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ST - Stavebí část" sheetId="2" r:id="rId2"/>
    <sheet name="EL - Elektroinstalace" sheetId="3" r:id="rId3"/>
    <sheet name="MaR - Měření a regulace" sheetId="4" r:id="rId4"/>
    <sheet name="ZTI - Zdravotechnické ins..." sheetId="5" r:id="rId5"/>
    <sheet name="UT - Vytápění" sheetId="6" r:id="rId6"/>
    <sheet name="VZT - Vzduchotechnika" sheetId="7" r:id="rId7"/>
    <sheet name="SLP - Slaboproudé rozvody" sheetId="8" r:id="rId8"/>
    <sheet name="SO 04 - Příprava území" sheetId="9" r:id="rId9"/>
    <sheet name="SO 05 - Komunikace, povrc..." sheetId="10" r:id="rId10"/>
    <sheet name="SO 10 - Kanalizace" sheetId="11" r:id="rId11"/>
    <sheet name="SO 11 - Vodovod" sheetId="12" r:id="rId12"/>
    <sheet name="SO 13 - Přípojky NN" sheetId="13" r:id="rId13"/>
    <sheet name="SO 14 - Rozvody VO" sheetId="14" r:id="rId14"/>
    <sheet name="SO 15 - Venkovní rozvody SLP" sheetId="15" r:id="rId15"/>
    <sheet name="SO 16 - Studny a akumulač..." sheetId="16" r:id="rId16"/>
    <sheet name="OST - Ostatní a vedlejší ..." sheetId="17" r:id="rId17"/>
    <sheet name="Pokyny pro vyplnění" sheetId="18" r:id="rId18"/>
  </sheets>
  <definedNames>
    <definedName name="_xlnm.Print_Area" localSheetId="0">'Rekapitulace stavby'!$D$4:$AO$33,'Rekapitulace stavby'!$C$39:$AQ$69</definedName>
    <definedName name="_xlnm.Print_Titles" localSheetId="0">'Rekapitulace stavby'!$49:$49</definedName>
    <definedName name="_xlnm._FilterDatabase" localSheetId="1" hidden="1">'ST - Stavebí část'!$C$114:$K$8293</definedName>
    <definedName name="_xlnm.Print_Area" localSheetId="1">'ST - Stavebí část'!$C$4:$J$38,'ST - Stavebí část'!$C$44:$J$94,'ST - Stavebí část'!$C$100:$K$8293</definedName>
    <definedName name="_xlnm.Print_Titles" localSheetId="1">'ST - Stavebí část'!$114:$114</definedName>
    <definedName name="_xlnm._FilterDatabase" localSheetId="2" hidden="1">'EL - Elektroinstalace'!$C$86:$K$194</definedName>
    <definedName name="_xlnm.Print_Area" localSheetId="2">'EL - Elektroinstalace'!$C$4:$J$38,'EL - Elektroinstalace'!$C$44:$J$66,'EL - Elektroinstalace'!$C$72:$K$194</definedName>
    <definedName name="_xlnm.Print_Titles" localSheetId="2">'EL - Elektroinstalace'!$86:$86</definedName>
    <definedName name="_xlnm._FilterDatabase" localSheetId="3" hidden="1">'MaR - Měření a regulace'!$C$85:$K$141</definedName>
    <definedName name="_xlnm.Print_Area" localSheetId="3">'MaR - Měření a regulace'!$C$4:$J$38,'MaR - Měření a regulace'!$C$44:$J$65,'MaR - Měření a regulace'!$C$71:$K$141</definedName>
    <definedName name="_xlnm.Print_Titles" localSheetId="3">'MaR - Měření a regulace'!$85:$85</definedName>
    <definedName name="_xlnm._FilterDatabase" localSheetId="4" hidden="1">'ZTI - Zdravotechnické ins...'!$C$89:$K$306</definedName>
    <definedName name="_xlnm.Print_Area" localSheetId="4">'ZTI - Zdravotechnické ins...'!$C$4:$J$38,'ZTI - Zdravotechnické ins...'!$C$44:$J$69,'ZTI - Zdravotechnické ins...'!$C$75:$K$306</definedName>
    <definedName name="_xlnm.Print_Titles" localSheetId="4">'ZTI - Zdravotechnické ins...'!$89:$89</definedName>
    <definedName name="_xlnm._FilterDatabase" localSheetId="5" hidden="1">'UT - Vytápění'!$C$91:$K$309</definedName>
    <definedName name="_xlnm.Print_Area" localSheetId="5">'UT - Vytápění'!$C$4:$J$38,'UT - Vytápění'!$C$44:$J$71,'UT - Vytápění'!$C$77:$K$309</definedName>
    <definedName name="_xlnm.Print_Titles" localSheetId="5">'UT - Vytápění'!$91:$91</definedName>
    <definedName name="_xlnm._FilterDatabase" localSheetId="6" hidden="1">'VZT - Vzduchotechnika'!$C$83:$K$143</definedName>
    <definedName name="_xlnm.Print_Area" localSheetId="6">'VZT - Vzduchotechnika'!$C$4:$J$38,'VZT - Vzduchotechnika'!$C$44:$J$63,'VZT - Vzduchotechnika'!$C$69:$K$143</definedName>
    <definedName name="_xlnm.Print_Titles" localSheetId="6">'VZT - Vzduchotechnika'!$83:$83</definedName>
    <definedName name="_xlnm._FilterDatabase" localSheetId="7" hidden="1">'SLP - Slaboproudé rozvody'!$C$89:$K$179</definedName>
    <definedName name="_xlnm.Print_Area" localSheetId="7">'SLP - Slaboproudé rozvody'!$C$4:$J$38,'SLP - Slaboproudé rozvody'!$C$44:$J$69,'SLP - Slaboproudé rozvody'!$C$75:$K$179</definedName>
    <definedName name="_xlnm.Print_Titles" localSheetId="7">'SLP - Slaboproudé rozvody'!$89:$89</definedName>
    <definedName name="_xlnm._FilterDatabase" localSheetId="8" hidden="1">'SO 04 - Příprava území'!$C$78:$K$96</definedName>
    <definedName name="_xlnm.Print_Area" localSheetId="8">'SO 04 - Příprava území'!$C$4:$J$36,'SO 04 - Příprava území'!$C$42:$J$60,'SO 04 - Příprava území'!$C$66:$K$96</definedName>
    <definedName name="_xlnm.Print_Titles" localSheetId="8">'SO 04 - Příprava území'!$78:$78</definedName>
    <definedName name="_xlnm._FilterDatabase" localSheetId="9" hidden="1">'SO 05 - Komunikace, povrc...'!$C$83:$K$326</definedName>
    <definedName name="_xlnm.Print_Area" localSheetId="9">'SO 05 - Komunikace, povrc...'!$C$4:$J$36,'SO 05 - Komunikace, povrc...'!$C$42:$J$65,'SO 05 - Komunikace, povrc...'!$C$71:$K$326</definedName>
    <definedName name="_xlnm.Print_Titles" localSheetId="9">'SO 05 - Komunikace, povrc...'!$83:$83</definedName>
    <definedName name="_xlnm._FilterDatabase" localSheetId="10" hidden="1">'SO 10 - Kanalizace'!$C$86:$K$502</definedName>
    <definedName name="_xlnm.Print_Area" localSheetId="10">'SO 10 - Kanalizace'!$C$4:$J$36,'SO 10 - Kanalizace'!$C$42:$J$68,'SO 10 - Kanalizace'!$C$74:$K$502</definedName>
    <definedName name="_xlnm.Print_Titles" localSheetId="10">'SO 10 - Kanalizace'!$86:$86</definedName>
    <definedName name="_xlnm._FilterDatabase" localSheetId="11" hidden="1">'SO 11 - Vodovod'!$C$85:$K$179</definedName>
    <definedName name="_xlnm.Print_Area" localSheetId="11">'SO 11 - Vodovod'!$C$4:$J$36,'SO 11 - Vodovod'!$C$42:$J$67,'SO 11 - Vodovod'!$C$73:$K$179</definedName>
    <definedName name="_xlnm.Print_Titles" localSheetId="11">'SO 11 - Vodovod'!$85:$85</definedName>
    <definedName name="_xlnm._FilterDatabase" localSheetId="12" hidden="1">'SO 13 - Přípojky NN'!$C$81:$K$110</definedName>
    <definedName name="_xlnm.Print_Area" localSheetId="12">'SO 13 - Přípojky NN'!$C$4:$J$36,'SO 13 - Přípojky NN'!$C$42:$J$63,'SO 13 - Přípojky NN'!$C$69:$K$110</definedName>
    <definedName name="_xlnm.Print_Titles" localSheetId="12">'SO 13 - Přípojky NN'!$81:$81</definedName>
    <definedName name="_xlnm._FilterDatabase" localSheetId="13" hidden="1">'SO 14 - Rozvody VO'!$C$76:$K$91</definedName>
    <definedName name="_xlnm.Print_Area" localSheetId="13">'SO 14 - Rozvody VO'!$C$4:$J$36,'SO 14 - Rozvody VO'!$C$42:$J$58,'SO 14 - Rozvody VO'!$C$64:$K$91</definedName>
    <definedName name="_xlnm.Print_Titles" localSheetId="13">'SO 14 - Rozvody VO'!$76:$76</definedName>
    <definedName name="_xlnm._FilterDatabase" localSheetId="14" hidden="1">'SO 15 - Venkovní rozvody SLP'!$C$86:$K$140</definedName>
    <definedName name="_xlnm.Print_Area" localSheetId="14">'SO 15 - Venkovní rozvody SLP'!$C$4:$J$36,'SO 15 - Venkovní rozvody SLP'!$C$42:$J$68,'SO 15 - Venkovní rozvody SLP'!$C$74:$K$140</definedName>
    <definedName name="_xlnm.Print_Titles" localSheetId="14">'SO 15 - Venkovní rozvody SLP'!$86:$86</definedName>
    <definedName name="_xlnm._FilterDatabase" localSheetId="15" hidden="1">'SO 16 - Studny a akumulač...'!$C$79:$K$192</definedName>
    <definedName name="_xlnm.Print_Area" localSheetId="15">'SO 16 - Studny a akumulač...'!$C$4:$J$36,'SO 16 - Studny a akumulač...'!$C$42:$J$61,'SO 16 - Studny a akumulač...'!$C$67:$K$192</definedName>
    <definedName name="_xlnm.Print_Titles" localSheetId="15">'SO 16 - Studny a akumulač...'!$79:$79</definedName>
    <definedName name="_xlnm._FilterDatabase" localSheetId="16" hidden="1">'OST - Ostatní a vedlejší ...'!$C$78:$K$124</definedName>
    <definedName name="_xlnm.Print_Area" localSheetId="16">'OST - Ostatní a vedlejší ...'!$C$4:$J$36,'OST - Ostatní a vedlejší ...'!$C$42:$J$60,'OST - Ostatní a vedlejší ...'!$C$66:$K$124</definedName>
    <definedName name="_xlnm.Print_Titles" localSheetId="16">'OST - Ostatní a vedlejší ...'!$78:$78</definedName>
    <definedName name="_xlnm.Print_Area" localSheetId="17">'Pokyny pro vyplnění'!$B$2:$K$69,'Pokyny pro vyplnění'!$B$72:$K$116,'Pokyny pro vyplnění'!$B$119:$K$188,'Pokyny pro vyplnění'!$B$196:$K$216</definedName>
  </definedNames>
  <calcPr/>
</workbook>
</file>

<file path=xl/calcChain.xml><?xml version="1.0" encoding="utf-8"?>
<calcChain xmlns="http://schemas.openxmlformats.org/spreadsheetml/2006/main">
  <c i="1" r="AY68"/>
  <c r="AX68"/>
  <c i="17"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9"/>
  <c r="BH109"/>
  <c r="BG109"/>
  <c r="BF109"/>
  <c r="T109"/>
  <c r="T108"/>
  <c r="R109"/>
  <c r="R108"/>
  <c r="P109"/>
  <c r="P108"/>
  <c r="BK109"/>
  <c r="BK108"/>
  <c r="J108"/>
  <c r="J109"/>
  <c r="BE109"/>
  <c r="J59"/>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BH90"/>
  <c r="BG90"/>
  <c r="BF90"/>
  <c r="T90"/>
  <c r="R90"/>
  <c r="P90"/>
  <c r="BK90"/>
  <c r="J90"/>
  <c r="BE90"/>
  <c r="BI88"/>
  <c r="BH88"/>
  <c r="BG88"/>
  <c r="BF88"/>
  <c r="T88"/>
  <c r="R88"/>
  <c r="P88"/>
  <c r="BK88"/>
  <c r="J88"/>
  <c r="BE88"/>
  <c r="BI86"/>
  <c r="BH86"/>
  <c r="BG86"/>
  <c r="BF86"/>
  <c r="T86"/>
  <c r="R86"/>
  <c r="P86"/>
  <c r="BK86"/>
  <c r="J86"/>
  <c r="BE86"/>
  <c r="BI84"/>
  <c r="BH84"/>
  <c r="BG84"/>
  <c r="BF84"/>
  <c r="T84"/>
  <c r="T83"/>
  <c r="R84"/>
  <c r="R83"/>
  <c r="P84"/>
  <c r="P83"/>
  <c r="BK84"/>
  <c r="BK83"/>
  <c r="J83"/>
  <c r="J84"/>
  <c r="BE84"/>
  <c r="J58"/>
  <c r="BI81"/>
  <c r="F34"/>
  <c i="1" r="BD68"/>
  <c i="17" r="BH81"/>
  <c r="F33"/>
  <c i="1" r="BC68"/>
  <c i="17" r="BG81"/>
  <c r="F32"/>
  <c i="1" r="BB68"/>
  <c i="17" r="BF81"/>
  <c r="J31"/>
  <c i="1" r="AW68"/>
  <c i="17" r="F31"/>
  <c i="1" r="BA68"/>
  <c i="17" r="T81"/>
  <c r="T80"/>
  <c r="T79"/>
  <c r="R81"/>
  <c r="R80"/>
  <c r="R79"/>
  <c r="P81"/>
  <c r="P80"/>
  <c r="P79"/>
  <c i="1" r="AU68"/>
  <c i="17" r="BK81"/>
  <c r="BK80"/>
  <c r="J80"/>
  <c r="BK79"/>
  <c r="J79"/>
  <c r="J56"/>
  <c r="J27"/>
  <c i="1" r="AG68"/>
  <c i="17" r="J81"/>
  <c r="BE81"/>
  <c r="J30"/>
  <c i="1" r="AV68"/>
  <c i="17" r="F30"/>
  <c i="1" r="AZ68"/>
  <c i="17" r="J57"/>
  <c r="J75"/>
  <c r="F75"/>
  <c r="F73"/>
  <c r="E71"/>
  <c r="J51"/>
  <c r="F51"/>
  <c r="F49"/>
  <c r="E47"/>
  <c r="J36"/>
  <c r="J18"/>
  <c r="E18"/>
  <c r="F76"/>
  <c r="F52"/>
  <c r="J17"/>
  <c r="J12"/>
  <c r="J73"/>
  <c r="J49"/>
  <c r="E7"/>
  <c r="E69"/>
  <c r="E45"/>
  <c i="1" r="AY67"/>
  <c r="AX67"/>
  <c i="16" r="BI192"/>
  <c r="BH192"/>
  <c r="BG192"/>
  <c r="BF192"/>
  <c r="T192"/>
  <c r="T191"/>
  <c r="R192"/>
  <c r="R191"/>
  <c r="P192"/>
  <c r="P191"/>
  <c r="BK192"/>
  <c r="BK191"/>
  <c r="J191"/>
  <c r="J192"/>
  <c r="BE192"/>
  <c r="J60"/>
  <c r="BI190"/>
  <c r="BH190"/>
  <c r="BG190"/>
  <c r="BF190"/>
  <c r="T190"/>
  <c r="R190"/>
  <c r="P190"/>
  <c r="BK190"/>
  <c r="J190"/>
  <c r="BE190"/>
  <c r="BI188"/>
  <c r="BH188"/>
  <c r="BG188"/>
  <c r="BF188"/>
  <c r="T188"/>
  <c r="R188"/>
  <c r="P188"/>
  <c r="BK188"/>
  <c r="J188"/>
  <c r="BE188"/>
  <c r="BI184"/>
  <c r="BH184"/>
  <c r="BG184"/>
  <c r="BF184"/>
  <c r="T184"/>
  <c r="R184"/>
  <c r="P184"/>
  <c r="BK184"/>
  <c r="J184"/>
  <c r="BE184"/>
  <c r="BI182"/>
  <c r="BH182"/>
  <c r="BG182"/>
  <c r="BF182"/>
  <c r="T182"/>
  <c r="R182"/>
  <c r="P182"/>
  <c r="BK182"/>
  <c r="J182"/>
  <c r="BE182"/>
  <c r="BI179"/>
  <c r="BH179"/>
  <c r="BG179"/>
  <c r="BF179"/>
  <c r="T179"/>
  <c r="T178"/>
  <c r="R179"/>
  <c r="R178"/>
  <c r="P179"/>
  <c r="P178"/>
  <c r="BK179"/>
  <c r="BK178"/>
  <c r="J178"/>
  <c r="J179"/>
  <c r="BE179"/>
  <c r="J59"/>
  <c r="BI174"/>
  <c r="BH174"/>
  <c r="BG174"/>
  <c r="BF174"/>
  <c r="T174"/>
  <c r="R174"/>
  <c r="P174"/>
  <c r="BK174"/>
  <c r="J174"/>
  <c r="BE174"/>
  <c r="BI165"/>
  <c r="BH165"/>
  <c r="BG165"/>
  <c r="BF165"/>
  <c r="T165"/>
  <c r="R165"/>
  <c r="P165"/>
  <c r="BK165"/>
  <c r="J165"/>
  <c r="BE165"/>
  <c r="BI164"/>
  <c r="BH164"/>
  <c r="BG164"/>
  <c r="BF164"/>
  <c r="T164"/>
  <c r="R164"/>
  <c r="P164"/>
  <c r="BK164"/>
  <c r="J164"/>
  <c r="BE164"/>
  <c r="BI161"/>
  <c r="BH161"/>
  <c r="BG161"/>
  <c r="BF161"/>
  <c r="T161"/>
  <c r="R161"/>
  <c r="P161"/>
  <c r="BK161"/>
  <c r="J161"/>
  <c r="BE161"/>
  <c r="BI159"/>
  <c r="BH159"/>
  <c r="BG159"/>
  <c r="BF159"/>
  <c r="T159"/>
  <c r="R159"/>
  <c r="P159"/>
  <c r="BK159"/>
  <c r="J159"/>
  <c r="BE159"/>
  <c r="BI155"/>
  <c r="BH155"/>
  <c r="BG155"/>
  <c r="BF155"/>
  <c r="T155"/>
  <c r="R155"/>
  <c r="P155"/>
  <c r="BK155"/>
  <c r="J155"/>
  <c r="BE155"/>
  <c r="BI152"/>
  <c r="BH152"/>
  <c r="BG152"/>
  <c r="BF152"/>
  <c r="T152"/>
  <c r="R152"/>
  <c r="P152"/>
  <c r="BK152"/>
  <c r="J152"/>
  <c r="BE152"/>
  <c r="BI143"/>
  <c r="BH143"/>
  <c r="BG143"/>
  <c r="BF143"/>
  <c r="T143"/>
  <c r="R143"/>
  <c r="P143"/>
  <c r="BK143"/>
  <c r="J143"/>
  <c r="BE143"/>
  <c r="BI129"/>
  <c r="BH129"/>
  <c r="BG129"/>
  <c r="BF129"/>
  <c r="T129"/>
  <c r="R129"/>
  <c r="P129"/>
  <c r="BK129"/>
  <c r="J129"/>
  <c r="BE129"/>
  <c r="BI123"/>
  <c r="BH123"/>
  <c r="BG123"/>
  <c r="BF123"/>
  <c r="T123"/>
  <c r="R123"/>
  <c r="P123"/>
  <c r="BK123"/>
  <c r="J123"/>
  <c r="BE123"/>
  <c r="BI113"/>
  <c r="BH113"/>
  <c r="BG113"/>
  <c r="BF113"/>
  <c r="T113"/>
  <c r="R113"/>
  <c r="P113"/>
  <c r="BK113"/>
  <c r="J113"/>
  <c r="BE113"/>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93"/>
  <c r="BH93"/>
  <c r="BG93"/>
  <c r="BF93"/>
  <c r="T93"/>
  <c r="R93"/>
  <c r="P93"/>
  <c r="BK93"/>
  <c r="J93"/>
  <c r="BE93"/>
  <c r="BI89"/>
  <c r="BH89"/>
  <c r="BG89"/>
  <c r="BF89"/>
  <c r="T89"/>
  <c r="R89"/>
  <c r="P89"/>
  <c r="BK89"/>
  <c r="J89"/>
  <c r="BE89"/>
  <c r="BI87"/>
  <c r="BH87"/>
  <c r="BG87"/>
  <c r="BF87"/>
  <c r="T87"/>
  <c r="R87"/>
  <c r="P87"/>
  <c r="BK87"/>
  <c r="J87"/>
  <c r="BE87"/>
  <c r="BI85"/>
  <c r="BH85"/>
  <c r="BG85"/>
  <c r="BF85"/>
  <c r="T85"/>
  <c r="R85"/>
  <c r="P85"/>
  <c r="BK85"/>
  <c r="J85"/>
  <c r="BE85"/>
  <c r="BI83"/>
  <c r="F34"/>
  <c i="1" r="BD67"/>
  <c i="16" r="BH83"/>
  <c r="F33"/>
  <c i="1" r="BC67"/>
  <c i="16" r="BG83"/>
  <c r="F32"/>
  <c i="1" r="BB67"/>
  <c i="16" r="BF83"/>
  <c r="J31"/>
  <c i="1" r="AW67"/>
  <c i="16" r="F31"/>
  <c i="1" r="BA67"/>
  <c i="16" r="T83"/>
  <c r="T82"/>
  <c r="T81"/>
  <c r="T80"/>
  <c r="R83"/>
  <c r="R82"/>
  <c r="R81"/>
  <c r="R80"/>
  <c r="P83"/>
  <c r="P82"/>
  <c r="P81"/>
  <c r="P80"/>
  <c i="1" r="AU67"/>
  <c i="16" r="BK83"/>
  <c r="BK82"/>
  <c r="J82"/>
  <c r="BK81"/>
  <c r="J81"/>
  <c r="BK80"/>
  <c r="J80"/>
  <c r="J56"/>
  <c r="J27"/>
  <c i="1" r="AG67"/>
  <c i="16" r="J83"/>
  <c r="BE83"/>
  <c r="J30"/>
  <c i="1" r="AV67"/>
  <c i="16" r="F30"/>
  <c i="1" r="AZ67"/>
  <c i="16" r="J58"/>
  <c r="J57"/>
  <c r="J76"/>
  <c r="F76"/>
  <c r="F74"/>
  <c r="E72"/>
  <c r="J51"/>
  <c r="F51"/>
  <c r="F49"/>
  <c r="E47"/>
  <c r="J36"/>
  <c r="J18"/>
  <c r="E18"/>
  <c r="F77"/>
  <c r="F52"/>
  <c r="J17"/>
  <c r="J12"/>
  <c r="J74"/>
  <c r="J49"/>
  <c r="E7"/>
  <c r="E70"/>
  <c r="E45"/>
  <c i="1" r="AY66"/>
  <c r="AX66"/>
  <c i="15" r="BI140"/>
  <c r="BH140"/>
  <c r="BG140"/>
  <c r="BF140"/>
  <c r="T140"/>
  <c r="T139"/>
  <c r="T138"/>
  <c r="R140"/>
  <c r="R139"/>
  <c r="R138"/>
  <c r="P140"/>
  <c r="P139"/>
  <c r="P138"/>
  <c r="BK140"/>
  <c r="BK139"/>
  <c r="J139"/>
  <c r="BK138"/>
  <c r="J138"/>
  <c r="J140"/>
  <c r="BE140"/>
  <c r="J67"/>
  <c r="J66"/>
  <c r="BI137"/>
  <c r="BH137"/>
  <c r="BG137"/>
  <c r="BF137"/>
  <c r="T137"/>
  <c r="R137"/>
  <c r="P137"/>
  <c r="BK137"/>
  <c r="J137"/>
  <c r="BE137"/>
  <c r="BI135"/>
  <c r="BH135"/>
  <c r="BG135"/>
  <c r="BF135"/>
  <c r="T135"/>
  <c r="R135"/>
  <c r="P135"/>
  <c r="BK135"/>
  <c r="J135"/>
  <c r="BE135"/>
  <c r="BI133"/>
  <c r="BH133"/>
  <c r="BG133"/>
  <c r="BF133"/>
  <c r="T133"/>
  <c r="R133"/>
  <c r="P133"/>
  <c r="BK133"/>
  <c r="J133"/>
  <c r="BE133"/>
  <c r="BI132"/>
  <c r="BH132"/>
  <c r="BG132"/>
  <c r="BF132"/>
  <c r="T132"/>
  <c r="T131"/>
  <c r="R132"/>
  <c r="R131"/>
  <c r="P132"/>
  <c r="P131"/>
  <c r="BK132"/>
  <c r="BK131"/>
  <c r="J131"/>
  <c r="J132"/>
  <c r="BE132"/>
  <c r="J65"/>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T122"/>
  <c r="T121"/>
  <c r="R123"/>
  <c r="R122"/>
  <c r="R121"/>
  <c r="P123"/>
  <c r="P122"/>
  <c r="P121"/>
  <c r="BK123"/>
  <c r="BK122"/>
  <c r="J122"/>
  <c r="BK121"/>
  <c r="J121"/>
  <c r="J123"/>
  <c r="BE123"/>
  <c r="J64"/>
  <c r="J63"/>
  <c r="BI119"/>
  <c r="BH119"/>
  <c r="BG119"/>
  <c r="BF119"/>
  <c r="T119"/>
  <c r="T118"/>
  <c r="R119"/>
  <c r="R118"/>
  <c r="P119"/>
  <c r="P118"/>
  <c r="BK119"/>
  <c r="BK118"/>
  <c r="J118"/>
  <c r="J119"/>
  <c r="BE119"/>
  <c r="J62"/>
  <c r="BI116"/>
  <c r="BH116"/>
  <c r="BG116"/>
  <c r="BF116"/>
  <c r="T116"/>
  <c r="R116"/>
  <c r="P116"/>
  <c r="BK116"/>
  <c r="J116"/>
  <c r="BE116"/>
  <c r="BI114"/>
  <c r="BH114"/>
  <c r="BG114"/>
  <c r="BF114"/>
  <c r="T114"/>
  <c r="R114"/>
  <c r="P114"/>
  <c r="BK114"/>
  <c r="J114"/>
  <c r="BE114"/>
  <c r="BI111"/>
  <c r="BH111"/>
  <c r="BG111"/>
  <c r="BF111"/>
  <c r="T111"/>
  <c r="R111"/>
  <c r="P111"/>
  <c r="BK111"/>
  <c r="J111"/>
  <c r="BE111"/>
  <c r="BI109"/>
  <c r="BH109"/>
  <c r="BG109"/>
  <c r="BF109"/>
  <c r="T109"/>
  <c r="T108"/>
  <c r="R109"/>
  <c r="R108"/>
  <c r="P109"/>
  <c r="P108"/>
  <c r="BK109"/>
  <c r="BK108"/>
  <c r="J108"/>
  <c r="J109"/>
  <c r="BE109"/>
  <c r="J61"/>
  <c r="BI104"/>
  <c r="BH104"/>
  <c r="BG104"/>
  <c r="BF104"/>
  <c r="T104"/>
  <c r="R104"/>
  <c r="P104"/>
  <c r="BK104"/>
  <c r="J104"/>
  <c r="BE104"/>
  <c r="BI101"/>
  <c r="BH101"/>
  <c r="BG101"/>
  <c r="BF101"/>
  <c r="T101"/>
  <c r="T100"/>
  <c r="R101"/>
  <c r="R100"/>
  <c r="P101"/>
  <c r="P100"/>
  <c r="BK101"/>
  <c r="BK100"/>
  <c r="J100"/>
  <c r="J101"/>
  <c r="BE101"/>
  <c r="J60"/>
  <c r="BI99"/>
  <c r="BH99"/>
  <c r="BG99"/>
  <c r="BF99"/>
  <c r="T99"/>
  <c r="R99"/>
  <c r="P99"/>
  <c r="BK99"/>
  <c r="J99"/>
  <c r="BE99"/>
  <c r="BI97"/>
  <c r="BH97"/>
  <c r="BG97"/>
  <c r="BF97"/>
  <c r="T97"/>
  <c r="R97"/>
  <c r="P97"/>
  <c r="BK97"/>
  <c r="J97"/>
  <c r="BE97"/>
  <c r="BI94"/>
  <c r="BH94"/>
  <c r="BG94"/>
  <c r="BF94"/>
  <c r="T94"/>
  <c r="T93"/>
  <c r="R94"/>
  <c r="R93"/>
  <c r="P94"/>
  <c r="P93"/>
  <c r="BK94"/>
  <c r="BK93"/>
  <c r="J93"/>
  <c r="J94"/>
  <c r="BE94"/>
  <c r="J59"/>
  <c r="BI90"/>
  <c r="F34"/>
  <c i="1" r="BD66"/>
  <c i="15" r="BH90"/>
  <c r="F33"/>
  <c i="1" r="BC66"/>
  <c i="15" r="BG90"/>
  <c r="F32"/>
  <c i="1" r="BB66"/>
  <c i="15" r="BF90"/>
  <c r="J31"/>
  <c i="1" r="AW66"/>
  <c i="15" r="F31"/>
  <c i="1" r="BA66"/>
  <c i="15" r="T90"/>
  <c r="T89"/>
  <c r="T88"/>
  <c r="T87"/>
  <c r="R90"/>
  <c r="R89"/>
  <c r="R88"/>
  <c r="R87"/>
  <c r="P90"/>
  <c r="P89"/>
  <c r="P88"/>
  <c r="P87"/>
  <c i="1" r="AU66"/>
  <c i="15" r="BK90"/>
  <c r="BK89"/>
  <c r="J89"/>
  <c r="BK88"/>
  <c r="J88"/>
  <c r="BK87"/>
  <c r="J87"/>
  <c r="J56"/>
  <c r="J27"/>
  <c i="1" r="AG66"/>
  <c i="15" r="J90"/>
  <c r="BE90"/>
  <c r="J30"/>
  <c i="1" r="AV66"/>
  <c i="15" r="F30"/>
  <c i="1" r="AZ66"/>
  <c i="15" r="J58"/>
  <c r="J57"/>
  <c r="J83"/>
  <c r="F83"/>
  <c r="F81"/>
  <c r="E79"/>
  <c r="J51"/>
  <c r="F51"/>
  <c r="F49"/>
  <c r="E47"/>
  <c r="J36"/>
  <c r="J18"/>
  <c r="E18"/>
  <c r="F84"/>
  <c r="F52"/>
  <c r="J17"/>
  <c r="J12"/>
  <c r="J81"/>
  <c r="J49"/>
  <c r="E7"/>
  <c r="E77"/>
  <c r="E45"/>
  <c i="1" r="AY65"/>
  <c r="AX65"/>
  <c i="14"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c r="BI87"/>
  <c r="BH87"/>
  <c r="BG87"/>
  <c r="BF87"/>
  <c r="T87"/>
  <c r="R87"/>
  <c r="P87"/>
  <c r="BK87"/>
  <c r="J87"/>
  <c r="BE87"/>
  <c r="BI86"/>
  <c r="BH86"/>
  <c r="BG86"/>
  <c r="BF86"/>
  <c r="T86"/>
  <c r="R86"/>
  <c r="P86"/>
  <c r="BK86"/>
  <c r="J86"/>
  <c r="BE86"/>
  <c r="BI85"/>
  <c r="BH85"/>
  <c r="BG85"/>
  <c r="BF85"/>
  <c r="T85"/>
  <c r="R85"/>
  <c r="P85"/>
  <c r="BK85"/>
  <c r="J85"/>
  <c r="BE85"/>
  <c r="BI84"/>
  <c r="BH84"/>
  <c r="BG84"/>
  <c r="BF84"/>
  <c r="T84"/>
  <c r="R84"/>
  <c r="P84"/>
  <c r="BK84"/>
  <c r="J84"/>
  <c r="BE84"/>
  <c r="BI83"/>
  <c r="BH83"/>
  <c r="BG83"/>
  <c r="BF83"/>
  <c r="T83"/>
  <c r="R83"/>
  <c r="P83"/>
  <c r="BK83"/>
  <c r="J83"/>
  <c r="BE83"/>
  <c r="BI82"/>
  <c r="BH82"/>
  <c r="BG82"/>
  <c r="BF82"/>
  <c r="T82"/>
  <c r="R82"/>
  <c r="P82"/>
  <c r="BK82"/>
  <c r="J82"/>
  <c r="BE82"/>
  <c r="BI81"/>
  <c r="BH81"/>
  <c r="BG81"/>
  <c r="BF81"/>
  <c r="T81"/>
  <c r="R81"/>
  <c r="P81"/>
  <c r="BK81"/>
  <c r="J81"/>
  <c r="BE81"/>
  <c r="BI80"/>
  <c r="BH80"/>
  <c r="BG80"/>
  <c r="BF80"/>
  <c r="T80"/>
  <c r="R80"/>
  <c r="P80"/>
  <c r="BK80"/>
  <c r="J80"/>
  <c r="BE80"/>
  <c r="BI79"/>
  <c r="F34"/>
  <c i="1" r="BD65"/>
  <c i="14" r="BH79"/>
  <c r="F33"/>
  <c i="1" r="BC65"/>
  <c i="14" r="BG79"/>
  <c r="F32"/>
  <c i="1" r="BB65"/>
  <c i="14" r="BF79"/>
  <c r="J31"/>
  <c i="1" r="AW65"/>
  <c i="14" r="F31"/>
  <c i="1" r="BA65"/>
  <c i="14" r="T79"/>
  <c r="T78"/>
  <c r="T77"/>
  <c r="R79"/>
  <c r="R78"/>
  <c r="R77"/>
  <c r="P79"/>
  <c r="P78"/>
  <c r="P77"/>
  <c i="1" r="AU65"/>
  <c i="14" r="BK79"/>
  <c r="BK78"/>
  <c r="J78"/>
  <c r="BK77"/>
  <c r="J77"/>
  <c r="J56"/>
  <c r="J27"/>
  <c i="1" r="AG65"/>
  <c i="14" r="J79"/>
  <c r="BE79"/>
  <c r="J30"/>
  <c i="1" r="AV65"/>
  <c i="14" r="F30"/>
  <c i="1" r="AZ65"/>
  <c i="14" r="J57"/>
  <c r="J73"/>
  <c r="F73"/>
  <c r="F71"/>
  <c r="E69"/>
  <c r="J51"/>
  <c r="F51"/>
  <c r="F49"/>
  <c r="E47"/>
  <c r="J36"/>
  <c r="J18"/>
  <c r="E18"/>
  <c r="F74"/>
  <c r="F52"/>
  <c r="J17"/>
  <c r="J12"/>
  <c r="J71"/>
  <c r="J49"/>
  <c r="E7"/>
  <c r="E67"/>
  <c r="E45"/>
  <c i="1" r="AY64"/>
  <c r="AX64"/>
  <c i="13" r="BI110"/>
  <c r="BH110"/>
  <c r="BG110"/>
  <c r="BF110"/>
  <c r="T110"/>
  <c r="T109"/>
  <c r="T108"/>
  <c r="R110"/>
  <c r="R109"/>
  <c r="R108"/>
  <c r="P110"/>
  <c r="P109"/>
  <c r="P108"/>
  <c r="BK110"/>
  <c r="BK109"/>
  <c r="J109"/>
  <c r="BK108"/>
  <c r="J108"/>
  <c r="J110"/>
  <c r="BE110"/>
  <c r="J62"/>
  <c r="J61"/>
  <c r="BI107"/>
  <c r="BH107"/>
  <c r="BG107"/>
  <c r="BF107"/>
  <c r="T107"/>
  <c r="R107"/>
  <c r="P107"/>
  <c r="BK107"/>
  <c r="J107"/>
  <c r="BE107"/>
  <c r="BI105"/>
  <c r="BH105"/>
  <c r="BG105"/>
  <c r="BF105"/>
  <c r="T105"/>
  <c r="R105"/>
  <c r="P105"/>
  <c r="BK105"/>
  <c r="J105"/>
  <c r="BE105"/>
  <c r="BI103"/>
  <c r="BH103"/>
  <c r="BG103"/>
  <c r="BF103"/>
  <c r="T103"/>
  <c r="R103"/>
  <c r="P103"/>
  <c r="BK103"/>
  <c r="J103"/>
  <c r="BE103"/>
  <c r="BI101"/>
  <c r="BH101"/>
  <c r="BG101"/>
  <c r="BF101"/>
  <c r="T101"/>
  <c r="R101"/>
  <c r="P101"/>
  <c r="BK101"/>
  <c r="J101"/>
  <c r="BE101"/>
  <c r="BI100"/>
  <c r="BH100"/>
  <c r="BG100"/>
  <c r="BF100"/>
  <c r="T100"/>
  <c r="R100"/>
  <c r="P100"/>
  <c r="BK100"/>
  <c r="J100"/>
  <c r="BE100"/>
  <c r="BI99"/>
  <c r="BH99"/>
  <c r="BG99"/>
  <c r="BF99"/>
  <c r="T99"/>
  <c r="T98"/>
  <c r="R99"/>
  <c r="R98"/>
  <c r="P99"/>
  <c r="P98"/>
  <c r="BK99"/>
  <c r="BK98"/>
  <c r="J98"/>
  <c r="J99"/>
  <c r="BE99"/>
  <c r="J60"/>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T92"/>
  <c r="R93"/>
  <c r="R92"/>
  <c r="P93"/>
  <c r="P92"/>
  <c r="BK93"/>
  <c r="BK92"/>
  <c r="J92"/>
  <c r="J93"/>
  <c r="BE93"/>
  <c r="J59"/>
  <c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c r="BI87"/>
  <c r="BH87"/>
  <c r="BG87"/>
  <c r="BF87"/>
  <c r="T87"/>
  <c r="R87"/>
  <c r="P87"/>
  <c r="BK87"/>
  <c r="J87"/>
  <c r="BE87"/>
  <c r="BI86"/>
  <c r="BH86"/>
  <c r="BG86"/>
  <c r="BF86"/>
  <c r="T86"/>
  <c r="R86"/>
  <c r="P86"/>
  <c r="BK86"/>
  <c r="J86"/>
  <c r="BE86"/>
  <c r="BI85"/>
  <c r="F34"/>
  <c i="1" r="BD64"/>
  <c i="13" r="BH85"/>
  <c r="F33"/>
  <c i="1" r="BC64"/>
  <c i="13" r="BG85"/>
  <c r="F32"/>
  <c i="1" r="BB64"/>
  <c i="13" r="BF85"/>
  <c r="J31"/>
  <c i="1" r="AW64"/>
  <c i="13" r="F31"/>
  <c i="1" r="BA64"/>
  <c i="13" r="T85"/>
  <c r="T84"/>
  <c r="T83"/>
  <c r="T82"/>
  <c r="R85"/>
  <c r="R84"/>
  <c r="R83"/>
  <c r="R82"/>
  <c r="P85"/>
  <c r="P84"/>
  <c r="P83"/>
  <c r="P82"/>
  <c i="1" r="AU64"/>
  <c i="13" r="BK85"/>
  <c r="BK84"/>
  <c r="J84"/>
  <c r="BK83"/>
  <c r="J83"/>
  <c r="BK82"/>
  <c r="J82"/>
  <c r="J56"/>
  <c r="J27"/>
  <c i="1" r="AG64"/>
  <c i="13" r="J85"/>
  <c r="BE85"/>
  <c r="J30"/>
  <c i="1" r="AV64"/>
  <c i="13" r="F30"/>
  <c i="1" r="AZ64"/>
  <c i="13" r="J58"/>
  <c r="J57"/>
  <c r="J78"/>
  <c r="F78"/>
  <c r="F76"/>
  <c r="E74"/>
  <c r="J51"/>
  <c r="F51"/>
  <c r="F49"/>
  <c r="E47"/>
  <c r="J36"/>
  <c r="J18"/>
  <c r="E18"/>
  <c r="F79"/>
  <c r="F52"/>
  <c r="J17"/>
  <c r="J12"/>
  <c r="J76"/>
  <c r="J49"/>
  <c r="E7"/>
  <c r="E72"/>
  <c r="E45"/>
  <c i="1" r="AY63"/>
  <c r="AX63"/>
  <c i="12" r="BI178"/>
  <c r="BH178"/>
  <c r="BG178"/>
  <c r="BF178"/>
  <c r="T178"/>
  <c r="T177"/>
  <c r="T176"/>
  <c r="R178"/>
  <c r="R177"/>
  <c r="R176"/>
  <c r="P178"/>
  <c r="P177"/>
  <c r="P176"/>
  <c r="BK178"/>
  <c r="BK177"/>
  <c r="J177"/>
  <c r="BK176"/>
  <c r="J176"/>
  <c r="J178"/>
  <c r="BE178"/>
  <c r="J66"/>
  <c r="J65"/>
  <c r="BI174"/>
  <c r="BH174"/>
  <c r="BG174"/>
  <c r="BF174"/>
  <c r="T174"/>
  <c r="T173"/>
  <c r="R174"/>
  <c r="R173"/>
  <c r="P174"/>
  <c r="P173"/>
  <c r="BK174"/>
  <c r="BK173"/>
  <c r="J173"/>
  <c r="J174"/>
  <c r="BE174"/>
  <c r="J64"/>
  <c r="BI171"/>
  <c r="BH171"/>
  <c r="BG171"/>
  <c r="BF171"/>
  <c r="T171"/>
  <c r="R171"/>
  <c r="P171"/>
  <c r="BK171"/>
  <c r="J171"/>
  <c r="BE171"/>
  <c r="BI169"/>
  <c r="BH169"/>
  <c r="BG169"/>
  <c r="BF169"/>
  <c r="T169"/>
  <c r="R169"/>
  <c r="P169"/>
  <c r="BK169"/>
  <c r="J169"/>
  <c r="BE169"/>
  <c r="BI166"/>
  <c r="BH166"/>
  <c r="BG166"/>
  <c r="BF166"/>
  <c r="T166"/>
  <c r="R166"/>
  <c r="P166"/>
  <c r="BK166"/>
  <c r="J166"/>
  <c r="BE166"/>
  <c r="BI164"/>
  <c r="BH164"/>
  <c r="BG164"/>
  <c r="BF164"/>
  <c r="T164"/>
  <c r="T163"/>
  <c r="R164"/>
  <c r="R163"/>
  <c r="P164"/>
  <c r="P163"/>
  <c r="BK164"/>
  <c r="BK163"/>
  <c r="J163"/>
  <c r="J164"/>
  <c r="BE164"/>
  <c r="J63"/>
  <c r="BI159"/>
  <c r="BH159"/>
  <c r="BG159"/>
  <c r="BF159"/>
  <c r="T159"/>
  <c r="T158"/>
  <c r="R159"/>
  <c r="R158"/>
  <c r="P159"/>
  <c r="P158"/>
  <c r="BK159"/>
  <c r="BK158"/>
  <c r="J158"/>
  <c r="J159"/>
  <c r="BE159"/>
  <c r="J62"/>
  <c r="BI157"/>
  <c r="BH157"/>
  <c r="BG157"/>
  <c r="BF157"/>
  <c r="T157"/>
  <c r="R157"/>
  <c r="P157"/>
  <c r="BK157"/>
  <c r="J157"/>
  <c r="BE157"/>
  <c r="BI156"/>
  <c r="BH156"/>
  <c r="BG156"/>
  <c r="BF156"/>
  <c r="T156"/>
  <c r="R156"/>
  <c r="P156"/>
  <c r="BK156"/>
  <c r="J156"/>
  <c r="BE156"/>
  <c r="BI155"/>
  <c r="BH155"/>
  <c r="BG155"/>
  <c r="BF155"/>
  <c r="T155"/>
  <c r="R155"/>
  <c r="P155"/>
  <c r="BK155"/>
  <c r="J155"/>
  <c r="BE155"/>
  <c r="BI153"/>
  <c r="BH153"/>
  <c r="BG153"/>
  <c r="BF153"/>
  <c r="T153"/>
  <c r="R153"/>
  <c r="P153"/>
  <c r="BK153"/>
  <c r="J153"/>
  <c r="BE153"/>
  <c r="BI151"/>
  <c r="BH151"/>
  <c r="BG151"/>
  <c r="BF151"/>
  <c r="T151"/>
  <c r="R151"/>
  <c r="P151"/>
  <c r="BK151"/>
  <c r="J151"/>
  <c r="BE151"/>
  <c r="BI150"/>
  <c r="BH150"/>
  <c r="BG150"/>
  <c r="BF150"/>
  <c r="T150"/>
  <c r="R150"/>
  <c r="P150"/>
  <c r="BK150"/>
  <c r="J150"/>
  <c r="BE150"/>
  <c r="BI147"/>
  <c r="BH147"/>
  <c r="BG147"/>
  <c r="BF147"/>
  <c r="T147"/>
  <c r="R147"/>
  <c r="P147"/>
  <c r="BK147"/>
  <c r="J147"/>
  <c r="BE147"/>
  <c r="BI146"/>
  <c r="BH146"/>
  <c r="BG146"/>
  <c r="BF146"/>
  <c r="T146"/>
  <c r="R146"/>
  <c r="P146"/>
  <c r="BK146"/>
  <c r="J146"/>
  <c r="BE146"/>
  <c r="BI144"/>
  <c r="BH144"/>
  <c r="BG144"/>
  <c r="BF144"/>
  <c r="T144"/>
  <c r="R144"/>
  <c r="P144"/>
  <c r="BK144"/>
  <c r="J144"/>
  <c r="BE144"/>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T136"/>
  <c r="R137"/>
  <c r="R136"/>
  <c r="P137"/>
  <c r="P136"/>
  <c r="BK137"/>
  <c r="BK136"/>
  <c r="J136"/>
  <c r="J137"/>
  <c r="BE137"/>
  <c r="J61"/>
  <c r="BI135"/>
  <c r="BH135"/>
  <c r="BG135"/>
  <c r="BF135"/>
  <c r="T135"/>
  <c r="R135"/>
  <c r="P135"/>
  <c r="BK135"/>
  <c r="J135"/>
  <c r="BE135"/>
  <c r="BI132"/>
  <c r="BH132"/>
  <c r="BG132"/>
  <c r="BF132"/>
  <c r="T132"/>
  <c r="R132"/>
  <c r="P132"/>
  <c r="BK132"/>
  <c r="J132"/>
  <c r="BE132"/>
  <c r="BI129"/>
  <c r="BH129"/>
  <c r="BG129"/>
  <c r="BF129"/>
  <c r="T129"/>
  <c r="T128"/>
  <c r="R129"/>
  <c r="R128"/>
  <c r="P129"/>
  <c r="P128"/>
  <c r="BK129"/>
  <c r="BK128"/>
  <c r="J128"/>
  <c r="J129"/>
  <c r="BE129"/>
  <c r="J60"/>
  <c r="BI125"/>
  <c r="BH125"/>
  <c r="BG125"/>
  <c r="BF125"/>
  <c r="T125"/>
  <c r="T124"/>
  <c r="R125"/>
  <c r="R124"/>
  <c r="P125"/>
  <c r="P124"/>
  <c r="BK125"/>
  <c r="BK124"/>
  <c r="J124"/>
  <c r="J125"/>
  <c r="BE125"/>
  <c r="J59"/>
  <c r="BI122"/>
  <c r="BH122"/>
  <c r="BG122"/>
  <c r="BF122"/>
  <c r="T122"/>
  <c r="R122"/>
  <c r="P122"/>
  <c r="BK122"/>
  <c r="J122"/>
  <c r="BE122"/>
  <c r="BI119"/>
  <c r="BH119"/>
  <c r="BG119"/>
  <c r="BF119"/>
  <c r="T119"/>
  <c r="R119"/>
  <c r="P119"/>
  <c r="BK119"/>
  <c r="J119"/>
  <c r="BE119"/>
  <c r="BI117"/>
  <c r="BH117"/>
  <c r="BG117"/>
  <c r="BF117"/>
  <c r="T117"/>
  <c r="R117"/>
  <c r="P117"/>
  <c r="BK117"/>
  <c r="J117"/>
  <c r="BE117"/>
  <c r="BI112"/>
  <c r="BH112"/>
  <c r="BG112"/>
  <c r="BF112"/>
  <c r="T112"/>
  <c r="R112"/>
  <c r="P112"/>
  <c r="BK112"/>
  <c r="J112"/>
  <c r="BE112"/>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6"/>
  <c r="BH96"/>
  <c r="BG96"/>
  <c r="BF96"/>
  <c r="T96"/>
  <c r="R96"/>
  <c r="P96"/>
  <c r="BK96"/>
  <c r="J96"/>
  <c r="BE96"/>
  <c r="BI94"/>
  <c r="BH94"/>
  <c r="BG94"/>
  <c r="BF94"/>
  <c r="T94"/>
  <c r="R94"/>
  <c r="P94"/>
  <c r="BK94"/>
  <c r="J94"/>
  <c r="BE94"/>
  <c r="BI91"/>
  <c r="BH91"/>
  <c r="BG91"/>
  <c r="BF91"/>
  <c r="T91"/>
  <c r="R91"/>
  <c r="P91"/>
  <c r="BK91"/>
  <c r="J91"/>
  <c r="BE91"/>
  <c r="BI89"/>
  <c r="F34"/>
  <c i="1" r="BD63"/>
  <c i="12" r="BH89"/>
  <c r="F33"/>
  <c i="1" r="BC63"/>
  <c i="12" r="BG89"/>
  <c r="F32"/>
  <c i="1" r="BB63"/>
  <c i="12" r="BF89"/>
  <c r="J31"/>
  <c i="1" r="AW63"/>
  <c i="12" r="F31"/>
  <c i="1" r="BA63"/>
  <c i="12" r="T89"/>
  <c r="T88"/>
  <c r="T87"/>
  <c r="T86"/>
  <c r="R89"/>
  <c r="R88"/>
  <c r="R87"/>
  <c r="R86"/>
  <c r="P89"/>
  <c r="P88"/>
  <c r="P87"/>
  <c r="P86"/>
  <c i="1" r="AU63"/>
  <c i="12" r="BK89"/>
  <c r="BK88"/>
  <c r="J88"/>
  <c r="BK87"/>
  <c r="J87"/>
  <c r="BK86"/>
  <c r="J86"/>
  <c r="J56"/>
  <c r="J27"/>
  <c i="1" r="AG63"/>
  <c i="12" r="J89"/>
  <c r="BE89"/>
  <c r="J30"/>
  <c i="1" r="AV63"/>
  <c i="12" r="F30"/>
  <c i="1" r="AZ63"/>
  <c i="12" r="J58"/>
  <c r="J57"/>
  <c r="J82"/>
  <c r="F82"/>
  <c r="F80"/>
  <c r="E78"/>
  <c r="J51"/>
  <c r="F51"/>
  <c r="F49"/>
  <c r="E47"/>
  <c r="J36"/>
  <c r="J18"/>
  <c r="E18"/>
  <c r="F83"/>
  <c r="F52"/>
  <c r="J17"/>
  <c r="J12"/>
  <c r="J80"/>
  <c r="J49"/>
  <c r="E7"/>
  <c r="E76"/>
  <c r="E45"/>
  <c i="1" r="AY62"/>
  <c r="AX62"/>
  <c i="11" r="BI500"/>
  <c r="BH500"/>
  <c r="BG500"/>
  <c r="BF500"/>
  <c r="T500"/>
  <c r="T499"/>
  <c r="T498"/>
  <c r="R500"/>
  <c r="R499"/>
  <c r="R498"/>
  <c r="P500"/>
  <c r="P499"/>
  <c r="P498"/>
  <c r="BK500"/>
  <c r="BK499"/>
  <c r="J499"/>
  <c r="BK498"/>
  <c r="J498"/>
  <c r="J500"/>
  <c r="BE500"/>
  <c r="J67"/>
  <c r="J66"/>
  <c r="BI496"/>
  <c r="BH496"/>
  <c r="BG496"/>
  <c r="BF496"/>
  <c r="T496"/>
  <c r="T495"/>
  <c r="R496"/>
  <c r="R495"/>
  <c r="P496"/>
  <c r="P495"/>
  <c r="BK496"/>
  <c r="BK495"/>
  <c r="J495"/>
  <c r="J496"/>
  <c r="BE496"/>
  <c r="J65"/>
  <c r="BI493"/>
  <c r="BH493"/>
  <c r="BG493"/>
  <c r="BF493"/>
  <c r="T493"/>
  <c r="R493"/>
  <c r="P493"/>
  <c r="BK493"/>
  <c r="J493"/>
  <c r="BE493"/>
  <c r="BI491"/>
  <c r="BH491"/>
  <c r="BG491"/>
  <c r="BF491"/>
  <c r="T491"/>
  <c r="R491"/>
  <c r="P491"/>
  <c r="BK491"/>
  <c r="J491"/>
  <c r="BE491"/>
  <c r="BI488"/>
  <c r="BH488"/>
  <c r="BG488"/>
  <c r="BF488"/>
  <c r="T488"/>
  <c r="R488"/>
  <c r="P488"/>
  <c r="BK488"/>
  <c r="J488"/>
  <c r="BE488"/>
  <c r="BI486"/>
  <c r="BH486"/>
  <c r="BG486"/>
  <c r="BF486"/>
  <c r="T486"/>
  <c r="T485"/>
  <c r="R486"/>
  <c r="R485"/>
  <c r="P486"/>
  <c r="P485"/>
  <c r="BK486"/>
  <c r="BK485"/>
  <c r="J485"/>
  <c r="J486"/>
  <c r="BE486"/>
  <c r="J64"/>
  <c r="BI481"/>
  <c r="BH481"/>
  <c r="BG481"/>
  <c r="BF481"/>
  <c r="T481"/>
  <c r="R481"/>
  <c r="P481"/>
  <c r="BK481"/>
  <c r="J481"/>
  <c r="BE481"/>
  <c r="BI479"/>
  <c r="BH479"/>
  <c r="BG479"/>
  <c r="BF479"/>
  <c r="T479"/>
  <c r="T478"/>
  <c r="R479"/>
  <c r="R478"/>
  <c r="P479"/>
  <c r="P478"/>
  <c r="BK479"/>
  <c r="BK478"/>
  <c r="J478"/>
  <c r="J479"/>
  <c r="BE479"/>
  <c r="J63"/>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44"/>
  <c r="BH444"/>
  <c r="BG444"/>
  <c r="BF444"/>
  <c r="T444"/>
  <c r="R444"/>
  <c r="P444"/>
  <c r="BK444"/>
  <c r="J444"/>
  <c r="BE444"/>
  <c r="BI432"/>
  <c r="BH432"/>
  <c r="BG432"/>
  <c r="BF432"/>
  <c r="T432"/>
  <c r="R432"/>
  <c r="P432"/>
  <c r="BK432"/>
  <c r="J432"/>
  <c r="BE432"/>
  <c r="BI431"/>
  <c r="BH431"/>
  <c r="BG431"/>
  <c r="BF431"/>
  <c r="T431"/>
  <c r="R431"/>
  <c r="P431"/>
  <c r="BK431"/>
  <c r="J431"/>
  <c r="BE431"/>
  <c r="BI428"/>
  <c r="BH428"/>
  <c r="BG428"/>
  <c r="BF428"/>
  <c r="T428"/>
  <c r="R428"/>
  <c r="P428"/>
  <c r="BK428"/>
  <c r="J428"/>
  <c r="BE428"/>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19"/>
  <c r="BH419"/>
  <c r="BG419"/>
  <c r="BF419"/>
  <c r="T419"/>
  <c r="R419"/>
  <c r="P419"/>
  <c r="BK419"/>
  <c r="J419"/>
  <c r="BE419"/>
  <c r="BI416"/>
  <c r="BH416"/>
  <c r="BG416"/>
  <c r="BF416"/>
  <c r="T416"/>
  <c r="R416"/>
  <c r="P416"/>
  <c r="BK416"/>
  <c r="J416"/>
  <c r="BE416"/>
  <c r="BI412"/>
  <c r="BH412"/>
  <c r="BG412"/>
  <c r="BF412"/>
  <c r="T412"/>
  <c r="R412"/>
  <c r="P412"/>
  <c r="BK412"/>
  <c r="J412"/>
  <c r="BE412"/>
  <c r="BI409"/>
  <c r="BH409"/>
  <c r="BG409"/>
  <c r="BF409"/>
  <c r="T409"/>
  <c r="R409"/>
  <c r="P409"/>
  <c r="BK409"/>
  <c r="J409"/>
  <c r="BE409"/>
  <c r="BI405"/>
  <c r="BH405"/>
  <c r="BG405"/>
  <c r="BF405"/>
  <c r="T405"/>
  <c r="R405"/>
  <c r="P405"/>
  <c r="BK405"/>
  <c r="J405"/>
  <c r="BE405"/>
  <c r="BI402"/>
  <c r="BH402"/>
  <c r="BG402"/>
  <c r="BF402"/>
  <c r="T402"/>
  <c r="T401"/>
  <c r="R402"/>
  <c r="R401"/>
  <c r="P402"/>
  <c r="P401"/>
  <c r="BK402"/>
  <c r="BK401"/>
  <c r="J401"/>
  <c r="J402"/>
  <c r="BE402"/>
  <c r="J62"/>
  <c r="BI400"/>
  <c r="BH400"/>
  <c r="BG400"/>
  <c r="BF400"/>
  <c r="T400"/>
  <c r="R400"/>
  <c r="P400"/>
  <c r="BK400"/>
  <c r="J400"/>
  <c r="BE400"/>
  <c r="BI398"/>
  <c r="BH398"/>
  <c r="BG398"/>
  <c r="BF398"/>
  <c r="T398"/>
  <c r="R398"/>
  <c r="P398"/>
  <c r="BK398"/>
  <c r="J398"/>
  <c r="BE398"/>
  <c r="BI395"/>
  <c r="BH395"/>
  <c r="BG395"/>
  <c r="BF395"/>
  <c r="T395"/>
  <c r="T394"/>
  <c r="R395"/>
  <c r="R394"/>
  <c r="P395"/>
  <c r="P394"/>
  <c r="BK395"/>
  <c r="BK394"/>
  <c r="J394"/>
  <c r="J395"/>
  <c r="BE395"/>
  <c r="J61"/>
  <c r="BI354"/>
  <c r="BH354"/>
  <c r="BG354"/>
  <c r="BF354"/>
  <c r="T354"/>
  <c r="T353"/>
  <c r="R354"/>
  <c r="R353"/>
  <c r="P354"/>
  <c r="P353"/>
  <c r="BK354"/>
  <c r="BK353"/>
  <c r="J353"/>
  <c r="J354"/>
  <c r="BE354"/>
  <c r="J60"/>
  <c r="BI346"/>
  <c r="BH346"/>
  <c r="BG346"/>
  <c r="BF346"/>
  <c r="T346"/>
  <c r="T345"/>
  <c r="R346"/>
  <c r="R345"/>
  <c r="P346"/>
  <c r="P345"/>
  <c r="BK346"/>
  <c r="BK345"/>
  <c r="J345"/>
  <c r="J346"/>
  <c r="BE346"/>
  <c r="J59"/>
  <c r="BI343"/>
  <c r="BH343"/>
  <c r="BG343"/>
  <c r="BF343"/>
  <c r="T343"/>
  <c r="R343"/>
  <c r="P343"/>
  <c r="BK343"/>
  <c r="J343"/>
  <c r="BE343"/>
  <c r="BI295"/>
  <c r="BH295"/>
  <c r="BG295"/>
  <c r="BF295"/>
  <c r="T295"/>
  <c r="R295"/>
  <c r="P295"/>
  <c r="BK295"/>
  <c r="J295"/>
  <c r="BE295"/>
  <c r="BI293"/>
  <c r="BH293"/>
  <c r="BG293"/>
  <c r="BF293"/>
  <c r="T293"/>
  <c r="R293"/>
  <c r="P293"/>
  <c r="BK293"/>
  <c r="J293"/>
  <c r="BE293"/>
  <c r="BI279"/>
  <c r="BH279"/>
  <c r="BG279"/>
  <c r="BF279"/>
  <c r="T279"/>
  <c r="R279"/>
  <c r="P279"/>
  <c r="BK279"/>
  <c r="J279"/>
  <c r="BE279"/>
  <c r="BI275"/>
  <c r="BH275"/>
  <c r="BG275"/>
  <c r="BF275"/>
  <c r="T275"/>
  <c r="R275"/>
  <c r="P275"/>
  <c r="BK275"/>
  <c r="J275"/>
  <c r="BE275"/>
  <c r="BI273"/>
  <c r="BH273"/>
  <c r="BG273"/>
  <c r="BF273"/>
  <c r="T273"/>
  <c r="R273"/>
  <c r="P273"/>
  <c r="BK273"/>
  <c r="J273"/>
  <c r="BE273"/>
  <c r="BI272"/>
  <c r="BH272"/>
  <c r="BG272"/>
  <c r="BF272"/>
  <c r="T272"/>
  <c r="R272"/>
  <c r="P272"/>
  <c r="BK272"/>
  <c r="J272"/>
  <c r="BE272"/>
  <c r="BI270"/>
  <c r="BH270"/>
  <c r="BG270"/>
  <c r="BF270"/>
  <c r="T270"/>
  <c r="R270"/>
  <c r="P270"/>
  <c r="BK270"/>
  <c r="J270"/>
  <c r="BE270"/>
  <c r="BI268"/>
  <c r="BH268"/>
  <c r="BG268"/>
  <c r="BF268"/>
  <c r="T268"/>
  <c r="R268"/>
  <c r="P268"/>
  <c r="BK268"/>
  <c r="J268"/>
  <c r="BE268"/>
  <c r="BI265"/>
  <c r="BH265"/>
  <c r="BG265"/>
  <c r="BF265"/>
  <c r="T265"/>
  <c r="R265"/>
  <c r="P265"/>
  <c r="BK265"/>
  <c r="J265"/>
  <c r="BE265"/>
  <c r="BI226"/>
  <c r="BH226"/>
  <c r="BG226"/>
  <c r="BF226"/>
  <c r="T226"/>
  <c r="R226"/>
  <c r="P226"/>
  <c r="BK226"/>
  <c r="J226"/>
  <c r="BE226"/>
  <c r="BI225"/>
  <c r="BH225"/>
  <c r="BG225"/>
  <c r="BF225"/>
  <c r="T225"/>
  <c r="R225"/>
  <c r="P225"/>
  <c r="BK225"/>
  <c r="J225"/>
  <c r="BE225"/>
  <c r="BI224"/>
  <c r="BH224"/>
  <c r="BG224"/>
  <c r="BF224"/>
  <c r="T224"/>
  <c r="R224"/>
  <c r="P224"/>
  <c r="BK224"/>
  <c r="J224"/>
  <c r="BE224"/>
  <c r="BI183"/>
  <c r="BH183"/>
  <c r="BG183"/>
  <c r="BF183"/>
  <c r="T183"/>
  <c r="R183"/>
  <c r="P183"/>
  <c r="BK183"/>
  <c r="J183"/>
  <c r="BE183"/>
  <c r="BI143"/>
  <c r="BH143"/>
  <c r="BG143"/>
  <c r="BF143"/>
  <c r="T143"/>
  <c r="R143"/>
  <c r="P143"/>
  <c r="BK143"/>
  <c r="J143"/>
  <c r="BE143"/>
  <c r="BI141"/>
  <c r="BH141"/>
  <c r="BG141"/>
  <c r="BF141"/>
  <c r="T141"/>
  <c r="R141"/>
  <c r="P141"/>
  <c r="BK141"/>
  <c r="J141"/>
  <c r="BE141"/>
  <c r="BI101"/>
  <c r="BH101"/>
  <c r="BG101"/>
  <c r="BF101"/>
  <c r="T101"/>
  <c r="R101"/>
  <c r="P101"/>
  <c r="BK101"/>
  <c r="J101"/>
  <c r="BE101"/>
  <c r="BI99"/>
  <c r="BH99"/>
  <c r="BG99"/>
  <c r="BF99"/>
  <c r="T99"/>
  <c r="R99"/>
  <c r="P99"/>
  <c r="BK99"/>
  <c r="J99"/>
  <c r="BE99"/>
  <c r="BI97"/>
  <c r="BH97"/>
  <c r="BG97"/>
  <c r="BF97"/>
  <c r="T97"/>
  <c r="R97"/>
  <c r="P97"/>
  <c r="BK97"/>
  <c r="J97"/>
  <c r="BE97"/>
  <c r="BI94"/>
  <c r="BH94"/>
  <c r="BG94"/>
  <c r="BF94"/>
  <c r="T94"/>
  <c r="R94"/>
  <c r="P94"/>
  <c r="BK94"/>
  <c r="J94"/>
  <c r="BE94"/>
  <c r="BI93"/>
  <c r="BH93"/>
  <c r="BG93"/>
  <c r="BF93"/>
  <c r="T93"/>
  <c r="R93"/>
  <c r="P93"/>
  <c r="BK93"/>
  <c r="J93"/>
  <c r="BE93"/>
  <c r="BI92"/>
  <c r="BH92"/>
  <c r="BG92"/>
  <c r="BF92"/>
  <c r="T92"/>
  <c r="R92"/>
  <c r="P92"/>
  <c r="BK92"/>
  <c r="J92"/>
  <c r="BE92"/>
  <c r="BI90"/>
  <c r="F34"/>
  <c i="1" r="BD62"/>
  <c i="11" r="BH90"/>
  <c r="F33"/>
  <c i="1" r="BC62"/>
  <c i="11" r="BG90"/>
  <c r="F32"/>
  <c i="1" r="BB62"/>
  <c i="11" r="BF90"/>
  <c r="J31"/>
  <c i="1" r="AW62"/>
  <c i="11" r="F31"/>
  <c i="1" r="BA62"/>
  <c i="11" r="T90"/>
  <c r="T89"/>
  <c r="T88"/>
  <c r="T87"/>
  <c r="R90"/>
  <c r="R89"/>
  <c r="R88"/>
  <c r="R87"/>
  <c r="P90"/>
  <c r="P89"/>
  <c r="P88"/>
  <c r="P87"/>
  <c i="1" r="AU62"/>
  <c i="11" r="BK90"/>
  <c r="BK89"/>
  <c r="J89"/>
  <c r="BK88"/>
  <c r="J88"/>
  <c r="BK87"/>
  <c r="J87"/>
  <c r="J56"/>
  <c r="J27"/>
  <c i="1" r="AG62"/>
  <c i="11" r="J90"/>
  <c r="BE90"/>
  <c r="J30"/>
  <c i="1" r="AV62"/>
  <c i="11" r="F30"/>
  <c i="1" r="AZ62"/>
  <c i="11" r="J58"/>
  <c r="J57"/>
  <c r="J83"/>
  <c r="F83"/>
  <c r="F81"/>
  <c r="E79"/>
  <c r="J51"/>
  <c r="F51"/>
  <c r="F49"/>
  <c r="E47"/>
  <c r="J36"/>
  <c r="J18"/>
  <c r="E18"/>
  <c r="F84"/>
  <c r="F52"/>
  <c r="J17"/>
  <c r="J12"/>
  <c r="J81"/>
  <c r="J49"/>
  <c r="E7"/>
  <c r="E77"/>
  <c r="E45"/>
  <c i="1" r="AY61"/>
  <c r="AX61"/>
  <c i="10" r="BI326"/>
  <c r="BH326"/>
  <c r="BG326"/>
  <c r="BF326"/>
  <c r="T326"/>
  <c r="T325"/>
  <c r="R326"/>
  <c r="R325"/>
  <c r="P326"/>
  <c r="P325"/>
  <c r="BK326"/>
  <c r="BK325"/>
  <c r="J325"/>
  <c r="J326"/>
  <c r="BE326"/>
  <c r="J64"/>
  <c r="BI323"/>
  <c r="BH323"/>
  <c r="BG323"/>
  <c r="BF323"/>
  <c r="T323"/>
  <c r="R323"/>
  <c r="P323"/>
  <c r="BK323"/>
  <c r="J323"/>
  <c r="BE323"/>
  <c r="BI321"/>
  <c r="BH321"/>
  <c r="BG321"/>
  <c r="BF321"/>
  <c r="T321"/>
  <c r="R321"/>
  <c r="P321"/>
  <c r="BK321"/>
  <c r="J321"/>
  <c r="BE321"/>
  <c r="BI320"/>
  <c r="BH320"/>
  <c r="BG320"/>
  <c r="BF320"/>
  <c r="T320"/>
  <c r="R320"/>
  <c r="P320"/>
  <c r="BK320"/>
  <c r="J320"/>
  <c r="BE320"/>
  <c r="BI318"/>
  <c r="BH318"/>
  <c r="BG318"/>
  <c r="BF318"/>
  <c r="T318"/>
  <c r="R318"/>
  <c r="P318"/>
  <c r="BK318"/>
  <c r="J318"/>
  <c r="BE318"/>
  <c r="BI315"/>
  <c r="BH315"/>
  <c r="BG315"/>
  <c r="BF315"/>
  <c r="T315"/>
  <c r="T314"/>
  <c r="R315"/>
  <c r="R314"/>
  <c r="P315"/>
  <c r="P314"/>
  <c r="BK315"/>
  <c r="BK314"/>
  <c r="J314"/>
  <c r="J315"/>
  <c r="BE315"/>
  <c r="J63"/>
  <c r="BI310"/>
  <c r="BH310"/>
  <c r="BG310"/>
  <c r="BF310"/>
  <c r="T310"/>
  <c r="R310"/>
  <c r="P310"/>
  <c r="BK310"/>
  <c r="J310"/>
  <c r="BE310"/>
  <c r="BI308"/>
  <c r="BH308"/>
  <c r="BG308"/>
  <c r="BF308"/>
  <c r="T308"/>
  <c r="R308"/>
  <c r="P308"/>
  <c r="BK308"/>
  <c r="J308"/>
  <c r="BE308"/>
  <c r="BI306"/>
  <c r="BH306"/>
  <c r="BG306"/>
  <c r="BF306"/>
  <c r="T306"/>
  <c r="R306"/>
  <c r="P306"/>
  <c r="BK306"/>
  <c r="J306"/>
  <c r="BE306"/>
  <c r="BI304"/>
  <c r="BH304"/>
  <c r="BG304"/>
  <c r="BF304"/>
  <c r="T304"/>
  <c r="R304"/>
  <c r="P304"/>
  <c r="BK304"/>
  <c r="J304"/>
  <c r="BE304"/>
  <c r="BI303"/>
  <c r="BH303"/>
  <c r="BG303"/>
  <c r="BF303"/>
  <c r="T303"/>
  <c r="R303"/>
  <c r="P303"/>
  <c r="BK303"/>
  <c r="J303"/>
  <c r="BE303"/>
  <c r="BI299"/>
  <c r="BH299"/>
  <c r="BG299"/>
  <c r="BF299"/>
  <c r="T299"/>
  <c r="R299"/>
  <c r="P299"/>
  <c r="BK299"/>
  <c r="J299"/>
  <c r="BE299"/>
  <c r="BI295"/>
  <c r="BH295"/>
  <c r="BG295"/>
  <c r="BF295"/>
  <c r="T295"/>
  <c r="R295"/>
  <c r="P295"/>
  <c r="BK295"/>
  <c r="J295"/>
  <c r="BE295"/>
  <c r="BI290"/>
  <c r="BH290"/>
  <c r="BG290"/>
  <c r="BF290"/>
  <c r="T290"/>
  <c r="R290"/>
  <c r="P290"/>
  <c r="BK290"/>
  <c r="J290"/>
  <c r="BE290"/>
  <c r="BI288"/>
  <c r="BH288"/>
  <c r="BG288"/>
  <c r="BF288"/>
  <c r="T288"/>
  <c r="R288"/>
  <c r="P288"/>
  <c r="BK288"/>
  <c r="J288"/>
  <c r="BE288"/>
  <c r="BI284"/>
  <c r="BH284"/>
  <c r="BG284"/>
  <c r="BF284"/>
  <c r="T284"/>
  <c r="R284"/>
  <c r="P284"/>
  <c r="BK284"/>
  <c r="J284"/>
  <c r="BE284"/>
  <c r="BI277"/>
  <c r="BH277"/>
  <c r="BG277"/>
  <c r="BF277"/>
  <c r="T277"/>
  <c r="R277"/>
  <c r="P277"/>
  <c r="BK277"/>
  <c r="J277"/>
  <c r="BE277"/>
  <c r="BI273"/>
  <c r="BH273"/>
  <c r="BG273"/>
  <c r="BF273"/>
  <c r="T273"/>
  <c r="R273"/>
  <c r="P273"/>
  <c r="BK273"/>
  <c r="J273"/>
  <c r="BE273"/>
  <c r="BI264"/>
  <c r="BH264"/>
  <c r="BG264"/>
  <c r="BF264"/>
  <c r="T264"/>
  <c r="T263"/>
  <c r="R264"/>
  <c r="R263"/>
  <c r="P264"/>
  <c r="P263"/>
  <c r="BK264"/>
  <c r="BK263"/>
  <c r="J263"/>
  <c r="J264"/>
  <c r="BE264"/>
  <c r="J62"/>
  <c r="BI262"/>
  <c r="BH262"/>
  <c r="BG262"/>
  <c r="BF262"/>
  <c r="T262"/>
  <c r="R262"/>
  <c r="P262"/>
  <c r="BK262"/>
  <c r="J262"/>
  <c r="BE262"/>
  <c r="BI260"/>
  <c r="BH260"/>
  <c r="BG260"/>
  <c r="BF260"/>
  <c r="T260"/>
  <c r="R260"/>
  <c r="P260"/>
  <c r="BK260"/>
  <c r="J260"/>
  <c r="BE260"/>
  <c r="BI256"/>
  <c r="BH256"/>
  <c r="BG256"/>
  <c r="BF256"/>
  <c r="T256"/>
  <c r="T255"/>
  <c r="R256"/>
  <c r="R255"/>
  <c r="P256"/>
  <c r="P255"/>
  <c r="BK256"/>
  <c r="BK255"/>
  <c r="J255"/>
  <c r="J256"/>
  <c r="BE256"/>
  <c r="J61"/>
  <c r="BI251"/>
  <c r="BH251"/>
  <c r="BG251"/>
  <c r="BF251"/>
  <c r="T251"/>
  <c r="T250"/>
  <c r="R251"/>
  <c r="R250"/>
  <c r="P251"/>
  <c r="P250"/>
  <c r="BK251"/>
  <c r="BK250"/>
  <c r="J250"/>
  <c r="J251"/>
  <c r="BE251"/>
  <c r="J60"/>
  <c r="BI248"/>
  <c r="BH248"/>
  <c r="BG248"/>
  <c r="BF248"/>
  <c r="T248"/>
  <c r="R248"/>
  <c r="P248"/>
  <c r="BK248"/>
  <c r="J248"/>
  <c r="BE248"/>
  <c r="BI244"/>
  <c r="BH244"/>
  <c r="BG244"/>
  <c r="BF244"/>
  <c r="T244"/>
  <c r="R244"/>
  <c r="P244"/>
  <c r="BK244"/>
  <c r="J244"/>
  <c r="BE244"/>
  <c r="BI242"/>
  <c r="BH242"/>
  <c r="BG242"/>
  <c r="BF242"/>
  <c r="T242"/>
  <c r="R242"/>
  <c r="P242"/>
  <c r="BK242"/>
  <c r="J242"/>
  <c r="BE242"/>
  <c r="BI239"/>
  <c r="BH239"/>
  <c r="BG239"/>
  <c r="BF239"/>
  <c r="T239"/>
  <c r="R239"/>
  <c r="P239"/>
  <c r="BK239"/>
  <c r="J239"/>
  <c r="BE239"/>
  <c r="BI234"/>
  <c r="BH234"/>
  <c r="BG234"/>
  <c r="BF234"/>
  <c r="T234"/>
  <c r="R234"/>
  <c r="P234"/>
  <c r="BK234"/>
  <c r="J234"/>
  <c r="BE234"/>
  <c r="BI231"/>
  <c r="BH231"/>
  <c r="BG231"/>
  <c r="BF231"/>
  <c r="T231"/>
  <c r="R231"/>
  <c r="P231"/>
  <c r="BK231"/>
  <c r="J231"/>
  <c r="BE231"/>
  <c r="BI223"/>
  <c r="BH223"/>
  <c r="BG223"/>
  <c r="BF223"/>
  <c r="T223"/>
  <c r="R223"/>
  <c r="P223"/>
  <c r="BK223"/>
  <c r="J223"/>
  <c r="BE223"/>
  <c r="BI220"/>
  <c r="BH220"/>
  <c r="BG220"/>
  <c r="BF220"/>
  <c r="T220"/>
  <c r="R220"/>
  <c r="P220"/>
  <c r="BK220"/>
  <c r="J220"/>
  <c r="BE220"/>
  <c r="BI215"/>
  <c r="BH215"/>
  <c r="BG215"/>
  <c r="BF215"/>
  <c r="T215"/>
  <c r="R215"/>
  <c r="P215"/>
  <c r="BK215"/>
  <c r="J215"/>
  <c r="BE215"/>
  <c r="BI211"/>
  <c r="BH211"/>
  <c r="BG211"/>
  <c r="BF211"/>
  <c r="T211"/>
  <c r="R211"/>
  <c r="P211"/>
  <c r="BK211"/>
  <c r="J211"/>
  <c r="BE211"/>
  <c r="BI205"/>
  <c r="BH205"/>
  <c r="BG205"/>
  <c r="BF205"/>
  <c r="T205"/>
  <c r="R205"/>
  <c r="P205"/>
  <c r="BK205"/>
  <c r="J205"/>
  <c r="BE205"/>
  <c r="BI199"/>
  <c r="BH199"/>
  <c r="BG199"/>
  <c r="BF199"/>
  <c r="T199"/>
  <c r="R199"/>
  <c r="P199"/>
  <c r="BK199"/>
  <c r="J199"/>
  <c r="BE199"/>
  <c r="BI193"/>
  <c r="BH193"/>
  <c r="BG193"/>
  <c r="BF193"/>
  <c r="T193"/>
  <c r="R193"/>
  <c r="P193"/>
  <c r="BK193"/>
  <c r="J193"/>
  <c r="BE193"/>
  <c r="BI186"/>
  <c r="BH186"/>
  <c r="BG186"/>
  <c r="BF186"/>
  <c r="T186"/>
  <c r="R186"/>
  <c r="P186"/>
  <c r="BK186"/>
  <c r="J186"/>
  <c r="BE186"/>
  <c r="BI178"/>
  <c r="BH178"/>
  <c r="BG178"/>
  <c r="BF178"/>
  <c r="T178"/>
  <c r="R178"/>
  <c r="P178"/>
  <c r="BK178"/>
  <c r="J178"/>
  <c r="BE178"/>
  <c r="BI175"/>
  <c r="BH175"/>
  <c r="BG175"/>
  <c r="BF175"/>
  <c r="T175"/>
  <c r="T174"/>
  <c r="R175"/>
  <c r="R174"/>
  <c r="P175"/>
  <c r="P174"/>
  <c r="BK175"/>
  <c r="BK174"/>
  <c r="J174"/>
  <c r="J175"/>
  <c r="BE175"/>
  <c r="J59"/>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3"/>
  <c r="BH163"/>
  <c r="BG163"/>
  <c r="BF163"/>
  <c r="T163"/>
  <c r="R163"/>
  <c r="P163"/>
  <c r="BK163"/>
  <c r="J163"/>
  <c r="BE163"/>
  <c r="BI159"/>
  <c r="BH159"/>
  <c r="BG159"/>
  <c r="BF159"/>
  <c r="T159"/>
  <c r="R159"/>
  <c r="P159"/>
  <c r="BK159"/>
  <c r="J159"/>
  <c r="BE159"/>
  <c r="BI156"/>
  <c r="BH156"/>
  <c r="BG156"/>
  <c r="BF156"/>
  <c r="T156"/>
  <c r="R156"/>
  <c r="P156"/>
  <c r="BK156"/>
  <c r="J156"/>
  <c r="BE156"/>
  <c r="BI152"/>
  <c r="BH152"/>
  <c r="BG152"/>
  <c r="BF152"/>
  <c r="T152"/>
  <c r="R152"/>
  <c r="P152"/>
  <c r="BK152"/>
  <c r="J152"/>
  <c r="BE152"/>
  <c r="BI150"/>
  <c r="BH150"/>
  <c r="BG150"/>
  <c r="BF150"/>
  <c r="T150"/>
  <c r="R150"/>
  <c r="P150"/>
  <c r="BK150"/>
  <c r="J150"/>
  <c r="BE150"/>
  <c r="BI140"/>
  <c r="BH140"/>
  <c r="BG140"/>
  <c r="BF140"/>
  <c r="T140"/>
  <c r="R140"/>
  <c r="P140"/>
  <c r="BK140"/>
  <c r="J140"/>
  <c r="BE140"/>
  <c r="BI136"/>
  <c r="BH136"/>
  <c r="BG136"/>
  <c r="BF136"/>
  <c r="T136"/>
  <c r="R136"/>
  <c r="P136"/>
  <c r="BK136"/>
  <c r="J136"/>
  <c r="BE136"/>
  <c r="BI134"/>
  <c r="BH134"/>
  <c r="BG134"/>
  <c r="BF134"/>
  <c r="T134"/>
  <c r="R134"/>
  <c r="P134"/>
  <c r="BK134"/>
  <c r="J134"/>
  <c r="BE134"/>
  <c r="BI129"/>
  <c r="BH129"/>
  <c r="BG129"/>
  <c r="BF129"/>
  <c r="T129"/>
  <c r="R129"/>
  <c r="P129"/>
  <c r="BK129"/>
  <c r="J129"/>
  <c r="BE129"/>
  <c r="BI128"/>
  <c r="BH128"/>
  <c r="BG128"/>
  <c r="BF128"/>
  <c r="T128"/>
  <c r="R128"/>
  <c r="P128"/>
  <c r="BK128"/>
  <c r="J128"/>
  <c r="BE128"/>
  <c r="BI126"/>
  <c r="BH126"/>
  <c r="BG126"/>
  <c r="BF126"/>
  <c r="T126"/>
  <c r="R126"/>
  <c r="P126"/>
  <c r="BK126"/>
  <c r="J126"/>
  <c r="BE126"/>
  <c r="BI124"/>
  <c r="BH124"/>
  <c r="BG124"/>
  <c r="BF124"/>
  <c r="T124"/>
  <c r="R124"/>
  <c r="P124"/>
  <c r="BK124"/>
  <c r="J124"/>
  <c r="BE124"/>
  <c r="BI123"/>
  <c r="BH123"/>
  <c r="BG123"/>
  <c r="BF123"/>
  <c r="T123"/>
  <c r="R123"/>
  <c r="P123"/>
  <c r="BK123"/>
  <c r="J123"/>
  <c r="BE123"/>
  <c r="BI121"/>
  <c r="BH121"/>
  <c r="BG121"/>
  <c r="BF121"/>
  <c r="T121"/>
  <c r="R121"/>
  <c r="P121"/>
  <c r="BK121"/>
  <c r="J121"/>
  <c r="BE121"/>
  <c r="BI120"/>
  <c r="BH120"/>
  <c r="BG120"/>
  <c r="BF120"/>
  <c r="T120"/>
  <c r="R120"/>
  <c r="P120"/>
  <c r="BK120"/>
  <c r="J120"/>
  <c r="BE120"/>
  <c r="BI116"/>
  <c r="BH116"/>
  <c r="BG116"/>
  <c r="BF116"/>
  <c r="T116"/>
  <c r="R116"/>
  <c r="P116"/>
  <c r="BK116"/>
  <c r="J116"/>
  <c r="BE116"/>
  <c r="BI114"/>
  <c r="BH114"/>
  <c r="BG114"/>
  <c r="BF114"/>
  <c r="T114"/>
  <c r="R114"/>
  <c r="P114"/>
  <c r="BK114"/>
  <c r="J114"/>
  <c r="BE114"/>
  <c r="BI98"/>
  <c r="BH98"/>
  <c r="BG98"/>
  <c r="BF98"/>
  <c r="T98"/>
  <c r="R98"/>
  <c r="P98"/>
  <c r="BK98"/>
  <c r="J98"/>
  <c r="BE98"/>
  <c r="BI95"/>
  <c r="BH95"/>
  <c r="BG95"/>
  <c r="BF95"/>
  <c r="T95"/>
  <c r="R95"/>
  <c r="P95"/>
  <c r="BK95"/>
  <c r="J95"/>
  <c r="BE95"/>
  <c r="BI91"/>
  <c r="BH91"/>
  <c r="BG91"/>
  <c r="BF91"/>
  <c r="T91"/>
  <c r="R91"/>
  <c r="P91"/>
  <c r="BK91"/>
  <c r="J91"/>
  <c r="BE91"/>
  <c r="BI87"/>
  <c r="F34"/>
  <c i="1" r="BD61"/>
  <c i="10" r="BH87"/>
  <c r="F33"/>
  <c i="1" r="BC61"/>
  <c i="10" r="BG87"/>
  <c r="F32"/>
  <c i="1" r="BB61"/>
  <c i="10" r="BF87"/>
  <c r="J31"/>
  <c i="1" r="AW61"/>
  <c i="10" r="F31"/>
  <c i="1" r="BA61"/>
  <c i="10" r="T87"/>
  <c r="T86"/>
  <c r="T85"/>
  <c r="T84"/>
  <c r="R87"/>
  <c r="R86"/>
  <c r="R85"/>
  <c r="R84"/>
  <c r="P87"/>
  <c r="P86"/>
  <c r="P85"/>
  <c r="P84"/>
  <c i="1" r="AU61"/>
  <c i="10" r="BK87"/>
  <c r="BK86"/>
  <c r="J86"/>
  <c r="BK85"/>
  <c r="J85"/>
  <c r="BK84"/>
  <c r="J84"/>
  <c r="J56"/>
  <c r="J27"/>
  <c i="1" r="AG61"/>
  <c i="10" r="J87"/>
  <c r="BE87"/>
  <c r="J30"/>
  <c i="1" r="AV61"/>
  <c i="10" r="F30"/>
  <c i="1" r="AZ61"/>
  <c i="10" r="J58"/>
  <c r="J57"/>
  <c r="J80"/>
  <c r="F80"/>
  <c r="F78"/>
  <c r="E76"/>
  <c r="J51"/>
  <c r="F51"/>
  <c r="F49"/>
  <c r="E47"/>
  <c r="J36"/>
  <c r="J18"/>
  <c r="E18"/>
  <c r="F81"/>
  <c r="F52"/>
  <c r="J17"/>
  <c r="J12"/>
  <c r="J78"/>
  <c r="J49"/>
  <c r="E7"/>
  <c r="E74"/>
  <c r="E45"/>
  <c i="1" r="AY60"/>
  <c r="AX60"/>
  <c i="9" r="BI95"/>
  <c r="BH95"/>
  <c r="BG95"/>
  <c r="BF95"/>
  <c r="T95"/>
  <c r="R95"/>
  <c r="P95"/>
  <c r="BK95"/>
  <c r="J95"/>
  <c r="BE95"/>
  <c r="BI94"/>
  <c r="BH94"/>
  <c r="BG94"/>
  <c r="BF94"/>
  <c r="T94"/>
  <c r="R94"/>
  <c r="P94"/>
  <c r="BK94"/>
  <c r="J94"/>
  <c r="BE94"/>
  <c r="BI92"/>
  <c r="BH92"/>
  <c r="BG92"/>
  <c r="BF92"/>
  <c r="T92"/>
  <c r="R92"/>
  <c r="P92"/>
  <c r="BK92"/>
  <c r="J92"/>
  <c r="BE92"/>
  <c r="BI89"/>
  <c r="BH89"/>
  <c r="BG89"/>
  <c r="BF89"/>
  <c r="T89"/>
  <c r="T88"/>
  <c r="R89"/>
  <c r="R88"/>
  <c r="P89"/>
  <c r="P88"/>
  <c r="BK89"/>
  <c r="BK88"/>
  <c r="J88"/>
  <c r="J89"/>
  <c r="BE89"/>
  <c r="J59"/>
  <c r="BI82"/>
  <c r="F34"/>
  <c i="1" r="BD60"/>
  <c i="9" r="BH82"/>
  <c r="F33"/>
  <c i="1" r="BC60"/>
  <c i="9" r="BG82"/>
  <c r="F32"/>
  <c i="1" r="BB60"/>
  <c i="9" r="BF82"/>
  <c r="J31"/>
  <c i="1" r="AW60"/>
  <c i="9" r="F31"/>
  <c i="1" r="BA60"/>
  <c i="9" r="T82"/>
  <c r="T81"/>
  <c r="T80"/>
  <c r="T79"/>
  <c r="R82"/>
  <c r="R81"/>
  <c r="R80"/>
  <c r="R79"/>
  <c r="P82"/>
  <c r="P81"/>
  <c r="P80"/>
  <c r="P79"/>
  <c i="1" r="AU60"/>
  <c i="9" r="BK82"/>
  <c r="BK81"/>
  <c r="J81"/>
  <c r="BK80"/>
  <c r="J80"/>
  <c r="BK79"/>
  <c r="J79"/>
  <c r="J56"/>
  <c r="J27"/>
  <c i="1" r="AG60"/>
  <c i="9" r="J82"/>
  <c r="BE82"/>
  <c r="J30"/>
  <c i="1" r="AV60"/>
  <c i="9" r="F30"/>
  <c i="1" r="AZ60"/>
  <c i="9" r="J58"/>
  <c r="J57"/>
  <c r="J75"/>
  <c r="F75"/>
  <c r="F73"/>
  <c r="E71"/>
  <c r="J51"/>
  <c r="F51"/>
  <c r="F49"/>
  <c r="E47"/>
  <c r="J36"/>
  <c r="J18"/>
  <c r="E18"/>
  <c r="F76"/>
  <c r="F52"/>
  <c r="J17"/>
  <c r="J12"/>
  <c r="J73"/>
  <c r="J49"/>
  <c r="E7"/>
  <c r="E69"/>
  <c r="E45"/>
  <c i="1" r="AY59"/>
  <c r="AX59"/>
  <c i="8" r="BI179"/>
  <c r="BH179"/>
  <c r="BG179"/>
  <c r="BF179"/>
  <c r="T179"/>
  <c r="T178"/>
  <c r="R179"/>
  <c r="R178"/>
  <c r="P179"/>
  <c r="P178"/>
  <c r="BK179"/>
  <c r="BK178"/>
  <c r="J178"/>
  <c r="J179"/>
  <c r="BE179"/>
  <c r="J68"/>
  <c r="BI177"/>
  <c r="BH177"/>
  <c r="BG177"/>
  <c r="BF177"/>
  <c r="T177"/>
  <c r="T176"/>
  <c r="R177"/>
  <c r="R176"/>
  <c r="P177"/>
  <c r="P176"/>
  <c r="BK177"/>
  <c r="BK176"/>
  <c r="J176"/>
  <c r="J177"/>
  <c r="BE177"/>
  <c r="J67"/>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6"/>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T155"/>
  <c r="R156"/>
  <c r="R155"/>
  <c r="P156"/>
  <c r="P155"/>
  <c r="BK156"/>
  <c r="BK155"/>
  <c r="J155"/>
  <c r="J156"/>
  <c r="BE156"/>
  <c r="J6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64"/>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3"/>
  <c r="BH133"/>
  <c r="BG133"/>
  <c r="BF133"/>
  <c r="T133"/>
  <c r="R133"/>
  <c r="P133"/>
  <c r="BK133"/>
  <c r="J133"/>
  <c r="BE133"/>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4"/>
  <c r="BH124"/>
  <c r="BG124"/>
  <c r="BF124"/>
  <c r="T124"/>
  <c r="R124"/>
  <c r="P124"/>
  <c r="BK124"/>
  <c r="J124"/>
  <c r="BE124"/>
  <c r="BI123"/>
  <c r="BH123"/>
  <c r="BG123"/>
  <c r="BF123"/>
  <c r="T123"/>
  <c r="R123"/>
  <c r="P123"/>
  <c r="BK123"/>
  <c r="J123"/>
  <c r="BE123"/>
  <c r="BI121"/>
  <c r="BH121"/>
  <c r="BG121"/>
  <c r="BF121"/>
  <c r="T121"/>
  <c r="R121"/>
  <c r="P121"/>
  <c r="BK121"/>
  <c r="J121"/>
  <c r="BE121"/>
  <c r="BI119"/>
  <c r="BH119"/>
  <c r="BG119"/>
  <c r="BF119"/>
  <c r="T119"/>
  <c r="R119"/>
  <c r="P119"/>
  <c r="BK119"/>
  <c r="J119"/>
  <c r="BE119"/>
  <c r="BI118"/>
  <c r="BH118"/>
  <c r="BG118"/>
  <c r="BF118"/>
  <c r="T118"/>
  <c r="R118"/>
  <c r="P118"/>
  <c r="BK118"/>
  <c r="J118"/>
  <c r="BE118"/>
  <c r="BI117"/>
  <c r="BH117"/>
  <c r="BG117"/>
  <c r="BF117"/>
  <c r="T117"/>
  <c r="R117"/>
  <c r="P117"/>
  <c r="BK117"/>
  <c r="J117"/>
  <c r="BE117"/>
  <c r="BI115"/>
  <c r="BH115"/>
  <c r="BG115"/>
  <c r="BF115"/>
  <c r="T115"/>
  <c r="T114"/>
  <c r="R115"/>
  <c r="R114"/>
  <c r="P115"/>
  <c r="P114"/>
  <c r="BK115"/>
  <c r="BK114"/>
  <c r="J114"/>
  <c r="J115"/>
  <c r="BE115"/>
  <c r="J63"/>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F36"/>
  <c i="1" r="BD59"/>
  <c i="8" r="BH93"/>
  <c r="F35"/>
  <c i="1" r="BC59"/>
  <c i="8" r="BG93"/>
  <c r="F34"/>
  <c i="1" r="BB59"/>
  <c i="8" r="BF93"/>
  <c r="J33"/>
  <c i="1" r="AW59"/>
  <c i="8" r="F33"/>
  <c i="1" r="BA59"/>
  <c i="8" r="T93"/>
  <c r="T92"/>
  <c r="T91"/>
  <c r="T90"/>
  <c r="R93"/>
  <c r="R92"/>
  <c r="R91"/>
  <c r="R90"/>
  <c r="P93"/>
  <c r="P92"/>
  <c r="P91"/>
  <c r="P90"/>
  <c i="1" r="AU59"/>
  <c i="8" r="BK93"/>
  <c r="BK92"/>
  <c r="J92"/>
  <c r="BK91"/>
  <c r="J91"/>
  <c r="BK90"/>
  <c r="J90"/>
  <c r="J60"/>
  <c r="J29"/>
  <c i="1" r="AG59"/>
  <c i="8" r="J93"/>
  <c r="BE93"/>
  <c r="J32"/>
  <c i="1" r="AV59"/>
  <c i="8" r="F32"/>
  <c i="1" r="AZ59"/>
  <c i="8" r="J62"/>
  <c r="J61"/>
  <c r="J86"/>
  <c r="F86"/>
  <c r="F84"/>
  <c r="E82"/>
  <c r="J55"/>
  <c r="F55"/>
  <c r="F53"/>
  <c r="E51"/>
  <c r="J38"/>
  <c r="J20"/>
  <c r="E20"/>
  <c r="F87"/>
  <c r="F56"/>
  <c r="J19"/>
  <c r="J14"/>
  <c r="J84"/>
  <c r="J53"/>
  <c r="E7"/>
  <c r="E78"/>
  <c r="E47"/>
  <c i="1" r="AY58"/>
  <c r="AX58"/>
  <c i="7"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7"/>
  <c r="BH137"/>
  <c r="BG137"/>
  <c r="BF137"/>
  <c r="T137"/>
  <c r="R137"/>
  <c r="P137"/>
  <c r="BK137"/>
  <c r="J137"/>
  <c r="BE137"/>
  <c r="BI136"/>
  <c r="BH136"/>
  <c r="BG136"/>
  <c r="BF136"/>
  <c r="T136"/>
  <c r="R136"/>
  <c r="P136"/>
  <c r="BK136"/>
  <c r="J136"/>
  <c r="BE136"/>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29"/>
  <c r="BH129"/>
  <c r="BG129"/>
  <c r="BF129"/>
  <c r="T129"/>
  <c r="R129"/>
  <c r="P129"/>
  <c r="BK129"/>
  <c r="J129"/>
  <c r="BE129"/>
  <c r="BI127"/>
  <c r="BH127"/>
  <c r="BG127"/>
  <c r="BF127"/>
  <c r="T127"/>
  <c r="R127"/>
  <c r="P127"/>
  <c r="BK127"/>
  <c r="J127"/>
  <c r="BE127"/>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1"/>
  <c r="BH91"/>
  <c r="BG91"/>
  <c r="BF91"/>
  <c r="T91"/>
  <c r="R91"/>
  <c r="P91"/>
  <c r="BK91"/>
  <c r="J91"/>
  <c r="BE91"/>
  <c r="BI89"/>
  <c r="BH89"/>
  <c r="BG89"/>
  <c r="BF89"/>
  <c r="T89"/>
  <c r="R89"/>
  <c r="P89"/>
  <c r="BK89"/>
  <c r="J89"/>
  <c r="BE89"/>
  <c r="BI87"/>
  <c r="F36"/>
  <c i="1" r="BD58"/>
  <c i="7" r="BH87"/>
  <c r="F35"/>
  <c i="1" r="BC58"/>
  <c i="7" r="BG87"/>
  <c r="F34"/>
  <c i="1" r="BB58"/>
  <c i="7" r="BF87"/>
  <c r="J33"/>
  <c i="1" r="AW58"/>
  <c i="7" r="F33"/>
  <c i="1" r="BA58"/>
  <c i="7" r="T87"/>
  <c r="T86"/>
  <c r="T85"/>
  <c r="T84"/>
  <c r="R87"/>
  <c r="R86"/>
  <c r="R85"/>
  <c r="R84"/>
  <c r="P87"/>
  <c r="P86"/>
  <c r="P85"/>
  <c r="P84"/>
  <c i="1" r="AU58"/>
  <c i="7" r="BK87"/>
  <c r="BK86"/>
  <c r="J86"/>
  <c r="BK85"/>
  <c r="J85"/>
  <c r="BK84"/>
  <c r="J84"/>
  <c r="J60"/>
  <c r="J29"/>
  <c i="1" r="AG58"/>
  <c i="7" r="J87"/>
  <c r="BE87"/>
  <c r="J32"/>
  <c i="1" r="AV58"/>
  <c i="7" r="F32"/>
  <c i="1" r="AZ58"/>
  <c i="7" r="J62"/>
  <c r="J61"/>
  <c r="J80"/>
  <c r="F80"/>
  <c r="F78"/>
  <c r="E76"/>
  <c r="J55"/>
  <c r="F55"/>
  <c r="F53"/>
  <c r="E51"/>
  <c r="J38"/>
  <c r="J20"/>
  <c r="E20"/>
  <c r="F81"/>
  <c r="F56"/>
  <c r="J19"/>
  <c r="J14"/>
  <c r="J78"/>
  <c r="J53"/>
  <c r="E7"/>
  <c r="E72"/>
  <c r="E47"/>
  <c i="1" r="AY57"/>
  <c r="AX57"/>
  <c i="6"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T265"/>
  <c r="R266"/>
  <c r="R265"/>
  <c r="P266"/>
  <c r="P265"/>
  <c r="BK266"/>
  <c r="BK265"/>
  <c r="J265"/>
  <c r="J266"/>
  <c r="BE266"/>
  <c r="J70"/>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T244"/>
  <c r="R245"/>
  <c r="R244"/>
  <c r="P245"/>
  <c r="P244"/>
  <c r="BK245"/>
  <c r="BK244"/>
  <c r="J244"/>
  <c r="J245"/>
  <c r="BE245"/>
  <c r="J69"/>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T222"/>
  <c r="R223"/>
  <c r="R222"/>
  <c r="P223"/>
  <c r="P222"/>
  <c r="BK223"/>
  <c r="BK222"/>
  <c r="J222"/>
  <c r="J223"/>
  <c r="BE223"/>
  <c r="J68"/>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6"/>
  <c r="BH186"/>
  <c r="BG186"/>
  <c r="BF186"/>
  <c r="T186"/>
  <c r="R186"/>
  <c r="P186"/>
  <c r="BK186"/>
  <c r="J186"/>
  <c r="BE186"/>
  <c r="BI185"/>
  <c r="BH185"/>
  <c r="BG185"/>
  <c r="BF185"/>
  <c r="T185"/>
  <c r="T184"/>
  <c r="R185"/>
  <c r="R184"/>
  <c r="P185"/>
  <c r="P184"/>
  <c r="BK185"/>
  <c r="BK184"/>
  <c r="J184"/>
  <c r="J185"/>
  <c r="BE185"/>
  <c r="J67"/>
  <c r="BI182"/>
  <c r="BH182"/>
  <c r="BG182"/>
  <c r="BF182"/>
  <c r="T182"/>
  <c r="R182"/>
  <c r="P182"/>
  <c r="BK182"/>
  <c r="J182"/>
  <c r="BE182"/>
  <c r="BI181"/>
  <c r="BH181"/>
  <c r="BG181"/>
  <c r="BF181"/>
  <c r="T181"/>
  <c r="R181"/>
  <c r="P181"/>
  <c r="BK181"/>
  <c r="J181"/>
  <c r="BE181"/>
  <c r="BI180"/>
  <c r="BH180"/>
  <c r="BG180"/>
  <c r="BF180"/>
  <c r="T180"/>
  <c r="R180"/>
  <c r="P180"/>
  <c r="BK180"/>
  <c r="J180"/>
  <c r="BE180"/>
  <c r="BI178"/>
  <c r="BH178"/>
  <c r="BG178"/>
  <c r="BF178"/>
  <c r="T178"/>
  <c r="R178"/>
  <c r="P178"/>
  <c r="BK178"/>
  <c r="J178"/>
  <c r="BE178"/>
  <c r="BI177"/>
  <c r="BH177"/>
  <c r="BG177"/>
  <c r="BF177"/>
  <c r="T177"/>
  <c r="R177"/>
  <c r="P177"/>
  <c r="BK177"/>
  <c r="J177"/>
  <c r="BE177"/>
  <c r="BI175"/>
  <c r="BH175"/>
  <c r="BG175"/>
  <c r="BF175"/>
  <c r="T175"/>
  <c r="R175"/>
  <c r="P175"/>
  <c r="BK175"/>
  <c r="J175"/>
  <c r="BE175"/>
  <c r="BI174"/>
  <c r="BH174"/>
  <c r="BG174"/>
  <c r="BF174"/>
  <c r="T174"/>
  <c r="R174"/>
  <c r="P174"/>
  <c r="BK174"/>
  <c r="J174"/>
  <c r="BE174"/>
  <c r="BI172"/>
  <c r="BH172"/>
  <c r="BG172"/>
  <c r="BF172"/>
  <c r="T172"/>
  <c r="R172"/>
  <c r="P172"/>
  <c r="BK172"/>
  <c r="J172"/>
  <c r="BE172"/>
  <c r="BI171"/>
  <c r="BH171"/>
  <c r="BG171"/>
  <c r="BF171"/>
  <c r="T171"/>
  <c r="R171"/>
  <c r="P171"/>
  <c r="BK171"/>
  <c r="J171"/>
  <c r="BE171"/>
  <c r="BI169"/>
  <c r="BH169"/>
  <c r="BG169"/>
  <c r="BF169"/>
  <c r="T169"/>
  <c r="R169"/>
  <c r="P169"/>
  <c r="BK169"/>
  <c r="J169"/>
  <c r="BE169"/>
  <c r="BI168"/>
  <c r="BH168"/>
  <c r="BG168"/>
  <c r="BF168"/>
  <c r="T168"/>
  <c r="R168"/>
  <c r="P168"/>
  <c r="BK168"/>
  <c r="J168"/>
  <c r="BE168"/>
  <c r="BI166"/>
  <c r="BH166"/>
  <c r="BG166"/>
  <c r="BF166"/>
  <c r="T166"/>
  <c r="R166"/>
  <c r="P166"/>
  <c r="BK166"/>
  <c r="J166"/>
  <c r="BE166"/>
  <c r="BI165"/>
  <c r="BH165"/>
  <c r="BG165"/>
  <c r="BF165"/>
  <c r="T165"/>
  <c r="R165"/>
  <c r="P165"/>
  <c r="BK165"/>
  <c r="J165"/>
  <c r="BE165"/>
  <c r="BI163"/>
  <c r="BH163"/>
  <c r="BG163"/>
  <c r="BF163"/>
  <c r="T163"/>
  <c r="R163"/>
  <c r="P163"/>
  <c r="BK163"/>
  <c r="J163"/>
  <c r="BE163"/>
  <c r="BI162"/>
  <c r="BH162"/>
  <c r="BG162"/>
  <c r="BF162"/>
  <c r="T162"/>
  <c r="R162"/>
  <c r="P162"/>
  <c r="BK162"/>
  <c r="J162"/>
  <c r="BE162"/>
  <c r="BI160"/>
  <c r="BH160"/>
  <c r="BG160"/>
  <c r="BF160"/>
  <c r="T160"/>
  <c r="R160"/>
  <c r="P160"/>
  <c r="BK160"/>
  <c r="J160"/>
  <c r="BE160"/>
  <c r="BI159"/>
  <c r="BH159"/>
  <c r="BG159"/>
  <c r="BF159"/>
  <c r="T159"/>
  <c r="R159"/>
  <c r="P159"/>
  <c r="BK159"/>
  <c r="J159"/>
  <c r="BE159"/>
  <c r="BI157"/>
  <c r="BH157"/>
  <c r="BG157"/>
  <c r="BF157"/>
  <c r="T157"/>
  <c r="R157"/>
  <c r="P157"/>
  <c r="BK157"/>
  <c r="J157"/>
  <c r="BE157"/>
  <c r="BI156"/>
  <c r="BH156"/>
  <c r="BG156"/>
  <c r="BF156"/>
  <c r="T156"/>
  <c r="R156"/>
  <c r="P156"/>
  <c r="BK156"/>
  <c r="J156"/>
  <c r="BE156"/>
  <c r="BI154"/>
  <c r="BH154"/>
  <c r="BG154"/>
  <c r="BF154"/>
  <c r="T154"/>
  <c r="R154"/>
  <c r="P154"/>
  <c r="BK154"/>
  <c r="J154"/>
  <c r="BE154"/>
  <c r="BI153"/>
  <c r="BH153"/>
  <c r="BG153"/>
  <c r="BF153"/>
  <c r="T153"/>
  <c r="R153"/>
  <c r="P153"/>
  <c r="BK153"/>
  <c r="J153"/>
  <c r="BE153"/>
  <c r="BI151"/>
  <c r="BH151"/>
  <c r="BG151"/>
  <c r="BF151"/>
  <c r="T151"/>
  <c r="R151"/>
  <c r="P151"/>
  <c r="BK151"/>
  <c r="J151"/>
  <c r="BE151"/>
  <c r="BI150"/>
  <c r="BH150"/>
  <c r="BG150"/>
  <c r="BF150"/>
  <c r="T150"/>
  <c r="R150"/>
  <c r="P150"/>
  <c r="BK150"/>
  <c r="J150"/>
  <c r="BE150"/>
  <c r="BI148"/>
  <c r="BH148"/>
  <c r="BG148"/>
  <c r="BF148"/>
  <c r="T148"/>
  <c r="R148"/>
  <c r="P148"/>
  <c r="BK148"/>
  <c r="J148"/>
  <c r="BE148"/>
  <c r="BI147"/>
  <c r="BH147"/>
  <c r="BG147"/>
  <c r="BF147"/>
  <c r="T147"/>
  <c r="R147"/>
  <c r="P147"/>
  <c r="BK147"/>
  <c r="J147"/>
  <c r="BE147"/>
  <c r="BI145"/>
  <c r="BH145"/>
  <c r="BG145"/>
  <c r="BF145"/>
  <c r="T145"/>
  <c r="R145"/>
  <c r="P145"/>
  <c r="BK145"/>
  <c r="J145"/>
  <c r="BE145"/>
  <c r="BI144"/>
  <c r="BH144"/>
  <c r="BG144"/>
  <c r="BF144"/>
  <c r="T144"/>
  <c r="R144"/>
  <c r="P144"/>
  <c r="BK144"/>
  <c r="J144"/>
  <c r="BE144"/>
  <c r="BI142"/>
  <c r="BH142"/>
  <c r="BG142"/>
  <c r="BF142"/>
  <c r="T142"/>
  <c r="R142"/>
  <c r="P142"/>
  <c r="BK142"/>
  <c r="J142"/>
  <c r="BE142"/>
  <c r="BI141"/>
  <c r="BH141"/>
  <c r="BG141"/>
  <c r="BF141"/>
  <c r="T141"/>
  <c r="R141"/>
  <c r="P141"/>
  <c r="BK141"/>
  <c r="J141"/>
  <c r="BE141"/>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0"/>
  <c r="BH130"/>
  <c r="BG130"/>
  <c r="BF130"/>
  <c r="T130"/>
  <c r="R130"/>
  <c r="P130"/>
  <c r="BK130"/>
  <c r="J130"/>
  <c r="BE130"/>
  <c r="BI129"/>
  <c r="BH129"/>
  <c r="BG129"/>
  <c r="BF129"/>
  <c r="T129"/>
  <c r="R129"/>
  <c r="P129"/>
  <c r="BK129"/>
  <c r="J129"/>
  <c r="BE129"/>
  <c r="BI128"/>
  <c r="BH128"/>
  <c r="BG128"/>
  <c r="BF128"/>
  <c r="T128"/>
  <c r="T127"/>
  <c r="R128"/>
  <c r="R127"/>
  <c r="P128"/>
  <c r="P127"/>
  <c r="BK128"/>
  <c r="BK127"/>
  <c r="J127"/>
  <c r="J128"/>
  <c r="BE128"/>
  <c r="J6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T120"/>
  <c r="R121"/>
  <c r="R120"/>
  <c r="P121"/>
  <c r="P120"/>
  <c r="BK121"/>
  <c r="BK120"/>
  <c r="J120"/>
  <c r="J121"/>
  <c r="BE121"/>
  <c r="J65"/>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T103"/>
  <c r="T102"/>
  <c r="R104"/>
  <c r="R103"/>
  <c r="R102"/>
  <c r="P104"/>
  <c r="P103"/>
  <c r="P102"/>
  <c r="BK104"/>
  <c r="BK103"/>
  <c r="J103"/>
  <c r="BK102"/>
  <c r="J102"/>
  <c r="J104"/>
  <c r="BE104"/>
  <c r="J64"/>
  <c r="J63"/>
  <c r="BI101"/>
  <c r="BH101"/>
  <c r="BG101"/>
  <c r="BF101"/>
  <c r="T101"/>
  <c r="R101"/>
  <c r="P101"/>
  <c r="BK101"/>
  <c r="J101"/>
  <c r="BE101"/>
  <c r="BI100"/>
  <c r="BH100"/>
  <c r="BG100"/>
  <c r="BF100"/>
  <c r="T100"/>
  <c r="R100"/>
  <c r="P100"/>
  <c r="BK100"/>
  <c r="J100"/>
  <c r="BE100"/>
  <c r="BI98"/>
  <c r="BH98"/>
  <c r="BG98"/>
  <c r="BF98"/>
  <c r="T98"/>
  <c r="R98"/>
  <c r="P98"/>
  <c r="BK98"/>
  <c r="J98"/>
  <c r="BE98"/>
  <c r="BI97"/>
  <c r="BH97"/>
  <c r="BG97"/>
  <c r="BF97"/>
  <c r="T97"/>
  <c r="R97"/>
  <c r="P97"/>
  <c r="BK97"/>
  <c r="J97"/>
  <c r="BE97"/>
  <c r="BI95"/>
  <c r="F36"/>
  <c i="1" r="BD57"/>
  <c i="6" r="BH95"/>
  <c r="F35"/>
  <c i="1" r="BC57"/>
  <c i="6" r="BG95"/>
  <c r="F34"/>
  <c i="1" r="BB57"/>
  <c i="6" r="BF95"/>
  <c r="J33"/>
  <c i="1" r="AW57"/>
  <c i="6" r="F33"/>
  <c i="1" r="BA57"/>
  <c i="6" r="T95"/>
  <c r="T94"/>
  <c r="T93"/>
  <c r="T92"/>
  <c r="R95"/>
  <c r="R94"/>
  <c r="R93"/>
  <c r="R92"/>
  <c r="P95"/>
  <c r="P94"/>
  <c r="P93"/>
  <c r="P92"/>
  <c i="1" r="AU57"/>
  <c i="6" r="BK95"/>
  <c r="BK94"/>
  <c r="J94"/>
  <c r="BK93"/>
  <c r="J93"/>
  <c r="BK92"/>
  <c r="J92"/>
  <c r="J60"/>
  <c r="J29"/>
  <c i="1" r="AG57"/>
  <c i="6" r="J95"/>
  <c r="BE95"/>
  <c r="J32"/>
  <c i="1" r="AV57"/>
  <c i="6" r="F32"/>
  <c i="1" r="AZ57"/>
  <c i="6" r="J62"/>
  <c r="J61"/>
  <c r="J88"/>
  <c r="F88"/>
  <c r="F86"/>
  <c r="E84"/>
  <c r="J55"/>
  <c r="F55"/>
  <c r="F53"/>
  <c r="E51"/>
  <c r="J38"/>
  <c r="J20"/>
  <c r="E20"/>
  <c r="F89"/>
  <c r="F56"/>
  <c r="J19"/>
  <c r="J14"/>
  <c r="J86"/>
  <c r="J53"/>
  <c r="E7"/>
  <c r="E80"/>
  <c r="E47"/>
  <c i="1" r="AY56"/>
  <c r="AX56"/>
  <c i="5" r="BI305"/>
  <c r="BH305"/>
  <c r="BG305"/>
  <c r="BF305"/>
  <c r="T305"/>
  <c r="R305"/>
  <c r="P305"/>
  <c r="BK305"/>
  <c r="J305"/>
  <c r="BE305"/>
  <c r="BI303"/>
  <c r="BH303"/>
  <c r="BG303"/>
  <c r="BF303"/>
  <c r="T303"/>
  <c r="R303"/>
  <c r="P303"/>
  <c r="BK303"/>
  <c r="J303"/>
  <c r="BE303"/>
  <c r="BI301"/>
  <c r="BH301"/>
  <c r="BG301"/>
  <c r="BF301"/>
  <c r="T301"/>
  <c r="R301"/>
  <c r="P301"/>
  <c r="BK301"/>
  <c r="J301"/>
  <c r="BE301"/>
  <c r="BI299"/>
  <c r="BH299"/>
  <c r="BG299"/>
  <c r="BF299"/>
  <c r="T299"/>
  <c r="R299"/>
  <c r="P299"/>
  <c r="BK299"/>
  <c r="J299"/>
  <c r="BE299"/>
  <c r="BI297"/>
  <c r="BH297"/>
  <c r="BG297"/>
  <c r="BF297"/>
  <c r="T297"/>
  <c r="R297"/>
  <c r="P297"/>
  <c r="BK297"/>
  <c r="J297"/>
  <c r="BE297"/>
  <c r="BI295"/>
  <c r="BH295"/>
  <c r="BG295"/>
  <c r="BF295"/>
  <c r="T295"/>
  <c r="R295"/>
  <c r="P295"/>
  <c r="BK295"/>
  <c r="J295"/>
  <c r="BE295"/>
  <c r="BI293"/>
  <c r="BH293"/>
  <c r="BG293"/>
  <c r="BF293"/>
  <c r="T293"/>
  <c r="R293"/>
  <c r="P293"/>
  <c r="BK293"/>
  <c r="J293"/>
  <c r="BE293"/>
  <c r="BI291"/>
  <c r="BH291"/>
  <c r="BG291"/>
  <c r="BF291"/>
  <c r="T291"/>
  <c r="R291"/>
  <c r="P291"/>
  <c r="BK291"/>
  <c r="J291"/>
  <c r="BE291"/>
  <c r="BI289"/>
  <c r="BH289"/>
  <c r="BG289"/>
  <c r="BF289"/>
  <c r="T289"/>
  <c r="R289"/>
  <c r="P289"/>
  <c r="BK289"/>
  <c r="J289"/>
  <c r="BE289"/>
  <c r="BI287"/>
  <c r="BH287"/>
  <c r="BG287"/>
  <c r="BF287"/>
  <c r="T287"/>
  <c r="R287"/>
  <c r="P287"/>
  <c r="BK287"/>
  <c r="J287"/>
  <c r="BE287"/>
  <c r="BI286"/>
  <c r="BH286"/>
  <c r="BG286"/>
  <c r="BF286"/>
  <c r="T286"/>
  <c r="R286"/>
  <c r="P286"/>
  <c r="BK286"/>
  <c r="J286"/>
  <c r="BE286"/>
  <c r="BI284"/>
  <c r="BH284"/>
  <c r="BG284"/>
  <c r="BF284"/>
  <c r="T284"/>
  <c r="R284"/>
  <c r="P284"/>
  <c r="BK284"/>
  <c r="J284"/>
  <c r="BE284"/>
  <c r="BI282"/>
  <c r="BH282"/>
  <c r="BG282"/>
  <c r="BF282"/>
  <c r="T282"/>
  <c r="R282"/>
  <c r="P282"/>
  <c r="BK282"/>
  <c r="J282"/>
  <c r="BE282"/>
  <c r="BI280"/>
  <c r="BH280"/>
  <c r="BG280"/>
  <c r="BF280"/>
  <c r="T280"/>
  <c r="R280"/>
  <c r="P280"/>
  <c r="BK280"/>
  <c r="J280"/>
  <c r="BE280"/>
  <c r="BI278"/>
  <c r="BH278"/>
  <c r="BG278"/>
  <c r="BF278"/>
  <c r="T278"/>
  <c r="R278"/>
  <c r="P278"/>
  <c r="BK278"/>
  <c r="J278"/>
  <c r="BE278"/>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8"/>
  <c r="BH268"/>
  <c r="BG268"/>
  <c r="BF268"/>
  <c r="T268"/>
  <c r="R268"/>
  <c r="P268"/>
  <c r="BK268"/>
  <c r="J268"/>
  <c r="BE268"/>
  <c r="BI266"/>
  <c r="BH266"/>
  <c r="BG266"/>
  <c r="BF266"/>
  <c r="T266"/>
  <c r="R266"/>
  <c r="P266"/>
  <c r="BK266"/>
  <c r="J266"/>
  <c r="BE266"/>
  <c r="BI265"/>
  <c r="BH265"/>
  <c r="BG265"/>
  <c r="BF265"/>
  <c r="T265"/>
  <c r="R265"/>
  <c r="P265"/>
  <c r="BK265"/>
  <c r="J265"/>
  <c r="BE265"/>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6"/>
  <c r="BH256"/>
  <c r="BG256"/>
  <c r="BF256"/>
  <c r="T256"/>
  <c r="R256"/>
  <c r="P256"/>
  <c r="BK256"/>
  <c r="J256"/>
  <c r="BE256"/>
  <c r="BI254"/>
  <c r="BH254"/>
  <c r="BG254"/>
  <c r="BF254"/>
  <c r="T254"/>
  <c r="R254"/>
  <c r="P254"/>
  <c r="BK254"/>
  <c r="J254"/>
  <c r="BE254"/>
  <c r="BI252"/>
  <c r="BH252"/>
  <c r="BG252"/>
  <c r="BF252"/>
  <c r="T252"/>
  <c r="R252"/>
  <c r="P252"/>
  <c r="BK252"/>
  <c r="J252"/>
  <c r="BE252"/>
  <c r="BI250"/>
  <c r="BH250"/>
  <c r="BG250"/>
  <c r="BF250"/>
  <c r="T250"/>
  <c r="T249"/>
  <c r="R250"/>
  <c r="R249"/>
  <c r="P250"/>
  <c r="P249"/>
  <c r="BK250"/>
  <c r="BK249"/>
  <c r="J249"/>
  <c r="J250"/>
  <c r="BE250"/>
  <c r="J68"/>
  <c r="BI247"/>
  <c r="BH247"/>
  <c r="BG247"/>
  <c r="BF247"/>
  <c r="T247"/>
  <c r="R247"/>
  <c r="P247"/>
  <c r="BK247"/>
  <c r="J247"/>
  <c r="BE247"/>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2"/>
  <c r="BH232"/>
  <c r="BG232"/>
  <c r="BF232"/>
  <c r="T232"/>
  <c r="R232"/>
  <c r="P232"/>
  <c r="BK232"/>
  <c r="J232"/>
  <c r="BE232"/>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19"/>
  <c r="BH219"/>
  <c r="BG219"/>
  <c r="BF219"/>
  <c r="T219"/>
  <c r="R219"/>
  <c r="P219"/>
  <c r="BK219"/>
  <c r="J219"/>
  <c r="BE219"/>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4"/>
  <c r="BH204"/>
  <c r="BG204"/>
  <c r="BF204"/>
  <c r="T204"/>
  <c r="R204"/>
  <c r="P204"/>
  <c r="BK204"/>
  <c r="J204"/>
  <c r="BE204"/>
  <c r="BI202"/>
  <c r="BH202"/>
  <c r="BG202"/>
  <c r="BF202"/>
  <c r="T202"/>
  <c r="R202"/>
  <c r="P202"/>
  <c r="BK202"/>
  <c r="J202"/>
  <c r="BE202"/>
  <c r="BI200"/>
  <c r="BH200"/>
  <c r="BG200"/>
  <c r="BF200"/>
  <c r="T200"/>
  <c r="R200"/>
  <c r="P200"/>
  <c r="BK200"/>
  <c r="J200"/>
  <c r="BE200"/>
  <c r="BI198"/>
  <c r="BH198"/>
  <c r="BG198"/>
  <c r="BF198"/>
  <c r="T198"/>
  <c r="R198"/>
  <c r="P198"/>
  <c r="BK198"/>
  <c r="J198"/>
  <c r="BE198"/>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7"/>
  <c r="BI160"/>
  <c r="BH160"/>
  <c r="BG160"/>
  <c r="BF160"/>
  <c r="T160"/>
  <c r="R160"/>
  <c r="P160"/>
  <c r="BK160"/>
  <c r="J160"/>
  <c r="BE160"/>
  <c r="BI159"/>
  <c r="BH159"/>
  <c r="BG159"/>
  <c r="BF159"/>
  <c r="T159"/>
  <c r="R159"/>
  <c r="P159"/>
  <c r="BK159"/>
  <c r="J159"/>
  <c r="BE159"/>
  <c r="BI157"/>
  <c r="BH157"/>
  <c r="BG157"/>
  <c r="BF157"/>
  <c r="T157"/>
  <c r="R157"/>
  <c r="P157"/>
  <c r="BK157"/>
  <c r="J157"/>
  <c r="BE157"/>
  <c r="BI155"/>
  <c r="BH155"/>
  <c r="BG155"/>
  <c r="BF155"/>
  <c r="T155"/>
  <c r="R155"/>
  <c r="P155"/>
  <c r="BK155"/>
  <c r="J155"/>
  <c r="BE155"/>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1"/>
  <c r="BH141"/>
  <c r="BG141"/>
  <c r="BF141"/>
  <c r="T141"/>
  <c r="R141"/>
  <c r="P141"/>
  <c r="BK141"/>
  <c r="J141"/>
  <c r="BE141"/>
  <c r="BI139"/>
  <c r="BH139"/>
  <c r="BG139"/>
  <c r="BF139"/>
  <c r="T139"/>
  <c r="R139"/>
  <c r="P139"/>
  <c r="BK139"/>
  <c r="J139"/>
  <c r="BE139"/>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8"/>
  <c r="BH128"/>
  <c r="BG128"/>
  <c r="BF128"/>
  <c r="T128"/>
  <c r="R128"/>
  <c r="P128"/>
  <c r="BK128"/>
  <c r="J128"/>
  <c r="BE128"/>
  <c r="BI127"/>
  <c r="BH127"/>
  <c r="BG127"/>
  <c r="BF127"/>
  <c r="T127"/>
  <c r="R127"/>
  <c r="P127"/>
  <c r="BK127"/>
  <c r="J127"/>
  <c r="BE127"/>
  <c r="BI125"/>
  <c r="BH125"/>
  <c r="BG125"/>
  <c r="BF125"/>
  <c r="T125"/>
  <c r="R125"/>
  <c r="P125"/>
  <c r="BK125"/>
  <c r="J125"/>
  <c r="BE125"/>
  <c r="BI124"/>
  <c r="BH124"/>
  <c r="BG124"/>
  <c r="BF124"/>
  <c r="T124"/>
  <c r="R124"/>
  <c r="P124"/>
  <c r="BK124"/>
  <c r="J124"/>
  <c r="BE124"/>
  <c r="BI123"/>
  <c r="BH123"/>
  <c r="BG123"/>
  <c r="BF123"/>
  <c r="T123"/>
  <c r="R123"/>
  <c r="P123"/>
  <c r="BK123"/>
  <c r="J123"/>
  <c r="BE123"/>
  <c r="BI121"/>
  <c r="BH121"/>
  <c r="BG121"/>
  <c r="BF121"/>
  <c r="T121"/>
  <c r="R121"/>
  <c r="P121"/>
  <c r="BK121"/>
  <c r="J121"/>
  <c r="BE121"/>
  <c r="BI119"/>
  <c r="BH119"/>
  <c r="BG119"/>
  <c r="BF119"/>
  <c r="T119"/>
  <c r="R119"/>
  <c r="P119"/>
  <c r="BK119"/>
  <c r="J119"/>
  <c r="BE119"/>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T109"/>
  <c r="T108"/>
  <c r="R110"/>
  <c r="R109"/>
  <c r="R108"/>
  <c r="P110"/>
  <c r="P109"/>
  <c r="P108"/>
  <c r="BK110"/>
  <c r="BK109"/>
  <c r="J109"/>
  <c r="BK108"/>
  <c r="J108"/>
  <c r="J110"/>
  <c r="BE110"/>
  <c r="J66"/>
  <c r="J65"/>
  <c r="BI106"/>
  <c r="BH106"/>
  <c r="BG106"/>
  <c r="BF106"/>
  <c r="T106"/>
  <c r="R106"/>
  <c r="P106"/>
  <c r="BK106"/>
  <c r="J106"/>
  <c r="BE106"/>
  <c r="BI104"/>
  <c r="BH104"/>
  <c r="BG104"/>
  <c r="BF104"/>
  <c r="T104"/>
  <c r="T103"/>
  <c r="R104"/>
  <c r="R103"/>
  <c r="P104"/>
  <c r="P103"/>
  <c r="BK104"/>
  <c r="BK103"/>
  <c r="J103"/>
  <c r="J104"/>
  <c r="BE104"/>
  <c r="J64"/>
  <c r="BI102"/>
  <c r="BH102"/>
  <c r="BG102"/>
  <c r="BF102"/>
  <c r="T102"/>
  <c r="T101"/>
  <c r="R102"/>
  <c r="R101"/>
  <c r="P102"/>
  <c r="P101"/>
  <c r="BK102"/>
  <c r="BK101"/>
  <c r="J101"/>
  <c r="J102"/>
  <c r="BE102"/>
  <c r="J63"/>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F36"/>
  <c i="1" r="BD56"/>
  <c i="5" r="BH93"/>
  <c r="F35"/>
  <c i="1" r="BC56"/>
  <c i="5" r="BG93"/>
  <c r="F34"/>
  <c i="1" r="BB56"/>
  <c i="5" r="BF93"/>
  <c r="J33"/>
  <c i="1" r="AW56"/>
  <c i="5" r="F33"/>
  <c i="1" r="BA56"/>
  <c i="5" r="T93"/>
  <c r="T92"/>
  <c r="T91"/>
  <c r="T90"/>
  <c r="R93"/>
  <c r="R92"/>
  <c r="R91"/>
  <c r="R90"/>
  <c r="P93"/>
  <c r="P92"/>
  <c r="P91"/>
  <c r="P90"/>
  <c i="1" r="AU56"/>
  <c i="5" r="BK93"/>
  <c r="BK92"/>
  <c r="J92"/>
  <c r="BK91"/>
  <c r="J91"/>
  <c r="BK90"/>
  <c r="J90"/>
  <c r="J60"/>
  <c r="J29"/>
  <c i="1" r="AG56"/>
  <c i="5" r="J93"/>
  <c r="BE93"/>
  <c r="J32"/>
  <c i="1" r="AV56"/>
  <c i="5" r="F32"/>
  <c i="1" r="AZ56"/>
  <c i="5" r="J62"/>
  <c r="J61"/>
  <c r="J86"/>
  <c r="F86"/>
  <c r="F84"/>
  <c r="E82"/>
  <c r="J55"/>
  <c r="F55"/>
  <c r="F53"/>
  <c r="E51"/>
  <c r="J38"/>
  <c r="J20"/>
  <c r="E20"/>
  <c r="F87"/>
  <c r="F56"/>
  <c r="J19"/>
  <c r="J14"/>
  <c r="J84"/>
  <c r="J53"/>
  <c r="E7"/>
  <c r="E78"/>
  <c r="E47"/>
  <c i="1" r="AY55"/>
  <c r="AX55"/>
  <c i="4" r="BI141"/>
  <c r="BH141"/>
  <c r="BG141"/>
  <c r="BF141"/>
  <c r="T141"/>
  <c r="T140"/>
  <c r="R141"/>
  <c r="R140"/>
  <c r="P141"/>
  <c r="P140"/>
  <c r="BK141"/>
  <c r="BK140"/>
  <c r="J140"/>
  <c r="J141"/>
  <c r="BE141"/>
  <c r="J64"/>
  <c r="BI139"/>
  <c r="BH139"/>
  <c r="BG139"/>
  <c r="BF139"/>
  <c r="T139"/>
  <c r="T138"/>
  <c r="R139"/>
  <c r="R138"/>
  <c r="P139"/>
  <c r="P138"/>
  <c r="BK139"/>
  <c r="BK138"/>
  <c r="J138"/>
  <c r="J139"/>
  <c r="BE139"/>
  <c r="J63"/>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T132"/>
  <c r="R133"/>
  <c r="R132"/>
  <c r="P133"/>
  <c r="P132"/>
  <c r="BK133"/>
  <c r="BK132"/>
  <c r="J132"/>
  <c r="J133"/>
  <c r="BE133"/>
  <c r="J6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6"/>
  <c i="1" r="BD55"/>
  <c i="4" r="BH88"/>
  <c r="F35"/>
  <c i="1" r="BC55"/>
  <c i="4" r="BG88"/>
  <c r="F34"/>
  <c i="1" r="BB55"/>
  <c i="4" r="BF88"/>
  <c r="J33"/>
  <c i="1" r="AW55"/>
  <c i="4" r="F33"/>
  <c i="1" r="BA55"/>
  <c i="4" r="T88"/>
  <c r="T87"/>
  <c r="T86"/>
  <c r="R88"/>
  <c r="R87"/>
  <c r="R86"/>
  <c r="P88"/>
  <c r="P87"/>
  <c r="P86"/>
  <c i="1" r="AU55"/>
  <c i="4" r="BK88"/>
  <c r="BK87"/>
  <c r="J87"/>
  <c r="BK86"/>
  <c r="J86"/>
  <c r="J60"/>
  <c r="J29"/>
  <c i="1" r="AG55"/>
  <c i="4" r="J88"/>
  <c r="BE88"/>
  <c r="J32"/>
  <c i="1" r="AV55"/>
  <c i="4" r="F32"/>
  <c i="1" r="AZ55"/>
  <c i="4" r="J61"/>
  <c r="J82"/>
  <c r="F82"/>
  <c r="F80"/>
  <c r="E78"/>
  <c r="J55"/>
  <c r="F55"/>
  <c r="F53"/>
  <c r="E51"/>
  <c r="J38"/>
  <c r="J20"/>
  <c r="E20"/>
  <c r="F83"/>
  <c r="F56"/>
  <c r="J19"/>
  <c r="J14"/>
  <c r="J80"/>
  <c r="J53"/>
  <c r="E7"/>
  <c r="E74"/>
  <c r="E47"/>
  <c i="1" r="AY54"/>
  <c r="AX54"/>
  <c i="3"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T181"/>
  <c r="R182"/>
  <c r="R181"/>
  <c r="P182"/>
  <c r="P181"/>
  <c r="BK182"/>
  <c r="BK181"/>
  <c r="J181"/>
  <c r="J182"/>
  <c r="BE182"/>
  <c r="J65"/>
  <c r="BI180"/>
  <c r="BH180"/>
  <c r="BG180"/>
  <c r="BF180"/>
  <c r="T180"/>
  <c r="T179"/>
  <c r="R180"/>
  <c r="R179"/>
  <c r="P180"/>
  <c r="P179"/>
  <c r="BK180"/>
  <c r="BK179"/>
  <c r="J179"/>
  <c r="J180"/>
  <c r="BE180"/>
  <c r="J64"/>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T172"/>
  <c r="R173"/>
  <c r="R172"/>
  <c r="P173"/>
  <c r="P172"/>
  <c r="BK173"/>
  <c r="BK172"/>
  <c r="J172"/>
  <c r="J173"/>
  <c r="BE173"/>
  <c r="J63"/>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2"/>
  <c r="BH162"/>
  <c r="BG162"/>
  <c r="BF162"/>
  <c r="T162"/>
  <c r="R162"/>
  <c r="P162"/>
  <c r="BK162"/>
  <c r="J162"/>
  <c r="BE162"/>
  <c r="BI160"/>
  <c r="BH160"/>
  <c r="BG160"/>
  <c r="BF160"/>
  <c r="T160"/>
  <c r="R160"/>
  <c r="P160"/>
  <c r="BK160"/>
  <c r="J160"/>
  <c r="BE160"/>
  <c r="BI158"/>
  <c r="BH158"/>
  <c r="BG158"/>
  <c r="BF158"/>
  <c r="T158"/>
  <c r="R158"/>
  <c r="P158"/>
  <c r="BK158"/>
  <c r="J158"/>
  <c r="BE158"/>
  <c r="BI157"/>
  <c r="BH157"/>
  <c r="BG157"/>
  <c r="BF157"/>
  <c r="T157"/>
  <c r="R157"/>
  <c r="P157"/>
  <c r="BK157"/>
  <c r="J157"/>
  <c r="BE157"/>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R147"/>
  <c r="P147"/>
  <c r="BK147"/>
  <c r="J147"/>
  <c r="BE147"/>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6"/>
  <c i="1" r="BD54"/>
  <c i="3" r="BH90"/>
  <c r="F35"/>
  <c i="1" r="BC54"/>
  <c i="3" r="BG90"/>
  <c r="F34"/>
  <c i="1" r="BB54"/>
  <c i="3" r="BF90"/>
  <c r="J33"/>
  <c i="1" r="AW54"/>
  <c i="3" r="F33"/>
  <c i="1" r="BA54"/>
  <c i="3" r="T90"/>
  <c r="T89"/>
  <c r="T88"/>
  <c r="T87"/>
  <c r="R90"/>
  <c r="R89"/>
  <c r="R88"/>
  <c r="R87"/>
  <c r="P90"/>
  <c r="P89"/>
  <c r="P88"/>
  <c r="P87"/>
  <c i="1" r="AU54"/>
  <c i="3" r="BK90"/>
  <c r="BK89"/>
  <c r="J89"/>
  <c r="BK88"/>
  <c r="J88"/>
  <c r="BK87"/>
  <c r="J87"/>
  <c r="J60"/>
  <c r="J29"/>
  <c i="1" r="AG54"/>
  <c i="3" r="J90"/>
  <c r="BE90"/>
  <c r="J32"/>
  <c i="1" r="AV54"/>
  <c i="3" r="F32"/>
  <c i="1" r="AZ54"/>
  <c i="3" r="J62"/>
  <c r="J61"/>
  <c r="J83"/>
  <c r="F83"/>
  <c r="F81"/>
  <c r="E79"/>
  <c r="J55"/>
  <c r="F55"/>
  <c r="F53"/>
  <c r="E51"/>
  <c r="J38"/>
  <c r="J20"/>
  <c r="E20"/>
  <c r="F84"/>
  <c r="F56"/>
  <c r="J19"/>
  <c r="J14"/>
  <c r="J81"/>
  <c r="J53"/>
  <c r="E7"/>
  <c r="E75"/>
  <c r="E47"/>
  <c i="1" r="AY53"/>
  <c r="AX53"/>
  <c i="2" r="BI8293"/>
  <c r="BH8293"/>
  <c r="BG8293"/>
  <c r="BF8293"/>
  <c r="T8293"/>
  <c r="R8293"/>
  <c r="P8293"/>
  <c r="BK8293"/>
  <c r="J8293"/>
  <c r="BE8293"/>
  <c r="BI8292"/>
  <c r="BH8292"/>
  <c r="BG8292"/>
  <c r="BF8292"/>
  <c r="T8292"/>
  <c r="T8291"/>
  <c r="T8290"/>
  <c r="R8292"/>
  <c r="R8291"/>
  <c r="R8290"/>
  <c r="P8292"/>
  <c r="P8291"/>
  <c r="P8290"/>
  <c r="BK8292"/>
  <c r="BK8291"/>
  <c r="J8291"/>
  <c r="BK8290"/>
  <c r="J8290"/>
  <c r="J8292"/>
  <c r="BE8292"/>
  <c r="J93"/>
  <c r="J92"/>
  <c r="BI8289"/>
  <c r="BH8289"/>
  <c r="BG8289"/>
  <c r="BF8289"/>
  <c r="T8289"/>
  <c r="R8289"/>
  <c r="P8289"/>
  <c r="BK8289"/>
  <c r="J8289"/>
  <c r="BE8289"/>
  <c r="BI8288"/>
  <c r="BH8288"/>
  <c r="BG8288"/>
  <c r="BF8288"/>
  <c r="T8288"/>
  <c r="R8288"/>
  <c r="P8288"/>
  <c r="BK8288"/>
  <c r="J8288"/>
  <c r="BE8288"/>
  <c r="BI8287"/>
  <c r="BH8287"/>
  <c r="BG8287"/>
  <c r="BF8287"/>
  <c r="T8287"/>
  <c r="R8287"/>
  <c r="P8287"/>
  <c r="BK8287"/>
  <c r="J8287"/>
  <c r="BE8287"/>
  <c r="BI8285"/>
  <c r="BH8285"/>
  <c r="BG8285"/>
  <c r="BF8285"/>
  <c r="T8285"/>
  <c r="R8285"/>
  <c r="P8285"/>
  <c r="BK8285"/>
  <c r="J8285"/>
  <c r="BE8285"/>
  <c r="BI8283"/>
  <c r="BH8283"/>
  <c r="BG8283"/>
  <c r="BF8283"/>
  <c r="T8283"/>
  <c r="T8282"/>
  <c r="R8283"/>
  <c r="R8282"/>
  <c r="P8283"/>
  <c r="P8282"/>
  <c r="BK8283"/>
  <c r="BK8282"/>
  <c r="J8282"/>
  <c r="J8283"/>
  <c r="BE8283"/>
  <c r="J91"/>
  <c r="BI8280"/>
  <c r="BH8280"/>
  <c r="BG8280"/>
  <c r="BF8280"/>
  <c r="T8280"/>
  <c r="R8280"/>
  <c r="P8280"/>
  <c r="BK8280"/>
  <c r="J8280"/>
  <c r="BE8280"/>
  <c r="BI8279"/>
  <c r="BH8279"/>
  <c r="BG8279"/>
  <c r="BF8279"/>
  <c r="T8279"/>
  <c r="R8279"/>
  <c r="P8279"/>
  <c r="BK8279"/>
  <c r="J8279"/>
  <c r="BE8279"/>
  <c r="BI8278"/>
  <c r="BH8278"/>
  <c r="BG8278"/>
  <c r="BF8278"/>
  <c r="T8278"/>
  <c r="R8278"/>
  <c r="P8278"/>
  <c r="BK8278"/>
  <c r="J8278"/>
  <c r="BE8278"/>
  <c r="BI8277"/>
  <c r="BH8277"/>
  <c r="BG8277"/>
  <c r="BF8277"/>
  <c r="T8277"/>
  <c r="R8277"/>
  <c r="P8277"/>
  <c r="BK8277"/>
  <c r="J8277"/>
  <c r="BE8277"/>
  <c r="BI8276"/>
  <c r="BH8276"/>
  <c r="BG8276"/>
  <c r="BF8276"/>
  <c r="T8276"/>
  <c r="R8276"/>
  <c r="P8276"/>
  <c r="BK8276"/>
  <c r="J8276"/>
  <c r="BE8276"/>
  <c r="BI8275"/>
  <c r="BH8275"/>
  <c r="BG8275"/>
  <c r="BF8275"/>
  <c r="T8275"/>
  <c r="R8275"/>
  <c r="P8275"/>
  <c r="BK8275"/>
  <c r="J8275"/>
  <c r="BE8275"/>
  <c r="BI8274"/>
  <c r="BH8274"/>
  <c r="BG8274"/>
  <c r="BF8274"/>
  <c r="T8274"/>
  <c r="R8274"/>
  <c r="P8274"/>
  <c r="BK8274"/>
  <c r="J8274"/>
  <c r="BE8274"/>
  <c r="BI8273"/>
  <c r="BH8273"/>
  <c r="BG8273"/>
  <c r="BF8273"/>
  <c r="T8273"/>
  <c r="R8273"/>
  <c r="P8273"/>
  <c r="BK8273"/>
  <c r="J8273"/>
  <c r="BE8273"/>
  <c r="BI8272"/>
  <c r="BH8272"/>
  <c r="BG8272"/>
  <c r="BF8272"/>
  <c r="T8272"/>
  <c r="R8272"/>
  <c r="P8272"/>
  <c r="BK8272"/>
  <c r="J8272"/>
  <c r="BE8272"/>
  <c r="BI8271"/>
  <c r="BH8271"/>
  <c r="BG8271"/>
  <c r="BF8271"/>
  <c r="T8271"/>
  <c r="R8271"/>
  <c r="P8271"/>
  <c r="BK8271"/>
  <c r="J8271"/>
  <c r="BE8271"/>
  <c r="BI8270"/>
  <c r="BH8270"/>
  <c r="BG8270"/>
  <c r="BF8270"/>
  <c r="T8270"/>
  <c r="R8270"/>
  <c r="P8270"/>
  <c r="BK8270"/>
  <c r="J8270"/>
  <c r="BE8270"/>
  <c r="BI8269"/>
  <c r="BH8269"/>
  <c r="BG8269"/>
  <c r="BF8269"/>
  <c r="T8269"/>
  <c r="R8269"/>
  <c r="P8269"/>
  <c r="BK8269"/>
  <c r="J8269"/>
  <c r="BE8269"/>
  <c r="BI8268"/>
  <c r="BH8268"/>
  <c r="BG8268"/>
  <c r="BF8268"/>
  <c r="T8268"/>
  <c r="R8268"/>
  <c r="P8268"/>
  <c r="BK8268"/>
  <c r="J8268"/>
  <c r="BE8268"/>
  <c r="BI8267"/>
  <c r="BH8267"/>
  <c r="BG8267"/>
  <c r="BF8267"/>
  <c r="T8267"/>
  <c r="R8267"/>
  <c r="P8267"/>
  <c r="BK8267"/>
  <c r="J8267"/>
  <c r="BE8267"/>
  <c r="BI8266"/>
  <c r="BH8266"/>
  <c r="BG8266"/>
  <c r="BF8266"/>
  <c r="T8266"/>
  <c r="R8266"/>
  <c r="P8266"/>
  <c r="BK8266"/>
  <c r="J8266"/>
  <c r="BE8266"/>
  <c r="BI8265"/>
  <c r="BH8265"/>
  <c r="BG8265"/>
  <c r="BF8265"/>
  <c r="T8265"/>
  <c r="R8265"/>
  <c r="P8265"/>
  <c r="BK8265"/>
  <c r="J8265"/>
  <c r="BE8265"/>
  <c r="BI8264"/>
  <c r="BH8264"/>
  <c r="BG8264"/>
  <c r="BF8264"/>
  <c r="T8264"/>
  <c r="R8264"/>
  <c r="P8264"/>
  <c r="BK8264"/>
  <c r="J8264"/>
  <c r="BE8264"/>
  <c r="BI8263"/>
  <c r="BH8263"/>
  <c r="BG8263"/>
  <c r="BF8263"/>
  <c r="T8263"/>
  <c r="R8263"/>
  <c r="P8263"/>
  <c r="BK8263"/>
  <c r="J8263"/>
  <c r="BE8263"/>
  <c r="BI8262"/>
  <c r="BH8262"/>
  <c r="BG8262"/>
  <c r="BF8262"/>
  <c r="T8262"/>
  <c r="R8262"/>
  <c r="P8262"/>
  <c r="BK8262"/>
  <c r="J8262"/>
  <c r="BE8262"/>
  <c r="BI8261"/>
  <c r="BH8261"/>
  <c r="BG8261"/>
  <c r="BF8261"/>
  <c r="T8261"/>
  <c r="R8261"/>
  <c r="P8261"/>
  <c r="BK8261"/>
  <c r="J8261"/>
  <c r="BE8261"/>
  <c r="BI8260"/>
  <c r="BH8260"/>
  <c r="BG8260"/>
  <c r="BF8260"/>
  <c r="T8260"/>
  <c r="R8260"/>
  <c r="P8260"/>
  <c r="BK8260"/>
  <c r="J8260"/>
  <c r="BE8260"/>
  <c r="BI8259"/>
  <c r="BH8259"/>
  <c r="BG8259"/>
  <c r="BF8259"/>
  <c r="T8259"/>
  <c r="R8259"/>
  <c r="P8259"/>
  <c r="BK8259"/>
  <c r="J8259"/>
  <c r="BE8259"/>
  <c r="BI8215"/>
  <c r="BH8215"/>
  <c r="BG8215"/>
  <c r="BF8215"/>
  <c r="T8215"/>
  <c r="T8214"/>
  <c r="R8215"/>
  <c r="R8214"/>
  <c r="P8215"/>
  <c r="P8214"/>
  <c r="BK8215"/>
  <c r="BK8214"/>
  <c r="J8214"/>
  <c r="J8215"/>
  <c r="BE8215"/>
  <c r="J90"/>
  <c r="BI8211"/>
  <c r="BH8211"/>
  <c r="BG8211"/>
  <c r="BF8211"/>
  <c r="T8211"/>
  <c r="R8211"/>
  <c r="P8211"/>
  <c r="BK8211"/>
  <c r="J8211"/>
  <c r="BE8211"/>
  <c r="BI8202"/>
  <c r="BH8202"/>
  <c r="BG8202"/>
  <c r="BF8202"/>
  <c r="T8202"/>
  <c r="R8202"/>
  <c r="P8202"/>
  <c r="BK8202"/>
  <c r="J8202"/>
  <c r="BE8202"/>
  <c r="BI8199"/>
  <c r="BH8199"/>
  <c r="BG8199"/>
  <c r="BF8199"/>
  <c r="T8199"/>
  <c r="R8199"/>
  <c r="P8199"/>
  <c r="BK8199"/>
  <c r="J8199"/>
  <c r="BE8199"/>
  <c r="BI8196"/>
  <c r="BH8196"/>
  <c r="BG8196"/>
  <c r="BF8196"/>
  <c r="T8196"/>
  <c r="R8196"/>
  <c r="P8196"/>
  <c r="BK8196"/>
  <c r="J8196"/>
  <c r="BE8196"/>
  <c r="BI8190"/>
  <c r="BH8190"/>
  <c r="BG8190"/>
  <c r="BF8190"/>
  <c r="T8190"/>
  <c r="T8189"/>
  <c r="R8190"/>
  <c r="R8189"/>
  <c r="P8190"/>
  <c r="P8189"/>
  <c r="BK8190"/>
  <c r="BK8189"/>
  <c r="J8189"/>
  <c r="J8190"/>
  <c r="BE8190"/>
  <c r="J89"/>
  <c r="BI8186"/>
  <c r="BH8186"/>
  <c r="BG8186"/>
  <c r="BF8186"/>
  <c r="T8186"/>
  <c r="R8186"/>
  <c r="P8186"/>
  <c r="BK8186"/>
  <c r="J8186"/>
  <c r="BE8186"/>
  <c r="BI8183"/>
  <c r="BH8183"/>
  <c r="BG8183"/>
  <c r="BF8183"/>
  <c r="T8183"/>
  <c r="R8183"/>
  <c r="P8183"/>
  <c r="BK8183"/>
  <c r="J8183"/>
  <c r="BE8183"/>
  <c r="BI8180"/>
  <c r="BH8180"/>
  <c r="BG8180"/>
  <c r="BF8180"/>
  <c r="T8180"/>
  <c r="R8180"/>
  <c r="P8180"/>
  <c r="BK8180"/>
  <c r="J8180"/>
  <c r="BE8180"/>
  <c r="BI8144"/>
  <c r="BH8144"/>
  <c r="BG8144"/>
  <c r="BF8144"/>
  <c r="T8144"/>
  <c r="R8144"/>
  <c r="P8144"/>
  <c r="BK8144"/>
  <c r="J8144"/>
  <c r="BE8144"/>
  <c r="BI8120"/>
  <c r="BH8120"/>
  <c r="BG8120"/>
  <c r="BF8120"/>
  <c r="T8120"/>
  <c r="R8120"/>
  <c r="P8120"/>
  <c r="BK8120"/>
  <c r="J8120"/>
  <c r="BE8120"/>
  <c r="BI8073"/>
  <c r="BH8073"/>
  <c r="BG8073"/>
  <c r="BF8073"/>
  <c r="T8073"/>
  <c r="R8073"/>
  <c r="P8073"/>
  <c r="BK8073"/>
  <c r="J8073"/>
  <c r="BE8073"/>
  <c r="BI8057"/>
  <c r="BH8057"/>
  <c r="BG8057"/>
  <c r="BF8057"/>
  <c r="T8057"/>
  <c r="R8057"/>
  <c r="P8057"/>
  <c r="BK8057"/>
  <c r="J8057"/>
  <c r="BE8057"/>
  <c r="BI7966"/>
  <c r="BH7966"/>
  <c r="BG7966"/>
  <c r="BF7966"/>
  <c r="T7966"/>
  <c r="R7966"/>
  <c r="P7966"/>
  <c r="BK7966"/>
  <c r="J7966"/>
  <c r="BE7966"/>
  <c r="BI7953"/>
  <c r="BH7953"/>
  <c r="BG7953"/>
  <c r="BF7953"/>
  <c r="T7953"/>
  <c r="R7953"/>
  <c r="P7953"/>
  <c r="BK7953"/>
  <c r="J7953"/>
  <c r="BE7953"/>
  <c r="BI7952"/>
  <c r="BH7952"/>
  <c r="BG7952"/>
  <c r="BF7952"/>
  <c r="T7952"/>
  <c r="T7951"/>
  <c r="R7952"/>
  <c r="R7951"/>
  <c r="P7952"/>
  <c r="P7951"/>
  <c r="BK7952"/>
  <c r="BK7951"/>
  <c r="J7951"/>
  <c r="J7952"/>
  <c r="BE7952"/>
  <c r="J88"/>
  <c r="BI7949"/>
  <c r="BH7949"/>
  <c r="BG7949"/>
  <c r="BF7949"/>
  <c r="T7949"/>
  <c r="R7949"/>
  <c r="P7949"/>
  <c r="BK7949"/>
  <c r="J7949"/>
  <c r="BE7949"/>
  <c r="BI7947"/>
  <c r="BH7947"/>
  <c r="BG7947"/>
  <c r="BF7947"/>
  <c r="T7947"/>
  <c r="R7947"/>
  <c r="P7947"/>
  <c r="BK7947"/>
  <c r="J7947"/>
  <c r="BE7947"/>
  <c r="BI7944"/>
  <c r="BH7944"/>
  <c r="BG7944"/>
  <c r="BF7944"/>
  <c r="T7944"/>
  <c r="R7944"/>
  <c r="P7944"/>
  <c r="BK7944"/>
  <c r="J7944"/>
  <c r="BE7944"/>
  <c r="BI7941"/>
  <c r="BH7941"/>
  <c r="BG7941"/>
  <c r="BF7941"/>
  <c r="T7941"/>
  <c r="R7941"/>
  <c r="P7941"/>
  <c r="BK7941"/>
  <c r="J7941"/>
  <c r="BE7941"/>
  <c r="BI7883"/>
  <c r="BH7883"/>
  <c r="BG7883"/>
  <c r="BF7883"/>
  <c r="T7883"/>
  <c r="R7883"/>
  <c r="P7883"/>
  <c r="BK7883"/>
  <c r="J7883"/>
  <c r="BE7883"/>
  <c r="BI7881"/>
  <c r="BH7881"/>
  <c r="BG7881"/>
  <c r="BF7881"/>
  <c r="T7881"/>
  <c r="R7881"/>
  <c r="P7881"/>
  <c r="BK7881"/>
  <c r="J7881"/>
  <c r="BE7881"/>
  <c r="BI7869"/>
  <c r="BH7869"/>
  <c r="BG7869"/>
  <c r="BF7869"/>
  <c r="T7869"/>
  <c r="R7869"/>
  <c r="P7869"/>
  <c r="BK7869"/>
  <c r="J7869"/>
  <c r="BE7869"/>
  <c r="BI7858"/>
  <c r="BH7858"/>
  <c r="BG7858"/>
  <c r="BF7858"/>
  <c r="T7858"/>
  <c r="R7858"/>
  <c r="P7858"/>
  <c r="BK7858"/>
  <c r="J7858"/>
  <c r="BE7858"/>
  <c r="BI7841"/>
  <c r="BH7841"/>
  <c r="BG7841"/>
  <c r="BF7841"/>
  <c r="T7841"/>
  <c r="R7841"/>
  <c r="P7841"/>
  <c r="BK7841"/>
  <c r="J7841"/>
  <c r="BE7841"/>
  <c r="BI7839"/>
  <c r="BH7839"/>
  <c r="BG7839"/>
  <c r="BF7839"/>
  <c r="T7839"/>
  <c r="R7839"/>
  <c r="P7839"/>
  <c r="BK7839"/>
  <c r="J7839"/>
  <c r="BE7839"/>
  <c r="BI7764"/>
  <c r="BH7764"/>
  <c r="BG7764"/>
  <c r="BF7764"/>
  <c r="T7764"/>
  <c r="T7763"/>
  <c r="R7764"/>
  <c r="R7763"/>
  <c r="P7764"/>
  <c r="P7763"/>
  <c r="BK7764"/>
  <c r="BK7763"/>
  <c r="J7763"/>
  <c r="J7764"/>
  <c r="BE7764"/>
  <c r="J87"/>
  <c r="BI7761"/>
  <c r="BH7761"/>
  <c r="BG7761"/>
  <c r="BF7761"/>
  <c r="T7761"/>
  <c r="R7761"/>
  <c r="P7761"/>
  <c r="BK7761"/>
  <c r="J7761"/>
  <c r="BE7761"/>
  <c r="BI7759"/>
  <c r="BH7759"/>
  <c r="BG7759"/>
  <c r="BF7759"/>
  <c r="T7759"/>
  <c r="R7759"/>
  <c r="P7759"/>
  <c r="BK7759"/>
  <c r="J7759"/>
  <c r="BE7759"/>
  <c r="BI7754"/>
  <c r="BH7754"/>
  <c r="BG7754"/>
  <c r="BF7754"/>
  <c r="T7754"/>
  <c r="R7754"/>
  <c r="P7754"/>
  <c r="BK7754"/>
  <c r="J7754"/>
  <c r="BE7754"/>
  <c r="BI7752"/>
  <c r="BH7752"/>
  <c r="BG7752"/>
  <c r="BF7752"/>
  <c r="T7752"/>
  <c r="R7752"/>
  <c r="P7752"/>
  <c r="BK7752"/>
  <c r="J7752"/>
  <c r="BE7752"/>
  <c r="BI7733"/>
  <c r="BH7733"/>
  <c r="BG7733"/>
  <c r="BF7733"/>
  <c r="T7733"/>
  <c r="R7733"/>
  <c r="P7733"/>
  <c r="BK7733"/>
  <c r="J7733"/>
  <c r="BE7733"/>
  <c r="BI7713"/>
  <c r="BH7713"/>
  <c r="BG7713"/>
  <c r="BF7713"/>
  <c r="T7713"/>
  <c r="R7713"/>
  <c r="P7713"/>
  <c r="BK7713"/>
  <c r="J7713"/>
  <c r="BE7713"/>
  <c r="BI7712"/>
  <c r="BH7712"/>
  <c r="BG7712"/>
  <c r="BF7712"/>
  <c r="T7712"/>
  <c r="R7712"/>
  <c r="P7712"/>
  <c r="BK7712"/>
  <c r="J7712"/>
  <c r="BE7712"/>
  <c r="BI7703"/>
  <c r="BH7703"/>
  <c r="BG7703"/>
  <c r="BF7703"/>
  <c r="T7703"/>
  <c r="T7702"/>
  <c r="R7703"/>
  <c r="R7702"/>
  <c r="P7703"/>
  <c r="P7702"/>
  <c r="BK7703"/>
  <c r="BK7702"/>
  <c r="J7702"/>
  <c r="J7703"/>
  <c r="BE7703"/>
  <c r="J86"/>
  <c r="BI7700"/>
  <c r="BH7700"/>
  <c r="BG7700"/>
  <c r="BF7700"/>
  <c r="T7700"/>
  <c r="R7700"/>
  <c r="P7700"/>
  <c r="BK7700"/>
  <c r="J7700"/>
  <c r="BE7700"/>
  <c r="BI7685"/>
  <c r="BH7685"/>
  <c r="BG7685"/>
  <c r="BF7685"/>
  <c r="T7685"/>
  <c r="R7685"/>
  <c r="P7685"/>
  <c r="BK7685"/>
  <c r="J7685"/>
  <c r="BE7685"/>
  <c r="BI7683"/>
  <c r="BH7683"/>
  <c r="BG7683"/>
  <c r="BF7683"/>
  <c r="T7683"/>
  <c r="R7683"/>
  <c r="P7683"/>
  <c r="BK7683"/>
  <c r="J7683"/>
  <c r="BE7683"/>
  <c r="BI7666"/>
  <c r="BH7666"/>
  <c r="BG7666"/>
  <c r="BF7666"/>
  <c r="T7666"/>
  <c r="R7666"/>
  <c r="P7666"/>
  <c r="BK7666"/>
  <c r="J7666"/>
  <c r="BE7666"/>
  <c r="BI7663"/>
  <c r="BH7663"/>
  <c r="BG7663"/>
  <c r="BF7663"/>
  <c r="T7663"/>
  <c r="R7663"/>
  <c r="P7663"/>
  <c r="BK7663"/>
  <c r="J7663"/>
  <c r="BE7663"/>
  <c r="BI7477"/>
  <c r="BH7477"/>
  <c r="BG7477"/>
  <c r="BF7477"/>
  <c r="T7477"/>
  <c r="R7477"/>
  <c r="P7477"/>
  <c r="BK7477"/>
  <c r="J7477"/>
  <c r="BE7477"/>
  <c r="BI7350"/>
  <c r="BH7350"/>
  <c r="BG7350"/>
  <c r="BF7350"/>
  <c r="T7350"/>
  <c r="R7350"/>
  <c r="P7350"/>
  <c r="BK7350"/>
  <c r="J7350"/>
  <c r="BE7350"/>
  <c r="BI7346"/>
  <c r="BH7346"/>
  <c r="BG7346"/>
  <c r="BF7346"/>
  <c r="T7346"/>
  <c r="R7346"/>
  <c r="P7346"/>
  <c r="BK7346"/>
  <c r="J7346"/>
  <c r="BE7346"/>
  <c r="BI7329"/>
  <c r="BH7329"/>
  <c r="BG7329"/>
  <c r="BF7329"/>
  <c r="T7329"/>
  <c r="R7329"/>
  <c r="P7329"/>
  <c r="BK7329"/>
  <c r="J7329"/>
  <c r="BE7329"/>
  <c r="BI7325"/>
  <c r="BH7325"/>
  <c r="BG7325"/>
  <c r="BF7325"/>
  <c r="T7325"/>
  <c r="R7325"/>
  <c r="P7325"/>
  <c r="BK7325"/>
  <c r="J7325"/>
  <c r="BE7325"/>
  <c r="BI7308"/>
  <c r="BH7308"/>
  <c r="BG7308"/>
  <c r="BF7308"/>
  <c r="T7308"/>
  <c r="R7308"/>
  <c r="P7308"/>
  <c r="BK7308"/>
  <c r="J7308"/>
  <c r="BE7308"/>
  <c r="BI7304"/>
  <c r="BH7304"/>
  <c r="BG7304"/>
  <c r="BF7304"/>
  <c r="T7304"/>
  <c r="R7304"/>
  <c r="P7304"/>
  <c r="BK7304"/>
  <c r="J7304"/>
  <c r="BE7304"/>
  <c r="BI7301"/>
  <c r="BH7301"/>
  <c r="BG7301"/>
  <c r="BF7301"/>
  <c r="T7301"/>
  <c r="R7301"/>
  <c r="P7301"/>
  <c r="BK7301"/>
  <c r="J7301"/>
  <c r="BE7301"/>
  <c r="BI7297"/>
  <c r="BH7297"/>
  <c r="BG7297"/>
  <c r="BF7297"/>
  <c r="T7297"/>
  <c r="R7297"/>
  <c r="P7297"/>
  <c r="BK7297"/>
  <c r="J7297"/>
  <c r="BE7297"/>
  <c r="BI7294"/>
  <c r="BH7294"/>
  <c r="BG7294"/>
  <c r="BF7294"/>
  <c r="T7294"/>
  <c r="R7294"/>
  <c r="P7294"/>
  <c r="BK7294"/>
  <c r="J7294"/>
  <c r="BE7294"/>
  <c r="BI7291"/>
  <c r="BH7291"/>
  <c r="BG7291"/>
  <c r="BF7291"/>
  <c r="T7291"/>
  <c r="R7291"/>
  <c r="P7291"/>
  <c r="BK7291"/>
  <c r="J7291"/>
  <c r="BE7291"/>
  <c r="BI7154"/>
  <c r="BH7154"/>
  <c r="BG7154"/>
  <c r="BF7154"/>
  <c r="T7154"/>
  <c r="R7154"/>
  <c r="P7154"/>
  <c r="BK7154"/>
  <c r="J7154"/>
  <c r="BE7154"/>
  <c r="BI7141"/>
  <c r="BH7141"/>
  <c r="BG7141"/>
  <c r="BF7141"/>
  <c r="T7141"/>
  <c r="R7141"/>
  <c r="P7141"/>
  <c r="BK7141"/>
  <c r="J7141"/>
  <c r="BE7141"/>
  <c r="BI7125"/>
  <c r="BH7125"/>
  <c r="BG7125"/>
  <c r="BF7125"/>
  <c r="T7125"/>
  <c r="R7125"/>
  <c r="P7125"/>
  <c r="BK7125"/>
  <c r="J7125"/>
  <c r="BE7125"/>
  <c r="BI7122"/>
  <c r="BH7122"/>
  <c r="BG7122"/>
  <c r="BF7122"/>
  <c r="T7122"/>
  <c r="R7122"/>
  <c r="P7122"/>
  <c r="BK7122"/>
  <c r="J7122"/>
  <c r="BE7122"/>
  <c r="BI7098"/>
  <c r="BH7098"/>
  <c r="BG7098"/>
  <c r="BF7098"/>
  <c r="T7098"/>
  <c r="R7098"/>
  <c r="P7098"/>
  <c r="BK7098"/>
  <c r="J7098"/>
  <c r="BE7098"/>
  <c r="BI6999"/>
  <c r="BH6999"/>
  <c r="BG6999"/>
  <c r="BF6999"/>
  <c r="T6999"/>
  <c r="R6999"/>
  <c r="P6999"/>
  <c r="BK6999"/>
  <c r="J6999"/>
  <c r="BE6999"/>
  <c r="BI6979"/>
  <c r="BH6979"/>
  <c r="BG6979"/>
  <c r="BF6979"/>
  <c r="T6979"/>
  <c r="R6979"/>
  <c r="P6979"/>
  <c r="BK6979"/>
  <c r="J6979"/>
  <c r="BE6979"/>
  <c r="BI6959"/>
  <c r="BH6959"/>
  <c r="BG6959"/>
  <c r="BF6959"/>
  <c r="T6959"/>
  <c r="R6959"/>
  <c r="P6959"/>
  <c r="BK6959"/>
  <c r="J6959"/>
  <c r="BE6959"/>
  <c r="BI6941"/>
  <c r="BH6941"/>
  <c r="BG6941"/>
  <c r="BF6941"/>
  <c r="T6941"/>
  <c r="R6941"/>
  <c r="P6941"/>
  <c r="BK6941"/>
  <c r="J6941"/>
  <c r="BE6941"/>
  <c r="BI6936"/>
  <c r="BH6936"/>
  <c r="BG6936"/>
  <c r="BF6936"/>
  <c r="T6936"/>
  <c r="R6936"/>
  <c r="P6936"/>
  <c r="BK6936"/>
  <c r="J6936"/>
  <c r="BE6936"/>
  <c r="BI6922"/>
  <c r="BH6922"/>
  <c r="BG6922"/>
  <c r="BF6922"/>
  <c r="T6922"/>
  <c r="R6922"/>
  <c r="P6922"/>
  <c r="BK6922"/>
  <c r="J6922"/>
  <c r="BE6922"/>
  <c r="BI6901"/>
  <c r="BH6901"/>
  <c r="BG6901"/>
  <c r="BF6901"/>
  <c r="T6901"/>
  <c r="R6901"/>
  <c r="P6901"/>
  <c r="BK6901"/>
  <c r="J6901"/>
  <c r="BE6901"/>
  <c r="BI6881"/>
  <c r="BH6881"/>
  <c r="BG6881"/>
  <c r="BF6881"/>
  <c r="T6881"/>
  <c r="T6880"/>
  <c r="R6881"/>
  <c r="R6880"/>
  <c r="P6881"/>
  <c r="P6880"/>
  <c r="BK6881"/>
  <c r="BK6880"/>
  <c r="J6880"/>
  <c r="J6881"/>
  <c r="BE6881"/>
  <c r="J85"/>
  <c r="BI6855"/>
  <c r="BH6855"/>
  <c r="BG6855"/>
  <c r="BF6855"/>
  <c r="T6855"/>
  <c r="T6854"/>
  <c r="R6855"/>
  <c r="R6854"/>
  <c r="P6855"/>
  <c r="P6854"/>
  <c r="BK6855"/>
  <c r="BK6854"/>
  <c r="J6854"/>
  <c r="J6855"/>
  <c r="BE6855"/>
  <c r="J84"/>
  <c r="BI6852"/>
  <c r="BH6852"/>
  <c r="BG6852"/>
  <c r="BF6852"/>
  <c r="T6852"/>
  <c r="R6852"/>
  <c r="P6852"/>
  <c r="BK6852"/>
  <c r="J6852"/>
  <c r="BE6852"/>
  <c r="BI6849"/>
  <c r="BH6849"/>
  <c r="BG6849"/>
  <c r="BF6849"/>
  <c r="T6849"/>
  <c r="R6849"/>
  <c r="P6849"/>
  <c r="BK6849"/>
  <c r="J6849"/>
  <c r="BE6849"/>
  <c r="BI6845"/>
  <c r="BH6845"/>
  <c r="BG6845"/>
  <c r="BF6845"/>
  <c r="T6845"/>
  <c r="R6845"/>
  <c r="P6845"/>
  <c r="BK6845"/>
  <c r="J6845"/>
  <c r="BE6845"/>
  <c r="BI6843"/>
  <c r="BH6843"/>
  <c r="BG6843"/>
  <c r="BF6843"/>
  <c r="T6843"/>
  <c r="R6843"/>
  <c r="P6843"/>
  <c r="BK6843"/>
  <c r="J6843"/>
  <c r="BE6843"/>
  <c r="BI6841"/>
  <c r="BH6841"/>
  <c r="BG6841"/>
  <c r="BF6841"/>
  <c r="T6841"/>
  <c r="R6841"/>
  <c r="P6841"/>
  <c r="BK6841"/>
  <c r="J6841"/>
  <c r="BE6841"/>
  <c r="BI6829"/>
  <c r="BH6829"/>
  <c r="BG6829"/>
  <c r="BF6829"/>
  <c r="T6829"/>
  <c r="R6829"/>
  <c r="P6829"/>
  <c r="BK6829"/>
  <c r="J6829"/>
  <c r="BE6829"/>
  <c r="BI6779"/>
  <c r="BH6779"/>
  <c r="BG6779"/>
  <c r="BF6779"/>
  <c r="T6779"/>
  <c r="R6779"/>
  <c r="P6779"/>
  <c r="BK6779"/>
  <c r="J6779"/>
  <c r="BE6779"/>
  <c r="BI6777"/>
  <c r="BH6777"/>
  <c r="BG6777"/>
  <c r="BF6777"/>
  <c r="T6777"/>
  <c r="R6777"/>
  <c r="P6777"/>
  <c r="BK6777"/>
  <c r="J6777"/>
  <c r="BE6777"/>
  <c r="BI6747"/>
  <c r="BH6747"/>
  <c r="BG6747"/>
  <c r="BF6747"/>
  <c r="T6747"/>
  <c r="R6747"/>
  <c r="P6747"/>
  <c r="BK6747"/>
  <c r="J6747"/>
  <c r="BE6747"/>
  <c r="BI6745"/>
  <c r="BH6745"/>
  <c r="BG6745"/>
  <c r="BF6745"/>
  <c r="T6745"/>
  <c r="R6745"/>
  <c r="P6745"/>
  <c r="BK6745"/>
  <c r="J6745"/>
  <c r="BE6745"/>
  <c r="BI6689"/>
  <c r="BH6689"/>
  <c r="BG6689"/>
  <c r="BF6689"/>
  <c r="T6689"/>
  <c r="T6688"/>
  <c r="R6689"/>
  <c r="R6688"/>
  <c r="P6689"/>
  <c r="P6688"/>
  <c r="BK6689"/>
  <c r="BK6688"/>
  <c r="J6688"/>
  <c r="J6689"/>
  <c r="BE6689"/>
  <c r="J83"/>
  <c r="BI6686"/>
  <c r="BH6686"/>
  <c r="BG6686"/>
  <c r="BF6686"/>
  <c r="T6686"/>
  <c r="R6686"/>
  <c r="P6686"/>
  <c r="BK6686"/>
  <c r="J6686"/>
  <c r="BE6686"/>
  <c r="BI6682"/>
  <c r="BH6682"/>
  <c r="BG6682"/>
  <c r="BF6682"/>
  <c r="T6682"/>
  <c r="R6682"/>
  <c r="P6682"/>
  <c r="BK6682"/>
  <c r="J6682"/>
  <c r="BE6682"/>
  <c r="BI6681"/>
  <c r="BH6681"/>
  <c r="BG6681"/>
  <c r="BF6681"/>
  <c r="T6681"/>
  <c r="R6681"/>
  <c r="P6681"/>
  <c r="BK6681"/>
  <c r="J6681"/>
  <c r="BE6681"/>
  <c r="BI6680"/>
  <c r="BH6680"/>
  <c r="BG6680"/>
  <c r="BF6680"/>
  <c r="T6680"/>
  <c r="R6680"/>
  <c r="P6680"/>
  <c r="BK6680"/>
  <c r="J6680"/>
  <c r="BE6680"/>
  <c r="BI6679"/>
  <c r="BH6679"/>
  <c r="BG6679"/>
  <c r="BF6679"/>
  <c r="T6679"/>
  <c r="R6679"/>
  <c r="P6679"/>
  <c r="BK6679"/>
  <c r="J6679"/>
  <c r="BE6679"/>
  <c r="BI6677"/>
  <c r="BH6677"/>
  <c r="BG6677"/>
  <c r="BF6677"/>
  <c r="T6677"/>
  <c r="R6677"/>
  <c r="P6677"/>
  <c r="BK6677"/>
  <c r="J6677"/>
  <c r="BE6677"/>
  <c r="BI6673"/>
  <c r="BH6673"/>
  <c r="BG6673"/>
  <c r="BF6673"/>
  <c r="T6673"/>
  <c r="R6673"/>
  <c r="P6673"/>
  <c r="BK6673"/>
  <c r="J6673"/>
  <c r="BE6673"/>
  <c r="BI6672"/>
  <c r="BH6672"/>
  <c r="BG6672"/>
  <c r="BF6672"/>
  <c r="T6672"/>
  <c r="R6672"/>
  <c r="P6672"/>
  <c r="BK6672"/>
  <c r="J6672"/>
  <c r="BE6672"/>
  <c r="BI6671"/>
  <c r="BH6671"/>
  <c r="BG6671"/>
  <c r="BF6671"/>
  <c r="T6671"/>
  <c r="R6671"/>
  <c r="P6671"/>
  <c r="BK6671"/>
  <c r="J6671"/>
  <c r="BE6671"/>
  <c r="BI6663"/>
  <c r="BH6663"/>
  <c r="BG6663"/>
  <c r="BF6663"/>
  <c r="T6663"/>
  <c r="R6663"/>
  <c r="P6663"/>
  <c r="BK6663"/>
  <c r="J6663"/>
  <c r="BE6663"/>
  <c r="BI6662"/>
  <c r="BH6662"/>
  <c r="BG6662"/>
  <c r="BF6662"/>
  <c r="T6662"/>
  <c r="R6662"/>
  <c r="P6662"/>
  <c r="BK6662"/>
  <c r="J6662"/>
  <c r="BE6662"/>
  <c r="BI6658"/>
  <c r="BH6658"/>
  <c r="BG6658"/>
  <c r="BF6658"/>
  <c r="T6658"/>
  <c r="R6658"/>
  <c r="P6658"/>
  <c r="BK6658"/>
  <c r="J6658"/>
  <c r="BE6658"/>
  <c r="BI6657"/>
  <c r="BH6657"/>
  <c r="BG6657"/>
  <c r="BF6657"/>
  <c r="T6657"/>
  <c r="R6657"/>
  <c r="P6657"/>
  <c r="BK6657"/>
  <c r="J6657"/>
  <c r="BE6657"/>
  <c r="BI6653"/>
  <c r="BH6653"/>
  <c r="BG6653"/>
  <c r="BF6653"/>
  <c r="T6653"/>
  <c r="R6653"/>
  <c r="P6653"/>
  <c r="BK6653"/>
  <c r="J6653"/>
  <c r="BE6653"/>
  <c r="BI6651"/>
  <c r="BH6651"/>
  <c r="BG6651"/>
  <c r="BF6651"/>
  <c r="T6651"/>
  <c r="R6651"/>
  <c r="P6651"/>
  <c r="BK6651"/>
  <c r="J6651"/>
  <c r="BE6651"/>
  <c r="BI6650"/>
  <c r="BH6650"/>
  <c r="BG6650"/>
  <c r="BF6650"/>
  <c r="T6650"/>
  <c r="R6650"/>
  <c r="P6650"/>
  <c r="BK6650"/>
  <c r="J6650"/>
  <c r="BE6650"/>
  <c r="BI6649"/>
  <c r="BH6649"/>
  <c r="BG6649"/>
  <c r="BF6649"/>
  <c r="T6649"/>
  <c r="R6649"/>
  <c r="P6649"/>
  <c r="BK6649"/>
  <c r="J6649"/>
  <c r="BE6649"/>
  <c r="BI6648"/>
  <c r="BH6648"/>
  <c r="BG6648"/>
  <c r="BF6648"/>
  <c r="T6648"/>
  <c r="R6648"/>
  <c r="P6648"/>
  <c r="BK6648"/>
  <c r="J6648"/>
  <c r="BE6648"/>
  <c r="BI6647"/>
  <c r="BH6647"/>
  <c r="BG6647"/>
  <c r="BF6647"/>
  <c r="T6647"/>
  <c r="R6647"/>
  <c r="P6647"/>
  <c r="BK6647"/>
  <c r="J6647"/>
  <c r="BE6647"/>
  <c r="BI6646"/>
  <c r="BH6646"/>
  <c r="BG6646"/>
  <c r="BF6646"/>
  <c r="T6646"/>
  <c r="R6646"/>
  <c r="P6646"/>
  <c r="BK6646"/>
  <c r="J6646"/>
  <c r="BE6646"/>
  <c r="BI6640"/>
  <c r="BH6640"/>
  <c r="BG6640"/>
  <c r="BF6640"/>
  <c r="T6640"/>
  <c r="R6640"/>
  <c r="P6640"/>
  <c r="BK6640"/>
  <c r="J6640"/>
  <c r="BE6640"/>
  <c r="BI6639"/>
  <c r="BH6639"/>
  <c r="BG6639"/>
  <c r="BF6639"/>
  <c r="T6639"/>
  <c r="R6639"/>
  <c r="P6639"/>
  <c r="BK6639"/>
  <c r="J6639"/>
  <c r="BE6639"/>
  <c r="BI6638"/>
  <c r="BH6638"/>
  <c r="BG6638"/>
  <c r="BF6638"/>
  <c r="T6638"/>
  <c r="T6637"/>
  <c r="R6638"/>
  <c r="R6637"/>
  <c r="P6638"/>
  <c r="P6637"/>
  <c r="BK6638"/>
  <c r="BK6637"/>
  <c r="J6637"/>
  <c r="J6638"/>
  <c r="BE6638"/>
  <c r="J82"/>
  <c r="BI6635"/>
  <c r="BH6635"/>
  <c r="BG6635"/>
  <c r="BF6635"/>
  <c r="T6635"/>
  <c r="R6635"/>
  <c r="P6635"/>
  <c r="BK6635"/>
  <c r="J6635"/>
  <c r="BE6635"/>
  <c r="BI6633"/>
  <c r="BH6633"/>
  <c r="BG6633"/>
  <c r="BF6633"/>
  <c r="T6633"/>
  <c r="R6633"/>
  <c r="P6633"/>
  <c r="BK6633"/>
  <c r="J6633"/>
  <c r="BE6633"/>
  <c r="BI6631"/>
  <c r="BH6631"/>
  <c r="BG6631"/>
  <c r="BF6631"/>
  <c r="T6631"/>
  <c r="R6631"/>
  <c r="P6631"/>
  <c r="BK6631"/>
  <c r="J6631"/>
  <c r="BE6631"/>
  <c r="BI6629"/>
  <c r="BH6629"/>
  <c r="BG6629"/>
  <c r="BF6629"/>
  <c r="T6629"/>
  <c r="R6629"/>
  <c r="P6629"/>
  <c r="BK6629"/>
  <c r="J6629"/>
  <c r="BE6629"/>
  <c r="BI6628"/>
  <c r="BH6628"/>
  <c r="BG6628"/>
  <c r="BF6628"/>
  <c r="T6628"/>
  <c r="R6628"/>
  <c r="P6628"/>
  <c r="BK6628"/>
  <c r="J6628"/>
  <c r="BE6628"/>
  <c r="BI6627"/>
  <c r="BH6627"/>
  <c r="BG6627"/>
  <c r="BF6627"/>
  <c r="T6627"/>
  <c r="R6627"/>
  <c r="P6627"/>
  <c r="BK6627"/>
  <c r="J6627"/>
  <c r="BE6627"/>
  <c r="BI6624"/>
  <c r="BH6624"/>
  <c r="BG6624"/>
  <c r="BF6624"/>
  <c r="T6624"/>
  <c r="R6624"/>
  <c r="P6624"/>
  <c r="BK6624"/>
  <c r="J6624"/>
  <c r="BE6624"/>
  <c r="BI6623"/>
  <c r="BH6623"/>
  <c r="BG6623"/>
  <c r="BF6623"/>
  <c r="T6623"/>
  <c r="R6623"/>
  <c r="P6623"/>
  <c r="BK6623"/>
  <c r="J6623"/>
  <c r="BE6623"/>
  <c r="BI6616"/>
  <c r="BH6616"/>
  <c r="BG6616"/>
  <c r="BF6616"/>
  <c r="T6616"/>
  <c r="R6616"/>
  <c r="P6616"/>
  <c r="BK6616"/>
  <c r="J6616"/>
  <c r="BE6616"/>
  <c r="BI6609"/>
  <c r="BH6609"/>
  <c r="BG6609"/>
  <c r="BF6609"/>
  <c r="T6609"/>
  <c r="R6609"/>
  <c r="P6609"/>
  <c r="BK6609"/>
  <c r="J6609"/>
  <c r="BE6609"/>
  <c r="BI6598"/>
  <c r="BH6598"/>
  <c r="BG6598"/>
  <c r="BF6598"/>
  <c r="T6598"/>
  <c r="R6598"/>
  <c r="P6598"/>
  <c r="BK6598"/>
  <c r="J6598"/>
  <c r="BE6598"/>
  <c r="BI6585"/>
  <c r="BH6585"/>
  <c r="BG6585"/>
  <c r="BF6585"/>
  <c r="T6585"/>
  <c r="R6585"/>
  <c r="P6585"/>
  <c r="BK6585"/>
  <c r="J6585"/>
  <c r="BE6585"/>
  <c r="BI6576"/>
  <c r="BH6576"/>
  <c r="BG6576"/>
  <c r="BF6576"/>
  <c r="T6576"/>
  <c r="R6576"/>
  <c r="P6576"/>
  <c r="BK6576"/>
  <c r="J6576"/>
  <c r="BE6576"/>
  <c r="BI6557"/>
  <c r="BH6557"/>
  <c r="BG6557"/>
  <c r="BF6557"/>
  <c r="T6557"/>
  <c r="R6557"/>
  <c r="P6557"/>
  <c r="BK6557"/>
  <c r="J6557"/>
  <c r="BE6557"/>
  <c r="BI6552"/>
  <c r="BH6552"/>
  <c r="BG6552"/>
  <c r="BF6552"/>
  <c r="T6552"/>
  <c r="R6552"/>
  <c r="P6552"/>
  <c r="BK6552"/>
  <c r="J6552"/>
  <c r="BE6552"/>
  <c r="BI6548"/>
  <c r="BH6548"/>
  <c r="BG6548"/>
  <c r="BF6548"/>
  <c r="T6548"/>
  <c r="R6548"/>
  <c r="P6548"/>
  <c r="BK6548"/>
  <c r="J6548"/>
  <c r="BE6548"/>
  <c r="BI6516"/>
  <c r="BH6516"/>
  <c r="BG6516"/>
  <c r="BF6516"/>
  <c r="T6516"/>
  <c r="R6516"/>
  <c r="P6516"/>
  <c r="BK6516"/>
  <c r="J6516"/>
  <c r="BE6516"/>
  <c r="BI6485"/>
  <c r="BH6485"/>
  <c r="BG6485"/>
  <c r="BF6485"/>
  <c r="T6485"/>
  <c r="R6485"/>
  <c r="P6485"/>
  <c r="BK6485"/>
  <c r="J6485"/>
  <c r="BE6485"/>
  <c r="BI6467"/>
  <c r="BH6467"/>
  <c r="BG6467"/>
  <c r="BF6467"/>
  <c r="T6467"/>
  <c r="R6467"/>
  <c r="P6467"/>
  <c r="BK6467"/>
  <c r="J6467"/>
  <c r="BE6467"/>
  <c r="BI6450"/>
  <c r="BH6450"/>
  <c r="BG6450"/>
  <c r="BF6450"/>
  <c r="T6450"/>
  <c r="R6450"/>
  <c r="P6450"/>
  <c r="BK6450"/>
  <c r="J6450"/>
  <c r="BE6450"/>
  <c r="BI6443"/>
  <c r="BH6443"/>
  <c r="BG6443"/>
  <c r="BF6443"/>
  <c r="T6443"/>
  <c r="R6443"/>
  <c r="P6443"/>
  <c r="BK6443"/>
  <c r="J6443"/>
  <c r="BE6443"/>
  <c r="BI6429"/>
  <c r="BH6429"/>
  <c r="BG6429"/>
  <c r="BF6429"/>
  <c r="T6429"/>
  <c r="R6429"/>
  <c r="P6429"/>
  <c r="BK6429"/>
  <c r="J6429"/>
  <c r="BE6429"/>
  <c r="BI6425"/>
  <c r="BH6425"/>
  <c r="BG6425"/>
  <c r="BF6425"/>
  <c r="T6425"/>
  <c r="R6425"/>
  <c r="P6425"/>
  <c r="BK6425"/>
  <c r="J6425"/>
  <c r="BE6425"/>
  <c r="BI6424"/>
  <c r="BH6424"/>
  <c r="BG6424"/>
  <c r="BF6424"/>
  <c r="T6424"/>
  <c r="R6424"/>
  <c r="P6424"/>
  <c r="BK6424"/>
  <c r="J6424"/>
  <c r="BE6424"/>
  <c r="BI6423"/>
  <c r="BH6423"/>
  <c r="BG6423"/>
  <c r="BF6423"/>
  <c r="T6423"/>
  <c r="R6423"/>
  <c r="P6423"/>
  <c r="BK6423"/>
  <c r="J6423"/>
  <c r="BE6423"/>
  <c r="BI6416"/>
  <c r="BH6416"/>
  <c r="BG6416"/>
  <c r="BF6416"/>
  <c r="T6416"/>
  <c r="R6416"/>
  <c r="P6416"/>
  <c r="BK6416"/>
  <c r="J6416"/>
  <c r="BE6416"/>
  <c r="BI6415"/>
  <c r="BH6415"/>
  <c r="BG6415"/>
  <c r="BF6415"/>
  <c r="T6415"/>
  <c r="R6415"/>
  <c r="P6415"/>
  <c r="BK6415"/>
  <c r="J6415"/>
  <c r="BE6415"/>
  <c r="BI6412"/>
  <c r="BH6412"/>
  <c r="BG6412"/>
  <c r="BF6412"/>
  <c r="T6412"/>
  <c r="R6412"/>
  <c r="P6412"/>
  <c r="BK6412"/>
  <c r="J6412"/>
  <c r="BE6412"/>
  <c r="BI6411"/>
  <c r="BH6411"/>
  <c r="BG6411"/>
  <c r="BF6411"/>
  <c r="T6411"/>
  <c r="R6411"/>
  <c r="P6411"/>
  <c r="BK6411"/>
  <c r="J6411"/>
  <c r="BE6411"/>
  <c r="BI6407"/>
  <c r="BH6407"/>
  <c r="BG6407"/>
  <c r="BF6407"/>
  <c r="T6407"/>
  <c r="R6407"/>
  <c r="P6407"/>
  <c r="BK6407"/>
  <c r="J6407"/>
  <c r="BE6407"/>
  <c r="BI6406"/>
  <c r="BH6406"/>
  <c r="BG6406"/>
  <c r="BF6406"/>
  <c r="T6406"/>
  <c r="R6406"/>
  <c r="P6406"/>
  <c r="BK6406"/>
  <c r="J6406"/>
  <c r="BE6406"/>
  <c r="BI6405"/>
  <c r="BH6405"/>
  <c r="BG6405"/>
  <c r="BF6405"/>
  <c r="T6405"/>
  <c r="R6405"/>
  <c r="P6405"/>
  <c r="BK6405"/>
  <c r="J6405"/>
  <c r="BE6405"/>
  <c r="BI6404"/>
  <c r="BH6404"/>
  <c r="BG6404"/>
  <c r="BF6404"/>
  <c r="T6404"/>
  <c r="R6404"/>
  <c r="P6404"/>
  <c r="BK6404"/>
  <c r="J6404"/>
  <c r="BE6404"/>
  <c r="BI6395"/>
  <c r="BH6395"/>
  <c r="BG6395"/>
  <c r="BF6395"/>
  <c r="T6395"/>
  <c r="R6395"/>
  <c r="P6395"/>
  <c r="BK6395"/>
  <c r="J6395"/>
  <c r="BE6395"/>
  <c r="BI6394"/>
  <c r="BH6394"/>
  <c r="BG6394"/>
  <c r="BF6394"/>
  <c r="T6394"/>
  <c r="R6394"/>
  <c r="P6394"/>
  <c r="BK6394"/>
  <c r="J6394"/>
  <c r="BE6394"/>
  <c r="BI6391"/>
  <c r="BH6391"/>
  <c r="BG6391"/>
  <c r="BF6391"/>
  <c r="T6391"/>
  <c r="R6391"/>
  <c r="P6391"/>
  <c r="BK6391"/>
  <c r="J6391"/>
  <c r="BE6391"/>
  <c r="BI6390"/>
  <c r="BH6390"/>
  <c r="BG6390"/>
  <c r="BF6390"/>
  <c r="T6390"/>
  <c r="R6390"/>
  <c r="P6390"/>
  <c r="BK6390"/>
  <c r="J6390"/>
  <c r="BE6390"/>
  <c r="BI6386"/>
  <c r="BH6386"/>
  <c r="BG6386"/>
  <c r="BF6386"/>
  <c r="T6386"/>
  <c r="R6386"/>
  <c r="P6386"/>
  <c r="BK6386"/>
  <c r="J6386"/>
  <c r="BE6386"/>
  <c r="BI6385"/>
  <c r="BH6385"/>
  <c r="BG6385"/>
  <c r="BF6385"/>
  <c r="T6385"/>
  <c r="R6385"/>
  <c r="P6385"/>
  <c r="BK6385"/>
  <c r="J6385"/>
  <c r="BE6385"/>
  <c r="BI6384"/>
  <c r="BH6384"/>
  <c r="BG6384"/>
  <c r="BF6384"/>
  <c r="T6384"/>
  <c r="R6384"/>
  <c r="P6384"/>
  <c r="BK6384"/>
  <c r="J6384"/>
  <c r="BE6384"/>
  <c r="BI6378"/>
  <c r="BH6378"/>
  <c r="BG6378"/>
  <c r="BF6378"/>
  <c r="T6378"/>
  <c r="R6378"/>
  <c r="P6378"/>
  <c r="BK6378"/>
  <c r="J6378"/>
  <c r="BE6378"/>
  <c r="BI6377"/>
  <c r="BH6377"/>
  <c r="BG6377"/>
  <c r="BF6377"/>
  <c r="T6377"/>
  <c r="R6377"/>
  <c r="P6377"/>
  <c r="BK6377"/>
  <c r="J6377"/>
  <c r="BE6377"/>
  <c r="BI6373"/>
  <c r="BH6373"/>
  <c r="BG6373"/>
  <c r="BF6373"/>
  <c r="T6373"/>
  <c r="R6373"/>
  <c r="P6373"/>
  <c r="BK6373"/>
  <c r="J6373"/>
  <c r="BE6373"/>
  <c r="BI6372"/>
  <c r="BH6372"/>
  <c r="BG6372"/>
  <c r="BF6372"/>
  <c r="T6372"/>
  <c r="R6372"/>
  <c r="P6372"/>
  <c r="BK6372"/>
  <c r="J6372"/>
  <c r="BE6372"/>
  <c r="BI6371"/>
  <c r="BH6371"/>
  <c r="BG6371"/>
  <c r="BF6371"/>
  <c r="T6371"/>
  <c r="R6371"/>
  <c r="P6371"/>
  <c r="BK6371"/>
  <c r="J6371"/>
  <c r="BE6371"/>
  <c r="BI6370"/>
  <c r="BH6370"/>
  <c r="BG6370"/>
  <c r="BF6370"/>
  <c r="T6370"/>
  <c r="R6370"/>
  <c r="P6370"/>
  <c r="BK6370"/>
  <c r="J6370"/>
  <c r="BE6370"/>
  <c r="BI6369"/>
  <c r="BH6369"/>
  <c r="BG6369"/>
  <c r="BF6369"/>
  <c r="T6369"/>
  <c r="R6369"/>
  <c r="P6369"/>
  <c r="BK6369"/>
  <c r="J6369"/>
  <c r="BE6369"/>
  <c r="BI6358"/>
  <c r="BH6358"/>
  <c r="BG6358"/>
  <c r="BF6358"/>
  <c r="T6358"/>
  <c r="R6358"/>
  <c r="P6358"/>
  <c r="BK6358"/>
  <c r="J6358"/>
  <c r="BE6358"/>
  <c r="BI6351"/>
  <c r="BH6351"/>
  <c r="BG6351"/>
  <c r="BF6351"/>
  <c r="T6351"/>
  <c r="R6351"/>
  <c r="P6351"/>
  <c r="BK6351"/>
  <c r="J6351"/>
  <c r="BE6351"/>
  <c r="BI6344"/>
  <c r="BH6344"/>
  <c r="BG6344"/>
  <c r="BF6344"/>
  <c r="T6344"/>
  <c r="R6344"/>
  <c r="P6344"/>
  <c r="BK6344"/>
  <c r="J6344"/>
  <c r="BE6344"/>
  <c r="BI6343"/>
  <c r="BH6343"/>
  <c r="BG6343"/>
  <c r="BF6343"/>
  <c r="T6343"/>
  <c r="R6343"/>
  <c r="P6343"/>
  <c r="BK6343"/>
  <c r="J6343"/>
  <c r="BE6343"/>
  <c r="BI6342"/>
  <c r="BH6342"/>
  <c r="BG6342"/>
  <c r="BF6342"/>
  <c r="T6342"/>
  <c r="R6342"/>
  <c r="P6342"/>
  <c r="BK6342"/>
  <c r="J6342"/>
  <c r="BE6342"/>
  <c r="BI6341"/>
  <c r="BH6341"/>
  <c r="BG6341"/>
  <c r="BF6341"/>
  <c r="T6341"/>
  <c r="R6341"/>
  <c r="P6341"/>
  <c r="BK6341"/>
  <c r="J6341"/>
  <c r="BE6341"/>
  <c r="BI6337"/>
  <c r="BH6337"/>
  <c r="BG6337"/>
  <c r="BF6337"/>
  <c r="T6337"/>
  <c r="R6337"/>
  <c r="P6337"/>
  <c r="BK6337"/>
  <c r="J6337"/>
  <c r="BE6337"/>
  <c r="BI6336"/>
  <c r="BH6336"/>
  <c r="BG6336"/>
  <c r="BF6336"/>
  <c r="T6336"/>
  <c r="R6336"/>
  <c r="P6336"/>
  <c r="BK6336"/>
  <c r="J6336"/>
  <c r="BE6336"/>
  <c r="BI6335"/>
  <c r="BH6335"/>
  <c r="BG6335"/>
  <c r="BF6335"/>
  <c r="T6335"/>
  <c r="R6335"/>
  <c r="P6335"/>
  <c r="BK6335"/>
  <c r="J6335"/>
  <c r="BE6335"/>
  <c r="BI6334"/>
  <c r="BH6334"/>
  <c r="BG6334"/>
  <c r="BF6334"/>
  <c r="T6334"/>
  <c r="R6334"/>
  <c r="P6334"/>
  <c r="BK6334"/>
  <c r="J6334"/>
  <c r="BE6334"/>
  <c r="BI6330"/>
  <c r="BH6330"/>
  <c r="BG6330"/>
  <c r="BF6330"/>
  <c r="T6330"/>
  <c r="R6330"/>
  <c r="P6330"/>
  <c r="BK6330"/>
  <c r="J6330"/>
  <c r="BE6330"/>
  <c r="BI6328"/>
  <c r="BH6328"/>
  <c r="BG6328"/>
  <c r="BF6328"/>
  <c r="T6328"/>
  <c r="R6328"/>
  <c r="P6328"/>
  <c r="BK6328"/>
  <c r="J6328"/>
  <c r="BE6328"/>
  <c r="BI6326"/>
  <c r="BH6326"/>
  <c r="BG6326"/>
  <c r="BF6326"/>
  <c r="T6326"/>
  <c r="R6326"/>
  <c r="P6326"/>
  <c r="BK6326"/>
  <c r="J6326"/>
  <c r="BE6326"/>
  <c r="BI6324"/>
  <c r="BH6324"/>
  <c r="BG6324"/>
  <c r="BF6324"/>
  <c r="T6324"/>
  <c r="R6324"/>
  <c r="P6324"/>
  <c r="BK6324"/>
  <c r="J6324"/>
  <c r="BE6324"/>
  <c r="BI6322"/>
  <c r="BH6322"/>
  <c r="BG6322"/>
  <c r="BF6322"/>
  <c r="T6322"/>
  <c r="R6322"/>
  <c r="P6322"/>
  <c r="BK6322"/>
  <c r="J6322"/>
  <c r="BE6322"/>
  <c r="BI6314"/>
  <c r="BH6314"/>
  <c r="BG6314"/>
  <c r="BF6314"/>
  <c r="T6314"/>
  <c r="R6314"/>
  <c r="P6314"/>
  <c r="BK6314"/>
  <c r="J6314"/>
  <c r="BE6314"/>
  <c r="BI6312"/>
  <c r="BH6312"/>
  <c r="BG6312"/>
  <c r="BF6312"/>
  <c r="T6312"/>
  <c r="R6312"/>
  <c r="P6312"/>
  <c r="BK6312"/>
  <c r="J6312"/>
  <c r="BE6312"/>
  <c r="BI6308"/>
  <c r="BH6308"/>
  <c r="BG6308"/>
  <c r="BF6308"/>
  <c r="T6308"/>
  <c r="R6308"/>
  <c r="P6308"/>
  <c r="BK6308"/>
  <c r="J6308"/>
  <c r="BE6308"/>
  <c r="BI6306"/>
  <c r="BH6306"/>
  <c r="BG6306"/>
  <c r="BF6306"/>
  <c r="T6306"/>
  <c r="R6306"/>
  <c r="P6306"/>
  <c r="BK6306"/>
  <c r="J6306"/>
  <c r="BE6306"/>
  <c r="BI6302"/>
  <c r="BH6302"/>
  <c r="BG6302"/>
  <c r="BF6302"/>
  <c r="T6302"/>
  <c r="R6302"/>
  <c r="P6302"/>
  <c r="BK6302"/>
  <c r="J6302"/>
  <c r="BE6302"/>
  <c r="BI6301"/>
  <c r="BH6301"/>
  <c r="BG6301"/>
  <c r="BF6301"/>
  <c r="T6301"/>
  <c r="R6301"/>
  <c r="P6301"/>
  <c r="BK6301"/>
  <c r="J6301"/>
  <c r="BE6301"/>
  <c r="BI6297"/>
  <c r="BH6297"/>
  <c r="BG6297"/>
  <c r="BF6297"/>
  <c r="T6297"/>
  <c r="R6297"/>
  <c r="P6297"/>
  <c r="BK6297"/>
  <c r="J6297"/>
  <c r="BE6297"/>
  <c r="BI6295"/>
  <c r="BH6295"/>
  <c r="BG6295"/>
  <c r="BF6295"/>
  <c r="T6295"/>
  <c r="R6295"/>
  <c r="P6295"/>
  <c r="BK6295"/>
  <c r="J6295"/>
  <c r="BE6295"/>
  <c r="BI6293"/>
  <c r="BH6293"/>
  <c r="BG6293"/>
  <c r="BF6293"/>
  <c r="T6293"/>
  <c r="R6293"/>
  <c r="P6293"/>
  <c r="BK6293"/>
  <c r="J6293"/>
  <c r="BE6293"/>
  <c r="BI6286"/>
  <c r="BH6286"/>
  <c r="BG6286"/>
  <c r="BF6286"/>
  <c r="T6286"/>
  <c r="R6286"/>
  <c r="P6286"/>
  <c r="BK6286"/>
  <c r="J6286"/>
  <c r="BE6286"/>
  <c r="BI6284"/>
  <c r="BH6284"/>
  <c r="BG6284"/>
  <c r="BF6284"/>
  <c r="T6284"/>
  <c r="R6284"/>
  <c r="P6284"/>
  <c r="BK6284"/>
  <c r="J6284"/>
  <c r="BE6284"/>
  <c r="BI6282"/>
  <c r="BH6282"/>
  <c r="BG6282"/>
  <c r="BF6282"/>
  <c r="T6282"/>
  <c r="R6282"/>
  <c r="P6282"/>
  <c r="BK6282"/>
  <c r="J6282"/>
  <c r="BE6282"/>
  <c r="BI6275"/>
  <c r="BH6275"/>
  <c r="BG6275"/>
  <c r="BF6275"/>
  <c r="T6275"/>
  <c r="R6275"/>
  <c r="P6275"/>
  <c r="BK6275"/>
  <c r="J6275"/>
  <c r="BE6275"/>
  <c r="BI6273"/>
  <c r="BH6273"/>
  <c r="BG6273"/>
  <c r="BF6273"/>
  <c r="T6273"/>
  <c r="R6273"/>
  <c r="P6273"/>
  <c r="BK6273"/>
  <c r="J6273"/>
  <c r="BE6273"/>
  <c r="BI6271"/>
  <c r="BH6271"/>
  <c r="BG6271"/>
  <c r="BF6271"/>
  <c r="T6271"/>
  <c r="R6271"/>
  <c r="P6271"/>
  <c r="BK6271"/>
  <c r="J6271"/>
  <c r="BE6271"/>
  <c r="BI6264"/>
  <c r="BH6264"/>
  <c r="BG6264"/>
  <c r="BF6264"/>
  <c r="T6264"/>
  <c r="R6264"/>
  <c r="P6264"/>
  <c r="BK6264"/>
  <c r="J6264"/>
  <c r="BE6264"/>
  <c r="BI6262"/>
  <c r="BH6262"/>
  <c r="BG6262"/>
  <c r="BF6262"/>
  <c r="T6262"/>
  <c r="R6262"/>
  <c r="P6262"/>
  <c r="BK6262"/>
  <c r="J6262"/>
  <c r="BE6262"/>
  <c r="BI6258"/>
  <c r="BH6258"/>
  <c r="BG6258"/>
  <c r="BF6258"/>
  <c r="T6258"/>
  <c r="R6258"/>
  <c r="P6258"/>
  <c r="BK6258"/>
  <c r="J6258"/>
  <c r="BE6258"/>
  <c r="BI6256"/>
  <c r="BH6256"/>
  <c r="BG6256"/>
  <c r="BF6256"/>
  <c r="T6256"/>
  <c r="R6256"/>
  <c r="P6256"/>
  <c r="BK6256"/>
  <c r="J6256"/>
  <c r="BE6256"/>
  <c r="BI6252"/>
  <c r="BH6252"/>
  <c r="BG6252"/>
  <c r="BF6252"/>
  <c r="T6252"/>
  <c r="R6252"/>
  <c r="P6252"/>
  <c r="BK6252"/>
  <c r="J6252"/>
  <c r="BE6252"/>
  <c r="BI6250"/>
  <c r="BH6250"/>
  <c r="BG6250"/>
  <c r="BF6250"/>
  <c r="T6250"/>
  <c r="R6250"/>
  <c r="P6250"/>
  <c r="BK6250"/>
  <c r="J6250"/>
  <c r="BE6250"/>
  <c r="BI6248"/>
  <c r="BH6248"/>
  <c r="BG6248"/>
  <c r="BF6248"/>
  <c r="T6248"/>
  <c r="R6248"/>
  <c r="P6248"/>
  <c r="BK6248"/>
  <c r="J6248"/>
  <c r="BE6248"/>
  <c r="BI6246"/>
  <c r="BH6246"/>
  <c r="BG6246"/>
  <c r="BF6246"/>
  <c r="T6246"/>
  <c r="R6246"/>
  <c r="P6246"/>
  <c r="BK6246"/>
  <c r="J6246"/>
  <c r="BE6246"/>
  <c r="BI6237"/>
  <c r="BH6237"/>
  <c r="BG6237"/>
  <c r="BF6237"/>
  <c r="T6237"/>
  <c r="R6237"/>
  <c r="P6237"/>
  <c r="BK6237"/>
  <c r="J6237"/>
  <c r="BE6237"/>
  <c r="BI6235"/>
  <c r="BH6235"/>
  <c r="BG6235"/>
  <c r="BF6235"/>
  <c r="T6235"/>
  <c r="R6235"/>
  <c r="P6235"/>
  <c r="BK6235"/>
  <c r="J6235"/>
  <c r="BE6235"/>
  <c r="BI6233"/>
  <c r="BH6233"/>
  <c r="BG6233"/>
  <c r="BF6233"/>
  <c r="T6233"/>
  <c r="R6233"/>
  <c r="P6233"/>
  <c r="BK6233"/>
  <c r="J6233"/>
  <c r="BE6233"/>
  <c r="BI6231"/>
  <c r="BH6231"/>
  <c r="BG6231"/>
  <c r="BF6231"/>
  <c r="T6231"/>
  <c r="R6231"/>
  <c r="P6231"/>
  <c r="BK6231"/>
  <c r="J6231"/>
  <c r="BE6231"/>
  <c r="BI6229"/>
  <c r="BH6229"/>
  <c r="BG6229"/>
  <c r="BF6229"/>
  <c r="T6229"/>
  <c r="R6229"/>
  <c r="P6229"/>
  <c r="BK6229"/>
  <c r="J6229"/>
  <c r="BE6229"/>
  <c r="BI6227"/>
  <c r="BH6227"/>
  <c r="BG6227"/>
  <c r="BF6227"/>
  <c r="T6227"/>
  <c r="R6227"/>
  <c r="P6227"/>
  <c r="BK6227"/>
  <c r="J6227"/>
  <c r="BE6227"/>
  <c r="BI6214"/>
  <c r="BH6214"/>
  <c r="BG6214"/>
  <c r="BF6214"/>
  <c r="T6214"/>
  <c r="R6214"/>
  <c r="P6214"/>
  <c r="BK6214"/>
  <c r="J6214"/>
  <c r="BE6214"/>
  <c r="BI6212"/>
  <c r="BH6212"/>
  <c r="BG6212"/>
  <c r="BF6212"/>
  <c r="T6212"/>
  <c r="R6212"/>
  <c r="P6212"/>
  <c r="BK6212"/>
  <c r="J6212"/>
  <c r="BE6212"/>
  <c r="BI6208"/>
  <c r="BH6208"/>
  <c r="BG6208"/>
  <c r="BF6208"/>
  <c r="T6208"/>
  <c r="R6208"/>
  <c r="P6208"/>
  <c r="BK6208"/>
  <c r="J6208"/>
  <c r="BE6208"/>
  <c r="BI6206"/>
  <c r="BH6206"/>
  <c r="BG6206"/>
  <c r="BF6206"/>
  <c r="T6206"/>
  <c r="R6206"/>
  <c r="P6206"/>
  <c r="BK6206"/>
  <c r="J6206"/>
  <c r="BE6206"/>
  <c r="BI6202"/>
  <c r="BH6202"/>
  <c r="BG6202"/>
  <c r="BF6202"/>
  <c r="T6202"/>
  <c r="R6202"/>
  <c r="P6202"/>
  <c r="BK6202"/>
  <c r="J6202"/>
  <c r="BE6202"/>
  <c r="BI6201"/>
  <c r="BH6201"/>
  <c r="BG6201"/>
  <c r="BF6201"/>
  <c r="T6201"/>
  <c r="R6201"/>
  <c r="P6201"/>
  <c r="BK6201"/>
  <c r="J6201"/>
  <c r="BE6201"/>
  <c r="BI6162"/>
  <c r="BH6162"/>
  <c r="BG6162"/>
  <c r="BF6162"/>
  <c r="T6162"/>
  <c r="R6162"/>
  <c r="P6162"/>
  <c r="BK6162"/>
  <c r="J6162"/>
  <c r="BE6162"/>
  <c r="BI6161"/>
  <c r="BH6161"/>
  <c r="BG6161"/>
  <c r="BF6161"/>
  <c r="T6161"/>
  <c r="R6161"/>
  <c r="P6161"/>
  <c r="BK6161"/>
  <c r="J6161"/>
  <c r="BE6161"/>
  <c r="BI6160"/>
  <c r="BH6160"/>
  <c r="BG6160"/>
  <c r="BF6160"/>
  <c r="T6160"/>
  <c r="R6160"/>
  <c r="P6160"/>
  <c r="BK6160"/>
  <c r="J6160"/>
  <c r="BE6160"/>
  <c r="BI6159"/>
  <c r="BH6159"/>
  <c r="BG6159"/>
  <c r="BF6159"/>
  <c r="T6159"/>
  <c r="R6159"/>
  <c r="P6159"/>
  <c r="BK6159"/>
  <c r="J6159"/>
  <c r="BE6159"/>
  <c r="BI6158"/>
  <c r="BH6158"/>
  <c r="BG6158"/>
  <c r="BF6158"/>
  <c r="T6158"/>
  <c r="R6158"/>
  <c r="P6158"/>
  <c r="BK6158"/>
  <c r="J6158"/>
  <c r="BE6158"/>
  <c r="BI6157"/>
  <c r="BH6157"/>
  <c r="BG6157"/>
  <c r="BF6157"/>
  <c r="T6157"/>
  <c r="R6157"/>
  <c r="P6157"/>
  <c r="BK6157"/>
  <c r="J6157"/>
  <c r="BE6157"/>
  <c r="BI6144"/>
  <c r="BH6144"/>
  <c r="BG6144"/>
  <c r="BF6144"/>
  <c r="T6144"/>
  <c r="R6144"/>
  <c r="P6144"/>
  <c r="BK6144"/>
  <c r="J6144"/>
  <c r="BE6144"/>
  <c r="BI6143"/>
  <c r="BH6143"/>
  <c r="BG6143"/>
  <c r="BF6143"/>
  <c r="T6143"/>
  <c r="R6143"/>
  <c r="P6143"/>
  <c r="BK6143"/>
  <c r="J6143"/>
  <c r="BE6143"/>
  <c r="BI6142"/>
  <c r="BH6142"/>
  <c r="BG6142"/>
  <c r="BF6142"/>
  <c r="T6142"/>
  <c r="R6142"/>
  <c r="P6142"/>
  <c r="BK6142"/>
  <c r="J6142"/>
  <c r="BE6142"/>
  <c r="BI6141"/>
  <c r="BH6141"/>
  <c r="BG6141"/>
  <c r="BF6141"/>
  <c r="T6141"/>
  <c r="R6141"/>
  <c r="P6141"/>
  <c r="BK6141"/>
  <c r="J6141"/>
  <c r="BE6141"/>
  <c r="BI6140"/>
  <c r="BH6140"/>
  <c r="BG6140"/>
  <c r="BF6140"/>
  <c r="T6140"/>
  <c r="R6140"/>
  <c r="P6140"/>
  <c r="BK6140"/>
  <c r="J6140"/>
  <c r="BE6140"/>
  <c r="BI6139"/>
  <c r="BH6139"/>
  <c r="BG6139"/>
  <c r="BF6139"/>
  <c r="T6139"/>
  <c r="R6139"/>
  <c r="P6139"/>
  <c r="BK6139"/>
  <c r="J6139"/>
  <c r="BE6139"/>
  <c r="BI6126"/>
  <c r="BH6126"/>
  <c r="BG6126"/>
  <c r="BF6126"/>
  <c r="T6126"/>
  <c r="R6126"/>
  <c r="P6126"/>
  <c r="BK6126"/>
  <c r="J6126"/>
  <c r="BE6126"/>
  <c r="BI6125"/>
  <c r="BH6125"/>
  <c r="BG6125"/>
  <c r="BF6125"/>
  <c r="T6125"/>
  <c r="R6125"/>
  <c r="P6125"/>
  <c r="BK6125"/>
  <c r="J6125"/>
  <c r="BE6125"/>
  <c r="BI6124"/>
  <c r="BH6124"/>
  <c r="BG6124"/>
  <c r="BF6124"/>
  <c r="T6124"/>
  <c r="R6124"/>
  <c r="P6124"/>
  <c r="BK6124"/>
  <c r="J6124"/>
  <c r="BE6124"/>
  <c r="BI6123"/>
  <c r="BH6123"/>
  <c r="BG6123"/>
  <c r="BF6123"/>
  <c r="T6123"/>
  <c r="R6123"/>
  <c r="P6123"/>
  <c r="BK6123"/>
  <c r="J6123"/>
  <c r="BE6123"/>
  <c r="BI6122"/>
  <c r="BH6122"/>
  <c r="BG6122"/>
  <c r="BF6122"/>
  <c r="T6122"/>
  <c r="R6122"/>
  <c r="P6122"/>
  <c r="BK6122"/>
  <c r="J6122"/>
  <c r="BE6122"/>
  <c r="BI6121"/>
  <c r="BH6121"/>
  <c r="BG6121"/>
  <c r="BF6121"/>
  <c r="T6121"/>
  <c r="R6121"/>
  <c r="P6121"/>
  <c r="BK6121"/>
  <c r="J6121"/>
  <c r="BE6121"/>
  <c r="BI6120"/>
  <c r="BH6120"/>
  <c r="BG6120"/>
  <c r="BF6120"/>
  <c r="T6120"/>
  <c r="R6120"/>
  <c r="P6120"/>
  <c r="BK6120"/>
  <c r="J6120"/>
  <c r="BE6120"/>
  <c r="BI6119"/>
  <c r="BH6119"/>
  <c r="BG6119"/>
  <c r="BF6119"/>
  <c r="T6119"/>
  <c r="R6119"/>
  <c r="P6119"/>
  <c r="BK6119"/>
  <c r="J6119"/>
  <c r="BE6119"/>
  <c r="BI6118"/>
  <c r="BH6118"/>
  <c r="BG6118"/>
  <c r="BF6118"/>
  <c r="T6118"/>
  <c r="R6118"/>
  <c r="P6118"/>
  <c r="BK6118"/>
  <c r="J6118"/>
  <c r="BE6118"/>
  <c r="BI6117"/>
  <c r="BH6117"/>
  <c r="BG6117"/>
  <c r="BF6117"/>
  <c r="T6117"/>
  <c r="R6117"/>
  <c r="P6117"/>
  <c r="BK6117"/>
  <c r="J6117"/>
  <c r="BE6117"/>
  <c r="BI6096"/>
  <c r="BH6096"/>
  <c r="BG6096"/>
  <c r="BF6096"/>
  <c r="T6096"/>
  <c r="R6096"/>
  <c r="P6096"/>
  <c r="BK6096"/>
  <c r="J6096"/>
  <c r="BE6096"/>
  <c r="BI6095"/>
  <c r="BH6095"/>
  <c r="BG6095"/>
  <c r="BF6095"/>
  <c r="T6095"/>
  <c r="R6095"/>
  <c r="P6095"/>
  <c r="BK6095"/>
  <c r="J6095"/>
  <c r="BE6095"/>
  <c r="BI6091"/>
  <c r="BH6091"/>
  <c r="BG6091"/>
  <c r="BF6091"/>
  <c r="T6091"/>
  <c r="R6091"/>
  <c r="P6091"/>
  <c r="BK6091"/>
  <c r="J6091"/>
  <c r="BE6091"/>
  <c r="BI6090"/>
  <c r="BH6090"/>
  <c r="BG6090"/>
  <c r="BF6090"/>
  <c r="T6090"/>
  <c r="R6090"/>
  <c r="P6090"/>
  <c r="BK6090"/>
  <c r="J6090"/>
  <c r="BE6090"/>
  <c r="BI6089"/>
  <c r="BH6089"/>
  <c r="BG6089"/>
  <c r="BF6089"/>
  <c r="T6089"/>
  <c r="R6089"/>
  <c r="P6089"/>
  <c r="BK6089"/>
  <c r="J6089"/>
  <c r="BE6089"/>
  <c r="BI6082"/>
  <c r="BH6082"/>
  <c r="BG6082"/>
  <c r="BF6082"/>
  <c r="T6082"/>
  <c r="R6082"/>
  <c r="P6082"/>
  <c r="BK6082"/>
  <c r="J6082"/>
  <c r="BE6082"/>
  <c r="BI6075"/>
  <c r="BH6075"/>
  <c r="BG6075"/>
  <c r="BF6075"/>
  <c r="T6075"/>
  <c r="R6075"/>
  <c r="P6075"/>
  <c r="BK6075"/>
  <c r="J6075"/>
  <c r="BE6075"/>
  <c r="BI6064"/>
  <c r="BH6064"/>
  <c r="BG6064"/>
  <c r="BF6064"/>
  <c r="T6064"/>
  <c r="R6064"/>
  <c r="P6064"/>
  <c r="BK6064"/>
  <c r="J6064"/>
  <c r="BE6064"/>
  <c r="BI6056"/>
  <c r="BH6056"/>
  <c r="BG6056"/>
  <c r="BF6056"/>
  <c r="T6056"/>
  <c r="R6056"/>
  <c r="P6056"/>
  <c r="BK6056"/>
  <c r="J6056"/>
  <c r="BE6056"/>
  <c r="BI6055"/>
  <c r="BH6055"/>
  <c r="BG6055"/>
  <c r="BF6055"/>
  <c r="T6055"/>
  <c r="R6055"/>
  <c r="P6055"/>
  <c r="BK6055"/>
  <c r="J6055"/>
  <c r="BE6055"/>
  <c r="BI6053"/>
  <c r="BH6053"/>
  <c r="BG6053"/>
  <c r="BF6053"/>
  <c r="T6053"/>
  <c r="R6053"/>
  <c r="P6053"/>
  <c r="BK6053"/>
  <c r="J6053"/>
  <c r="BE6053"/>
  <c r="BI6046"/>
  <c r="BH6046"/>
  <c r="BG6046"/>
  <c r="BF6046"/>
  <c r="T6046"/>
  <c r="R6046"/>
  <c r="P6046"/>
  <c r="BK6046"/>
  <c r="J6046"/>
  <c r="BE6046"/>
  <c r="BI6020"/>
  <c r="BH6020"/>
  <c r="BG6020"/>
  <c r="BF6020"/>
  <c r="T6020"/>
  <c r="R6020"/>
  <c r="P6020"/>
  <c r="BK6020"/>
  <c r="J6020"/>
  <c r="BE6020"/>
  <c r="BI6016"/>
  <c r="BH6016"/>
  <c r="BG6016"/>
  <c r="BF6016"/>
  <c r="T6016"/>
  <c r="R6016"/>
  <c r="P6016"/>
  <c r="BK6016"/>
  <c r="J6016"/>
  <c r="BE6016"/>
  <c r="BI6014"/>
  <c r="BH6014"/>
  <c r="BG6014"/>
  <c r="BF6014"/>
  <c r="T6014"/>
  <c r="R6014"/>
  <c r="P6014"/>
  <c r="BK6014"/>
  <c r="J6014"/>
  <c r="BE6014"/>
  <c r="BI6012"/>
  <c r="BH6012"/>
  <c r="BG6012"/>
  <c r="BF6012"/>
  <c r="T6012"/>
  <c r="R6012"/>
  <c r="P6012"/>
  <c r="BK6012"/>
  <c r="J6012"/>
  <c r="BE6012"/>
  <c r="BI6010"/>
  <c r="BH6010"/>
  <c r="BG6010"/>
  <c r="BF6010"/>
  <c r="T6010"/>
  <c r="R6010"/>
  <c r="P6010"/>
  <c r="BK6010"/>
  <c r="J6010"/>
  <c r="BE6010"/>
  <c r="BI6008"/>
  <c r="BH6008"/>
  <c r="BG6008"/>
  <c r="BF6008"/>
  <c r="T6008"/>
  <c r="R6008"/>
  <c r="P6008"/>
  <c r="BK6008"/>
  <c r="J6008"/>
  <c r="BE6008"/>
  <c r="BI5996"/>
  <c r="BH5996"/>
  <c r="BG5996"/>
  <c r="BF5996"/>
  <c r="T5996"/>
  <c r="R5996"/>
  <c r="P5996"/>
  <c r="BK5996"/>
  <c r="J5996"/>
  <c r="BE5996"/>
  <c r="BI5983"/>
  <c r="BH5983"/>
  <c r="BG5983"/>
  <c r="BF5983"/>
  <c r="T5983"/>
  <c r="T5982"/>
  <c r="R5983"/>
  <c r="R5982"/>
  <c r="P5983"/>
  <c r="P5982"/>
  <c r="BK5983"/>
  <c r="BK5982"/>
  <c r="J5982"/>
  <c r="J5983"/>
  <c r="BE5983"/>
  <c r="J81"/>
  <c r="BI5980"/>
  <c r="BH5980"/>
  <c r="BG5980"/>
  <c r="BF5980"/>
  <c r="T5980"/>
  <c r="R5980"/>
  <c r="P5980"/>
  <c r="BK5980"/>
  <c r="J5980"/>
  <c r="BE5980"/>
  <c r="BI5979"/>
  <c r="BH5979"/>
  <c r="BG5979"/>
  <c r="BF5979"/>
  <c r="T5979"/>
  <c r="R5979"/>
  <c r="P5979"/>
  <c r="BK5979"/>
  <c r="J5979"/>
  <c r="BE5979"/>
  <c r="BI5978"/>
  <c r="BH5978"/>
  <c r="BG5978"/>
  <c r="BF5978"/>
  <c r="T5978"/>
  <c r="R5978"/>
  <c r="P5978"/>
  <c r="BK5978"/>
  <c r="J5978"/>
  <c r="BE5978"/>
  <c r="BI5977"/>
  <c r="BH5977"/>
  <c r="BG5977"/>
  <c r="BF5977"/>
  <c r="T5977"/>
  <c r="R5977"/>
  <c r="P5977"/>
  <c r="BK5977"/>
  <c r="J5977"/>
  <c r="BE5977"/>
  <c r="BI5975"/>
  <c r="BH5975"/>
  <c r="BG5975"/>
  <c r="BF5975"/>
  <c r="T5975"/>
  <c r="R5975"/>
  <c r="P5975"/>
  <c r="BK5975"/>
  <c r="J5975"/>
  <c r="BE5975"/>
  <c r="BI5971"/>
  <c r="BH5971"/>
  <c r="BG5971"/>
  <c r="BF5971"/>
  <c r="T5971"/>
  <c r="R5971"/>
  <c r="P5971"/>
  <c r="BK5971"/>
  <c r="J5971"/>
  <c r="BE5971"/>
  <c r="BI5968"/>
  <c r="BH5968"/>
  <c r="BG5968"/>
  <c r="BF5968"/>
  <c r="T5968"/>
  <c r="R5968"/>
  <c r="P5968"/>
  <c r="BK5968"/>
  <c r="J5968"/>
  <c r="BE5968"/>
  <c r="BI5964"/>
  <c r="BH5964"/>
  <c r="BG5964"/>
  <c r="BF5964"/>
  <c r="T5964"/>
  <c r="R5964"/>
  <c r="P5964"/>
  <c r="BK5964"/>
  <c r="J5964"/>
  <c r="BE5964"/>
  <c r="BI5962"/>
  <c r="BH5962"/>
  <c r="BG5962"/>
  <c r="BF5962"/>
  <c r="T5962"/>
  <c r="R5962"/>
  <c r="P5962"/>
  <c r="BK5962"/>
  <c r="J5962"/>
  <c r="BE5962"/>
  <c r="BI5958"/>
  <c r="BH5958"/>
  <c r="BG5958"/>
  <c r="BF5958"/>
  <c r="T5958"/>
  <c r="R5958"/>
  <c r="P5958"/>
  <c r="BK5958"/>
  <c r="J5958"/>
  <c r="BE5958"/>
  <c r="BI5956"/>
  <c r="BH5956"/>
  <c r="BG5956"/>
  <c r="BF5956"/>
  <c r="T5956"/>
  <c r="R5956"/>
  <c r="P5956"/>
  <c r="BK5956"/>
  <c r="J5956"/>
  <c r="BE5956"/>
  <c r="BI5929"/>
  <c r="BH5929"/>
  <c r="BG5929"/>
  <c r="BF5929"/>
  <c r="T5929"/>
  <c r="R5929"/>
  <c r="P5929"/>
  <c r="BK5929"/>
  <c r="J5929"/>
  <c r="BE5929"/>
  <c r="BI5927"/>
  <c r="BH5927"/>
  <c r="BG5927"/>
  <c r="BF5927"/>
  <c r="T5927"/>
  <c r="R5927"/>
  <c r="P5927"/>
  <c r="BK5927"/>
  <c r="J5927"/>
  <c r="BE5927"/>
  <c r="BI5925"/>
  <c r="BH5925"/>
  <c r="BG5925"/>
  <c r="BF5925"/>
  <c r="T5925"/>
  <c r="R5925"/>
  <c r="P5925"/>
  <c r="BK5925"/>
  <c r="J5925"/>
  <c r="BE5925"/>
  <c r="BI5918"/>
  <c r="BH5918"/>
  <c r="BG5918"/>
  <c r="BF5918"/>
  <c r="T5918"/>
  <c r="R5918"/>
  <c r="P5918"/>
  <c r="BK5918"/>
  <c r="J5918"/>
  <c r="BE5918"/>
  <c r="BI5915"/>
  <c r="BH5915"/>
  <c r="BG5915"/>
  <c r="BF5915"/>
  <c r="T5915"/>
  <c r="R5915"/>
  <c r="P5915"/>
  <c r="BK5915"/>
  <c r="J5915"/>
  <c r="BE5915"/>
  <c r="BI5910"/>
  <c r="BH5910"/>
  <c r="BG5910"/>
  <c r="BF5910"/>
  <c r="T5910"/>
  <c r="R5910"/>
  <c r="P5910"/>
  <c r="BK5910"/>
  <c r="J5910"/>
  <c r="BE5910"/>
  <c r="BI5909"/>
  <c r="BH5909"/>
  <c r="BG5909"/>
  <c r="BF5909"/>
  <c r="T5909"/>
  <c r="R5909"/>
  <c r="P5909"/>
  <c r="BK5909"/>
  <c r="J5909"/>
  <c r="BE5909"/>
  <c r="BI5908"/>
  <c r="BH5908"/>
  <c r="BG5908"/>
  <c r="BF5908"/>
  <c r="T5908"/>
  <c r="R5908"/>
  <c r="P5908"/>
  <c r="BK5908"/>
  <c r="J5908"/>
  <c r="BE5908"/>
  <c r="BI5904"/>
  <c r="BH5904"/>
  <c r="BG5904"/>
  <c r="BF5904"/>
  <c r="T5904"/>
  <c r="R5904"/>
  <c r="P5904"/>
  <c r="BK5904"/>
  <c r="J5904"/>
  <c r="BE5904"/>
  <c r="BI5898"/>
  <c r="BH5898"/>
  <c r="BG5898"/>
  <c r="BF5898"/>
  <c r="T5898"/>
  <c r="R5898"/>
  <c r="P5898"/>
  <c r="BK5898"/>
  <c r="J5898"/>
  <c r="BE5898"/>
  <c r="BI5892"/>
  <c r="BH5892"/>
  <c r="BG5892"/>
  <c r="BF5892"/>
  <c r="T5892"/>
  <c r="R5892"/>
  <c r="P5892"/>
  <c r="BK5892"/>
  <c r="J5892"/>
  <c r="BE5892"/>
  <c r="BI5887"/>
  <c r="BH5887"/>
  <c r="BG5887"/>
  <c r="BF5887"/>
  <c r="T5887"/>
  <c r="R5887"/>
  <c r="P5887"/>
  <c r="BK5887"/>
  <c r="J5887"/>
  <c r="BE5887"/>
  <c r="BI5882"/>
  <c r="BH5882"/>
  <c r="BG5882"/>
  <c r="BF5882"/>
  <c r="T5882"/>
  <c r="R5882"/>
  <c r="P5882"/>
  <c r="BK5882"/>
  <c r="J5882"/>
  <c r="BE5882"/>
  <c r="BI5879"/>
  <c r="BH5879"/>
  <c r="BG5879"/>
  <c r="BF5879"/>
  <c r="T5879"/>
  <c r="R5879"/>
  <c r="P5879"/>
  <c r="BK5879"/>
  <c r="J5879"/>
  <c r="BE5879"/>
  <c r="BI5877"/>
  <c r="BH5877"/>
  <c r="BG5877"/>
  <c r="BF5877"/>
  <c r="T5877"/>
  <c r="R5877"/>
  <c r="P5877"/>
  <c r="BK5877"/>
  <c r="J5877"/>
  <c r="BE5877"/>
  <c r="BI5875"/>
  <c r="BH5875"/>
  <c r="BG5875"/>
  <c r="BF5875"/>
  <c r="T5875"/>
  <c r="R5875"/>
  <c r="P5875"/>
  <c r="BK5875"/>
  <c r="J5875"/>
  <c r="BE5875"/>
  <c r="BI5871"/>
  <c r="BH5871"/>
  <c r="BG5871"/>
  <c r="BF5871"/>
  <c r="T5871"/>
  <c r="R5871"/>
  <c r="P5871"/>
  <c r="BK5871"/>
  <c r="J5871"/>
  <c r="BE5871"/>
  <c r="BI5867"/>
  <c r="BH5867"/>
  <c r="BG5867"/>
  <c r="BF5867"/>
  <c r="T5867"/>
  <c r="R5867"/>
  <c r="P5867"/>
  <c r="BK5867"/>
  <c r="J5867"/>
  <c r="BE5867"/>
  <c r="BI5858"/>
  <c r="BH5858"/>
  <c r="BG5858"/>
  <c r="BF5858"/>
  <c r="T5858"/>
  <c r="R5858"/>
  <c r="P5858"/>
  <c r="BK5858"/>
  <c r="J5858"/>
  <c r="BE5858"/>
  <c r="BI5854"/>
  <c r="BH5854"/>
  <c r="BG5854"/>
  <c r="BF5854"/>
  <c r="T5854"/>
  <c r="R5854"/>
  <c r="P5854"/>
  <c r="BK5854"/>
  <c r="J5854"/>
  <c r="BE5854"/>
  <c r="BI5850"/>
  <c r="BH5850"/>
  <c r="BG5850"/>
  <c r="BF5850"/>
  <c r="T5850"/>
  <c r="R5850"/>
  <c r="P5850"/>
  <c r="BK5850"/>
  <c r="J5850"/>
  <c r="BE5850"/>
  <c r="BI5843"/>
  <c r="BH5843"/>
  <c r="BG5843"/>
  <c r="BF5843"/>
  <c r="T5843"/>
  <c r="R5843"/>
  <c r="P5843"/>
  <c r="BK5843"/>
  <c r="J5843"/>
  <c r="BE5843"/>
  <c r="BI5842"/>
  <c r="BH5842"/>
  <c r="BG5842"/>
  <c r="BF5842"/>
  <c r="T5842"/>
  <c r="R5842"/>
  <c r="P5842"/>
  <c r="BK5842"/>
  <c r="J5842"/>
  <c r="BE5842"/>
  <c r="BI5837"/>
  <c r="BH5837"/>
  <c r="BG5837"/>
  <c r="BF5837"/>
  <c r="T5837"/>
  <c r="R5837"/>
  <c r="P5837"/>
  <c r="BK5837"/>
  <c r="J5837"/>
  <c r="BE5837"/>
  <c r="BI5836"/>
  <c r="BH5836"/>
  <c r="BG5836"/>
  <c r="BF5836"/>
  <c r="T5836"/>
  <c r="R5836"/>
  <c r="P5836"/>
  <c r="BK5836"/>
  <c r="J5836"/>
  <c r="BE5836"/>
  <c r="BI5825"/>
  <c r="BH5825"/>
  <c r="BG5825"/>
  <c r="BF5825"/>
  <c r="T5825"/>
  <c r="T5824"/>
  <c r="R5825"/>
  <c r="R5824"/>
  <c r="P5825"/>
  <c r="P5824"/>
  <c r="BK5825"/>
  <c r="BK5824"/>
  <c r="J5824"/>
  <c r="J5825"/>
  <c r="BE5825"/>
  <c r="J80"/>
  <c r="BI5822"/>
  <c r="BH5822"/>
  <c r="BG5822"/>
  <c r="BF5822"/>
  <c r="T5822"/>
  <c r="R5822"/>
  <c r="P5822"/>
  <c r="BK5822"/>
  <c r="J5822"/>
  <c r="BE5822"/>
  <c r="BI5820"/>
  <c r="BH5820"/>
  <c r="BG5820"/>
  <c r="BF5820"/>
  <c r="T5820"/>
  <c r="R5820"/>
  <c r="P5820"/>
  <c r="BK5820"/>
  <c r="J5820"/>
  <c r="BE5820"/>
  <c r="BI5818"/>
  <c r="BH5818"/>
  <c r="BG5818"/>
  <c r="BF5818"/>
  <c r="T5818"/>
  <c r="R5818"/>
  <c r="P5818"/>
  <c r="BK5818"/>
  <c r="J5818"/>
  <c r="BE5818"/>
  <c r="BI5815"/>
  <c r="BH5815"/>
  <c r="BG5815"/>
  <c r="BF5815"/>
  <c r="T5815"/>
  <c r="R5815"/>
  <c r="P5815"/>
  <c r="BK5815"/>
  <c r="J5815"/>
  <c r="BE5815"/>
  <c r="BI5812"/>
  <c r="BH5812"/>
  <c r="BG5812"/>
  <c r="BF5812"/>
  <c r="T5812"/>
  <c r="R5812"/>
  <c r="P5812"/>
  <c r="BK5812"/>
  <c r="J5812"/>
  <c r="BE5812"/>
  <c r="BI5811"/>
  <c r="BH5811"/>
  <c r="BG5811"/>
  <c r="BF5811"/>
  <c r="T5811"/>
  <c r="R5811"/>
  <c r="P5811"/>
  <c r="BK5811"/>
  <c r="J5811"/>
  <c r="BE5811"/>
  <c r="BI5808"/>
  <c r="BH5808"/>
  <c r="BG5808"/>
  <c r="BF5808"/>
  <c r="T5808"/>
  <c r="R5808"/>
  <c r="P5808"/>
  <c r="BK5808"/>
  <c r="J5808"/>
  <c r="BE5808"/>
  <c r="BI5805"/>
  <c r="BH5805"/>
  <c r="BG5805"/>
  <c r="BF5805"/>
  <c r="T5805"/>
  <c r="R5805"/>
  <c r="P5805"/>
  <c r="BK5805"/>
  <c r="J5805"/>
  <c r="BE5805"/>
  <c r="BI5802"/>
  <c r="BH5802"/>
  <c r="BG5802"/>
  <c r="BF5802"/>
  <c r="T5802"/>
  <c r="R5802"/>
  <c r="P5802"/>
  <c r="BK5802"/>
  <c r="J5802"/>
  <c r="BE5802"/>
  <c r="BI5792"/>
  <c r="BH5792"/>
  <c r="BG5792"/>
  <c r="BF5792"/>
  <c r="T5792"/>
  <c r="R5792"/>
  <c r="P5792"/>
  <c r="BK5792"/>
  <c r="J5792"/>
  <c r="BE5792"/>
  <c r="BI5784"/>
  <c r="BH5784"/>
  <c r="BG5784"/>
  <c r="BF5784"/>
  <c r="T5784"/>
  <c r="R5784"/>
  <c r="P5784"/>
  <c r="BK5784"/>
  <c r="J5784"/>
  <c r="BE5784"/>
  <c r="BI5769"/>
  <c r="BH5769"/>
  <c r="BG5769"/>
  <c r="BF5769"/>
  <c r="T5769"/>
  <c r="R5769"/>
  <c r="P5769"/>
  <c r="BK5769"/>
  <c r="J5769"/>
  <c r="BE5769"/>
  <c r="BI5763"/>
  <c r="BH5763"/>
  <c r="BG5763"/>
  <c r="BF5763"/>
  <c r="T5763"/>
  <c r="R5763"/>
  <c r="P5763"/>
  <c r="BK5763"/>
  <c r="J5763"/>
  <c r="BE5763"/>
  <c r="BI5746"/>
  <c r="BH5746"/>
  <c r="BG5746"/>
  <c r="BF5746"/>
  <c r="T5746"/>
  <c r="R5746"/>
  <c r="P5746"/>
  <c r="BK5746"/>
  <c r="J5746"/>
  <c r="BE5746"/>
  <c r="BI5740"/>
  <c r="BH5740"/>
  <c r="BG5740"/>
  <c r="BF5740"/>
  <c r="T5740"/>
  <c r="R5740"/>
  <c r="P5740"/>
  <c r="BK5740"/>
  <c r="J5740"/>
  <c r="BE5740"/>
  <c r="BI5734"/>
  <c r="BH5734"/>
  <c r="BG5734"/>
  <c r="BF5734"/>
  <c r="T5734"/>
  <c r="R5734"/>
  <c r="P5734"/>
  <c r="BK5734"/>
  <c r="J5734"/>
  <c r="BE5734"/>
  <c r="BI5722"/>
  <c r="BH5722"/>
  <c r="BG5722"/>
  <c r="BF5722"/>
  <c r="T5722"/>
  <c r="R5722"/>
  <c r="P5722"/>
  <c r="BK5722"/>
  <c r="J5722"/>
  <c r="BE5722"/>
  <c r="BI5707"/>
  <c r="BH5707"/>
  <c r="BG5707"/>
  <c r="BF5707"/>
  <c r="T5707"/>
  <c r="R5707"/>
  <c r="P5707"/>
  <c r="BK5707"/>
  <c r="J5707"/>
  <c r="BE5707"/>
  <c r="BI5701"/>
  <c r="BH5701"/>
  <c r="BG5701"/>
  <c r="BF5701"/>
  <c r="T5701"/>
  <c r="R5701"/>
  <c r="P5701"/>
  <c r="BK5701"/>
  <c r="J5701"/>
  <c r="BE5701"/>
  <c r="BI5692"/>
  <c r="BH5692"/>
  <c r="BG5692"/>
  <c r="BF5692"/>
  <c r="T5692"/>
  <c r="R5692"/>
  <c r="P5692"/>
  <c r="BK5692"/>
  <c r="J5692"/>
  <c r="BE5692"/>
  <c r="BI5674"/>
  <c r="BH5674"/>
  <c r="BG5674"/>
  <c r="BF5674"/>
  <c r="T5674"/>
  <c r="R5674"/>
  <c r="P5674"/>
  <c r="BK5674"/>
  <c r="J5674"/>
  <c r="BE5674"/>
  <c r="BI5668"/>
  <c r="BH5668"/>
  <c r="BG5668"/>
  <c r="BF5668"/>
  <c r="T5668"/>
  <c r="R5668"/>
  <c r="P5668"/>
  <c r="BK5668"/>
  <c r="J5668"/>
  <c r="BE5668"/>
  <c r="BI5665"/>
  <c r="BH5665"/>
  <c r="BG5665"/>
  <c r="BF5665"/>
  <c r="T5665"/>
  <c r="R5665"/>
  <c r="P5665"/>
  <c r="BK5665"/>
  <c r="J5665"/>
  <c r="BE5665"/>
  <c r="BI5655"/>
  <c r="BH5655"/>
  <c r="BG5655"/>
  <c r="BF5655"/>
  <c r="T5655"/>
  <c r="R5655"/>
  <c r="P5655"/>
  <c r="BK5655"/>
  <c r="J5655"/>
  <c r="BE5655"/>
  <c r="BI5652"/>
  <c r="BH5652"/>
  <c r="BG5652"/>
  <c r="BF5652"/>
  <c r="T5652"/>
  <c r="R5652"/>
  <c r="P5652"/>
  <c r="BK5652"/>
  <c r="J5652"/>
  <c r="BE5652"/>
  <c r="BI5648"/>
  <c r="BH5648"/>
  <c r="BG5648"/>
  <c r="BF5648"/>
  <c r="T5648"/>
  <c r="R5648"/>
  <c r="P5648"/>
  <c r="BK5648"/>
  <c r="J5648"/>
  <c r="BE5648"/>
  <c r="BI5643"/>
  <c r="BH5643"/>
  <c r="BG5643"/>
  <c r="BF5643"/>
  <c r="T5643"/>
  <c r="R5643"/>
  <c r="P5643"/>
  <c r="BK5643"/>
  <c r="J5643"/>
  <c r="BE5643"/>
  <c r="BI5638"/>
  <c r="BH5638"/>
  <c r="BG5638"/>
  <c r="BF5638"/>
  <c r="T5638"/>
  <c r="R5638"/>
  <c r="P5638"/>
  <c r="BK5638"/>
  <c r="J5638"/>
  <c r="BE5638"/>
  <c r="BI5637"/>
  <c r="BH5637"/>
  <c r="BG5637"/>
  <c r="BF5637"/>
  <c r="T5637"/>
  <c r="R5637"/>
  <c r="P5637"/>
  <c r="BK5637"/>
  <c r="J5637"/>
  <c r="BE5637"/>
  <c r="BI5629"/>
  <c r="BH5629"/>
  <c r="BG5629"/>
  <c r="BF5629"/>
  <c r="T5629"/>
  <c r="R5629"/>
  <c r="P5629"/>
  <c r="BK5629"/>
  <c r="J5629"/>
  <c r="BE5629"/>
  <c r="BI5620"/>
  <c r="BH5620"/>
  <c r="BG5620"/>
  <c r="BF5620"/>
  <c r="T5620"/>
  <c r="R5620"/>
  <c r="P5620"/>
  <c r="BK5620"/>
  <c r="J5620"/>
  <c r="BE5620"/>
  <c r="BI5612"/>
  <c r="BH5612"/>
  <c r="BG5612"/>
  <c r="BF5612"/>
  <c r="T5612"/>
  <c r="R5612"/>
  <c r="P5612"/>
  <c r="BK5612"/>
  <c r="J5612"/>
  <c r="BE5612"/>
  <c r="BI5610"/>
  <c r="BH5610"/>
  <c r="BG5610"/>
  <c r="BF5610"/>
  <c r="T5610"/>
  <c r="R5610"/>
  <c r="P5610"/>
  <c r="BK5610"/>
  <c r="J5610"/>
  <c r="BE5610"/>
  <c r="BI5607"/>
  <c r="BH5607"/>
  <c r="BG5607"/>
  <c r="BF5607"/>
  <c r="T5607"/>
  <c r="R5607"/>
  <c r="P5607"/>
  <c r="BK5607"/>
  <c r="J5607"/>
  <c r="BE5607"/>
  <c r="BI5606"/>
  <c r="BH5606"/>
  <c r="BG5606"/>
  <c r="BF5606"/>
  <c r="T5606"/>
  <c r="R5606"/>
  <c r="P5606"/>
  <c r="BK5606"/>
  <c r="J5606"/>
  <c r="BE5606"/>
  <c r="BI5605"/>
  <c r="BH5605"/>
  <c r="BG5605"/>
  <c r="BF5605"/>
  <c r="T5605"/>
  <c r="R5605"/>
  <c r="P5605"/>
  <c r="BK5605"/>
  <c r="J5605"/>
  <c r="BE5605"/>
  <c r="BI5603"/>
  <c r="BH5603"/>
  <c r="BG5603"/>
  <c r="BF5603"/>
  <c r="T5603"/>
  <c r="R5603"/>
  <c r="P5603"/>
  <c r="BK5603"/>
  <c r="J5603"/>
  <c r="BE5603"/>
  <c r="BI5602"/>
  <c r="BH5602"/>
  <c r="BG5602"/>
  <c r="BF5602"/>
  <c r="T5602"/>
  <c r="R5602"/>
  <c r="P5602"/>
  <c r="BK5602"/>
  <c r="J5602"/>
  <c r="BE5602"/>
  <c r="BI5599"/>
  <c r="BH5599"/>
  <c r="BG5599"/>
  <c r="BF5599"/>
  <c r="T5599"/>
  <c r="R5599"/>
  <c r="P5599"/>
  <c r="BK5599"/>
  <c r="J5599"/>
  <c r="BE5599"/>
  <c r="BI5595"/>
  <c r="BH5595"/>
  <c r="BG5595"/>
  <c r="BF5595"/>
  <c r="T5595"/>
  <c r="R5595"/>
  <c r="P5595"/>
  <c r="BK5595"/>
  <c r="J5595"/>
  <c r="BE5595"/>
  <c r="BI5592"/>
  <c r="BH5592"/>
  <c r="BG5592"/>
  <c r="BF5592"/>
  <c r="T5592"/>
  <c r="R5592"/>
  <c r="P5592"/>
  <c r="BK5592"/>
  <c r="J5592"/>
  <c r="BE5592"/>
  <c r="BI5589"/>
  <c r="BH5589"/>
  <c r="BG5589"/>
  <c r="BF5589"/>
  <c r="T5589"/>
  <c r="T5588"/>
  <c r="R5589"/>
  <c r="R5588"/>
  <c r="P5589"/>
  <c r="P5588"/>
  <c r="BK5589"/>
  <c r="BK5588"/>
  <c r="J5588"/>
  <c r="J5589"/>
  <c r="BE5589"/>
  <c r="J79"/>
  <c r="BI5586"/>
  <c r="BH5586"/>
  <c r="BG5586"/>
  <c r="BF5586"/>
  <c r="T5586"/>
  <c r="R5586"/>
  <c r="P5586"/>
  <c r="BK5586"/>
  <c r="J5586"/>
  <c r="BE5586"/>
  <c r="BI5585"/>
  <c r="BH5585"/>
  <c r="BG5585"/>
  <c r="BF5585"/>
  <c r="T5585"/>
  <c r="R5585"/>
  <c r="P5585"/>
  <c r="BK5585"/>
  <c r="J5585"/>
  <c r="BE5585"/>
  <c r="BI5584"/>
  <c r="BH5584"/>
  <c r="BG5584"/>
  <c r="BF5584"/>
  <c r="T5584"/>
  <c r="R5584"/>
  <c r="P5584"/>
  <c r="BK5584"/>
  <c r="J5584"/>
  <c r="BE5584"/>
  <c r="BI5583"/>
  <c r="BH5583"/>
  <c r="BG5583"/>
  <c r="BF5583"/>
  <c r="T5583"/>
  <c r="R5583"/>
  <c r="P5583"/>
  <c r="BK5583"/>
  <c r="J5583"/>
  <c r="BE5583"/>
  <c r="BI5576"/>
  <c r="BH5576"/>
  <c r="BG5576"/>
  <c r="BF5576"/>
  <c r="T5576"/>
  <c r="R5576"/>
  <c r="P5576"/>
  <c r="BK5576"/>
  <c r="J5576"/>
  <c r="BE5576"/>
  <c r="BI5575"/>
  <c r="BH5575"/>
  <c r="BG5575"/>
  <c r="BF5575"/>
  <c r="T5575"/>
  <c r="R5575"/>
  <c r="P5575"/>
  <c r="BK5575"/>
  <c r="J5575"/>
  <c r="BE5575"/>
  <c r="BI5571"/>
  <c r="BH5571"/>
  <c r="BG5571"/>
  <c r="BF5571"/>
  <c r="T5571"/>
  <c r="R5571"/>
  <c r="P5571"/>
  <c r="BK5571"/>
  <c r="J5571"/>
  <c r="BE5571"/>
  <c r="BI5565"/>
  <c r="BH5565"/>
  <c r="BG5565"/>
  <c r="BF5565"/>
  <c r="T5565"/>
  <c r="R5565"/>
  <c r="P5565"/>
  <c r="BK5565"/>
  <c r="J5565"/>
  <c r="BE5565"/>
  <c r="BI5564"/>
  <c r="BH5564"/>
  <c r="BG5564"/>
  <c r="BF5564"/>
  <c r="T5564"/>
  <c r="R5564"/>
  <c r="P5564"/>
  <c r="BK5564"/>
  <c r="J5564"/>
  <c r="BE5564"/>
  <c r="BI5563"/>
  <c r="BH5563"/>
  <c r="BG5563"/>
  <c r="BF5563"/>
  <c r="T5563"/>
  <c r="R5563"/>
  <c r="P5563"/>
  <c r="BK5563"/>
  <c r="J5563"/>
  <c r="BE5563"/>
  <c r="BI5556"/>
  <c r="BH5556"/>
  <c r="BG5556"/>
  <c r="BF5556"/>
  <c r="T5556"/>
  <c r="R5556"/>
  <c r="P5556"/>
  <c r="BK5556"/>
  <c r="J5556"/>
  <c r="BE5556"/>
  <c r="BI5551"/>
  <c r="BH5551"/>
  <c r="BG5551"/>
  <c r="BF5551"/>
  <c r="T5551"/>
  <c r="R5551"/>
  <c r="P5551"/>
  <c r="BK5551"/>
  <c r="J5551"/>
  <c r="BE5551"/>
  <c r="BI5504"/>
  <c r="BH5504"/>
  <c r="BG5504"/>
  <c r="BF5504"/>
  <c r="T5504"/>
  <c r="R5504"/>
  <c r="P5504"/>
  <c r="BK5504"/>
  <c r="J5504"/>
  <c r="BE5504"/>
  <c r="BI5475"/>
  <c r="BH5475"/>
  <c r="BG5475"/>
  <c r="BF5475"/>
  <c r="T5475"/>
  <c r="R5475"/>
  <c r="P5475"/>
  <c r="BK5475"/>
  <c r="J5475"/>
  <c r="BE5475"/>
  <c r="BI5473"/>
  <c r="BH5473"/>
  <c r="BG5473"/>
  <c r="BF5473"/>
  <c r="T5473"/>
  <c r="R5473"/>
  <c r="P5473"/>
  <c r="BK5473"/>
  <c r="J5473"/>
  <c r="BE5473"/>
  <c r="BI5462"/>
  <c r="BH5462"/>
  <c r="BG5462"/>
  <c r="BF5462"/>
  <c r="T5462"/>
  <c r="R5462"/>
  <c r="P5462"/>
  <c r="BK5462"/>
  <c r="J5462"/>
  <c r="BE5462"/>
  <c r="BI5456"/>
  <c r="BH5456"/>
  <c r="BG5456"/>
  <c r="BF5456"/>
  <c r="T5456"/>
  <c r="R5456"/>
  <c r="P5456"/>
  <c r="BK5456"/>
  <c r="J5456"/>
  <c r="BE5456"/>
  <c r="BI5439"/>
  <c r="BH5439"/>
  <c r="BG5439"/>
  <c r="BF5439"/>
  <c r="T5439"/>
  <c r="R5439"/>
  <c r="P5439"/>
  <c r="BK5439"/>
  <c r="J5439"/>
  <c r="BE5439"/>
  <c r="BI5428"/>
  <c r="BH5428"/>
  <c r="BG5428"/>
  <c r="BF5428"/>
  <c r="T5428"/>
  <c r="R5428"/>
  <c r="P5428"/>
  <c r="BK5428"/>
  <c r="J5428"/>
  <c r="BE5428"/>
  <c r="BI5425"/>
  <c r="BH5425"/>
  <c r="BG5425"/>
  <c r="BF5425"/>
  <c r="T5425"/>
  <c r="R5425"/>
  <c r="P5425"/>
  <c r="BK5425"/>
  <c r="J5425"/>
  <c r="BE5425"/>
  <c r="BI5418"/>
  <c r="BH5418"/>
  <c r="BG5418"/>
  <c r="BF5418"/>
  <c r="T5418"/>
  <c r="R5418"/>
  <c r="P5418"/>
  <c r="BK5418"/>
  <c r="J5418"/>
  <c r="BE5418"/>
  <c r="BI5407"/>
  <c r="BH5407"/>
  <c r="BG5407"/>
  <c r="BF5407"/>
  <c r="T5407"/>
  <c r="R5407"/>
  <c r="P5407"/>
  <c r="BK5407"/>
  <c r="J5407"/>
  <c r="BE5407"/>
  <c r="BI5401"/>
  <c r="BH5401"/>
  <c r="BG5401"/>
  <c r="BF5401"/>
  <c r="T5401"/>
  <c r="R5401"/>
  <c r="P5401"/>
  <c r="BK5401"/>
  <c r="J5401"/>
  <c r="BE5401"/>
  <c r="BI5392"/>
  <c r="BH5392"/>
  <c r="BG5392"/>
  <c r="BF5392"/>
  <c r="T5392"/>
  <c r="R5392"/>
  <c r="P5392"/>
  <c r="BK5392"/>
  <c r="J5392"/>
  <c r="BE5392"/>
  <c r="BI5381"/>
  <c r="BH5381"/>
  <c r="BG5381"/>
  <c r="BF5381"/>
  <c r="T5381"/>
  <c r="R5381"/>
  <c r="P5381"/>
  <c r="BK5381"/>
  <c r="J5381"/>
  <c r="BE5381"/>
  <c r="BI5378"/>
  <c r="BH5378"/>
  <c r="BG5378"/>
  <c r="BF5378"/>
  <c r="T5378"/>
  <c r="R5378"/>
  <c r="P5378"/>
  <c r="BK5378"/>
  <c r="J5378"/>
  <c r="BE5378"/>
  <c r="BI5375"/>
  <c r="BH5375"/>
  <c r="BG5375"/>
  <c r="BF5375"/>
  <c r="T5375"/>
  <c r="R5375"/>
  <c r="P5375"/>
  <c r="BK5375"/>
  <c r="J5375"/>
  <c r="BE5375"/>
  <c r="BI5369"/>
  <c r="BH5369"/>
  <c r="BG5369"/>
  <c r="BF5369"/>
  <c r="T5369"/>
  <c r="R5369"/>
  <c r="P5369"/>
  <c r="BK5369"/>
  <c r="J5369"/>
  <c r="BE5369"/>
  <c r="BI5359"/>
  <c r="BH5359"/>
  <c r="BG5359"/>
  <c r="BF5359"/>
  <c r="T5359"/>
  <c r="R5359"/>
  <c r="P5359"/>
  <c r="BK5359"/>
  <c r="J5359"/>
  <c r="BE5359"/>
  <c r="BI5350"/>
  <c r="BH5350"/>
  <c r="BG5350"/>
  <c r="BF5350"/>
  <c r="T5350"/>
  <c r="R5350"/>
  <c r="P5350"/>
  <c r="BK5350"/>
  <c r="J5350"/>
  <c r="BE5350"/>
  <c r="BI5337"/>
  <c r="BH5337"/>
  <c r="BG5337"/>
  <c r="BF5337"/>
  <c r="T5337"/>
  <c r="R5337"/>
  <c r="P5337"/>
  <c r="BK5337"/>
  <c r="J5337"/>
  <c r="BE5337"/>
  <c r="BI5331"/>
  <c r="BH5331"/>
  <c r="BG5331"/>
  <c r="BF5331"/>
  <c r="T5331"/>
  <c r="R5331"/>
  <c r="P5331"/>
  <c r="BK5331"/>
  <c r="J5331"/>
  <c r="BE5331"/>
  <c r="BI5325"/>
  <c r="BH5325"/>
  <c r="BG5325"/>
  <c r="BF5325"/>
  <c r="T5325"/>
  <c r="R5325"/>
  <c r="P5325"/>
  <c r="BK5325"/>
  <c r="J5325"/>
  <c r="BE5325"/>
  <c r="BI5319"/>
  <c r="BH5319"/>
  <c r="BG5319"/>
  <c r="BF5319"/>
  <c r="T5319"/>
  <c r="R5319"/>
  <c r="P5319"/>
  <c r="BK5319"/>
  <c r="J5319"/>
  <c r="BE5319"/>
  <c r="BI5313"/>
  <c r="BH5313"/>
  <c r="BG5313"/>
  <c r="BF5313"/>
  <c r="T5313"/>
  <c r="R5313"/>
  <c r="P5313"/>
  <c r="BK5313"/>
  <c r="J5313"/>
  <c r="BE5313"/>
  <c r="BI5302"/>
  <c r="BH5302"/>
  <c r="BG5302"/>
  <c r="BF5302"/>
  <c r="T5302"/>
  <c r="R5302"/>
  <c r="P5302"/>
  <c r="BK5302"/>
  <c r="J5302"/>
  <c r="BE5302"/>
  <c r="BI5291"/>
  <c r="BH5291"/>
  <c r="BG5291"/>
  <c r="BF5291"/>
  <c r="T5291"/>
  <c r="R5291"/>
  <c r="P5291"/>
  <c r="BK5291"/>
  <c r="J5291"/>
  <c r="BE5291"/>
  <c r="BI5269"/>
  <c r="BH5269"/>
  <c r="BG5269"/>
  <c r="BF5269"/>
  <c r="T5269"/>
  <c r="R5269"/>
  <c r="P5269"/>
  <c r="BK5269"/>
  <c r="J5269"/>
  <c r="BE5269"/>
  <c r="BI5264"/>
  <c r="BH5264"/>
  <c r="BG5264"/>
  <c r="BF5264"/>
  <c r="T5264"/>
  <c r="R5264"/>
  <c r="P5264"/>
  <c r="BK5264"/>
  <c r="J5264"/>
  <c r="BE5264"/>
  <c r="BI5240"/>
  <c r="BH5240"/>
  <c r="BG5240"/>
  <c r="BF5240"/>
  <c r="T5240"/>
  <c r="T5239"/>
  <c r="R5240"/>
  <c r="R5239"/>
  <c r="P5240"/>
  <c r="P5239"/>
  <c r="BK5240"/>
  <c r="BK5239"/>
  <c r="J5239"/>
  <c r="J5240"/>
  <c r="BE5240"/>
  <c r="J78"/>
  <c r="BI5237"/>
  <c r="BH5237"/>
  <c r="BG5237"/>
  <c r="BF5237"/>
  <c r="T5237"/>
  <c r="R5237"/>
  <c r="P5237"/>
  <c r="BK5237"/>
  <c r="J5237"/>
  <c r="BE5237"/>
  <c r="BI5225"/>
  <c r="BH5225"/>
  <c r="BG5225"/>
  <c r="BF5225"/>
  <c r="T5225"/>
  <c r="R5225"/>
  <c r="P5225"/>
  <c r="BK5225"/>
  <c r="J5225"/>
  <c r="BE5225"/>
  <c r="BI5213"/>
  <c r="BH5213"/>
  <c r="BG5213"/>
  <c r="BF5213"/>
  <c r="T5213"/>
  <c r="R5213"/>
  <c r="P5213"/>
  <c r="BK5213"/>
  <c r="J5213"/>
  <c r="BE5213"/>
  <c r="BI5202"/>
  <c r="BH5202"/>
  <c r="BG5202"/>
  <c r="BF5202"/>
  <c r="T5202"/>
  <c r="R5202"/>
  <c r="P5202"/>
  <c r="BK5202"/>
  <c r="J5202"/>
  <c r="BE5202"/>
  <c r="BI5188"/>
  <c r="BH5188"/>
  <c r="BG5188"/>
  <c r="BF5188"/>
  <c r="T5188"/>
  <c r="R5188"/>
  <c r="P5188"/>
  <c r="BK5188"/>
  <c r="J5188"/>
  <c r="BE5188"/>
  <c r="BI5184"/>
  <c r="BH5184"/>
  <c r="BG5184"/>
  <c r="BF5184"/>
  <c r="T5184"/>
  <c r="R5184"/>
  <c r="P5184"/>
  <c r="BK5184"/>
  <c r="J5184"/>
  <c r="BE5184"/>
  <c r="BI5101"/>
  <c r="BH5101"/>
  <c r="BG5101"/>
  <c r="BF5101"/>
  <c r="T5101"/>
  <c r="R5101"/>
  <c r="P5101"/>
  <c r="BK5101"/>
  <c r="J5101"/>
  <c r="BE5101"/>
  <c r="BI5078"/>
  <c r="BH5078"/>
  <c r="BG5078"/>
  <c r="BF5078"/>
  <c r="T5078"/>
  <c r="R5078"/>
  <c r="P5078"/>
  <c r="BK5078"/>
  <c r="J5078"/>
  <c r="BE5078"/>
  <c r="BI5070"/>
  <c r="BH5070"/>
  <c r="BG5070"/>
  <c r="BF5070"/>
  <c r="T5070"/>
  <c r="R5070"/>
  <c r="P5070"/>
  <c r="BK5070"/>
  <c r="J5070"/>
  <c r="BE5070"/>
  <c r="BI5057"/>
  <c r="BH5057"/>
  <c r="BG5057"/>
  <c r="BF5057"/>
  <c r="T5057"/>
  <c r="R5057"/>
  <c r="P5057"/>
  <c r="BK5057"/>
  <c r="J5057"/>
  <c r="BE5057"/>
  <c r="BI5054"/>
  <c r="BH5054"/>
  <c r="BG5054"/>
  <c r="BF5054"/>
  <c r="T5054"/>
  <c r="R5054"/>
  <c r="P5054"/>
  <c r="BK5054"/>
  <c r="J5054"/>
  <c r="BE5054"/>
  <c r="BI5052"/>
  <c r="BH5052"/>
  <c r="BG5052"/>
  <c r="BF5052"/>
  <c r="T5052"/>
  <c r="R5052"/>
  <c r="P5052"/>
  <c r="BK5052"/>
  <c r="J5052"/>
  <c r="BE5052"/>
  <c r="BI5041"/>
  <c r="BH5041"/>
  <c r="BG5041"/>
  <c r="BF5041"/>
  <c r="T5041"/>
  <c r="R5041"/>
  <c r="P5041"/>
  <c r="BK5041"/>
  <c r="J5041"/>
  <c r="BE5041"/>
  <c r="BI5038"/>
  <c r="BH5038"/>
  <c r="BG5038"/>
  <c r="BF5038"/>
  <c r="T5038"/>
  <c r="R5038"/>
  <c r="P5038"/>
  <c r="BK5038"/>
  <c r="J5038"/>
  <c r="BE5038"/>
  <c r="BI5011"/>
  <c r="BH5011"/>
  <c r="BG5011"/>
  <c r="BF5011"/>
  <c r="T5011"/>
  <c r="R5011"/>
  <c r="P5011"/>
  <c r="BK5011"/>
  <c r="J5011"/>
  <c r="BE5011"/>
  <c r="BI5007"/>
  <c r="BH5007"/>
  <c r="BG5007"/>
  <c r="BF5007"/>
  <c r="T5007"/>
  <c r="R5007"/>
  <c r="P5007"/>
  <c r="BK5007"/>
  <c r="J5007"/>
  <c r="BE5007"/>
  <c r="BI4999"/>
  <c r="BH4999"/>
  <c r="BG4999"/>
  <c r="BF4999"/>
  <c r="T4999"/>
  <c r="R4999"/>
  <c r="P4999"/>
  <c r="BK4999"/>
  <c r="J4999"/>
  <c r="BE4999"/>
  <c r="BI4993"/>
  <c r="BH4993"/>
  <c r="BG4993"/>
  <c r="BF4993"/>
  <c r="T4993"/>
  <c r="R4993"/>
  <c r="P4993"/>
  <c r="BK4993"/>
  <c r="J4993"/>
  <c r="BE4993"/>
  <c r="BI4985"/>
  <c r="BH4985"/>
  <c r="BG4985"/>
  <c r="BF4985"/>
  <c r="T4985"/>
  <c r="R4985"/>
  <c r="P4985"/>
  <c r="BK4985"/>
  <c r="J4985"/>
  <c r="BE4985"/>
  <c r="BI4980"/>
  <c r="BH4980"/>
  <c r="BG4980"/>
  <c r="BF4980"/>
  <c r="T4980"/>
  <c r="R4980"/>
  <c r="P4980"/>
  <c r="BK4980"/>
  <c r="J4980"/>
  <c r="BE4980"/>
  <c r="BI4976"/>
  <c r="BH4976"/>
  <c r="BG4976"/>
  <c r="BF4976"/>
  <c r="T4976"/>
  <c r="R4976"/>
  <c r="P4976"/>
  <c r="BK4976"/>
  <c r="J4976"/>
  <c r="BE4976"/>
  <c r="BI4971"/>
  <c r="BH4971"/>
  <c r="BG4971"/>
  <c r="BF4971"/>
  <c r="T4971"/>
  <c r="R4971"/>
  <c r="P4971"/>
  <c r="BK4971"/>
  <c r="J4971"/>
  <c r="BE4971"/>
  <c r="BI4966"/>
  <c r="BH4966"/>
  <c r="BG4966"/>
  <c r="BF4966"/>
  <c r="T4966"/>
  <c r="R4966"/>
  <c r="P4966"/>
  <c r="BK4966"/>
  <c r="J4966"/>
  <c r="BE4966"/>
  <c r="BI4955"/>
  <c r="BH4955"/>
  <c r="BG4955"/>
  <c r="BF4955"/>
  <c r="T4955"/>
  <c r="R4955"/>
  <c r="P4955"/>
  <c r="BK4955"/>
  <c r="J4955"/>
  <c r="BE4955"/>
  <c r="BI4944"/>
  <c r="BH4944"/>
  <c r="BG4944"/>
  <c r="BF4944"/>
  <c r="T4944"/>
  <c r="R4944"/>
  <c r="P4944"/>
  <c r="BK4944"/>
  <c r="J4944"/>
  <c r="BE4944"/>
  <c r="BI4921"/>
  <c r="BH4921"/>
  <c r="BG4921"/>
  <c r="BF4921"/>
  <c r="T4921"/>
  <c r="R4921"/>
  <c r="P4921"/>
  <c r="BK4921"/>
  <c r="J4921"/>
  <c r="BE4921"/>
  <c r="BI4898"/>
  <c r="BH4898"/>
  <c r="BG4898"/>
  <c r="BF4898"/>
  <c r="T4898"/>
  <c r="R4898"/>
  <c r="P4898"/>
  <c r="BK4898"/>
  <c r="J4898"/>
  <c r="BE4898"/>
  <c r="BI4885"/>
  <c r="BH4885"/>
  <c r="BG4885"/>
  <c r="BF4885"/>
  <c r="T4885"/>
  <c r="R4885"/>
  <c r="P4885"/>
  <c r="BK4885"/>
  <c r="J4885"/>
  <c r="BE4885"/>
  <c r="BI4872"/>
  <c r="BH4872"/>
  <c r="BG4872"/>
  <c r="BF4872"/>
  <c r="T4872"/>
  <c r="R4872"/>
  <c r="P4872"/>
  <c r="BK4872"/>
  <c r="J4872"/>
  <c r="BE4872"/>
  <c r="BI4861"/>
  <c r="BH4861"/>
  <c r="BG4861"/>
  <c r="BF4861"/>
  <c r="T4861"/>
  <c r="R4861"/>
  <c r="P4861"/>
  <c r="BK4861"/>
  <c r="J4861"/>
  <c r="BE4861"/>
  <c r="BI4850"/>
  <c r="BH4850"/>
  <c r="BG4850"/>
  <c r="BF4850"/>
  <c r="T4850"/>
  <c r="R4850"/>
  <c r="P4850"/>
  <c r="BK4850"/>
  <c r="J4850"/>
  <c r="BE4850"/>
  <c r="BI4846"/>
  <c r="BH4846"/>
  <c r="BG4846"/>
  <c r="BF4846"/>
  <c r="T4846"/>
  <c r="R4846"/>
  <c r="P4846"/>
  <c r="BK4846"/>
  <c r="J4846"/>
  <c r="BE4846"/>
  <c r="BI4842"/>
  <c r="BH4842"/>
  <c r="BG4842"/>
  <c r="BF4842"/>
  <c r="T4842"/>
  <c r="R4842"/>
  <c r="P4842"/>
  <c r="BK4842"/>
  <c r="J4842"/>
  <c r="BE4842"/>
  <c r="BI4838"/>
  <c r="BH4838"/>
  <c r="BG4838"/>
  <c r="BF4838"/>
  <c r="T4838"/>
  <c r="R4838"/>
  <c r="P4838"/>
  <c r="BK4838"/>
  <c r="J4838"/>
  <c r="BE4838"/>
  <c r="BI4834"/>
  <c r="BH4834"/>
  <c r="BG4834"/>
  <c r="BF4834"/>
  <c r="T4834"/>
  <c r="R4834"/>
  <c r="P4834"/>
  <c r="BK4834"/>
  <c r="J4834"/>
  <c r="BE4834"/>
  <c r="BI4830"/>
  <c r="BH4830"/>
  <c r="BG4830"/>
  <c r="BF4830"/>
  <c r="T4830"/>
  <c r="R4830"/>
  <c r="P4830"/>
  <c r="BK4830"/>
  <c r="J4830"/>
  <c r="BE4830"/>
  <c r="BI4826"/>
  <c r="BH4826"/>
  <c r="BG4826"/>
  <c r="BF4826"/>
  <c r="T4826"/>
  <c r="R4826"/>
  <c r="P4826"/>
  <c r="BK4826"/>
  <c r="J4826"/>
  <c r="BE4826"/>
  <c r="BI4818"/>
  <c r="BH4818"/>
  <c r="BG4818"/>
  <c r="BF4818"/>
  <c r="T4818"/>
  <c r="R4818"/>
  <c r="P4818"/>
  <c r="BK4818"/>
  <c r="J4818"/>
  <c r="BE4818"/>
  <c r="BI4804"/>
  <c r="BH4804"/>
  <c r="BG4804"/>
  <c r="BF4804"/>
  <c r="T4804"/>
  <c r="R4804"/>
  <c r="P4804"/>
  <c r="BK4804"/>
  <c r="J4804"/>
  <c r="BE4804"/>
  <c r="BI4778"/>
  <c r="BH4778"/>
  <c r="BG4778"/>
  <c r="BF4778"/>
  <c r="T4778"/>
  <c r="R4778"/>
  <c r="P4778"/>
  <c r="BK4778"/>
  <c r="J4778"/>
  <c r="BE4778"/>
  <c r="BI4775"/>
  <c r="BH4775"/>
  <c r="BG4775"/>
  <c r="BF4775"/>
  <c r="T4775"/>
  <c r="R4775"/>
  <c r="P4775"/>
  <c r="BK4775"/>
  <c r="J4775"/>
  <c r="BE4775"/>
  <c r="BI4772"/>
  <c r="BH4772"/>
  <c r="BG4772"/>
  <c r="BF4772"/>
  <c r="T4772"/>
  <c r="R4772"/>
  <c r="P4772"/>
  <c r="BK4772"/>
  <c r="J4772"/>
  <c r="BE4772"/>
  <c r="BI4769"/>
  <c r="BH4769"/>
  <c r="BG4769"/>
  <c r="BF4769"/>
  <c r="T4769"/>
  <c r="T4768"/>
  <c r="R4769"/>
  <c r="R4768"/>
  <c r="P4769"/>
  <c r="P4768"/>
  <c r="BK4769"/>
  <c r="BK4768"/>
  <c r="J4768"/>
  <c r="J4769"/>
  <c r="BE4769"/>
  <c r="J77"/>
  <c r="BI4766"/>
  <c r="BH4766"/>
  <c r="BG4766"/>
  <c r="BF4766"/>
  <c r="T4766"/>
  <c r="R4766"/>
  <c r="P4766"/>
  <c r="BK4766"/>
  <c r="J4766"/>
  <c r="BE4766"/>
  <c r="BI4763"/>
  <c r="BH4763"/>
  <c r="BG4763"/>
  <c r="BF4763"/>
  <c r="T4763"/>
  <c r="T4762"/>
  <c r="R4763"/>
  <c r="R4762"/>
  <c r="P4763"/>
  <c r="P4762"/>
  <c r="BK4763"/>
  <c r="BK4762"/>
  <c r="J4762"/>
  <c r="J4763"/>
  <c r="BE4763"/>
  <c r="J76"/>
  <c r="BI4760"/>
  <c r="BH4760"/>
  <c r="BG4760"/>
  <c r="BF4760"/>
  <c r="T4760"/>
  <c r="R4760"/>
  <c r="P4760"/>
  <c r="BK4760"/>
  <c r="J4760"/>
  <c r="BE4760"/>
  <c r="BI4758"/>
  <c r="BH4758"/>
  <c r="BG4758"/>
  <c r="BF4758"/>
  <c r="T4758"/>
  <c r="R4758"/>
  <c r="P4758"/>
  <c r="BK4758"/>
  <c r="J4758"/>
  <c r="BE4758"/>
  <c r="BI4755"/>
  <c r="BH4755"/>
  <c r="BG4755"/>
  <c r="BF4755"/>
  <c r="T4755"/>
  <c r="R4755"/>
  <c r="P4755"/>
  <c r="BK4755"/>
  <c r="J4755"/>
  <c r="BE4755"/>
  <c r="BI4740"/>
  <c r="BH4740"/>
  <c r="BG4740"/>
  <c r="BF4740"/>
  <c r="T4740"/>
  <c r="R4740"/>
  <c r="P4740"/>
  <c r="BK4740"/>
  <c r="J4740"/>
  <c r="BE4740"/>
  <c r="BI4728"/>
  <c r="BH4728"/>
  <c r="BG4728"/>
  <c r="BF4728"/>
  <c r="T4728"/>
  <c r="R4728"/>
  <c r="P4728"/>
  <c r="BK4728"/>
  <c r="J4728"/>
  <c r="BE4728"/>
  <c r="BI4719"/>
  <c r="BH4719"/>
  <c r="BG4719"/>
  <c r="BF4719"/>
  <c r="T4719"/>
  <c r="R4719"/>
  <c r="P4719"/>
  <c r="BK4719"/>
  <c r="J4719"/>
  <c r="BE4719"/>
  <c r="BI4714"/>
  <c r="BH4714"/>
  <c r="BG4714"/>
  <c r="BF4714"/>
  <c r="T4714"/>
  <c r="R4714"/>
  <c r="P4714"/>
  <c r="BK4714"/>
  <c r="J4714"/>
  <c r="BE4714"/>
  <c r="BI4705"/>
  <c r="BH4705"/>
  <c r="BG4705"/>
  <c r="BF4705"/>
  <c r="T4705"/>
  <c r="R4705"/>
  <c r="P4705"/>
  <c r="BK4705"/>
  <c r="J4705"/>
  <c r="BE4705"/>
  <c r="BI4696"/>
  <c r="BH4696"/>
  <c r="BG4696"/>
  <c r="BF4696"/>
  <c r="T4696"/>
  <c r="R4696"/>
  <c r="P4696"/>
  <c r="BK4696"/>
  <c r="J4696"/>
  <c r="BE4696"/>
  <c r="BI4691"/>
  <c r="BH4691"/>
  <c r="BG4691"/>
  <c r="BF4691"/>
  <c r="T4691"/>
  <c r="R4691"/>
  <c r="P4691"/>
  <c r="BK4691"/>
  <c r="J4691"/>
  <c r="BE4691"/>
  <c r="BI4667"/>
  <c r="BH4667"/>
  <c r="BG4667"/>
  <c r="BF4667"/>
  <c r="T4667"/>
  <c r="R4667"/>
  <c r="P4667"/>
  <c r="BK4667"/>
  <c r="J4667"/>
  <c r="BE4667"/>
  <c r="BI4663"/>
  <c r="BH4663"/>
  <c r="BG4663"/>
  <c r="BF4663"/>
  <c r="T4663"/>
  <c r="R4663"/>
  <c r="P4663"/>
  <c r="BK4663"/>
  <c r="J4663"/>
  <c r="BE4663"/>
  <c r="BI4659"/>
  <c r="BH4659"/>
  <c r="BG4659"/>
  <c r="BF4659"/>
  <c r="T4659"/>
  <c r="R4659"/>
  <c r="P4659"/>
  <c r="BK4659"/>
  <c r="J4659"/>
  <c r="BE4659"/>
  <c r="BI4657"/>
  <c r="BH4657"/>
  <c r="BG4657"/>
  <c r="BF4657"/>
  <c r="T4657"/>
  <c r="R4657"/>
  <c r="P4657"/>
  <c r="BK4657"/>
  <c r="J4657"/>
  <c r="BE4657"/>
  <c r="BI4653"/>
  <c r="BH4653"/>
  <c r="BG4653"/>
  <c r="BF4653"/>
  <c r="T4653"/>
  <c r="R4653"/>
  <c r="P4653"/>
  <c r="BK4653"/>
  <c r="J4653"/>
  <c r="BE4653"/>
  <c r="BI4649"/>
  <c r="BH4649"/>
  <c r="BG4649"/>
  <c r="BF4649"/>
  <c r="T4649"/>
  <c r="R4649"/>
  <c r="P4649"/>
  <c r="BK4649"/>
  <c r="J4649"/>
  <c r="BE4649"/>
  <c r="BI4638"/>
  <c r="BH4638"/>
  <c r="BG4638"/>
  <c r="BF4638"/>
  <c r="T4638"/>
  <c r="R4638"/>
  <c r="P4638"/>
  <c r="BK4638"/>
  <c r="J4638"/>
  <c r="BE4638"/>
  <c r="BI4634"/>
  <c r="BH4634"/>
  <c r="BG4634"/>
  <c r="BF4634"/>
  <c r="T4634"/>
  <c r="R4634"/>
  <c r="P4634"/>
  <c r="BK4634"/>
  <c r="J4634"/>
  <c r="BE4634"/>
  <c r="BI4626"/>
  <c r="BH4626"/>
  <c r="BG4626"/>
  <c r="BF4626"/>
  <c r="T4626"/>
  <c r="R4626"/>
  <c r="P4626"/>
  <c r="BK4626"/>
  <c r="J4626"/>
  <c r="BE4626"/>
  <c r="BI4605"/>
  <c r="BH4605"/>
  <c r="BG4605"/>
  <c r="BF4605"/>
  <c r="T4605"/>
  <c r="R4605"/>
  <c r="P4605"/>
  <c r="BK4605"/>
  <c r="J4605"/>
  <c r="BE4605"/>
  <c r="BI4601"/>
  <c r="BH4601"/>
  <c r="BG4601"/>
  <c r="BF4601"/>
  <c r="T4601"/>
  <c r="R4601"/>
  <c r="P4601"/>
  <c r="BK4601"/>
  <c r="J4601"/>
  <c r="BE4601"/>
  <c r="BI4597"/>
  <c r="BH4597"/>
  <c r="BG4597"/>
  <c r="BF4597"/>
  <c r="T4597"/>
  <c r="R4597"/>
  <c r="P4597"/>
  <c r="BK4597"/>
  <c r="J4597"/>
  <c r="BE4597"/>
  <c r="BI4593"/>
  <c r="BH4593"/>
  <c r="BG4593"/>
  <c r="BF4593"/>
  <c r="T4593"/>
  <c r="R4593"/>
  <c r="P4593"/>
  <c r="BK4593"/>
  <c r="J4593"/>
  <c r="BE4593"/>
  <c r="BI4591"/>
  <c r="BH4591"/>
  <c r="BG4591"/>
  <c r="BF4591"/>
  <c r="T4591"/>
  <c r="R4591"/>
  <c r="P4591"/>
  <c r="BK4591"/>
  <c r="J4591"/>
  <c r="BE4591"/>
  <c r="BI4573"/>
  <c r="BH4573"/>
  <c r="BG4573"/>
  <c r="BF4573"/>
  <c r="T4573"/>
  <c r="R4573"/>
  <c r="P4573"/>
  <c r="BK4573"/>
  <c r="J4573"/>
  <c r="BE4573"/>
  <c r="BI4569"/>
  <c r="BH4569"/>
  <c r="BG4569"/>
  <c r="BF4569"/>
  <c r="T4569"/>
  <c r="R4569"/>
  <c r="P4569"/>
  <c r="BK4569"/>
  <c r="J4569"/>
  <c r="BE4569"/>
  <c r="BI4523"/>
  <c r="BH4523"/>
  <c r="BG4523"/>
  <c r="BF4523"/>
  <c r="T4523"/>
  <c r="R4523"/>
  <c r="P4523"/>
  <c r="BK4523"/>
  <c r="J4523"/>
  <c r="BE4523"/>
  <c r="BI4468"/>
  <c r="BH4468"/>
  <c r="BG4468"/>
  <c r="BF4468"/>
  <c r="T4468"/>
  <c r="R4468"/>
  <c r="P4468"/>
  <c r="BK4468"/>
  <c r="J4468"/>
  <c r="BE4468"/>
  <c r="BI4419"/>
  <c r="BH4419"/>
  <c r="BG4419"/>
  <c r="BF4419"/>
  <c r="T4419"/>
  <c r="R4419"/>
  <c r="P4419"/>
  <c r="BK4419"/>
  <c r="J4419"/>
  <c r="BE4419"/>
  <c r="BI4377"/>
  <c r="BH4377"/>
  <c r="BG4377"/>
  <c r="BF4377"/>
  <c r="T4377"/>
  <c r="R4377"/>
  <c r="P4377"/>
  <c r="BK4377"/>
  <c r="J4377"/>
  <c r="BE4377"/>
  <c r="BI4374"/>
  <c r="BH4374"/>
  <c r="BG4374"/>
  <c r="BF4374"/>
  <c r="T4374"/>
  <c r="R4374"/>
  <c r="P4374"/>
  <c r="BK4374"/>
  <c r="J4374"/>
  <c r="BE4374"/>
  <c r="BI4370"/>
  <c r="BH4370"/>
  <c r="BG4370"/>
  <c r="BF4370"/>
  <c r="T4370"/>
  <c r="R4370"/>
  <c r="P4370"/>
  <c r="BK4370"/>
  <c r="J4370"/>
  <c r="BE4370"/>
  <c r="BI4280"/>
  <c r="BH4280"/>
  <c r="BG4280"/>
  <c r="BF4280"/>
  <c r="T4280"/>
  <c r="R4280"/>
  <c r="P4280"/>
  <c r="BK4280"/>
  <c r="J4280"/>
  <c r="BE4280"/>
  <c r="BI4062"/>
  <c r="BH4062"/>
  <c r="BG4062"/>
  <c r="BF4062"/>
  <c r="T4062"/>
  <c r="T4061"/>
  <c r="R4062"/>
  <c r="R4061"/>
  <c r="P4062"/>
  <c r="P4061"/>
  <c r="BK4062"/>
  <c r="BK4061"/>
  <c r="J4061"/>
  <c r="J4062"/>
  <c r="BE4062"/>
  <c r="J75"/>
  <c r="BI4059"/>
  <c r="BH4059"/>
  <c r="BG4059"/>
  <c r="BF4059"/>
  <c r="T4059"/>
  <c r="R4059"/>
  <c r="P4059"/>
  <c r="BK4059"/>
  <c r="J4059"/>
  <c r="BE4059"/>
  <c r="BI4053"/>
  <c r="BH4053"/>
  <c r="BG4053"/>
  <c r="BF4053"/>
  <c r="T4053"/>
  <c r="R4053"/>
  <c r="P4053"/>
  <c r="BK4053"/>
  <c r="J4053"/>
  <c r="BE4053"/>
  <c r="BI4050"/>
  <c r="BH4050"/>
  <c r="BG4050"/>
  <c r="BF4050"/>
  <c r="T4050"/>
  <c r="R4050"/>
  <c r="P4050"/>
  <c r="BK4050"/>
  <c r="J4050"/>
  <c r="BE4050"/>
  <c r="BI4042"/>
  <c r="BH4042"/>
  <c r="BG4042"/>
  <c r="BF4042"/>
  <c r="T4042"/>
  <c r="T4041"/>
  <c r="R4042"/>
  <c r="R4041"/>
  <c r="P4042"/>
  <c r="P4041"/>
  <c r="BK4042"/>
  <c r="BK4041"/>
  <c r="J4041"/>
  <c r="J4042"/>
  <c r="BE4042"/>
  <c r="J74"/>
  <c r="BI4039"/>
  <c r="BH4039"/>
  <c r="BG4039"/>
  <c r="BF4039"/>
  <c r="T4039"/>
  <c r="R4039"/>
  <c r="P4039"/>
  <c r="BK4039"/>
  <c r="J4039"/>
  <c r="BE4039"/>
  <c r="BI4037"/>
  <c r="BH4037"/>
  <c r="BG4037"/>
  <c r="BF4037"/>
  <c r="T4037"/>
  <c r="R4037"/>
  <c r="P4037"/>
  <c r="BK4037"/>
  <c r="J4037"/>
  <c r="BE4037"/>
  <c r="BI4031"/>
  <c r="BH4031"/>
  <c r="BG4031"/>
  <c r="BF4031"/>
  <c r="T4031"/>
  <c r="R4031"/>
  <c r="P4031"/>
  <c r="BK4031"/>
  <c r="J4031"/>
  <c r="BE4031"/>
  <c r="BI4025"/>
  <c r="BH4025"/>
  <c r="BG4025"/>
  <c r="BF4025"/>
  <c r="T4025"/>
  <c r="R4025"/>
  <c r="P4025"/>
  <c r="BK4025"/>
  <c r="J4025"/>
  <c r="BE4025"/>
  <c r="BI4021"/>
  <c r="BH4021"/>
  <c r="BG4021"/>
  <c r="BF4021"/>
  <c r="T4021"/>
  <c r="R4021"/>
  <c r="P4021"/>
  <c r="BK4021"/>
  <c r="J4021"/>
  <c r="BE4021"/>
  <c r="BI4019"/>
  <c r="BH4019"/>
  <c r="BG4019"/>
  <c r="BF4019"/>
  <c r="T4019"/>
  <c r="R4019"/>
  <c r="P4019"/>
  <c r="BK4019"/>
  <c r="J4019"/>
  <c r="BE4019"/>
  <c r="BI3995"/>
  <c r="BH3995"/>
  <c r="BG3995"/>
  <c r="BF3995"/>
  <c r="T3995"/>
  <c r="R3995"/>
  <c r="P3995"/>
  <c r="BK3995"/>
  <c r="J3995"/>
  <c r="BE3995"/>
  <c r="BI3993"/>
  <c r="BH3993"/>
  <c r="BG3993"/>
  <c r="BF3993"/>
  <c r="T3993"/>
  <c r="R3993"/>
  <c r="P3993"/>
  <c r="BK3993"/>
  <c r="J3993"/>
  <c r="BE3993"/>
  <c r="BI3951"/>
  <c r="BH3951"/>
  <c r="BG3951"/>
  <c r="BF3951"/>
  <c r="T3951"/>
  <c r="R3951"/>
  <c r="P3951"/>
  <c r="BK3951"/>
  <c r="J3951"/>
  <c r="BE3951"/>
  <c r="BI3944"/>
  <c r="BH3944"/>
  <c r="BG3944"/>
  <c r="BF3944"/>
  <c r="T3944"/>
  <c r="R3944"/>
  <c r="P3944"/>
  <c r="BK3944"/>
  <c r="J3944"/>
  <c r="BE3944"/>
  <c r="BI3910"/>
  <c r="BH3910"/>
  <c r="BG3910"/>
  <c r="BF3910"/>
  <c r="T3910"/>
  <c r="R3910"/>
  <c r="P3910"/>
  <c r="BK3910"/>
  <c r="J3910"/>
  <c r="BE3910"/>
  <c r="BI3907"/>
  <c r="BH3907"/>
  <c r="BG3907"/>
  <c r="BF3907"/>
  <c r="T3907"/>
  <c r="R3907"/>
  <c r="P3907"/>
  <c r="BK3907"/>
  <c r="J3907"/>
  <c r="BE3907"/>
  <c r="BI3883"/>
  <c r="BH3883"/>
  <c r="BG3883"/>
  <c r="BF3883"/>
  <c r="T3883"/>
  <c r="R3883"/>
  <c r="P3883"/>
  <c r="BK3883"/>
  <c r="J3883"/>
  <c r="BE3883"/>
  <c r="BI3880"/>
  <c r="BH3880"/>
  <c r="BG3880"/>
  <c r="BF3880"/>
  <c r="T3880"/>
  <c r="R3880"/>
  <c r="P3880"/>
  <c r="BK3880"/>
  <c r="J3880"/>
  <c r="BE3880"/>
  <c r="BI3837"/>
  <c r="BH3837"/>
  <c r="BG3837"/>
  <c r="BF3837"/>
  <c r="T3837"/>
  <c r="T3836"/>
  <c r="T3835"/>
  <c r="R3837"/>
  <c r="R3836"/>
  <c r="R3835"/>
  <c r="P3837"/>
  <c r="P3836"/>
  <c r="P3835"/>
  <c r="BK3837"/>
  <c r="BK3836"/>
  <c r="J3836"/>
  <c r="BK3835"/>
  <c r="J3835"/>
  <c r="J3837"/>
  <c r="BE3837"/>
  <c r="J73"/>
  <c r="J72"/>
  <c r="BI3833"/>
  <c r="BH3833"/>
  <c r="BG3833"/>
  <c r="BF3833"/>
  <c r="T3833"/>
  <c r="T3832"/>
  <c r="R3833"/>
  <c r="R3832"/>
  <c r="P3833"/>
  <c r="P3832"/>
  <c r="BK3833"/>
  <c r="BK3832"/>
  <c r="J3832"/>
  <c r="J3833"/>
  <c r="BE3833"/>
  <c r="J71"/>
  <c r="BI3830"/>
  <c r="BH3830"/>
  <c r="BG3830"/>
  <c r="BF3830"/>
  <c r="T3830"/>
  <c r="R3830"/>
  <c r="P3830"/>
  <c r="BK3830"/>
  <c r="J3830"/>
  <c r="BE3830"/>
  <c r="BI3827"/>
  <c r="BH3827"/>
  <c r="BG3827"/>
  <c r="BF3827"/>
  <c r="T3827"/>
  <c r="R3827"/>
  <c r="P3827"/>
  <c r="BK3827"/>
  <c r="J3827"/>
  <c r="BE3827"/>
  <c r="BI3825"/>
  <c r="BH3825"/>
  <c r="BG3825"/>
  <c r="BF3825"/>
  <c r="T3825"/>
  <c r="R3825"/>
  <c r="P3825"/>
  <c r="BK3825"/>
  <c r="J3825"/>
  <c r="BE3825"/>
  <c r="BI3823"/>
  <c r="BH3823"/>
  <c r="BG3823"/>
  <c r="BF3823"/>
  <c r="T3823"/>
  <c r="R3823"/>
  <c r="P3823"/>
  <c r="BK3823"/>
  <c r="J3823"/>
  <c r="BE3823"/>
  <c r="BI3821"/>
  <c r="BH3821"/>
  <c r="BG3821"/>
  <c r="BF3821"/>
  <c r="T3821"/>
  <c r="R3821"/>
  <c r="P3821"/>
  <c r="BK3821"/>
  <c r="J3821"/>
  <c r="BE3821"/>
  <c r="BI3820"/>
  <c r="BH3820"/>
  <c r="BG3820"/>
  <c r="BF3820"/>
  <c r="T3820"/>
  <c r="R3820"/>
  <c r="P3820"/>
  <c r="BK3820"/>
  <c r="J3820"/>
  <c r="BE3820"/>
  <c r="BI3818"/>
  <c r="BH3818"/>
  <c r="BG3818"/>
  <c r="BF3818"/>
  <c r="T3818"/>
  <c r="R3818"/>
  <c r="P3818"/>
  <c r="BK3818"/>
  <c r="J3818"/>
  <c r="BE3818"/>
  <c r="BI3816"/>
  <c r="BH3816"/>
  <c r="BG3816"/>
  <c r="BF3816"/>
  <c r="T3816"/>
  <c r="R3816"/>
  <c r="P3816"/>
  <c r="BK3816"/>
  <c r="J3816"/>
  <c r="BE3816"/>
  <c r="BI3813"/>
  <c r="BH3813"/>
  <c r="BG3813"/>
  <c r="BF3813"/>
  <c r="T3813"/>
  <c r="R3813"/>
  <c r="P3813"/>
  <c r="BK3813"/>
  <c r="J3813"/>
  <c r="BE3813"/>
  <c r="BI3810"/>
  <c r="BH3810"/>
  <c r="BG3810"/>
  <c r="BF3810"/>
  <c r="T3810"/>
  <c r="R3810"/>
  <c r="P3810"/>
  <c r="BK3810"/>
  <c r="J3810"/>
  <c r="BE3810"/>
  <c r="BI3806"/>
  <c r="BH3806"/>
  <c r="BG3806"/>
  <c r="BF3806"/>
  <c r="T3806"/>
  <c r="T3805"/>
  <c r="R3806"/>
  <c r="R3805"/>
  <c r="P3806"/>
  <c r="P3805"/>
  <c r="BK3806"/>
  <c r="BK3805"/>
  <c r="J3805"/>
  <c r="J3806"/>
  <c r="BE3806"/>
  <c r="J70"/>
  <c r="BI3799"/>
  <c r="BH3799"/>
  <c r="BG3799"/>
  <c r="BF3799"/>
  <c r="T3799"/>
  <c r="R3799"/>
  <c r="P3799"/>
  <c r="BK3799"/>
  <c r="J3799"/>
  <c r="BE3799"/>
  <c r="BI3798"/>
  <c r="BH3798"/>
  <c r="BG3798"/>
  <c r="BF3798"/>
  <c r="T3798"/>
  <c r="R3798"/>
  <c r="P3798"/>
  <c r="BK3798"/>
  <c r="J3798"/>
  <c r="BE3798"/>
  <c r="BI3797"/>
  <c r="BH3797"/>
  <c r="BG3797"/>
  <c r="BF3797"/>
  <c r="T3797"/>
  <c r="R3797"/>
  <c r="P3797"/>
  <c r="BK3797"/>
  <c r="J3797"/>
  <c r="BE3797"/>
  <c r="BI3788"/>
  <c r="BH3788"/>
  <c r="BG3788"/>
  <c r="BF3788"/>
  <c r="T3788"/>
  <c r="R3788"/>
  <c r="P3788"/>
  <c r="BK3788"/>
  <c r="J3788"/>
  <c r="BE3788"/>
  <c r="BI3785"/>
  <c r="BH3785"/>
  <c r="BG3785"/>
  <c r="BF3785"/>
  <c r="T3785"/>
  <c r="R3785"/>
  <c r="P3785"/>
  <c r="BK3785"/>
  <c r="J3785"/>
  <c r="BE3785"/>
  <c r="BI3781"/>
  <c r="BH3781"/>
  <c r="BG3781"/>
  <c r="BF3781"/>
  <c r="T3781"/>
  <c r="R3781"/>
  <c r="P3781"/>
  <c r="BK3781"/>
  <c r="J3781"/>
  <c r="BE3781"/>
  <c r="BI3770"/>
  <c r="BH3770"/>
  <c r="BG3770"/>
  <c r="BF3770"/>
  <c r="T3770"/>
  <c r="R3770"/>
  <c r="P3770"/>
  <c r="BK3770"/>
  <c r="J3770"/>
  <c r="BE3770"/>
  <c r="BI3766"/>
  <c r="BH3766"/>
  <c r="BG3766"/>
  <c r="BF3766"/>
  <c r="T3766"/>
  <c r="R3766"/>
  <c r="P3766"/>
  <c r="BK3766"/>
  <c r="J3766"/>
  <c r="BE3766"/>
  <c r="BI3762"/>
  <c r="BH3762"/>
  <c r="BG3762"/>
  <c r="BF3762"/>
  <c r="T3762"/>
  <c r="R3762"/>
  <c r="P3762"/>
  <c r="BK3762"/>
  <c r="J3762"/>
  <c r="BE3762"/>
  <c r="BI3737"/>
  <c r="BH3737"/>
  <c r="BG3737"/>
  <c r="BF3737"/>
  <c r="T3737"/>
  <c r="R3737"/>
  <c r="P3737"/>
  <c r="BK3737"/>
  <c r="J3737"/>
  <c r="BE3737"/>
  <c r="BI3691"/>
  <c r="BH3691"/>
  <c r="BG3691"/>
  <c r="BF3691"/>
  <c r="T3691"/>
  <c r="R3691"/>
  <c r="P3691"/>
  <c r="BK3691"/>
  <c r="J3691"/>
  <c r="BE3691"/>
  <c r="BI3426"/>
  <c r="BH3426"/>
  <c r="BG3426"/>
  <c r="BF3426"/>
  <c r="T3426"/>
  <c r="R3426"/>
  <c r="P3426"/>
  <c r="BK3426"/>
  <c r="J3426"/>
  <c r="BE3426"/>
  <c r="BI3413"/>
  <c r="BH3413"/>
  <c r="BG3413"/>
  <c r="BF3413"/>
  <c r="T3413"/>
  <c r="R3413"/>
  <c r="P3413"/>
  <c r="BK3413"/>
  <c r="J3413"/>
  <c r="BE3413"/>
  <c r="BI3406"/>
  <c r="BH3406"/>
  <c r="BG3406"/>
  <c r="BF3406"/>
  <c r="T3406"/>
  <c r="R3406"/>
  <c r="P3406"/>
  <c r="BK3406"/>
  <c r="J3406"/>
  <c r="BE3406"/>
  <c r="BI3404"/>
  <c r="BH3404"/>
  <c r="BG3404"/>
  <c r="BF3404"/>
  <c r="T3404"/>
  <c r="R3404"/>
  <c r="P3404"/>
  <c r="BK3404"/>
  <c r="J3404"/>
  <c r="BE3404"/>
  <c r="BI3402"/>
  <c r="BH3402"/>
  <c r="BG3402"/>
  <c r="BF3402"/>
  <c r="T3402"/>
  <c r="R3402"/>
  <c r="P3402"/>
  <c r="BK3402"/>
  <c r="J3402"/>
  <c r="BE3402"/>
  <c r="BI3396"/>
  <c r="BH3396"/>
  <c r="BG3396"/>
  <c r="BF3396"/>
  <c r="T3396"/>
  <c r="R3396"/>
  <c r="P3396"/>
  <c r="BK3396"/>
  <c r="J3396"/>
  <c r="BE3396"/>
  <c r="BI3372"/>
  <c r="BH3372"/>
  <c r="BG3372"/>
  <c r="BF3372"/>
  <c r="T3372"/>
  <c r="R3372"/>
  <c r="P3372"/>
  <c r="BK3372"/>
  <c r="J3372"/>
  <c r="BE3372"/>
  <c r="BI3371"/>
  <c r="BH3371"/>
  <c r="BG3371"/>
  <c r="BF3371"/>
  <c r="T3371"/>
  <c r="R3371"/>
  <c r="P3371"/>
  <c r="BK3371"/>
  <c r="J3371"/>
  <c r="BE3371"/>
  <c r="BI3370"/>
  <c r="BH3370"/>
  <c r="BG3370"/>
  <c r="BF3370"/>
  <c r="T3370"/>
  <c r="R3370"/>
  <c r="P3370"/>
  <c r="BK3370"/>
  <c r="J3370"/>
  <c r="BE3370"/>
  <c r="BI3367"/>
  <c r="BH3367"/>
  <c r="BG3367"/>
  <c r="BF3367"/>
  <c r="T3367"/>
  <c r="R3367"/>
  <c r="P3367"/>
  <c r="BK3367"/>
  <c r="J3367"/>
  <c r="BE3367"/>
  <c r="BI3360"/>
  <c r="BH3360"/>
  <c r="BG3360"/>
  <c r="BF3360"/>
  <c r="T3360"/>
  <c r="R3360"/>
  <c r="P3360"/>
  <c r="BK3360"/>
  <c r="J3360"/>
  <c r="BE3360"/>
  <c r="BI3355"/>
  <c r="BH3355"/>
  <c r="BG3355"/>
  <c r="BF3355"/>
  <c r="T3355"/>
  <c r="R3355"/>
  <c r="P3355"/>
  <c r="BK3355"/>
  <c r="J3355"/>
  <c r="BE3355"/>
  <c r="BI3332"/>
  <c r="BH3332"/>
  <c r="BG3332"/>
  <c r="BF3332"/>
  <c r="T3332"/>
  <c r="R3332"/>
  <c r="P3332"/>
  <c r="BK3332"/>
  <c r="J3332"/>
  <c r="BE3332"/>
  <c r="BI3329"/>
  <c r="BH3329"/>
  <c r="BG3329"/>
  <c r="BF3329"/>
  <c r="T3329"/>
  <c r="R3329"/>
  <c r="P3329"/>
  <c r="BK3329"/>
  <c r="J3329"/>
  <c r="BE3329"/>
  <c r="BI3313"/>
  <c r="BH3313"/>
  <c r="BG3313"/>
  <c r="BF3313"/>
  <c r="T3313"/>
  <c r="R3313"/>
  <c r="P3313"/>
  <c r="BK3313"/>
  <c r="J3313"/>
  <c r="BE3313"/>
  <c r="BI3312"/>
  <c r="BH3312"/>
  <c r="BG3312"/>
  <c r="BF3312"/>
  <c r="T3312"/>
  <c r="R3312"/>
  <c r="P3312"/>
  <c r="BK3312"/>
  <c r="J3312"/>
  <c r="BE3312"/>
  <c r="BI3311"/>
  <c r="BH3311"/>
  <c r="BG3311"/>
  <c r="BF3311"/>
  <c r="T3311"/>
  <c r="R3311"/>
  <c r="P3311"/>
  <c r="BK3311"/>
  <c r="J3311"/>
  <c r="BE3311"/>
  <c r="BI3303"/>
  <c r="BH3303"/>
  <c r="BG3303"/>
  <c r="BF3303"/>
  <c r="T3303"/>
  <c r="R3303"/>
  <c r="P3303"/>
  <c r="BK3303"/>
  <c r="J3303"/>
  <c r="BE3303"/>
  <c r="BI3281"/>
  <c r="BH3281"/>
  <c r="BG3281"/>
  <c r="BF3281"/>
  <c r="T3281"/>
  <c r="R3281"/>
  <c r="P3281"/>
  <c r="BK3281"/>
  <c r="J3281"/>
  <c r="BE3281"/>
  <c r="BI3262"/>
  <c r="BH3262"/>
  <c r="BG3262"/>
  <c r="BF3262"/>
  <c r="T3262"/>
  <c r="R3262"/>
  <c r="P3262"/>
  <c r="BK3262"/>
  <c r="J3262"/>
  <c r="BE3262"/>
  <c r="BI3249"/>
  <c r="BH3249"/>
  <c r="BG3249"/>
  <c r="BF3249"/>
  <c r="T3249"/>
  <c r="R3249"/>
  <c r="P3249"/>
  <c r="BK3249"/>
  <c r="J3249"/>
  <c r="BE3249"/>
  <c r="BI3224"/>
  <c r="BH3224"/>
  <c r="BG3224"/>
  <c r="BF3224"/>
  <c r="T3224"/>
  <c r="R3224"/>
  <c r="P3224"/>
  <c r="BK3224"/>
  <c r="J3224"/>
  <c r="BE3224"/>
  <c r="BI3221"/>
  <c r="BH3221"/>
  <c r="BG3221"/>
  <c r="BF3221"/>
  <c r="T3221"/>
  <c r="R3221"/>
  <c r="P3221"/>
  <c r="BK3221"/>
  <c r="J3221"/>
  <c r="BE3221"/>
  <c r="BI3212"/>
  <c r="BH3212"/>
  <c r="BG3212"/>
  <c r="BF3212"/>
  <c r="T3212"/>
  <c r="R3212"/>
  <c r="P3212"/>
  <c r="BK3212"/>
  <c r="J3212"/>
  <c r="BE3212"/>
  <c r="BI3192"/>
  <c r="BH3192"/>
  <c r="BG3192"/>
  <c r="BF3192"/>
  <c r="T3192"/>
  <c r="R3192"/>
  <c r="P3192"/>
  <c r="BK3192"/>
  <c r="J3192"/>
  <c r="BE3192"/>
  <c r="BI3189"/>
  <c r="BH3189"/>
  <c r="BG3189"/>
  <c r="BF3189"/>
  <c r="T3189"/>
  <c r="R3189"/>
  <c r="P3189"/>
  <c r="BK3189"/>
  <c r="J3189"/>
  <c r="BE3189"/>
  <c r="BI3187"/>
  <c r="BH3187"/>
  <c r="BG3187"/>
  <c r="BF3187"/>
  <c r="T3187"/>
  <c r="R3187"/>
  <c r="P3187"/>
  <c r="BK3187"/>
  <c r="J3187"/>
  <c r="BE3187"/>
  <c r="BI3171"/>
  <c r="BH3171"/>
  <c r="BG3171"/>
  <c r="BF3171"/>
  <c r="T3171"/>
  <c r="R3171"/>
  <c r="P3171"/>
  <c r="BK3171"/>
  <c r="J3171"/>
  <c r="BE3171"/>
  <c r="BI3149"/>
  <c r="BH3149"/>
  <c r="BG3149"/>
  <c r="BF3149"/>
  <c r="T3149"/>
  <c r="R3149"/>
  <c r="P3149"/>
  <c r="BK3149"/>
  <c r="J3149"/>
  <c r="BE3149"/>
  <c r="BI3130"/>
  <c r="BH3130"/>
  <c r="BG3130"/>
  <c r="BF3130"/>
  <c r="T3130"/>
  <c r="R3130"/>
  <c r="P3130"/>
  <c r="BK3130"/>
  <c r="J3130"/>
  <c r="BE3130"/>
  <c r="BI3055"/>
  <c r="BH3055"/>
  <c r="BG3055"/>
  <c r="BF3055"/>
  <c r="T3055"/>
  <c r="R3055"/>
  <c r="P3055"/>
  <c r="BK3055"/>
  <c r="J3055"/>
  <c r="BE3055"/>
  <c r="BI3051"/>
  <c r="BH3051"/>
  <c r="BG3051"/>
  <c r="BF3051"/>
  <c r="T3051"/>
  <c r="R3051"/>
  <c r="P3051"/>
  <c r="BK3051"/>
  <c r="J3051"/>
  <c r="BE3051"/>
  <c r="BI3031"/>
  <c r="BH3031"/>
  <c r="BG3031"/>
  <c r="BF3031"/>
  <c r="T3031"/>
  <c r="R3031"/>
  <c r="P3031"/>
  <c r="BK3031"/>
  <c r="J3031"/>
  <c r="BE3031"/>
  <c r="BI3028"/>
  <c r="BH3028"/>
  <c r="BG3028"/>
  <c r="BF3028"/>
  <c r="T3028"/>
  <c r="R3028"/>
  <c r="P3028"/>
  <c r="BK3028"/>
  <c r="J3028"/>
  <c r="BE3028"/>
  <c r="BI3025"/>
  <c r="BH3025"/>
  <c r="BG3025"/>
  <c r="BF3025"/>
  <c r="T3025"/>
  <c r="R3025"/>
  <c r="P3025"/>
  <c r="BK3025"/>
  <c r="J3025"/>
  <c r="BE3025"/>
  <c r="BI3021"/>
  <c r="BH3021"/>
  <c r="BG3021"/>
  <c r="BF3021"/>
  <c r="T3021"/>
  <c r="R3021"/>
  <c r="P3021"/>
  <c r="BK3021"/>
  <c r="J3021"/>
  <c r="BE3021"/>
  <c r="BI3016"/>
  <c r="BH3016"/>
  <c r="BG3016"/>
  <c r="BF3016"/>
  <c r="T3016"/>
  <c r="R3016"/>
  <c r="P3016"/>
  <c r="BK3016"/>
  <c r="J3016"/>
  <c r="BE3016"/>
  <c r="BI3013"/>
  <c r="BH3013"/>
  <c r="BG3013"/>
  <c r="BF3013"/>
  <c r="T3013"/>
  <c r="R3013"/>
  <c r="P3013"/>
  <c r="BK3013"/>
  <c r="J3013"/>
  <c r="BE3013"/>
  <c r="BI3007"/>
  <c r="BH3007"/>
  <c r="BG3007"/>
  <c r="BF3007"/>
  <c r="T3007"/>
  <c r="R3007"/>
  <c r="P3007"/>
  <c r="BK3007"/>
  <c r="J3007"/>
  <c r="BE3007"/>
  <c r="BI2979"/>
  <c r="BH2979"/>
  <c r="BG2979"/>
  <c r="BF2979"/>
  <c r="T2979"/>
  <c r="R2979"/>
  <c r="P2979"/>
  <c r="BK2979"/>
  <c r="J2979"/>
  <c r="BE2979"/>
  <c r="BI2967"/>
  <c r="BH2967"/>
  <c r="BG2967"/>
  <c r="BF2967"/>
  <c r="T2967"/>
  <c r="R2967"/>
  <c r="P2967"/>
  <c r="BK2967"/>
  <c r="J2967"/>
  <c r="BE2967"/>
  <c r="BI2946"/>
  <c r="BH2946"/>
  <c r="BG2946"/>
  <c r="BF2946"/>
  <c r="T2946"/>
  <c r="R2946"/>
  <c r="P2946"/>
  <c r="BK2946"/>
  <c r="J2946"/>
  <c r="BE2946"/>
  <c r="BI2924"/>
  <c r="BH2924"/>
  <c r="BG2924"/>
  <c r="BF2924"/>
  <c r="T2924"/>
  <c r="R2924"/>
  <c r="P2924"/>
  <c r="BK2924"/>
  <c r="J2924"/>
  <c r="BE2924"/>
  <c r="BI2909"/>
  <c r="BH2909"/>
  <c r="BG2909"/>
  <c r="BF2909"/>
  <c r="T2909"/>
  <c r="R2909"/>
  <c r="P2909"/>
  <c r="BK2909"/>
  <c r="J2909"/>
  <c r="BE2909"/>
  <c r="BI2906"/>
  <c r="BH2906"/>
  <c r="BG2906"/>
  <c r="BF2906"/>
  <c r="T2906"/>
  <c r="R2906"/>
  <c r="P2906"/>
  <c r="BK2906"/>
  <c r="J2906"/>
  <c r="BE2906"/>
  <c r="BI2901"/>
  <c r="BH2901"/>
  <c r="BG2901"/>
  <c r="BF2901"/>
  <c r="T2901"/>
  <c r="R2901"/>
  <c r="P2901"/>
  <c r="BK2901"/>
  <c r="J2901"/>
  <c r="BE2901"/>
  <c r="BI2896"/>
  <c r="BH2896"/>
  <c r="BG2896"/>
  <c r="BF2896"/>
  <c r="T2896"/>
  <c r="R2896"/>
  <c r="P2896"/>
  <c r="BK2896"/>
  <c r="J2896"/>
  <c r="BE2896"/>
  <c r="BI2895"/>
  <c r="BH2895"/>
  <c r="BG2895"/>
  <c r="BF2895"/>
  <c r="T2895"/>
  <c r="R2895"/>
  <c r="P2895"/>
  <c r="BK2895"/>
  <c r="J2895"/>
  <c r="BE2895"/>
  <c r="BI2885"/>
  <c r="BH2885"/>
  <c r="BG2885"/>
  <c r="BF2885"/>
  <c r="T2885"/>
  <c r="R2885"/>
  <c r="P2885"/>
  <c r="BK2885"/>
  <c r="J2885"/>
  <c r="BE2885"/>
  <c r="BI2881"/>
  <c r="BH2881"/>
  <c r="BG2881"/>
  <c r="BF2881"/>
  <c r="T2881"/>
  <c r="R2881"/>
  <c r="P2881"/>
  <c r="BK2881"/>
  <c r="J2881"/>
  <c r="BE2881"/>
  <c r="BI2873"/>
  <c r="BH2873"/>
  <c r="BG2873"/>
  <c r="BF2873"/>
  <c r="T2873"/>
  <c r="R2873"/>
  <c r="P2873"/>
  <c r="BK2873"/>
  <c r="J2873"/>
  <c r="BE2873"/>
  <c r="BI2867"/>
  <c r="BH2867"/>
  <c r="BG2867"/>
  <c r="BF2867"/>
  <c r="T2867"/>
  <c r="R2867"/>
  <c r="P2867"/>
  <c r="BK2867"/>
  <c r="J2867"/>
  <c r="BE2867"/>
  <c r="BI2858"/>
  <c r="BH2858"/>
  <c r="BG2858"/>
  <c r="BF2858"/>
  <c r="T2858"/>
  <c r="R2858"/>
  <c r="P2858"/>
  <c r="BK2858"/>
  <c r="J2858"/>
  <c r="BE2858"/>
  <c r="BI2856"/>
  <c r="BH2856"/>
  <c r="BG2856"/>
  <c r="BF2856"/>
  <c r="T2856"/>
  <c r="R2856"/>
  <c r="P2856"/>
  <c r="BK2856"/>
  <c r="J2856"/>
  <c r="BE2856"/>
  <c r="BI2853"/>
  <c r="BH2853"/>
  <c r="BG2853"/>
  <c r="BF2853"/>
  <c r="T2853"/>
  <c r="R2853"/>
  <c r="P2853"/>
  <c r="BK2853"/>
  <c r="J2853"/>
  <c r="BE2853"/>
  <c r="BI2851"/>
  <c r="BH2851"/>
  <c r="BG2851"/>
  <c r="BF2851"/>
  <c r="T2851"/>
  <c r="R2851"/>
  <c r="P2851"/>
  <c r="BK2851"/>
  <c r="J2851"/>
  <c r="BE2851"/>
  <c r="BI2849"/>
  <c r="BH2849"/>
  <c r="BG2849"/>
  <c r="BF2849"/>
  <c r="T2849"/>
  <c r="R2849"/>
  <c r="P2849"/>
  <c r="BK2849"/>
  <c r="J2849"/>
  <c r="BE2849"/>
  <c r="BI2846"/>
  <c r="BH2846"/>
  <c r="BG2846"/>
  <c r="BF2846"/>
  <c r="T2846"/>
  <c r="R2846"/>
  <c r="P2846"/>
  <c r="BK2846"/>
  <c r="J2846"/>
  <c r="BE2846"/>
  <c r="BI2844"/>
  <c r="BH2844"/>
  <c r="BG2844"/>
  <c r="BF2844"/>
  <c r="T2844"/>
  <c r="R2844"/>
  <c r="P2844"/>
  <c r="BK2844"/>
  <c r="J2844"/>
  <c r="BE2844"/>
  <c r="BI2832"/>
  <c r="BH2832"/>
  <c r="BG2832"/>
  <c r="BF2832"/>
  <c r="T2832"/>
  <c r="R2832"/>
  <c r="P2832"/>
  <c r="BK2832"/>
  <c r="J2832"/>
  <c r="BE2832"/>
  <c r="BI2830"/>
  <c r="BH2830"/>
  <c r="BG2830"/>
  <c r="BF2830"/>
  <c r="T2830"/>
  <c r="R2830"/>
  <c r="P2830"/>
  <c r="BK2830"/>
  <c r="J2830"/>
  <c r="BE2830"/>
  <c r="BI2828"/>
  <c r="BH2828"/>
  <c r="BG2828"/>
  <c r="BF2828"/>
  <c r="T2828"/>
  <c r="R2828"/>
  <c r="P2828"/>
  <c r="BK2828"/>
  <c r="J2828"/>
  <c r="BE2828"/>
  <c r="BI2825"/>
  <c r="BH2825"/>
  <c r="BG2825"/>
  <c r="BF2825"/>
  <c r="T2825"/>
  <c r="R2825"/>
  <c r="P2825"/>
  <c r="BK2825"/>
  <c r="J2825"/>
  <c r="BE2825"/>
  <c r="BI2822"/>
  <c r="BH2822"/>
  <c r="BG2822"/>
  <c r="BF2822"/>
  <c r="T2822"/>
  <c r="R2822"/>
  <c r="P2822"/>
  <c r="BK2822"/>
  <c r="J2822"/>
  <c r="BE2822"/>
  <c r="BI2818"/>
  <c r="BH2818"/>
  <c r="BG2818"/>
  <c r="BF2818"/>
  <c r="T2818"/>
  <c r="R2818"/>
  <c r="P2818"/>
  <c r="BK2818"/>
  <c r="J2818"/>
  <c r="BE2818"/>
  <c r="BI2814"/>
  <c r="BH2814"/>
  <c r="BG2814"/>
  <c r="BF2814"/>
  <c r="T2814"/>
  <c r="R2814"/>
  <c r="P2814"/>
  <c r="BK2814"/>
  <c r="J2814"/>
  <c r="BE2814"/>
  <c r="BI2813"/>
  <c r="BH2813"/>
  <c r="BG2813"/>
  <c r="BF2813"/>
  <c r="T2813"/>
  <c r="R2813"/>
  <c r="P2813"/>
  <c r="BK2813"/>
  <c r="J2813"/>
  <c r="BE2813"/>
  <c r="BI2809"/>
  <c r="BH2809"/>
  <c r="BG2809"/>
  <c r="BF2809"/>
  <c r="T2809"/>
  <c r="R2809"/>
  <c r="P2809"/>
  <c r="BK2809"/>
  <c r="J2809"/>
  <c r="BE2809"/>
  <c r="BI2807"/>
  <c r="BH2807"/>
  <c r="BG2807"/>
  <c r="BF2807"/>
  <c r="T2807"/>
  <c r="R2807"/>
  <c r="P2807"/>
  <c r="BK2807"/>
  <c r="J2807"/>
  <c r="BE2807"/>
  <c r="BI2805"/>
  <c r="BH2805"/>
  <c r="BG2805"/>
  <c r="BF2805"/>
  <c r="T2805"/>
  <c r="R2805"/>
  <c r="P2805"/>
  <c r="BK2805"/>
  <c r="J2805"/>
  <c r="BE2805"/>
  <c r="BI2801"/>
  <c r="BH2801"/>
  <c r="BG2801"/>
  <c r="BF2801"/>
  <c r="T2801"/>
  <c r="R2801"/>
  <c r="P2801"/>
  <c r="BK2801"/>
  <c r="J2801"/>
  <c r="BE2801"/>
  <c r="BI2793"/>
  <c r="BH2793"/>
  <c r="BG2793"/>
  <c r="BF2793"/>
  <c r="T2793"/>
  <c r="R2793"/>
  <c r="P2793"/>
  <c r="BK2793"/>
  <c r="J2793"/>
  <c r="BE2793"/>
  <c r="BI2791"/>
  <c r="BH2791"/>
  <c r="BG2791"/>
  <c r="BF2791"/>
  <c r="T2791"/>
  <c r="R2791"/>
  <c r="P2791"/>
  <c r="BK2791"/>
  <c r="J2791"/>
  <c r="BE2791"/>
  <c r="BI2789"/>
  <c r="BH2789"/>
  <c r="BG2789"/>
  <c r="BF2789"/>
  <c r="T2789"/>
  <c r="R2789"/>
  <c r="P2789"/>
  <c r="BK2789"/>
  <c r="J2789"/>
  <c r="BE2789"/>
  <c r="BI2787"/>
  <c r="BH2787"/>
  <c r="BG2787"/>
  <c r="BF2787"/>
  <c r="T2787"/>
  <c r="R2787"/>
  <c r="P2787"/>
  <c r="BK2787"/>
  <c r="J2787"/>
  <c r="BE2787"/>
  <c r="BI2783"/>
  <c r="BH2783"/>
  <c r="BG2783"/>
  <c r="BF2783"/>
  <c r="T2783"/>
  <c r="R2783"/>
  <c r="P2783"/>
  <c r="BK2783"/>
  <c r="J2783"/>
  <c r="BE2783"/>
  <c r="BI2775"/>
  <c r="BH2775"/>
  <c r="BG2775"/>
  <c r="BF2775"/>
  <c r="T2775"/>
  <c r="R2775"/>
  <c r="P2775"/>
  <c r="BK2775"/>
  <c r="J2775"/>
  <c r="BE2775"/>
  <c r="BI2771"/>
  <c r="BH2771"/>
  <c r="BG2771"/>
  <c r="BF2771"/>
  <c r="T2771"/>
  <c r="T2770"/>
  <c r="R2771"/>
  <c r="R2770"/>
  <c r="P2771"/>
  <c r="P2770"/>
  <c r="BK2771"/>
  <c r="BK2770"/>
  <c r="J2770"/>
  <c r="J2771"/>
  <c r="BE2771"/>
  <c r="J69"/>
  <c r="BI2768"/>
  <c r="BH2768"/>
  <c r="BG2768"/>
  <c r="BF2768"/>
  <c r="T2768"/>
  <c r="R2768"/>
  <c r="P2768"/>
  <c r="BK2768"/>
  <c r="J2768"/>
  <c r="BE2768"/>
  <c r="BI2764"/>
  <c r="BH2764"/>
  <c r="BG2764"/>
  <c r="BF2764"/>
  <c r="T2764"/>
  <c r="T2763"/>
  <c r="R2764"/>
  <c r="R2763"/>
  <c r="P2764"/>
  <c r="P2763"/>
  <c r="BK2764"/>
  <c r="BK2763"/>
  <c r="J2763"/>
  <c r="J2764"/>
  <c r="BE2764"/>
  <c r="J68"/>
  <c r="BI2762"/>
  <c r="BH2762"/>
  <c r="BG2762"/>
  <c r="BF2762"/>
  <c r="T2762"/>
  <c r="R2762"/>
  <c r="P2762"/>
  <c r="BK2762"/>
  <c r="J2762"/>
  <c r="BE2762"/>
  <c r="BI2761"/>
  <c r="BH2761"/>
  <c r="BG2761"/>
  <c r="BF2761"/>
  <c r="T2761"/>
  <c r="R2761"/>
  <c r="P2761"/>
  <c r="BK2761"/>
  <c r="J2761"/>
  <c r="BE2761"/>
  <c r="BI2760"/>
  <c r="BH2760"/>
  <c r="BG2760"/>
  <c r="BF2760"/>
  <c r="T2760"/>
  <c r="R2760"/>
  <c r="P2760"/>
  <c r="BK2760"/>
  <c r="J2760"/>
  <c r="BE2760"/>
  <c r="BI2759"/>
  <c r="BH2759"/>
  <c r="BG2759"/>
  <c r="BF2759"/>
  <c r="T2759"/>
  <c r="R2759"/>
  <c r="P2759"/>
  <c r="BK2759"/>
  <c r="J2759"/>
  <c r="BE2759"/>
  <c r="BI2750"/>
  <c r="BH2750"/>
  <c r="BG2750"/>
  <c r="BF2750"/>
  <c r="T2750"/>
  <c r="R2750"/>
  <c r="P2750"/>
  <c r="BK2750"/>
  <c r="J2750"/>
  <c r="BE2750"/>
  <c r="BI2747"/>
  <c r="BH2747"/>
  <c r="BG2747"/>
  <c r="BF2747"/>
  <c r="T2747"/>
  <c r="R2747"/>
  <c r="P2747"/>
  <c r="BK2747"/>
  <c r="J2747"/>
  <c r="BE2747"/>
  <c r="BI2612"/>
  <c r="BH2612"/>
  <c r="BG2612"/>
  <c r="BF2612"/>
  <c r="T2612"/>
  <c r="R2612"/>
  <c r="P2612"/>
  <c r="BK2612"/>
  <c r="J2612"/>
  <c r="BE2612"/>
  <c r="BI2519"/>
  <c r="BH2519"/>
  <c r="BG2519"/>
  <c r="BF2519"/>
  <c r="T2519"/>
  <c r="R2519"/>
  <c r="P2519"/>
  <c r="BK2519"/>
  <c r="J2519"/>
  <c r="BE2519"/>
  <c r="BI2473"/>
  <c r="BH2473"/>
  <c r="BG2473"/>
  <c r="BF2473"/>
  <c r="T2473"/>
  <c r="R2473"/>
  <c r="P2473"/>
  <c r="BK2473"/>
  <c r="J2473"/>
  <c r="BE2473"/>
  <c r="BI2465"/>
  <c r="BH2465"/>
  <c r="BG2465"/>
  <c r="BF2465"/>
  <c r="T2465"/>
  <c r="R2465"/>
  <c r="P2465"/>
  <c r="BK2465"/>
  <c r="J2465"/>
  <c r="BE2465"/>
  <c r="BI2427"/>
  <c r="BH2427"/>
  <c r="BG2427"/>
  <c r="BF2427"/>
  <c r="T2427"/>
  <c r="R2427"/>
  <c r="P2427"/>
  <c r="BK2427"/>
  <c r="J2427"/>
  <c r="BE2427"/>
  <c r="BI2409"/>
  <c r="BH2409"/>
  <c r="BG2409"/>
  <c r="BF2409"/>
  <c r="T2409"/>
  <c r="R2409"/>
  <c r="P2409"/>
  <c r="BK2409"/>
  <c r="J2409"/>
  <c r="BE2409"/>
  <c r="BI2348"/>
  <c r="BH2348"/>
  <c r="BG2348"/>
  <c r="BF2348"/>
  <c r="T2348"/>
  <c r="R2348"/>
  <c r="P2348"/>
  <c r="BK2348"/>
  <c r="J2348"/>
  <c r="BE2348"/>
  <c r="BI2346"/>
  <c r="BH2346"/>
  <c r="BG2346"/>
  <c r="BF2346"/>
  <c r="T2346"/>
  <c r="R2346"/>
  <c r="P2346"/>
  <c r="BK2346"/>
  <c r="J2346"/>
  <c r="BE2346"/>
  <c r="BI2344"/>
  <c r="BH2344"/>
  <c r="BG2344"/>
  <c r="BF2344"/>
  <c r="T2344"/>
  <c r="R2344"/>
  <c r="P2344"/>
  <c r="BK2344"/>
  <c r="J2344"/>
  <c r="BE2344"/>
  <c r="BI2282"/>
  <c r="BH2282"/>
  <c r="BG2282"/>
  <c r="BF2282"/>
  <c r="T2282"/>
  <c r="R2282"/>
  <c r="P2282"/>
  <c r="BK2282"/>
  <c r="J2282"/>
  <c r="BE2282"/>
  <c r="BI2269"/>
  <c r="BH2269"/>
  <c r="BG2269"/>
  <c r="BF2269"/>
  <c r="T2269"/>
  <c r="R2269"/>
  <c r="P2269"/>
  <c r="BK2269"/>
  <c r="J2269"/>
  <c r="BE2269"/>
  <c r="BI2227"/>
  <c r="BH2227"/>
  <c r="BG2227"/>
  <c r="BF2227"/>
  <c r="T2227"/>
  <c r="R2227"/>
  <c r="P2227"/>
  <c r="BK2227"/>
  <c r="J2227"/>
  <c r="BE2227"/>
  <c r="BI2219"/>
  <c r="BH2219"/>
  <c r="BG2219"/>
  <c r="BF2219"/>
  <c r="T2219"/>
  <c r="R2219"/>
  <c r="P2219"/>
  <c r="BK2219"/>
  <c r="J2219"/>
  <c r="BE2219"/>
  <c r="BI2216"/>
  <c r="BH2216"/>
  <c r="BG2216"/>
  <c r="BF2216"/>
  <c r="T2216"/>
  <c r="R2216"/>
  <c r="P2216"/>
  <c r="BK2216"/>
  <c r="J2216"/>
  <c r="BE2216"/>
  <c r="BI2213"/>
  <c r="BH2213"/>
  <c r="BG2213"/>
  <c r="BF2213"/>
  <c r="T2213"/>
  <c r="R2213"/>
  <c r="P2213"/>
  <c r="BK2213"/>
  <c r="J2213"/>
  <c r="BE2213"/>
  <c r="BI2203"/>
  <c r="BH2203"/>
  <c r="BG2203"/>
  <c r="BF2203"/>
  <c r="T2203"/>
  <c r="R2203"/>
  <c r="P2203"/>
  <c r="BK2203"/>
  <c r="J2203"/>
  <c r="BE2203"/>
  <c r="BI2148"/>
  <c r="BH2148"/>
  <c r="BG2148"/>
  <c r="BF2148"/>
  <c r="T2148"/>
  <c r="R2148"/>
  <c r="P2148"/>
  <c r="BK2148"/>
  <c r="J2148"/>
  <c r="BE2148"/>
  <c r="BI2141"/>
  <c r="BH2141"/>
  <c r="BG2141"/>
  <c r="BF2141"/>
  <c r="T2141"/>
  <c r="R2141"/>
  <c r="P2141"/>
  <c r="BK2141"/>
  <c r="J2141"/>
  <c r="BE2141"/>
  <c r="BI2134"/>
  <c r="BH2134"/>
  <c r="BG2134"/>
  <c r="BF2134"/>
  <c r="T2134"/>
  <c r="R2134"/>
  <c r="P2134"/>
  <c r="BK2134"/>
  <c r="J2134"/>
  <c r="BE2134"/>
  <c r="BI2121"/>
  <c r="BH2121"/>
  <c r="BG2121"/>
  <c r="BF2121"/>
  <c r="T2121"/>
  <c r="R2121"/>
  <c r="P2121"/>
  <c r="BK2121"/>
  <c r="J2121"/>
  <c r="BE2121"/>
  <c r="BI2119"/>
  <c r="BH2119"/>
  <c r="BG2119"/>
  <c r="BF2119"/>
  <c r="T2119"/>
  <c r="R2119"/>
  <c r="P2119"/>
  <c r="BK2119"/>
  <c r="J2119"/>
  <c r="BE2119"/>
  <c r="BI2117"/>
  <c r="BH2117"/>
  <c r="BG2117"/>
  <c r="BF2117"/>
  <c r="T2117"/>
  <c r="R2117"/>
  <c r="P2117"/>
  <c r="BK2117"/>
  <c r="J2117"/>
  <c r="BE2117"/>
  <c r="BI2106"/>
  <c r="BH2106"/>
  <c r="BG2106"/>
  <c r="BF2106"/>
  <c r="T2106"/>
  <c r="R2106"/>
  <c r="P2106"/>
  <c r="BK2106"/>
  <c r="J2106"/>
  <c r="BE2106"/>
  <c r="BI2086"/>
  <c r="BH2086"/>
  <c r="BG2086"/>
  <c r="BF2086"/>
  <c r="T2086"/>
  <c r="R2086"/>
  <c r="P2086"/>
  <c r="BK2086"/>
  <c r="J2086"/>
  <c r="BE2086"/>
  <c r="BI2066"/>
  <c r="BH2066"/>
  <c r="BG2066"/>
  <c r="BF2066"/>
  <c r="T2066"/>
  <c r="R2066"/>
  <c r="P2066"/>
  <c r="BK2066"/>
  <c r="J2066"/>
  <c r="BE2066"/>
  <c r="BI2060"/>
  <c r="BH2060"/>
  <c r="BG2060"/>
  <c r="BF2060"/>
  <c r="T2060"/>
  <c r="R2060"/>
  <c r="P2060"/>
  <c r="BK2060"/>
  <c r="J2060"/>
  <c r="BE2060"/>
  <c r="BI2055"/>
  <c r="BH2055"/>
  <c r="BG2055"/>
  <c r="BF2055"/>
  <c r="T2055"/>
  <c r="R2055"/>
  <c r="P2055"/>
  <c r="BK2055"/>
  <c r="J2055"/>
  <c r="BE2055"/>
  <c r="BI2052"/>
  <c r="BH2052"/>
  <c r="BG2052"/>
  <c r="BF2052"/>
  <c r="T2052"/>
  <c r="R2052"/>
  <c r="P2052"/>
  <c r="BK2052"/>
  <c r="J2052"/>
  <c r="BE2052"/>
  <c r="BI2012"/>
  <c r="BH2012"/>
  <c r="BG2012"/>
  <c r="BF2012"/>
  <c r="T2012"/>
  <c r="R2012"/>
  <c r="P2012"/>
  <c r="BK2012"/>
  <c r="J2012"/>
  <c r="BE2012"/>
  <c r="BI1970"/>
  <c r="BH1970"/>
  <c r="BG1970"/>
  <c r="BF1970"/>
  <c r="T1970"/>
  <c r="R1970"/>
  <c r="P1970"/>
  <c r="BK1970"/>
  <c r="J1970"/>
  <c r="BE1970"/>
  <c r="BI1968"/>
  <c r="BH1968"/>
  <c r="BG1968"/>
  <c r="BF1968"/>
  <c r="T1968"/>
  <c r="R1968"/>
  <c r="P1968"/>
  <c r="BK1968"/>
  <c r="J1968"/>
  <c r="BE1968"/>
  <c r="BI1885"/>
  <c r="BH1885"/>
  <c r="BG1885"/>
  <c r="BF1885"/>
  <c r="T1885"/>
  <c r="R1885"/>
  <c r="P1885"/>
  <c r="BK1885"/>
  <c r="J1885"/>
  <c r="BE1885"/>
  <c r="BI1881"/>
  <c r="BH1881"/>
  <c r="BG1881"/>
  <c r="BF1881"/>
  <c r="T1881"/>
  <c r="R1881"/>
  <c r="P1881"/>
  <c r="BK1881"/>
  <c r="J1881"/>
  <c r="BE1881"/>
  <c r="BI1870"/>
  <c r="BH1870"/>
  <c r="BG1870"/>
  <c r="BF1870"/>
  <c r="T1870"/>
  <c r="R1870"/>
  <c r="P1870"/>
  <c r="BK1870"/>
  <c r="J1870"/>
  <c r="BE1870"/>
  <c r="BI1865"/>
  <c r="BH1865"/>
  <c r="BG1865"/>
  <c r="BF1865"/>
  <c r="T1865"/>
  <c r="R1865"/>
  <c r="P1865"/>
  <c r="BK1865"/>
  <c r="J1865"/>
  <c r="BE1865"/>
  <c r="BI1863"/>
  <c r="BH1863"/>
  <c r="BG1863"/>
  <c r="BF1863"/>
  <c r="T1863"/>
  <c r="R1863"/>
  <c r="P1863"/>
  <c r="BK1863"/>
  <c r="J1863"/>
  <c r="BE1863"/>
  <c r="BI1861"/>
  <c r="BH1861"/>
  <c r="BG1861"/>
  <c r="BF1861"/>
  <c r="T1861"/>
  <c r="R1861"/>
  <c r="P1861"/>
  <c r="BK1861"/>
  <c r="J1861"/>
  <c r="BE1861"/>
  <c r="BI1855"/>
  <c r="BH1855"/>
  <c r="BG1855"/>
  <c r="BF1855"/>
  <c r="T1855"/>
  <c r="R1855"/>
  <c r="P1855"/>
  <c r="BK1855"/>
  <c r="J1855"/>
  <c r="BE1855"/>
  <c r="BI1814"/>
  <c r="BH1814"/>
  <c r="BG1814"/>
  <c r="BF1814"/>
  <c r="T1814"/>
  <c r="R1814"/>
  <c r="P1814"/>
  <c r="BK1814"/>
  <c r="J1814"/>
  <c r="BE1814"/>
  <c r="BI1758"/>
  <c r="BH1758"/>
  <c r="BG1758"/>
  <c r="BF1758"/>
  <c r="T1758"/>
  <c r="R1758"/>
  <c r="P1758"/>
  <c r="BK1758"/>
  <c r="J1758"/>
  <c r="BE1758"/>
  <c r="BI1753"/>
  <c r="BH1753"/>
  <c r="BG1753"/>
  <c r="BF1753"/>
  <c r="T1753"/>
  <c r="R1753"/>
  <c r="P1753"/>
  <c r="BK1753"/>
  <c r="J1753"/>
  <c r="BE1753"/>
  <c r="BI1749"/>
  <c r="BH1749"/>
  <c r="BG1749"/>
  <c r="BF1749"/>
  <c r="T1749"/>
  <c r="R1749"/>
  <c r="P1749"/>
  <c r="BK1749"/>
  <c r="J1749"/>
  <c r="BE1749"/>
  <c r="BI1746"/>
  <c r="BH1746"/>
  <c r="BG1746"/>
  <c r="BF1746"/>
  <c r="T1746"/>
  <c r="R1746"/>
  <c r="P1746"/>
  <c r="BK1746"/>
  <c r="J1746"/>
  <c r="BE1746"/>
  <c r="BI1743"/>
  <c r="BH1743"/>
  <c r="BG1743"/>
  <c r="BF1743"/>
  <c r="T1743"/>
  <c r="R1743"/>
  <c r="P1743"/>
  <c r="BK1743"/>
  <c r="J1743"/>
  <c r="BE1743"/>
  <c r="BI1738"/>
  <c r="BH1738"/>
  <c r="BG1738"/>
  <c r="BF1738"/>
  <c r="T1738"/>
  <c r="R1738"/>
  <c r="P1738"/>
  <c r="BK1738"/>
  <c r="J1738"/>
  <c r="BE1738"/>
  <c r="BI1326"/>
  <c r="BH1326"/>
  <c r="BG1326"/>
  <c r="BF1326"/>
  <c r="T1326"/>
  <c r="R1326"/>
  <c r="P1326"/>
  <c r="BK1326"/>
  <c r="J1326"/>
  <c r="BE1326"/>
  <c r="BI1322"/>
  <c r="BH1322"/>
  <c r="BG1322"/>
  <c r="BF1322"/>
  <c r="T1322"/>
  <c r="R1322"/>
  <c r="P1322"/>
  <c r="BK1322"/>
  <c r="J1322"/>
  <c r="BE1322"/>
  <c r="BI1302"/>
  <c r="BH1302"/>
  <c r="BG1302"/>
  <c r="BF1302"/>
  <c r="T1302"/>
  <c r="R1302"/>
  <c r="P1302"/>
  <c r="BK1302"/>
  <c r="J1302"/>
  <c r="BE1302"/>
  <c r="BI1267"/>
  <c r="BH1267"/>
  <c r="BG1267"/>
  <c r="BF1267"/>
  <c r="T1267"/>
  <c r="R1267"/>
  <c r="P1267"/>
  <c r="BK1267"/>
  <c r="J1267"/>
  <c r="BE1267"/>
  <c r="BI1263"/>
  <c r="BH1263"/>
  <c r="BG1263"/>
  <c r="BF1263"/>
  <c r="T1263"/>
  <c r="R1263"/>
  <c r="P1263"/>
  <c r="BK1263"/>
  <c r="J1263"/>
  <c r="BE1263"/>
  <c r="BI1260"/>
  <c r="BH1260"/>
  <c r="BG1260"/>
  <c r="BF1260"/>
  <c r="T1260"/>
  <c r="R1260"/>
  <c r="P1260"/>
  <c r="BK1260"/>
  <c r="J1260"/>
  <c r="BE1260"/>
  <c r="BI1259"/>
  <c r="BH1259"/>
  <c r="BG1259"/>
  <c r="BF1259"/>
  <c r="T1259"/>
  <c r="R1259"/>
  <c r="P1259"/>
  <c r="BK1259"/>
  <c r="J1259"/>
  <c r="BE1259"/>
  <c r="BI1257"/>
  <c r="BH1257"/>
  <c r="BG1257"/>
  <c r="BF1257"/>
  <c r="T1257"/>
  <c r="R1257"/>
  <c r="P1257"/>
  <c r="BK1257"/>
  <c r="J1257"/>
  <c r="BE1257"/>
  <c r="BI1252"/>
  <c r="BH1252"/>
  <c r="BG1252"/>
  <c r="BF1252"/>
  <c r="T1252"/>
  <c r="R1252"/>
  <c r="P1252"/>
  <c r="BK1252"/>
  <c r="J1252"/>
  <c r="BE1252"/>
  <c r="BI1247"/>
  <c r="BH1247"/>
  <c r="BG1247"/>
  <c r="BF1247"/>
  <c r="T1247"/>
  <c r="R1247"/>
  <c r="P1247"/>
  <c r="BK1247"/>
  <c r="J1247"/>
  <c r="BE1247"/>
  <c r="BI1197"/>
  <c r="BH1197"/>
  <c r="BG1197"/>
  <c r="BF1197"/>
  <c r="T1197"/>
  <c r="R1197"/>
  <c r="P1197"/>
  <c r="BK1197"/>
  <c r="J1197"/>
  <c r="BE1197"/>
  <c r="BI1158"/>
  <c r="BH1158"/>
  <c r="BG1158"/>
  <c r="BF1158"/>
  <c r="T1158"/>
  <c r="R1158"/>
  <c r="P1158"/>
  <c r="BK1158"/>
  <c r="J1158"/>
  <c r="BE1158"/>
  <c r="BI1157"/>
  <c r="BH1157"/>
  <c r="BG1157"/>
  <c r="BF1157"/>
  <c r="T1157"/>
  <c r="R1157"/>
  <c r="P1157"/>
  <c r="BK1157"/>
  <c r="J1157"/>
  <c r="BE1157"/>
  <c r="BI1155"/>
  <c r="BH1155"/>
  <c r="BG1155"/>
  <c r="BF1155"/>
  <c r="T1155"/>
  <c r="R1155"/>
  <c r="P1155"/>
  <c r="BK1155"/>
  <c r="J1155"/>
  <c r="BE1155"/>
  <c r="BI1153"/>
  <c r="BH1153"/>
  <c r="BG1153"/>
  <c r="BF1153"/>
  <c r="T1153"/>
  <c r="R1153"/>
  <c r="P1153"/>
  <c r="BK1153"/>
  <c r="J1153"/>
  <c r="BE1153"/>
  <c r="BI1151"/>
  <c r="BH1151"/>
  <c r="BG1151"/>
  <c r="BF1151"/>
  <c r="T1151"/>
  <c r="T1150"/>
  <c r="R1151"/>
  <c r="R1150"/>
  <c r="P1151"/>
  <c r="P1150"/>
  <c r="BK1151"/>
  <c r="BK1150"/>
  <c r="J1150"/>
  <c r="J1151"/>
  <c r="BE1151"/>
  <c r="J67"/>
  <c r="BI1141"/>
  <c r="BH1141"/>
  <c r="BG1141"/>
  <c r="BF1141"/>
  <c r="T1141"/>
  <c r="R1141"/>
  <c r="P1141"/>
  <c r="BK1141"/>
  <c r="J1141"/>
  <c r="BE1141"/>
  <c r="BI1132"/>
  <c r="BH1132"/>
  <c r="BG1132"/>
  <c r="BF1132"/>
  <c r="T1132"/>
  <c r="R1132"/>
  <c r="P1132"/>
  <c r="BK1132"/>
  <c r="J1132"/>
  <c r="BE1132"/>
  <c r="BI1129"/>
  <c r="BH1129"/>
  <c r="BG1129"/>
  <c r="BF1129"/>
  <c r="T1129"/>
  <c r="R1129"/>
  <c r="P1129"/>
  <c r="BK1129"/>
  <c r="J1129"/>
  <c r="BE1129"/>
  <c r="BI1117"/>
  <c r="BH1117"/>
  <c r="BG1117"/>
  <c r="BF1117"/>
  <c r="T1117"/>
  <c r="R1117"/>
  <c r="P1117"/>
  <c r="BK1117"/>
  <c r="J1117"/>
  <c r="BE1117"/>
  <c r="BI1106"/>
  <c r="BH1106"/>
  <c r="BG1106"/>
  <c r="BF1106"/>
  <c r="T1106"/>
  <c r="R1106"/>
  <c r="P1106"/>
  <c r="BK1106"/>
  <c r="J1106"/>
  <c r="BE1106"/>
  <c r="BI1098"/>
  <c r="BH1098"/>
  <c r="BG1098"/>
  <c r="BF1098"/>
  <c r="T1098"/>
  <c r="T1097"/>
  <c r="R1098"/>
  <c r="R1097"/>
  <c r="P1098"/>
  <c r="P1097"/>
  <c r="BK1098"/>
  <c r="BK1097"/>
  <c r="J1097"/>
  <c r="J1098"/>
  <c r="BE1098"/>
  <c r="J66"/>
  <c r="BI1090"/>
  <c r="BH1090"/>
  <c r="BG1090"/>
  <c r="BF1090"/>
  <c r="T1090"/>
  <c r="R1090"/>
  <c r="P1090"/>
  <c r="BK1090"/>
  <c r="J1090"/>
  <c r="BE1090"/>
  <c r="BI1088"/>
  <c r="BH1088"/>
  <c r="BG1088"/>
  <c r="BF1088"/>
  <c r="T1088"/>
  <c r="R1088"/>
  <c r="P1088"/>
  <c r="BK1088"/>
  <c r="J1088"/>
  <c r="BE1088"/>
  <c r="BI1086"/>
  <c r="BH1086"/>
  <c r="BG1086"/>
  <c r="BF1086"/>
  <c r="T1086"/>
  <c r="R1086"/>
  <c r="P1086"/>
  <c r="BK1086"/>
  <c r="J1086"/>
  <c r="BE1086"/>
  <c r="BI1084"/>
  <c r="BH1084"/>
  <c r="BG1084"/>
  <c r="BF1084"/>
  <c r="T1084"/>
  <c r="R1084"/>
  <c r="P1084"/>
  <c r="BK1084"/>
  <c r="J1084"/>
  <c r="BE1084"/>
  <c r="BI1079"/>
  <c r="BH1079"/>
  <c r="BG1079"/>
  <c r="BF1079"/>
  <c r="T1079"/>
  <c r="R1079"/>
  <c r="P1079"/>
  <c r="BK1079"/>
  <c r="J1079"/>
  <c r="BE1079"/>
  <c r="BI1078"/>
  <c r="BH1078"/>
  <c r="BG1078"/>
  <c r="BF1078"/>
  <c r="T1078"/>
  <c r="R1078"/>
  <c r="P1078"/>
  <c r="BK1078"/>
  <c r="J1078"/>
  <c r="BE1078"/>
  <c r="BI1048"/>
  <c r="BH1048"/>
  <c r="BG1048"/>
  <c r="BF1048"/>
  <c r="T1048"/>
  <c r="R1048"/>
  <c r="P1048"/>
  <c r="BK1048"/>
  <c r="J1048"/>
  <c r="BE1048"/>
  <c r="BI1042"/>
  <c r="BH1042"/>
  <c r="BG1042"/>
  <c r="BF1042"/>
  <c r="T1042"/>
  <c r="R1042"/>
  <c r="P1042"/>
  <c r="BK1042"/>
  <c r="J1042"/>
  <c r="BE1042"/>
  <c r="BI1009"/>
  <c r="BH1009"/>
  <c r="BG1009"/>
  <c r="BF1009"/>
  <c r="T1009"/>
  <c r="R1009"/>
  <c r="P1009"/>
  <c r="BK1009"/>
  <c r="J1009"/>
  <c r="BE1009"/>
  <c r="BI1003"/>
  <c r="BH1003"/>
  <c r="BG1003"/>
  <c r="BF1003"/>
  <c r="T1003"/>
  <c r="R1003"/>
  <c r="P1003"/>
  <c r="BK1003"/>
  <c r="J1003"/>
  <c r="BE1003"/>
  <c r="BI1002"/>
  <c r="BH1002"/>
  <c r="BG1002"/>
  <c r="BF1002"/>
  <c r="T1002"/>
  <c r="R1002"/>
  <c r="P1002"/>
  <c r="BK1002"/>
  <c r="J1002"/>
  <c r="BE1002"/>
  <c r="BI990"/>
  <c r="BH990"/>
  <c r="BG990"/>
  <c r="BF990"/>
  <c r="T990"/>
  <c r="R990"/>
  <c r="P990"/>
  <c r="BK990"/>
  <c r="J990"/>
  <c r="BE990"/>
  <c r="BI974"/>
  <c r="BH974"/>
  <c r="BG974"/>
  <c r="BF974"/>
  <c r="T974"/>
  <c r="R974"/>
  <c r="P974"/>
  <c r="BK974"/>
  <c r="J974"/>
  <c r="BE974"/>
  <c r="BI971"/>
  <c r="BH971"/>
  <c r="BG971"/>
  <c r="BF971"/>
  <c r="T971"/>
  <c r="R971"/>
  <c r="P971"/>
  <c r="BK971"/>
  <c r="J971"/>
  <c r="BE971"/>
  <c r="BI965"/>
  <c r="BH965"/>
  <c r="BG965"/>
  <c r="BF965"/>
  <c r="T965"/>
  <c r="R965"/>
  <c r="P965"/>
  <c r="BK965"/>
  <c r="J965"/>
  <c r="BE965"/>
  <c r="BI959"/>
  <c r="BH959"/>
  <c r="BG959"/>
  <c r="BF959"/>
  <c r="T959"/>
  <c r="R959"/>
  <c r="P959"/>
  <c r="BK959"/>
  <c r="J959"/>
  <c r="BE959"/>
  <c r="BI956"/>
  <c r="BH956"/>
  <c r="BG956"/>
  <c r="BF956"/>
  <c r="T956"/>
  <c r="R956"/>
  <c r="P956"/>
  <c r="BK956"/>
  <c r="J956"/>
  <c r="BE956"/>
  <c r="BI955"/>
  <c r="BH955"/>
  <c r="BG955"/>
  <c r="BF955"/>
  <c r="T955"/>
  <c r="R955"/>
  <c r="P955"/>
  <c r="BK955"/>
  <c r="J955"/>
  <c r="BE955"/>
  <c r="BI931"/>
  <c r="BH931"/>
  <c r="BG931"/>
  <c r="BF931"/>
  <c r="T931"/>
  <c r="R931"/>
  <c r="P931"/>
  <c r="BK931"/>
  <c r="J931"/>
  <c r="BE931"/>
  <c r="BI906"/>
  <c r="BH906"/>
  <c r="BG906"/>
  <c r="BF906"/>
  <c r="T906"/>
  <c r="T905"/>
  <c r="R906"/>
  <c r="R905"/>
  <c r="P906"/>
  <c r="P905"/>
  <c r="BK906"/>
  <c r="BK905"/>
  <c r="J905"/>
  <c r="J906"/>
  <c r="BE906"/>
  <c r="J65"/>
  <c r="BI900"/>
  <c r="BH900"/>
  <c r="BG900"/>
  <c r="BF900"/>
  <c r="T900"/>
  <c r="R900"/>
  <c r="P900"/>
  <c r="BK900"/>
  <c r="J900"/>
  <c r="BE900"/>
  <c r="BI897"/>
  <c r="BH897"/>
  <c r="BG897"/>
  <c r="BF897"/>
  <c r="T897"/>
  <c r="R897"/>
  <c r="P897"/>
  <c r="BK897"/>
  <c r="J897"/>
  <c r="BE897"/>
  <c r="BI892"/>
  <c r="BH892"/>
  <c r="BG892"/>
  <c r="BF892"/>
  <c r="T892"/>
  <c r="R892"/>
  <c r="P892"/>
  <c r="BK892"/>
  <c r="J892"/>
  <c r="BE892"/>
  <c r="BI887"/>
  <c r="BH887"/>
  <c r="BG887"/>
  <c r="BF887"/>
  <c r="T887"/>
  <c r="R887"/>
  <c r="P887"/>
  <c r="BK887"/>
  <c r="J887"/>
  <c r="BE887"/>
  <c r="BI871"/>
  <c r="BH871"/>
  <c r="BG871"/>
  <c r="BF871"/>
  <c r="T871"/>
  <c r="R871"/>
  <c r="P871"/>
  <c r="BK871"/>
  <c r="J871"/>
  <c r="BE871"/>
  <c r="BI868"/>
  <c r="BH868"/>
  <c r="BG868"/>
  <c r="BF868"/>
  <c r="T868"/>
  <c r="R868"/>
  <c r="P868"/>
  <c r="BK868"/>
  <c r="J868"/>
  <c r="BE868"/>
  <c r="BI862"/>
  <c r="BH862"/>
  <c r="BG862"/>
  <c r="BF862"/>
  <c r="T862"/>
  <c r="R862"/>
  <c r="P862"/>
  <c r="BK862"/>
  <c r="J862"/>
  <c r="BE862"/>
  <c r="BI858"/>
  <c r="BH858"/>
  <c r="BG858"/>
  <c r="BF858"/>
  <c r="T858"/>
  <c r="R858"/>
  <c r="P858"/>
  <c r="BK858"/>
  <c r="J858"/>
  <c r="BE858"/>
  <c r="BI829"/>
  <c r="BH829"/>
  <c r="BG829"/>
  <c r="BF829"/>
  <c r="T829"/>
  <c r="R829"/>
  <c r="P829"/>
  <c r="BK829"/>
  <c r="J829"/>
  <c r="BE829"/>
  <c r="BI816"/>
  <c r="BH816"/>
  <c r="BG816"/>
  <c r="BF816"/>
  <c r="T816"/>
  <c r="R816"/>
  <c r="P816"/>
  <c r="BK816"/>
  <c r="J816"/>
  <c r="BE816"/>
  <c r="BI807"/>
  <c r="BH807"/>
  <c r="BG807"/>
  <c r="BF807"/>
  <c r="T807"/>
  <c r="R807"/>
  <c r="P807"/>
  <c r="BK807"/>
  <c r="J807"/>
  <c r="BE807"/>
  <c r="BI802"/>
  <c r="BH802"/>
  <c r="BG802"/>
  <c r="BF802"/>
  <c r="T802"/>
  <c r="R802"/>
  <c r="P802"/>
  <c r="BK802"/>
  <c r="J802"/>
  <c r="BE802"/>
  <c r="BI786"/>
  <c r="BH786"/>
  <c r="BG786"/>
  <c r="BF786"/>
  <c r="T786"/>
  <c r="R786"/>
  <c r="P786"/>
  <c r="BK786"/>
  <c r="J786"/>
  <c r="BE786"/>
  <c r="BI782"/>
  <c r="BH782"/>
  <c r="BG782"/>
  <c r="BF782"/>
  <c r="T782"/>
  <c r="R782"/>
  <c r="P782"/>
  <c r="BK782"/>
  <c r="J782"/>
  <c r="BE782"/>
  <c r="BI763"/>
  <c r="BH763"/>
  <c r="BG763"/>
  <c r="BF763"/>
  <c r="T763"/>
  <c r="R763"/>
  <c r="P763"/>
  <c r="BK763"/>
  <c r="J763"/>
  <c r="BE763"/>
  <c r="BI756"/>
  <c r="BH756"/>
  <c r="BG756"/>
  <c r="BF756"/>
  <c r="T756"/>
  <c r="R756"/>
  <c r="P756"/>
  <c r="BK756"/>
  <c r="J756"/>
  <c r="BE756"/>
  <c r="BI749"/>
  <c r="BH749"/>
  <c r="BG749"/>
  <c r="BF749"/>
  <c r="T749"/>
  <c r="R749"/>
  <c r="P749"/>
  <c r="BK749"/>
  <c r="J749"/>
  <c r="BE749"/>
  <c r="BI746"/>
  <c r="BH746"/>
  <c r="BG746"/>
  <c r="BF746"/>
  <c r="T746"/>
  <c r="R746"/>
  <c r="P746"/>
  <c r="BK746"/>
  <c r="J746"/>
  <c r="BE746"/>
  <c r="BI742"/>
  <c r="BH742"/>
  <c r="BG742"/>
  <c r="BF742"/>
  <c r="T742"/>
  <c r="R742"/>
  <c r="P742"/>
  <c r="BK742"/>
  <c r="J742"/>
  <c r="BE742"/>
  <c r="BI737"/>
  <c r="BH737"/>
  <c r="BG737"/>
  <c r="BF737"/>
  <c r="T737"/>
  <c r="R737"/>
  <c r="P737"/>
  <c r="BK737"/>
  <c r="J737"/>
  <c r="BE737"/>
  <c r="BI728"/>
  <c r="BH728"/>
  <c r="BG728"/>
  <c r="BF728"/>
  <c r="T728"/>
  <c r="R728"/>
  <c r="P728"/>
  <c r="BK728"/>
  <c r="J728"/>
  <c r="BE728"/>
  <c r="BI723"/>
  <c r="BH723"/>
  <c r="BG723"/>
  <c r="BF723"/>
  <c r="T723"/>
  <c r="R723"/>
  <c r="P723"/>
  <c r="BK723"/>
  <c r="J723"/>
  <c r="BE723"/>
  <c r="BI719"/>
  <c r="BH719"/>
  <c r="BG719"/>
  <c r="BF719"/>
  <c r="T719"/>
  <c r="R719"/>
  <c r="P719"/>
  <c r="BK719"/>
  <c r="J719"/>
  <c r="BE719"/>
  <c r="BI716"/>
  <c r="BH716"/>
  <c r="BG716"/>
  <c r="BF716"/>
  <c r="T716"/>
  <c r="R716"/>
  <c r="P716"/>
  <c r="BK716"/>
  <c r="J716"/>
  <c r="BE716"/>
  <c r="BI688"/>
  <c r="BH688"/>
  <c r="BG688"/>
  <c r="BF688"/>
  <c r="T688"/>
  <c r="R688"/>
  <c r="P688"/>
  <c r="BK688"/>
  <c r="J688"/>
  <c r="BE688"/>
  <c r="BI661"/>
  <c r="BH661"/>
  <c r="BG661"/>
  <c r="BF661"/>
  <c r="T661"/>
  <c r="R661"/>
  <c r="P661"/>
  <c r="BK661"/>
  <c r="J661"/>
  <c r="BE661"/>
  <c r="BI654"/>
  <c r="BH654"/>
  <c r="BG654"/>
  <c r="BF654"/>
  <c r="T654"/>
  <c r="R654"/>
  <c r="P654"/>
  <c r="BK654"/>
  <c r="J654"/>
  <c r="BE654"/>
  <c r="BI650"/>
  <c r="BH650"/>
  <c r="BG650"/>
  <c r="BF650"/>
  <c r="T650"/>
  <c r="R650"/>
  <c r="P650"/>
  <c r="BK650"/>
  <c r="J650"/>
  <c r="BE650"/>
  <c r="BI646"/>
  <c r="BH646"/>
  <c r="BG646"/>
  <c r="BF646"/>
  <c r="T646"/>
  <c r="R646"/>
  <c r="P646"/>
  <c r="BK646"/>
  <c r="J646"/>
  <c r="BE646"/>
  <c r="BI642"/>
  <c r="BH642"/>
  <c r="BG642"/>
  <c r="BF642"/>
  <c r="T642"/>
  <c r="R642"/>
  <c r="P642"/>
  <c r="BK642"/>
  <c r="J642"/>
  <c r="BE642"/>
  <c r="BI638"/>
  <c r="BH638"/>
  <c r="BG638"/>
  <c r="BF638"/>
  <c r="T638"/>
  <c r="R638"/>
  <c r="P638"/>
  <c r="BK638"/>
  <c r="J638"/>
  <c r="BE638"/>
  <c r="BI634"/>
  <c r="BH634"/>
  <c r="BG634"/>
  <c r="BF634"/>
  <c r="T634"/>
  <c r="R634"/>
  <c r="P634"/>
  <c r="BK634"/>
  <c r="J634"/>
  <c r="BE634"/>
  <c r="BI629"/>
  <c r="BH629"/>
  <c r="BG629"/>
  <c r="BF629"/>
  <c r="T629"/>
  <c r="R629"/>
  <c r="P629"/>
  <c r="BK629"/>
  <c r="J629"/>
  <c r="BE629"/>
  <c r="BI621"/>
  <c r="BH621"/>
  <c r="BG621"/>
  <c r="BF621"/>
  <c r="T621"/>
  <c r="R621"/>
  <c r="P621"/>
  <c r="BK621"/>
  <c r="J621"/>
  <c r="BE621"/>
  <c r="BI616"/>
  <c r="BH616"/>
  <c r="BG616"/>
  <c r="BF616"/>
  <c r="T616"/>
  <c r="R616"/>
  <c r="P616"/>
  <c r="BK616"/>
  <c r="J616"/>
  <c r="BE616"/>
  <c r="BI610"/>
  <c r="BH610"/>
  <c r="BG610"/>
  <c r="BF610"/>
  <c r="T610"/>
  <c r="R610"/>
  <c r="P610"/>
  <c r="BK610"/>
  <c r="J610"/>
  <c r="BE610"/>
  <c r="BI599"/>
  <c r="BH599"/>
  <c r="BG599"/>
  <c r="BF599"/>
  <c r="T599"/>
  <c r="R599"/>
  <c r="P599"/>
  <c r="BK599"/>
  <c r="J599"/>
  <c r="BE599"/>
  <c r="BI592"/>
  <c r="BH592"/>
  <c r="BG592"/>
  <c r="BF592"/>
  <c r="T592"/>
  <c r="R592"/>
  <c r="P592"/>
  <c r="BK592"/>
  <c r="J592"/>
  <c r="BE592"/>
  <c r="BI574"/>
  <c r="BH574"/>
  <c r="BG574"/>
  <c r="BF574"/>
  <c r="T574"/>
  <c r="R574"/>
  <c r="P574"/>
  <c r="BK574"/>
  <c r="J574"/>
  <c r="BE574"/>
  <c r="BI562"/>
  <c r="BH562"/>
  <c r="BG562"/>
  <c r="BF562"/>
  <c r="T562"/>
  <c r="T561"/>
  <c r="R562"/>
  <c r="R561"/>
  <c r="P562"/>
  <c r="P561"/>
  <c r="BK562"/>
  <c r="BK561"/>
  <c r="J561"/>
  <c r="J562"/>
  <c r="BE562"/>
  <c r="J64"/>
  <c r="BI558"/>
  <c r="BH558"/>
  <c r="BG558"/>
  <c r="BF558"/>
  <c r="T558"/>
  <c r="R558"/>
  <c r="P558"/>
  <c r="BK558"/>
  <c r="J558"/>
  <c r="BE558"/>
  <c r="BI556"/>
  <c r="BH556"/>
  <c r="BG556"/>
  <c r="BF556"/>
  <c r="T556"/>
  <c r="R556"/>
  <c r="P556"/>
  <c r="BK556"/>
  <c r="J556"/>
  <c r="BE556"/>
  <c r="BI546"/>
  <c r="BH546"/>
  <c r="BG546"/>
  <c r="BF546"/>
  <c r="T546"/>
  <c r="R546"/>
  <c r="P546"/>
  <c r="BK546"/>
  <c r="J546"/>
  <c r="BE546"/>
  <c r="BI536"/>
  <c r="BH536"/>
  <c r="BG536"/>
  <c r="BF536"/>
  <c r="T536"/>
  <c r="R536"/>
  <c r="P536"/>
  <c r="BK536"/>
  <c r="J536"/>
  <c r="BE536"/>
  <c r="BI518"/>
  <c r="BH518"/>
  <c r="BG518"/>
  <c r="BF518"/>
  <c r="T518"/>
  <c r="R518"/>
  <c r="P518"/>
  <c r="BK518"/>
  <c r="J518"/>
  <c r="BE518"/>
  <c r="BI501"/>
  <c r="BH501"/>
  <c r="BG501"/>
  <c r="BF501"/>
  <c r="T501"/>
  <c r="R501"/>
  <c r="P501"/>
  <c r="BK501"/>
  <c r="J501"/>
  <c r="BE501"/>
  <c r="BI500"/>
  <c r="BH500"/>
  <c r="BG500"/>
  <c r="BF500"/>
  <c r="T500"/>
  <c r="R500"/>
  <c r="P500"/>
  <c r="BK500"/>
  <c r="J500"/>
  <c r="BE500"/>
  <c r="BI479"/>
  <c r="BH479"/>
  <c r="BG479"/>
  <c r="BF479"/>
  <c r="T479"/>
  <c r="R479"/>
  <c r="P479"/>
  <c r="BK479"/>
  <c r="J479"/>
  <c r="BE479"/>
  <c r="BI458"/>
  <c r="BH458"/>
  <c r="BG458"/>
  <c r="BF458"/>
  <c r="T458"/>
  <c r="R458"/>
  <c r="P458"/>
  <c r="BK458"/>
  <c r="J458"/>
  <c r="BE458"/>
  <c r="BI420"/>
  <c r="BH420"/>
  <c r="BG420"/>
  <c r="BF420"/>
  <c r="T420"/>
  <c r="R420"/>
  <c r="P420"/>
  <c r="BK420"/>
  <c r="J420"/>
  <c r="BE420"/>
  <c r="BI416"/>
  <c r="BH416"/>
  <c r="BG416"/>
  <c r="BF416"/>
  <c r="T416"/>
  <c r="R416"/>
  <c r="P416"/>
  <c r="BK416"/>
  <c r="J416"/>
  <c r="BE416"/>
  <c r="BI415"/>
  <c r="BH415"/>
  <c r="BG415"/>
  <c r="BF415"/>
  <c r="T415"/>
  <c r="R415"/>
  <c r="P415"/>
  <c r="BK415"/>
  <c r="J415"/>
  <c r="BE415"/>
  <c r="BI412"/>
  <c r="BH412"/>
  <c r="BG412"/>
  <c r="BF412"/>
  <c r="T412"/>
  <c r="R412"/>
  <c r="P412"/>
  <c r="BK412"/>
  <c r="J412"/>
  <c r="BE412"/>
  <c r="BI408"/>
  <c r="BH408"/>
  <c r="BG408"/>
  <c r="BF408"/>
  <c r="T408"/>
  <c r="R408"/>
  <c r="P408"/>
  <c r="BK408"/>
  <c r="J408"/>
  <c r="BE408"/>
  <c r="BI370"/>
  <c r="BH370"/>
  <c r="BG370"/>
  <c r="BF370"/>
  <c r="T370"/>
  <c r="R370"/>
  <c r="P370"/>
  <c r="BK370"/>
  <c r="J370"/>
  <c r="BE370"/>
  <c r="BI335"/>
  <c r="BH335"/>
  <c r="BG335"/>
  <c r="BF335"/>
  <c r="T335"/>
  <c r="R335"/>
  <c r="P335"/>
  <c r="BK335"/>
  <c r="J335"/>
  <c r="BE335"/>
  <c r="BI328"/>
  <c r="BH328"/>
  <c r="BG328"/>
  <c r="BF328"/>
  <c r="T328"/>
  <c r="R328"/>
  <c r="P328"/>
  <c r="BK328"/>
  <c r="J328"/>
  <c r="BE328"/>
  <c r="BI324"/>
  <c r="BH324"/>
  <c r="BG324"/>
  <c r="BF324"/>
  <c r="T324"/>
  <c r="T323"/>
  <c r="R324"/>
  <c r="R323"/>
  <c r="P324"/>
  <c r="P323"/>
  <c r="BK324"/>
  <c r="BK323"/>
  <c r="J323"/>
  <c r="J324"/>
  <c r="BE324"/>
  <c r="J63"/>
  <c r="BI321"/>
  <c r="BH321"/>
  <c r="BG321"/>
  <c r="BF321"/>
  <c r="T321"/>
  <c r="R321"/>
  <c r="P321"/>
  <c r="BK321"/>
  <c r="J321"/>
  <c r="BE321"/>
  <c r="BI315"/>
  <c r="BH315"/>
  <c r="BG315"/>
  <c r="BF315"/>
  <c r="T315"/>
  <c r="R315"/>
  <c r="P315"/>
  <c r="BK315"/>
  <c r="J315"/>
  <c r="BE315"/>
  <c r="BI311"/>
  <c r="BH311"/>
  <c r="BG311"/>
  <c r="BF311"/>
  <c r="T311"/>
  <c r="R311"/>
  <c r="P311"/>
  <c r="BK311"/>
  <c r="J311"/>
  <c r="BE311"/>
  <c r="BI291"/>
  <c r="BH291"/>
  <c r="BG291"/>
  <c r="BF291"/>
  <c r="T291"/>
  <c r="R291"/>
  <c r="P291"/>
  <c r="BK291"/>
  <c r="J291"/>
  <c r="BE291"/>
  <c r="BI287"/>
  <c r="BH287"/>
  <c r="BG287"/>
  <c r="BF287"/>
  <c r="T287"/>
  <c r="R287"/>
  <c r="P287"/>
  <c r="BK287"/>
  <c r="J287"/>
  <c r="BE287"/>
  <c r="BI285"/>
  <c r="BH285"/>
  <c r="BG285"/>
  <c r="BF285"/>
  <c r="T285"/>
  <c r="R285"/>
  <c r="P285"/>
  <c r="BK285"/>
  <c r="J285"/>
  <c r="BE285"/>
  <c r="BI283"/>
  <c r="BH283"/>
  <c r="BG283"/>
  <c r="BF283"/>
  <c r="T283"/>
  <c r="R283"/>
  <c r="P283"/>
  <c r="BK283"/>
  <c r="J283"/>
  <c r="BE283"/>
  <c r="BI281"/>
  <c r="BH281"/>
  <c r="BG281"/>
  <c r="BF281"/>
  <c r="T281"/>
  <c r="R281"/>
  <c r="P281"/>
  <c r="BK281"/>
  <c r="J281"/>
  <c r="BE281"/>
  <c r="BI276"/>
  <c r="BH276"/>
  <c r="BG276"/>
  <c r="BF276"/>
  <c r="T276"/>
  <c r="R276"/>
  <c r="P276"/>
  <c r="BK276"/>
  <c r="J276"/>
  <c r="BE276"/>
  <c r="BI274"/>
  <c r="BH274"/>
  <c r="BG274"/>
  <c r="BF274"/>
  <c r="T274"/>
  <c r="R274"/>
  <c r="P274"/>
  <c r="BK274"/>
  <c r="J274"/>
  <c r="BE274"/>
  <c r="BI273"/>
  <c r="BH273"/>
  <c r="BG273"/>
  <c r="BF273"/>
  <c r="T273"/>
  <c r="R273"/>
  <c r="P273"/>
  <c r="BK273"/>
  <c r="J273"/>
  <c r="BE273"/>
  <c r="BI250"/>
  <c r="BH250"/>
  <c r="BG250"/>
  <c r="BF250"/>
  <c r="T250"/>
  <c r="R250"/>
  <c r="P250"/>
  <c r="BK250"/>
  <c r="J250"/>
  <c r="BE250"/>
  <c r="BI249"/>
  <c r="BH249"/>
  <c r="BG249"/>
  <c r="BF249"/>
  <c r="T249"/>
  <c r="R249"/>
  <c r="P249"/>
  <c r="BK249"/>
  <c r="J249"/>
  <c r="BE249"/>
  <c r="BI247"/>
  <c r="BH247"/>
  <c r="BG247"/>
  <c r="BF247"/>
  <c r="T247"/>
  <c r="R247"/>
  <c r="P247"/>
  <c r="BK247"/>
  <c r="J247"/>
  <c r="BE247"/>
  <c r="BI246"/>
  <c r="BH246"/>
  <c r="BG246"/>
  <c r="BF246"/>
  <c r="T246"/>
  <c r="R246"/>
  <c r="P246"/>
  <c r="BK246"/>
  <c r="J246"/>
  <c r="BE246"/>
  <c r="BI238"/>
  <c r="BH238"/>
  <c r="BG238"/>
  <c r="BF238"/>
  <c r="T238"/>
  <c r="R238"/>
  <c r="P238"/>
  <c r="BK238"/>
  <c r="J238"/>
  <c r="BE238"/>
  <c r="BI237"/>
  <c r="BH237"/>
  <c r="BG237"/>
  <c r="BF237"/>
  <c r="T237"/>
  <c r="R237"/>
  <c r="P237"/>
  <c r="BK237"/>
  <c r="J237"/>
  <c r="BE237"/>
  <c r="BI236"/>
  <c r="BH236"/>
  <c r="BG236"/>
  <c r="BF236"/>
  <c r="T236"/>
  <c r="R236"/>
  <c r="P236"/>
  <c r="BK236"/>
  <c r="J236"/>
  <c r="BE236"/>
  <c r="BI229"/>
  <c r="BH229"/>
  <c r="BG229"/>
  <c r="BF229"/>
  <c r="T229"/>
  <c r="R229"/>
  <c r="P229"/>
  <c r="BK229"/>
  <c r="J229"/>
  <c r="BE229"/>
  <c r="BI218"/>
  <c r="BH218"/>
  <c r="BG218"/>
  <c r="BF218"/>
  <c r="T218"/>
  <c r="R218"/>
  <c r="P218"/>
  <c r="BK218"/>
  <c r="J218"/>
  <c r="BE218"/>
  <c r="BI186"/>
  <c r="BH186"/>
  <c r="BG186"/>
  <c r="BF186"/>
  <c r="T186"/>
  <c r="R186"/>
  <c r="P186"/>
  <c r="BK186"/>
  <c r="J186"/>
  <c r="BE186"/>
  <c r="BI184"/>
  <c r="BH184"/>
  <c r="BG184"/>
  <c r="BF184"/>
  <c r="T184"/>
  <c r="R184"/>
  <c r="P184"/>
  <c r="BK184"/>
  <c r="J184"/>
  <c r="BE184"/>
  <c r="BI170"/>
  <c r="BH170"/>
  <c r="BG170"/>
  <c r="BF170"/>
  <c r="T170"/>
  <c r="R170"/>
  <c r="P170"/>
  <c r="BK170"/>
  <c r="J170"/>
  <c r="BE170"/>
  <c r="BI168"/>
  <c r="BH168"/>
  <c r="BG168"/>
  <c r="BF168"/>
  <c r="T168"/>
  <c r="R168"/>
  <c r="P168"/>
  <c r="BK168"/>
  <c r="J168"/>
  <c r="BE168"/>
  <c r="BI154"/>
  <c r="BH154"/>
  <c r="BG154"/>
  <c r="BF154"/>
  <c r="T154"/>
  <c r="R154"/>
  <c r="P154"/>
  <c r="BK154"/>
  <c r="J154"/>
  <c r="BE154"/>
  <c r="BI151"/>
  <c r="BH151"/>
  <c r="BG151"/>
  <c r="BF151"/>
  <c r="T151"/>
  <c r="R151"/>
  <c r="P151"/>
  <c r="BK151"/>
  <c r="J151"/>
  <c r="BE151"/>
  <c r="BI139"/>
  <c r="BH139"/>
  <c r="BG139"/>
  <c r="BF139"/>
  <c r="T139"/>
  <c r="R139"/>
  <c r="P139"/>
  <c r="BK139"/>
  <c r="J139"/>
  <c r="BE139"/>
  <c r="BI133"/>
  <c r="BH133"/>
  <c r="BG133"/>
  <c r="BF133"/>
  <c r="T133"/>
  <c r="R133"/>
  <c r="P133"/>
  <c r="BK133"/>
  <c r="J133"/>
  <c r="BE133"/>
  <c r="BI122"/>
  <c r="BH122"/>
  <c r="BG122"/>
  <c r="BF122"/>
  <c r="T122"/>
  <c r="R122"/>
  <c r="P122"/>
  <c r="BK122"/>
  <c r="J122"/>
  <c r="BE122"/>
  <c r="BI118"/>
  <c r="F36"/>
  <c i="1" r="BD53"/>
  <c i="2" r="BH118"/>
  <c r="F35"/>
  <c i="1" r="BC53"/>
  <c i="2" r="BG118"/>
  <c r="F34"/>
  <c i="1" r="BB53"/>
  <c i="2" r="BF118"/>
  <c r="J33"/>
  <c i="1" r="AW53"/>
  <c i="2" r="F33"/>
  <c i="1" r="BA53"/>
  <c i="2" r="T118"/>
  <c r="T117"/>
  <c r="T116"/>
  <c r="T115"/>
  <c r="R118"/>
  <c r="R117"/>
  <c r="R116"/>
  <c r="R115"/>
  <c r="P118"/>
  <c r="P117"/>
  <c r="P116"/>
  <c r="P115"/>
  <c i="1" r="AU53"/>
  <c i="2" r="BK118"/>
  <c r="BK117"/>
  <c r="J117"/>
  <c r="BK116"/>
  <c r="J116"/>
  <c r="BK115"/>
  <c r="J115"/>
  <c r="J60"/>
  <c r="J29"/>
  <c i="1" r="AG53"/>
  <c i="2" r="J118"/>
  <c r="BE118"/>
  <c r="J32"/>
  <c i="1" r="AV53"/>
  <c i="2" r="F32"/>
  <c i="1" r="AZ53"/>
  <c i="2" r="J62"/>
  <c r="J61"/>
  <c r="J111"/>
  <c r="F111"/>
  <c r="F109"/>
  <c r="E107"/>
  <c r="J55"/>
  <c r="F55"/>
  <c r="F53"/>
  <c r="E51"/>
  <c r="J38"/>
  <c r="J20"/>
  <c r="E20"/>
  <c r="F112"/>
  <c r="F56"/>
  <c r="J19"/>
  <c r="J14"/>
  <c r="J109"/>
  <c r="J53"/>
  <c r="E7"/>
  <c r="E103"/>
  <c r="E47"/>
  <c i="1" r="BD52"/>
  <c r="BC52"/>
  <c r="BB52"/>
  <c r="BA52"/>
  <c r="AZ52"/>
  <c r="AY52"/>
  <c r="AX52"/>
  <c r="AW52"/>
  <c r="AV52"/>
  <c r="AU52"/>
  <c r="AT52"/>
  <c r="AS52"/>
  <c r="AG52"/>
  <c r="BD51"/>
  <c r="W30"/>
  <c r="BC51"/>
  <c r="W29"/>
  <c r="BB51"/>
  <c r="W28"/>
  <c r="BA51"/>
  <c r="W27"/>
  <c r="AZ51"/>
  <c r="W26"/>
  <c r="AY51"/>
  <c r="AX51"/>
  <c r="AW51"/>
  <c r="AK27"/>
  <c r="AV51"/>
  <c r="AK26"/>
  <c r="AU51"/>
  <c r="AT51"/>
  <c r="AS51"/>
  <c r="AG51"/>
  <c r="AK23"/>
  <c r="AT68"/>
  <c r="AN68"/>
  <c r="AT67"/>
  <c r="AN67"/>
  <c r="AT66"/>
  <c r="AN66"/>
  <c r="AT65"/>
  <c r="AN65"/>
  <c r="AT64"/>
  <c r="AN64"/>
  <c r="AT63"/>
  <c r="AN63"/>
  <c r="AT62"/>
  <c r="AN62"/>
  <c r="AT61"/>
  <c r="AN61"/>
  <c r="AT60"/>
  <c r="AN60"/>
  <c r="AT59"/>
  <c r="AN59"/>
  <c r="AT58"/>
  <c r="AN58"/>
  <c r="AT57"/>
  <c r="AN57"/>
  <c r="AT56"/>
  <c r="AN56"/>
  <c r="AT55"/>
  <c r="AN55"/>
  <c r="AT54"/>
  <c r="AN54"/>
  <c r="AT53"/>
  <c r="AN53"/>
  <c r="AN52"/>
  <c r="AN51"/>
  <c r="L47"/>
  <c r="AM46"/>
  <c r="L46"/>
  <c r="AM44"/>
  <c r="L44"/>
  <c r="L42"/>
  <c r="L41"/>
  <c r="AK32"/>
</calcChain>
</file>

<file path=xl/sharedStrings.xml><?xml version="1.0" encoding="utf-8"?>
<sst xmlns="http://schemas.openxmlformats.org/spreadsheetml/2006/main">
  <si>
    <t>Export VZ</t>
  </si>
  <si>
    <t>List obsahuje:</t>
  </si>
  <si>
    <t>1) Rekapitulace stavby</t>
  </si>
  <si>
    <t>2) Rekapitulace objektů stavby a soupisů prací</t>
  </si>
  <si>
    <t>3.0</t>
  </si>
  <si>
    <t>ZAMOK</t>
  </si>
  <si>
    <t>False</t>
  </si>
  <si>
    <t>{fb751e37-42ad-4b1e-81d7-fff68cf15ac3}</t>
  </si>
  <si>
    <t>0,1</t>
  </si>
  <si>
    <t>21</t>
  </si>
  <si>
    <t>0,01</t>
  </si>
  <si>
    <t>15</t>
  </si>
  <si>
    <t>REKAPITULACE STAVBY</t>
  </si>
  <si>
    <t xml:space="preserve">v ---  níže se nacházejí doplnkové a pomocné údaje k sestavám  --- v</t>
  </si>
  <si>
    <t>Návod na vyplnění</t>
  </si>
  <si>
    <t>0,001</t>
  </si>
  <si>
    <t>Kód:</t>
  </si>
  <si>
    <t>11-001/340</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</si>
  <si>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</si>
  <si>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</si>
  <si>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objektu C v Lednici - 2018_06_18</t>
  </si>
  <si>
    <t>KSO:</t>
  </si>
  <si>
    <t>801 35</t>
  </si>
  <si>
    <t>CC-CZ:</t>
  </si>
  <si>
    <t>12631</t>
  </si>
  <si>
    <t>Místo:</t>
  </si>
  <si>
    <t>Lednice</t>
  </si>
  <si>
    <t>Datum:</t>
  </si>
  <si>
    <t>4. 10. 2017</t>
  </si>
  <si>
    <t>CZ-CPV:</t>
  </si>
  <si>
    <t>45300000-0</t>
  </si>
  <si>
    <t>CZ-CPA:</t>
  </si>
  <si>
    <t>41.00.28</t>
  </si>
  <si>
    <t>Zadavatel:</t>
  </si>
  <si>
    <t>IČ:</t>
  </si>
  <si>
    <t>62156489</t>
  </si>
  <si>
    <t>Mendelova univerzita v Brně, Zemědělská 1, Brno</t>
  </si>
  <si>
    <t>DIČ:</t>
  </si>
  <si>
    <t>CZ62156489</t>
  </si>
  <si>
    <t>Uchazeč:</t>
  </si>
  <si>
    <t>Vyplň údaj</t>
  </si>
  <si>
    <t>Projektant:</t>
  </si>
  <si>
    <t>27738833</t>
  </si>
  <si>
    <t>RUDIŠ-RUDIŠ ARCHITEKTI, s.r.o.</t>
  </si>
  <si>
    <t>CZ27738833</t>
  </si>
  <si>
    <t>True</t>
  </si>
  <si>
    <t>Poznámka:</t>
  </si>
  <si>
    <t>zpracoval: Stavoprojek Olomouc a.s. IČ: 45192031, DIČ: CZ45192031</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</si>
  <si>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</si>
  <si>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</si>
  <si>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</si>
  <si>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</si>
  <si>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</si>
  <si>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</si>
  <si>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</si>
  <si>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</si>
  <si>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</si>
  <si>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</si>
  <si>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</si>
  <si>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</si>
  <si>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</si>
  <si>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</si>
  <si>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</si>
  <si>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</si>
  <si>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</si>
  <si>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</si>
  <si>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</si>
  <si>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</si>
  <si>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</si>
  <si>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</si>
  <si>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</si>
  <si>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</si>
  <si>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</si>
  <si>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</si>
  <si>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</si>
  <si>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</si>
  <si>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</si>
  <si>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</si>
  <si>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</si>
  <si>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</si>
  <si>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</si>
  <si>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
  </si>
  <si>
    <t>D</t>
  </si>
  <si>
    <t>0</t>
  </si>
  <si>
    <t>###NOIMPORT###</t>
  </si>
  <si>
    <t>IMPORT</t>
  </si>
  <si>
    <t>{00000000-0000-0000-0000-000000000000}</t>
  </si>
  <si>
    <t>SO 01</t>
  </si>
  <si>
    <t>Rekonstrukce objektu C</t>
  </si>
  <si>
    <t>STA</t>
  </si>
  <si>
    <t>1</t>
  </si>
  <si>
    <t>{e4b31538-d6cc-4854-9321-af55f4bccff4}</t>
  </si>
  <si>
    <t>2</t>
  </si>
  <si>
    <t>/</t>
  </si>
  <si>
    <t>ST</t>
  </si>
  <si>
    <t>Stavebí část</t>
  </si>
  <si>
    <t>Soupis</t>
  </si>
  <si>
    <t>{9b58153d-51de-40fd-a41b-13859f8bcadc}</t>
  </si>
  <si>
    <t>EL</t>
  </si>
  <si>
    <t>Elektroinstalace</t>
  </si>
  <si>
    <t>{456606b4-498c-43ad-8b55-d038d69a387c}</t>
  </si>
  <si>
    <t>MaR</t>
  </si>
  <si>
    <t>Měření a regulace</t>
  </si>
  <si>
    <t>{f6b759d0-52a6-4e6f-b4e8-054ffc1dcd7c}</t>
  </si>
  <si>
    <t>ZTI</t>
  </si>
  <si>
    <t>Zdravotechnické instalace</t>
  </si>
  <si>
    <t>{8097cd7c-5fa9-42a2-8ef8-6b6702117b0b}</t>
  </si>
  <si>
    <t>UT</t>
  </si>
  <si>
    <t>Vytápění</t>
  </si>
  <si>
    <t>{c1a3ee61-759b-4738-b95a-dd0f9be9ff4b}</t>
  </si>
  <si>
    <t>VZT</t>
  </si>
  <si>
    <t>Vzduchotechnika</t>
  </si>
  <si>
    <t>{41524192-ef3d-4b0c-9d59-e0d696deb45e}</t>
  </si>
  <si>
    <t>SLP</t>
  </si>
  <si>
    <t>Slaboproudé rozvody</t>
  </si>
  <si>
    <t>{a8a5e054-5559-4e93-a99a-1d2d0b9160d9}</t>
  </si>
  <si>
    <t>SO 04</t>
  </si>
  <si>
    <t>Příprava území</t>
  </si>
  <si>
    <t>{4582284e-32f0-4ebb-9cc6-54ebbebe9db2}</t>
  </si>
  <si>
    <t>SO 05</t>
  </si>
  <si>
    <t>Komunikace, povrchové parkoviště, chodníky a plochy</t>
  </si>
  <si>
    <t>{0c08764f-95e0-47a6-bca1-4992c23cabfb}</t>
  </si>
  <si>
    <t>SO 10</t>
  </si>
  <si>
    <t>Kanalizace</t>
  </si>
  <si>
    <t>{ba86b192-be9a-4787-983d-b3b57077f9ff}</t>
  </si>
  <si>
    <t>SO 11</t>
  </si>
  <si>
    <t>Vodovod</t>
  </si>
  <si>
    <t>{21b045f0-0a1b-4ba8-998f-ef15d275cc81}</t>
  </si>
  <si>
    <t>SO 13</t>
  </si>
  <si>
    <t>Přípojky NN</t>
  </si>
  <si>
    <t>{9bcf92c1-d491-4677-8913-1d1a877935d9}</t>
  </si>
  <si>
    <t>SO 14</t>
  </si>
  <si>
    <t>Rozvody VO</t>
  </si>
  <si>
    <t>{3f2f3a95-c11a-425e-95b2-e419d82e2b72}</t>
  </si>
  <si>
    <t>SO 15</t>
  </si>
  <si>
    <t>Venkovní rozvody SLP</t>
  </si>
  <si>
    <t>{9e6db7bd-79b7-4ce5-ba3b-6ef5189e8feb}</t>
  </si>
  <si>
    <t>SO 16</t>
  </si>
  <si>
    <t>Studny a akumulační nádrže</t>
  </si>
  <si>
    <t>{3a7e1eba-26ee-418d-a966-df0af558b7f6}</t>
  </si>
  <si>
    <t>OST</t>
  </si>
  <si>
    <t>Ostatní a vedlejší náklady</t>
  </si>
  <si>
    <t>{e8510d7e-edce-4534-bcf6-9a36253dbfdf}</t>
  </si>
  <si>
    <t>1) Krycí list soupisu</t>
  </si>
  <si>
    <t>2) Rekapitulace</t>
  </si>
  <si>
    <t>3) Soupis prací</t>
  </si>
  <si>
    <t>Zpět na list:</t>
  </si>
  <si>
    <t>Rekapitulace stavby</t>
  </si>
  <si>
    <t>KRYCÍ LIST SOUPISU</t>
  </si>
  <si>
    <t>Objekt:</t>
  </si>
  <si>
    <t>SO 01 - Rekonstrukce objektu C</t>
  </si>
  <si>
    <t>Soupis:</t>
  </si>
  <si>
    <t>ST - Stavebí část</t>
  </si>
  <si>
    <t>REKAPITULACE ČLENĚNÍ SOUPISU PRACÍ</t>
  </si>
  <si>
    <t>Kód dílu - Popis</t>
  </si>
  <si>
    <t>Cena celkem [CZK]</t>
  </si>
  <si>
    <t>Náklady soupisu celkem</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</si>
  <si>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</si>
  <si>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</si>
  <si>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</si>
  <si>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</si>
  <si>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</si>
  <si>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</si>
  <si>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</si>
  <si>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</si>
  <si>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</si>
  <si>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</si>
  <si>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</si>
  <si>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</si>
  <si>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</si>
  <si>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</si>
  <si>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</si>
  <si>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</si>
  <si>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</si>
  <si>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</si>
  <si>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</si>
  <si>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</si>
  <si>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</si>
  <si>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</si>
  <si>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</si>
  <si>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</si>
  <si>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</si>
  <si>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</si>
  <si>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</si>
  <si>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</si>
  <si>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</si>
  <si>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</si>
  <si>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</si>
  <si>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 xml:space="preserve">    798 - Hasící a bezpečnostní zařízení</t>
  </si>
  <si>
    <t>M - Práce a dodávky M</t>
  </si>
  <si>
    <t xml:space="preserve">    33-M - Montáže dopr.zaříz.,sklad. zař. a váh</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</si>
  <si>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</si>
  <si>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</si>
  <si>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</si>
  <si>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</si>
  <si>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</si>
  <si>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</si>
  <si>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</si>
  <si>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</si>
  <si>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</si>
  <si>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</si>
  <si>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</si>
  <si>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</si>
  <si>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</si>
  <si>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</si>
  <si>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</si>
  <si>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Práce a dodávky HSV</t>
  </si>
  <si>
    <t>ROZPOCET</t>
  </si>
  <si>
    <t>Zemní práce</t>
  </si>
  <si>
    <t>K</t>
  </si>
  <si>
    <t>120901121</t>
  </si>
  <si>
    <t>Bourání zdiva z betonu prostého neprokládaného v odkopávkách nebo prokopávkách ručně</t>
  </si>
  <si>
    <t>m3</t>
  </si>
  <si>
    <t>CS ÚRS 2017 01</t>
  </si>
  <si>
    <t>4</t>
  </si>
  <si>
    <t>888741779</t>
  </si>
  <si>
    <t>PSC</t>
  </si>
  <si>
    <t xml:space="preserve">Poznámka k souboru cen:_x000d_
1. Ceny jsou určeny pouze pro bourání konstrukcí ze zdiva nebo z betonu ve výkopišti při provádění zemních prací, jsou-li zdiva nebo beton obklopeny horninou nebo sypaninou tak, že k nim není bez vykopávky přístup. 2. Ceny nelze použít pro bourání konstrukcí ze zdiva nebo betonu jako pro samostatnou stavební práci, i když jsou bourané konstrukce pod úrovní terénu, jako např. zdi, stropy a klenby v suterénu. 3. Vodorovné přemístění materiálu nad 20 m z rozbouraných konstrukcí ve výkopišti se oceňuje jako přemístění výkopku z hornin tř. 5 až 7 cenami souboru cen 162 . 0-1 . Vodorovné přemístění výkopku. 4. Svislé přemístění materiálu z rozbouraných konstrukcí ve výkopišti se oceňuje jako přemístění výkopku z hornin tř. 5 až 7 cenami souboru cen 161 10-11 Svislé přemístění výkopku. 5. Ceny nelze použít pro bourání konstrukcí pod vodou a) ze zdiva nebo z betonu prostého, zakazuje-li projekt použití trhavin; b) z betonu železového nebo předpjatého a ocelových konstrukcí; toto bourání se ocení individuálně. 6. Bourání konstrukce ze zdiva nebo z betonu prostého pod vodou se oceňuje cenou 127 40-1112 Vykopávka pod vodou v hornině tř. 5 s použitím trhavin. 7. Objem vybouraného materiálu pro přemístění se rovná objemu konstrukcí před rozbouráním. 8. Vzdálenost vodorovného přemístění se určuje od těžiště původní konstrukce do těžiště skládky. </t>
  </si>
  <si>
    <t>VV</t>
  </si>
  <si>
    <t>ostatní konstrukce zjištěné při bourání v podzemní části 1 S</t>
  </si>
  <si>
    <t>10</t>
  </si>
  <si>
    <t>120901122</t>
  </si>
  <si>
    <t>Bourání zdiva z betonu prostého prokládaného kamenem v odkopávkách nebo prokopávkách ručně</t>
  </si>
  <si>
    <t>-1624489450</t>
  </si>
  <si>
    <t>odbourání kamenných základů stěn</t>
  </si>
  <si>
    <t>(2*21,05+2*11,1)*0,9*0,6</t>
  </si>
  <si>
    <t>(6*1,3+6*0,4)*0,*0,6</t>
  </si>
  <si>
    <t>7*2*0,7*0,6</t>
  </si>
  <si>
    <t>8,6*0,7*0,6</t>
  </si>
  <si>
    <t>2*0,95*0,7*0,67</t>
  </si>
  <si>
    <t>4,5*0,7*0,6</t>
  </si>
  <si>
    <t>(2,95+2,8)*0,6*0,6</t>
  </si>
  <si>
    <t>Součet</t>
  </si>
  <si>
    <t>3</t>
  </si>
  <si>
    <t>131201101</t>
  </si>
  <si>
    <t>Hloubení jam nezapažených v hornině tř. 3 objemu do 100 m3</t>
  </si>
  <si>
    <t>2136883617</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</si>
  <si>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 </t>
  </si>
  <si>
    <t xml:space="preserve">výtahová šachta </t>
  </si>
  <si>
    <t>2,5*2,15*2,8</t>
  </si>
  <si>
    <t>1,65*2,15*1,6</t>
  </si>
  <si>
    <t>131201102</t>
  </si>
  <si>
    <t>Hloubení jam nezapažených v hornině tř. 3 objemu do 1000 m3</t>
  </si>
  <si>
    <t>-579442333</t>
  </si>
  <si>
    <t>hloubení jam schodiště</t>
  </si>
  <si>
    <t>(6+0,6)*(11,5+2*0,6)*2,25</t>
  </si>
  <si>
    <t>3,2*2,35*2,25</t>
  </si>
  <si>
    <t>Mezisoučet</t>
  </si>
  <si>
    <t>5</t>
  </si>
  <si>
    <t>131201109</t>
  </si>
  <si>
    <t>Příplatek za lepivost u hloubení jam nezapažených v hornině tř. 3</t>
  </si>
  <si>
    <t>-1073051603</t>
  </si>
  <si>
    <t>205,515+20,726</t>
  </si>
  <si>
    <t>6</t>
  </si>
  <si>
    <t>131203101</t>
  </si>
  <si>
    <t>Hloubení jam ručním nebo pneum nářadím v soudržných horninách tř. 3</t>
  </si>
  <si>
    <t>-978738200</t>
  </si>
  <si>
    <t xml:space="preserve">Poznámka k souboru cen:_x000d_
1. V cenách jsou započteny i náklady na přehození výkopku na přilehlém terénu na vzdálenost do 3 m od okraje jámy nebo naložení na dopravní prostředek. 2. V cenách 10-3101 až 40-3102 jsou započteny i náklady na svislý přesun horniny po házečkách do 2 metrů. </t>
  </si>
  <si>
    <t>prohlubovaná část po obvodě</t>
  </si>
  <si>
    <t>2*(15,8+5,35+1,15)*((1,3+1)/2)*2,4</t>
  </si>
  <si>
    <t>2*2,7*((1,3+1)/2)*2,4</t>
  </si>
  <si>
    <t>zbylá část po obvodě</t>
  </si>
  <si>
    <t>(5,05+4,15+12,35+0,75+1,575+1,15+0,75+6,225+1,15+11,45+3,1+3,1+3,95+4,85+1,15+1,6)*((1,3+1,15)/2)*1,35</t>
  </si>
  <si>
    <t>(5,05+4,15+12,35+0,75+1,575+1,15+0,75+6,225+1,15+11,45+3,1+3,1+3,95+4,85+1,15+1,6)*((0,8+0,7)/2)*0,45</t>
  </si>
  <si>
    <t xml:space="preserve">část dočištění kolem objektu ručně - 80% započítáno ve strojním hloubení </t>
  </si>
  <si>
    <t>262,154*0,2</t>
  </si>
  <si>
    <t>7</t>
  </si>
  <si>
    <t>131203109</t>
  </si>
  <si>
    <t>Příplatek za lepivost u hloubení jam ručním nebo pneum nářadím v hornině tř. 3</t>
  </si>
  <si>
    <t>250974460</t>
  </si>
  <si>
    <t>8</t>
  </si>
  <si>
    <t>132201202</t>
  </si>
  <si>
    <t>Hloubení rýh š do 2000 mm v hornině tř. 3 objemu do 1000 m3</t>
  </si>
  <si>
    <t>779602251</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</si>
  <si>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</si>
  <si>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část dočištění kolem objektu ručně - 20% započítáno v ručním hloubení</t>
  </si>
  <si>
    <t>262,154*0,8</t>
  </si>
  <si>
    <t>9</t>
  </si>
  <si>
    <t>132201209</t>
  </si>
  <si>
    <t>Příplatek za lepivost k hloubení rýh š do 2000 mm v hornině tř. 3</t>
  </si>
  <si>
    <t>714148797</t>
  </si>
  <si>
    <t>139711101</t>
  </si>
  <si>
    <t>Vykopávky v uzavřených prostorách v hornině tř. 1 až 4</t>
  </si>
  <si>
    <t>-677980469</t>
  </si>
  <si>
    <t xml:space="preserve">Poznámka k souboru cen:_x000d_
1. V cenách nejsou započteny náklady na podchycení stavebních konstrukcí a případné odvětrávání pracovního prostoru. </t>
  </si>
  <si>
    <t>půdorys 1 S - vykopávka pod základy a pod deskou</t>
  </si>
  <si>
    <t>levá část prohloubení 750 mm</t>
  </si>
  <si>
    <t>12,6*(21,05+0,65)*0,75</t>
  </si>
  <si>
    <t>střední část</t>
  </si>
  <si>
    <t>místnost 0.02</t>
  </si>
  <si>
    <t>29,95*0,25</t>
  </si>
  <si>
    <t>místnost 0.03</t>
  </si>
  <si>
    <t>11,07*0,25</t>
  </si>
  <si>
    <t>místnost 0.04</t>
  </si>
  <si>
    <t>7,88*0,25</t>
  </si>
  <si>
    <t>2,1*0,35*0,2</t>
  </si>
  <si>
    <t>místnost 0.05</t>
  </si>
  <si>
    <t>2,25*0,35*0,3</t>
  </si>
  <si>
    <t>místnost 0.06</t>
  </si>
  <si>
    <t>18,81*0,3</t>
  </si>
  <si>
    <t>místnost 0.07</t>
  </si>
  <si>
    <t>41,07*0,3</t>
  </si>
  <si>
    <t>místnost 0.09</t>
  </si>
  <si>
    <t>17,89*0,3</t>
  </si>
  <si>
    <t>místnost 0.10</t>
  </si>
  <si>
    <t>7,83*0,3</t>
  </si>
  <si>
    <t>odbourání části podlahy v místnosti 0.08</t>
  </si>
  <si>
    <t>(6,125+3,25)*0,4*0,55</t>
  </si>
  <si>
    <t>17,89*0,25</t>
  </si>
  <si>
    <t>prostory mezi dveřmi a ostatní</t>
  </si>
  <si>
    <t>hloubení pod zdivem u rampy, které je hlubší</t>
  </si>
  <si>
    <t>(3,45+3,5+1,55)*(0,85+0,5)</t>
  </si>
  <si>
    <t>11</t>
  </si>
  <si>
    <t>151101101</t>
  </si>
  <si>
    <t>Zřízení příložného pažení a rozepření stěn rýh hl do 2 m</t>
  </si>
  <si>
    <t>m2</t>
  </si>
  <si>
    <t>-1206830603</t>
  </si>
  <si>
    <t xml:space="preserve">Poznámka k souboru cen:_x000d_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 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 </t>
  </si>
  <si>
    <t>2*(15,8+5,35+1,15)*2</t>
  </si>
  <si>
    <t>2*2,7*2</t>
  </si>
  <si>
    <t>(5,05+4,15+12,35+0,75+1,575+1,15+0,75+6,225+1,15+11,45+3,1+3,1+3,95+4,85+1,15+1,6)*1,35</t>
  </si>
  <si>
    <t>(5,05+4,15+12,35+0,75+1,575+1,15+0,75+6,225+1,15+11,45+3,1+3,1+3,95+4,85+1,15+1,6)*0,45</t>
  </si>
  <si>
    <t>12</t>
  </si>
  <si>
    <t>151101102</t>
  </si>
  <si>
    <t>Zřízení příložného pažení a rozepření stěn rýh hl do 4 m</t>
  </si>
  <si>
    <t>80142582</t>
  </si>
  <si>
    <t>2*(15,8+5,35+1,15)*0,4</t>
  </si>
  <si>
    <t>2*2,7*0,4</t>
  </si>
  <si>
    <t>13</t>
  </si>
  <si>
    <t>151101111</t>
  </si>
  <si>
    <t>Odstranění příložného pažení a rozepření stěn rýh hl do 2 m</t>
  </si>
  <si>
    <t>195388132</t>
  </si>
  <si>
    <t>14</t>
  </si>
  <si>
    <t>151101112</t>
  </si>
  <si>
    <t>Odstranění příložného pažení a rozepření stěn rýh hl do 4 m</t>
  </si>
  <si>
    <t>1573618453</t>
  </si>
  <si>
    <t>151101201</t>
  </si>
  <si>
    <t>Zřízení příložného pažení stěn výkopu hl do 4 m</t>
  </si>
  <si>
    <t>-1048367367</t>
  </si>
  <si>
    <t xml:space="preserve">Poznámka k souboru cen:_x000d_
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 </t>
  </si>
  <si>
    <t>schodiště</t>
  </si>
  <si>
    <t>(2*7,95+12,7)*2,25</t>
  </si>
  <si>
    <t>výtahová šachta</t>
  </si>
  <si>
    <t>4,15*2,8</t>
  </si>
  <si>
    <t>1,6*2,8</t>
  </si>
  <si>
    <t>16</t>
  </si>
  <si>
    <t>151101211</t>
  </si>
  <si>
    <t>Odstranění příložného pažení stěn hl do 4 m</t>
  </si>
  <si>
    <t>-891858908</t>
  </si>
  <si>
    <t>17</t>
  </si>
  <si>
    <t>151101401</t>
  </si>
  <si>
    <t>Zřízení vzepření stěn při pažení příložném hl do 4 m</t>
  </si>
  <si>
    <t>1268746212</t>
  </si>
  <si>
    <t xml:space="preserve">Poznámka k souboru cen:_x000d_
1. Ceny nelze použít pro kotvení zapažených stěn zvenku; toto kotvení se oceňuje příslušnými cenami katalogu 800-2 Zvláštní zakládání objektů. </t>
  </si>
  <si>
    <t>18</t>
  </si>
  <si>
    <t>151101411</t>
  </si>
  <si>
    <t>Odstranění vzepření stěn při pažení příložném hl do 4 m</t>
  </si>
  <si>
    <t>-326280376</t>
  </si>
  <si>
    <t>19</t>
  </si>
  <si>
    <t>161101101</t>
  </si>
  <si>
    <t>Svislé přemístění výkopku z horniny tř. 1 až 4 hl výkopu do 2,5 m</t>
  </si>
  <si>
    <t>-259815948</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</si>
  <si>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 </t>
  </si>
  <si>
    <t>překonání výšky z 1S - venkovní terén - předpoklad vytvoření rampy</t>
  </si>
  <si>
    <t>hloubení vykopávaek v rámci 1 S</t>
  </si>
  <si>
    <t>238,2</t>
  </si>
  <si>
    <t>po dobvodu budovy</t>
  </si>
  <si>
    <t>20</t>
  </si>
  <si>
    <t>162201211</t>
  </si>
  <si>
    <t>Vodorovné přemístění výkopku z horniny tř. 1 až 4 stavebním kolečkem do 10 m</t>
  </si>
  <si>
    <t>-1373519006</t>
  </si>
  <si>
    <t>162201219</t>
  </si>
  <si>
    <t>Příplatek k vodorovnému přemístění výkopku z horniny tř. 1 až 4 stavebním kolečkem ZKD 10 m</t>
  </si>
  <si>
    <t>90761384</t>
  </si>
  <si>
    <t>271,365*3 'Přepočtené koeficientem množství</t>
  </si>
  <si>
    <t>22</t>
  </si>
  <si>
    <t>162701105</t>
  </si>
  <si>
    <t>Vodorovné přemístění do 10000 m výkopku/sypaniny z horniny tř. 1 až 4</t>
  </si>
  <si>
    <t>1138968432</t>
  </si>
  <si>
    <t>odvoz vytěžené zeminy</t>
  </si>
  <si>
    <t>20,726+205,515+52,431+209,723+271,365</t>
  </si>
  <si>
    <t>-244,296</t>
  </si>
  <si>
    <t>23</t>
  </si>
  <si>
    <t>162701109</t>
  </si>
  <si>
    <t>Příplatek k vodorovnému přemístění výkopku/sypaniny z horniny tř. 1 až 4 ZKD 1000 m přes 10000 m</t>
  </si>
  <si>
    <t>-1258038492</t>
  </si>
  <si>
    <t>515,464*4 'Přepočtené koeficientem množství</t>
  </si>
  <si>
    <t>24</t>
  </si>
  <si>
    <t>167101102</t>
  </si>
  <si>
    <t>Nakládání výkopku z hornin tř. 1 až 4 přes 100 m3</t>
  </si>
  <si>
    <t>1056754680</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</si>
  <si>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</si>
  <si>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25</t>
  </si>
  <si>
    <t>171201201</t>
  </si>
  <si>
    <t>Uložení sypaniny na skládky</t>
  </si>
  <si>
    <t>-802758937</t>
  </si>
  <si>
    <t>P</t>
  </si>
  <si>
    <t>Poznámka k položce:
ulozeni veškerého výkopku na skladku</t>
  </si>
  <si>
    <t>26</t>
  </si>
  <si>
    <t>171201211</t>
  </si>
  <si>
    <t>Poplatek za uložení odpadu ze sypaniny na skládce (skládkovné)</t>
  </si>
  <si>
    <t>t</t>
  </si>
  <si>
    <t>640249101</t>
  </si>
  <si>
    <t xml:space="preserve">Poznámka k souboru cen:_x000d_
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 ceně -1201 jsou započteny i náklady na rozprostření sypaniny ve vrstvách s hrubým urovnáním na skládce. 4. V ceně -1201 nejsou započteny náklady na získání skládek ani na poplatky za skládku. 5. Množství jednotek uložení výkopku (sypaniny) se určí v m3 uloženého výkopku (sypaniny),v rostlém stavu zpravidla ve výkopišti. 6. Cenu -1211 lze po dohodě upravit podle místních podmínek. </t>
  </si>
  <si>
    <t>Poznámka k položce:
předpoklad navážky</t>
  </si>
  <si>
    <t>515,464*1,9</t>
  </si>
  <si>
    <t>27</t>
  </si>
  <si>
    <t>174101101</t>
  </si>
  <si>
    <t>Zásyp jam, šachet rýh nebo kolem objektů sypaninou se zhutněním</t>
  </si>
  <si>
    <t>-1382979052</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</si>
  <si>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</si>
  <si>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zpětný zásyp se zhutněním vytěženou zeminou</t>
  </si>
  <si>
    <t>odpočet kubatura izolace a drenáže</t>
  </si>
  <si>
    <t>-231,218*0,12</t>
  </si>
  <si>
    <t>-2*(15,8+5,35+1,15)*0,3*0,3</t>
  </si>
  <si>
    <t>-2*2,7*0,3*0,3</t>
  </si>
  <si>
    <t>-(5,05+4,15+12,35+0,75+1,575+1,15+0,75+6,225+1,15+11,45+3,1+3,1+3,95+4,85+1,15+1,6)*0,3*0,3</t>
  </si>
  <si>
    <t>ostatní zásypy u schodiště</t>
  </si>
  <si>
    <t>28</t>
  </si>
  <si>
    <t>M</t>
  </si>
  <si>
    <t>583441720</t>
  </si>
  <si>
    <t>štěrkodrť frakce 0-32</t>
  </si>
  <si>
    <t>1957615505</t>
  </si>
  <si>
    <t>Poznámka k položce:
Drcené kamenivo dle ČSN EN 13242 (kamenivo pro nestmelené směsi …..)</t>
  </si>
  <si>
    <t>lokálně dle potřeby a nevyhovující stávající zeminy</t>
  </si>
  <si>
    <t>30*1,9</t>
  </si>
  <si>
    <t>29</t>
  </si>
  <si>
    <t>175111101</t>
  </si>
  <si>
    <t>Obsypání potrubí ručně sypaninou bez prohození, uloženou do 3 m</t>
  </si>
  <si>
    <t>710407980</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</si>
  <si>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t>
  </si>
  <si>
    <t>obsyp drenážních trubek po obvodu budovy</t>
  </si>
  <si>
    <t>117,15*0,25*0,25</t>
  </si>
  <si>
    <t>-117,15*3,14*0,05*0,05</t>
  </si>
  <si>
    <t>30</t>
  </si>
  <si>
    <t>583373310</t>
  </si>
  <si>
    <t>štěrkopísek frakce 0-22</t>
  </si>
  <si>
    <t>1096316708</t>
  </si>
  <si>
    <t>6,402*2 'Přepočtené koeficientem množství</t>
  </si>
  <si>
    <t>Zakládání</t>
  </si>
  <si>
    <t>31</t>
  </si>
  <si>
    <t>212312111</t>
  </si>
  <si>
    <t>Lože pro trativody z betonu prostého</t>
  </si>
  <si>
    <t>-958417125</t>
  </si>
  <si>
    <t xml:space="preserve">Poznámka k souboru cen:_x000d_
1. V cenách jsou započteny i náklady na vyčištění dna rýh a na urovnání povrchu lože. 2. V ceně materiálu jsou započteny i náklady na prohození výkopku. </t>
  </si>
  <si>
    <t>lože pod drenáž po obvodu objektu viz řezy</t>
  </si>
  <si>
    <t>117,15*0,15*0,3</t>
  </si>
  <si>
    <t>32</t>
  </si>
  <si>
    <t>212755214</t>
  </si>
  <si>
    <t>Trativody z drenážních trubek plastových flexibilních D 100 mm bez lože</t>
  </si>
  <si>
    <t>m</t>
  </si>
  <si>
    <t>-499038044</t>
  </si>
  <si>
    <t xml:space="preserve">Poznámka k souboru cen:_x000d_
1. Ceny jsou určeny pro uložení drenážních trubek do výkopu bez lože a obsypu. 2. Trativody včetně lože a obsypu trubek se ocení cenami souboru cen 212 75-2 . Trativody z drenážních trubek katalogu 827-1 Vedení trubní dálková a přípojná – vodovody a kanalizace. </t>
  </si>
  <si>
    <t>drenáž po obvodu objektu viz řezy</t>
  </si>
  <si>
    <t>2*42,7-12,35+27,275-7,7+0,75+1,575+2*3,1+4+2</t>
  </si>
  <si>
    <t>rezerva</t>
  </si>
  <si>
    <t>33</t>
  </si>
  <si>
    <t>271532214</t>
  </si>
  <si>
    <t>Podsyp pod základové konstrukce se zhutněním z hrubého kameniva frakce 0 až 32 mm v uzavřených prostorách</t>
  </si>
  <si>
    <t>-348582644</t>
  </si>
  <si>
    <t>pouze vyrovnání podkladu cca 5 cm pod novou desku</t>
  </si>
  <si>
    <t>deska v rámci půdorysu 1S</t>
  </si>
  <si>
    <t>deska P1002</t>
  </si>
  <si>
    <t>43,4*0,05</t>
  </si>
  <si>
    <t>deska P1003</t>
  </si>
  <si>
    <t>175,23*0,05</t>
  </si>
  <si>
    <t>deska P1004a,b</t>
  </si>
  <si>
    <t>(4*3,9+2,8*0,15)*0,05</t>
  </si>
  <si>
    <t>deska P1005</t>
  </si>
  <si>
    <t>16*0,05</t>
  </si>
  <si>
    <t>deska P1006</t>
  </si>
  <si>
    <t>7,83*0,05</t>
  </si>
  <si>
    <t>deska P1007</t>
  </si>
  <si>
    <t>17,83*0,05</t>
  </si>
  <si>
    <t>deska P1011</t>
  </si>
  <si>
    <t>56,71*0,05</t>
  </si>
  <si>
    <t>deska P1012</t>
  </si>
  <si>
    <t>7,2*0,05</t>
  </si>
  <si>
    <t>deska P1014 + deska P1015</t>
  </si>
  <si>
    <t>(2,1*3,75)*0,05</t>
  </si>
  <si>
    <t>deska P1016</t>
  </si>
  <si>
    <t>6,78*0,05</t>
  </si>
  <si>
    <t>deska P1017</t>
  </si>
  <si>
    <t>4,43*0,05</t>
  </si>
  <si>
    <t>ostatní v rámci prostoru nových příček a dveří + nerovnosti</t>
  </si>
  <si>
    <t>53,898*0,05</t>
  </si>
  <si>
    <t>1.NP</t>
  </si>
  <si>
    <t>místnost 1.021</t>
  </si>
  <si>
    <t>67,89*0,05</t>
  </si>
  <si>
    <t>místnost 1.027</t>
  </si>
  <si>
    <t>4,42*0,05</t>
  </si>
  <si>
    <t>34</t>
  </si>
  <si>
    <t>273321211</t>
  </si>
  <si>
    <t>Základové desky ze ŽB bez zvýšených nároků na prostředí tř. C 12/15</t>
  </si>
  <si>
    <t>-1885671228</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</si>
  <si>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t>
  </si>
  <si>
    <t>Poznámka k položce:
obohacený krystalizační vodotěsnou přísadou!</t>
  </si>
  <si>
    <t>43,4*0,15</t>
  </si>
  <si>
    <t>175,23*0,15</t>
  </si>
  <si>
    <t>(4*3,9+2,8*0,15)*0,15</t>
  </si>
  <si>
    <t>16*0,15</t>
  </si>
  <si>
    <t>7,83*0,15</t>
  </si>
  <si>
    <t>17,83*0,15</t>
  </si>
  <si>
    <t>56,71*0,15</t>
  </si>
  <si>
    <t>7,2*0,15</t>
  </si>
  <si>
    <t>deska P1013</t>
  </si>
  <si>
    <t>3,47*0,15</t>
  </si>
  <si>
    <t>(2,1*3,75)*0,15</t>
  </si>
  <si>
    <t>6,78*0,15</t>
  </si>
  <si>
    <t>4,43*0,15</t>
  </si>
  <si>
    <t>67,89*0,1</t>
  </si>
  <si>
    <t>4,42*0,1</t>
  </si>
  <si>
    <t>35</t>
  </si>
  <si>
    <t>273322511</t>
  </si>
  <si>
    <t>Základové desky ze ŽB se zvýšenými nároky na prostředí tř. C 25/30</t>
  </si>
  <si>
    <t>-1478519073</t>
  </si>
  <si>
    <t>výtahová šachta dno- viz statika výkres 02,03</t>
  </si>
  <si>
    <t>2,5*2,15*0,3</t>
  </si>
  <si>
    <t>36</t>
  </si>
  <si>
    <t>273351215</t>
  </si>
  <si>
    <t>Zřízení bednění stěn základových desek</t>
  </si>
  <si>
    <t>-1628544738</t>
  </si>
  <si>
    <t>(2*2,5+2*2,15)*0,3</t>
  </si>
  <si>
    <t>37</t>
  </si>
  <si>
    <t>273351216</t>
  </si>
  <si>
    <t>Odstranění bednění stěn základových desek</t>
  </si>
  <si>
    <t>1872829237</t>
  </si>
  <si>
    <t>38</t>
  </si>
  <si>
    <t>273361821</t>
  </si>
  <si>
    <t>Výztuž základových desek betonářskou ocelí 10 505 (R)</t>
  </si>
  <si>
    <t>1017286348</t>
  </si>
  <si>
    <t xml:space="preserve">Poznámka k souboru cen:_x000d_
1. Ceny platí pro desky rovné, s náběhy, hřibové nebo upnuté do žeber včetně výztuže těchto žeber. </t>
  </si>
  <si>
    <t>výtahová šachta - viz statika výkres 03</t>
  </si>
  <si>
    <t>0,1168+0,39425</t>
  </si>
  <si>
    <t>39</t>
  </si>
  <si>
    <t>273362021</t>
  </si>
  <si>
    <t>Výztuž základových desek svařovanými sítěmi Kari</t>
  </si>
  <si>
    <t>556657153</t>
  </si>
  <si>
    <t>43,4*0,0044</t>
  </si>
  <si>
    <t>175,23*0,0044</t>
  </si>
  <si>
    <t>(4*3,9+2,8*0,15)*0,0044</t>
  </si>
  <si>
    <t>16*0,0044</t>
  </si>
  <si>
    <t>7,83*0,0044</t>
  </si>
  <si>
    <t>17,83*0,0044</t>
  </si>
  <si>
    <t>56,71*0,0044</t>
  </si>
  <si>
    <t>7,2*0,0044</t>
  </si>
  <si>
    <t>3,47*0,0044</t>
  </si>
  <si>
    <t>(2,1*3,75)*0,0044</t>
  </si>
  <si>
    <t>6,78*0,0044</t>
  </si>
  <si>
    <t>4,43*0,0044</t>
  </si>
  <si>
    <t>67,89*0,0044</t>
  </si>
  <si>
    <t>4,42*0,0044</t>
  </si>
  <si>
    <t>ostatní v rámci prostoru zesílení výztuže apod.</t>
  </si>
  <si>
    <t>1,898*1,05</t>
  </si>
  <si>
    <t>40</t>
  </si>
  <si>
    <t>274313611</t>
  </si>
  <si>
    <t>Základové pásy z betonu tř. C 16/20</t>
  </si>
  <si>
    <t>1311561197</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</si>
  <si>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</si>
  <si>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Poznámka k položce:
beton XC3</t>
  </si>
  <si>
    <t>základy mimo podbetonování základů</t>
  </si>
  <si>
    <t>2,1*0,35*0,5</t>
  </si>
  <si>
    <t>2,25*0,35*0,5</t>
  </si>
  <si>
    <t>4,9*0,35*0,5</t>
  </si>
  <si>
    <t>místnost 0.08</t>
  </si>
  <si>
    <t>4,175*0,4*0,7</t>
  </si>
  <si>
    <t>(3,25+0,4)*0,4*0,7</t>
  </si>
  <si>
    <t>1,55*0,575*0,7</t>
  </si>
  <si>
    <t>vstupní schodiště - založení</t>
  </si>
  <si>
    <t>(2,8+2*1,05)*0,3*0,895</t>
  </si>
  <si>
    <t>u místnost 0.04-0.08 bude provedeno lití do základové spáry tj. +5%</t>
  </si>
  <si>
    <t>6,609*0,05</t>
  </si>
  <si>
    <t>41</t>
  </si>
  <si>
    <t>274351215</t>
  </si>
  <si>
    <t>Zřízení bednění stěn základových pasů</t>
  </si>
  <si>
    <t>-406985370</t>
  </si>
  <si>
    <t>podbetonování základů</t>
  </si>
  <si>
    <t>2*15,7*0,42</t>
  </si>
  <si>
    <t>2*2*3,4*0,42</t>
  </si>
  <si>
    <t>2*2*1,3*0,42</t>
  </si>
  <si>
    <t>2*11,85*0,42</t>
  </si>
  <si>
    <t>2*3,8*0,42</t>
  </si>
  <si>
    <t>2*2*20,5*0,42</t>
  </si>
  <si>
    <t>2*12,8*0,42</t>
  </si>
  <si>
    <t>2*2*3,5*0,5</t>
  </si>
  <si>
    <t>2*1,55*0,27</t>
  </si>
  <si>
    <t>2*12,65*0,42</t>
  </si>
  <si>
    <t>2*16*(2*0,4)*0,47</t>
  </si>
  <si>
    <t>ostatní bednění dle potřeby + 10%</t>
  </si>
  <si>
    <t>109,917*0,1</t>
  </si>
  <si>
    <t>venkovní schodiště</t>
  </si>
  <si>
    <t>2*(2,8+2*1,05)*0,895</t>
  </si>
  <si>
    <t>42</t>
  </si>
  <si>
    <t>274351216</t>
  </si>
  <si>
    <t>Odstranění bednění stěn základových pasů</t>
  </si>
  <si>
    <t>132565933</t>
  </si>
  <si>
    <t>43</t>
  </si>
  <si>
    <t>279232511</t>
  </si>
  <si>
    <t>Postupná podezdívka základového zdiva cihlami pálenými na MC</t>
  </si>
  <si>
    <t>780067730</t>
  </si>
  <si>
    <t xml:space="preserve">Poznámka k souboru cen:_x000d_
1. V ceně jsou započteny i náklady na ztížený postup provádění ovlivněný statickými a bezpečnostními důvody a vyzdívka kapes pro postupné zavazování. 2. V ceně nejsou započteny náklady na podchycující nebo odlehčující konstrukce, tyto se oceňují cenami katalogu 801-3 Budovy a haly-bourání konstrukcí. 3. Množství měrných jednotek se určuje v m3 prováděného zdiva. </t>
  </si>
  <si>
    <t>podezdívka základového zdiva</t>
  </si>
  <si>
    <t>2*3,6*0,75*0,58</t>
  </si>
  <si>
    <t>2*1,1*0,75*0,58</t>
  </si>
  <si>
    <t>2*15,85*0,75*0,58</t>
  </si>
  <si>
    <t>16*0,5*0,4*0,58</t>
  </si>
  <si>
    <t>2*12,5*0,65*0,58</t>
  </si>
  <si>
    <t>5*(1,2*0,5+0,5*0,35)*0,58</t>
  </si>
  <si>
    <t>(1,7*0,5+0,5*0,35)*0,58</t>
  </si>
  <si>
    <t>(5,55*0,5+0,5*0,35)*0,58</t>
  </si>
  <si>
    <t>2*1*0,5*0,58</t>
  </si>
  <si>
    <t>0,4*0,5*0,58</t>
  </si>
  <si>
    <t>ostatní vypadené zdivo do 5%</t>
  </si>
  <si>
    <t>34,41*0,05</t>
  </si>
  <si>
    <t>44</t>
  </si>
  <si>
    <t>279311114</t>
  </si>
  <si>
    <t>Postupné podbetonování základového zdiva prostým betonem tř. C 16/20</t>
  </si>
  <si>
    <t>221855339</t>
  </si>
  <si>
    <t>podbetonování základů - viz statika výkres 02,03</t>
  </si>
  <si>
    <t>15,7*0,95*0,42</t>
  </si>
  <si>
    <t>2*3,4*0,95*0,42</t>
  </si>
  <si>
    <t>2*1,3*1,1*0,42</t>
  </si>
  <si>
    <t>11,85*0,95*0,42</t>
  </si>
  <si>
    <t>3,8*1,1*0,42</t>
  </si>
  <si>
    <t>2*20,5*0,7*0,42</t>
  </si>
  <si>
    <t>12,8*0,85*0,42</t>
  </si>
  <si>
    <t>2*3,5*0,85*0,5</t>
  </si>
  <si>
    <t>1,55*0,85*0,27</t>
  </si>
  <si>
    <t>12,65*0,75*0,42</t>
  </si>
  <si>
    <t>16*0,7*0,4*0,47</t>
  </si>
  <si>
    <t>doplnění vzhledem k lití do nerovnoměrné spáry + 5%</t>
  </si>
  <si>
    <t>42,708*0,05</t>
  </si>
  <si>
    <t>45</t>
  </si>
  <si>
    <t>279322511</t>
  </si>
  <si>
    <t>Základová zeď ze ŽB odolného proti agresivnímu prostředí tř. C 25/30 bez výztuže</t>
  </si>
  <si>
    <t>-422106737</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</si>
  <si>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 </t>
  </si>
  <si>
    <t>výtahová šachta - viz statika výkres 02,03</t>
  </si>
  <si>
    <t>2,5*2,8*0,3</t>
  </si>
  <si>
    <t>1,65*1,6*0,3</t>
  </si>
  <si>
    <t>2*1,65*0,2</t>
  </si>
  <si>
    <t>2,5*2,8*0,2</t>
  </si>
  <si>
    <t>1,65*2,8*0,2</t>
  </si>
  <si>
    <t>46</t>
  </si>
  <si>
    <t>279351105</t>
  </si>
  <si>
    <t>Zřízení bednění základových zdí oboustranné</t>
  </si>
  <si>
    <t>1948564948</t>
  </si>
  <si>
    <t xml:space="preserve">Poznámka k souboru cen:_x000d_
1. Položky -1101, -1102, -1105 a -1106 nelze použít pro bednění výšky přes 4 m při předepsané nepřetržité betonáži konstrukce. Toto bednění se oceňuje individuálně. </t>
  </si>
  <si>
    <t>2*2,5*2,8</t>
  </si>
  <si>
    <t>2*1,65*1,6</t>
  </si>
  <si>
    <t>2*2*1,65</t>
  </si>
  <si>
    <t>2*1,65*2,8</t>
  </si>
  <si>
    <t>47</t>
  </si>
  <si>
    <t>279351106</t>
  </si>
  <si>
    <t>Odstranění bednění základových zdí oboustranné</t>
  </si>
  <si>
    <t>299694935</t>
  </si>
  <si>
    <t>48</t>
  </si>
  <si>
    <t>279362021</t>
  </si>
  <si>
    <t>Výztuž základových zdí nosných svařovanými sítěmi Kari</t>
  </si>
  <si>
    <t>1889503313</t>
  </si>
  <si>
    <t>0,60672</t>
  </si>
  <si>
    <t>Svislé a kompletní konstrukce</t>
  </si>
  <si>
    <t>49</t>
  </si>
  <si>
    <t>310238211</t>
  </si>
  <si>
    <t>Zazdívka otvorů pl do 1 m2 ve zdivu nadzákladovém cihlami pálenými na MVC</t>
  </si>
  <si>
    <t>1487496767</t>
  </si>
  <si>
    <t>1S</t>
  </si>
  <si>
    <t>1,2*0,75*0,75</t>
  </si>
  <si>
    <t>1*0,75*0,75</t>
  </si>
  <si>
    <t>2.NP</t>
  </si>
  <si>
    <t>0,32*2,5*0,5</t>
  </si>
  <si>
    <t>přizdění</t>
  </si>
  <si>
    <t>0,25*2,5*0,5</t>
  </si>
  <si>
    <t>3.NP</t>
  </si>
  <si>
    <t>2*0,2*2,1*0,2</t>
  </si>
  <si>
    <t>50</t>
  </si>
  <si>
    <t>310239211</t>
  </si>
  <si>
    <t>Zazdívka otvorů pl do 4 m2 ve zdivu nadzákladovém cihlami pálenými na MVC</t>
  </si>
  <si>
    <t>-1365161772</t>
  </si>
  <si>
    <t>zazdívky</t>
  </si>
  <si>
    <t>1 S</t>
  </si>
  <si>
    <t>1,15*2*0,85</t>
  </si>
  <si>
    <t>0,81*2,1*0,65</t>
  </si>
  <si>
    <t>0,9*2,1*0,35</t>
  </si>
  <si>
    <t>3*0,8*2,1*0,6</t>
  </si>
  <si>
    <t>1*2,1*0,5</t>
  </si>
  <si>
    <t>0,925*2,1*0,35</t>
  </si>
  <si>
    <t>0,6*2,1*0,35</t>
  </si>
  <si>
    <t>7*0,94*2,1*0,2</t>
  </si>
  <si>
    <t>0,79*2,1*0,2</t>
  </si>
  <si>
    <t>51</t>
  </si>
  <si>
    <t>311238130</t>
  </si>
  <si>
    <t>Zdivo nosné vnitřní zvukově izolační tl 190 mm pevnosti P 15 na MVC</t>
  </si>
  <si>
    <t>1019857900</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</si>
  <si>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cenou 311 23-8911, b) zásyp dutin první vrstvy zdiva; tyto se ocení příslušnými cenami 311 23-892.. </t>
  </si>
  <si>
    <t>stěny v rámci 3.NP</t>
  </si>
  <si>
    <t>8,8*2,85</t>
  </si>
  <si>
    <t>-0,9*2</t>
  </si>
  <si>
    <t>52</t>
  </si>
  <si>
    <t>311238314</t>
  </si>
  <si>
    <t>Zdivo nosné vnitřní keramické tl 200 mm pevnosti P 10 na MVC</t>
  </si>
  <si>
    <t>284689688</t>
  </si>
  <si>
    <t>1.PP</t>
  </si>
  <si>
    <t>místnost P1010</t>
  </si>
  <si>
    <t>(3,35+4,05)*3,8</t>
  </si>
  <si>
    <t>-0,8*2</t>
  </si>
  <si>
    <t>místnost 2015</t>
  </si>
  <si>
    <t>4*3,55</t>
  </si>
  <si>
    <t>53</t>
  </si>
  <si>
    <t>311238315</t>
  </si>
  <si>
    <t>Zdivo nosné vnitřní tl 240 mm pevnosti P 10 na MVC</t>
  </si>
  <si>
    <t>-1285355257</t>
  </si>
  <si>
    <t>dozdívka 3.NP</t>
  </si>
  <si>
    <t>4,15*3</t>
  </si>
  <si>
    <t>2,65*3</t>
  </si>
  <si>
    <t>54</t>
  </si>
  <si>
    <t>311238729</t>
  </si>
  <si>
    <t>Zdivo nosné vnější tepelně izolační z cihel broušených tl 440 mm U = 0,17 W/m2K na maltu</t>
  </si>
  <si>
    <t>-1941403034</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</si>
  <si>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Množství měrných jednotek se určuje u položek: -8911 a -8912 v m délky kapes obvodového zdiva, -8921 až -8924 v m délky vrstvy zdiva. 5. V cenách jsou započteny i náklady na doplňkové cihly. 6. Jednotka U (W/m2K) - součinitel prostupu tepla udává tepelně izolační vlastnosti neomítnutého zdiva. </t>
  </si>
  <si>
    <t>dozdívka</t>
  </si>
  <si>
    <t>2,1*2,65</t>
  </si>
  <si>
    <t>55</t>
  </si>
  <si>
    <t>311238732</t>
  </si>
  <si>
    <t>Zdivo nosné vnější tepelně izolační z cihel broušených tl 500 mm U = 0,14 W/m2K na maltu</t>
  </si>
  <si>
    <t>928853419</t>
  </si>
  <si>
    <t>dozdívka stěny</t>
  </si>
  <si>
    <t>2,65*2,65</t>
  </si>
  <si>
    <t>dozdívky u výtahu</t>
  </si>
  <si>
    <t>6,2*1,25</t>
  </si>
  <si>
    <t>56</t>
  </si>
  <si>
    <t>312272123</t>
  </si>
  <si>
    <t>Zdivo výplňové tl 200 mm z pórobetonových přesných hladkých tvárnic hmotnosti 500 kg/m3</t>
  </si>
  <si>
    <t>-1097792089</t>
  </si>
  <si>
    <t>místnost 104a +104 b</t>
  </si>
  <si>
    <t>2,1*3,06*0,2</t>
  </si>
  <si>
    <t>57</t>
  </si>
  <si>
    <t>317141222</t>
  </si>
  <si>
    <t>Překlady ploché z pórobetonu š 150 mm pro světlost otvoru do 1000 mm</t>
  </si>
  <si>
    <t>kus</t>
  </si>
  <si>
    <t>780632920</t>
  </si>
  <si>
    <t xml:space="preserve">Poznámka k souboru cen:_x000d_
1. V cenách jsou započteny náklady na: a) dodání a uložení překladu předepsané délky, včetně podmazáním ložné plochy tenkovrstvou maltou, b) montážní podepření plochých překladů tak, aby světlá vzdálenost mezi podporou a okrajem otvoru nebo mezi podporami byla maximálně 1,25 m. 2. Množství jednotek se určuje v kusech překladů podle šířky a světlosti otvoru. </t>
  </si>
  <si>
    <t>58</t>
  </si>
  <si>
    <t>317141226</t>
  </si>
  <si>
    <t>Překlady ploché z pórobetonu š 150 mm pro světlost otvoru do 1750 mm</t>
  </si>
  <si>
    <t>-298197473</t>
  </si>
  <si>
    <t>59</t>
  </si>
  <si>
    <t>317168112</t>
  </si>
  <si>
    <t>Překlad keramický plochý š 11,5 cm dl 125 cm</t>
  </si>
  <si>
    <t>73698216</t>
  </si>
  <si>
    <t xml:space="preserve">Poznámka k souboru cen:_x000d_
1. V cenách -81..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</si>
  <si>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60</t>
  </si>
  <si>
    <t>317168122</t>
  </si>
  <si>
    <t>Překlad keramický plochý š 14,5 cm dl 125 cm</t>
  </si>
  <si>
    <t>804052341</t>
  </si>
  <si>
    <t>61</t>
  </si>
  <si>
    <t>317168127</t>
  </si>
  <si>
    <t>Překlad keramický plochý š 14,5 cm dl 250 cm</t>
  </si>
  <si>
    <t>-1833222481</t>
  </si>
  <si>
    <t>62</t>
  </si>
  <si>
    <t>317168131</t>
  </si>
  <si>
    <t>Překlad keramický vysoký v 23,8 cm dl 125 cm</t>
  </si>
  <si>
    <t>-1569122870</t>
  </si>
  <si>
    <t>3*2</t>
  </si>
  <si>
    <t>63</t>
  </si>
  <si>
    <t>317944321</t>
  </si>
  <si>
    <t>Válcované nosníky do č.12 dodatečně osazované do připravených otvorů</t>
  </si>
  <si>
    <t>156368720</t>
  </si>
  <si>
    <t xml:space="preserve">Poznámka k souboru cen:_x000d_
1. V cenách jsou zahrnuty náklady na dodávku a montáž válcovaných nosníků. 2. Ceny jsou určeny pouze pro ocenění konstrukce překladů nad otvory. </t>
  </si>
  <si>
    <t>půdorys 1S</t>
  </si>
  <si>
    <t>4*1,45*0,00832</t>
  </si>
  <si>
    <t>3*1,3*0,00832</t>
  </si>
  <si>
    <t>4*1,3*0,00832</t>
  </si>
  <si>
    <t>2,1*0,0111</t>
  </si>
  <si>
    <t>6*2*1,3*0,00832</t>
  </si>
  <si>
    <t>2*3*1,2*0,00832</t>
  </si>
  <si>
    <t>3*1,1*0,00832</t>
  </si>
  <si>
    <t>3*1,65*0,00832</t>
  </si>
  <si>
    <t>12*2*1,3*0,00832</t>
  </si>
  <si>
    <t>3*1,4*0,00832</t>
  </si>
  <si>
    <t>2*1,3*0,00734</t>
  </si>
  <si>
    <t>3*1,2*0,00832</t>
  </si>
  <si>
    <t>9*2*1,3*0,00832</t>
  </si>
  <si>
    <t>64</t>
  </si>
  <si>
    <t>317944323</t>
  </si>
  <si>
    <t>Válcované nosníky č.14 až 22 dodatečně osazované do připravených otvorů</t>
  </si>
  <si>
    <t>-103478804</t>
  </si>
  <si>
    <t>I 180</t>
  </si>
  <si>
    <t>3*2,55*0,0219</t>
  </si>
  <si>
    <t>nosník HEB 180</t>
  </si>
  <si>
    <t>2*2*4,05*0,0513</t>
  </si>
  <si>
    <t>viz statika výkres 07 strop 3.NP</t>
  </si>
  <si>
    <t>I200</t>
  </si>
  <si>
    <t>pol. 3</t>
  </si>
  <si>
    <t>2,108</t>
  </si>
  <si>
    <t>pol. 4</t>
  </si>
  <si>
    <t>1,25158</t>
  </si>
  <si>
    <t>I220</t>
  </si>
  <si>
    <t>pol. 1</t>
  </si>
  <si>
    <t>0,45588</t>
  </si>
  <si>
    <t>pol. 2</t>
  </si>
  <si>
    <t>0,84102</t>
  </si>
  <si>
    <t>spojovací materiál</t>
  </si>
  <si>
    <t>0,189+0,378</t>
  </si>
  <si>
    <t>nosník I 140 u výtahové šachty u přizdívky před objektem</t>
  </si>
  <si>
    <t>3*1,45*0,0143</t>
  </si>
  <si>
    <t>65</t>
  </si>
  <si>
    <t>319202114</t>
  </si>
  <si>
    <t>Dodatečná izolace zdiva tl do 600 mm nízkotlakou injektáží silikonovou mikroemulzí</t>
  </si>
  <si>
    <t>-349183548</t>
  </si>
  <si>
    <t xml:space="preserve">Poznámka k souboru cen:_x000d_
1. Množství měrných jednotek se určuje v m délky izolovaného zdiva. 2. V cenách jsou započteny i náklady vyvrtání otvorů (8 kusů /m), jejich vyčištění a provedení injektáže včetně dodávky injektážní hmoty. 3. V cenách nejsou započteny náklady na uzavření povrchu zdiva před injektováním - otlučení omítek, spárování, zaplnění dutin, penetraci, stěrku apod. </t>
  </si>
  <si>
    <t>9,7+11,8+6,3+6,7+3,4+4,6</t>
  </si>
  <si>
    <t>66</t>
  </si>
  <si>
    <t>319202115</t>
  </si>
  <si>
    <t>Dodatečná izolace zdiva tl do 900 mm nízkotlakou injektáží silikonovou mikroemulzí</t>
  </si>
  <si>
    <t>502026495</t>
  </si>
  <si>
    <t>dodatečná injektáž</t>
  </si>
  <si>
    <t>2*1,75+12,35+2*7,7+2,5+0,75+4,85+1,7</t>
  </si>
  <si>
    <t>67</t>
  </si>
  <si>
    <t>319202924</t>
  </si>
  <si>
    <t>Plošná nízkotlaká izolace zdiva tl do 600 mm nízkotlakovou injektáží silikonovou mikroemulzí</t>
  </si>
  <si>
    <t>1490623475</t>
  </si>
  <si>
    <t>podzemní podlaží injektáž stěn</t>
  </si>
  <si>
    <t>(0,2+0,5+1,7+1,7+2)*2,7</t>
  </si>
  <si>
    <t>(3,9+0,65)*3,18</t>
  </si>
  <si>
    <t>68</t>
  </si>
  <si>
    <t>319202925</t>
  </si>
  <si>
    <t>Plošná nízkotlaká izolace zdiva tl do 900 mm nízkotlakovou injektáží silikonovou mikroemulzí</t>
  </si>
  <si>
    <t>744833584</t>
  </si>
  <si>
    <t>(0,35+2,25)*3,18</t>
  </si>
  <si>
    <t>0,25*3,18</t>
  </si>
  <si>
    <t>3,6*2,75</t>
  </si>
  <si>
    <t>(2,2+0,5)*2,65</t>
  </si>
  <si>
    <t>8,7*4</t>
  </si>
  <si>
    <t>(4,9+2,25+2*0,2+0,5)*2,7</t>
  </si>
  <si>
    <t>69</t>
  </si>
  <si>
    <t>319231214</t>
  </si>
  <si>
    <t>Dodatečná izolace PE fólií zdiva cihelného tl do 800 mm podřezáním řetězovou pilou</t>
  </si>
  <si>
    <t>-976381408</t>
  </si>
  <si>
    <t xml:space="preserve">Poznámka k souboru cen:_x000d_
1. V cenách 319 2 . -11 Dodatečná izolace zdiva ručním podbouráním jsou započteny náklady na vybourání pásu zdiva, vyrovnání cementovým potěrem, polyetylenovou fólii a dodatečné vyzdění zdiva. 2. V cenách 319 23-12 Dodatečná izolace zdiva podřezáním řetězovou pilou jsou započteny i náklady na dodání polyetylenové fólie. 3. V cenách 319 20-12 Dodatečná izolace zdiva zarážením nerezových plechů jsou započteny i náklady na dodání nerezových chrom-niklových plechů. 4. Doprava suti se oceňuje cenami souborů cen 997 01-3 Vnitrostaveništní doprava suti a 997 01-35 Odvoz suti části B01 katalogu 801-3 Budovy a haly-bourání konstrukcí. </t>
  </si>
  <si>
    <t>Poznámka k položce:
Jako vložení izolace bude použit asfaltový pás se sklovláknotou vložkou s odolností proti radonu</t>
  </si>
  <si>
    <t>podřezání zdiva 1 S</t>
  </si>
  <si>
    <t>4,45+1,575+0,75+0,15+12,35+6,225+0,85+2,5+11,85+5,7+4</t>
  </si>
  <si>
    <t>70</t>
  </si>
  <si>
    <t>340239243</t>
  </si>
  <si>
    <t>Zazdívka otvorů pl do 4 m2 v příčkách nebo stěnách z cihel tl 140 mm</t>
  </si>
  <si>
    <t>-746952710</t>
  </si>
  <si>
    <t>místnost P1003</t>
  </si>
  <si>
    <t>0,9*2,65</t>
  </si>
  <si>
    <t>71</t>
  </si>
  <si>
    <t>340239246</t>
  </si>
  <si>
    <t>Zazdívka otvorů pl do 4 m2 v příčkách nebo stěnách z cihel tl 240 mm</t>
  </si>
  <si>
    <t>-1788587674</t>
  </si>
  <si>
    <t>zazdívka u okna P1009</t>
  </si>
  <si>
    <t>1,245*1,25</t>
  </si>
  <si>
    <t>72</t>
  </si>
  <si>
    <t>342241162</t>
  </si>
  <si>
    <t>Příčky tl 140 mm z cihel plných dl 290 mm pevnosti P 15 na MC</t>
  </si>
  <si>
    <t>1912606830</t>
  </si>
  <si>
    <t xml:space="preserve">Poznámka k souboru cen:_x000d_
1. Dvojité příčky se oceňují jako dvě příčky jednoduché. 2. Izolační vložky vkládané do mezery dvojitých příček při zdění se oceňují samostatně. 3. V příčkách tl. 65 a 71 mm jsou započteny i náklady na konstrukční výztuž. 4.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 </t>
  </si>
  <si>
    <t>přizdívka u výtahu</t>
  </si>
  <si>
    <t>2,4*12,9</t>
  </si>
  <si>
    <t>-3*1,14*2,18</t>
  </si>
  <si>
    <t>2*0,5*2,18</t>
  </si>
  <si>
    <t>73</t>
  </si>
  <si>
    <t>342248312</t>
  </si>
  <si>
    <t>Příčky keramické tl 115 mm pevnosti P 10 na MVC</t>
  </si>
  <si>
    <t>-1656214728</t>
  </si>
  <si>
    <t xml:space="preserve">Poznámka k souboru cen:_x000d_
1. Množství jednotek se určuje v m2 plochy konstrukce. </t>
  </si>
  <si>
    <t>místnost P 1015</t>
  </si>
  <si>
    <t>1,55*2,55</t>
  </si>
  <si>
    <t>-0,7*2</t>
  </si>
  <si>
    <t>74</t>
  </si>
  <si>
    <t>342248313</t>
  </si>
  <si>
    <t>Příčky keramické tl 140 mm pevnosti P 10 na MVC</t>
  </si>
  <si>
    <t>-1647792000</t>
  </si>
  <si>
    <t>místnost P1005</t>
  </si>
  <si>
    <t>3,2*3,06</t>
  </si>
  <si>
    <t>-1,6*2</t>
  </si>
  <si>
    <t>místnost P1016</t>
  </si>
  <si>
    <t>místnost P1015</t>
  </si>
  <si>
    <t>2,1*2,55</t>
  </si>
  <si>
    <t>1,7*2,55</t>
  </si>
  <si>
    <t>místnost P1011</t>
  </si>
  <si>
    <t>4,9*2,55</t>
  </si>
  <si>
    <t>2,45*3,58</t>
  </si>
  <si>
    <t>0,6*2,75</t>
  </si>
  <si>
    <t>75</t>
  </si>
  <si>
    <t>342272323</t>
  </si>
  <si>
    <t>Příčky tl 100 mm z pórobetonových přesných hladkých příčkovek objemové hmotnosti 500 kg/m3</t>
  </si>
  <si>
    <t>557538659</t>
  </si>
  <si>
    <t>místnost 104a + 104 b</t>
  </si>
  <si>
    <t>2*1,725*3,06</t>
  </si>
  <si>
    <t>76</t>
  </si>
  <si>
    <t>342272523</t>
  </si>
  <si>
    <t>Příčky tl 150 mm z pórobetonových přesných hladkých příčkovek objemové hmotnosti 500 kg/m3</t>
  </si>
  <si>
    <t>-656378441</t>
  </si>
  <si>
    <t>místnost 104a + místnost 104 b</t>
  </si>
  <si>
    <t>(1,925+0,15+1,925)*3,06</t>
  </si>
  <si>
    <t>2,025*3,06</t>
  </si>
  <si>
    <t>2,25*2,56</t>
  </si>
  <si>
    <t>místnost 1.012</t>
  </si>
  <si>
    <t>2,25*2,55</t>
  </si>
  <si>
    <t>77</t>
  </si>
  <si>
    <t>342291111</t>
  </si>
  <si>
    <t>Ukotvení příček montážní polyuretanovou pěnou tl příčky do 100 mm</t>
  </si>
  <si>
    <t>613034305</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</si>
  <si>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Množství jednotek se určuje v m styku příčky s konstrukcí (výšky příčky). </t>
  </si>
  <si>
    <t>viz výpočet příček utěsnění u stropu</t>
  </si>
  <si>
    <t>1,725+1,55</t>
  </si>
  <si>
    <t>78</t>
  </si>
  <si>
    <t>342291112</t>
  </si>
  <si>
    <t>Ukotvení příček montážní polyuretanovou pěnou tl příčky přes 100 mm</t>
  </si>
  <si>
    <t>1738791591</t>
  </si>
  <si>
    <t>0,9+3,2</t>
  </si>
  <si>
    <t>(1,925+0,15+1,925)+2,25+1,875+0,15+2,1+1,55+2,1+1,7+2,25+4,9+3,35+4,05</t>
  </si>
  <si>
    <t>2,45</t>
  </si>
  <si>
    <t>79</t>
  </si>
  <si>
    <t>342291121</t>
  </si>
  <si>
    <t>Ukotvení příček k cihelným konstrukcím plochými kotvami</t>
  </si>
  <si>
    <t>-178772455</t>
  </si>
  <si>
    <t>2*2,65</t>
  </si>
  <si>
    <t>2*3,06</t>
  </si>
  <si>
    <t>3*3,06</t>
  </si>
  <si>
    <t>2*1</t>
  </si>
  <si>
    <t>2*2,55</t>
  </si>
  <si>
    <t>2*2,55+2*2,55+2*2,55+2*2,55+2*3,8</t>
  </si>
  <si>
    <t>2*3,58</t>
  </si>
  <si>
    <t>80</t>
  </si>
  <si>
    <t>346244381</t>
  </si>
  <si>
    <t>Plentování jednostranné v do 200 mm válcovaných nosníků cihlami</t>
  </si>
  <si>
    <t>238519547</t>
  </si>
  <si>
    <t>+ mezi nosníky vyplnit cihly</t>
  </si>
  <si>
    <t>5*1,45*0,1</t>
  </si>
  <si>
    <t>4*1,3*0,1</t>
  </si>
  <si>
    <t>2*2,1*0,12</t>
  </si>
  <si>
    <t>5*1,3*0,1</t>
  </si>
  <si>
    <t>4*2,55*0,18</t>
  </si>
  <si>
    <t>6*3*1,3*0,1</t>
  </si>
  <si>
    <t>2*4*1,2*0,1</t>
  </si>
  <si>
    <t>4*1,1*0,1</t>
  </si>
  <si>
    <t>4*1,65*0,1</t>
  </si>
  <si>
    <t>2*4*4,05*0,18</t>
  </si>
  <si>
    <t>12*3*1,3*0,1</t>
  </si>
  <si>
    <t>3*1,4*0,1</t>
  </si>
  <si>
    <t>2*1,3*0,08</t>
  </si>
  <si>
    <t>4*1,2*0,1</t>
  </si>
  <si>
    <t>9*3*1,3*0,1</t>
  </si>
  <si>
    <t>81</t>
  </si>
  <si>
    <t>346244831</t>
  </si>
  <si>
    <t>Přizdívky izolační tl 290 mm z cihel dl 290 mm pevnosti P 20 na MC 10</t>
  </si>
  <si>
    <t>554362197</t>
  </si>
  <si>
    <t xml:space="preserve">Poznámka k souboru cen:_x000d_
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 </t>
  </si>
  <si>
    <t>přizdívka výtahová šachta</t>
  </si>
  <si>
    <t>(1,65+1,45+1,45)*2,65</t>
  </si>
  <si>
    <t>82</t>
  </si>
  <si>
    <t>346272113</t>
  </si>
  <si>
    <t>Přizdívky ochranné tl 100 mm z pórobetonových přesných příčkovek Ytong objemové hmotnosti 500 kg/m3</t>
  </si>
  <si>
    <t>-1102667896</t>
  </si>
  <si>
    <t>místnost P1009</t>
  </si>
  <si>
    <t>(7,45+6,125+7,45+3,35)*1</t>
  </si>
  <si>
    <t>(3,35+6,125)*1</t>
  </si>
  <si>
    <t>83</t>
  </si>
  <si>
    <t>346272115</t>
  </si>
  <si>
    <t>Přizdívky ochranné tl 150 mm z pórobetonových přesných příčkovek Ytong objemové hmotnosti 500 kg/m3</t>
  </si>
  <si>
    <t>276976058</t>
  </si>
  <si>
    <t>1.PP přizdívky sociální zázemí</t>
  </si>
  <si>
    <t>(1+0,95+1,25+1,6)*1,2</t>
  </si>
  <si>
    <t>84</t>
  </si>
  <si>
    <t>349231811</t>
  </si>
  <si>
    <t>Přizdívka ostění s ozubem z cihel tl do 150 mm</t>
  </si>
  <si>
    <t>-967798665</t>
  </si>
  <si>
    <t xml:space="preserve">Poznámka k souboru cen:_x000d_
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 </t>
  </si>
  <si>
    <t>vytvoření ostění pro příčky</t>
  </si>
  <si>
    <t>2*10*2*0,15</t>
  </si>
  <si>
    <t>2*8*2,9*0,15</t>
  </si>
  <si>
    <t>2*7*2*0,15</t>
  </si>
  <si>
    <t>2*4*2,5*0,15</t>
  </si>
  <si>
    <t>2*10*2,9*0,15</t>
  </si>
  <si>
    <t>2*5*2*0,15</t>
  </si>
  <si>
    <t>2*3*2*0,15</t>
  </si>
  <si>
    <t>85</t>
  </si>
  <si>
    <t>349231821</t>
  </si>
  <si>
    <t>Přizdívka ostění s ozubem z cihel tl do 300 mm</t>
  </si>
  <si>
    <t>-1394453305</t>
  </si>
  <si>
    <t>vstup</t>
  </si>
  <si>
    <t>2*2,66*0,15</t>
  </si>
  <si>
    <t>86</t>
  </si>
  <si>
    <t>3492318R1</t>
  </si>
  <si>
    <t>Zdivo vnitřní přizdívky z minerálně izolačních desek tl. 100 mm</t>
  </si>
  <si>
    <t>-869097184</t>
  </si>
  <si>
    <t>u výtahové šachty</t>
  </si>
  <si>
    <t>1,7*5,8</t>
  </si>
  <si>
    <t>-0,85*2</t>
  </si>
  <si>
    <t>87</t>
  </si>
  <si>
    <t>3492318R2</t>
  </si>
  <si>
    <t>Zdivo vnitřní přizdívky z minerálně izolačních desek tl. 150 mm</t>
  </si>
  <si>
    <t>643237222</t>
  </si>
  <si>
    <t>u výtahové šachty stěna</t>
  </si>
  <si>
    <t>1,7*3,1</t>
  </si>
  <si>
    <t>88</t>
  </si>
  <si>
    <t>3492318R3</t>
  </si>
  <si>
    <t>Zdivo vnitřní přizdívky z minerálně izolačních desek tl. 200 mm</t>
  </si>
  <si>
    <t>534827519</t>
  </si>
  <si>
    <t>1,7*3,6</t>
  </si>
  <si>
    <t>-0,85*2,45</t>
  </si>
  <si>
    <t>Vodorovné konstrukce</t>
  </si>
  <si>
    <t>89</t>
  </si>
  <si>
    <t>411321414</t>
  </si>
  <si>
    <t>Stropy deskové ze ŽB tř. C 25/30</t>
  </si>
  <si>
    <t>-257779095</t>
  </si>
  <si>
    <t xml:space="preserve">Poznámka k položce:
nutno uvažovat a zakalkulovat zatlučení hřebů včetně jejich dodávky! </t>
  </si>
  <si>
    <t>ŽB spřažený strop</t>
  </si>
  <si>
    <t>skladba P7a</t>
  </si>
  <si>
    <t>místnost N2018</t>
  </si>
  <si>
    <t>19,95*0,06</t>
  </si>
  <si>
    <t>0,65*4,95*0,06</t>
  </si>
  <si>
    <t>místnost N2019</t>
  </si>
  <si>
    <t>37,68*0,06</t>
  </si>
  <si>
    <t>místnost N2021</t>
  </si>
  <si>
    <t>7,55*0,06</t>
  </si>
  <si>
    <t>místnost N2022</t>
  </si>
  <si>
    <t>9,08*0,06</t>
  </si>
  <si>
    <t>skladba P7c</t>
  </si>
  <si>
    <t>místnost N2020</t>
  </si>
  <si>
    <t>52,48*0,06</t>
  </si>
  <si>
    <t>ostatní</t>
  </si>
  <si>
    <t>2*0,06</t>
  </si>
  <si>
    <t>skladba P8a</t>
  </si>
  <si>
    <t>místnost N3020</t>
  </si>
  <si>
    <t>252,18*0,06</t>
  </si>
  <si>
    <t>90</t>
  </si>
  <si>
    <t>411354171</t>
  </si>
  <si>
    <t>Zřízení podpěrné konstrukce stropů v do 4 m pro zatížení do 5 kPa</t>
  </si>
  <si>
    <t>-95728693</t>
  </si>
  <si>
    <t>podepření stropů při betonáži</t>
  </si>
  <si>
    <t>19,95</t>
  </si>
  <si>
    <t>0,65*4,95</t>
  </si>
  <si>
    <t>37,68</t>
  </si>
  <si>
    <t>7,55</t>
  </si>
  <si>
    <t>9,08</t>
  </si>
  <si>
    <t>52,48</t>
  </si>
  <si>
    <t>252,18</t>
  </si>
  <si>
    <t>91</t>
  </si>
  <si>
    <t>411354172</t>
  </si>
  <si>
    <t>Odstranění podpěrné konstrukce stropů v do 4 m pro zatížení do 5 kPa</t>
  </si>
  <si>
    <t>-51682824</t>
  </si>
  <si>
    <t>92</t>
  </si>
  <si>
    <t>411354299</t>
  </si>
  <si>
    <t>Bednění stropů ztracené z hraněných trapézových vln - Plech CB 50/260 tl. 0,63 mm</t>
  </si>
  <si>
    <t>1800640424</t>
  </si>
  <si>
    <t>viz výkres statika č. 11</t>
  </si>
  <si>
    <t>70,31</t>
  </si>
  <si>
    <t>93</t>
  </si>
  <si>
    <t>411361821</t>
  </si>
  <si>
    <t>Výztuž stropů betonářskou ocelí 10 505</t>
  </si>
  <si>
    <t>-362371668</t>
  </si>
  <si>
    <t>výztuž - viz statika 2.NP detail D výkres 13</t>
  </si>
  <si>
    <t>0,05255</t>
  </si>
  <si>
    <t>výztuž - viz statika 2.NP detail D výkres 07</t>
  </si>
  <si>
    <t>0,0906</t>
  </si>
  <si>
    <t>94</t>
  </si>
  <si>
    <t>411362021</t>
  </si>
  <si>
    <t>Výztuž stropů svařovanými sítěmi Kari</t>
  </si>
  <si>
    <t>-1311370446</t>
  </si>
  <si>
    <t xml:space="preserve">výztuž - viz statika 2.NP  výkres 13</t>
  </si>
  <si>
    <t>1,37995</t>
  </si>
  <si>
    <t>výztuž - viz statika 3.NP výkres 07</t>
  </si>
  <si>
    <t>2,66644</t>
  </si>
  <si>
    <t>95</t>
  </si>
  <si>
    <t>413232221</t>
  </si>
  <si>
    <t>Zazdívka zhlaví válcovaných nosníků v do 300 mm</t>
  </si>
  <si>
    <t>961856946</t>
  </si>
  <si>
    <t>nosníky 3.NP</t>
  </si>
  <si>
    <t>96</t>
  </si>
  <si>
    <t>417321515</t>
  </si>
  <si>
    <t>Ztužující pásy a věnce ze ŽB tř. C 25/30</t>
  </si>
  <si>
    <t>-1052189883</t>
  </si>
  <si>
    <t>ztužující věnce viz statika výkres 09</t>
  </si>
  <si>
    <t>V1</t>
  </si>
  <si>
    <t>(17,6+21,77+5,73+13,54)*0,85*0,25</t>
  </si>
  <si>
    <t>V2</t>
  </si>
  <si>
    <t>(4,18+4,18+6,01)*0,4*0,25</t>
  </si>
  <si>
    <t>ztužující věnce viz statika výkres 11,12</t>
  </si>
  <si>
    <t>V3</t>
  </si>
  <si>
    <t>12,75*0,3*0,25</t>
  </si>
  <si>
    <t>V4</t>
  </si>
  <si>
    <t>13,85*0,3*0,25</t>
  </si>
  <si>
    <t>V5</t>
  </si>
  <si>
    <t>(4,68+4,91)*0,15*0,15</t>
  </si>
  <si>
    <t>97</t>
  </si>
  <si>
    <t>417351115</t>
  </si>
  <si>
    <t>Zřízení bednění ztužujících věnců</t>
  </si>
  <si>
    <t>-456204499</t>
  </si>
  <si>
    <t>2*(17,6+21,77+5,73+13,54)*0,25</t>
  </si>
  <si>
    <t>(17,6+21,77+5,73+13,54)*0,2</t>
  </si>
  <si>
    <t>2*(4,18+4,18+6,01)*0,25</t>
  </si>
  <si>
    <t>2*12,75*0,25</t>
  </si>
  <si>
    <t>2*13,85*0,25</t>
  </si>
  <si>
    <t>2*(4,68+4,91)*0,15</t>
  </si>
  <si>
    <t>98</t>
  </si>
  <si>
    <t>417351116</t>
  </si>
  <si>
    <t>Odstranění bednění ztužujících věnců</t>
  </si>
  <si>
    <t>1048753956</t>
  </si>
  <si>
    <t>99</t>
  </si>
  <si>
    <t>417361821</t>
  </si>
  <si>
    <t>Výztuž ztužujících pásů a věnců betonářskou ocelí 10 505</t>
  </si>
  <si>
    <t>1279919801</t>
  </si>
  <si>
    <t>viýz výkres statika 09</t>
  </si>
  <si>
    <t>0,265+0,791</t>
  </si>
  <si>
    <t xml:space="preserve">ztužující věnce viz statika výkres 11, 12 </t>
  </si>
  <si>
    <t>0,05411+0,21974</t>
  </si>
  <si>
    <t>100</t>
  </si>
  <si>
    <t>430321414</t>
  </si>
  <si>
    <t>Schodišťová konstrukce a rampa ze ŽB tř. C 25/30</t>
  </si>
  <si>
    <t>1881275998</t>
  </si>
  <si>
    <t>7,35*0,25*1,35</t>
  </si>
  <si>
    <t>2*0,25*1,35</t>
  </si>
  <si>
    <t>7,1*1,5*0,3</t>
  </si>
  <si>
    <t>4,25*0,25*1,72</t>
  </si>
  <si>
    <t>3*0,25*2,1</t>
  </si>
  <si>
    <t>1,85*0,25*2,35</t>
  </si>
  <si>
    <t>4,25*0,95*0,3</t>
  </si>
  <si>
    <t>3*0,95*0,3</t>
  </si>
  <si>
    <t>0,65*0,95*0,3</t>
  </si>
  <si>
    <t>5,5*0,25*2,35</t>
  </si>
  <si>
    <t>5,95*0,95*0,3</t>
  </si>
  <si>
    <t>1,6*0,25*1,57</t>
  </si>
  <si>
    <t>1,5*2,57*0,35</t>
  </si>
  <si>
    <t>3*0,25*((1,68+2,05)/2)</t>
  </si>
  <si>
    <t>1,5*0,25*1,68</t>
  </si>
  <si>
    <t>2,75*0,25*((1,68+1,3)/2)</t>
  </si>
  <si>
    <t>2,1*0,25*0,65</t>
  </si>
  <si>
    <t>(3+1,5+3)*0,95*0,3</t>
  </si>
  <si>
    <t>1,5*0,25*2,05</t>
  </si>
  <si>
    <t>1,75*0,25*((1,3+1,05)/2)</t>
  </si>
  <si>
    <t>2,4*0,25*((2,57+1,35)/2)</t>
  </si>
  <si>
    <t>2,75*0,25*1,57</t>
  </si>
  <si>
    <t>2,6*0,5*1,32</t>
  </si>
  <si>
    <t>1,5*0,25*1,1</t>
  </si>
  <si>
    <t>2,4*1,5*0,15</t>
  </si>
  <si>
    <t>8*1,5*((0,17*0,3)/2)</t>
  </si>
  <si>
    <t>32,041*0,05</t>
  </si>
  <si>
    <t>schodiště vstup místnost 1.027</t>
  </si>
  <si>
    <t>1,3*1*0,25+3*1*((0,17*0,3)/2)</t>
  </si>
  <si>
    <t>101</t>
  </si>
  <si>
    <t>430361821</t>
  </si>
  <si>
    <t>Výztuž schodišťové konstrukce a rampy betonářskou ocelí 10 505</t>
  </si>
  <si>
    <t>876268126</t>
  </si>
  <si>
    <t xml:space="preserve">výkres 15 -  vyztužení venkovních konstrukcí I</t>
  </si>
  <si>
    <t>0,19205+0,49053+0,54137+1,71759</t>
  </si>
  <si>
    <t>výkres 16 - vyztužení venkovních konstrukcí II</t>
  </si>
  <si>
    <t>0,00746+0,11112++0,31339+0,22616+0,08824+0,93784</t>
  </si>
  <si>
    <t>102</t>
  </si>
  <si>
    <t>431351121</t>
  </si>
  <si>
    <t>Zřízení bednění podest schodišť a ramp přímočarých v do 4 m</t>
  </si>
  <si>
    <t>-1756297460</t>
  </si>
  <si>
    <t>2*7,35*1,35</t>
  </si>
  <si>
    <t>2*2*1,35</t>
  </si>
  <si>
    <t>(7,1+2*1,5)*0,3</t>
  </si>
  <si>
    <t>2*4,25*1,72</t>
  </si>
  <si>
    <t>2*3*2,1</t>
  </si>
  <si>
    <t>2*1,85*2,35</t>
  </si>
  <si>
    <t>2*0,95*0,3</t>
  </si>
  <si>
    <t>25,5*2,35</t>
  </si>
  <si>
    <t>2*1,6*1,57</t>
  </si>
  <si>
    <t>2*2,57*0,35</t>
  </si>
  <si>
    <t>2*3*((1,68+2,05)/2)</t>
  </si>
  <si>
    <t>2*1,5*1,68</t>
  </si>
  <si>
    <t>2*2,75*((1,68+1,3)/2)</t>
  </si>
  <si>
    <t>2*2,1*0,65</t>
  </si>
  <si>
    <t>2*1,5*2,05</t>
  </si>
  <si>
    <t>2*1,75*((1,3+1,05)/2)</t>
  </si>
  <si>
    <t>2*2,4*((2,57+1,35)/2)</t>
  </si>
  <si>
    <t>2*2,75*1,57</t>
  </si>
  <si>
    <t>2*2,6*1,32</t>
  </si>
  <si>
    <t>2*1,5*1,1</t>
  </si>
  <si>
    <t>2*1,5*0,15</t>
  </si>
  <si>
    <t>2*9*1,5*0,17</t>
  </si>
  <si>
    <t>204,453*0,05</t>
  </si>
  <si>
    <t>103</t>
  </si>
  <si>
    <t>431351122</t>
  </si>
  <si>
    <t>Odstranění bednění podest schodišť a ramp přímočarých v do 4 m</t>
  </si>
  <si>
    <t>1414783093</t>
  </si>
  <si>
    <t>104</t>
  </si>
  <si>
    <t>441171111</t>
  </si>
  <si>
    <t>Montáž ocelových kcí zastřešení vazníky nebo krovy hmotnosti prvku do 30 kg/m dl do 12 m</t>
  </si>
  <si>
    <t>-2116010242</t>
  </si>
  <si>
    <t>Poznámka k položce:
včetně svarů</t>
  </si>
  <si>
    <t>montáž střešních prvků střechy</t>
  </si>
  <si>
    <t>viz výkres statika 06</t>
  </si>
  <si>
    <t>3,59916</t>
  </si>
  <si>
    <t>105</t>
  </si>
  <si>
    <t>130107200</t>
  </si>
  <si>
    <t>ocel profilová IPN, v jakosti 11 375, h=180 mm</t>
  </si>
  <si>
    <t>263516788</t>
  </si>
  <si>
    <t>Poznámka k položce:
Hmotnost: 21,90 kg/m</t>
  </si>
  <si>
    <t>106</t>
  </si>
  <si>
    <t>130108160</t>
  </si>
  <si>
    <t>ocel profilová UPN, v jakosti 11 375, h=100 mm</t>
  </si>
  <si>
    <t>-716417158</t>
  </si>
  <si>
    <t>Poznámka k položce:
Hmotnost: 10,60 kg/m</t>
  </si>
  <si>
    <t>107</t>
  </si>
  <si>
    <t>130108999</t>
  </si>
  <si>
    <t>ocelová plotna P8 - 1/2 - 200/200</t>
  </si>
  <si>
    <t>863694699</t>
  </si>
  <si>
    <t>108</t>
  </si>
  <si>
    <t>451315114</t>
  </si>
  <si>
    <t>Podkladní nebo výplňová vrstva z betonu C 12/15 tl do 100 mm</t>
  </si>
  <si>
    <t>1912070107</t>
  </si>
  <si>
    <t xml:space="preserve">Poznámka k souboru cen:_x000d_
1. Cenu lze použít pro podkladní vrstvu z prostého betonu pod základové konstrukce. 2. Příplatek řeší náklady na vícepráce při ruční ukládce pro sklon podkladní vrstvy ve svahu (skluzy u opěry). 3. V cenách jsou započteny náklady na vlastní betonáž, rozhrnutí a případně hutnění betonu požadované konzistence, uhlazení horního povrchu podkladní vrstvy, ošetření a ochranu čerstvě uloženého betonu. 4. V cenách nejsou započteny náklady na: a) zhutnění podloží pod podkladní vrstvy a vyčištění základové spáry, tyto se oceňují cenami katalogu 800-2 Základy a zvláštní zakládání, b) podkladní vrstva ze štěrku hutněného u plošného založení, tyto se oceňují souborem cen 451 57-78 Podkladní a výplňová vrstva z kameniva, c) zhotovení bednění vrtací šablony pilot nebo odbourání hlav pilot ze železobetonu u základu založeného na pilotách. </t>
  </si>
  <si>
    <t>podkladní beton schodiště</t>
  </si>
  <si>
    <t>6*11,5+1,4*2</t>
  </si>
  <si>
    <t>2,7*2,7</t>
  </si>
  <si>
    <t>Komunikace pozemní</t>
  </si>
  <si>
    <t>109</t>
  </si>
  <si>
    <t>564811112</t>
  </si>
  <si>
    <t>Podklad ze štěrkodrtě ŠD tl 60 mm</t>
  </si>
  <si>
    <t>1392649270</t>
  </si>
  <si>
    <t>Poznámka k položce:
skladba I. - venkovní schodiště
frakce 8 - 16 mm</t>
  </si>
  <si>
    <t>venkovní schodiště s rampami</t>
  </si>
  <si>
    <t>7,5*1,5</t>
  </si>
  <si>
    <t>9,1*1,6</t>
  </si>
  <si>
    <t>2*1,6</t>
  </si>
  <si>
    <t>6,7*1,6</t>
  </si>
  <si>
    <t>110</t>
  </si>
  <si>
    <t>564851111</t>
  </si>
  <si>
    <t>Podklad ze štěrkodrtě ŠD tl 150 mm</t>
  </si>
  <si>
    <t>-634012789</t>
  </si>
  <si>
    <t>skladba I.</t>
  </si>
  <si>
    <t>Skladba II.</t>
  </si>
  <si>
    <t>1,5*7</t>
  </si>
  <si>
    <t>111</t>
  </si>
  <si>
    <t>564861111</t>
  </si>
  <si>
    <t>Podklad ze štěrkodrtě ŠD tl 200 mm</t>
  </si>
  <si>
    <t>-2113304366</t>
  </si>
  <si>
    <t>skladba II. (celkem 400 mm)</t>
  </si>
  <si>
    <t>2*1,5*7</t>
  </si>
  <si>
    <t>112</t>
  </si>
  <si>
    <t>571908110</t>
  </si>
  <si>
    <t>Kryt vymývaným dekoračním kamenivem (kačírkem) tl 100 mm</t>
  </si>
  <si>
    <t>-738187008</t>
  </si>
  <si>
    <t>venkovní odpočívadlu u rampa a schodiště skladba II.</t>
  </si>
  <si>
    <t>113</t>
  </si>
  <si>
    <t>596211120</t>
  </si>
  <si>
    <t>Kladení zámkové dlažby komunikací pro pěší tl 60 mm skupiny B pl do 50 m2</t>
  </si>
  <si>
    <t>862457166</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</si>
  <si>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</si>
  <si>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Poznámka k položce:
skladba I.</t>
  </si>
  <si>
    <t>114</t>
  </si>
  <si>
    <t>592451100</t>
  </si>
  <si>
    <t>dlažba skladebná 20x10x6 cm přírodní</t>
  </si>
  <si>
    <t>-275878919</t>
  </si>
  <si>
    <t>Poznámka k položce:
spotřeba: 50 kus/m2</t>
  </si>
  <si>
    <t>39,73*1,05 'Přepočtené koeficientem množství</t>
  </si>
  <si>
    <t>Úpravy povrchů, podlahy a osazování výplní</t>
  </si>
  <si>
    <t>115</t>
  </si>
  <si>
    <t>611131101</t>
  </si>
  <si>
    <t>Cementový postřik vnitřních stropů nanášený celoplošně ručně</t>
  </si>
  <si>
    <t>929187297</t>
  </si>
  <si>
    <t>Poznámka k položce:
Podkladní a spojovací vrstva vnitřních omítaných ploch cementový</t>
  </si>
  <si>
    <t>116</t>
  </si>
  <si>
    <t>611131105</t>
  </si>
  <si>
    <t>Cementový postřik vnitřních schodišťových konstrukcí nanášený celoplošně ručně</t>
  </si>
  <si>
    <t>-255393632</t>
  </si>
  <si>
    <t>117</t>
  </si>
  <si>
    <t>611131121</t>
  </si>
  <si>
    <t>Penetrace akrylát-silikonová vnitřních stropů nanášená ručně</t>
  </si>
  <si>
    <t>-1705380997</t>
  </si>
  <si>
    <t>Poznámka k položce:
je možné zvolit jinou variantu spojovacího podkladu</t>
  </si>
  <si>
    <t>118</t>
  </si>
  <si>
    <t>611131125</t>
  </si>
  <si>
    <t>Penetrace akrylát-silikonová vnitřních schodišťových konstrukcí nanášená ručně</t>
  </si>
  <si>
    <t>-1425419853</t>
  </si>
  <si>
    <t>119</t>
  </si>
  <si>
    <t>611321143</t>
  </si>
  <si>
    <t>Vápenocementová omítka štuková dvouvrstvá vnitřních kleneb nebo skořepin nanášená ručně</t>
  </si>
  <si>
    <t>729529682</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</si>
  <si>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</si>
  <si>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místnost P1001</t>
  </si>
  <si>
    <t>5,87</t>
  </si>
  <si>
    <t>místnost P1002</t>
  </si>
  <si>
    <t>43,4</t>
  </si>
  <si>
    <t>místnost P1004a</t>
  </si>
  <si>
    <t>8,14</t>
  </si>
  <si>
    <t>místnost P104b</t>
  </si>
  <si>
    <t>6,97</t>
  </si>
  <si>
    <t>místnost P1006</t>
  </si>
  <si>
    <t>7,83</t>
  </si>
  <si>
    <t>místnost P1007</t>
  </si>
  <si>
    <t>17,83</t>
  </si>
  <si>
    <t>místnost P1008</t>
  </si>
  <si>
    <t>6,62</t>
  </si>
  <si>
    <t>43,23</t>
  </si>
  <si>
    <t>15,94</t>
  </si>
  <si>
    <t>56,71</t>
  </si>
  <si>
    <t>místnost P1012</t>
  </si>
  <si>
    <t>7,2</t>
  </si>
  <si>
    <t>místnost P1014</t>
  </si>
  <si>
    <t>4,34</t>
  </si>
  <si>
    <t>3,52</t>
  </si>
  <si>
    <t>6,78</t>
  </si>
  <si>
    <t>místnost P1017</t>
  </si>
  <si>
    <t>4,43</t>
  </si>
  <si>
    <t>šikmost kleneb + 20% rozvinutí plochy</t>
  </si>
  <si>
    <t>254,81*0,2</t>
  </si>
  <si>
    <t>120</t>
  </si>
  <si>
    <t>611321145</t>
  </si>
  <si>
    <t>Vápenocementová omítka štuková dvouvrstvá vnitřních schodišťových konstrukcí nanášená ručně</t>
  </si>
  <si>
    <t>449129775</t>
  </si>
  <si>
    <t>2*3,6*2,12</t>
  </si>
  <si>
    <t>místnost N1001</t>
  </si>
  <si>
    <t>15,44</t>
  </si>
  <si>
    <t>(2*3,85+2,1)*((1,84+2,33)/2)</t>
  </si>
  <si>
    <t>(1+2*2,15)*0,3</t>
  </si>
  <si>
    <t>2*3,6*((2,39+3,22)/2)</t>
  </si>
  <si>
    <t>5*0,5*3,22</t>
  </si>
  <si>
    <t>2*0,95*3,22</t>
  </si>
  <si>
    <t>0,4*3,22</t>
  </si>
  <si>
    <t>(0,8+0,7+2*0,4+2*0,4+0,45)*3,54</t>
  </si>
  <si>
    <t>-1*2,15</t>
  </si>
  <si>
    <t>místnost N1002</t>
  </si>
  <si>
    <t>32,52</t>
  </si>
  <si>
    <t>(2*3,9+2*4)*3,6</t>
  </si>
  <si>
    <t>-3,2*2,38</t>
  </si>
  <si>
    <t>-1,85*3,35</t>
  </si>
  <si>
    <t>31,72</t>
  </si>
  <si>
    <t>(2*3,85+2,1)*3,55</t>
  </si>
  <si>
    <t>2*3,6*3,55</t>
  </si>
  <si>
    <t>5*0,5*3,55</t>
  </si>
  <si>
    <t>2*0,95*3,55</t>
  </si>
  <si>
    <t>(1,4+2*2,34)*0,4</t>
  </si>
  <si>
    <t>(0,6+2*2)*0,5</t>
  </si>
  <si>
    <t>0,4*3,55</t>
  </si>
  <si>
    <t>(4,7+2*0,45+0,5)*3,55</t>
  </si>
  <si>
    <t>-1,4*2,34</t>
  </si>
  <si>
    <t>-0,6*2</t>
  </si>
  <si>
    <t>místnost N3001</t>
  </si>
  <si>
    <t>31,12</t>
  </si>
  <si>
    <t>(3,9+2,1+3,6)*3,55</t>
  </si>
  <si>
    <t>(3,9+0,2+0,55)*2,7</t>
  </si>
  <si>
    <t>4*0,5*2,7</t>
  </si>
  <si>
    <t>2*(0,9+2*1,46)*0,15</t>
  </si>
  <si>
    <t>-2*0,8</t>
  </si>
  <si>
    <t>-2*0,9*1,46</t>
  </si>
  <si>
    <t>121</t>
  </si>
  <si>
    <t>611321191</t>
  </si>
  <si>
    <t>Příplatek k vápenocementové omítce vnitřních stropů za každých dalších 5 mm tloušťky ručně</t>
  </si>
  <si>
    <t>-100380774</t>
  </si>
  <si>
    <t>tl. omítek 20 mm</t>
  </si>
  <si>
    <t>viz výpočet klenby</t>
  </si>
  <si>
    <t>2*305,772</t>
  </si>
  <si>
    <t>122</t>
  </si>
  <si>
    <t>611321195</t>
  </si>
  <si>
    <t>Příplatek k vápenocementové omítce schodišťových konstrukcí za každých dalších 5 mm tloušťky ručně</t>
  </si>
  <si>
    <t>53448281</t>
  </si>
  <si>
    <t xml:space="preserve">tl. omítek 20 mm </t>
  </si>
  <si>
    <t>viz výpočet omítek</t>
  </si>
  <si>
    <t>2*392,076</t>
  </si>
  <si>
    <t>123</t>
  </si>
  <si>
    <t>612131101</t>
  </si>
  <si>
    <t>Cementový postřik vnitřních stěn nanášený celoplošně ručně</t>
  </si>
  <si>
    <t>2002639581</t>
  </si>
  <si>
    <t>124</t>
  </si>
  <si>
    <t>612131121</t>
  </si>
  <si>
    <t>Penetrace akrylát-silikonová vnitřních stěn nanášená ručně</t>
  </si>
  <si>
    <t>993444964</t>
  </si>
  <si>
    <t>125</t>
  </si>
  <si>
    <t>612135101</t>
  </si>
  <si>
    <t>Hrubá výplň rýh ve stěnách maltou jakékoli šířky rýhy</t>
  </si>
  <si>
    <t>-186527235</t>
  </si>
  <si>
    <t xml:space="preserve">Poznámka k souboru cen:_x000d_
1. V cenách nejsou započteny náklady na omítku rýh, tyto se ocení příšlušnými cenami tohoto katalogu. </t>
  </si>
  <si>
    <t>300*0,1</t>
  </si>
  <si>
    <t>126</t>
  </si>
  <si>
    <t>612142001</t>
  </si>
  <si>
    <t>Potažení vnitřních stěn sklovláknitým pletivem vtlačeným do tenkovrstvé hmoty</t>
  </si>
  <si>
    <t>1541508483</t>
  </si>
  <si>
    <t xml:space="preserve">Poznámka k souboru cen:_x000d_
1. V cenách -2001 jsou započteny i náklady na tmel. </t>
  </si>
  <si>
    <t>lokální použití v místě monolitických konstrukcí, izolací apod.</t>
  </si>
  <si>
    <t>200</t>
  </si>
  <si>
    <t>127</t>
  </si>
  <si>
    <t>61223-01</t>
  </si>
  <si>
    <t>Příplatek za provádění vniřních omítek složitosti 2</t>
  </si>
  <si>
    <t>1390716662</t>
  </si>
  <si>
    <t>N2001</t>
  </si>
  <si>
    <t>128</t>
  </si>
  <si>
    <t>6122329903</t>
  </si>
  <si>
    <t>Montáž zateplení vnitřního ostění, nadpraží hl do 200 mm pórobetonovými tvárnicemi s přiřezáním a ukotvením</t>
  </si>
  <si>
    <t>2018748261</t>
  </si>
  <si>
    <t>ostění + parapet - úprava</t>
  </si>
  <si>
    <t>11*(2*1,2+2*2)</t>
  </si>
  <si>
    <t>(2*1,8+2*2,05)</t>
  </si>
  <si>
    <t>4*(2*1,15+2*2,55)</t>
  </si>
  <si>
    <t>3*(2*1,4+2*2,55)</t>
  </si>
  <si>
    <t>3*(2*1,25+2*2,55)</t>
  </si>
  <si>
    <t>3*(2*1,5+2*2,6)</t>
  </si>
  <si>
    <t>(2*1,2+2*2,55)</t>
  </si>
  <si>
    <t>3*(2*1,4+2*2,6)</t>
  </si>
  <si>
    <t>12*(2*1,2+2*1,92)</t>
  </si>
  <si>
    <t>(2*1,8+2*1,8)</t>
  </si>
  <si>
    <t>7*(2*1,4+2*2,4)</t>
  </si>
  <si>
    <t>4*(1,04+2*2,4)</t>
  </si>
  <si>
    <t>5*(2*1+2*2,4)</t>
  </si>
  <si>
    <t>(2*1,4+2*2,34)</t>
  </si>
  <si>
    <t>2*1+2*1,4</t>
  </si>
  <si>
    <t>129</t>
  </si>
  <si>
    <t>595311-01</t>
  </si>
  <si>
    <t>tvárnice pórobetonové</t>
  </si>
  <si>
    <t>-1131039097</t>
  </si>
  <si>
    <t>Poznámka k položce:
Spotřeba: 6,7 kus/m² zdiva</t>
  </si>
  <si>
    <t>415,22*0,11*0,18</t>
  </si>
  <si>
    <t>8,221*1,05 'Přepočtené koeficientem množství</t>
  </si>
  <si>
    <t>130</t>
  </si>
  <si>
    <t>612321141</t>
  </si>
  <si>
    <t>Vápenocementová omítka štuková dvouvrstvá vnitřních stěn nanášená ručně</t>
  </si>
  <si>
    <t>-505434113</t>
  </si>
  <si>
    <t>(2*8,8+2*0,6)*2,15</t>
  </si>
  <si>
    <t>2*2,45*((2,15+2,5)/2)</t>
  </si>
  <si>
    <t>-4*0,8*2</t>
  </si>
  <si>
    <t>-1,5*2,12</t>
  </si>
  <si>
    <t>-2*2,05</t>
  </si>
  <si>
    <t>místnost P1004a + místnost P104b</t>
  </si>
  <si>
    <t>(2*2,025+2*1,875)*2,21</t>
  </si>
  <si>
    <t>2*3,85*2,21</t>
  </si>
  <si>
    <t>(2*2,025+2*2*1,875)*2,35</t>
  </si>
  <si>
    <t>2*3,85*2,235</t>
  </si>
  <si>
    <t>-5*0,7*2</t>
  </si>
  <si>
    <t>-3*0,9*2</t>
  </si>
  <si>
    <t>-0,9*0,65</t>
  </si>
  <si>
    <t>(2*3,95+2*4,05)*2,21</t>
  </si>
  <si>
    <t>2*0,15*2,21</t>
  </si>
  <si>
    <t>-1,6*1,97</t>
  </si>
  <si>
    <t>(2*3,65+2*2,05)*2,21</t>
  </si>
  <si>
    <t>2*0,4*2</t>
  </si>
  <si>
    <t>(2*4,45+2*3,95)*2,21</t>
  </si>
  <si>
    <t>místnost P1008 + P1009</t>
  </si>
  <si>
    <t>(2*11+2*6,125+6*0,45)*(3,45+3,8)/2</t>
  </si>
  <si>
    <t>2*0,55*2</t>
  </si>
  <si>
    <t>2*1,2*0,5+2*2*0,65*0,5</t>
  </si>
  <si>
    <t>(1,25+2*0,65)*0,5</t>
  </si>
  <si>
    <t>-1,25*2</t>
  </si>
  <si>
    <t>-2*1,2*0,65</t>
  </si>
  <si>
    <t>-1,25*0,65</t>
  </si>
  <si>
    <t>2*4,247*3,45</t>
  </si>
  <si>
    <t>2*3,35*(3,45+3,8)/2</t>
  </si>
  <si>
    <t>(1,2+2*0,65)*0,5</t>
  </si>
  <si>
    <t>-1,2*0,65</t>
  </si>
  <si>
    <t>2*(3,6+0,5+3,7+0,5+3,15)*((2,35+2,7)/2)</t>
  </si>
  <si>
    <t>2*4,9*2,35</t>
  </si>
  <si>
    <t>4*0,15*((2,35+2,7)/2)</t>
  </si>
  <si>
    <t>(2*1,25+2*2*0,65+1,2+2*0,65)*0,5</t>
  </si>
  <si>
    <t>(2*2+1)*0,5</t>
  </si>
  <si>
    <t>-2*1,25*0,65</t>
  </si>
  <si>
    <t>-1,2*0,6</t>
  </si>
  <si>
    <t>(2*3,2+2*2,25)*((2,34+2,5)/2)</t>
  </si>
  <si>
    <t>(2*2,1+2*3,75+2*0,5)*((2,1+2,45)/2)</t>
  </si>
  <si>
    <t>(2*2*1,75+2*2*1)*((2,1+2,45)/2)</t>
  </si>
  <si>
    <t>-3*0,7*2</t>
  </si>
  <si>
    <t>(2*1,9+2*3,94)*((2,15+2,45)/2)</t>
  </si>
  <si>
    <t>(0,9+2*2)*0,4</t>
  </si>
  <si>
    <t>(2*1,7+2*0,5+2*2+2*0,35)*((2,15+2,45)/2)</t>
  </si>
  <si>
    <t>(1+2*2)*0,4</t>
  </si>
  <si>
    <t>rezerva ke stěnám u klenb +10%</t>
  </si>
  <si>
    <t>566,272*0,1</t>
  </si>
  <si>
    <t>místnost N1003</t>
  </si>
  <si>
    <t>(2*16,4+2*2)*3,54</t>
  </si>
  <si>
    <t>-8*0,8*2,9</t>
  </si>
  <si>
    <t>-2*0,7*2</t>
  </si>
  <si>
    <t>-2*2,1</t>
  </si>
  <si>
    <t>místnost N1004</t>
  </si>
  <si>
    <t>(2*5,1+2*2,35+2*2,5+2*9,75)*3,54</t>
  </si>
  <si>
    <t>(1,2+2*2,55)*0,4</t>
  </si>
  <si>
    <t>-1,2*2,255</t>
  </si>
  <si>
    <t>-1,2*2</t>
  </si>
  <si>
    <t>-2*1*2,5</t>
  </si>
  <si>
    <t>-2*0,9*2</t>
  </si>
  <si>
    <t>-0,8*2,9</t>
  </si>
  <si>
    <t>-3*0,8*2</t>
  </si>
  <si>
    <t>-2,55*2,1</t>
  </si>
  <si>
    <t>místnost N1005</t>
  </si>
  <si>
    <t>(3,65+2,45+1,1)*3,54</t>
  </si>
  <si>
    <t>(0,8+2*2)*0,25</t>
  </si>
  <si>
    <t>(1,2+2*2,05)*0,4</t>
  </si>
  <si>
    <t>-1,2*2,05</t>
  </si>
  <si>
    <t>místnost N1006</t>
  </si>
  <si>
    <t>1,7*3,54</t>
  </si>
  <si>
    <t>místnost N1007</t>
  </si>
  <si>
    <t>2*1,8*3,54</t>
  </si>
  <si>
    <t>místnost N1008</t>
  </si>
  <si>
    <t>(2*3,15)*3,54</t>
  </si>
  <si>
    <t>(0,8+2*2,9)*0,2</t>
  </si>
  <si>
    <t>místnost N1009</t>
  </si>
  <si>
    <t>(2*3,95)*3,54</t>
  </si>
  <si>
    <t>místnost N1010</t>
  </si>
  <si>
    <t>místnost N1011</t>
  </si>
  <si>
    <t>(2*3,95+2*4*0,3+2*0,5+11,1+2*0,15+2)*3,54</t>
  </si>
  <si>
    <t>2*(1,2+2*2,05)*0,4</t>
  </si>
  <si>
    <t>(1,8+2*2,05)*0,4</t>
  </si>
  <si>
    <t>-2*1,2*2,05</t>
  </si>
  <si>
    <t>-1,8*2,05</t>
  </si>
  <si>
    <t>místnost N1012</t>
  </si>
  <si>
    <t>místnost N1013</t>
  </si>
  <si>
    <t>místnost N1014</t>
  </si>
  <si>
    <t>(2*4,05)*3,54</t>
  </si>
  <si>
    <t>místnost N1015</t>
  </si>
  <si>
    <t>(2*4,2+4,05)*3,54</t>
  </si>
  <si>
    <t>místnost N1016</t>
  </si>
  <si>
    <t>(2*2,45+2*4,05)*3,54</t>
  </si>
  <si>
    <t>místnost N1017</t>
  </si>
  <si>
    <t>(2*1,9+2*4,05+0,35)*3,54</t>
  </si>
  <si>
    <t>(0,9+2*2)*0,2</t>
  </si>
  <si>
    <t>místnost N1018</t>
  </si>
  <si>
    <t>(2*11+2*6,225)*3,54</t>
  </si>
  <si>
    <t>2*(1,4+2*2,6)*0,4</t>
  </si>
  <si>
    <t>(1,45+2*2,6)*0,4</t>
  </si>
  <si>
    <t>2*(1,1+2*2,6)*0,4</t>
  </si>
  <si>
    <t>(1,2+2*2)*0,4</t>
  </si>
  <si>
    <t>-1,45*2</t>
  </si>
  <si>
    <t>-2*1,4*2</t>
  </si>
  <si>
    <t>-2*1,1*2,6</t>
  </si>
  <si>
    <t>místnost N1019</t>
  </si>
  <si>
    <t>(2*3,55)*3,54</t>
  </si>
  <si>
    <t>(0,9+2*2,5)*0,4</t>
  </si>
  <si>
    <t>(1,25+2*2,55)*0,4</t>
  </si>
  <si>
    <t>-0,9*2,5</t>
  </si>
  <si>
    <t>-1,25*2,55</t>
  </si>
  <si>
    <t>místnost N1020</t>
  </si>
  <si>
    <t>(4,9+2*8,1)*3,54</t>
  </si>
  <si>
    <t>2*(1,25+2*2,55)*0,4</t>
  </si>
  <si>
    <t>místnost N1021</t>
  </si>
  <si>
    <t>(2*10,95+2*6,2)*3,54</t>
  </si>
  <si>
    <t>3*(1,5+2*2,6)*0,4</t>
  </si>
  <si>
    <t>2*(1,15+2*2,55)*0,4</t>
  </si>
  <si>
    <t>-3*1,5*2,6</t>
  </si>
  <si>
    <t>-2*1,15*2,55</t>
  </si>
  <si>
    <t>místnost N1022</t>
  </si>
  <si>
    <t>(1,9+1,7)*3,54</t>
  </si>
  <si>
    <t>(1+2*2)*0,45</t>
  </si>
  <si>
    <t>místnost N1023</t>
  </si>
  <si>
    <t>(1,45+0,95)*3,54</t>
  </si>
  <si>
    <t>(0,8+2*2)*0,45</t>
  </si>
  <si>
    <t>místnost N1024</t>
  </si>
  <si>
    <t>1,6*3,54</t>
  </si>
  <si>
    <t>(0,7+2*2)*0,3</t>
  </si>
  <si>
    <t>místnost N1025</t>
  </si>
  <si>
    <t>(2*1,65+3,5)*3,54</t>
  </si>
  <si>
    <t>místnost N1027</t>
  </si>
  <si>
    <t>(1,7+1,85+0,15)*3,54</t>
  </si>
  <si>
    <t>místnost N2002</t>
  </si>
  <si>
    <t>(2*13,7+2*2)*3,55</t>
  </si>
  <si>
    <t>-5*0,8*2,9</t>
  </si>
  <si>
    <t>místnost N2003</t>
  </si>
  <si>
    <t>(2*4,95+2*2,5+2*12,25)*3,55</t>
  </si>
  <si>
    <t>(1+2*2,4)*0,4</t>
  </si>
  <si>
    <t>-2*1,2*2</t>
  </si>
  <si>
    <t>-2*0,9*2,5</t>
  </si>
  <si>
    <t>-1,*2,4</t>
  </si>
  <si>
    <t>-2,5*2,1</t>
  </si>
  <si>
    <t>místnost N2004</t>
  </si>
  <si>
    <t>(3,15+2,45+1,1)*3,55</t>
  </si>
  <si>
    <t>(1,2+2*1,96)*0,25</t>
  </si>
  <si>
    <t>-1,2*1,96</t>
  </si>
  <si>
    <t>místnost N2005</t>
  </si>
  <si>
    <t>1,725*3,55</t>
  </si>
  <si>
    <t>místnost N2006</t>
  </si>
  <si>
    <t>(2*5,111)*3,55</t>
  </si>
  <si>
    <t>(0,8+2*2,9)*0,25</t>
  </si>
  <si>
    <t>místnost N2007</t>
  </si>
  <si>
    <t>2*3,95*3,55</t>
  </si>
  <si>
    <t>místnost N2008</t>
  </si>
  <si>
    <t>(2*8,05+4,3+2*0,15)*3,55</t>
  </si>
  <si>
    <t>2*(1,2+2*1,96)*0,25</t>
  </si>
  <si>
    <t>místnost N2009</t>
  </si>
  <si>
    <t>(2*6,65+2*1,95)*3,55</t>
  </si>
  <si>
    <t>(1,8+2*2,05)*0,25</t>
  </si>
  <si>
    <t>-2*0,8*2,9</t>
  </si>
  <si>
    <t>místnost N2010</t>
  </si>
  <si>
    <t>(2*5,75+4,3+2*0,15)*3,55</t>
  </si>
  <si>
    <t>místnost N2011</t>
  </si>
  <si>
    <t>2*2,15*3,55</t>
  </si>
  <si>
    <t>místnost N2012</t>
  </si>
  <si>
    <t>4,275*3,55</t>
  </si>
  <si>
    <t>místnost N2013</t>
  </si>
  <si>
    <t>2*4,25*3,55</t>
  </si>
  <si>
    <t>místnost N2014</t>
  </si>
  <si>
    <t>2*3,8*3,55</t>
  </si>
  <si>
    <t>místnost N2015</t>
  </si>
  <si>
    <t>2*4,4*3,55</t>
  </si>
  <si>
    <t>místnost N2016</t>
  </si>
  <si>
    <t>2*4,35*3,55</t>
  </si>
  <si>
    <t>místnost N2017</t>
  </si>
  <si>
    <t>(2*11,05+2*6,175)*3,55</t>
  </si>
  <si>
    <t>(1,2+2*2)*0,35</t>
  </si>
  <si>
    <t>4*(1,4+2*2,4)*0,25</t>
  </si>
  <si>
    <t>2*(1,04+2*2,4)*0,25</t>
  </si>
  <si>
    <t>-4*1,4*2,4</t>
  </si>
  <si>
    <t>-2*1,04*2,4</t>
  </si>
  <si>
    <t>2*3,938*3,55</t>
  </si>
  <si>
    <t>(0,9+2*2,5)*0,35</t>
  </si>
  <si>
    <t>(1,4+2*2,4)*0,25</t>
  </si>
  <si>
    <t>-1,4*2,4</t>
  </si>
  <si>
    <t>(4,95+2*7,512)*3,55</t>
  </si>
  <si>
    <t>2*(1,4+2*2,4)*0,25</t>
  </si>
  <si>
    <t>-2*1,4*2,4</t>
  </si>
  <si>
    <t>místnost N2020 +N2021+N2022</t>
  </si>
  <si>
    <t>(2*10,85+2*6,4)*3,55</t>
  </si>
  <si>
    <t>2*(1+2*2,4)*0,25</t>
  </si>
  <si>
    <t>-2*1*2,4</t>
  </si>
  <si>
    <t>místnost N2023</t>
  </si>
  <si>
    <t>(2*0,975+3,2)*3,55</t>
  </si>
  <si>
    <t>(0,7+2*2)*0,1</t>
  </si>
  <si>
    <t>místnost N2024</t>
  </si>
  <si>
    <t>1,9*3,55</t>
  </si>
  <si>
    <t>místnost N2025</t>
  </si>
  <si>
    <t>(2*1,65+3,65)*3,55</t>
  </si>
  <si>
    <t>(0,7+2*2)*0,2</t>
  </si>
  <si>
    <t>místnost N2027</t>
  </si>
  <si>
    <t>místnost N3002</t>
  </si>
  <si>
    <t>2*7,925*2,7</t>
  </si>
  <si>
    <t>místnost N3003</t>
  </si>
  <si>
    <t>(0,5+2,65+0,5+1,8+2,65+2,45+2*4,5+2)*2,7</t>
  </si>
  <si>
    <t>místnost N3004</t>
  </si>
  <si>
    <t>(2,2+2,9)*2,7</t>
  </si>
  <si>
    <t>místnost N3005</t>
  </si>
  <si>
    <t>2,05*2,7</t>
  </si>
  <si>
    <t>místnost N3006</t>
  </si>
  <si>
    <t>3,05*2,7</t>
  </si>
  <si>
    <t>místnost N3007</t>
  </si>
  <si>
    <t>2*3*2,7</t>
  </si>
  <si>
    <t>-2*0,8*2</t>
  </si>
  <si>
    <t>místnost N3008</t>
  </si>
  <si>
    <t>(8,45+2*0,25)*2,7</t>
  </si>
  <si>
    <t>místnost N3009</t>
  </si>
  <si>
    <t>(2*5,5+2*0,45)*2,7</t>
  </si>
  <si>
    <t>místnost N3010</t>
  </si>
  <si>
    <t>(2*8,45+2*0,25)*2,7</t>
  </si>
  <si>
    <t>místnost N3011</t>
  </si>
  <si>
    <t>místnost N3012</t>
  </si>
  <si>
    <t>3,675*2,7</t>
  </si>
  <si>
    <t>místnost N3013</t>
  </si>
  <si>
    <t>(2,7+0,25)*2,7</t>
  </si>
  <si>
    <t>místnost N3014</t>
  </si>
  <si>
    <t>3,242*2,7</t>
  </si>
  <si>
    <t>místnost N3015</t>
  </si>
  <si>
    <t>3,535*2,7</t>
  </si>
  <si>
    <t>místnost N3016</t>
  </si>
  <si>
    <t>(2,5+2,3)*2,7</t>
  </si>
  <si>
    <t>místnost N3018</t>
  </si>
  <si>
    <t>0,9*2,7</t>
  </si>
  <si>
    <t>(5,5+1,1)*((2,7+3,5)/2)</t>
  </si>
  <si>
    <t>131</t>
  </si>
  <si>
    <t>612321191</t>
  </si>
  <si>
    <t>Příplatek k vápenocementové omítce vnitřních stěn za každých dalších 5 mm tloušťky ručně</t>
  </si>
  <si>
    <t>1665292131</t>
  </si>
  <si>
    <t>tl. omítky 20 mm</t>
  </si>
  <si>
    <t>2*2985,064</t>
  </si>
  <si>
    <t>132</t>
  </si>
  <si>
    <t>613131101</t>
  </si>
  <si>
    <t>Cementový postřik vnitřních pilířů nebo sloupů nanášený celoplošně ručně</t>
  </si>
  <si>
    <t>136735749</t>
  </si>
  <si>
    <t>komín v místnosti N3020 (sloupy u schodiště započítany ve schodišťových plochách)</t>
  </si>
  <si>
    <t>(2*1,4+2*0,45)*5,8</t>
  </si>
  <si>
    <t>133</t>
  </si>
  <si>
    <t>613131121</t>
  </si>
  <si>
    <t>Penetrace akrylát-silikonová vnitřních pilířů nebo sloupů nanášená ručně</t>
  </si>
  <si>
    <t>1936937006</t>
  </si>
  <si>
    <t>134</t>
  </si>
  <si>
    <t>613321141</t>
  </si>
  <si>
    <t>Vápenocementová omítka štuková dvouvrstvá vnitřních pilířů nebo sloupů nanášená ručně</t>
  </si>
  <si>
    <t>-1224392078</t>
  </si>
  <si>
    <t>135</t>
  </si>
  <si>
    <t>613321191</t>
  </si>
  <si>
    <t>Příplatek k vápenocementové omítce vnitřních sloupů za každých dalších 5 mm tloušťky ručně</t>
  </si>
  <si>
    <t>1931280084</t>
  </si>
  <si>
    <t>2*21,46</t>
  </si>
  <si>
    <t>136</t>
  </si>
  <si>
    <t>615142002</t>
  </si>
  <si>
    <t>Potažení vnitřních nosníků sklovláknitým pletivem</t>
  </si>
  <si>
    <t>-1416648602</t>
  </si>
  <si>
    <t>půdorys 1 S</t>
  </si>
  <si>
    <t>2*1,45*0,1</t>
  </si>
  <si>
    <t>0,9*0,75</t>
  </si>
  <si>
    <t>2*2,55*0,18</t>
  </si>
  <si>
    <t>2,25*0,5</t>
  </si>
  <si>
    <t>2*1,3*0,1</t>
  </si>
  <si>
    <t>1*0,5</t>
  </si>
  <si>
    <t>2,1*0,15</t>
  </si>
  <si>
    <t>1*0,6</t>
  </si>
  <si>
    <t>1*0,65</t>
  </si>
  <si>
    <t>6*2*1,3*0,1</t>
  </si>
  <si>
    <t>6*1*0,35</t>
  </si>
  <si>
    <t>2*2*1,2*0,1</t>
  </si>
  <si>
    <t>2*0,9*0,4</t>
  </si>
  <si>
    <t>2*1,1*0,1</t>
  </si>
  <si>
    <t>0,8*0,6</t>
  </si>
  <si>
    <t>2*1,65*0,1</t>
  </si>
  <si>
    <t>1,3*0,6</t>
  </si>
  <si>
    <t>2*2*4,05*0,18</t>
  </si>
  <si>
    <t>2*3,35*0,35</t>
  </si>
  <si>
    <t>12*2*1,3*0,1</t>
  </si>
  <si>
    <t>12*1*0,35</t>
  </si>
  <si>
    <t>2*1,4*0,1</t>
  </si>
  <si>
    <t>1*0,35</t>
  </si>
  <si>
    <t>1,2*0,5</t>
  </si>
  <si>
    <t>2*1,2*0,1</t>
  </si>
  <si>
    <t>9*2*1,3*0,1</t>
  </si>
  <si>
    <t>9*1*0,2</t>
  </si>
  <si>
    <t>137</t>
  </si>
  <si>
    <t>619995001</t>
  </si>
  <si>
    <t>Začištění omítek kolem oken, dveří, podlah nebo obkladů</t>
  </si>
  <si>
    <t>-1159593008</t>
  </si>
  <si>
    <t xml:space="preserve">Poznámka k souboru cen:_x000d_
1. Cenu -5001 lze použít pouze v případě provádění opravy nebo osazování nových oken, dveří, obkladů, podlah apod.; nelze ji použít v případech provádění opravy omítek nebo nové omítky v celé ploše. </t>
  </si>
  <si>
    <t>oprava a začištění venkovního ostění po osazení oken</t>
  </si>
  <si>
    <t>6*(2*0,4+2*0,41)</t>
  </si>
  <si>
    <t>3*(2*1,2+2*0,6)</t>
  </si>
  <si>
    <t>2*(2*1,25+2*0,65)</t>
  </si>
  <si>
    <t>4*(2*1,25+2*0,65)</t>
  </si>
  <si>
    <t>(2*0,9+2*0,65)</t>
  </si>
  <si>
    <t>4*(2*1,2+2*0,65)</t>
  </si>
  <si>
    <t>(2*1,05+2*2,66)</t>
  </si>
  <si>
    <t>(2*1+2*2,25)</t>
  </si>
  <si>
    <t>2*(2*1,15+2*2,55)</t>
  </si>
  <si>
    <t>(2*1,1+2*2,15)</t>
  </si>
  <si>
    <t>4*(2*1,4+2*2,4)</t>
  </si>
  <si>
    <t>2*(2*1+2*2,4)</t>
  </si>
  <si>
    <t>3*(2*1,4+2*2,4)</t>
  </si>
  <si>
    <t>2*(2*1,04+2*2,4)</t>
  </si>
  <si>
    <t>12*(2*0,95+2*1,55)</t>
  </si>
  <si>
    <t>2*0,9+2*1,92</t>
  </si>
  <si>
    <t>4*(2*0,53+2*0,95)</t>
  </si>
  <si>
    <t>2*(2*0,9+2*1,46)</t>
  </si>
  <si>
    <t>138</t>
  </si>
  <si>
    <t>621221111</t>
  </si>
  <si>
    <t>Montáž kontaktního zateplení vnějších podhledů z minerální vlny s kolmou orientací tl do 80 mm</t>
  </si>
  <si>
    <t>-1820020781</t>
  </si>
  <si>
    <t xml:space="preserve">Poznámka k souboru cen:_x000d_
1. V cenách jsou započteny náklady na: a) upevnění desek lepením a talířovými hmoždinkami, b) přestěrkování izolačních desek, c) vložení sklovláknité výztužné tkaniny. 2. V 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-1101 a -1105 jsou započteny náklady na osazení a dodávku tepelněizolačních zátek v počtu 9 ks/m2 pro podhledy a 6 ks/m2 pro stěny. 4. Kombinovaná deska je např. sendvičově uspořádaná deska tvořena izolačním jádrem z grafitového polystyrenu a krycí deskou z minerální vlny. </t>
  </si>
  <si>
    <t>stěny vikýřů vnější skladba OP6 - podklad pod omítu</t>
  </si>
  <si>
    <t>14*2*(2,3+1,5)*0,25</t>
  </si>
  <si>
    <t>5,3*0,25</t>
  </si>
  <si>
    <t>139</t>
  </si>
  <si>
    <t>631515080</t>
  </si>
  <si>
    <t>deska minerální izolační tl. 50 mm</t>
  </si>
  <si>
    <t>-1279735968</t>
  </si>
  <si>
    <t>27,925*1,05 'Přepočtené koeficientem množství</t>
  </si>
  <si>
    <t>140</t>
  </si>
  <si>
    <t>621251105</t>
  </si>
  <si>
    <t>Příplatek k cenám kontaktního zateplení podhledů za použití tepelněizolačních zátek z minerální vlny</t>
  </si>
  <si>
    <t>-1177409711</t>
  </si>
  <si>
    <t>141</t>
  </si>
  <si>
    <t>621531031</t>
  </si>
  <si>
    <t>Tenkovrstvá silikonová zrnitá omítka tl. 3,0 mm včetně penetrace vnějších podhledů</t>
  </si>
  <si>
    <t>-678839135</t>
  </si>
  <si>
    <t>142</t>
  </si>
  <si>
    <t>622135002</t>
  </si>
  <si>
    <t>Vyrovnání podkladu vnějších stěn maltou cementovou tl do 10 mm</t>
  </si>
  <si>
    <t>2074183822</t>
  </si>
  <si>
    <t xml:space="preserve">Poznámka k souboru cen:_x000d_
1. V cenách nejsou započteny náklady na případné vkládání výztuže do vyrovnávací vrstvy; tyto se ocení cenami souboru cen 62.-14-10.. Potažení vnějších ploch pletivem v části A04, katalogu 801-1 Budovy a haly - zděné a monolitické. 2. Ceny -5011 nelze použít, je-li předepsáno vkládání výztužné tkaniny; náklady se ocení cenami 62. 14-1001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 </t>
  </si>
  <si>
    <t>skladba OP4a, OP4b</t>
  </si>
  <si>
    <t>Izolace po obvodu</t>
  </si>
  <si>
    <t>2*(15,8+5,35+0,12)*2,35</t>
  </si>
  <si>
    <t>(5,8+5,7)*2,35</t>
  </si>
  <si>
    <t>obvod mimo podezdívanou část základů</t>
  </si>
  <si>
    <t>(5,05+4,15+12,35+0,75+1,575+0,12+0,75+6,225+1,15+11,45+3,1+3,1+3,95+4,85+1,15+1,6)*1,85</t>
  </si>
  <si>
    <t>143</t>
  </si>
  <si>
    <t>622135091</t>
  </si>
  <si>
    <t>Příplatek k vyrovnání vnějších stěn maltou vápenocementovou za každých dalších 5 mm tl</t>
  </si>
  <si>
    <t>421187037</t>
  </si>
  <si>
    <t>předpoklad celkem 25 mm dopočet příplatke 3 x</t>
  </si>
  <si>
    <t>3*240,436</t>
  </si>
  <si>
    <t>144</t>
  </si>
  <si>
    <t>622143003</t>
  </si>
  <si>
    <t>Montáž omítkových plastových nebo pozinkovaných rohových profilů s tkaninou</t>
  </si>
  <si>
    <t>152984895</t>
  </si>
  <si>
    <t xml:space="preserve">Poznámka k souboru cen:_x000d_
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 </t>
  </si>
  <si>
    <t>6*(0,4+2*0,41)</t>
  </si>
  <si>
    <t>3*(1,2+2*0,6)</t>
  </si>
  <si>
    <t>2*(1,25+2*0,65)</t>
  </si>
  <si>
    <t>4*(1,25+2*0,65)</t>
  </si>
  <si>
    <t>(0,9+2*0,65)</t>
  </si>
  <si>
    <t>4*(1,2+2*0,65)</t>
  </si>
  <si>
    <t>(1,05+2*2,66)</t>
  </si>
  <si>
    <t>(1+2*2,25)</t>
  </si>
  <si>
    <t>2*11*(1,2+2*2)</t>
  </si>
  <si>
    <t>2*3*(1,4+2*2,55)</t>
  </si>
  <si>
    <t>2*2*(1,15+2*2,55)</t>
  </si>
  <si>
    <t>2*3*(1,25+2*2,55)</t>
  </si>
  <si>
    <t>2*3*(1,4+2*2,6)</t>
  </si>
  <si>
    <t>2*1*(1,1+2*2,15)</t>
  </si>
  <si>
    <t>2*1*(1,8+2*2,05)</t>
  </si>
  <si>
    <t>2*12*(1,2+2*1,92)</t>
  </si>
  <si>
    <t>2*4*(1,4+2*2,4)</t>
  </si>
  <si>
    <t>2*2*(1+2*2,4)</t>
  </si>
  <si>
    <t>2*3*(1,4+2*2,4)</t>
  </si>
  <si>
    <t>2*2*(1,04+2*2,4)</t>
  </si>
  <si>
    <t>2*1*(1,4+2*2,34)</t>
  </si>
  <si>
    <t>12*(0,95+2*1,55)</t>
  </si>
  <si>
    <t>0,9+2*1,92</t>
  </si>
  <si>
    <t>4*(0,53+2*0,95)</t>
  </si>
  <si>
    <t>2*(0,9+2*1,46)</t>
  </si>
  <si>
    <t>vnitřní rohy</t>
  </si>
  <si>
    <t>8*2,4</t>
  </si>
  <si>
    <t>2*2,1</t>
  </si>
  <si>
    <t>2*2+1</t>
  </si>
  <si>
    <t>4*2,35</t>
  </si>
  <si>
    <t>2*2,05+1</t>
  </si>
  <si>
    <t>4*2,45</t>
  </si>
  <si>
    <t>2*2+1,45</t>
  </si>
  <si>
    <t>7*3,8</t>
  </si>
  <si>
    <t>8*2,2</t>
  </si>
  <si>
    <t>4*2+2*1+1</t>
  </si>
  <si>
    <t>2,8</t>
  </si>
  <si>
    <t>22*3,3</t>
  </si>
  <si>
    <t>15*2,9</t>
  </si>
  <si>
    <t>4*2</t>
  </si>
  <si>
    <t>18*1</t>
  </si>
  <si>
    <t>2*1,2</t>
  </si>
  <si>
    <t>8*3,3</t>
  </si>
  <si>
    <t>4*2,5</t>
  </si>
  <si>
    <t>18*2,95</t>
  </si>
  <si>
    <t>9*1,2</t>
  </si>
  <si>
    <t>25*3,3</t>
  </si>
  <si>
    <t>24*2,88</t>
  </si>
  <si>
    <t>18*2,9</t>
  </si>
  <si>
    <t>8*2,5+2*1,08+2*1,4</t>
  </si>
  <si>
    <t>2*2,5+1,14</t>
  </si>
  <si>
    <t>27*2,65</t>
  </si>
  <si>
    <t>10*2,65</t>
  </si>
  <si>
    <t>ostatní dle potřeby do 10%</t>
  </si>
  <si>
    <t>145</t>
  </si>
  <si>
    <t>590514820</t>
  </si>
  <si>
    <t>lišta rohová Al ,10/15 cm s tkaninou bal. 2,5 m</t>
  </si>
  <si>
    <t>-1729147058</t>
  </si>
  <si>
    <t>1624,88*1,05 'Přepočtené koeficientem množství</t>
  </si>
  <si>
    <t>146</t>
  </si>
  <si>
    <t>622143004</t>
  </si>
  <si>
    <t>Montáž omítkových samolepících začišťovacích profilů (APU lišt)</t>
  </si>
  <si>
    <t>1487041712</t>
  </si>
  <si>
    <t>vnitřní APU lišta</t>
  </si>
  <si>
    <t>445,78</t>
  </si>
  <si>
    <t>147</t>
  </si>
  <si>
    <t>590514760</t>
  </si>
  <si>
    <t>profil okenní začišťovací s tkaninou 9 mm/2,4 m</t>
  </si>
  <si>
    <t>-369389632</t>
  </si>
  <si>
    <t>Poznámka k položce:
délka 2,4 m, přesah tkaniny 100 mm</t>
  </si>
  <si>
    <t>11*(1,2+2*2)</t>
  </si>
  <si>
    <t>3*(1,4+2*2,55)</t>
  </si>
  <si>
    <t>2*(1,15+2*2,55)</t>
  </si>
  <si>
    <t>3*(1,25+2*2,55)</t>
  </si>
  <si>
    <t>3*(1,4+2*2,6)</t>
  </si>
  <si>
    <t>(1,1+2*2,15)</t>
  </si>
  <si>
    <t>(1,8+2*2,05)</t>
  </si>
  <si>
    <t>12*(1,2+2*1,92)</t>
  </si>
  <si>
    <t>4*(1,4+2*2,4)</t>
  </si>
  <si>
    <t>2*(1+2*2,4)</t>
  </si>
  <si>
    <t>3*(1,4+2*2,4)</t>
  </si>
  <si>
    <t>2*(1,04+2*2,4)</t>
  </si>
  <si>
    <t>(1,4+2*2,34)</t>
  </si>
  <si>
    <t>891,56*1,05 'Přepočtené koeficientem množství</t>
  </si>
  <si>
    <t>148</t>
  </si>
  <si>
    <t>590515120</t>
  </si>
  <si>
    <t>profil parapetní plast 2 m</t>
  </si>
  <si>
    <t>-1171926182</t>
  </si>
  <si>
    <t>553,78-445,78</t>
  </si>
  <si>
    <t>108*1,05 'Přepočtené koeficientem množství</t>
  </si>
  <si>
    <t>149</t>
  </si>
  <si>
    <t>622212001</t>
  </si>
  <si>
    <t>Montáž kontaktního zateplení vnějšího ostění hl. špalety do 200 mm z polystyrenu tl do 40 mm</t>
  </si>
  <si>
    <t>-666286290</t>
  </si>
  <si>
    <t xml:space="preserve">Poznámka k souboru cen:_x000d_
1. V cenách jsou započteny náklady na: a) upevnění desek celoplošným lepením, b) přestěrkování izolačních desek, c) vložení sklovláknité výztužné tkaniny, d) osazení a dodávku rohovníků. 2. V cenách nejsou započteny náklady na: a) dodávku desek tepelné izolace; tyto se ocení ve specifikaci; ztratné lze stanovit ve výši 10%, b) provedení konečné povrchové úpravy: - vrchní tenkovrstvou omítkou; tyto se ocení příslušnými cenami této části katalogu - nátěrem; tyto se ocení příslušnými cenami části A07 katalogu 800-783 Nátěry 3. Pro ocenění montáže kontaktního zateplení ostění nebo nadpraží hloubky přes 400 mm se použijí ceny souboru cen 62. 2.- 1… Montáž kontaktního zateplení. </t>
  </si>
  <si>
    <t>izolace pod parapety</t>
  </si>
  <si>
    <t>11*1,2</t>
  </si>
  <si>
    <t>150</t>
  </si>
  <si>
    <t>283764150</t>
  </si>
  <si>
    <t>deska z extrudovaného polystyrénu 30 mm</t>
  </si>
  <si>
    <t>350356293</t>
  </si>
  <si>
    <t>Poznámka k položce:
Pro ploché střechy, obrácené střechy, zelené střechy, podlahy, vnější stěny ve styku se zeminou.</t>
  </si>
  <si>
    <t>11*1,2*0,2</t>
  </si>
  <si>
    <t>2,64*1,05 'Přepočtené koeficientem množství</t>
  </si>
  <si>
    <t>151</t>
  </si>
  <si>
    <t>622212051</t>
  </si>
  <si>
    <t>Montáž kontaktního zateplení vnějšího ostění hl. špalety do 400 mm z polystyrenu tl do 40 mm</t>
  </si>
  <si>
    <t>628785181</t>
  </si>
  <si>
    <t>zapravení oken pod parapetem</t>
  </si>
  <si>
    <t>3*1,4</t>
  </si>
  <si>
    <t>4*1,15</t>
  </si>
  <si>
    <t>3*1,25</t>
  </si>
  <si>
    <t>1,2</t>
  </si>
  <si>
    <t>1,8</t>
  </si>
  <si>
    <t>12*1,2</t>
  </si>
  <si>
    <t>8*1,4</t>
  </si>
  <si>
    <t>2*1,14</t>
  </si>
  <si>
    <t>5*1</t>
  </si>
  <si>
    <t>2*1,04</t>
  </si>
  <si>
    <t>152</t>
  </si>
  <si>
    <t>2066598303</t>
  </si>
  <si>
    <t>3*1,4*0,4</t>
  </si>
  <si>
    <t>4*1,15*0,4</t>
  </si>
  <si>
    <t>3*1,25*0,4</t>
  </si>
  <si>
    <t>1,2*0,4</t>
  </si>
  <si>
    <t>1,8*0,4</t>
  </si>
  <si>
    <t>12*1,2*0,35</t>
  </si>
  <si>
    <t>1,8*0,35</t>
  </si>
  <si>
    <t>8*1,4*0,35</t>
  </si>
  <si>
    <t>2*1,14*0,35</t>
  </si>
  <si>
    <t>5*1*0,35</t>
  </si>
  <si>
    <t>2*1,04*0,35</t>
  </si>
  <si>
    <t>20,766*1,05 'Přepočtené koeficientem množství</t>
  </si>
  <si>
    <t>153</t>
  </si>
  <si>
    <t>622221111</t>
  </si>
  <si>
    <t>Montáž kontaktního zateplení vnějších stěn z minerální vlny s kolmou orientací tl do 80 mm</t>
  </si>
  <si>
    <t>-1229534328</t>
  </si>
  <si>
    <t>12*2*(2,3*1,5)/2</t>
  </si>
  <si>
    <t>12*2*0,4*1</t>
  </si>
  <si>
    <t>2*((1,5*2)/2)</t>
  </si>
  <si>
    <t>12*2*0,3*1,55</t>
  </si>
  <si>
    <t>2*0,3*1,55</t>
  </si>
  <si>
    <t>2*0,5*1,55</t>
  </si>
  <si>
    <t>154</t>
  </si>
  <si>
    <t>-1567922</t>
  </si>
  <si>
    <t>67,64*1,05 'Přepočtené koeficientem množství</t>
  </si>
  <si>
    <t>155</t>
  </si>
  <si>
    <t>622251105</t>
  </si>
  <si>
    <t>Příplatek k cenám kontaktního zateplení stěn za použití tepelněizolačních zátek z minerální vlny</t>
  </si>
  <si>
    <t>1618885518</t>
  </si>
  <si>
    <t>156</t>
  </si>
  <si>
    <t>622252002</t>
  </si>
  <si>
    <t>Montáž ostatních lišt kontaktního zateplení</t>
  </si>
  <si>
    <t>-572415417</t>
  </si>
  <si>
    <t xml:space="preserve">Poznámka k souboru cen:_x000d_
1. V cenách jsou započteny náklady na osazení lišt. 2. V cenách nejsou započteny náklady dodávku lišt; tyto se ocení ve specifikaci. Ztratné lze stanovit ve výši 5%. 3. Položku -2002 nelze použít v případě montáže lišt kontaktního zateplení ostění nebo nadpraží, kde jsou náklady na osazení rohovníků již započteny. </t>
  </si>
  <si>
    <t>montáž vnější rohové lišty vikýřů</t>
  </si>
  <si>
    <t>rohová lišta</t>
  </si>
  <si>
    <t>12*2*(1,55+0,15)</t>
  </si>
  <si>
    <t>8*1,55</t>
  </si>
  <si>
    <t>okapnička</t>
  </si>
  <si>
    <t>12*2*2,3</t>
  </si>
  <si>
    <t>12*1,5</t>
  </si>
  <si>
    <t>5,3</t>
  </si>
  <si>
    <t>157</t>
  </si>
  <si>
    <t>590514800</t>
  </si>
  <si>
    <t>lišta rohová Al 10/10 cm s tkaninou bal. 2,5 m</t>
  </si>
  <si>
    <t>1590251082</t>
  </si>
  <si>
    <t>53,2*1,05 'Přepočtené koeficientem množství</t>
  </si>
  <si>
    <t>158</t>
  </si>
  <si>
    <t>59051492R</t>
  </si>
  <si>
    <t>lišta s okapničkou PVC UV 10/15, 2 m</t>
  </si>
  <si>
    <t>53058771</t>
  </si>
  <si>
    <t>78,5*1,05 'Přepočtené koeficientem množství</t>
  </si>
  <si>
    <t>159</t>
  </si>
  <si>
    <t>622325606</t>
  </si>
  <si>
    <t>Oprava vnější vápenné štukové omítky složitosti 5 v rozsahu do 50%</t>
  </si>
  <si>
    <t>2138266654</t>
  </si>
  <si>
    <t>Poznámka k položce:
oprava vnější omítky dle PD</t>
  </si>
  <si>
    <t>plocha odečtena z výkresu dwg. pomocí funkce plochy</t>
  </si>
  <si>
    <t>oprava vnější fasády objektu</t>
  </si>
  <si>
    <t>severovýchodní pohled</t>
  </si>
  <si>
    <t>311,4</t>
  </si>
  <si>
    <t>jihozápadní pohled</t>
  </si>
  <si>
    <t>298</t>
  </si>
  <si>
    <t>jihovýchodní pohled</t>
  </si>
  <si>
    <t>430,7</t>
  </si>
  <si>
    <t>147+265,5</t>
  </si>
  <si>
    <t>odpočet otvorů</t>
  </si>
  <si>
    <t>-112,117-2,619-45,983</t>
  </si>
  <si>
    <t>ostění</t>
  </si>
  <si>
    <t>6*(2*0,4+2*0,41)*0,2</t>
  </si>
  <si>
    <t>3*(2*1,2+2*0,6)*0,2</t>
  </si>
  <si>
    <t>2*(2*1,25+2*0,65)*0,2</t>
  </si>
  <si>
    <t>4*(2*1,25+2*0,65)*0,2</t>
  </si>
  <si>
    <t>(2*0,9+2*0,65)*0,2</t>
  </si>
  <si>
    <t>4*(2*1,2+2*0,65)*0,2</t>
  </si>
  <si>
    <t>(2*1,05+2*2,66)*0,2</t>
  </si>
  <si>
    <t>(2*1+2*2,25)*0,2</t>
  </si>
  <si>
    <t>11*(2*1,2+2*2)*0,2</t>
  </si>
  <si>
    <t>3*(2*1,4+2*2,55)*0,2</t>
  </si>
  <si>
    <t>2*(2*1,15+2*2,55)*0,2</t>
  </si>
  <si>
    <t>3*(2*1,25+2*2,55)*0,2</t>
  </si>
  <si>
    <t>3*(2*1,4+2*2,6)*0,2</t>
  </si>
  <si>
    <t>(2*1,1+2*2,15)*0,2</t>
  </si>
  <si>
    <t>(2*1,8+2*2,05)*0,2</t>
  </si>
  <si>
    <t>12*(2*1,2+2*1,92)*0,2</t>
  </si>
  <si>
    <t>4*(2*1,4+2*2,4)*0,2</t>
  </si>
  <si>
    <t>2*(2*1+2*2,4)*0,2</t>
  </si>
  <si>
    <t>3*(2*1,4+2*2,4)*0,2</t>
  </si>
  <si>
    <t>2*(2*1,04+2*2,4)*0,2</t>
  </si>
  <si>
    <t>(2*1,4+2*2,34)*0,2</t>
  </si>
  <si>
    <t>2*0,9+2*1,92*0,2</t>
  </si>
  <si>
    <t>4*(2*0,53+2*0,95)*0,2</t>
  </si>
  <si>
    <t>2*(2*0,9+2*1,46)*0,2</t>
  </si>
  <si>
    <t>2*10*0,3</t>
  </si>
  <si>
    <t>2*2*7*0,3</t>
  </si>
  <si>
    <t>rozvinutá plocha říms a ostatních prvků</t>
  </si>
  <si>
    <t>160</t>
  </si>
  <si>
    <t>622531031</t>
  </si>
  <si>
    <t>Tenkovrstvá silikonová zrnitá omítka tl. 3,0 mm včetně penetrace vnějších stěn</t>
  </si>
  <si>
    <t>-39519930</t>
  </si>
  <si>
    <t>161</t>
  </si>
  <si>
    <t>622635091</t>
  </si>
  <si>
    <t>Oprava spárování komínového zdiva MC v rozsahu do 50 %</t>
  </si>
  <si>
    <t>919939234</t>
  </si>
  <si>
    <t>nadstřešní prostor</t>
  </si>
  <si>
    <t>(2*1,4+2*0,45)*3,5</t>
  </si>
  <si>
    <t>162</t>
  </si>
  <si>
    <t>625681015</t>
  </si>
  <si>
    <t>Ochrana proti holubům hrotovým systémem pětiřadým s účinnou šířkou 25 cm</t>
  </si>
  <si>
    <t>880204710</t>
  </si>
  <si>
    <t>dle PSV 10/OST</t>
  </si>
  <si>
    <t>222</t>
  </si>
  <si>
    <t>163</t>
  </si>
  <si>
    <t>629135102</t>
  </si>
  <si>
    <t>Vyrovnávací vrstva pod klempířské prvky z MC š do 300 mm</t>
  </si>
  <si>
    <t>1514087819</t>
  </si>
  <si>
    <t>vyrovnání pod parapety</t>
  </si>
  <si>
    <t>2,8+21,6+19,5+4,65+15,6+10,75+2,1+4,6+44,4</t>
  </si>
  <si>
    <t>římsy</t>
  </si>
  <si>
    <t>88,7+28,2</t>
  </si>
  <si>
    <t xml:space="preserve">ostatní pod klempířské kontrukce </t>
  </si>
  <si>
    <t>164</t>
  </si>
  <si>
    <t>629991011</t>
  </si>
  <si>
    <t>Zakrytí výplní otvorů a svislých ploch fólií přilepenou lepící páskou</t>
  </si>
  <si>
    <t>-733240561</t>
  </si>
  <si>
    <t xml:space="preserve">Poznámka k souboru cen:_x000d_
1. V ceně -1012 nejsou započteny náklady na dodávku a montáž začišťovací lišty; tyto se oceňují cenou 622 14-3004 této části katalogu a materiálem ve specifikaci. </t>
  </si>
  <si>
    <t>2*6*0,4*0,41</t>
  </si>
  <si>
    <t>2*3*1,2*0,6</t>
  </si>
  <si>
    <t>2*1,25*0,65</t>
  </si>
  <si>
    <t>2*4*1,25*0,65</t>
  </si>
  <si>
    <t>2*0,9*0,65</t>
  </si>
  <si>
    <t>2*4*1,2*0,65</t>
  </si>
  <si>
    <t>2*1,05*2,66</t>
  </si>
  <si>
    <t>2*1*2,25</t>
  </si>
  <si>
    <t>2*11*1,2*2</t>
  </si>
  <si>
    <t>2*3*1,4*2,55</t>
  </si>
  <si>
    <t>2*2*1,15*2,55</t>
  </si>
  <si>
    <t>2*3*1,25*2,55</t>
  </si>
  <si>
    <t>2*3*1,4*2,6</t>
  </si>
  <si>
    <t>2*1,1*2,15</t>
  </si>
  <si>
    <t>2*1,8*2,05</t>
  </si>
  <si>
    <t>2*12*1,2*1,92</t>
  </si>
  <si>
    <t>2*4*1,4*2,4</t>
  </si>
  <si>
    <t>2*2*1*2,4</t>
  </si>
  <si>
    <t>2*3*1,4*2,4</t>
  </si>
  <si>
    <t>2*2*1,04*2,4</t>
  </si>
  <si>
    <t>2*1,4*2,34</t>
  </si>
  <si>
    <t>2*12*0,95*1,55</t>
  </si>
  <si>
    <t>2*0,9*1,92</t>
  </si>
  <si>
    <t>2*4*0,53*0,95</t>
  </si>
  <si>
    <t>2*2*0,9*1,46</t>
  </si>
  <si>
    <t>další zakrávání konstrukcí dle potřeby</t>
  </si>
  <si>
    <t>165</t>
  </si>
  <si>
    <t>629995101</t>
  </si>
  <si>
    <t>Očištění vnějších ploch tlakovou vodou</t>
  </si>
  <si>
    <t>582537162</t>
  </si>
  <si>
    <t>očištění plochy zdiva po odkupu u základů</t>
  </si>
  <si>
    <t>očištění plochy fasády</t>
  </si>
  <si>
    <t>1446,77</t>
  </si>
  <si>
    <t>166</t>
  </si>
  <si>
    <t>631311114</t>
  </si>
  <si>
    <t>Mazanina tl do 80 mm z betonu prostého bez zvýšených nároků na prostředí tř. C 16/20</t>
  </si>
  <si>
    <t>1633036040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</si>
  <si>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</si>
  <si>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skladba P2d - mazanina tl. 73 mm</t>
  </si>
  <si>
    <t>v místnosti P1003</t>
  </si>
  <si>
    <t>175,23*0,073</t>
  </si>
  <si>
    <t>skladba P1d - mazanina tl. 73 mm</t>
  </si>
  <si>
    <t>43,23*0,073</t>
  </si>
  <si>
    <t>15,94*0,073</t>
  </si>
  <si>
    <t>skladba - P2a - mazanina tl. 71 mm</t>
  </si>
  <si>
    <t>43,4*0,071</t>
  </si>
  <si>
    <t>6,78*0,071</t>
  </si>
  <si>
    <t>(4,43+2*0,15)*0,071</t>
  </si>
  <si>
    <t>skladba - P2b - mazanina tl. 64 mm</t>
  </si>
  <si>
    <t>místnosti P1004a</t>
  </si>
  <si>
    <t>8,14*0,064</t>
  </si>
  <si>
    <t>místnosti P1004 b</t>
  </si>
  <si>
    <t>6,97*0,064</t>
  </si>
  <si>
    <t>4,34*0,064</t>
  </si>
  <si>
    <t>3,52*0,064</t>
  </si>
  <si>
    <t>skladba P2c - mazanina tl. 73 mm</t>
  </si>
  <si>
    <t>16*0,073</t>
  </si>
  <si>
    <t>7,83*0,073</t>
  </si>
  <si>
    <t>17,83*0,073</t>
  </si>
  <si>
    <t>56,71*0,073</t>
  </si>
  <si>
    <t>7,2*0,073</t>
  </si>
  <si>
    <t>místnost P1013</t>
  </si>
  <si>
    <t>3,47*0,073</t>
  </si>
  <si>
    <t xml:space="preserve">skladba P2e  - mazanina tl. 56 mm</t>
  </si>
  <si>
    <t>6,62*0,056</t>
  </si>
  <si>
    <t>prostory dveří</t>
  </si>
  <si>
    <t>6*1*0,15*0,073</t>
  </si>
  <si>
    <t xml:space="preserve">1.NP </t>
  </si>
  <si>
    <t>sklaba P2f</t>
  </si>
  <si>
    <t>2,15*2,05*0,071</t>
  </si>
  <si>
    <t>3,85*2,1*0,071</t>
  </si>
  <si>
    <t>4,42*0,071</t>
  </si>
  <si>
    <t>167</t>
  </si>
  <si>
    <t>631319011</t>
  </si>
  <si>
    <t>Příplatek k mazanině tl do 80 mm za přehlazení povrchu</t>
  </si>
  <si>
    <t>-1749758409</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</si>
  <si>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</si>
  <si>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168</t>
  </si>
  <si>
    <t>631319171</t>
  </si>
  <si>
    <t>Příplatek k mazanině tl do 80 mm za stržení povrchu spodní vrstvy před vložením výztuže</t>
  </si>
  <si>
    <t>-118487692</t>
  </si>
  <si>
    <t>169</t>
  </si>
  <si>
    <t>631362021</t>
  </si>
  <si>
    <t>Výztuž mazanin svařovanými sítěmi Kari</t>
  </si>
  <si>
    <t>1659867475</t>
  </si>
  <si>
    <t>skladba P2d - výztuž sítí 100/100/4 mm</t>
  </si>
  <si>
    <t>175,23*0,00198</t>
  </si>
  <si>
    <t>skladba P1d- výztuž sítí 100/100/4 mm</t>
  </si>
  <si>
    <t>43,23*0,00198</t>
  </si>
  <si>
    <t>15,94*0,00198</t>
  </si>
  <si>
    <t>skladba - P2a- výztuž sítí 100/100/4 mm</t>
  </si>
  <si>
    <t>43,4*0,00198</t>
  </si>
  <si>
    <t>6,78*0,00198</t>
  </si>
  <si>
    <t>(4,43+2*0,15)*0,00198</t>
  </si>
  <si>
    <t>skladba - P2b - výztuž sítí 100/100/4 mm</t>
  </si>
  <si>
    <t>8,14*0,00198</t>
  </si>
  <si>
    <t>6,97*0,00198</t>
  </si>
  <si>
    <t>4,34*0,00198</t>
  </si>
  <si>
    <t>3,52*0,00198</t>
  </si>
  <si>
    <t>skladba P2c - výztuž sítí 100/100/4 mm</t>
  </si>
  <si>
    <t>16*0,00198</t>
  </si>
  <si>
    <t>7,83*0,00198</t>
  </si>
  <si>
    <t>17,83*0,00198</t>
  </si>
  <si>
    <t>56,71*0,00198</t>
  </si>
  <si>
    <t>7,2*0,00198</t>
  </si>
  <si>
    <t>3,47*0,00198</t>
  </si>
  <si>
    <t>skladba P2e - výztuž sítí 100/100/4 mm</t>
  </si>
  <si>
    <t>6,62*0,00198</t>
  </si>
  <si>
    <t>6*1*0,15*0,00198</t>
  </si>
  <si>
    <t>sklaba P2f - výztuž sítí 100/100/4 mm</t>
  </si>
  <si>
    <t>2,15*2,05*0,00198</t>
  </si>
  <si>
    <t>3,85*2,1*0,00198</t>
  </si>
  <si>
    <t>4,42*0,00198</t>
  </si>
  <si>
    <t>170</t>
  </si>
  <si>
    <t>632441223</t>
  </si>
  <si>
    <t>Potěr anhydritový samonivelační tl do 40 mm C30 litý</t>
  </si>
  <si>
    <t>2041740202</t>
  </si>
  <si>
    <t xml:space="preserve">Poznámka k souboru cen:_x000d_
1. Ceny jsou určeny pro roznášecí vrstvu těžkých plovoucích podlah, pro potěr podlahového vytápění, pro potěr na oddělovací vrstvě a jako náhrada cementových potěrů (kromě vlhkých provozů). </t>
  </si>
  <si>
    <t>skladba P4b</t>
  </si>
  <si>
    <t>6,99</t>
  </si>
  <si>
    <t>4,1</t>
  </si>
  <si>
    <t>3,68</t>
  </si>
  <si>
    <t>1,74</t>
  </si>
  <si>
    <t>4,09</t>
  </si>
  <si>
    <t>5,74</t>
  </si>
  <si>
    <t>171</t>
  </si>
  <si>
    <t>632441224</t>
  </si>
  <si>
    <t>Potěr anhydritový samonivelační tl do 45 mm C30 litý</t>
  </si>
  <si>
    <t>1745422094</t>
  </si>
  <si>
    <t>skladba P4a</t>
  </si>
  <si>
    <t>7,34</t>
  </si>
  <si>
    <t>12,71</t>
  </si>
  <si>
    <t>15,95</t>
  </si>
  <si>
    <t>43,34</t>
  </si>
  <si>
    <t>16,34</t>
  </si>
  <si>
    <t>16,94</t>
  </si>
  <si>
    <t>9,86</t>
  </si>
  <si>
    <t>8,55</t>
  </si>
  <si>
    <t>68,48</t>
  </si>
  <si>
    <t>16,87</t>
  </si>
  <si>
    <t>40,39</t>
  </si>
  <si>
    <t>skladba P9</t>
  </si>
  <si>
    <t>4,2</t>
  </si>
  <si>
    <t>172</t>
  </si>
  <si>
    <t>632451111</t>
  </si>
  <si>
    <t>Cementový samonivelační potěr ze suchých směsí tloušťky do 30 mm</t>
  </si>
  <si>
    <t>-939430192</t>
  </si>
  <si>
    <t>samonivelační potěr skladba P1d tl 30 mm samonivelační stěrka + 8 mm zahrnuto u PVC podlah</t>
  </si>
  <si>
    <t>Skladba P1d</t>
  </si>
  <si>
    <t>místnost 1009</t>
  </si>
  <si>
    <t>místnost 1010</t>
  </si>
  <si>
    <t>173</t>
  </si>
  <si>
    <t>632481213</t>
  </si>
  <si>
    <t>Separační vrstva z PE fólie</t>
  </si>
  <si>
    <t>-1427157505</t>
  </si>
  <si>
    <t>skladba P2d - EPS 100 S - 100 mm</t>
  </si>
  <si>
    <t>175,23</t>
  </si>
  <si>
    <t>skladba P1d, P2a, P2b, P2c - XPS - 100 mm</t>
  </si>
  <si>
    <t>místnosti , P1004a,b, P1005</t>
  </si>
  <si>
    <t>4*4,05</t>
  </si>
  <si>
    <t>(2,1*3,75)</t>
  </si>
  <si>
    <t>4,43+2*0,15</t>
  </si>
  <si>
    <t>6*1*0,15</t>
  </si>
  <si>
    <t>místnost skladby P2f, P3b, P4b</t>
  </si>
  <si>
    <t>viz legenda</t>
  </si>
  <si>
    <t>N1001 - N1027, krom N1003 a N1004</t>
  </si>
  <si>
    <t>15,44+32,52+6,99+4,1+7,34+12,71+15,95+15,95+43,34+15,95+15,94+16,34+16,94+9,86+8,55+68,48+16,87+40,39+67,89+3,68+1,74+4,09+5,74+3,47+4,42</t>
  </si>
  <si>
    <t>skladba P8</t>
  </si>
  <si>
    <t>174</t>
  </si>
  <si>
    <t>634111113</t>
  </si>
  <si>
    <t>Obvodová dilatace pružnou těsnicí páskou v 80 mm mezi stěnou a mazaninou</t>
  </si>
  <si>
    <t>765829668</t>
  </si>
  <si>
    <t>2*8,8+2*2,45</t>
  </si>
  <si>
    <t>2*(2,25+6,45)+2*2,25+2*0,5</t>
  </si>
  <si>
    <t>2*16,3+2*10,8</t>
  </si>
  <si>
    <t>2*5,55+2*4*1,25+5*2*0,85+2*2,1+2*1,4</t>
  </si>
  <si>
    <t>7*2*0,45</t>
  </si>
  <si>
    <t>místnost P1004a,b</t>
  </si>
  <si>
    <t>2*1,6+2*1,725+2*1,25+2*1,725+2*0,95+2*1,725</t>
  </si>
  <si>
    <t>2*1,925+2*2,025+2*1,925+2*2,025</t>
  </si>
  <si>
    <t>2*3,95+2*4,05</t>
  </si>
  <si>
    <t>2*3,65+2*2,05</t>
  </si>
  <si>
    <t>2*4,45+2*3,95</t>
  </si>
  <si>
    <t>2*1,87+2*1,65+2*0,4</t>
  </si>
  <si>
    <t>2*7,45+2*6,125+2*2*0,45+2*0,45</t>
  </si>
  <si>
    <t>2*3,35+2*4,275</t>
  </si>
  <si>
    <t>2*4,9+2*11,45</t>
  </si>
  <si>
    <t>2*2,25+2*3,2</t>
  </si>
  <si>
    <t>2*2,1+2*1,85</t>
  </si>
  <si>
    <t>2*1+2*1,7+2*1+2*1,7</t>
  </si>
  <si>
    <t>2*4+2*1,9+2*0,4</t>
  </si>
  <si>
    <t xml:space="preserve">místnost  P1017</t>
  </si>
  <si>
    <t>2*2,1+2*2,4</t>
  </si>
  <si>
    <t>2*4+2*3,9</t>
  </si>
  <si>
    <t>2*3,85+2*2,1+2*1,75</t>
  </si>
  <si>
    <t>(2*2,4+2*0,9+2*0,9+2*1,75+2*2,05+2*1,75)</t>
  </si>
  <si>
    <t>(2*1,725+2*1,65+2*1,075+2*1,3)</t>
  </si>
  <si>
    <t>2*1,82+2*4,05+2*2*0,2</t>
  </si>
  <si>
    <t>2*3,15+2*4,05+2*2*0,2</t>
  </si>
  <si>
    <t>2*3,95+2*4,05+2*2*0,2</t>
  </si>
  <si>
    <t>2*11,1+2*3,95+2*2*0,2+2*2*0,3</t>
  </si>
  <si>
    <t>2*4,05+2*4,05+2*2*0,2</t>
  </si>
  <si>
    <t>2*4,2+2*4,05+2*2*0,2</t>
  </si>
  <si>
    <t>2*2,45+2*4,05+2*2*0,2</t>
  </si>
  <si>
    <t>2*1,9+2*4,05+2*2*0,2</t>
  </si>
  <si>
    <t>2*11+2*6,225+2*0,3</t>
  </si>
  <si>
    <t>2*4,9+2*3,35+2*0,3</t>
  </si>
  <si>
    <t>2*4,9+2*8,1+2*0,3</t>
  </si>
  <si>
    <t>2*10,95+2*6,2+2*0,4</t>
  </si>
  <si>
    <t>2*1,7+2*1,9</t>
  </si>
  <si>
    <t>2*0,95+2*1,45</t>
  </si>
  <si>
    <t>2*1,6+2*1,45+2*0,9+2*1,6</t>
  </si>
  <si>
    <t>2*3*1,6+2*1+2*1,4+2*0,9</t>
  </si>
  <si>
    <t>2*1,8+2*2,2</t>
  </si>
  <si>
    <t>místnost N027</t>
  </si>
  <si>
    <t>175</t>
  </si>
  <si>
    <t>635111241</t>
  </si>
  <si>
    <t>Násyp pod podlahy z hrubého kameniva 8-16 se zhutněním</t>
  </si>
  <si>
    <t>944849037</t>
  </si>
  <si>
    <t xml:space="preserve">Poznámka k souboru cen:_x000d_
1. Ceny jsou určeny pro násyp vodorovný nebo ve spádu pod podlahy, mazaniny, dlažby a pro násypy na plochých střechách. </t>
  </si>
  <si>
    <t xml:space="preserve">Poznámka k položce:
Ocenit pouze násyp bez materiálu -  jako materiál bude využita stávající suť, která bude přetříděna, frakce uvedené v položce nebude dodržena</t>
  </si>
  <si>
    <t>zpětný násyp pod podlahy odhad</t>
  </si>
  <si>
    <t>7,34*0,08</t>
  </si>
  <si>
    <t>12,71*0,08</t>
  </si>
  <si>
    <t>15,95*0,08</t>
  </si>
  <si>
    <t>43,34*0,08</t>
  </si>
  <si>
    <t>15,94*0,08</t>
  </si>
  <si>
    <t>16,34*0,08</t>
  </si>
  <si>
    <t>16,94*0,08</t>
  </si>
  <si>
    <t>9,86*0,08</t>
  </si>
  <si>
    <t>8,55*0,08</t>
  </si>
  <si>
    <t>68,48*0,08</t>
  </si>
  <si>
    <t>16,87*0,08</t>
  </si>
  <si>
    <t>40,39*0,08</t>
  </si>
  <si>
    <t>6,99*0,08</t>
  </si>
  <si>
    <t>4,1*0,08</t>
  </si>
  <si>
    <t>3,68*0,08</t>
  </si>
  <si>
    <t>1,74*0,08</t>
  </si>
  <si>
    <t>4,09*0,08</t>
  </si>
  <si>
    <t>5,74*0,08</t>
  </si>
  <si>
    <t>skladba P5a</t>
  </si>
  <si>
    <t>21,42*0,08</t>
  </si>
  <si>
    <t>místnost N20090</t>
  </si>
  <si>
    <t>13,3*0,08</t>
  </si>
  <si>
    <t>9,17*0,08</t>
  </si>
  <si>
    <t>17,8*0,08</t>
  </si>
  <si>
    <t>17,89*0,08</t>
  </si>
  <si>
    <t>15,91*0,08</t>
  </si>
  <si>
    <t>18,51*0,08</t>
  </si>
  <si>
    <t>18,28*0,08</t>
  </si>
  <si>
    <t>skladba P5b</t>
  </si>
  <si>
    <t>7,23*0,08</t>
  </si>
  <si>
    <t>skladba P5c</t>
  </si>
  <si>
    <t>16,6*0,08</t>
  </si>
  <si>
    <t>34,14*0,08</t>
  </si>
  <si>
    <t>24,61*0,08</t>
  </si>
  <si>
    <t>skladba P6a</t>
  </si>
  <si>
    <t>69,68*0,08</t>
  </si>
  <si>
    <t>skladba P6b</t>
  </si>
  <si>
    <t>6,26*0,08</t>
  </si>
  <si>
    <t>5,94*0,08</t>
  </si>
  <si>
    <t>skladba P6d</t>
  </si>
  <si>
    <t>3,01*0,08</t>
  </si>
  <si>
    <t>19,95*0,08</t>
  </si>
  <si>
    <t>37,68*0,08</t>
  </si>
  <si>
    <t>7,55*0,08</t>
  </si>
  <si>
    <t>9,08*0,08</t>
  </si>
  <si>
    <t>52,48*0,08</t>
  </si>
  <si>
    <t>5,02*0,08</t>
  </si>
  <si>
    <t>8,59*0,08</t>
  </si>
  <si>
    <t>11,99*0,08</t>
  </si>
  <si>
    <t>32,15*0,08</t>
  </si>
  <si>
    <t>42,84*0,08</t>
  </si>
  <si>
    <t>32,51*0,08</t>
  </si>
  <si>
    <t>14,33*0,08</t>
  </si>
  <si>
    <t>10,43*0,08</t>
  </si>
  <si>
    <t>10,83*0,08</t>
  </si>
  <si>
    <t>13,81*0,08</t>
  </si>
  <si>
    <t>5,75*0,08</t>
  </si>
  <si>
    <t>2,25*0,08</t>
  </si>
  <si>
    <t>176</t>
  </si>
  <si>
    <t>637211123</t>
  </si>
  <si>
    <t>Okapový chodník z betonových dlaždic tl 50 mm kladených do písku se zalitím spár MC</t>
  </si>
  <si>
    <t>2023428338</t>
  </si>
  <si>
    <t>okapový chodník kolem budovy</t>
  </si>
  <si>
    <t>(10,5+12,35+2*0,5+27,275+42,7+2*0,5+2,325+0,15+12,6+8+0,5)*0,5</t>
  </si>
  <si>
    <t>177</t>
  </si>
  <si>
    <t>642944121</t>
  </si>
  <si>
    <t>Osazování ocelových zárubní dodatečné pl do 2,5 m2</t>
  </si>
  <si>
    <t>1445384497</t>
  </si>
  <si>
    <t xml:space="preserve">Poznámka k souboru cen:_x000d_
1. V cenách nejsou započteny náklady na dodání zárubní, tyto se oceňují ve specifikaci. </t>
  </si>
  <si>
    <t>PSV 5/Z</t>
  </si>
  <si>
    <t>PSV 6/Z</t>
  </si>
  <si>
    <t>PSV 7/Z</t>
  </si>
  <si>
    <t>178</t>
  </si>
  <si>
    <t>PSV-5/Z</t>
  </si>
  <si>
    <t>zárubeň ocelová pro sádrokarton s TPE těsněním viz PSV 5/Z</t>
  </si>
  <si>
    <t>2028001103</t>
  </si>
  <si>
    <t>179</t>
  </si>
  <si>
    <t>PSV-6/Z</t>
  </si>
  <si>
    <t>zárubeň ocelová pro sádrokarton s TPE těsněním viz PSV 6/Z</t>
  </si>
  <si>
    <t>751313443</t>
  </si>
  <si>
    <t>180</t>
  </si>
  <si>
    <t>PSV-7/Z</t>
  </si>
  <si>
    <t>zárubeň ocelová pro sádrokarton s TPE těsněním viz PSV 7/Z</t>
  </si>
  <si>
    <t>-925046451</t>
  </si>
  <si>
    <t>181</t>
  </si>
  <si>
    <t>642944-01</t>
  </si>
  <si>
    <t>Vyplnění zárubní cementovou zálivkou</t>
  </si>
  <si>
    <t>-709505903</t>
  </si>
  <si>
    <t>Trubní vedení</t>
  </si>
  <si>
    <t>182</t>
  </si>
  <si>
    <t>877315261</t>
  </si>
  <si>
    <t>Montáž dvorní vpusti z tvrdého PVC-systém KG DN 150</t>
  </si>
  <si>
    <t>-56602264</t>
  </si>
  <si>
    <t xml:space="preserve">Poznámka k souboru cen:_x000d_
1. V cenách nejsou započteny náklady na dodání tvarovek. Tvarovky se oceňují ve ve specifikaci. </t>
  </si>
  <si>
    <t>vpust schodiště s rampou</t>
  </si>
  <si>
    <t>183</t>
  </si>
  <si>
    <t>5623116</t>
  </si>
  <si>
    <t>vpusť dvorní s kalovým košem</t>
  </si>
  <si>
    <t>1905034661</t>
  </si>
  <si>
    <t>Poznámka k položce:
Velkokapacitní vtok PERFEKT se svislým odtokem DN160 nebo DN160 se suchou klapkou proti pronikání zápachu, s plastovým rámem 240x240mm a litinovou mříží, odkalovacím košem Třída zatížení L15 (1500 kg)</t>
  </si>
  <si>
    <t>Ostatní konstrukce a práce, bourání</t>
  </si>
  <si>
    <t>184</t>
  </si>
  <si>
    <t>919726122</t>
  </si>
  <si>
    <t>Geotextilie pro ochranu, separaci a filtraci netkaná měrná hmotnost do 300 g/m2</t>
  </si>
  <si>
    <t>-736195001</t>
  </si>
  <si>
    <t xml:space="preserve">Poznámka k souboru cen:_x000d_
1. V cenách jsou započteny i náklady na položení a dodání geotextilie včetně přesahů. </t>
  </si>
  <si>
    <t>ochraná a filtrační vrstva u trativodu a nopové folie - viz délka drenáží</t>
  </si>
  <si>
    <t>117,15*2</t>
  </si>
  <si>
    <t>185</t>
  </si>
  <si>
    <t>919726123</t>
  </si>
  <si>
    <t>Geotextilie pro ochranu, separaci a filtraci netkaná měrná hmotnost do 500 g/m2</t>
  </si>
  <si>
    <t>1437873924</t>
  </si>
  <si>
    <t>Poznámka k položce:
standard SF2</t>
  </si>
  <si>
    <t>separační geotextílie - skladba S4</t>
  </si>
  <si>
    <t>10,5</t>
  </si>
  <si>
    <t>186</t>
  </si>
  <si>
    <t>935932114</t>
  </si>
  <si>
    <t>Odvodňovací plastový žlab pro zatížení A15 vnitřní š 100 mm s roštem můstkovým z nerez oceli</t>
  </si>
  <si>
    <t>981153624</t>
  </si>
  <si>
    <t xml:space="preserve">Poznámka k souboru cen:_x000d_
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 </t>
  </si>
  <si>
    <t>3*1,5</t>
  </si>
  <si>
    <t>187</t>
  </si>
  <si>
    <t>935932626</t>
  </si>
  <si>
    <t>Svislé odtokové hrdlo pro plastový žlab vnitřní š 100 mm z PP</t>
  </si>
  <si>
    <t>-1568216560</t>
  </si>
  <si>
    <t>188</t>
  </si>
  <si>
    <t>935932632</t>
  </si>
  <si>
    <t>Sifon a sítko pro plastový žlab vnitřní š 100 mm z PP</t>
  </si>
  <si>
    <t>374280949</t>
  </si>
  <si>
    <t>189</t>
  </si>
  <si>
    <t>935932648</t>
  </si>
  <si>
    <t>Příplatek za ocelové ochranné hrany pro plastový žlab vnitřní š 100 mm</t>
  </si>
  <si>
    <t>-709998234</t>
  </si>
  <si>
    <t>190</t>
  </si>
  <si>
    <t>941221112</t>
  </si>
  <si>
    <t>Montáž lešení řadového rámového těžkého zatížení do 300 kg/m2 š do 1,2 m v do 25 m</t>
  </si>
  <si>
    <t>1990261897</t>
  </si>
  <si>
    <t xml:space="preserve">Poznámka k souboru cen:_x000d_
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 </t>
  </si>
  <si>
    <t>Poznámka k položce:
zhotovitel zkalkuluje vlastní návrh lešení
+ započítat uchycení volných štítových zdí vč. vzpěr lešení</t>
  </si>
  <si>
    <t>plocha stěn budovy</t>
  </si>
  <si>
    <t>((2*(43,1+2*1,2))+(2*27,775)+(2*3,1))*(9,5+1,35)</t>
  </si>
  <si>
    <t>2*4,17*4,8</t>
  </si>
  <si>
    <t>4,64*5,8</t>
  </si>
  <si>
    <t>191</t>
  </si>
  <si>
    <t>941221211</t>
  </si>
  <si>
    <t>Příplatek k lešení řadovému rámovému těžkému š 1,2 m v do 25 m za první a ZKD den použití</t>
  </si>
  <si>
    <t>173690284</t>
  </si>
  <si>
    <t>Poznámka k položce:
cenu lešení zakalkulovat na základě vlastního předpokladu realizace</t>
  </si>
  <si>
    <t>1724,282*180 'Přepočtené koeficientem množství</t>
  </si>
  <si>
    <t>192</t>
  </si>
  <si>
    <t>941221812</t>
  </si>
  <si>
    <t>Demontáž lešení řadového rámového těžkého zatížení do 300 kg/m2 š do 1,2 m v do 25 m</t>
  </si>
  <si>
    <t>-1007414960</t>
  </si>
  <si>
    <t xml:space="preserve">Poznámka k souboru cen:_x000d_
1. Demontáž lešení řadového rámového těžkého výšky přes 40 m se oceňuje individuálně. </t>
  </si>
  <si>
    <t>193</t>
  </si>
  <si>
    <t>944511111</t>
  </si>
  <si>
    <t>Montáž ochranné sítě z textilie z umělých vláken</t>
  </si>
  <si>
    <t>-1107455938</t>
  </si>
  <si>
    <t xml:space="preserve">Poznámka k souboru cen:_x000d_
1. V cenách nejsou započteny náklady na lešení potřebné pro zavěšení sítí; toto lešení se oceňuje příslušnými cenami lešení. </t>
  </si>
  <si>
    <t>194</t>
  </si>
  <si>
    <t>944511211</t>
  </si>
  <si>
    <t>Příplatek k ochranné síti za první a ZKD den použití</t>
  </si>
  <si>
    <t>783392329</t>
  </si>
  <si>
    <t>195</t>
  </si>
  <si>
    <t>944511811</t>
  </si>
  <si>
    <t>Demontáž ochranné sítě z textilie z umělých vláken</t>
  </si>
  <si>
    <t>2122309715</t>
  </si>
  <si>
    <t>196</t>
  </si>
  <si>
    <t>946111113</t>
  </si>
  <si>
    <t>Montáž pojízdných věží trubkových/dílcových š do 0,9 m dl do 3,2 m v do 3,5 m</t>
  </si>
  <si>
    <t>168692042</t>
  </si>
  <si>
    <t xml:space="preserve">Poznámka k souboru cen:_x000d_
1. Montáž lešení vyšších, než je uvedeno v souboru cen, se oceňuje individuálně, stejně tak jako konstrukce s vyšším požadovaným zatížením. 2. Pojízdná lešení do tunelů a pojízdná lešení s bočním vysunutím se oceňují individuálně. </t>
  </si>
  <si>
    <t>lešení v rámcí objektu</t>
  </si>
  <si>
    <t>197</t>
  </si>
  <si>
    <t>946111115</t>
  </si>
  <si>
    <t>Montáž pojízdných věží trubkových/dílcových š do 0,9 m dl do 3,2 m v do 5,5 m</t>
  </si>
  <si>
    <t>358327133</t>
  </si>
  <si>
    <t>lešení v rámci objektu</t>
  </si>
  <si>
    <t>198</t>
  </si>
  <si>
    <t>946111213</t>
  </si>
  <si>
    <t>Příplatek k pojízdným věžím š do 0,9 m dl do 3,2 m v do 3,5 m za první a ZKD den použití</t>
  </si>
  <si>
    <t>-1911038571</t>
  </si>
  <si>
    <t>4*150 'Přepočtené koeficientem množství</t>
  </si>
  <si>
    <t>199</t>
  </si>
  <si>
    <t>946111215</t>
  </si>
  <si>
    <t>Příplatek k pojízdným věžím š do 0,9 m dl do 3,2 m v do 5,5 m za první a ZKD den použití</t>
  </si>
  <si>
    <t>-1187033642</t>
  </si>
  <si>
    <t>1*90 'Přepočtené koeficientem množství</t>
  </si>
  <si>
    <t>946111813</t>
  </si>
  <si>
    <t>Demontáž pojízdných věží trubkových/dílcových š do 0,9 m dl do 3,2 m v do 3,5 m</t>
  </si>
  <si>
    <t>-1547273203</t>
  </si>
  <si>
    <t xml:space="preserve">Poznámka k souboru cen:_x000d_
1. Demontáž lešení vyšších, než je uvedeno v souboru cen, se oceňuje individuálně, stejně tak jako konstrukce s vyšším požadovaným zatížením. </t>
  </si>
  <si>
    <t>201</t>
  </si>
  <si>
    <t>946111815</t>
  </si>
  <si>
    <t>Demontáž pojízdných věží trubkových/dílcových š do 0,9 m dl do 3,2 m v do 5,5 m</t>
  </si>
  <si>
    <t>-1001046995</t>
  </si>
  <si>
    <t>202</t>
  </si>
  <si>
    <t>949101111</t>
  </si>
  <si>
    <t>Lešení pomocné pro objekty pozemních staveb s lešeňovou podlahou v do 1,9 m zatížení do 150 kg/m2</t>
  </si>
  <si>
    <t>1569830823</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</si>
  <si>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</si>
  <si>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viz legenda místností</t>
  </si>
  <si>
    <t>5,87+43,4+175,23+8,14+6,97+16+7,83+17,83+6,62+42,23+15,94+56,71+7,2+4,34+3,52+6,47+4,43</t>
  </si>
  <si>
    <t>15,44+32,52+34,41+43,4+6,99+4,1+7,34+12,71+15,95+15,95+43,34+15,95+15,94+16,34+16,94+9,86+8,55+68,48+16,87+40,39+67,89+3,68+1,74+4,09+5,74+4,42</t>
  </si>
  <si>
    <t>31,72+27,4+44,56+7,23+4,1+21,42+16,6+34,14+13,3+24,61+9,17+17,8+15,91+18,51+18,28+69,68+19,95+37,68+52,48+7,55+9,08+3,01+6,26+5,94+4,2</t>
  </si>
  <si>
    <t>31,12+15,06+23,4+5,02+8,59+11,99+9,98+32,15+42,84+32,51+11,99+14,33+10,43+10,83+13,81+5,75+2,25+252,18</t>
  </si>
  <si>
    <t>203</t>
  </si>
  <si>
    <t>949111122</t>
  </si>
  <si>
    <t>Montáž lešení lehkého kozového trubkového ve schodišti v do 3,5 m</t>
  </si>
  <si>
    <t>sada</t>
  </si>
  <si>
    <t>-1370562687</t>
  </si>
  <si>
    <t xml:space="preserve">Poznámka k souboru cen:_x000d_
1. Množství měrných jednotek se určuje v počtu sad lešení (2 kozy a dřevěná podlaha). 2. V cenách nájmu jsou započteny i náklady na manipulaci s lešením. </t>
  </si>
  <si>
    <t>204</t>
  </si>
  <si>
    <t>949111222</t>
  </si>
  <si>
    <t>Příplatek k lešení lehkému kozovému trubkovému ve schodišti v do 3,5 m za první a ZKD den použití</t>
  </si>
  <si>
    <t>1895377506</t>
  </si>
  <si>
    <t>6*60</t>
  </si>
  <si>
    <t>205</t>
  </si>
  <si>
    <t>949111822</t>
  </si>
  <si>
    <t>Demontáž lešení lehkého kozového trubkového ve schodišti v do 3,5 m</t>
  </si>
  <si>
    <t>111364636</t>
  </si>
  <si>
    <t xml:space="preserve">Poznámka k souboru cen:_x000d_
1. Množství měrných jednotek se určuje v počtu sad lešení (2 kozy a dřevěná podlaha). </t>
  </si>
  <si>
    <t>206</t>
  </si>
  <si>
    <t>949311112</t>
  </si>
  <si>
    <t>Montáž lešení trubkového do šachet o půdorysné ploše do 6 m2 v do 20 m</t>
  </si>
  <si>
    <t>-61043497</t>
  </si>
  <si>
    <t xml:space="preserve">Poznámka k souboru cen:_x000d_
1. V cenách nejsou započteny náklady na vysekání otvorů ve zdivu, světlíku nebo šachtě; tyto stavební práce se oceňují příslušnými cenami katalogu 801-3 Budovy a haly - bourání konstrukcí. 2. Množství měrných jednotek se určuje v běžných metrech výšky šachty nebo světlíku. 3. Montáž lešení trubkového do šachet výšky přes 50 m se oceňuje individuálně. </t>
  </si>
  <si>
    <t>207</t>
  </si>
  <si>
    <t>949311211</t>
  </si>
  <si>
    <t>Příplatek k lešení trubkovému do šachet do 6 m2 v do 30 m za první a ZKD den použití</t>
  </si>
  <si>
    <t>-384610536</t>
  </si>
  <si>
    <t>16,5*60 'Přepočtené koeficientem množství</t>
  </si>
  <si>
    <t>208</t>
  </si>
  <si>
    <t>949311812</t>
  </si>
  <si>
    <t>Demontáž lešení trubkového do šachet o půdorysné ploše do 6 m2 v do 20 m</t>
  </si>
  <si>
    <t>-783279705</t>
  </si>
  <si>
    <t xml:space="preserve">Poznámka k souboru cen:_x000d_
1. Demontáž lešení trubkového do šachet výšky přes 50 m se oceňuje individuálně. </t>
  </si>
  <si>
    <t>209</t>
  </si>
  <si>
    <t>952901111</t>
  </si>
  <si>
    <t>Vyčištění budov bytové a občanské výstavby při výšce podlaží do 4 m</t>
  </si>
  <si>
    <t>-151393211</t>
  </si>
  <si>
    <t xml:space="preserve">Poznámka k souboru cen:_x000d_
1. Cena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t>
  </si>
  <si>
    <t>4*12,6*30,35</t>
  </si>
  <si>
    <t>4*7,325*12,35</t>
  </si>
  <si>
    <t>3*7,4*12,35</t>
  </si>
  <si>
    <t>4*8,95*12,15</t>
  </si>
  <si>
    <t>3*4,85*1,7</t>
  </si>
  <si>
    <t>4*4,45*2,3</t>
  </si>
  <si>
    <t>210</t>
  </si>
  <si>
    <t>952903008</t>
  </si>
  <si>
    <t>Čištění budov odstranění ptačího nebo netopýřího trusu z těžko přístupných míst</t>
  </si>
  <si>
    <t>-1353911907</t>
  </si>
  <si>
    <t xml:space="preserve">Poznámka k souboru cen:_x000d_
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 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 cenách očištění schodišť jsou započteny náklady na očištění schodišťových stupňů a schodišťového zábradlí. Plocha podest se započítává do plochy podlah. 6. V cenách čištění oken a balkonových dveří jsou započteny náklady na očištění rámu, parapetu, prahu a kování a očištění a vyleštění skleněné výplně. 7. V 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 </t>
  </si>
  <si>
    <t>Poznámka k položce:
čištění půdy od holubího trusu před započetí prací</t>
  </si>
  <si>
    <t>půda</t>
  </si>
  <si>
    <t>místnost 3.31</t>
  </si>
  <si>
    <t>246,72+15,08</t>
  </si>
  <si>
    <t>211</t>
  </si>
  <si>
    <t>953946113</t>
  </si>
  <si>
    <t>Montáž atypických ocelových kcí hmotnosti do 5 t z profilů hmotnosti do 13 kg/m</t>
  </si>
  <si>
    <t>59487430</t>
  </si>
  <si>
    <t xml:space="preserve">Poznámka k souboru cen:_x000d_
1. Ceny nelze použít pro ocenění montáže ocelových konstrukcí hmotnosti do 500 kg; tyto se oceňují cenami souboru cen 767 99-51 Montáž ostatních atypických zámečnických konstrukcí části A01 katalogu 800-767 Konstrukce zámečnické. </t>
  </si>
  <si>
    <t>montáž konstrukce výtahové šachty viz výkres 05</t>
  </si>
  <si>
    <t>výkaz výměr -dodávka společná i pro hmotnost do 30 kg/m</t>
  </si>
  <si>
    <t>0,63335</t>
  </si>
  <si>
    <t>úpravy v uličním křídle výkres 11</t>
  </si>
  <si>
    <t>0,38877*1,12</t>
  </si>
  <si>
    <t>212</t>
  </si>
  <si>
    <t>130107140</t>
  </si>
  <si>
    <t>ocel profilová IPN, v jakosti 11 375, h=120 mm</t>
  </si>
  <si>
    <t>-2076854926</t>
  </si>
  <si>
    <t>Poznámka k položce:
Hmotnost: 11,10 kg/m</t>
  </si>
  <si>
    <t>213</t>
  </si>
  <si>
    <t>953946123</t>
  </si>
  <si>
    <t>Montáž atypických ocelových kcí hmotnosti do 5 t z profilů hmotnosti do 30 kg/m</t>
  </si>
  <si>
    <t>698576523</t>
  </si>
  <si>
    <t>výkaz výměr -dodávka společná i pro hmotnost do 13 kg/m</t>
  </si>
  <si>
    <t>4,9933</t>
  </si>
  <si>
    <t>I180</t>
  </si>
  <si>
    <t>1,83131*1,12</t>
  </si>
  <si>
    <t>(659,64+761,76+262,2+521,64+60,72)*0,001*1,12</t>
  </si>
  <si>
    <t>214</t>
  </si>
  <si>
    <t>95-01</t>
  </si>
  <si>
    <t>dodávka ocelkové konstrukce výtahové šachty</t>
  </si>
  <si>
    <t>kg</t>
  </si>
  <si>
    <t>1862747465</t>
  </si>
  <si>
    <t>215</t>
  </si>
  <si>
    <t>804455464</t>
  </si>
  <si>
    <t>216</t>
  </si>
  <si>
    <t>130209200</t>
  </si>
  <si>
    <t>ocel čtvercová 120x120x8 mm</t>
  </si>
  <si>
    <t>632405948</t>
  </si>
  <si>
    <t>úpravy v uličním křídle statika výkres 11</t>
  </si>
  <si>
    <t>217</t>
  </si>
  <si>
    <t>953962199</t>
  </si>
  <si>
    <t>Závitové tyče chemickým tmelem M 12 hl 180 mm do zdiva z plných cihel s vyvrtáním otvoru</t>
  </si>
  <si>
    <t>-1405041146</t>
  </si>
  <si>
    <t>viz výkres statika výkres 10</t>
  </si>
  <si>
    <t>2*3*4</t>
  </si>
  <si>
    <t>218</t>
  </si>
  <si>
    <t>961044111</t>
  </si>
  <si>
    <t>Bourání základů z betonu prostého</t>
  </si>
  <si>
    <t>1363372055</t>
  </si>
  <si>
    <t>Poznámka k položce:
v ceně uvažovat možnou sít nebo rabicové pletivo</t>
  </si>
  <si>
    <t>předpoklad odbourání je skladba o tloušťce 25 cm (v tl. je započítáno odbourání teraca</t>
  </si>
  <si>
    <t>bourání levá část místnost 0.12 - 0.19</t>
  </si>
  <si>
    <t>20,4*11,1*0,25</t>
  </si>
  <si>
    <t>-(6*1,3*0,5+17*0,4*0,5+2*0,95*0,5+3,4*0,5+2,4*0,5)*0,25</t>
  </si>
  <si>
    <t>bourání místnost 0.03 - 0.07</t>
  </si>
  <si>
    <t>(29,95+11,07+7,88+20,03+18,51+41,07)*0,25</t>
  </si>
  <si>
    <t>bourání místnost 0.08 - 0.09</t>
  </si>
  <si>
    <t>(17,89+7,83)*0,25</t>
  </si>
  <si>
    <t>(6,125+3,25)*0,4*0,25</t>
  </si>
  <si>
    <t>ostatní bourání jinde neuvedené</t>
  </si>
  <si>
    <t>219</t>
  </si>
  <si>
    <t>962031132</t>
  </si>
  <si>
    <t>Bourání příček z cihel pálených na MVC tl do 100 mm</t>
  </si>
  <si>
    <t>486334943</t>
  </si>
  <si>
    <t>(3,2+1,8)*3,6</t>
  </si>
  <si>
    <t>(1,7+1,6+0,4+3*0,9+1,55)*2,1</t>
  </si>
  <si>
    <t>(2+1,55)*3,6</t>
  </si>
  <si>
    <t>3,1*3,6</t>
  </si>
  <si>
    <t>3,1*3,55</t>
  </si>
  <si>
    <t>0,9*2,15</t>
  </si>
  <si>
    <t>0,7*2,15</t>
  </si>
  <si>
    <t>(1,7+1,6)*2,25</t>
  </si>
  <si>
    <t>2*0,9*2,1</t>
  </si>
  <si>
    <t>1,4*2,15</t>
  </si>
  <si>
    <t>3,2*3,55</t>
  </si>
  <si>
    <t>4*(2,5+2,5+0,9+1,5)*2,65</t>
  </si>
  <si>
    <t>(4,2+3,5+1,6+1,4+3,5+1,8)*2,65</t>
  </si>
  <si>
    <t>220</t>
  </si>
  <si>
    <t>962031133</t>
  </si>
  <si>
    <t>Bourání příček z cihel pálených na MVC tl do 150 mm</t>
  </si>
  <si>
    <t>937429641</t>
  </si>
  <si>
    <t>patro 1S</t>
  </si>
  <si>
    <t>3*3,1*2,4</t>
  </si>
  <si>
    <t>3*3,2*2,4</t>
  </si>
  <si>
    <t>3*2,8*2,05</t>
  </si>
  <si>
    <t>patro 1.NP</t>
  </si>
  <si>
    <t>(3,9+1,8+0,7+1,75+1,5+4,05+3,9+4,05+3,15+2*0,75+1,8+1,7)*3,6</t>
  </si>
  <si>
    <t>(3,5+0,4+4,9+4,9)*3,6</t>
  </si>
  <si>
    <t>(3*4,05+3*0,9+0,15)*3,6</t>
  </si>
  <si>
    <t>(3,85+4,05+3,9+2*1,5+0,7+1,8)*3,6</t>
  </si>
  <si>
    <t>(4+1,85+1,7+1,3+1,6+2*4,15+4,15)*3,6</t>
  </si>
  <si>
    <t>4*0,9*2,15</t>
  </si>
  <si>
    <t>0,6*3,6</t>
  </si>
  <si>
    <t>(3,65+0,35+1,75)*3,6</t>
  </si>
  <si>
    <t>(4,15+4,15+4,15+4+2,15+2*1,4+0,9)*3,6</t>
  </si>
  <si>
    <t>(4,15+4+1,85+1,6+0,8*1,6)*3,6</t>
  </si>
  <si>
    <t>221</t>
  </si>
  <si>
    <t>962032230</t>
  </si>
  <si>
    <t>Bourání zdiva z cihel pálených nebo vápenopískových na MV nebo MVC do 1 m3</t>
  </si>
  <si>
    <t>532857308</t>
  </si>
  <si>
    <t xml:space="preserve">Poznámka k souboru cen:_x000d_
1. Bourání pilířů o průřezu přes 0,36 m2 se oceňuje příslušnými cenami -2230, -2231, -2240, -2241,-2253 a -2254 jako bourání zdiva nadzákladového cihelného. </t>
  </si>
  <si>
    <t>(0,8+0,3)*2,55*0,3</t>
  </si>
  <si>
    <t>2*2,65*0,2</t>
  </si>
  <si>
    <t>-0,94*2,05*0,2</t>
  </si>
  <si>
    <t>2,6*2,55*0,2</t>
  </si>
  <si>
    <t>-0,94*2,08*0,2</t>
  </si>
  <si>
    <t>odbourání drobných konstrukcí v rámci podkroví</t>
  </si>
  <si>
    <t>962032231</t>
  </si>
  <si>
    <t>Bourání zdiva z cihel pálených nebo vápenopískových na MV nebo MVC přes 1 m3</t>
  </si>
  <si>
    <t>1166776841</t>
  </si>
  <si>
    <t>2,95*2,05*0,35</t>
  </si>
  <si>
    <t>2,8*2,05*0,35</t>
  </si>
  <si>
    <t>-0,8*2*0,5</t>
  </si>
  <si>
    <t>2,25*2,05*0,5</t>
  </si>
  <si>
    <t>2,25*2,55*0,3</t>
  </si>
  <si>
    <t>-1*2*0,3</t>
  </si>
  <si>
    <t>4,9*2,2*0,2</t>
  </si>
  <si>
    <t>2*3,35*3,32*0,35</t>
  </si>
  <si>
    <t>3,55*3,6*0,2</t>
  </si>
  <si>
    <t>2,1*3,6*0,2</t>
  </si>
  <si>
    <t>4,95*3,6*0,2</t>
  </si>
  <si>
    <t>(2+2,6)*2,65*0,2</t>
  </si>
  <si>
    <t>4*2,65*0,5</t>
  </si>
  <si>
    <t>4,1*2,65*0,2</t>
  </si>
  <si>
    <t>2*3,9*2,65*0,2</t>
  </si>
  <si>
    <t>223</t>
  </si>
  <si>
    <t>962032241</t>
  </si>
  <si>
    <t>Bourání zdiva z cihel pálených nebo vápenopískových na MC přes 1 m3</t>
  </si>
  <si>
    <t>-85769224</t>
  </si>
  <si>
    <t>demolice komínového zdiva v 3.NP</t>
  </si>
  <si>
    <t>1,05*0,5*5,2</t>
  </si>
  <si>
    <t>1,85*0,5*5,2</t>
  </si>
  <si>
    <t>224</t>
  </si>
  <si>
    <t>963023712</t>
  </si>
  <si>
    <t>Vybourání schodišťových stupňů ze zdi cihelné oboustranně</t>
  </si>
  <si>
    <t>-1221534076</t>
  </si>
  <si>
    <t>stupeň ve dveřích u 1.03 vetknutý ve stěně</t>
  </si>
  <si>
    <t>225</t>
  </si>
  <si>
    <t>963042819</t>
  </si>
  <si>
    <t>Bourání schodišťových stupňů betonových zhotovených na místě</t>
  </si>
  <si>
    <t>-222613234</t>
  </si>
  <si>
    <t>schodišťové stupně u místnosti 1.03</t>
  </si>
  <si>
    <t>1,3</t>
  </si>
  <si>
    <t>226</t>
  </si>
  <si>
    <t>963051113</t>
  </si>
  <si>
    <t>Bourání ŽB stropů deskových tl přes 80 mm</t>
  </si>
  <si>
    <t>1059529725</t>
  </si>
  <si>
    <t xml:space="preserve">Poznámka k souboru cen:_x000d_
1. Cenu -1313 lze použít i pro bourání bedničkových stropů. Množství jednotek se určuje v m3 včetně dutin. </t>
  </si>
  <si>
    <t>demolice strop místnost 3.30</t>
  </si>
  <si>
    <t>15,08*0,2</t>
  </si>
  <si>
    <t>227</t>
  </si>
  <si>
    <t>964061331</t>
  </si>
  <si>
    <t>Uvolnění zhlaví trámů ze zdiva cihelného průřezu zhlaví do 0,05 m2</t>
  </si>
  <si>
    <t>626491519</t>
  </si>
  <si>
    <t>střešní vazné trámy</t>
  </si>
  <si>
    <t>228</t>
  </si>
  <si>
    <t>965042141</t>
  </si>
  <si>
    <t>Bourání podkladů pod dlažby nebo mazanin betonových nebo z litého asfaltu tl do 100 mm pl přes 4 m2</t>
  </si>
  <si>
    <t>-217106498</t>
  </si>
  <si>
    <t>místnost 3.30</t>
  </si>
  <si>
    <t>15,08*0,1</t>
  </si>
  <si>
    <t>229</t>
  </si>
  <si>
    <t>965045113</t>
  </si>
  <si>
    <t>Bourání potěrů cementových nebo pískocementových tl do 50 mm pl přes 4 m2</t>
  </si>
  <si>
    <t>1460261284</t>
  </si>
  <si>
    <t>dle sond zjištěno, že pod PVC se nacházejí vlysy a lokálně cementový potěr</t>
  </si>
  <si>
    <t>tudíž polovina výměry PVC podlah je započtena v potěru a polovina ve vlysových podlahách</t>
  </si>
  <si>
    <t>340,95/2</t>
  </si>
  <si>
    <t>pod dlažbami - viz výpočet dlažeb</t>
  </si>
  <si>
    <t>44,85</t>
  </si>
  <si>
    <t>349,99/2</t>
  </si>
  <si>
    <t>67,15</t>
  </si>
  <si>
    <t>190,17/2</t>
  </si>
  <si>
    <t>56,63</t>
  </si>
  <si>
    <t>230</t>
  </si>
  <si>
    <t>965081113</t>
  </si>
  <si>
    <t>Bourání dlažby z dlaždic půdních plochy přes 1 m2</t>
  </si>
  <si>
    <t>-544938793</t>
  </si>
  <si>
    <t xml:space="preserve">Poznámka k souboru cen:_x000d_
1. Odsekání soklíků se oceňuje cenami souboru cen 965 08. </t>
  </si>
  <si>
    <t>246,72</t>
  </si>
  <si>
    <t>231</t>
  </si>
  <si>
    <t>965081223</t>
  </si>
  <si>
    <t>Bourání podlah z dlaždic keramických nebo xylolitových tl přes 10 mm plochy přes 1 m2</t>
  </si>
  <si>
    <t>-500191342</t>
  </si>
  <si>
    <t>místnost 1.04</t>
  </si>
  <si>
    <t>5,54</t>
  </si>
  <si>
    <t>místnost 1.05</t>
  </si>
  <si>
    <t>6,2</t>
  </si>
  <si>
    <t>místnost 1.06</t>
  </si>
  <si>
    <t>3,28</t>
  </si>
  <si>
    <t>místnost 1.14b</t>
  </si>
  <si>
    <t>7,43</t>
  </si>
  <si>
    <t>místnost 1.15</t>
  </si>
  <si>
    <t>5,5</t>
  </si>
  <si>
    <t>místnost 1.16a</t>
  </si>
  <si>
    <t>1,22</t>
  </si>
  <si>
    <t>místnost 1.16b</t>
  </si>
  <si>
    <t>1,24</t>
  </si>
  <si>
    <t>místnost 1.21</t>
  </si>
  <si>
    <t>místnost 1.23</t>
  </si>
  <si>
    <t>místnost 1.26</t>
  </si>
  <si>
    <t>4,24</t>
  </si>
  <si>
    <t>místnost 1.27</t>
  </si>
  <si>
    <t>1,53</t>
  </si>
  <si>
    <t>místnost 2.03</t>
  </si>
  <si>
    <t>5,66</t>
  </si>
  <si>
    <t>místnost 2.04</t>
  </si>
  <si>
    <t>6,87</t>
  </si>
  <si>
    <t>místnost 2.05</t>
  </si>
  <si>
    <t>3,09</t>
  </si>
  <si>
    <t>místnost 2.08</t>
  </si>
  <si>
    <t>19,8</t>
  </si>
  <si>
    <t>místnost 2.13</t>
  </si>
  <si>
    <t>7,68</t>
  </si>
  <si>
    <t>místnost 2.14</t>
  </si>
  <si>
    <t>1,33</t>
  </si>
  <si>
    <t>místnost 2.19</t>
  </si>
  <si>
    <t>7,29</t>
  </si>
  <si>
    <t>místost 2.20</t>
  </si>
  <si>
    <t>1.19</t>
  </si>
  <si>
    <t>místnost 2.26</t>
  </si>
  <si>
    <t>1,19</t>
  </si>
  <si>
    <t>místnost 2.27</t>
  </si>
  <si>
    <t>7,26</t>
  </si>
  <si>
    <t>místnost 2.30</t>
  </si>
  <si>
    <t>4,14</t>
  </si>
  <si>
    <t>místnost 2.31</t>
  </si>
  <si>
    <t>1,65</t>
  </si>
  <si>
    <t>místnost 3.03</t>
  </si>
  <si>
    <t>6,33</t>
  </si>
  <si>
    <t>místnost 3.04</t>
  </si>
  <si>
    <t>6,1</t>
  </si>
  <si>
    <t>místnost 3.09</t>
  </si>
  <si>
    <t>10,74</t>
  </si>
  <si>
    <t>místnost 3.10</t>
  </si>
  <si>
    <t>1,73</t>
  </si>
  <si>
    <t>místnost 3.17</t>
  </si>
  <si>
    <t>8,8</t>
  </si>
  <si>
    <t>místnost 3.18</t>
  </si>
  <si>
    <t>0,98</t>
  </si>
  <si>
    <t>místnost 3.22</t>
  </si>
  <si>
    <t>8,85</t>
  </si>
  <si>
    <t>místnost 3.23</t>
  </si>
  <si>
    <t>1.04</t>
  </si>
  <si>
    <t>místnost 3.27</t>
  </si>
  <si>
    <t>10,66</t>
  </si>
  <si>
    <t>místnost 3.28</t>
  </si>
  <si>
    <t>1,4</t>
  </si>
  <si>
    <t>232</t>
  </si>
  <si>
    <t>965081601</t>
  </si>
  <si>
    <t>Odsekání soklíků schodišťových</t>
  </si>
  <si>
    <t>-2088081984</t>
  </si>
  <si>
    <t>1.S</t>
  </si>
  <si>
    <t>2*12*0,3</t>
  </si>
  <si>
    <t>2*12*0,165</t>
  </si>
  <si>
    <t>2*5*0,3</t>
  </si>
  <si>
    <t>2*5*0,165</t>
  </si>
  <si>
    <t>2*14*0,3</t>
  </si>
  <si>
    <t>2*14*0,161</t>
  </si>
  <si>
    <t>4*14*0,3</t>
  </si>
  <si>
    <t>4*14*0,161</t>
  </si>
  <si>
    <t>2*3,5+2*3,5</t>
  </si>
  <si>
    <t>233</t>
  </si>
  <si>
    <t>965081611</t>
  </si>
  <si>
    <t>Odsekání soklíků rovných</t>
  </si>
  <si>
    <t>317894008</t>
  </si>
  <si>
    <t>sokly chodby - pod PVC soklem</t>
  </si>
  <si>
    <t>místnost 1.01</t>
  </si>
  <si>
    <t>2*3,7+2*1+2*0,35+2*0,5</t>
  </si>
  <si>
    <t>místnost 1.02</t>
  </si>
  <si>
    <t>2*14,35+2*12,3+2*18,3+2*2,4</t>
  </si>
  <si>
    <t>-3*1,3</t>
  </si>
  <si>
    <t>-2*0,9</t>
  </si>
  <si>
    <t>-3*0,7</t>
  </si>
  <si>
    <t>-7*0,8</t>
  </si>
  <si>
    <t>-3,2</t>
  </si>
  <si>
    <t>místnost 1.03</t>
  </si>
  <si>
    <t>3,85+2*2,1</t>
  </si>
  <si>
    <t>-0,9</t>
  </si>
  <si>
    <t>ostatní chodby apod.</t>
  </si>
  <si>
    <t>234</t>
  </si>
  <si>
    <t>965082933</t>
  </si>
  <si>
    <t>Odstranění násypů pod podlahami tl do 200 mm pl přes 2 m2</t>
  </si>
  <si>
    <t>-1182917463</t>
  </si>
  <si>
    <t>Poznámka k položce:
jedná se o stavební suť a pevně stmelený písek</t>
  </si>
  <si>
    <t>viz legenda místností - odtěžení násypů pod podlah - stavební suť - jedná se o klenby předpoklad suti v rozsahu</t>
  </si>
  <si>
    <t>suť stropů</t>
  </si>
  <si>
    <t>(15,6+21,51+5,54+6,2+3,28+68,67+18,62+26,18+14,21+69,70+7,7+10,14+12,97+7,43+5,5+1,22+1,24+12,3+16,82+16,22+16,83+5,81+5,81+1,24+7,43+16,23)*0,2</t>
  </si>
  <si>
    <t>(16,23+4,24+1,53+9,55)*0,2</t>
  </si>
  <si>
    <t>(21,16+13+5,66+6,87+3,09+70,4+39,85+19,8+69,68+18,05+18,26+6,91+7,68+1,33+16,76+16,35+6,11+7,29+1,19+16,94+16,94+6,11+1.19+7,26+16,35)*0,2</t>
  </si>
  <si>
    <t>(16,35+4,14+1,65+9,53)*0,2</t>
  </si>
  <si>
    <t>(5,38+6,33+6,1+1,56+13,7+11,26+10,32+10,74+1,73+18,62+13,56+8,8+0,98+1,12+13,99+13,8+8,85+1,04+13,56+18,18+10,66+1,4+15,08+246,72)*0,2</t>
  </si>
  <si>
    <t>235</t>
  </si>
  <si>
    <t>965082-01</t>
  </si>
  <si>
    <t>Úprava a přesití stávajícího násypu pod podlahami</t>
  </si>
  <si>
    <t>-1590296211</t>
  </si>
  <si>
    <t>Poznámka k položce:
ve výměře je výsledné množství, které je následně potřebné pro zpětný zásyp</t>
  </si>
  <si>
    <t>236</t>
  </si>
  <si>
    <t>966031315</t>
  </si>
  <si>
    <t>Vybourání částí říms z cihel vyložených do 400 mm tl přes 300 mm</t>
  </si>
  <si>
    <t>-1772517994</t>
  </si>
  <si>
    <t>vybourání římsy po obvodu místnosti N3020</t>
  </si>
  <si>
    <t>17,46+4,18+21,77+4,18+5,73+6,01+13,54</t>
  </si>
  <si>
    <t>237</t>
  </si>
  <si>
    <t>967031732</t>
  </si>
  <si>
    <t>Přisekání plošné zdiva z cihel pálených na MV nebo MVC tl do 100 mm</t>
  </si>
  <si>
    <t>-1285107468</t>
  </si>
  <si>
    <t>u otvorů stěny</t>
  </si>
  <si>
    <t>2*2*0,4</t>
  </si>
  <si>
    <t>parapety - snížení zdiva</t>
  </si>
  <si>
    <t>7*1,2*0,5</t>
  </si>
  <si>
    <t>2*1,4*0,5</t>
  </si>
  <si>
    <t>2*1,04*0,5</t>
  </si>
  <si>
    <t>2*1*0,5</t>
  </si>
  <si>
    <t>3*1,4*0,5</t>
  </si>
  <si>
    <t>2*1,*0,5</t>
  </si>
  <si>
    <t>2*1,2*0,5</t>
  </si>
  <si>
    <t>3*0,8*0,5</t>
  </si>
  <si>
    <t>1,4*0,5</t>
  </si>
  <si>
    <t>5*1,2*0,5</t>
  </si>
  <si>
    <t>1,8*0,5</t>
  </si>
  <si>
    <t>238</t>
  </si>
  <si>
    <t>967031733</t>
  </si>
  <si>
    <t>Přisekání plošné zdiva z cihel pálených na MV nebo MVC tl do 150 mm</t>
  </si>
  <si>
    <t>133927124</t>
  </si>
  <si>
    <t>okno</t>
  </si>
  <si>
    <t>0,6*2,6</t>
  </si>
  <si>
    <t>2,4*0,5</t>
  </si>
  <si>
    <t>2*0,35</t>
  </si>
  <si>
    <t>239</t>
  </si>
  <si>
    <t>967031734</t>
  </si>
  <si>
    <t>Přisekání plošné zdiva z cihel pálených na MV nebo MVC tl do 300 mm</t>
  </si>
  <si>
    <t>-1487684751</t>
  </si>
  <si>
    <t>0,6*2,2</t>
  </si>
  <si>
    <t>240</t>
  </si>
  <si>
    <t>968062356</t>
  </si>
  <si>
    <t>Vybourání dřevěných rámů oken dvojitých včetně křídel pl do 4 m2</t>
  </si>
  <si>
    <t>-1152258783</t>
  </si>
  <si>
    <t xml:space="preserve">Poznámka k souboru cen:_x000d_
1. V cenách -2244 až -2747 jsou započteny i náklady na vyvěšení křídel. </t>
  </si>
  <si>
    <t>1*2,25</t>
  </si>
  <si>
    <t>11*1,2*2,1</t>
  </si>
  <si>
    <t>3*1,5*2,6</t>
  </si>
  <si>
    <t>3*0,8*2,1</t>
  </si>
  <si>
    <t>2*1,2*2,6</t>
  </si>
  <si>
    <t>1,1*1,45</t>
  </si>
  <si>
    <t>1,8*2,1</t>
  </si>
  <si>
    <t>7*1,2*2</t>
  </si>
  <si>
    <t>2*1,4*2,4</t>
  </si>
  <si>
    <t>2*1,04*2,4</t>
  </si>
  <si>
    <t>1,4*2,45</t>
  </si>
  <si>
    <t>2*0,9*2</t>
  </si>
  <si>
    <t>241</t>
  </si>
  <si>
    <t>968062374</t>
  </si>
  <si>
    <t>Vybourání dřevěných rámů oken zdvojených včetně křídel pl do 1 m2</t>
  </si>
  <si>
    <t>-452225577</t>
  </si>
  <si>
    <t>5*0,4*0,4</t>
  </si>
  <si>
    <t>0,5*0,4</t>
  </si>
  <si>
    <t>11*1,2*0,75</t>
  </si>
  <si>
    <t>3*1,25*0,75</t>
  </si>
  <si>
    <t>1*0,75</t>
  </si>
  <si>
    <t>242</t>
  </si>
  <si>
    <t>968062376</t>
  </si>
  <si>
    <t>Vybourání dřevěných rámů oken zdvojených včetně křídel pl do 4 m2</t>
  </si>
  <si>
    <t>-1381233606</t>
  </si>
  <si>
    <t>3*1,4*2,6</t>
  </si>
  <si>
    <t>2*1,1*2,6</t>
  </si>
  <si>
    <t>3*1,25*2,6</t>
  </si>
  <si>
    <t>2*1,15*2,6</t>
  </si>
  <si>
    <t>2*1*2,4</t>
  </si>
  <si>
    <t>3*1,4*2,4</t>
  </si>
  <si>
    <t>14*0,95*1,55</t>
  </si>
  <si>
    <t>1,5*1,55</t>
  </si>
  <si>
    <t>243</t>
  </si>
  <si>
    <t>968072455</t>
  </si>
  <si>
    <t>Vybourání kovových dveřních zárubní pl do 2 m2</t>
  </si>
  <si>
    <t>1630252555</t>
  </si>
  <si>
    <t xml:space="preserve">Poznámka k souboru cen:_x000d_
1. V cenách -2244 až -2559 jsou započteny i náklady na vyvěšení křídel. 2. Cenou -2641 se oceňuje i vybourání nosné ocelové konstrukce pro sádrokartonové příčky. </t>
  </si>
  <si>
    <t>11*0,8*2</t>
  </si>
  <si>
    <t>3*0,9*2</t>
  </si>
  <si>
    <t>1*2</t>
  </si>
  <si>
    <t>0,9*2</t>
  </si>
  <si>
    <t>8*0,6*2</t>
  </si>
  <si>
    <t>14*0,8*1</t>
  </si>
  <si>
    <t>3*0,7*2</t>
  </si>
  <si>
    <t>15*0,8*2</t>
  </si>
  <si>
    <t>10*0,6*2</t>
  </si>
  <si>
    <t>3*0,8*2</t>
  </si>
  <si>
    <t>244</t>
  </si>
  <si>
    <t>968072456</t>
  </si>
  <si>
    <t>Vybourání kovových dveřních zárubní pl přes 2 m2</t>
  </si>
  <si>
    <t>-1278731046</t>
  </si>
  <si>
    <t>1,5*2</t>
  </si>
  <si>
    <t>1,2*2</t>
  </si>
  <si>
    <t>1,1*2</t>
  </si>
  <si>
    <t>245</t>
  </si>
  <si>
    <t>971033161</t>
  </si>
  <si>
    <t>Vybourání otvorů ve zdivu cihelném D do 60 mm na MVC nebo MV tl do 600 mm</t>
  </si>
  <si>
    <t>1359842972</t>
  </si>
  <si>
    <t>246</t>
  </si>
  <si>
    <t>971033261</t>
  </si>
  <si>
    <t>Vybourání otvorů ve zdivu cihelném pl do 0,0225 m2 na MVC nebo MV tl do 600 mm</t>
  </si>
  <si>
    <t>113834613</t>
  </si>
  <si>
    <t>247</t>
  </si>
  <si>
    <t>971033561</t>
  </si>
  <si>
    <t>Vybourání otvorů ve zdivu cihelném pl do 1 m2 na MVC nebo MV tl do 600 mm</t>
  </si>
  <si>
    <t>1914378476</t>
  </si>
  <si>
    <t>2*0,2*2,21*0,65</t>
  </si>
  <si>
    <t>1*0,5*1</t>
  </si>
  <si>
    <t>4*1*1*0,35</t>
  </si>
  <si>
    <t>0,31*2,2*0,35</t>
  </si>
  <si>
    <t>1,1*0,8*0,6</t>
  </si>
  <si>
    <t>1,2*0,8*0,5</t>
  </si>
  <si>
    <t>5*1*1*0,35</t>
  </si>
  <si>
    <t>0,3*2*0,35</t>
  </si>
  <si>
    <t>248</t>
  </si>
  <si>
    <t>971033641</t>
  </si>
  <si>
    <t>Vybourání otvorů ve zdivu cihelném pl do 4 m2 na MVC nebo MV tl do 300 mm</t>
  </si>
  <si>
    <t>-534779631</t>
  </si>
  <si>
    <t>6*1*2*0,2</t>
  </si>
  <si>
    <t>249</t>
  </si>
  <si>
    <t>971033651</t>
  </si>
  <si>
    <t>Vybourání otvorů ve zdivu cihelném pl do 4 m2 na MVC nebo MV tl do 600 mm</t>
  </si>
  <si>
    <t>1438196558</t>
  </si>
  <si>
    <t>1*2,18*0,5</t>
  </si>
  <si>
    <t>0,9*2*0,6</t>
  </si>
  <si>
    <t>1*3*0,35</t>
  </si>
  <si>
    <t>1,05*1*0,35</t>
  </si>
  <si>
    <t>1*2,2*0,35</t>
  </si>
  <si>
    <t>0,8*2,2*0,6</t>
  </si>
  <si>
    <t>1,1*2,2*0,35</t>
  </si>
  <si>
    <t>1,05*1</t>
  </si>
  <si>
    <t>4*3*0,35</t>
  </si>
  <si>
    <t>0,65*2*0,35+1*1,05*0,35</t>
  </si>
  <si>
    <t>1*2,15*0,35</t>
  </si>
  <si>
    <t>0,75*2*0,35</t>
  </si>
  <si>
    <t>0,9*2*0,5</t>
  </si>
  <si>
    <t>1,2*0,9*0,5</t>
  </si>
  <si>
    <t>250</t>
  </si>
  <si>
    <t>971033681</t>
  </si>
  <si>
    <t>Vybourání otvorů ve zdivu cihelném pl do 4 m2 na MVC nebo MV tl do 900 mm</t>
  </si>
  <si>
    <t>114894963</t>
  </si>
  <si>
    <t>0,61*2*0,65</t>
  </si>
  <si>
    <t>0,25*0,85*0,65+1,7*0,9*0,65</t>
  </si>
  <si>
    <t>251</t>
  </si>
  <si>
    <t>973031324</t>
  </si>
  <si>
    <t>Vysekání kapes ve zdivu cihelném na MV nebo MVC pl do 0,10 m2 hl do 150 mm</t>
  </si>
  <si>
    <t>-434596262</t>
  </si>
  <si>
    <t>pro nosník</t>
  </si>
  <si>
    <t>252</t>
  </si>
  <si>
    <t>973031345</t>
  </si>
  <si>
    <t>Vysekání kapes ve zdivu cihelném na MV nebo MVC pl do 0,25 m2 hl do 300 mm</t>
  </si>
  <si>
    <t>-1937400763</t>
  </si>
  <si>
    <t>vysekání kapes pro osazování nosníků 3 .NP</t>
  </si>
  <si>
    <t>253</t>
  </si>
  <si>
    <t>973031346</t>
  </si>
  <si>
    <t>Vysekání kapes ve zdivu cihelném na MV nebo MVC pl do 0,25 m2 hl do 450 mm</t>
  </si>
  <si>
    <t>-1829874878</t>
  </si>
  <si>
    <t>254</t>
  </si>
  <si>
    <t>974031143</t>
  </si>
  <si>
    <t>Vysekání rýh ve zdivu cihelném hl do 70 mm š do 100 mm</t>
  </si>
  <si>
    <t>-1435135675</t>
  </si>
  <si>
    <t>255</t>
  </si>
  <si>
    <t>974031664</t>
  </si>
  <si>
    <t>Vysekání rýh ve zdivu cihelném pro vtahování nosníků hl do 150 mm v do 150 mm</t>
  </si>
  <si>
    <t>998648393</t>
  </si>
  <si>
    <t>4*1,45</t>
  </si>
  <si>
    <t>3*1,3</t>
  </si>
  <si>
    <t>1*2,1</t>
  </si>
  <si>
    <t>4*1,3</t>
  </si>
  <si>
    <t>6*2*1,3</t>
  </si>
  <si>
    <t>2*3*1,2</t>
  </si>
  <si>
    <t>3*1,1</t>
  </si>
  <si>
    <t>3*1,65</t>
  </si>
  <si>
    <t>12*2*1,2</t>
  </si>
  <si>
    <t>2*1,3</t>
  </si>
  <si>
    <t>9*2*1,3</t>
  </si>
  <si>
    <t>256</t>
  </si>
  <si>
    <t>974031666</t>
  </si>
  <si>
    <t>Vysekání rýh ve zdivu cihelném pro vtahování nosníků hl do 150 mm v do 250 mm</t>
  </si>
  <si>
    <t>42648712</t>
  </si>
  <si>
    <t>3*2,55</t>
  </si>
  <si>
    <t>2*2*4,05</t>
  </si>
  <si>
    <t>257</t>
  </si>
  <si>
    <t>975011899</t>
  </si>
  <si>
    <t>Podpěrní plošné stropů klenbových - bednění a stojky</t>
  </si>
  <si>
    <t>1775895628</t>
  </si>
  <si>
    <t>10,8*20,5</t>
  </si>
  <si>
    <t>258</t>
  </si>
  <si>
    <t>975011999</t>
  </si>
  <si>
    <t>Odstranění podpěrní plošné stropů klenbových - bednění a stojky</t>
  </si>
  <si>
    <t>269205521</t>
  </si>
  <si>
    <t>259</t>
  </si>
  <si>
    <t>977131110</t>
  </si>
  <si>
    <t>Vrty příklepovými vrtáky D do 16 mm do cihelného zdiva nebo prostého betonu</t>
  </si>
  <si>
    <t>908446332</t>
  </si>
  <si>
    <t xml:space="preserve">Poznámka k souboru cen:_x000d_
1. V cenách jsou započteny i náklady na rozměření, vrtání vrtacím kladivem a opotřebení příklepových vrtáků. </t>
  </si>
  <si>
    <t>vrtání otvorů pro osazení výztuže - viz statika 2.NP detail D výkres 13</t>
  </si>
  <si>
    <t>29*0,55</t>
  </si>
  <si>
    <t>vrtání otvorů pro osazení výztuže - viz statika 3.NP detail D výkres 07</t>
  </si>
  <si>
    <t>50*0,55</t>
  </si>
  <si>
    <t>260</t>
  </si>
  <si>
    <t>978012191</t>
  </si>
  <si>
    <t>Otlučení vnitřní vápenné nebo vápenocementové omítky stropů rákosových v rozsahu do 100 %</t>
  </si>
  <si>
    <t>-1118782999</t>
  </si>
  <si>
    <t xml:space="preserve">Poznámka k souboru cen:_x000d_
1. Položky lze použít i pro ocenění otlučení sádrových, hliněných apod. vnitřních omítek. </t>
  </si>
  <si>
    <t>demontáž omítky stropů</t>
  </si>
  <si>
    <t xml:space="preserve">viz legenda místností </t>
  </si>
  <si>
    <t>15,6+98,22+21,51+5,54+6,2+3,28+68,67+18,62+26,18+14,21+69,70+7,7+10,14+12,97+7,43+5,5+1,22+1,24+12,3+16,82+16,22+16,83+5,81+5,81+1,24+7,43+16,23+16,23</t>
  </si>
  <si>
    <t>4,24+1,53+9,55</t>
  </si>
  <si>
    <t>(21,16+100,47+5,66+6,87+3,09+70,4+39,85+19,8+69,68+18,05+18,26+6,91+7,68+1,33+16,76+16,35+6,11+7,29+1,19+16,94+16,94+6,11+1.19+7,26+16,35)</t>
  </si>
  <si>
    <t>(16,35+4,14+1,65+9,53)</t>
  </si>
  <si>
    <t>261</t>
  </si>
  <si>
    <t>985111111</t>
  </si>
  <si>
    <t>Otlučení omítek stěn</t>
  </si>
  <si>
    <t>1987585088</t>
  </si>
  <si>
    <t xml:space="preserve">Poznámka k souboru cen:_x000d_
1. Množství měrných jednotek se určuje v m2 odsekané nebo otlučené plochy. 2. V cenách -1111 až -1131 jsou započteny i náklady na: a) otlučení staré malty ze zdiva a vyčištění spár, b) odstranění zbytků malty z líce zdiva ocelovým kartáčem. 3. V cenách -1211 až -1233 jsou započteny i náklady na odsekání vrstvy rozrušeného betonu. 4. V cenách nejsou započteny náklady na tryskání pokladu pískem, očištění pokladu stlačeným vzduchem nebo tlakovou vodou; tyto práce se oceňují cenami souboru cen 985 13- Očištění ploch. </t>
  </si>
  <si>
    <t>otlučení omítek kleneb a stropů</t>
  </si>
  <si>
    <t>místnost 0.01</t>
  </si>
  <si>
    <t>(2*3,85+2*2,1+2*3,1)*2,78</t>
  </si>
  <si>
    <t>(2*2,25*0,2)</t>
  </si>
  <si>
    <t>-1*2,25</t>
  </si>
  <si>
    <t>2*(8,8)*2,35</t>
  </si>
  <si>
    <t>2*2,45*2,35</t>
  </si>
  <si>
    <t>2*0,5*2,35+2*0,6*2,45</t>
  </si>
  <si>
    <t>-1,45*2,12</t>
  </si>
  <si>
    <t>-2,05*2,05</t>
  </si>
  <si>
    <t>-1*2,1</t>
  </si>
  <si>
    <t>-1*2</t>
  </si>
  <si>
    <t>(2*1,7+2*2)*2,18</t>
  </si>
  <si>
    <t>(2*1,9+2*3,4+2*0,35)*2,45</t>
  </si>
  <si>
    <t>(2*2,05+1,5)*0,6</t>
  </si>
  <si>
    <t>(2*0,75*0,5)</t>
  </si>
  <si>
    <t>(2*2,05*0,6)</t>
  </si>
  <si>
    <t>-1*0,75</t>
  </si>
  <si>
    <t>-2*1,5*2,05</t>
  </si>
  <si>
    <t>(2*2,1+2*3,4+2*0,35)*2,45</t>
  </si>
  <si>
    <t>-1,2*0,75</t>
  </si>
  <si>
    <t>(2*8,9+2*0,3+2*2,85+2*2,25)*2,5</t>
  </si>
  <si>
    <t>2*(2*0,75*0,5)</t>
  </si>
  <si>
    <t>-2*1,2*0,75</t>
  </si>
  <si>
    <t>místnost 0.06 + 0.07</t>
  </si>
  <si>
    <t>(2*(3,6+0,5+3,7+0,5+3,75))*((2,7+2,35)/2)</t>
  </si>
  <si>
    <t>(2*4,9)*2,35</t>
  </si>
  <si>
    <t>3*2*0,75*2,35</t>
  </si>
  <si>
    <t>2*2*2*2,35</t>
  </si>
  <si>
    <t>-2*1,25*0,75</t>
  </si>
  <si>
    <t>(2*11,05)*((3,8+3,45)/2)</t>
  </si>
  <si>
    <t>(2*6,125+4*2*0,45)*((3,45+3,8)/2)</t>
  </si>
  <si>
    <t>4*0,5*((2,48+3,35)/2)</t>
  </si>
  <si>
    <t>2*2*5,2*0,5</t>
  </si>
  <si>
    <t>4*2*0,75*0,5</t>
  </si>
  <si>
    <t>-1,25*0,75</t>
  </si>
  <si>
    <t>-3*1,2*0,75</t>
  </si>
  <si>
    <t>(2*3,95+2*4,45)*((2,38+2,38+0,9)/2)</t>
  </si>
  <si>
    <t>-0,4*0,4</t>
  </si>
  <si>
    <t>2*2*0,35</t>
  </si>
  <si>
    <t>2*0,4*0,4</t>
  </si>
  <si>
    <t>(2*3,65+2*2,05)*2,2</t>
  </si>
  <si>
    <t>místnost 0.11</t>
  </si>
  <si>
    <t>(2*20,75+2*1,95)*((2,55+2,7)/2)</t>
  </si>
  <si>
    <t>3*2*1,95*(2,56-1,9)</t>
  </si>
  <si>
    <t>-2,9*((2,85+1,89)/2)</t>
  </si>
  <si>
    <t>-4*2,8*((2,05+1,25)/2)</t>
  </si>
  <si>
    <t>-2,85*((2,05+1,25)/2)</t>
  </si>
  <si>
    <t>-2,25*2</t>
  </si>
  <si>
    <t>-2,95*((2,05+1,25)/2)</t>
  </si>
  <si>
    <t>místnost 0.12</t>
  </si>
  <si>
    <t>(2*3,95+2*4,05)*2,05</t>
  </si>
  <si>
    <t>-3,2*((2,05+1,25)/2)</t>
  </si>
  <si>
    <t>místnost 0.13</t>
  </si>
  <si>
    <t>(2*3,65+2*0,35+2*3,95)*2,05</t>
  </si>
  <si>
    <t>-2,8*((2,05+1,25)/2)</t>
  </si>
  <si>
    <t>-2*3,2*((2,05+1,25)/2</t>
  </si>
  <si>
    <t>místnost 0.14</t>
  </si>
  <si>
    <t>(2*3,55+2*0,35+2*0,175+2*3,95)*2,05</t>
  </si>
  <si>
    <t>-2*3,2*((2,05+1,25)/2)</t>
  </si>
  <si>
    <t>místnost 0.15</t>
  </si>
  <si>
    <t>(2*(0,4+2,8+0,4+0,5+0,4+2,8+0,4+0,175)+2*2*(3,95+0,5))*2,05</t>
  </si>
  <si>
    <t>-2*2,8*((2,05+1,25)/2)</t>
  </si>
  <si>
    <t>-3*3,15*((2,05+1,25)/2)</t>
  </si>
  <si>
    <t>-2*0,4*0,4</t>
  </si>
  <si>
    <t>místnost 0.16</t>
  </si>
  <si>
    <t>(2*(0,4+2,8+0,4+0,5+0,4+2,8+0,4)+2*2*(3,95+0,5))*2,05</t>
  </si>
  <si>
    <t>2*2*0,75*0,5</t>
  </si>
  <si>
    <t>-3*3,1*((2,05+1,25)/2)</t>
  </si>
  <si>
    <t>místnost 0.17</t>
  </si>
  <si>
    <t>(2*4,125+2*(3,9+0,15))*2,05</t>
  </si>
  <si>
    <t>2*0,75*0,5</t>
  </si>
  <si>
    <t>-2*3,1*((2,05+1,25)/2)</t>
  </si>
  <si>
    <t>místnost 0.18</t>
  </si>
  <si>
    <t>(2*4+2*(3,9+0,15))*2,05</t>
  </si>
  <si>
    <t>místnost 0.19</t>
  </si>
  <si>
    <t>(2*4,175+2*(3,9+0,15))*2,05</t>
  </si>
  <si>
    <t>-3,1*((2,05+1,25)/2)</t>
  </si>
  <si>
    <t>-2,9*((2,05+1,25)/2)</t>
  </si>
  <si>
    <t>-0,9*0,75</t>
  </si>
  <si>
    <t>ostatní bourání jinde nespecifikované v rámci 1S</t>
  </si>
  <si>
    <t>2*3,7*3,6</t>
  </si>
  <si>
    <t>4*4,1</t>
  </si>
  <si>
    <t>4*3,6</t>
  </si>
  <si>
    <t>2*0,5*2,38</t>
  </si>
  <si>
    <t>-1,9*3,35</t>
  </si>
  <si>
    <t>(2*32,75+2*12,25)*3,54</t>
  </si>
  <si>
    <t>2*2*2,6*0,25</t>
  </si>
  <si>
    <t>-2*3,35*3,32</t>
  </si>
  <si>
    <t>-7*0,8*3</t>
  </si>
  <si>
    <t>-2*1*3</t>
  </si>
  <si>
    <t>-3*1*2,2</t>
  </si>
  <si>
    <t>-1*2,2</t>
  </si>
  <si>
    <t>-0,8*2,2</t>
  </si>
  <si>
    <t>-3*1,3*2,5</t>
  </si>
  <si>
    <t>-0,9*2,1</t>
  </si>
  <si>
    <t>-2*1,2*2,6</t>
  </si>
  <si>
    <t>-2*1,65*2,39</t>
  </si>
  <si>
    <t>-1,8*2,1</t>
  </si>
  <si>
    <t>(2*5,7+3,8)*3,6</t>
  </si>
  <si>
    <t>(2*0,95+6*0,4)*3,6</t>
  </si>
  <si>
    <t>-1,1*1,45</t>
  </si>
  <si>
    <t>místnost 1.04 + 1.05 + 1.06</t>
  </si>
  <si>
    <t>(2*4,45+2*3,5)*3,54</t>
  </si>
  <si>
    <t>2*3*2,6*0,25</t>
  </si>
  <si>
    <t>-3*0,8*2,2</t>
  </si>
  <si>
    <t>místnost 1.07</t>
  </si>
  <si>
    <t>2*5*2,6*0,25</t>
  </si>
  <si>
    <t>-1,3*2,5</t>
  </si>
  <si>
    <t>-2*1,15*2,6</t>
  </si>
  <si>
    <t>místnost 1.08 + 1.09 + 1.10</t>
  </si>
  <si>
    <t>(2*12,25+2*4,9)*3,54</t>
  </si>
  <si>
    <t>2*3*2,6*0,35</t>
  </si>
  <si>
    <t>2*3*2*0,4</t>
  </si>
  <si>
    <t>-2*0,9*2,1</t>
  </si>
  <si>
    <t>-3*1,25*2,6</t>
  </si>
  <si>
    <t>místnost 1.11</t>
  </si>
  <si>
    <t>5*2*2,6*0,35</t>
  </si>
  <si>
    <t>2*2*0,5</t>
  </si>
  <si>
    <t>-2*1,4*2,6</t>
  </si>
  <si>
    <t>-1,45*2,6</t>
  </si>
  <si>
    <t>-1,1*2,6</t>
  </si>
  <si>
    <t>-2,45*2</t>
  </si>
  <si>
    <t>místnost 1.12</t>
  </si>
  <si>
    <t>(2*1,9+2*4,05)*3,54</t>
  </si>
  <si>
    <t>místnost 1.13</t>
  </si>
  <si>
    <t>2*2,1*0,25</t>
  </si>
  <si>
    <t>-1,2*2,1</t>
  </si>
  <si>
    <t>-1*3</t>
  </si>
  <si>
    <t xml:space="preserve">místnost 1.14a,b, 1.15, 1.16a,b, 1.17a,b, 1.18, 1.19a, 1.20a </t>
  </si>
  <si>
    <t>(2*20,7+2*4,05)*3,54</t>
  </si>
  <si>
    <t>4*0,2*3,54</t>
  </si>
  <si>
    <t>2*5*2,1*0,25</t>
  </si>
  <si>
    <t>-5*1,2*2,1</t>
  </si>
  <si>
    <t>-4*1*3</t>
  </si>
  <si>
    <t>-3,35*3,32</t>
  </si>
  <si>
    <t xml:space="preserve">místnost 1.19b, 1.20b, 1.21, 1.22, 1.23, 1.24, 1.25, 1.26, 1.27, 1.28, 1.29 </t>
  </si>
  <si>
    <t>(2*20,55+2*4,05)*3,54</t>
  </si>
  <si>
    <t>msítnost 2.01</t>
  </si>
  <si>
    <t>(3,85+2*5,4+6*0,5+2*0,95)*3,54</t>
  </si>
  <si>
    <t>2*2,45*0,25</t>
  </si>
  <si>
    <t>-1,4*2,45</t>
  </si>
  <si>
    <t>místnost 2.02</t>
  </si>
  <si>
    <t>(2*32,8+2*12,3)*3,54</t>
  </si>
  <si>
    <t>-2*1,7*2,5</t>
  </si>
  <si>
    <t>-3*0,6*2</t>
  </si>
  <si>
    <t>-14*1*2</t>
  </si>
  <si>
    <t>-2*1,2*2,4</t>
  </si>
  <si>
    <t>místnost 2.03 + 2.04 + 2.05</t>
  </si>
  <si>
    <t>(2*4,75+2*3,65)*3,54</t>
  </si>
  <si>
    <t>3*2*2,1*0,25</t>
  </si>
  <si>
    <t>-3*0,8*2,1</t>
  </si>
  <si>
    <t>místnost 2.06</t>
  </si>
  <si>
    <t>(2*11+2*6,4)*3,54</t>
  </si>
  <si>
    <t>2*6*2,4*0,25</t>
  </si>
  <si>
    <t>místnost 2.07 + 2.08</t>
  </si>
  <si>
    <t>(2*8,05+2*4+2*4,95)*3,54</t>
  </si>
  <si>
    <t>3*2*2,4*0,25</t>
  </si>
  <si>
    <t>-2*1,3*2,5</t>
  </si>
  <si>
    <t>-3*1,4*2,4</t>
  </si>
  <si>
    <t>místnost 2.09</t>
  </si>
  <si>
    <t>(2*11,05+2*6,325)*3,54</t>
  </si>
  <si>
    <t>6*2,4*0,25</t>
  </si>
  <si>
    <t>-2*1,*2,4</t>
  </si>
  <si>
    <t>místnost 2.10 - 2.22</t>
  </si>
  <si>
    <t>(2*3,95+2*3,95+2*3,95+2*4+2*4,25+2*4,4+2*4,35+2*4,15+2*3*0,15)*3,54</t>
  </si>
  <si>
    <t>2*7*2*0,25</t>
  </si>
  <si>
    <t>-7*1,2*2</t>
  </si>
  <si>
    <t>-7*1*2</t>
  </si>
  <si>
    <t>místnost 2.23 - 2.33</t>
  </si>
  <si>
    <t>(2*3,95+2*3,95+2*3,95+2*3,95+2*1,65+2*2,35+2*4,15+2*2*0,15)*3,54</t>
  </si>
  <si>
    <t>2*5*2*0,2</t>
  </si>
  <si>
    <t>-5*1,2*2</t>
  </si>
  <si>
    <t>-6*1*2</t>
  </si>
  <si>
    <t>stěny mimo SDK a heraklitové příčky</t>
  </si>
  <si>
    <t>počítáno za celek</t>
  </si>
  <si>
    <t>25,9*2,65</t>
  </si>
  <si>
    <t>17,05*2,65</t>
  </si>
  <si>
    <t>2*7,9*4</t>
  </si>
  <si>
    <t>3*2,65</t>
  </si>
  <si>
    <t>-10*1*2</t>
  </si>
  <si>
    <t>-2,75*2,65</t>
  </si>
  <si>
    <t>ostatní otlučení omítek v rámci stěn 3.NP</t>
  </si>
  <si>
    <t>262</t>
  </si>
  <si>
    <t>985111121</t>
  </si>
  <si>
    <t>Otlučení omítek líce kleneb a podhledů</t>
  </si>
  <si>
    <t>-88344364</t>
  </si>
  <si>
    <t>13,5</t>
  </si>
  <si>
    <t>29,95</t>
  </si>
  <si>
    <t>11,07</t>
  </si>
  <si>
    <t>7,88</t>
  </si>
  <si>
    <t>20,03</t>
  </si>
  <si>
    <t>18,51</t>
  </si>
  <si>
    <t>41,07</t>
  </si>
  <si>
    <t>71,7</t>
  </si>
  <si>
    <t>17,89</t>
  </si>
  <si>
    <t>27,65</t>
  </si>
  <si>
    <t>16,31</t>
  </si>
  <si>
    <t>16,09</t>
  </si>
  <si>
    <t>15,69</t>
  </si>
  <si>
    <t>49,77</t>
  </si>
  <si>
    <t>30,17</t>
  </si>
  <si>
    <t>15,67</t>
  </si>
  <si>
    <t>15,74</t>
  </si>
  <si>
    <t>16,58</t>
  </si>
  <si>
    <t>ostatní otlučení kleneb a podhledů</t>
  </si>
  <si>
    <t>263</t>
  </si>
  <si>
    <t>985132211</t>
  </si>
  <si>
    <t xml:space="preserve">Očištění ploch líce kleneb a podhledů  sušeným křemičitým pískem</t>
  </si>
  <si>
    <t>540560674</t>
  </si>
  <si>
    <t xml:space="preserve">Poznámka k souboru cen:_x000d_
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 </t>
  </si>
  <si>
    <t xml:space="preserve">hrubé dočištění pohledového zdiva kleneb +  stěnových konstrukcí kleneb</t>
  </si>
  <si>
    <t>místnost P103</t>
  </si>
  <si>
    <t>(3,6+0,5+3,6+0,5+3,55+0,5+3,65+0,35)*2,55</t>
  </si>
  <si>
    <t>(0,55+5*0,4+0,55+5*0,4+2*6*0,4)*2,55</t>
  </si>
  <si>
    <t>(3,6+0,5+3,6+0,5+3,6+0,5+3,65+0,35)*2,55</t>
  </si>
  <si>
    <t>((3,6+3,6+3,6+3,65+3,6+3,6+3,55+3,65)*2,55)</t>
  </si>
  <si>
    <t>-0,9*2,8</t>
  </si>
  <si>
    <t>-5*2,8*((1,25+2,1)/2)</t>
  </si>
  <si>
    <t>-2,85*((1,25+2,1)/2)</t>
  </si>
  <si>
    <t>2*20,75*2,7</t>
  </si>
  <si>
    <t>(2*3,95+0,5+1,95+0,5+3,9)*2,55</t>
  </si>
  <si>
    <t>(2*4,05+0,5+1,95+0,5+3,9)*2,55</t>
  </si>
  <si>
    <t>11*0,4*2,55</t>
  </si>
  <si>
    <t>264</t>
  </si>
  <si>
    <t>985132311</t>
  </si>
  <si>
    <t>Ruční dočištění ploch líce kleneb a podhledů ocelových kartáči</t>
  </si>
  <si>
    <t>-901241083</t>
  </si>
  <si>
    <t>jemné dočištění pohledového zdiva kleneb s vodou</t>
  </si>
  <si>
    <t>508,884</t>
  </si>
  <si>
    <t>265</t>
  </si>
  <si>
    <t>985132411</t>
  </si>
  <si>
    <t>Vysušení ploch líce kleneb a podhledů stlačeným vzduchem</t>
  </si>
  <si>
    <t>-1467507306</t>
  </si>
  <si>
    <t>vysušení líce po provedení čistících úprav</t>
  </si>
  <si>
    <t>266</t>
  </si>
  <si>
    <t>985221021</t>
  </si>
  <si>
    <t>Postupné rozebírání cihelného zdiva pro další použití do 1 m3</t>
  </si>
  <si>
    <t>-1608171167</t>
  </si>
  <si>
    <t xml:space="preserve">Poznámka k souboru cen:_x000d_
1. V cenách jsou započteny i náklady na očištění cihel nebo kamene. </t>
  </si>
  <si>
    <t>rozebírání uvolněného zdiva v rámci bourání a podkopávky základů zdivo bude likvidováno - odhad množství uvolněného zdiva</t>
  </si>
  <si>
    <t>(2*21,05+2*11,1)*0,9*0,25</t>
  </si>
  <si>
    <t>(6*1,3+6*0,4)*0,*0,25</t>
  </si>
  <si>
    <t>7*2*0,7*0,25</t>
  </si>
  <si>
    <t>8,6*0,7*0,25</t>
  </si>
  <si>
    <t>2*0,95*0,7*0,25</t>
  </si>
  <si>
    <t>4,5*0,7*0,25</t>
  </si>
  <si>
    <t>(2,95+2,8)*0,6*0,25</t>
  </si>
  <si>
    <t>267</t>
  </si>
  <si>
    <t>985221101</t>
  </si>
  <si>
    <t>Doplnění zdiva cihlami do aktivované malty</t>
  </si>
  <si>
    <t>-1192937267</t>
  </si>
  <si>
    <t xml:space="preserve">Poznámka k souboru cen:_x000d_
1. Ceny jsou určeny pro doplnění kamenem nebo cihlami stejného druhu jako doplňované zdivo. 2. Ceny nelze použít pro doplnění chybějících prvků nebo výměnu ojedinělých prvků objemu jednotlivě větších než 0,1 m3. 3. V cenách nejsou započteny náklady na dodávku kamene nebo cihel; tato dodávka se oceňuje ve specifikaci. 4. Získání kamene vybraného na staveništi nebo v určité lokalitě se oceňuje cenou souboru cen 985 22-21 Sbírání a třídění kamene ručně ze suti. 5. Délce spáry na 1 m2 plochy zdiva odpovídají tyto počty kamenů nebo cihel: a) do 6 m - do 10 kusů na 1 m2, b) přes 6 do 12 m - přes 10 do 35 kusů na 1 m2, c) přes 12 m - přes 35 kusů na 1 m2. </t>
  </si>
  <si>
    <t>4*((1,2*0,8*0,4)/2)</t>
  </si>
  <si>
    <t>268</t>
  </si>
  <si>
    <t>596100-01</t>
  </si>
  <si>
    <t>cihla pálená plná CP 29x14x6,5 cm P15</t>
  </si>
  <si>
    <t>1460909251</t>
  </si>
  <si>
    <t>Poznámka k položce:
Spotřeba: 333 kus/m3</t>
  </si>
  <si>
    <t>0,768*1,08 'Přepočtené koeficientem množství</t>
  </si>
  <si>
    <t>269</t>
  </si>
  <si>
    <t>985241110</t>
  </si>
  <si>
    <t>Plombování zdiva betonem s upěchováním včetně vybourání narušeného zdiva do 1 m3</t>
  </si>
  <si>
    <t>2086201743</t>
  </si>
  <si>
    <t xml:space="preserve">Poznámka k souboru cen:_x000d_
1. V cenách jsou započteny i náklady na odstranění narušených zdicích prvků, vyčištění a provlhčení vzniklého otvoru a zřízení i odstranění bednění. 2. V cenách -1110 a -1111 jsou započteny i náklady na pěchování uloženého betonu a jeho dodání. 3. V cenách 1210 a -1211 jsou započteny i náklady na zalití otvoru plastickou betonovou směsí včetně jejího dodání. 4. V cenách nejsou započteny náklady na trny z betonářské oceli pro zajištění spolupůsobení plomby s okolním zdivem, lze oceňovat cenami souboru cen 985 33-1 Dodatečné vlepování betonářské výztuže. </t>
  </si>
  <si>
    <t>podbetonování konstrukcí nosníků</t>
  </si>
  <si>
    <t>10*0,3*0,5*0,25</t>
  </si>
  <si>
    <t>12*0,3*0,2*0,25</t>
  </si>
  <si>
    <t>22*0,3*0,3*0,25</t>
  </si>
  <si>
    <t>0,5</t>
  </si>
  <si>
    <t>270</t>
  </si>
  <si>
    <t>985-4/OST</t>
  </si>
  <si>
    <t>Dodávka a montáž nového zábradlí - výplň z hranaté silné balustrády dle PSV 4/OST</t>
  </si>
  <si>
    <t>kpl</t>
  </si>
  <si>
    <t>-1158029699</t>
  </si>
  <si>
    <t>271</t>
  </si>
  <si>
    <t>985-6/OST</t>
  </si>
  <si>
    <t>Dodávka a montáž kompletu prvků dle PSV 6/OST</t>
  </si>
  <si>
    <t>2133829871</t>
  </si>
  <si>
    <t>272</t>
  </si>
  <si>
    <t>985621420</t>
  </si>
  <si>
    <t>Spínání objektů - kotevní oblast s vysekáním a zapravením s kotevní deskou P8 150x150 a maticí M14</t>
  </si>
  <si>
    <t>209708104</t>
  </si>
  <si>
    <t>kotevní desky a ostatní - viz statika 2.NP detail D výkres 13</t>
  </si>
  <si>
    <t>kotevní desky a ostatní - viz statika 3.NP detail D výkres 07</t>
  </si>
  <si>
    <t>997</t>
  </si>
  <si>
    <t>Přesun sutě</t>
  </si>
  <si>
    <t>273</t>
  </si>
  <si>
    <t>997013312</t>
  </si>
  <si>
    <t>Montáž a demontáž shozu suti v do 20 m</t>
  </si>
  <si>
    <t>738141585</t>
  </si>
  <si>
    <t xml:space="preserve">Poznámka k souboru cen:_x000d_
1. Shozy vyšší než 75 m se oceňují individuálně. 2. Výškou se rozumí vzdálenost od vyústění shozu do úrovně plnícího trychtýře. </t>
  </si>
  <si>
    <t>předpoklad 3</t>
  </si>
  <si>
    <t>3*11</t>
  </si>
  <si>
    <t>274</t>
  </si>
  <si>
    <t>997013322</t>
  </si>
  <si>
    <t>Příplatek k shozu suti v do 20 m za první a ZKD den použití</t>
  </si>
  <si>
    <t>1556164240</t>
  </si>
  <si>
    <t>33*90 'Přepočtené koeficientem množství</t>
  </si>
  <si>
    <t>275</t>
  </si>
  <si>
    <t>997013509</t>
  </si>
  <si>
    <t>Příplatek k odvozu suti a vybouraných hmot na skládku ZKD 1 km přes 1 km</t>
  </si>
  <si>
    <t>-751736047</t>
  </si>
  <si>
    <t>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</si>
  <si>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1600,842*14 'Přepočtené koeficientem množství</t>
  </si>
  <si>
    <t>276</t>
  </si>
  <si>
    <t>997013511</t>
  </si>
  <si>
    <t>Odvoz suti a vybouraných hmot z meziskládky na skládku do 1 km s naložením a se složením</t>
  </si>
  <si>
    <t>1231873871</t>
  </si>
  <si>
    <t xml:space="preserve">Poznámka k souboru cen:_x000d_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 </t>
  </si>
  <si>
    <t>277</t>
  </si>
  <si>
    <t>997211611</t>
  </si>
  <si>
    <t>Nakládání suti na dopravní prostředky pro vodorovnou dopravu</t>
  </si>
  <si>
    <t>-545285433</t>
  </si>
  <si>
    <t>1600,842-500</t>
  </si>
  <si>
    <t>278</t>
  </si>
  <si>
    <t>997211612</t>
  </si>
  <si>
    <t>Nakládání vybouraných hmot na dopravní prostředky pro vodorovnou dopravu</t>
  </si>
  <si>
    <t>-2037005350</t>
  </si>
  <si>
    <t>279</t>
  </si>
  <si>
    <t>997013803</t>
  </si>
  <si>
    <t>Poplatek za uložení stavebního odpadu z keramických materiálů na skládce (skládkovné)</t>
  </si>
  <si>
    <t>-2124834280</t>
  </si>
  <si>
    <t xml:space="preserve">Poznámka k souboru cen:_x000d_
1. Ceny uvedené v souboru lze po dohodě upravit podle místních podmínek.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</si>
  <si>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280</t>
  </si>
  <si>
    <t>997013811</t>
  </si>
  <si>
    <t>Poplatek za uložení stavebního dřevěného odpadu na skládce (skládkovné)</t>
  </si>
  <si>
    <t>-243662376</t>
  </si>
  <si>
    <t>281</t>
  </si>
  <si>
    <t>997013814</t>
  </si>
  <si>
    <t>Poplatek za uložení stavebního odpadu z izolačních hmot na skládce (skládkovné)</t>
  </si>
  <si>
    <t>544913876</t>
  </si>
  <si>
    <t>282</t>
  </si>
  <si>
    <t>997013831</t>
  </si>
  <si>
    <t>Poplatek za uložení stavebního směsného odpadu na skládce (skládkovné)</t>
  </si>
  <si>
    <t>1095457481</t>
  </si>
  <si>
    <t>Poznámka k položce:
např. škvára, stavební suť, ostatní prvky demontáží jinde hmotnostně nezapočítané</t>
  </si>
  <si>
    <t>283</t>
  </si>
  <si>
    <t>997221815</t>
  </si>
  <si>
    <t>Poplatek za uložení betonového odpadu na skládce (skládkovné)</t>
  </si>
  <si>
    <t>-2028658350</t>
  </si>
  <si>
    <t xml:space="preserve">Poznámka k souboru cen:_x000d_
1. Ceny uvedené v souboru cen lze po dohodě upravit podle místních podmínek.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</si>
  <si>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998</t>
  </si>
  <si>
    <t>Přesun hmot</t>
  </si>
  <si>
    <t>284</t>
  </si>
  <si>
    <t>998017003</t>
  </si>
  <si>
    <t>Přesun hmot s omezením mechanizace pro budovy v do 24 m</t>
  </si>
  <si>
    <t>1377587688</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</si>
  <si>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</si>
  <si>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</si>
  <si>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Práce a dodávky PSV</t>
  </si>
  <si>
    <t>711</t>
  </si>
  <si>
    <t>Izolace proti vodě, vlhkosti a plynům</t>
  </si>
  <si>
    <t>285</t>
  </si>
  <si>
    <t>711111001</t>
  </si>
  <si>
    <t>Provedení izolace proti zemní vlhkosti vodorovné za studena nátěrem penetračním</t>
  </si>
  <si>
    <t>-632840438</t>
  </si>
  <si>
    <t xml:space="preserve">Poznámka k souboru cen:_x000d_
1. Izolace plochy jednotlivě do 10 m2 se oceňují skladebně cenou příslušné izolace a cenou 711 19-9095 Příplatek za plochu do 10 m2. </t>
  </si>
  <si>
    <t>místnost P1003, P1004a,b, P1005</t>
  </si>
  <si>
    <t>(42,7+0,65+0,15)*(12,6+2*0,15)</t>
  </si>
  <si>
    <t>56,71+4,9*0,6</t>
  </si>
  <si>
    <t>7,2+2,25*0,15</t>
  </si>
  <si>
    <t>místnost P1014 + místnost P1015</t>
  </si>
  <si>
    <t>2,5*2,15</t>
  </si>
  <si>
    <t>0,75*1</t>
  </si>
  <si>
    <t>67,89</t>
  </si>
  <si>
    <t>4,42</t>
  </si>
  <si>
    <t>detaily, napojování a jinde neuvedené do 5%</t>
  </si>
  <si>
    <t>867,283*0,05</t>
  </si>
  <si>
    <t>286</t>
  </si>
  <si>
    <t>111631500</t>
  </si>
  <si>
    <t>lak asfaltový ALP/9 (MJ t) bal 9 kg</t>
  </si>
  <si>
    <t>228740794</t>
  </si>
  <si>
    <t>Poznámka k položce:
Spotřeba 0,3-0,4kg/m2 dle povrchu, ředidlo technický benzín</t>
  </si>
  <si>
    <t>910,647*0,0003 'Přepočtené koeficientem množství</t>
  </si>
  <si>
    <t>287</t>
  </si>
  <si>
    <t>711112001</t>
  </si>
  <si>
    <t>Provedení izolace proti zemní vlhkosti svislé za studena nátěrem penetračním</t>
  </si>
  <si>
    <t>1804738435</t>
  </si>
  <si>
    <t>zalomení uvnitř budovy</t>
  </si>
  <si>
    <t>(11,85+6,125+7,45+0,2+3,35+6+4,2+4,45)*0,25</t>
  </si>
  <si>
    <t>výtahová šachta + schodiště</t>
  </si>
  <si>
    <t>(2*2,5+2*2,15)*2,75</t>
  </si>
  <si>
    <t>2,2*1</t>
  </si>
  <si>
    <t>vytažení izolace ve snížené části za přizdívku</t>
  </si>
  <si>
    <t>ostatní detaily a zalomení izolace</t>
  </si>
  <si>
    <t>288</t>
  </si>
  <si>
    <t>-1715756873</t>
  </si>
  <si>
    <t>342,967*0,00035 'Přepočtené koeficientem množství</t>
  </si>
  <si>
    <t>289</t>
  </si>
  <si>
    <t>711113125</t>
  </si>
  <si>
    <t xml:space="preserve">Izolace proti zemní vlhkosti na svislé ploše za studena těsnicí hmotou bitumenovou </t>
  </si>
  <si>
    <t>1559300420</t>
  </si>
  <si>
    <t>Poznámka k položce:
bitumenová stěrka</t>
  </si>
  <si>
    <t>(2*8,8+2*2,45)*0,3</t>
  </si>
  <si>
    <t>(2*(2,25+6,45)+2*2,25+2*0,5)*0,3</t>
  </si>
  <si>
    <t>(2*1,6+2*1,725+2*1,25+2*1,725+2*0,95+2*1,725)*0,3</t>
  </si>
  <si>
    <t>(2*1,925+2*2,025+2*1,925+2*2,025)*0,3</t>
  </si>
  <si>
    <t>(2*3,95+2*4,05)*0,3</t>
  </si>
  <si>
    <t>(2*3,65+2*2,05)*0,3</t>
  </si>
  <si>
    <t>(2*4,45+2*3,95)*0,3</t>
  </si>
  <si>
    <t>(2*1,87+2*1,65+2*0,4)*0,3</t>
  </si>
  <si>
    <t>(2*7,45+2*6,125+2*2*0,45+2*0,45)*0,3</t>
  </si>
  <si>
    <t>(2*3,35+2*4,275)*0,3</t>
  </si>
  <si>
    <t>(2*4,9+2*11,45)*0,3</t>
  </si>
  <si>
    <t>(2*2,25+2*3,2)*0,3</t>
  </si>
  <si>
    <t>(2*2,1+2*1,85)*0,3</t>
  </si>
  <si>
    <t>(2*1+2*1,7+2*1+2*1,7)*0,3</t>
  </si>
  <si>
    <t>(2*4+2*1,9+2*0,4)*0,3</t>
  </si>
  <si>
    <t>(2*2,1+2*2,4)*0,3</t>
  </si>
  <si>
    <t>290</t>
  </si>
  <si>
    <t>71111312R</t>
  </si>
  <si>
    <t xml:space="preserve">Izolace za studena těsnicí stěrkou </t>
  </si>
  <si>
    <t>-1223328974</t>
  </si>
  <si>
    <t>3,01</t>
  </si>
  <si>
    <t>8,35*0,1</t>
  </si>
  <si>
    <t>291</t>
  </si>
  <si>
    <t>711141559</t>
  </si>
  <si>
    <t>Provedení izolace proti zemní vlhkosti pásy přitavením vodorovné NAIP</t>
  </si>
  <si>
    <t>-105008438</t>
  </si>
  <si>
    <t xml:space="preserve">Poznámka k souboru cen:_x000d_
1. Izolace plochy jednotlivě do 10 m2 se oceňují skladebně cenou příslušné izolace a cenou 711 19-9097 Příplatek za plochu do 10 m2. </t>
  </si>
  <si>
    <t>detaily a napojování do 5%</t>
  </si>
  <si>
    <t>904,735*0,05</t>
  </si>
  <si>
    <t>292</t>
  </si>
  <si>
    <t>6283213</t>
  </si>
  <si>
    <t>hydroizolační asfaltový pás s polyesterovou rohoží</t>
  </si>
  <si>
    <t>1957619474</t>
  </si>
  <si>
    <t>907,145*1,15 'Přepočtené koeficientem množství</t>
  </si>
  <si>
    <t>293</t>
  </si>
  <si>
    <t>711142559</t>
  </si>
  <si>
    <t>Provedení izolace proti zemní vlhkosti pásy přitavením svislé NAIP</t>
  </si>
  <si>
    <t>1588523376</t>
  </si>
  <si>
    <t>294</t>
  </si>
  <si>
    <t>59021845</t>
  </si>
  <si>
    <t>342,967*1,15 'Přepočtené koeficientem množství</t>
  </si>
  <si>
    <t>295</t>
  </si>
  <si>
    <t>711161308</t>
  </si>
  <si>
    <t>Izolace proti zemní vlhkosti stěn foliemi nopovými pro běžné podmínky tl. 0,5 mm šířky 2,0 m</t>
  </si>
  <si>
    <t>-747785513</t>
  </si>
  <si>
    <t xml:space="preserve">Poznámka k souboru cen:_x000d_
1. V cenách -1302 až -1361 nejsou započteny náklady na ukončení izolace lištou. 2. Prostupy izolací se oceňují cenami souboru 711 76 - Provedení detailů fóliemi. </t>
  </si>
  <si>
    <t>nopová folie - viz délka drenáží x 2m výška -obvod budovy</t>
  </si>
  <si>
    <t>296</t>
  </si>
  <si>
    <t>711161381</t>
  </si>
  <si>
    <t>Izolace proti zemní vlhkosti foliemi nopovými ukončené horní lištou</t>
  </si>
  <si>
    <t>1803666265</t>
  </si>
  <si>
    <t>obvod budovy</t>
  </si>
  <si>
    <t>2*42,7</t>
  </si>
  <si>
    <t>2*27,725</t>
  </si>
  <si>
    <t>297</t>
  </si>
  <si>
    <t>711462201</t>
  </si>
  <si>
    <t>Provedení izolace stěn spojů páskem</t>
  </si>
  <si>
    <t>CS ÚRS 2013 01</t>
  </si>
  <si>
    <t>1661018341</t>
  </si>
  <si>
    <t xml:space="preserve">Poznámka k souboru cen:_x000d_
1. Izolace plochy jednotlivě do 10 m2 se oceňují skladebně cenou příslušné izolace a cenou 711 49-9097 Příplatek za plochu do 10 m2. 2. Cenami lze oceňovat i montáž izolací proti zemní vlhkosti. </t>
  </si>
  <si>
    <t>2*3,2+2*0,975</t>
  </si>
  <si>
    <t>283R01</t>
  </si>
  <si>
    <t xml:space="preserve">Těsnící pás </t>
  </si>
  <si>
    <t>-1237703884</t>
  </si>
  <si>
    <t>8,35*1,15 'Přepočtené koeficientem množství</t>
  </si>
  <si>
    <t>299</t>
  </si>
  <si>
    <t>998711201</t>
  </si>
  <si>
    <t>Přesun hmot procentní pro izolace proti vodě, vlhkosti a plynům v objektech v do 6 m</t>
  </si>
  <si>
    <t>%</t>
  </si>
  <si>
    <t>-1716969294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</si>
  <si>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</si>
  <si>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712</t>
  </si>
  <si>
    <t>Povlakové krytiny</t>
  </si>
  <si>
    <t>300</t>
  </si>
  <si>
    <t>712363-01</t>
  </si>
  <si>
    <t>Provedení povlakové krytiny střech do 10° termoplastickou fólií PVC vč. spojování a kotvení</t>
  </si>
  <si>
    <t>-48019987</t>
  </si>
  <si>
    <t>Poznámka k položce:
současně v položce i dodávka kotvení a pomocného materiálu pro spojení a utěsnění</t>
  </si>
  <si>
    <t>skladba S4</t>
  </si>
  <si>
    <t xml:space="preserve">- měděná plechová falcovaná krytina  (dekorativní funkce)</t>
  </si>
  <si>
    <t>detaily a přetažení</t>
  </si>
  <si>
    <t>301</t>
  </si>
  <si>
    <t>28322-01</t>
  </si>
  <si>
    <t>hydroizolační fólie PVC</t>
  </si>
  <si>
    <t>491610486</t>
  </si>
  <si>
    <t>15,5*1,15 'Přepočtené koeficientem množství</t>
  </si>
  <si>
    <t>302</t>
  </si>
  <si>
    <t>7127786-1</t>
  </si>
  <si>
    <t>Fólie lehkého typu z nízkohustotního polyethylénu, parotěsnící vrstva</t>
  </si>
  <si>
    <t>101837462</t>
  </si>
  <si>
    <t>přetažení a detaily</t>
  </si>
  <si>
    <t>303</t>
  </si>
  <si>
    <t>998712203</t>
  </si>
  <si>
    <t>Přesun hmot procentní pro krytiny povlakové v objektech v do 24 m</t>
  </si>
  <si>
    <t>571579033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</si>
  <si>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</si>
  <si>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713</t>
  </si>
  <si>
    <t>Izolace tepelné</t>
  </si>
  <si>
    <t>304</t>
  </si>
  <si>
    <t>713121111</t>
  </si>
  <si>
    <t>Montáž izolace tepelné podlah volně kladenými rohožemi, pásy, dílci, deskami 1 vrstva</t>
  </si>
  <si>
    <t>-1285250614</t>
  </si>
  <si>
    <t xml:space="preserve">Poznámka k souboru cen:_x000d_
1. Množství tepelné izolace podlah okrajovými pásky k ceně -1211 se určuje v m projektované délky obložení (bez přesahů) na obvodu podlahy. </t>
  </si>
  <si>
    <t>tepelná izolace v místnosti P1003</t>
  </si>
  <si>
    <t>3,47</t>
  </si>
  <si>
    <t>skladba P2f</t>
  </si>
  <si>
    <t>skladba P11</t>
  </si>
  <si>
    <t>21,42</t>
  </si>
  <si>
    <t>13,3</t>
  </si>
  <si>
    <t>9,17</t>
  </si>
  <si>
    <t>17,8</t>
  </si>
  <si>
    <t>15,91</t>
  </si>
  <si>
    <t>18,28</t>
  </si>
  <si>
    <t>7,23</t>
  </si>
  <si>
    <t>16,6</t>
  </si>
  <si>
    <t>34,14</t>
  </si>
  <si>
    <t>24,61</t>
  </si>
  <si>
    <t>69,68</t>
  </si>
  <si>
    <t>6,26</t>
  </si>
  <si>
    <t>5,94</t>
  </si>
  <si>
    <t>kročejová izolace výše uvedených skladeb 2.NP + místnost P9</t>
  </si>
  <si>
    <t>430,59+4,2</t>
  </si>
  <si>
    <t>5,02</t>
  </si>
  <si>
    <t>8,59</t>
  </si>
  <si>
    <t>11,99</t>
  </si>
  <si>
    <t>32,15</t>
  </si>
  <si>
    <t>42,84</t>
  </si>
  <si>
    <t>32,51</t>
  </si>
  <si>
    <t>14,33</t>
  </si>
  <si>
    <t>10,43</t>
  </si>
  <si>
    <t>10,83</t>
  </si>
  <si>
    <t>13,81</t>
  </si>
  <si>
    <t>5,75</t>
  </si>
  <si>
    <t>2,25</t>
  </si>
  <si>
    <t xml:space="preserve">Izolace EPS 150S - tl. 140 mm </t>
  </si>
  <si>
    <t>Izolace EPS 150S tl. 80 mm</t>
  </si>
  <si>
    <t>305</t>
  </si>
  <si>
    <t>631668-01</t>
  </si>
  <si>
    <t>deska podlahová minerální pro kročejový útlum tl. 20 mm</t>
  </si>
  <si>
    <t>1538968278</t>
  </si>
  <si>
    <t>637,28*1,05 'Přepočtené koeficientem množství</t>
  </si>
  <si>
    <t>306</t>
  </si>
  <si>
    <t>631668-02</t>
  </si>
  <si>
    <t>deska podlahová minerální pro kročejový útlum tl. 15 mm</t>
  </si>
  <si>
    <t>-1522602538</t>
  </si>
  <si>
    <t>307</t>
  </si>
  <si>
    <t>283723090</t>
  </si>
  <si>
    <t>deska z pěnového polystyrenu EPS 100 S 1000 x 500 x 100 mm</t>
  </si>
  <si>
    <t>-730297991</t>
  </si>
  <si>
    <t>Poznámka k položce:
lambda=0,037 [W / m K]</t>
  </si>
  <si>
    <t>175,23*1,05 'Přepočtené koeficientem množství</t>
  </si>
  <si>
    <t>308</t>
  </si>
  <si>
    <t>283759120</t>
  </si>
  <si>
    <t>deska z pěnového polystyrenu EPS 150 S 1000 x 500 x 80 mm</t>
  </si>
  <si>
    <t>-1945632528</t>
  </si>
  <si>
    <t>Poznámka k položce:
lambda=0,035 [W / m K]</t>
  </si>
  <si>
    <t>232,57*1,05 'Přepočtené koeficientem množství</t>
  </si>
  <si>
    <t>309</t>
  </si>
  <si>
    <t>283759140</t>
  </si>
  <si>
    <t>deska z pěnového polystyrenu EPS 150 S 1000 x 500 x 100 mm</t>
  </si>
  <si>
    <t>1582494597</t>
  </si>
  <si>
    <t>330,95*1,05 'Přepočtené koeficientem množství</t>
  </si>
  <si>
    <t>310</t>
  </si>
  <si>
    <t>283759900</t>
  </si>
  <si>
    <t>deska z pěnového polystyrenu EPS 150 S 1000 x 500 x 140 mm</t>
  </si>
  <si>
    <t>-1034260392</t>
  </si>
  <si>
    <t>400,51*1,05 'Přepočtené koeficientem množství</t>
  </si>
  <si>
    <t>311</t>
  </si>
  <si>
    <t>283763720</t>
  </si>
  <si>
    <t>deska z extrudovaného polystyrénu XPS - 1250 x 600 x 100 mm</t>
  </si>
  <si>
    <t>-896020276</t>
  </si>
  <si>
    <t>Poznámka k položce:
podlah</t>
  </si>
  <si>
    <t>352,365*1,05 'Přepočtené koeficientem množství</t>
  </si>
  <si>
    <t>312</t>
  </si>
  <si>
    <t>713130813</t>
  </si>
  <si>
    <t>Odstranění tepelné izolace stěn volně kladené z vláknitých materiálů tl přes 100 mm</t>
  </si>
  <si>
    <t>-562642419</t>
  </si>
  <si>
    <t xml:space="preserve">Poznámka k souboru cen:_x000d_
1. Ceny se používají pro odstraňování jednovrstvé a dvouvrstvé izolace, další vrstvy se oceňují individuálně. 2. U cen odstraňování polystyrenu připevněného lepením nerozlišujeme způsob nalepení. 3. V ceně nejsou započteny náklady na odstranění separačních vrstev. Tyto práce lze oceňovat příslušnými cenami katalogu 800–711 Izolace proti vodě, vlhkosti a plynům. </t>
  </si>
  <si>
    <t>izolace mezi pokoji</t>
  </si>
  <si>
    <t>13*3,75*2,65</t>
  </si>
  <si>
    <t>313</t>
  </si>
  <si>
    <t>713131141</t>
  </si>
  <si>
    <t>Montáž izolace tepelné stěn a základů lepením celoplošně rohoží, pásů, dílců, desek</t>
  </si>
  <si>
    <t>1448856074</t>
  </si>
  <si>
    <t xml:space="preserve">Poznámka k souboru cen:_x000d_
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 </t>
  </si>
  <si>
    <t>zateplení pod terénem</t>
  </si>
  <si>
    <t>2*(15,8+5,35+0,12)*2,3</t>
  </si>
  <si>
    <t>2*5*2,3</t>
  </si>
  <si>
    <t>(5,05+4,15+12,35+0,75+1,575+0,12+0,75+6,225+1,15+11,45+3,1+3,1+3,95+4,85+1,15+1,6)*1,8</t>
  </si>
  <si>
    <t>předsazená konstrukce štítů tepelná izolace tl. 50 mm</t>
  </si>
  <si>
    <t>2*((4,2*4,6)/2)</t>
  </si>
  <si>
    <t>předsazená konstrukce štítů tepelná izolace tl. 60 mm</t>
  </si>
  <si>
    <t>2*((2*4,6)/2)</t>
  </si>
  <si>
    <t>předsazená konstrukce štítů tepelná izolace tl. 160 mm</t>
  </si>
  <si>
    <t>((6*5,86)/2)</t>
  </si>
  <si>
    <t>314</t>
  </si>
  <si>
    <t>283764230</t>
  </si>
  <si>
    <t>deska z extrudovaného polystyrénu XPS 300 SF 120 mm</t>
  </si>
  <si>
    <t>-885144699</t>
  </si>
  <si>
    <t>231,218*1,05 'Přepočtené koeficientem množství</t>
  </si>
  <si>
    <t>315</t>
  </si>
  <si>
    <t>63150-M1</t>
  </si>
  <si>
    <t>tepelná izolace z minerálních vláken tl. 50 mm</t>
  </si>
  <si>
    <t>172634619</t>
  </si>
  <si>
    <t>19,32*1,05 'Přepočtené koeficientem množství</t>
  </si>
  <si>
    <t>316</t>
  </si>
  <si>
    <t>63150-M2</t>
  </si>
  <si>
    <t>tepelná izolace z minerálních vláken tl. 60 mm</t>
  </si>
  <si>
    <t>-430259433</t>
  </si>
  <si>
    <t>9,2*1,05 'Přepočtené koeficientem množství</t>
  </si>
  <si>
    <t>317</t>
  </si>
  <si>
    <t>63150-M3</t>
  </si>
  <si>
    <t>tepelná izolace z minerálních vláken tl. 160 mm</t>
  </si>
  <si>
    <t>-1747285535</t>
  </si>
  <si>
    <t>17,58*1,05 'Přepočtené koeficientem množství</t>
  </si>
  <si>
    <t>318</t>
  </si>
  <si>
    <t>713131151</t>
  </si>
  <si>
    <t>Montáž izolace tepelné stěn a základů volně vloženými rohožemi, pásy, dílci, deskami 1 vrstva</t>
  </si>
  <si>
    <t>-1596367594</t>
  </si>
  <si>
    <t>stěny vikýřů vnitřní skladba OP6</t>
  </si>
  <si>
    <t>stěny vikýřů vnitřní skladba 160 mm - skladba OP6</t>
  </si>
  <si>
    <t xml:space="preserve">izolace pod oknem </t>
  </si>
  <si>
    <t>12*1,2*0,8</t>
  </si>
  <si>
    <t>izolace mezi krovem a podkrovím viz řez A-A v místě schodiště</t>
  </si>
  <si>
    <t>1*9</t>
  </si>
  <si>
    <t>izolace po obvodu za podkrovím mezi podlahou a izolací mezi krokvemi levá část tl. 160 mm</t>
  </si>
  <si>
    <t>(2*30,65+9,8)*0,8</t>
  </si>
  <si>
    <t>izolace po obvodu za podkrovím mezi podlahou a izolací mezi krokvemi pravá část tl. 140 mm</t>
  </si>
  <si>
    <t>(6,05+11,05+6,425+3,1+13,4+3,2+6,2+11,15+10,6)*0,75</t>
  </si>
  <si>
    <t>319</t>
  </si>
  <si>
    <t>6314-01</t>
  </si>
  <si>
    <t>tepelná izolace z kamenné vlny tl. 40 mm</t>
  </si>
  <si>
    <t>458925719</t>
  </si>
  <si>
    <t>54*1,05 'Přepočtené koeficientem množství</t>
  </si>
  <si>
    <t>320</t>
  </si>
  <si>
    <t>6314-06</t>
  </si>
  <si>
    <t>tepelná izolace z minerálních vláken tl. 140 mm</t>
  </si>
  <si>
    <t>204059589</t>
  </si>
  <si>
    <t>53,381*1,05 'Přepočtené koeficientem množství</t>
  </si>
  <si>
    <t>321</t>
  </si>
  <si>
    <t>6314-03</t>
  </si>
  <si>
    <t>tepelná izolace z minerálních vláken tl. 160 mm (λ = 0,0036 W/m.K)</t>
  </si>
  <si>
    <t>1674305530</t>
  </si>
  <si>
    <t>stěny vikýřů vnější skladba OP6</t>
  </si>
  <si>
    <t>110,88*1,05 'Přepočtené koeficientem množství</t>
  </si>
  <si>
    <t>322</t>
  </si>
  <si>
    <t>6314-05</t>
  </si>
  <si>
    <t xml:space="preserve">tepelná izolace z minerálních vláken tl. 200 mm </t>
  </si>
  <si>
    <t>-1009225151</t>
  </si>
  <si>
    <t>9*1,05 'Přepočtené koeficientem množství</t>
  </si>
  <si>
    <t>323</t>
  </si>
  <si>
    <t>713141151</t>
  </si>
  <si>
    <t>Montáž izolace tepelné střech plochých kladené volně 1 vrstva rohoží, pásů, dílců, desek</t>
  </si>
  <si>
    <t>-2108804842</t>
  </si>
  <si>
    <t xml:space="preserve">Poznámka k souboru cen:_x000d_
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t>
  </si>
  <si>
    <t>10,25</t>
  </si>
  <si>
    <t>324</t>
  </si>
  <si>
    <t>631481130</t>
  </si>
  <si>
    <t>deska minerální izolační tl.120 mm</t>
  </si>
  <si>
    <t>379872005</t>
  </si>
  <si>
    <t>10,5*1,05 'Přepočtené koeficientem množství</t>
  </si>
  <si>
    <t>325</t>
  </si>
  <si>
    <t>713141311</t>
  </si>
  <si>
    <t>Montáž izolace tepelné střech plochých kladené volně, spádová vrstva</t>
  </si>
  <si>
    <t>1486321739</t>
  </si>
  <si>
    <t>326</t>
  </si>
  <si>
    <t>6315079</t>
  </si>
  <si>
    <t>tepelná izolace z minerálních vláken - spádové klíny</t>
  </si>
  <si>
    <t>-540256498</t>
  </si>
  <si>
    <t>10,5*0,18</t>
  </si>
  <si>
    <t>1,89*1,05 'Přepočtené koeficientem množství</t>
  </si>
  <si>
    <t>327</t>
  </si>
  <si>
    <t>713151111</t>
  </si>
  <si>
    <t>Montáž izolace tepelné střech šikmých kladené volně mezi krokve rohoží, pásů, desek</t>
  </si>
  <si>
    <t>220936399</t>
  </si>
  <si>
    <t xml:space="preserve">Poznámka k souboru cen:_x000d_
1. V 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 cenách -1211 až -1218 nejsou započteny náklady na osazení latí pokud rozteč krokví je větší než 1000 mm; tyto se oceňují cenami souboru 762 34-.. Bednění a laťování katalogu 762 - Konstrukce tesařské. </t>
  </si>
  <si>
    <t>Poznámka k položce:
může být navržen i jiný poměr tl. izolací výsledná tl. však musí zůstat stejná</t>
  </si>
  <si>
    <t>některé z izolací jsou kladeny mezi kleštiny nad rošt apod. toto v ceně zohlednit, nejdená se pouze o kladení mezi krokve</t>
  </si>
  <si>
    <t>střecha 3.NP</t>
  </si>
  <si>
    <t>skladba S1</t>
  </si>
  <si>
    <t>levá část - izolace tl. 220 mm - 1 x 120 + 1 x 100</t>
  </si>
  <si>
    <t>2*(15+9,4+14+19,5+145+12*6+36+11+203+10)</t>
  </si>
  <si>
    <t>skladba S2</t>
  </si>
  <si>
    <t xml:space="preserve">pravá část  izolace tl. 220 mm - 1 x 80 + 1 x 160</t>
  </si>
  <si>
    <t>2*(9+18+2*7+42+27+127+27+18+9+62+130,7+1,7)</t>
  </si>
  <si>
    <t xml:space="preserve">skladba S3 </t>
  </si>
  <si>
    <t>izolace tl. 220 mm - 1 x 120 + 1 x 100</t>
  </si>
  <si>
    <t>2*(42,4+1,7)</t>
  </si>
  <si>
    <t>skladba S1, S2, S3</t>
  </si>
  <si>
    <t>levá část - přídavná tepelná izolace z kamenné vlny tl. 50 mm</t>
  </si>
  <si>
    <t>(15+9,4+14+19,5+145+12*6+36+11+203+10)</t>
  </si>
  <si>
    <t>pravá část - přídavná tepelná izolace z kamenné vlny tl. 50 mm</t>
  </si>
  <si>
    <t>(9+18+2*7+42+27+127+27+18+9+62+130,7+1,7)</t>
  </si>
  <si>
    <t>šikmá část u schodiště</t>
  </si>
  <si>
    <t>42,4+1,7</t>
  </si>
  <si>
    <t>328</t>
  </si>
  <si>
    <t>6315079-0</t>
  </si>
  <si>
    <t>tepelná izolace z minerálních vláken tl. 80 mm</t>
  </si>
  <si>
    <t>-1693864504</t>
  </si>
  <si>
    <t xml:space="preserve">pravá část  izolace tl. 220 mm - 1 x 80 </t>
  </si>
  <si>
    <t>485,4*1,05 'Přepočtené koeficientem množství</t>
  </si>
  <si>
    <t>329</t>
  </si>
  <si>
    <t>6315079-1</t>
  </si>
  <si>
    <t>tepelná izolace z minerálních vláken tl. 100 mm</t>
  </si>
  <si>
    <t>1834296539</t>
  </si>
  <si>
    <t>levá část - izolace tl. 220 mm - 1 x 100</t>
  </si>
  <si>
    <t>izolace tl. 220 mm - 1 x 100</t>
  </si>
  <si>
    <t>(42,4+1,7)</t>
  </si>
  <si>
    <t>579*1,05 'Přepočtené koeficientem množství</t>
  </si>
  <si>
    <t>330</t>
  </si>
  <si>
    <t>6315079-2</t>
  </si>
  <si>
    <t xml:space="preserve">tepelná izolace z minerálních vláken  tl. 120 mm</t>
  </si>
  <si>
    <t>1303927615</t>
  </si>
  <si>
    <t>levá část - izolace tl. 220 mm - 1 x 120</t>
  </si>
  <si>
    <t>331</t>
  </si>
  <si>
    <t>6315079-3</t>
  </si>
  <si>
    <t xml:space="preserve">tepelná izolace z minerálních vláken  tl. 160 mm</t>
  </si>
  <si>
    <t>584721534</t>
  </si>
  <si>
    <t>332</t>
  </si>
  <si>
    <t>6314-04</t>
  </si>
  <si>
    <t>tepelná izolace z kamenné vlny tl. 50 mm</t>
  </si>
  <si>
    <t>963949429</t>
  </si>
  <si>
    <t>skladba S1, S2</t>
  </si>
  <si>
    <t>333</t>
  </si>
  <si>
    <t>713151813</t>
  </si>
  <si>
    <t>Odstranění tepelné izolace střech šikmých volně kladené mezi krokve vláknité tl přes 100 mm</t>
  </si>
  <si>
    <t>-250123979</t>
  </si>
  <si>
    <t>odstranění tepelné izolace střechy - předpoklad 2 vrstvy</t>
  </si>
  <si>
    <t>1. vrstva</t>
  </si>
  <si>
    <t>2*30,65*4,5</t>
  </si>
  <si>
    <t>30,65*5,6</t>
  </si>
  <si>
    <t>2. vrstva</t>
  </si>
  <si>
    <t>447,49</t>
  </si>
  <si>
    <t xml:space="preserve">ostatní demontáž izolací vikýřů stěn konstrukce krovu apod. </t>
  </si>
  <si>
    <t>334</t>
  </si>
  <si>
    <t>713291222</t>
  </si>
  <si>
    <t>Montáž izolace tepelné parotěsné zábrany stěn a sloupů fólií</t>
  </si>
  <si>
    <t>-1752407235</t>
  </si>
  <si>
    <t>čelní předstěna</t>
  </si>
  <si>
    <t>12*0,95*0,9</t>
  </si>
  <si>
    <t>4,7*0,9</t>
  </si>
  <si>
    <t>335</t>
  </si>
  <si>
    <t>28329-01</t>
  </si>
  <si>
    <t xml:space="preserve">zábrana parotěsná </t>
  </si>
  <si>
    <t>-1834514248</t>
  </si>
  <si>
    <t>Poznámka k položce:
Parotěsná zábrana zpevněná mřížkou s hlavní funkcí jako větrotěsná zábrana..</t>
  </si>
  <si>
    <t>82,13*1,3 'Přepočtené koeficientem množství</t>
  </si>
  <si>
    <t>336</t>
  </si>
  <si>
    <t>283293-02</t>
  </si>
  <si>
    <t>páska těsnící</t>
  </si>
  <si>
    <t>-1474791991</t>
  </si>
  <si>
    <t>107,692307692308*1,3 'Přepočtené koeficientem množství</t>
  </si>
  <si>
    <t>337</t>
  </si>
  <si>
    <t>998713203</t>
  </si>
  <si>
    <t>Přesun hmot procentní pro izolace tepelné v objektech v do 24 m</t>
  </si>
  <si>
    <t>238776508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</si>
  <si>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</si>
  <si>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721</t>
  </si>
  <si>
    <t>Zdravotechnika - vnitřní kanalizace</t>
  </si>
  <si>
    <t>338</t>
  </si>
  <si>
    <t>721242116</t>
  </si>
  <si>
    <t>Lapač střešních splavenin z PP se zápachovou klapkou a lapacím košem DN 125</t>
  </si>
  <si>
    <t>-1062419696</t>
  </si>
  <si>
    <t>viz střešní svody</t>
  </si>
  <si>
    <t>339</t>
  </si>
  <si>
    <t>998721201</t>
  </si>
  <si>
    <t>Přesun hmot procentní pro vnitřní kanalizace v objektech v do 6 m</t>
  </si>
  <si>
    <t>-1636729482</t>
  </si>
  <si>
    <t>762</t>
  </si>
  <si>
    <t>Konstrukce tesařské</t>
  </si>
  <si>
    <t>340</t>
  </si>
  <si>
    <t>762082120</t>
  </si>
  <si>
    <t>Provedení tesařského profilování zhlaví trámu jednoduchým seříznutím jedním řezem plochy do 160 cm2</t>
  </si>
  <si>
    <t>-1027594238</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</si>
  <si>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t>
  </si>
  <si>
    <t>2*141</t>
  </si>
  <si>
    <t>341</t>
  </si>
  <si>
    <t>762082130</t>
  </si>
  <si>
    <t>Provedení tesařského profilování zhlaví trámu jednoduchým seříznutím jedním řezem plochy do 320 cm2</t>
  </si>
  <si>
    <t>-1256227163</t>
  </si>
  <si>
    <t>2*255</t>
  </si>
  <si>
    <t>342</t>
  </si>
  <si>
    <t>762083122</t>
  </si>
  <si>
    <t>Impregnace řeziva proti dřevokaznému hmyzu, houbám a plísním máčením třída ohrožení 3 a 4</t>
  </si>
  <si>
    <t>744198088</t>
  </si>
  <si>
    <t>2,638+5,132+22,216+6,99</t>
  </si>
  <si>
    <t>343</t>
  </si>
  <si>
    <t>762331812</t>
  </si>
  <si>
    <t>Demontáž vázaných kcí krovů z hranolů průřezové plochy do 224 cm2</t>
  </si>
  <si>
    <t>-1177323893</t>
  </si>
  <si>
    <t>vzpěry</t>
  </si>
  <si>
    <t>2*14*3</t>
  </si>
  <si>
    <t>pásek</t>
  </si>
  <si>
    <t>14*3*1,5</t>
  </si>
  <si>
    <t>krokve a nárožní prvky</t>
  </si>
  <si>
    <t>14*8</t>
  </si>
  <si>
    <t>17*7</t>
  </si>
  <si>
    <t>12*1,76</t>
  </si>
  <si>
    <t>12*3,5</t>
  </si>
  <si>
    <t>12*4,8</t>
  </si>
  <si>
    <t>10*6,4</t>
  </si>
  <si>
    <t>8*4,8</t>
  </si>
  <si>
    <t>2+3,2+4+5,2+4,8</t>
  </si>
  <si>
    <t>7,2+8+9,6</t>
  </si>
  <si>
    <t>2,75+4,4+2,4+3,2+3,2+1,6</t>
  </si>
  <si>
    <t>6*9,6</t>
  </si>
  <si>
    <t>4*3,5</t>
  </si>
  <si>
    <t>4*1,5</t>
  </si>
  <si>
    <t>2*7,5</t>
  </si>
  <si>
    <t>2*8</t>
  </si>
  <si>
    <t>2*4*5</t>
  </si>
  <si>
    <t>5*8,8</t>
  </si>
  <si>
    <t>ostatní konstrukce jinde nezapočítané</t>
  </si>
  <si>
    <t>344</t>
  </si>
  <si>
    <t>762331813</t>
  </si>
  <si>
    <t>Demontáž vázaných kcí krovů z hranolů průřezové plochy do 288 cm2</t>
  </si>
  <si>
    <t>1941893030</t>
  </si>
  <si>
    <t>demontáž sloupků</t>
  </si>
  <si>
    <t>18*2,6</t>
  </si>
  <si>
    <t>pozednice</t>
  </si>
  <si>
    <t>11,4+6,8+3,3+12,9+3,1+6,75+11,4+26,5+4,6+5+4,5+2,5</t>
  </si>
  <si>
    <t>trámek u pozednice</t>
  </si>
  <si>
    <t>11,4+6,8+3,3+12,9+3,1+6,75+11,4+26,5</t>
  </si>
  <si>
    <t>rozpěra</t>
  </si>
  <si>
    <t>7*5</t>
  </si>
  <si>
    <t>prvky rohů</t>
  </si>
  <si>
    <t>6*(1,2+2)</t>
  </si>
  <si>
    <t>prvky jinde nespecifikované</t>
  </si>
  <si>
    <t>345</t>
  </si>
  <si>
    <t>762331814</t>
  </si>
  <si>
    <t>Demontáž vázaných kcí krovů z hranolů průřezové plochy do 450 cm2</t>
  </si>
  <si>
    <t>-1181610956</t>
  </si>
  <si>
    <t>demontáž vazného trámu</t>
  </si>
  <si>
    <t>3,1+7,05+7,85+6*8,5+3,3+7,1+4,5+3</t>
  </si>
  <si>
    <t>středová vaznice</t>
  </si>
  <si>
    <t>23,1+20,35</t>
  </si>
  <si>
    <t>346</t>
  </si>
  <si>
    <t>762331921</t>
  </si>
  <si>
    <t>Vyřezání části střešní vazby průřezové plochy řeziva do 224 cm2 délky do 3 m</t>
  </si>
  <si>
    <t>1036636520</t>
  </si>
  <si>
    <t xml:space="preserve">Poznámka k souboru cen:_x000d_
1. U položek vyřezání střešní vazby -1911 až -1954 se množství měrných jednotek určuje v m délky prvků, bez čepů. 2. U položek doplnění části střešní vazby -2921 až -3915 se množství měrných jednotek určuje v m součtem délek jednotlivých prvků. 3. Ceny lze použít i pro ocenění oprav prostorových vázáných konstrukcí. </t>
  </si>
  <si>
    <t>lokální oprava stávajícího krovu - odhad</t>
  </si>
  <si>
    <t>347</t>
  </si>
  <si>
    <t>762331931</t>
  </si>
  <si>
    <t>Vyřezání části střešní vazby průřezové plochy řeziva do 288 cm2 délky do 3 m</t>
  </si>
  <si>
    <t>-399904627</t>
  </si>
  <si>
    <t>lokální oprava stávajícího krovu</t>
  </si>
  <si>
    <t>348</t>
  </si>
  <si>
    <t>762331941</t>
  </si>
  <si>
    <t>Vyřezání části střešní vazby průřezové plochy řeziva do 450 cm2 délky do 3 m</t>
  </si>
  <si>
    <t>415581172</t>
  </si>
  <si>
    <t>349</t>
  </si>
  <si>
    <t>762332922</t>
  </si>
  <si>
    <t>Doplnění části střešní vazby z hranolů průřezové plochy do 224 cm2 včetně materiálu</t>
  </si>
  <si>
    <t>-1562320613</t>
  </si>
  <si>
    <t>350</t>
  </si>
  <si>
    <t>762332923</t>
  </si>
  <si>
    <t>Doplnění části střešní vazby z hranolů průřezové plochy do 288 cm2 včetně materiálu</t>
  </si>
  <si>
    <t>-1156297136</t>
  </si>
  <si>
    <t>351</t>
  </si>
  <si>
    <t>762332924</t>
  </si>
  <si>
    <t>Doplnění části střešní vazby z hranolů průřezové plochy do 450 cm2 včetně materiálu</t>
  </si>
  <si>
    <t>-1200119374</t>
  </si>
  <si>
    <t>352</t>
  </si>
  <si>
    <t>762333131</t>
  </si>
  <si>
    <t>Montáž vázaných kcí krovů nepravidelných z hraněného řeziva průřezové plochy do 120 cm2</t>
  </si>
  <si>
    <t>544786801</t>
  </si>
  <si>
    <t xml:space="preserve">Poznámka k souboru cen:_x000d_
1. V cenách nejsou započteny náklady na montáž kotevních želez s připojením k dřevěné konstrukci; tyto se ocení příslušnými položkami souboru cen 762 08-5 tohoto katalogu. 2. V cenách 762 33-5 nejsou započteny náklady na podpory (např. vazníky). </t>
  </si>
  <si>
    <t>kleštiny 50 x 120 mm</t>
  </si>
  <si>
    <t>2*10*1,1</t>
  </si>
  <si>
    <t>spodní příložky 120 x 60 mm</t>
  </si>
  <si>
    <t>7*1,8</t>
  </si>
  <si>
    <t>horní kleštiny 50 x 120 mm</t>
  </si>
  <si>
    <t>74*1,3</t>
  </si>
  <si>
    <t>spodní kleštiny 50 x 120 mm</t>
  </si>
  <si>
    <t>34*5,1+12*4,2+4*6,3</t>
  </si>
  <si>
    <t>353</t>
  </si>
  <si>
    <t>6051116-R</t>
  </si>
  <si>
    <t xml:space="preserve">řezivo jehličnaté hranol </t>
  </si>
  <si>
    <t>-1868757352</t>
  </si>
  <si>
    <t>2*10*1,1*0,05*0,12</t>
  </si>
  <si>
    <t>7*1,8*0,12*0,06</t>
  </si>
  <si>
    <t>74*1,3*0,05*0,12</t>
  </si>
  <si>
    <t>(34*5,1+12*4,2+4*6,3)*0,05*0,12</t>
  </si>
  <si>
    <t>2,294*1,15 'Přepočtené koeficientem množství</t>
  </si>
  <si>
    <t>354</t>
  </si>
  <si>
    <t>762333132</t>
  </si>
  <si>
    <t>Montáž vázaných kcí krovů nepravidelných z hraněného řeziva průřezové plochy do 224 cm2</t>
  </si>
  <si>
    <t>150317330</t>
  </si>
  <si>
    <t>pozednice 140 x 140 mm</t>
  </si>
  <si>
    <t>1*4,5+2*1,2+5*0,9+1*6,5+1*11,8+1*7,1+1*3,5+1*13,4+1*3,5+1*7,1+1*4,8+1*4,8+1*11,1</t>
  </si>
  <si>
    <t>vrcholová vaznice konstrukční 12x160 mm</t>
  </si>
  <si>
    <t>1*5,6</t>
  </si>
  <si>
    <t>námětky100 x 180 mm</t>
  </si>
  <si>
    <t>11*1,3</t>
  </si>
  <si>
    <t>vrcholová vaznice 120 x 160 mm</t>
  </si>
  <si>
    <t>3,2+2,7+2,7+4,5+20,1+4,5</t>
  </si>
  <si>
    <t>námětky 100 x 180 mm</t>
  </si>
  <si>
    <t>73*1,3</t>
  </si>
  <si>
    <t>355</t>
  </si>
  <si>
    <t>-1694588930</t>
  </si>
  <si>
    <t>(1*4,5+2*1,2+5*0,9+1*6,5+1*11,8+1*7,1+1*3,5+1*13,4+1*3,5+1*7,1+1*4,8+1*4,8+1*11,1)*0,14*0,14</t>
  </si>
  <si>
    <t>vrcholová vaznice konstrukční 120x160 mm</t>
  </si>
  <si>
    <t>1*5,6*0,12*0,16</t>
  </si>
  <si>
    <t>11*1,3*0,1*0,18</t>
  </si>
  <si>
    <t>(3,2+2,7+2,7+4,5+20,1+4,5)*0,12*0,16</t>
  </si>
  <si>
    <t>73*1,3*0,1*0,18</t>
  </si>
  <si>
    <t>4,463*1,15 'Přepočtené koeficientem množství</t>
  </si>
  <si>
    <t>356</t>
  </si>
  <si>
    <t>762333133</t>
  </si>
  <si>
    <t>Montáž vázaných kcí krovů nepravidelných z hraněného řeziva průřezové plochy do 288 cm2</t>
  </si>
  <si>
    <t>-402589924</t>
  </si>
  <si>
    <t>vaznice 160 x 160 mm</t>
  </si>
  <si>
    <t>1*2,5+2*5,2</t>
  </si>
  <si>
    <t>krokev 120 x 240 mm</t>
  </si>
  <si>
    <t>2*1,6+2*3,3+5,1+1,8+5+4,2+3,4+2,5+1,7+0,8+1+1,5+1,8+2+2,2+2,5+1</t>
  </si>
  <si>
    <t>krokev 120 x 240 mm střecha u výtahu</t>
  </si>
  <si>
    <t>1,6+3,3+5,1+6,8+14*7,8+3*4,2+4*7,8+4,6+2,9+3,3+1,15</t>
  </si>
  <si>
    <t>krokev 120 x 240 mm střecha JV ulice</t>
  </si>
  <si>
    <t>1,3+3+4,6+6,3+7,9+6,3+6*7,9+6,3+4,7+3,1+1,5</t>
  </si>
  <si>
    <t>krokev 120 x 240 mm střecha SV levé křídlo</t>
  </si>
  <si>
    <t>1,1+2,2+4*1,6+2,3+1,3+4+2,7+1,4</t>
  </si>
  <si>
    <t>krokev 120 x 240 mm střecha SV dvorní část levého křídla</t>
  </si>
  <si>
    <t>1,5+3+4,6+5,6+5,8+4,7+3,7+2,5+1,4</t>
  </si>
  <si>
    <t>krokev 120 x 240 mm střecha JV střed dvůr</t>
  </si>
  <si>
    <t>0,6+1,1+2,6+4,5+6,1+8+11*8,4+8,1+6,2+4,6+3,1</t>
  </si>
  <si>
    <t>krokev 120 x 240 mm střecha SV dvorní část pravého křídla</t>
  </si>
  <si>
    <t>0,6+1,1+4,5+5,6+5,8+4,75+3,35+2,4+1,35</t>
  </si>
  <si>
    <t>krokev 120 x 240 mm střecha SV pravé křídlo</t>
  </si>
  <si>
    <t>2,1+4,2+4*3+4,1+2,1+2*4+2*2,7+2*1,4</t>
  </si>
  <si>
    <t>krokev 120 x 240 mm střecha SZ pravé křídlo do areálu</t>
  </si>
  <si>
    <t>1,6+3,2+4,9+6,6+5,6+4+3*3,7+4,8+4,7+4,8+3,1+1,45+2*5,1+2*3,6+2*2</t>
  </si>
  <si>
    <t>357</t>
  </si>
  <si>
    <t>1567997963</t>
  </si>
  <si>
    <t>(1*2,5+2*5,2)*0,16*0,16</t>
  </si>
  <si>
    <t>(2*1,6+2*3,3+5,1+1,8+5+4,2+3,4+2,5+1,7+0,8+1+1,5+1,8+2+2,2+2,5+1)*0,12*0,24</t>
  </si>
  <si>
    <t>(1,6+3,3+5,1+6,8+14*7,8+3*4,2+4*7,8+4,6+2,9+3,3+1,15)*0,12*0,24</t>
  </si>
  <si>
    <t>(1,3+3+4,6+6,3+7,9+6,3+6*7,9+6,3+4,7+3,1+1,5)*0,12*0,24</t>
  </si>
  <si>
    <t>(1,1+2,2+4*1,6+2,3+1,3+4+2,7+1,4)*0,12*0,24</t>
  </si>
  <si>
    <t>(1,5+3+4,6+5,6+5,8+4,7+3,7+2,5+1,4)*0,12*0,24</t>
  </si>
  <si>
    <t>(0,6+1,1+2,6+4,5+6,1+8+11*8,4+8,1+6,2+4,6+3,1)*0,12*0,24</t>
  </si>
  <si>
    <t>(0,6+1,1+4,5+5,6+5,8+4,75+3,35+2,4+1,35)*0,12*0,24</t>
  </si>
  <si>
    <t>(2,1+4,2+4*3+4,1+2,1+2*4+2*2,7+2*1,4)*0,12*0,24</t>
  </si>
  <si>
    <t>(1,6+3,2+4,9+6,6+5,6+4+3*3,7+4,8+4,7+4,8+3,1+1,45+2*5,1+2*3,6+2*2)*0,12*0,24</t>
  </si>
  <si>
    <t>19,318*1,15 'Přepočtené koeficientem množství</t>
  </si>
  <si>
    <t>358</t>
  </si>
  <si>
    <t>762333134</t>
  </si>
  <si>
    <t>Montáž vázaných kcí krovů nepravidelných z hraněného řeziva průřezové plochy do 450 cm2</t>
  </si>
  <si>
    <t>2119689978</t>
  </si>
  <si>
    <t>nárožní krokev 160 x 240 mm</t>
  </si>
  <si>
    <t>2*5,6</t>
  </si>
  <si>
    <t>úžlabní krokev 160 x 240 mm</t>
  </si>
  <si>
    <t>1*7,4+1*2,2+1*5,2+1*3,1</t>
  </si>
  <si>
    <t>3*8,5+2*6,1+6+3*6,2</t>
  </si>
  <si>
    <t>2*9,1+2*8+6,3+6,4+4*5</t>
  </si>
  <si>
    <t>359</t>
  </si>
  <si>
    <t>-676326601</t>
  </si>
  <si>
    <t>2*5,6*0,16*0,24</t>
  </si>
  <si>
    <t>(1*7,4+1*2,2+1*5,2+1*3,1)*0,16*0,24</t>
  </si>
  <si>
    <t>(3*8,5+2*6,1+6+3*6,2)*0,16*0,24</t>
  </si>
  <si>
    <t>(2*9,1+2*8+6,3+6,4+4*5)*0,16*0,24</t>
  </si>
  <si>
    <t>6,078*1,15 'Přepočtené koeficientem množství</t>
  </si>
  <si>
    <t>360</t>
  </si>
  <si>
    <t>762341023</t>
  </si>
  <si>
    <t>Bednění střech rovných z desek OSB tl 15 mm na pero a drážku šroubovaných na krokve</t>
  </si>
  <si>
    <t>276364778</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</si>
  <si>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 </t>
  </si>
  <si>
    <t>361</t>
  </si>
  <si>
    <t>762341027</t>
  </si>
  <si>
    <t>Bednění střech rovných z desek OSB tl 25 mm na pero a drážku šroubovaných na krokve</t>
  </si>
  <si>
    <t>-1772579743</t>
  </si>
  <si>
    <t xml:space="preserve">skladba S3 – nástavba – nová střecha (bez izolace) </t>
  </si>
  <si>
    <t>deska OSB (pero-drážka, ve stycích neprodyšně spojeny) 2x25 mm Desky budou vzájemně přišroubovány.</t>
  </si>
  <si>
    <t>2*(42,4+1,9)</t>
  </si>
  <si>
    <t>362</t>
  </si>
  <si>
    <t>762341033</t>
  </si>
  <si>
    <t>Bednění střech rovných z desek OSB tl 15 mm na sraz šroubovaných na rošt</t>
  </si>
  <si>
    <t>942771297</t>
  </si>
  <si>
    <t>vytvoření obložení atiky výtahové šachty</t>
  </si>
  <si>
    <t>2*2,35+3,85</t>
  </si>
  <si>
    <t>363</t>
  </si>
  <si>
    <t>762341036</t>
  </si>
  <si>
    <t>Bednění střech rovných z desek OSB tl 22 mm na sraz šroubovaných na rošt</t>
  </si>
  <si>
    <t>1557606243</t>
  </si>
  <si>
    <t>skladba S4 – přístavba – nová střecha výtahové šachty</t>
  </si>
  <si>
    <t xml:space="preserve"> - deska OSB (pero-drážka, ve stycích neprodyšně spojeny) 2x22 mm</t>
  </si>
  <si>
    <t>2*10,5</t>
  </si>
  <si>
    <t>364</t>
  </si>
  <si>
    <t>762341133</t>
  </si>
  <si>
    <t>Bednění střech rovných z desek cementotřískových tl 16 mm na sraz šroubovaných na rošt</t>
  </si>
  <si>
    <t>-33715321</t>
  </si>
  <si>
    <t xml:space="preserve">cementotřískové desky  16 mm</t>
  </si>
  <si>
    <t>cementotřískové desky (pero-drážka) (vytvoření přesného spádu) 16 mm</t>
  </si>
  <si>
    <t>365</t>
  </si>
  <si>
    <t>762341811</t>
  </si>
  <si>
    <t>Demontáž bednění střech z prken</t>
  </si>
  <si>
    <t>1987239569</t>
  </si>
  <si>
    <t>demontáž bednění v části mimo půdu</t>
  </si>
  <si>
    <t>2*30,6*8</t>
  </si>
  <si>
    <t>doplnění z důvodu složitosti střešního pláště + opláštění vikýřů 15%</t>
  </si>
  <si>
    <t>488*0,15</t>
  </si>
  <si>
    <t>366</t>
  </si>
  <si>
    <t>762342314</t>
  </si>
  <si>
    <t>Montáž laťování na střechách složitých sklonu do 60° osové vzdálenosti do 360 mm</t>
  </si>
  <si>
    <t>1134601375</t>
  </si>
  <si>
    <t>plocha střechy bez střešních oken</t>
  </si>
  <si>
    <t>9+18+2*7+42+27+127+27+18+9+62+130,7+1,7+15+9,4+14+19,5+145+12*6+36+11+203+10</t>
  </si>
  <si>
    <t>odpočet střešních oken</t>
  </si>
  <si>
    <t>-17*0,78*1,6</t>
  </si>
  <si>
    <t>-5*0,78*1,18</t>
  </si>
  <si>
    <t>367</t>
  </si>
  <si>
    <t>605141140</t>
  </si>
  <si>
    <t>řezivo jehličnaté, střešní latě impregnované dl 4 m</t>
  </si>
  <si>
    <t>-1126597253</t>
  </si>
  <si>
    <t>předpoklad 3,5 m/m2</t>
  </si>
  <si>
    <t>994,482*3,5*0,04*0,06</t>
  </si>
  <si>
    <t>8,354*1,15 'Přepočtené koeficientem množství</t>
  </si>
  <si>
    <t>368</t>
  </si>
  <si>
    <t>762342441</t>
  </si>
  <si>
    <t>Montáž lišt trojúhelníkových nebo kontralatí na střechách sklonu do 60°</t>
  </si>
  <si>
    <t>-427035109</t>
  </si>
  <si>
    <t>744,15*0,15</t>
  </si>
  <si>
    <t>369</t>
  </si>
  <si>
    <t>1732748327</t>
  </si>
  <si>
    <t>855,773*0,04*0,06</t>
  </si>
  <si>
    <t>2,054*1,15 'Přepočtené koeficientem množství</t>
  </si>
  <si>
    <t>370</t>
  </si>
  <si>
    <t>762342812</t>
  </si>
  <si>
    <t>Demontáž laťování střech z latí osové vzdálenosti do 0,50 m</t>
  </si>
  <si>
    <t>893093882</t>
  </si>
  <si>
    <t xml:space="preserve">demontáž laťování  v části mimo půdu</t>
  </si>
  <si>
    <t>2*30,5*8</t>
  </si>
  <si>
    <t>část půda</t>
  </si>
  <si>
    <t>28,175*7</t>
  </si>
  <si>
    <t>28,175*8</t>
  </si>
  <si>
    <t>2*2*3,1*8</t>
  </si>
  <si>
    <t>doplnění z důvodu složitosti roviny střechy 5 %</t>
  </si>
  <si>
    <t>1009,825*0,05</t>
  </si>
  <si>
    <t>371</t>
  </si>
  <si>
    <t>762381111</t>
  </si>
  <si>
    <t>Ukotvení komínu ke krovu do šikmé plochy</t>
  </si>
  <si>
    <t>1210689388</t>
  </si>
  <si>
    <t xml:space="preserve">Poznámka k souboru cen:_x000d_
1. V cenách jsou započteny náklady na dodávku kotevních prvků. </t>
  </si>
  <si>
    <t>372</t>
  </si>
  <si>
    <t>762395000</t>
  </si>
  <si>
    <t>Spojovací prostředky pro montáž krovu, bednění, laťování, světlíky, klíny</t>
  </si>
  <si>
    <t>-1258166126</t>
  </si>
  <si>
    <t xml:space="preserve">Poznámka k souboru cen:_x000d_
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 </t>
  </si>
  <si>
    <t>2,638+5,132+22,216+6,99+9,607+2,362</t>
  </si>
  <si>
    <t>373</t>
  </si>
  <si>
    <t>762431032</t>
  </si>
  <si>
    <t>Obložení stěn z desek OSB tl 12 mm broušených na pero a drážku přibíjených</t>
  </si>
  <si>
    <t>1610875174</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</si>
  <si>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</si>
  <si>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vytvoření hrany nad oknem a kolem okna</t>
  </si>
  <si>
    <t>12*3</t>
  </si>
  <si>
    <t>374</t>
  </si>
  <si>
    <t>762431033</t>
  </si>
  <si>
    <t>Obložení stěn z desek OSB tl 15 mm broušených na pero a drážku přibíjených</t>
  </si>
  <si>
    <t>376702100</t>
  </si>
  <si>
    <t>12*2*(2*1,5)/2</t>
  </si>
  <si>
    <t>375</t>
  </si>
  <si>
    <t>762511164</t>
  </si>
  <si>
    <t>Podlahové kce podkladové z desek cementotřískových tl 18 mm na broušených na pero a drážku šroubovaných</t>
  </si>
  <si>
    <t>1050855283</t>
  </si>
  <si>
    <t xml:space="preserve">Poznámka k souboru cen:_x000d_
1. V cenách -1123 až -2225 podlahové konstrukce podkladové z desek dřevoětepkových a cementotřískových jsou započteny i náklady na dodávku spojovacích prostředků, na tyto položky se nevztahuje ocenění dodávky spojovacích prostředků položka 762 59-5001. </t>
  </si>
  <si>
    <t>Poznámka k položce:
vč. přebroušení a vytmelení spojů a prošroubovaných míst</t>
  </si>
  <si>
    <t>skladba P8s</t>
  </si>
  <si>
    <t>místnot N3020</t>
  </si>
  <si>
    <t>376</t>
  </si>
  <si>
    <t>762511166</t>
  </si>
  <si>
    <t>Podlahové kce podkladové z desek cementotřískových tl 22 mm na broušených na pero a drážku šroubovaných</t>
  </si>
  <si>
    <t>-39134521</t>
  </si>
  <si>
    <t>2 x deska OSB 22 mm</t>
  </si>
  <si>
    <t>2*67,89</t>
  </si>
  <si>
    <t>2*21,42</t>
  </si>
  <si>
    <t>2*13,3</t>
  </si>
  <si>
    <t>2*9,17</t>
  </si>
  <si>
    <t>2*17,8</t>
  </si>
  <si>
    <t>2*17,89</t>
  </si>
  <si>
    <t>2*15,91</t>
  </si>
  <si>
    <t>2*18,51</t>
  </si>
  <si>
    <t>2*18,28</t>
  </si>
  <si>
    <t>2*7,23</t>
  </si>
  <si>
    <t>2*4,1</t>
  </si>
  <si>
    <t>2*16,6</t>
  </si>
  <si>
    <t>2*34,14</t>
  </si>
  <si>
    <t>2*24,61</t>
  </si>
  <si>
    <t>2*69,68</t>
  </si>
  <si>
    <t>2*6,26</t>
  </si>
  <si>
    <t>2*5,94</t>
  </si>
  <si>
    <t>2*3,01</t>
  </si>
  <si>
    <t>377</t>
  </si>
  <si>
    <t>762511277</t>
  </si>
  <si>
    <t>Podlahové kce podkladové z desek OSB tl 25 mm broušených na pero a drážku šroubovaných</t>
  </si>
  <si>
    <t>-974159626</t>
  </si>
  <si>
    <t>skladba P10 nad schodištěm a chodbou</t>
  </si>
  <si>
    <t>63,3</t>
  </si>
  <si>
    <t>378</t>
  </si>
  <si>
    <t>762521811</t>
  </si>
  <si>
    <t>Demontáž podlah bez polštářů z prken tloušťky do 32 mm</t>
  </si>
  <si>
    <t>1255994315</t>
  </si>
  <si>
    <t>viz legenda místností - demontáž podlah</t>
  </si>
  <si>
    <t>(5,38+57,8+6,33+6,1+1,56+13,7+11,26+10,32+10,74+1,73+18,62+13,56+8,8+0,98+1,12+13,99+13,8+8,85+1,04+13,56+18,18+10,66+1,4+15,08+246,72)</t>
  </si>
  <si>
    <t>379</t>
  </si>
  <si>
    <t>762711810</t>
  </si>
  <si>
    <t>Demontáž prostorových vázaných kcí z hraněného řeziva průřezové plochy do 120 cm2</t>
  </si>
  <si>
    <t>34563916</t>
  </si>
  <si>
    <t>demontáž trámků dřevěných podlah</t>
  </si>
  <si>
    <t>42,4*12</t>
  </si>
  <si>
    <t>12,8*8</t>
  </si>
  <si>
    <t>611,2</t>
  </si>
  <si>
    <t>380</t>
  </si>
  <si>
    <t>762841811</t>
  </si>
  <si>
    <t>Demontáž podbíjení obkladů stropů a střech sklonu do 60° z hrubých prken tl do 35 mm</t>
  </si>
  <si>
    <t>1563466247</t>
  </si>
  <si>
    <t>demontáž podbití stropů</t>
  </si>
  <si>
    <t>381</t>
  </si>
  <si>
    <t>762841812</t>
  </si>
  <si>
    <t>Demontáž podbíjení obkladů stropů a střech sklonu do 60° z hrubých prken s omítkou</t>
  </si>
  <si>
    <t>-2036868360</t>
  </si>
  <si>
    <t>Poznámka k položce:
počítat v ceně s tím, že může být na deskách rákos</t>
  </si>
  <si>
    <t>podkroví - stropy</t>
  </si>
  <si>
    <t>2*30,3*4,2</t>
  </si>
  <si>
    <t>15,5*5,6</t>
  </si>
  <si>
    <t>podkroví - stěny</t>
  </si>
  <si>
    <t>2*30,3*0,9</t>
  </si>
  <si>
    <t>12,6*0,9</t>
  </si>
  <si>
    <t>14*2*((1,75*2,1)/2)</t>
  </si>
  <si>
    <t>382</t>
  </si>
  <si>
    <t>998762203</t>
  </si>
  <si>
    <t>Přesun hmot procentní pro kce tesařské v objektech v do 24 m</t>
  </si>
  <si>
    <t>426002414</t>
  </si>
  <si>
    <t>763</t>
  </si>
  <si>
    <t>Konstrukce suché výstavby</t>
  </si>
  <si>
    <t>383</t>
  </si>
  <si>
    <t>763111411</t>
  </si>
  <si>
    <t>SDK příčka tl 100 mm profil CW+UW 50 desky 2xA 12,5 TI 50 mm EI 60 Rw 50 dB</t>
  </si>
  <si>
    <t>-1778010976</t>
  </si>
  <si>
    <t xml:space="preserve">Poznámka k souboru cen:_x000d_
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 </t>
  </si>
  <si>
    <t>standard SK1</t>
  </si>
  <si>
    <t>(0,9+1,075+2*1,75+1,075)*3,54</t>
  </si>
  <si>
    <t>(2*1,6+0,9+1,9+0,9)*3,54</t>
  </si>
  <si>
    <t>(0,9+1,075+2*1,75+1,075)*3,55</t>
  </si>
  <si>
    <t>(2*1,6+1,9+1)*3,55</t>
  </si>
  <si>
    <t>(2,6+2,15)*2,65</t>
  </si>
  <si>
    <t>2,05*2,65</t>
  </si>
  <si>
    <t>(1,4+1,8)*2,4</t>
  </si>
  <si>
    <t>384</t>
  </si>
  <si>
    <t>763111414</t>
  </si>
  <si>
    <t>SDK příčka tl 125 mm profil CW+UW 75 desky 2xA 12,5 TI 75 mm EI 60 Rw 53 dB</t>
  </si>
  <si>
    <t>-83987021</t>
  </si>
  <si>
    <t>(4+3,2)*3,55</t>
  </si>
  <si>
    <t>385</t>
  </si>
  <si>
    <t>763111417</t>
  </si>
  <si>
    <t>SDK příčka tl 150 mm profil CW+UW 100 desky 2xA 12,5 TI 100 mm EI 60 Rw 55 DB</t>
  </si>
  <si>
    <t>-494532406</t>
  </si>
  <si>
    <t>příčky typ SK2</t>
  </si>
  <si>
    <t>(3,9+4,05+3,9+4,05+4,05+3,9+4,05+3,9+4,05+4,9+4,9)*3,54</t>
  </si>
  <si>
    <t>(1,85+1,45+2)*3,54</t>
  </si>
  <si>
    <t>(4*4,15+3*4,15+2*4,95+3,4+2,8+2)*3,55</t>
  </si>
  <si>
    <t>2,85*(3,55-2)</t>
  </si>
  <si>
    <t>1,75*2,65</t>
  </si>
  <si>
    <t>3,35*2,65</t>
  </si>
  <si>
    <t>-0,7*2-0,9*2</t>
  </si>
  <si>
    <t>2*1,9*2,65</t>
  </si>
  <si>
    <t>(1+1)*2,4</t>
  </si>
  <si>
    <t>386</t>
  </si>
  <si>
    <t>763111717</t>
  </si>
  <si>
    <t>SDK příčka základní penetrační nátěr</t>
  </si>
  <si>
    <t>-1990926631</t>
  </si>
  <si>
    <t>penetrace příček jednotlivě oboustraně krom předstěn</t>
  </si>
  <si>
    <t>2*98,22</t>
  </si>
  <si>
    <t>2*25,56</t>
  </si>
  <si>
    <t>2*365,75</t>
  </si>
  <si>
    <t>2*3,235</t>
  </si>
  <si>
    <t>2*75,701</t>
  </si>
  <si>
    <t>2*25,635</t>
  </si>
  <si>
    <t>2*57,656</t>
  </si>
  <si>
    <t>387</t>
  </si>
  <si>
    <t>763111771</t>
  </si>
  <si>
    <t>Příplatek k SDK příčce za rovinnost kvality Q3</t>
  </si>
  <si>
    <t>1146041971</t>
  </si>
  <si>
    <t>98,22</t>
  </si>
  <si>
    <t>25,56</t>
  </si>
  <si>
    <t>365,75</t>
  </si>
  <si>
    <t>3,235</t>
  </si>
  <si>
    <t>75,701</t>
  </si>
  <si>
    <t>25,635</t>
  </si>
  <si>
    <t>57,656</t>
  </si>
  <si>
    <t>388</t>
  </si>
  <si>
    <t>763111811</t>
  </si>
  <si>
    <t>Demontáž SDK příčky s jednoduchou ocelovou nosnou konstrukcí opláštění jednoduché</t>
  </si>
  <si>
    <t>-1643144096</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</si>
  <si>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</si>
  <si>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6,4*3,6</t>
  </si>
  <si>
    <t>2,65*3,6</t>
  </si>
  <si>
    <t>389</t>
  </si>
  <si>
    <t>763112315</t>
  </si>
  <si>
    <t>SDK příčka mezibytová tl 205 mm zdvojený profil CW+UW 75 desky 2xA 12,5 TI 50+50 mm EI 60 Rw 64 dB</t>
  </si>
  <si>
    <t>-1378900474</t>
  </si>
  <si>
    <t xml:space="preserve">Poznámka k souboru cen:_x000d_
1. V cenách jsou započteny i náklady na tmelení a výztužnou pásku. 2. V cenách nejsou započteny náklady na základní penetrační nátěr; tyto se oceňují cenou 763 11-1717. 3. Cena -2611 Montáž nosné konstrukce je stanovena pro m2 plochy mezibytové příčky. 4. Ceny -2621 a -2624 Montáž desek jsou stanoveny pro obě strany mezibytové příčky. 5. V ceně -2611 nejsou započteny náklady na profily; tyto se oceňují ve specifikaci. Doporučené množství na 1 m2 příčky je 3,8 m profilu CW a 1,6 m profilu UW. 6. V cenách -2621 a -2624 nejsou započteny náklady na desky; tato dodávka se oceňuje ve specifikaci. 7. Ostatní konstrukce a práce a příplatky u mezibytových příček se oceňují cenami 763 11-17.. pro příčky ze sádrokartonových desek. </t>
  </si>
  <si>
    <t>příčka v chodbě tl. 200 mm</t>
  </si>
  <si>
    <t>1,9*2,65</t>
  </si>
  <si>
    <t>390</t>
  </si>
  <si>
    <t>763112318</t>
  </si>
  <si>
    <t>SDK příčka mezibytová tl 255 mm zdvojený profil CW+UW 100 desky 2xA 12,5 TI 100+100 mm EI 60 Rw 65dB</t>
  </si>
  <si>
    <t>-1517716498</t>
  </si>
  <si>
    <t>9*1,9*2,65</t>
  </si>
  <si>
    <t>9*1,85*((2,65+1)/2)</t>
  </si>
  <si>
    <t>391</t>
  </si>
  <si>
    <t>763112325</t>
  </si>
  <si>
    <t>SDK příčka mezibytová tl 205 mm zdvojený profil CW+UW 75 desky 2xDF 12,5 TI 50+50 mm EI 90 Rw 64 dB</t>
  </si>
  <si>
    <t>1072238807</t>
  </si>
  <si>
    <t>stěna k oddělení výtahové šachty N1027, N2027</t>
  </si>
  <si>
    <t>2,2*13,9</t>
  </si>
  <si>
    <t>-2*1,15*2,15</t>
  </si>
  <si>
    <t>392</t>
  </si>
  <si>
    <t>76311331R</t>
  </si>
  <si>
    <t>SDK příčka instalační tl 175 mm zdvojený profil CW+UW desky 2xA 12,5 TI 50 mm EI 60 Rw 52 dB</t>
  </si>
  <si>
    <t>762743843</t>
  </si>
  <si>
    <t>(2,2+0,65+1,1)*3,54</t>
  </si>
  <si>
    <t>2,5*3,54</t>
  </si>
  <si>
    <t>(2,2+0,65+1,1)*3,55</t>
  </si>
  <si>
    <t>2,5*3,55</t>
  </si>
  <si>
    <t>2,5*2,65</t>
  </si>
  <si>
    <t>393</t>
  </si>
  <si>
    <t>763121411</t>
  </si>
  <si>
    <t>SDK stěna předsazená tl 62,5 mm profil CW+UW 50 deska 1xA 12,5 bez TI EI 15</t>
  </si>
  <si>
    <t>357849900</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</si>
  <si>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 </t>
  </si>
  <si>
    <t>(1,1+0,9+0,9+0,9)*1,2</t>
  </si>
  <si>
    <t>(1,1+1+1)*1,2</t>
  </si>
  <si>
    <t>3*0,95*1,2</t>
  </si>
  <si>
    <t>394</t>
  </si>
  <si>
    <t>76312145</t>
  </si>
  <si>
    <t>SDK stěna předsazená tl 125 mm profil CW+UW 100 desky 2xA 12,5 TI 50 mm EI 30</t>
  </si>
  <si>
    <t>-368343432</t>
  </si>
  <si>
    <t>místnost N2.004</t>
  </si>
  <si>
    <t>2,7*3,55</t>
  </si>
  <si>
    <t>4*1*1,2</t>
  </si>
  <si>
    <t>1,85*((2,65+1)/2)</t>
  </si>
  <si>
    <t>395</t>
  </si>
  <si>
    <t>76312146</t>
  </si>
  <si>
    <t>SDK stěna předsazená tl 150 mm profil CW+UW 100 desky 2xA 12,5 TI 140 mm EI 30</t>
  </si>
  <si>
    <t>2145645728</t>
  </si>
  <si>
    <t>předsazená konstrukce štítů</t>
  </si>
  <si>
    <t>2*6,4*0,75</t>
  </si>
  <si>
    <t>396</t>
  </si>
  <si>
    <t>763121714</t>
  </si>
  <si>
    <t>SDK stěna předsazená základní penetrační nátěr</t>
  </si>
  <si>
    <t>-238043894</t>
  </si>
  <si>
    <t>11,7+29,421+46,5</t>
  </si>
  <si>
    <t>397</t>
  </si>
  <si>
    <t>763121761</t>
  </si>
  <si>
    <t>Příplatek k SDK stěně předsazené za rovinnost kvality Q3</t>
  </si>
  <si>
    <t>-314158975</t>
  </si>
  <si>
    <t>398</t>
  </si>
  <si>
    <t>763131441</t>
  </si>
  <si>
    <t>SDK podhled desky 2xDF 12,5 bez TI dvouvrstvá spodní kce profil CD+UD</t>
  </si>
  <si>
    <t>-820553887</t>
  </si>
  <si>
    <t xml:space="preserve">Poznámka k souboru cen:_x000d_
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 </t>
  </si>
  <si>
    <t>podhled SP2</t>
  </si>
  <si>
    <t xml:space="preserve">legenda viz výměry jednotlivých místností s SP2 </t>
  </si>
  <si>
    <t>8,14+6,97+4,3*1,95</t>
  </si>
  <si>
    <t>7,34+12,71+15,95+15,95+43,34+15,95+15,94+16,34+16,94+9,86+8,55+68,48+16,87+40,39+67,89+4,42</t>
  </si>
  <si>
    <t>21,42+16,6+34,14+13,3+24,61+9,17+17,8+17,89+15,91+18,51+18,28+69,68+19,95+37,68+52,48+7,55+9,08+4,2</t>
  </si>
  <si>
    <t>399</t>
  </si>
  <si>
    <t>763131481</t>
  </si>
  <si>
    <t>SDK podhled desky 2xH2DF 12,5 bez TI dvouvrstvá spodní kce profil CD+UD</t>
  </si>
  <si>
    <t>389042620</t>
  </si>
  <si>
    <t>podhled SP1</t>
  </si>
  <si>
    <t>legenda viz výměry jednotlivých místností s SP1</t>
  </si>
  <si>
    <t>6,99+4,1+3,68+1,74+4,09+5,74</t>
  </si>
  <si>
    <t>7,23+4,1+3,01+6,26+5,94</t>
  </si>
  <si>
    <t>400</t>
  </si>
  <si>
    <t>763131714</t>
  </si>
  <si>
    <t>SDK podhled základní penetrační nátěr</t>
  </si>
  <si>
    <t>294147980</t>
  </si>
  <si>
    <t>penetrace podhledů a podkroví</t>
  </si>
  <si>
    <t>808,665+52,88+228,333+580,602+229,33</t>
  </si>
  <si>
    <t>122,6*0,5</t>
  </si>
  <si>
    <t>401</t>
  </si>
  <si>
    <t>763131721</t>
  </si>
  <si>
    <t>SDK podhled skoková změna v do 0,5 m</t>
  </si>
  <si>
    <t>1995565697</t>
  </si>
  <si>
    <t>2,5</t>
  </si>
  <si>
    <t>2*2,5</t>
  </si>
  <si>
    <t>402</t>
  </si>
  <si>
    <t>763131751</t>
  </si>
  <si>
    <t>Montáž parotěsné zábrany do SDK podhledu</t>
  </si>
  <si>
    <t>1916361220</t>
  </si>
  <si>
    <t>403</t>
  </si>
  <si>
    <t>2832921-1</t>
  </si>
  <si>
    <t>zábrana parotěsná</t>
  </si>
  <si>
    <t>368155643</t>
  </si>
  <si>
    <t>994,482*1,2 'Přepočtené koeficientem množství</t>
  </si>
  <si>
    <t>404</t>
  </si>
  <si>
    <t>763131765</t>
  </si>
  <si>
    <t>Příplatek k SDK podhledu za výšku zavěšení přes 0,5 do 1,0 m</t>
  </si>
  <si>
    <t>-416727520</t>
  </si>
  <si>
    <t>místnost N 1003</t>
  </si>
  <si>
    <t>34,41</t>
  </si>
  <si>
    <t>27,4</t>
  </si>
  <si>
    <t>44,56-30</t>
  </si>
  <si>
    <t>405</t>
  </si>
  <si>
    <t>763131766</t>
  </si>
  <si>
    <t>Příplatek k SDK podhledu za výšku zavěšení přes 1,0 do 1,5 m</t>
  </si>
  <si>
    <t>955562833</t>
  </si>
  <si>
    <t>406</t>
  </si>
  <si>
    <t>763131771</t>
  </si>
  <si>
    <t>Příplatek k SDK podhledu za rovinnost kvality Q3</t>
  </si>
  <si>
    <t>533962201</t>
  </si>
  <si>
    <t>podhledů a podkroví</t>
  </si>
  <si>
    <t>407</t>
  </si>
  <si>
    <t>763135201</t>
  </si>
  <si>
    <t>Montáž SDK lamelového podhledu samonosného polozapuštěného š lamel do 2400 mm (chodbový systém)</t>
  </si>
  <si>
    <t>-154124957</t>
  </si>
  <si>
    <t xml:space="preserve">Poznámka k souboru cen:_x000d_
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 </t>
  </si>
  <si>
    <t>podhled SP3</t>
  </si>
  <si>
    <t>legenda viz výměry jednotlivých místností s SP3</t>
  </si>
  <si>
    <t>34,41+43,4</t>
  </si>
  <si>
    <t>27,4+44,56</t>
  </si>
  <si>
    <t>31,12+15,06+23,4+9,98</t>
  </si>
  <si>
    <t>408</t>
  </si>
  <si>
    <t>590302610</t>
  </si>
  <si>
    <t>LAMELA STROPNÍ sdk 300x2100 12,5 mm</t>
  </si>
  <si>
    <t>826396667</t>
  </si>
  <si>
    <t>229,33*1,05 'Přepočtené koeficientem množství</t>
  </si>
  <si>
    <t>409</t>
  </si>
  <si>
    <t>7631617-2R</t>
  </si>
  <si>
    <t>SDK podkroví desky 2xA 12,5 dvouvrstvá spodní kce profil CD+UD REI 30</t>
  </si>
  <si>
    <t>1903130757</t>
  </si>
  <si>
    <t xml:space="preserve">Poznámka k souboru cen:_x000d_
1. V cenách jsou započteny i náklady na tmelení a výztužnou pásku. 2. V cenách nejsou započteny náklady na: a) základní penetrační nátěr; tyto se oceňují cenou 763 13-1714, b) parotěsnou zábranu; tyto se oceňují cenou 763 13-1751. 3. Ceny 763 16-16 lze použít i pro dvouvrstvou dřevěnou spodní konstrukci s nosnými latěmi 60 x 40 mm a montážními latěmi 48 x 24 mm. 4. Ceny -1781 a -1782 Montáž nosné konstrukce je stanoveny pro m2 plochy podkroví. 5. V ceně -1781 nejsou započteny náklady na dřevo a v ceně -1782 náklady na profily; tyto se oceňují ve specifikaci. Doporučené množství na 1 m2 příčky je 3,0 m profilu CD a 0,9 m profilu UD. 6. V cenách -1785 a -1788 Montáž desek nejsou započteny náklady na desky; tato dodávka se oceňuje ve specifikaci. 7. Ostatní konstrukce a práce a příplatky u podkroví se oceňují cenami 763 13-17.. pro podhled ze sádrokartonových desek . </t>
  </si>
  <si>
    <t>Poznámka k položce:
v rámci vykýřu bude SDK kladeno na kontralatě</t>
  </si>
  <si>
    <t>3,05*(1,8+2,6+1)</t>
  </si>
  <si>
    <t>2*(2*1,5)/2</t>
  </si>
  <si>
    <t>2*0,4*1</t>
  </si>
  <si>
    <t>1,1*0,8</t>
  </si>
  <si>
    <t>8,45*(1,8+2,6+1)</t>
  </si>
  <si>
    <t>3*2*(2*1,5)/2</t>
  </si>
  <si>
    <t>3*2*0,4*1</t>
  </si>
  <si>
    <t>2,15*5,75+5,5*1,9</t>
  </si>
  <si>
    <t>2*2,15*(2,6+1)</t>
  </si>
  <si>
    <t>9,75*(2,4+1)</t>
  </si>
  <si>
    <t>4,7*0,8+2*0,5*2,55</t>
  </si>
  <si>
    <t>410</t>
  </si>
  <si>
    <t>7631617-1R</t>
  </si>
  <si>
    <t xml:space="preserve">SDK podkroví desky 2xDF 12,5  dvouvrstvá spodní kce profil CD+UD REI 45</t>
  </si>
  <si>
    <t>-1030884962</t>
  </si>
  <si>
    <t>jednotlivé místnosti vč. stěny podkroví a sešikmené části</t>
  </si>
  <si>
    <t>3,675*(1,8+2,6+1)</t>
  </si>
  <si>
    <t>2,7*(1,8+2,6+1)</t>
  </si>
  <si>
    <t>3,242*(1,8+2,6+1)</t>
  </si>
  <si>
    <t>místnost N3019</t>
  </si>
  <si>
    <t>19,705*(6,2+0,75)</t>
  </si>
  <si>
    <t>2*3,1*(6,2+0,75)</t>
  </si>
  <si>
    <t>25,975*(5,6+0,75)</t>
  </si>
  <si>
    <t>2*7,7*(5,6+0,75)</t>
  </si>
  <si>
    <t>19,4*0,45</t>
  </si>
  <si>
    <t>2*4,6*0,45</t>
  </si>
  <si>
    <t>-17*1,6*0,78</t>
  </si>
  <si>
    <t>-5*1,18*0,78</t>
  </si>
  <si>
    <t>411</t>
  </si>
  <si>
    <t>763164812</t>
  </si>
  <si>
    <t>Demontáž SDK obkladu dřevěných kcí opláštění dvojité</t>
  </si>
  <si>
    <t>-1315090500</t>
  </si>
  <si>
    <t xml:space="preserve">Poznámka k souboru cen:_x000d_
1. Ceny -1811 a -1822 jsou stanoveny pro kompletní demontáž podkroví, tj. nosné konstrukce, desek i tepelné izolace. </t>
  </si>
  <si>
    <t>stěny</t>
  </si>
  <si>
    <t>24*3,75*2,65</t>
  </si>
  <si>
    <t>412</t>
  </si>
  <si>
    <t>763181321</t>
  </si>
  <si>
    <t>Montáž jednokřídlové kovové zárubně v do 4,75 m SDK příčka</t>
  </si>
  <si>
    <t>870201536</t>
  </si>
  <si>
    <t xml:space="preserve">Poznámka k souboru cen:_x000d_
1. V cenách montáže zárubní -1311 až -1322 nejsou započteny náklady na dodávku zárubní, profilů a patek zárubní; tato dodávka se oceňuje ve specifikaci. Množství profilů se určí: a) pro příčku výšky do 2,75 m takto: - délka profilu CW = 2x konstrukční výška příčky - délka profilu UW = 2x konstrukční výška příčky + šířka dveří + 300 mm, b) pro příčku výšky přes 2,75 do 4,25 m takto: - délka profilu UW = šířka dveří + 300 mm, - délka profilu UA = 2x konstrukční výška příčky, - patka UA = 4 kusy. 2. Montáž zárubní dřevěných a obložkových lze oceňovat cenami katalogu 800-766 Konstrukce truhlářské. 3. V cenách -2313 a -2314 ostění oken jsou započteny i náklady na ochranné úhelníky. 4. V ceně -2411 opláštění střešního okna jsou započteny i náklady na UA profily. 5. Pro volbu ceny montáže stavebního pouzdra -3111 až -3222 je rozhodující čistá průchozí šířka dveřního otvoru resp. dveřních otvorů. 6. V cenách -3111 až -3222 jsou započteny i náklady na sestavení stavebního pouzdra. 7. V cenách -3111 až -3222 nejsou započteny náklady na opláštění stavebního pouzdra sádrokartonovými deskami a jejich povrchové úpravy. Tyto práce se oceňují příslušnými položkami souboru cen 763 11-1 Příčka ze sádrokartonových desek. </t>
  </si>
  <si>
    <t>PSV 2/Z</t>
  </si>
  <si>
    <t>PSV 4/Z</t>
  </si>
  <si>
    <t>413</t>
  </si>
  <si>
    <t>PSV-2/Z</t>
  </si>
  <si>
    <t>zárubeň ocelová pro sádrokarton s TPE těsněním viz PSV 2/Z</t>
  </si>
  <si>
    <t>994625719</t>
  </si>
  <si>
    <t>414</t>
  </si>
  <si>
    <t>PSV-4/Z</t>
  </si>
  <si>
    <t>zárubeň ocelová pro sádrokarton s TPE těsněním viz PSV 4/Z</t>
  </si>
  <si>
    <t>-1936445953</t>
  </si>
  <si>
    <t>415</t>
  </si>
  <si>
    <t>763182411</t>
  </si>
  <si>
    <t>SDK opláštění obvodu střešního okna z desek a UA profilů hloubky do 0,5 m</t>
  </si>
  <si>
    <t>519835788</t>
  </si>
  <si>
    <t>ostěnín střešních oken</t>
  </si>
  <si>
    <t>17*(2*2,1+2*0,8)</t>
  </si>
  <si>
    <t>5*(2*1,6+2*0,8)</t>
  </si>
  <si>
    <t>416</t>
  </si>
  <si>
    <t>763183111</t>
  </si>
  <si>
    <t>Montáž pouzdra posuvných dveří s jednou kapsou pro jedno křídlo šířky do 800 mm do SDK příčky</t>
  </si>
  <si>
    <t>1904083581</t>
  </si>
  <si>
    <t>PSV 9/Z</t>
  </si>
  <si>
    <t>417</t>
  </si>
  <si>
    <t>553316120</t>
  </si>
  <si>
    <t>pouzdro stavební STANDARD S700-080 800 mm dle PSV 9/Z</t>
  </si>
  <si>
    <t>207613777</t>
  </si>
  <si>
    <t>418</t>
  </si>
  <si>
    <t>763732213</t>
  </si>
  <si>
    <t>Montáž dřevostaveb střešní konstrukce v přes 10 m z příhradových vazníků konstrukční délky do 9 m</t>
  </si>
  <si>
    <t>809054480</t>
  </si>
  <si>
    <t xml:space="preserve">Poznámka k souboru cen:_x000d_
1. Montáž rámové konstrukce se oceňuje skladebně cenami montáže vazníků a cenami montáže stojek pro rámové konstrukce. 2. V cenách -2122, -2221, -2222 jsou započteny i náklady na spojení rámové konstrukce. 3. Cenami -2112, -2211 až -2213 se oceňuje i montáž samostatných vazníků. 4. Cenami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 </t>
  </si>
  <si>
    <t>PSV 74/T</t>
  </si>
  <si>
    <t>4*4,228</t>
  </si>
  <si>
    <t>5,319</t>
  </si>
  <si>
    <t>6,588</t>
  </si>
  <si>
    <t>419</t>
  </si>
  <si>
    <t>PSV-74/T-1</t>
  </si>
  <si>
    <t>dřevěný sbíjený příhradový vazník délky 4228 mm dle PSV 74/T - 1</t>
  </si>
  <si>
    <t>-1732060269</t>
  </si>
  <si>
    <t>420</t>
  </si>
  <si>
    <t>PSV-74/T-2</t>
  </si>
  <si>
    <t>dřevěný sbíjený příhradový vazník délky 5319 mm dle PSV 74/T - 2</t>
  </si>
  <si>
    <t>-367307960</t>
  </si>
  <si>
    <t>421</t>
  </si>
  <si>
    <t>PSV-74/T-3</t>
  </si>
  <si>
    <t>dřevěný sbíjený příhradový vazník délky 6588 mm dle PSV 74/T - 3</t>
  </si>
  <si>
    <t>-647381108</t>
  </si>
  <si>
    <t>422</t>
  </si>
  <si>
    <t>998763403</t>
  </si>
  <si>
    <t>Přesun hmot procentní pro sádrokartonové konstrukce v objektech v do 24 m</t>
  </si>
  <si>
    <t>2100583095</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</si>
  <si>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</si>
  <si>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764</t>
  </si>
  <si>
    <t>Konstrukce klempířské</t>
  </si>
  <si>
    <t>423</t>
  </si>
  <si>
    <t>764001801</t>
  </si>
  <si>
    <t>Demontáž podkladního plechu do suti</t>
  </si>
  <si>
    <t>-2063183859</t>
  </si>
  <si>
    <t>ostatní demontáže klempířských prvků jinde neuvedených</t>
  </si>
  <si>
    <t>424</t>
  </si>
  <si>
    <t>764001821</t>
  </si>
  <si>
    <t>Demontáž krytiny ze svitků nebo tabulí do suti</t>
  </si>
  <si>
    <t>-1133060219</t>
  </si>
  <si>
    <t>věžička</t>
  </si>
  <si>
    <t>4*4</t>
  </si>
  <si>
    <t>425</t>
  </si>
  <si>
    <t>764001891</t>
  </si>
  <si>
    <t>Demontáž úžlabí do suti</t>
  </si>
  <si>
    <t>-1613350331</t>
  </si>
  <si>
    <t>2*11,2+2*2*4,8+2*6,4+2*11+2*5+2*5+2*3,5</t>
  </si>
  <si>
    <t>13*2*1,5</t>
  </si>
  <si>
    <t>426</t>
  </si>
  <si>
    <t>764002812</t>
  </si>
  <si>
    <t>Demontáž okapového plechu do suti v krytině skládané</t>
  </si>
  <si>
    <t>787423401</t>
  </si>
  <si>
    <t>okapová hrana</t>
  </si>
  <si>
    <t>30,85+3,3+13,2+1,9+1,9+3,1+11,45+3,1+1,9+1,9+4+3,3+13,05+4,45+2*5,25+5,8+21,55+12,5</t>
  </si>
  <si>
    <t>427</t>
  </si>
  <si>
    <t>764002821</t>
  </si>
  <si>
    <t>Demontáž střešního výlezu do suti</t>
  </si>
  <si>
    <t>-2075207140</t>
  </si>
  <si>
    <t>428</t>
  </si>
  <si>
    <t>764002871</t>
  </si>
  <si>
    <t>Demontáž lemování zdí do suti</t>
  </si>
  <si>
    <t>-744258236</t>
  </si>
  <si>
    <t>429</t>
  </si>
  <si>
    <t>764002881</t>
  </si>
  <si>
    <t>Demontáž lemování střešních prostupů do suti</t>
  </si>
  <si>
    <t>-275689857</t>
  </si>
  <si>
    <t>430</t>
  </si>
  <si>
    <t>764003801</t>
  </si>
  <si>
    <t>Demontáž lemování trub, konzol, držáků, ventilačních nástavců a jiných kusových prvků do suti</t>
  </si>
  <si>
    <t>1296525480</t>
  </si>
  <si>
    <t>431</t>
  </si>
  <si>
    <t>764004801</t>
  </si>
  <si>
    <t>Demontáž podokapního žlabu do suti</t>
  </si>
  <si>
    <t>-351706454</t>
  </si>
  <si>
    <t>demontáž žlaby</t>
  </si>
  <si>
    <t>432</t>
  </si>
  <si>
    <t>764004861</t>
  </si>
  <si>
    <t>Demontáž svodu do suti</t>
  </si>
  <si>
    <t>-1224547786</t>
  </si>
  <si>
    <t>10*10,8</t>
  </si>
  <si>
    <t>433</t>
  </si>
  <si>
    <t>764031411</t>
  </si>
  <si>
    <t>Podkladní plech z Cu plechu rš 130 mm</t>
  </si>
  <si>
    <t>-5550503</t>
  </si>
  <si>
    <t xml:space="preserve">Poznámka k souboru cen:_x000d_
1. Rozvinutá šířka podkladního plechu se určuje z rš střešního prvku. </t>
  </si>
  <si>
    <t>průběžná připojovací příponka</t>
  </si>
  <si>
    <t>PSV 27/K</t>
  </si>
  <si>
    <t>53,7</t>
  </si>
  <si>
    <t>PSV 28/K</t>
  </si>
  <si>
    <t>434</t>
  </si>
  <si>
    <t>764031421</t>
  </si>
  <si>
    <t>Dilatační připojovací lišta z Cu plechu včetně tmelení rš 100 mm</t>
  </si>
  <si>
    <t>-317736224</t>
  </si>
  <si>
    <t xml:space="preserve">průběžná krycí lišta </t>
  </si>
  <si>
    <t>PSV 29/K</t>
  </si>
  <si>
    <t>PSv 35/K</t>
  </si>
  <si>
    <t>PSV 39/K</t>
  </si>
  <si>
    <t>435</t>
  </si>
  <si>
    <t>764131401</t>
  </si>
  <si>
    <t>Krytina střechy rovné drážkováním ze svitků z Cu plechu rš 500 mm sklonu do 30°</t>
  </si>
  <si>
    <t>-1344285116</t>
  </si>
  <si>
    <t>skladba S3</t>
  </si>
  <si>
    <t xml:space="preserve">měděná plechová falcovaná krytina </t>
  </si>
  <si>
    <t>42,4+1,9</t>
  </si>
  <si>
    <t>436</t>
  </si>
  <si>
    <t>764131491</t>
  </si>
  <si>
    <t>Příplatek k cenám krytiny z Cu plechu za těsnění drážek sklonu do 10°</t>
  </si>
  <si>
    <t>394592156</t>
  </si>
  <si>
    <t>437</t>
  </si>
  <si>
    <t>764231466</t>
  </si>
  <si>
    <t>Oplechování úžlabí z Cu plechu rš 500 mm</t>
  </si>
  <si>
    <t>1930353278</t>
  </si>
  <si>
    <t xml:space="preserve">Poznámka k souboru cen:_x000d_
1. V cenách 764 23-1405 až -2457 nejsou započteny náklady na podkladní plech, tyto se oceňují cenami souboru cen 764 03-14.. Pokladní plech z měděného plechu v rozvinuté šířce dle rš střešního prvku. </t>
  </si>
  <si>
    <t>Poznámka k položce:
vč. příponek a kotevního materiálu</t>
  </si>
  <si>
    <t>PSV 38/K</t>
  </si>
  <si>
    <t>438</t>
  </si>
  <si>
    <t>764231467</t>
  </si>
  <si>
    <t>Oplechování úžlabí z Cu plechu rš 670 mm</t>
  </si>
  <si>
    <t>1475691270</t>
  </si>
  <si>
    <t>PSV 37/K</t>
  </si>
  <si>
    <t>439</t>
  </si>
  <si>
    <t>764232432</t>
  </si>
  <si>
    <t>Oplechování rovné okapové hrany z Cu plechu rš 200 mm</t>
  </si>
  <si>
    <t>1683888407</t>
  </si>
  <si>
    <t>Okapnice pro odvod kondenzátu z difuzní folie - viz okapy</t>
  </si>
  <si>
    <t>143+98</t>
  </si>
  <si>
    <t>440</t>
  </si>
  <si>
    <t>764234409</t>
  </si>
  <si>
    <t>Oplechování horních ploch a nadezdívek (atik) bez rohů z Cu plechu mechanicky kotvené rš 800 mm</t>
  </si>
  <si>
    <t>1286062879</t>
  </si>
  <si>
    <t>oplechování atiky výtahové šachty</t>
  </si>
  <si>
    <t>441</t>
  </si>
  <si>
    <t>7642353-K</t>
  </si>
  <si>
    <t>Oplechování horních ploch a nadezdívek (atik) bez rohů z Cu plechu celoplošně lepené rš 440 mm</t>
  </si>
  <si>
    <t>-1893303775</t>
  </si>
  <si>
    <t>PSV 43c/K</t>
  </si>
  <si>
    <t>8,4</t>
  </si>
  <si>
    <t>PSV 44a/K</t>
  </si>
  <si>
    <t>2,4</t>
  </si>
  <si>
    <t>PSV 44c/K</t>
  </si>
  <si>
    <t>2,2</t>
  </si>
  <si>
    <t>PSV 44e/K</t>
  </si>
  <si>
    <t>3,44</t>
  </si>
  <si>
    <t>442</t>
  </si>
  <si>
    <t>7642354-K</t>
  </si>
  <si>
    <t>Oplechování horních ploch a nadezdívek (atik) bez rohů z Cu plechu celoplošně lepené rš 660 mm</t>
  </si>
  <si>
    <t>-626327044</t>
  </si>
  <si>
    <t>PSV 43a/K</t>
  </si>
  <si>
    <t>7,5</t>
  </si>
  <si>
    <t>443</t>
  </si>
  <si>
    <t>7642360-K</t>
  </si>
  <si>
    <t>Oplechování parapetů rovných celoplošně lepené z Cu plechu rš 170 mm</t>
  </si>
  <si>
    <t>-658540915</t>
  </si>
  <si>
    <t>PSV 22/K</t>
  </si>
  <si>
    <t>4*0,65</t>
  </si>
  <si>
    <t>4*0,05</t>
  </si>
  <si>
    <t>444</t>
  </si>
  <si>
    <t>7642361-K</t>
  </si>
  <si>
    <t>Oplechování parapetů rovných celoplošně lepené z Cu plechu rš 230 mm</t>
  </si>
  <si>
    <t>-1264999564</t>
  </si>
  <si>
    <t>PSV 16/K</t>
  </si>
  <si>
    <t>1*1,5</t>
  </si>
  <si>
    <t>1*0,05</t>
  </si>
  <si>
    <t>PSV 18/K</t>
  </si>
  <si>
    <t>14*1,05</t>
  </si>
  <si>
    <t>14*0,05</t>
  </si>
  <si>
    <t>PSV 19a/K</t>
  </si>
  <si>
    <t>1*1,9</t>
  </si>
  <si>
    <t>PSV 20/K</t>
  </si>
  <si>
    <t>1*1,6</t>
  </si>
  <si>
    <t>PSV 21/K</t>
  </si>
  <si>
    <t>1*1</t>
  </si>
  <si>
    <t>445</t>
  </si>
  <si>
    <t>7642362-K</t>
  </si>
  <si>
    <t>Oplechování parapetů rovných celoplošně lepené z Cu plechu rš 240 mm</t>
  </si>
  <si>
    <t>2018510175</t>
  </si>
  <si>
    <t>PSV 6/K</t>
  </si>
  <si>
    <t>11*0,05</t>
  </si>
  <si>
    <t>PSV 7/K</t>
  </si>
  <si>
    <t>3*0,05</t>
  </si>
  <si>
    <t>446</t>
  </si>
  <si>
    <t>7642363-K</t>
  </si>
  <si>
    <t>Oplechování parapetů rovných celoplošně lepené z Cu plechu rš 280 mm</t>
  </si>
  <si>
    <t>2087759092</t>
  </si>
  <si>
    <t>PSV 8/K</t>
  </si>
  <si>
    <t>447</t>
  </si>
  <si>
    <t>7642364-K</t>
  </si>
  <si>
    <t>Oplechování parapetů rovných celoplošně lepené z Cu plechu rš 320 mm</t>
  </si>
  <si>
    <t>1792948407</t>
  </si>
  <si>
    <t>PSV 23/K</t>
  </si>
  <si>
    <t>3*1,35</t>
  </si>
  <si>
    <t>PSV 24/K</t>
  </si>
  <si>
    <t>5*1,3</t>
  </si>
  <si>
    <t>5*0,05</t>
  </si>
  <si>
    <t>PSV 25/K</t>
  </si>
  <si>
    <t>1*1,3</t>
  </si>
  <si>
    <t>PSV 26/K</t>
  </si>
  <si>
    <t>6*0,5</t>
  </si>
  <si>
    <t>6*0,05</t>
  </si>
  <si>
    <t>448</t>
  </si>
  <si>
    <t>7642365-K</t>
  </si>
  <si>
    <t>Oplechování parapetů rovných celoplošně lepené z Cu plechu rš 335 mm</t>
  </si>
  <si>
    <t>-134451531</t>
  </si>
  <si>
    <t>PSV 3/K</t>
  </si>
  <si>
    <t>4*1,25</t>
  </si>
  <si>
    <t>PSV 4/K</t>
  </si>
  <si>
    <t>PSV 5/K</t>
  </si>
  <si>
    <t>449</t>
  </si>
  <si>
    <t>7642366-K</t>
  </si>
  <si>
    <t>Oplechování parapetů rovných celoplošně lepené z Cu plechu rš 370 mm</t>
  </si>
  <si>
    <t>751478841</t>
  </si>
  <si>
    <t>PSV 17/K</t>
  </si>
  <si>
    <t>2*0,05</t>
  </si>
  <si>
    <t>450</t>
  </si>
  <si>
    <t>7642367-K</t>
  </si>
  <si>
    <t>Oplechování parapetů rovných celoplošně lepené z Cu plechu rš 410 mm</t>
  </si>
  <si>
    <t>1494115192</t>
  </si>
  <si>
    <t>PSV 9/K</t>
  </si>
  <si>
    <t>4*1,1</t>
  </si>
  <si>
    <t>451</t>
  </si>
  <si>
    <t>7642368-K</t>
  </si>
  <si>
    <t>Oplechování parapetů rovných celoplošně lepené z Cu plechu rš 430 mm</t>
  </si>
  <si>
    <t>1400438326</t>
  </si>
  <si>
    <t>PSV 10/K</t>
  </si>
  <si>
    <t>7*1,5</t>
  </si>
  <si>
    <t>7*0,05</t>
  </si>
  <si>
    <t>PSV 11/K</t>
  </si>
  <si>
    <t>PSV 12/K</t>
  </si>
  <si>
    <t>12*1,85</t>
  </si>
  <si>
    <t>12*0,05</t>
  </si>
  <si>
    <t>PSV 14/K</t>
  </si>
  <si>
    <t>4*1,85</t>
  </si>
  <si>
    <t>452</t>
  </si>
  <si>
    <t>764238403</t>
  </si>
  <si>
    <t>Oplechování římsy rovné mechanicky kotvené z Cu plechu rš 270 mm</t>
  </si>
  <si>
    <t>-268472382</t>
  </si>
  <si>
    <t>453</t>
  </si>
  <si>
    <t>764238424</t>
  </si>
  <si>
    <t>Oplechování římsy rovné celoplošně lepené z Cu plechu rš 330 mm</t>
  </si>
  <si>
    <t>-155129957</t>
  </si>
  <si>
    <t xml:space="preserve">Poznámka k souboru cen:_x000d_
1. Položky souboru cen lze použít pro ocenění oplechování římsy pod nadřímsovým žlabem. </t>
  </si>
  <si>
    <t>PSV 43b/K</t>
  </si>
  <si>
    <t>4,4</t>
  </si>
  <si>
    <t>PSV 43d/K</t>
  </si>
  <si>
    <t>9,3</t>
  </si>
  <si>
    <t>PSV 44b/K</t>
  </si>
  <si>
    <t>2,3</t>
  </si>
  <si>
    <t>PSV 44d/K</t>
  </si>
  <si>
    <t>PSV 44f/K</t>
  </si>
  <si>
    <t>PSV 44g/K</t>
  </si>
  <si>
    <t>5,4</t>
  </si>
  <si>
    <t>454</t>
  </si>
  <si>
    <t>764332414</t>
  </si>
  <si>
    <t>Spodní lemování rovných zdí střech s krytinou skládanou z Cu plechu rš 330 mm</t>
  </si>
  <si>
    <t>-1948237795</t>
  </si>
  <si>
    <t>PSV 35/K</t>
  </si>
  <si>
    <t>455</t>
  </si>
  <si>
    <t>764334412</t>
  </si>
  <si>
    <t>Lemování prostupů střech s krytinou skládanou nebo plechovou bez lišty z Cu plechu</t>
  </si>
  <si>
    <t>149713936</t>
  </si>
  <si>
    <t xml:space="preserve">Poznámka k souboru cen:_x000d_
1. V cenách nejsou započteny náklady na připojovací dilatační lištu, tyto se oceňují cenami souboru cen 764 03 - 142. Dilatační lišta z měděného plechu. </t>
  </si>
  <si>
    <t>PSV 40a/K</t>
  </si>
  <si>
    <t>5,3*0,33</t>
  </si>
  <si>
    <t>PSV 40b/K</t>
  </si>
  <si>
    <t>0,55*0,33</t>
  </si>
  <si>
    <t>PSV 40c/K</t>
  </si>
  <si>
    <t>0,55*0,44</t>
  </si>
  <si>
    <t>456</t>
  </si>
  <si>
    <t>764336425</t>
  </si>
  <si>
    <t>Lemování ventilačních nástavců z Cu plechu na skládané krytině průměru do 300 mm</t>
  </si>
  <si>
    <t>1202587599</t>
  </si>
  <si>
    <t>lemování VZT potrub střecha</t>
  </si>
  <si>
    <t>457</t>
  </si>
  <si>
    <t>764531403</t>
  </si>
  <si>
    <t>Žlab podokapní půlkruhový z Cu plechu rš 250 mm</t>
  </si>
  <si>
    <t>101193169</t>
  </si>
  <si>
    <t>PSV 34/K</t>
  </si>
  <si>
    <t>458</t>
  </si>
  <si>
    <t>764531404</t>
  </si>
  <si>
    <t>Žlab podokapní půlkruhový z Cu plechu rš 330 mm</t>
  </si>
  <si>
    <t>1310862434</t>
  </si>
  <si>
    <t>PSV 31/K</t>
  </si>
  <si>
    <t>459</t>
  </si>
  <si>
    <t>764531424</t>
  </si>
  <si>
    <t>Roh nebo kout půlkruhového podokapního žlabu z Cu plechu rš 330 mm</t>
  </si>
  <si>
    <t>-779224877</t>
  </si>
  <si>
    <t>460</t>
  </si>
  <si>
    <t>76453144</t>
  </si>
  <si>
    <t>Kotlík oválný (trychtýřový) pro podokapní žlaby z Cu plechu 330/120 mm</t>
  </si>
  <si>
    <t>-815099243</t>
  </si>
  <si>
    <t>PSV 33/K</t>
  </si>
  <si>
    <t>461</t>
  </si>
  <si>
    <t>764538423</t>
  </si>
  <si>
    <t>Svody kruhové včetně objímek, kolen, odskoků z Cu plechu průměru 120 mm</t>
  </si>
  <si>
    <t>1607526277</t>
  </si>
  <si>
    <t>PSV 32/K</t>
  </si>
  <si>
    <t>113,5</t>
  </si>
  <si>
    <t>462</t>
  </si>
  <si>
    <t>764-PSV-41/K</t>
  </si>
  <si>
    <t>Dodávka a montáž plechové vikýřové věžičky dle PSV 41/K</t>
  </si>
  <si>
    <t>1830652304</t>
  </si>
  <si>
    <t>Poznámka k položce:
vč. prvů uvedených v PSV</t>
  </si>
  <si>
    <t>463</t>
  </si>
  <si>
    <t>764-PSV-42/K</t>
  </si>
  <si>
    <t>Dodávka a montáž plechové hřebenové věžičky dle PSV 42/K</t>
  </si>
  <si>
    <t>1899764214</t>
  </si>
  <si>
    <t>464</t>
  </si>
  <si>
    <t>998764203</t>
  </si>
  <si>
    <t>Přesun hmot procentní pro konstrukce klempířské v objektech v do 24 m</t>
  </si>
  <si>
    <t>142271620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</si>
  <si>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</si>
  <si>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765</t>
  </si>
  <si>
    <t>Krytina skládaná</t>
  </si>
  <si>
    <t>465</t>
  </si>
  <si>
    <t>765111809</t>
  </si>
  <si>
    <t>Demontáž krytiny keramické drážkové sklonu do 30° s tvrdou maltou do suti</t>
  </si>
  <si>
    <t>-774967714</t>
  </si>
  <si>
    <t>demontáž krytiny</t>
  </si>
  <si>
    <t>466</t>
  </si>
  <si>
    <t>765111811</t>
  </si>
  <si>
    <t>Příplatek k demontáži krytiny keramické drážkové do suti za sklon přes 30°</t>
  </si>
  <si>
    <t>2075854278</t>
  </si>
  <si>
    <t>467</t>
  </si>
  <si>
    <t>765111869</t>
  </si>
  <si>
    <t>Demontáž krytiny keramické hřebenů a nároží sklonu do 30° s tvrdou maltou do suti</t>
  </si>
  <si>
    <t>1322673767</t>
  </si>
  <si>
    <t>hřebenáče</t>
  </si>
  <si>
    <t>28,6+2*4,25+19,7+5,25+1,5+2,25+2,25+2,75</t>
  </si>
  <si>
    <t>2*9,8+2*4,1+2*7,5+6*9,5+13*2,5+1,5+13*2*1,5</t>
  </si>
  <si>
    <t>468</t>
  </si>
  <si>
    <t>765111881</t>
  </si>
  <si>
    <t>Příplatek k demontáži krytiny keramické hřebenů a nároží z prejzů do suti za sklon přes 30°</t>
  </si>
  <si>
    <t>1669138416</t>
  </si>
  <si>
    <t>469</t>
  </si>
  <si>
    <t>765113016</t>
  </si>
  <si>
    <t>Krytina keramická drážková maloformátová engobovaná sklonu do 30° na sucho</t>
  </si>
  <si>
    <t>1969183488</t>
  </si>
  <si>
    <t xml:space="preserve">Poznámka k souboru cen:_x000d_
1. V cenách jsou započteny i náklady na přiřezání tašek. 2. V cenách -3331 až -3333 jsou započteny i náklady na řadu podhřebenových tašek z každé strany hřebene. Výměru těchto tašek je třeba odečíst z celkové výměry střechy. 3. Montáž střešních doplňků (větracích, protisněhových, prostupových tašek, doplňků hřebene a nároží, střešních výlezů, protisněhových zábran, stoupacích plošin apod.) se oceňuje cenami části A02. 4. Oplechování úžlabí a závětrná lišta se oceňují cenami katalogu 800-764 Konstrukce klempířské. </t>
  </si>
  <si>
    <t>470</t>
  </si>
  <si>
    <t>765113112</t>
  </si>
  <si>
    <t>Krytina keramická okapová hrana s větracím pásem kovovým</t>
  </si>
  <si>
    <t>1985582327</t>
  </si>
  <si>
    <t>471</t>
  </si>
  <si>
    <t>765113121</t>
  </si>
  <si>
    <t>Krytina keramická okapová hrana s větrací mřížkou jednoduchou</t>
  </si>
  <si>
    <t>1294438224</t>
  </si>
  <si>
    <t>472</t>
  </si>
  <si>
    <t>765113212</t>
  </si>
  <si>
    <t>Krytina keramická drážková nárožní hrana z hřebenáčů engobovaných na sucho s větracím pásem kovovým</t>
  </si>
  <si>
    <t>1056422972</t>
  </si>
  <si>
    <t>2*(7,15+1,4)</t>
  </si>
  <si>
    <t>2*(4,8+0,84)</t>
  </si>
  <si>
    <t>2*2*8,4</t>
  </si>
  <si>
    <t>2*12*1,38</t>
  </si>
  <si>
    <t>2*9,3</t>
  </si>
  <si>
    <t>2*3,85</t>
  </si>
  <si>
    <t>473</t>
  </si>
  <si>
    <t>765113332</t>
  </si>
  <si>
    <t>Krytina keramická drážková hřeben z hřebenáčů engobovaných s podhřebenovými větracími taškami</t>
  </si>
  <si>
    <t>-702729488</t>
  </si>
  <si>
    <t>hřebeny</t>
  </si>
  <si>
    <t>1,67+12*2,44+29,046+5,06+2,36+2,36+2,73+4,23+19,71</t>
  </si>
  <si>
    <t>474</t>
  </si>
  <si>
    <t>765113711</t>
  </si>
  <si>
    <t>Krytina keramická lemování prostupů těsnicím pásem plochy jednotlivě do 0,25 m2</t>
  </si>
  <si>
    <t>-1494328981</t>
  </si>
  <si>
    <t>ostatní prostupy a odvětrání</t>
  </si>
  <si>
    <t>475</t>
  </si>
  <si>
    <t>765113712</t>
  </si>
  <si>
    <t>Krytina keramická lemování prostupů těsnicím pásem plochy jednotlivě do 0,5 m2</t>
  </si>
  <si>
    <t>-1633508994</t>
  </si>
  <si>
    <t>476</t>
  </si>
  <si>
    <t>765113713</t>
  </si>
  <si>
    <t>Krytina keramická lemování prostupů těsnicím pásem plochy jednotlivě do 1 m2</t>
  </si>
  <si>
    <t>-1300270096</t>
  </si>
  <si>
    <t>477</t>
  </si>
  <si>
    <t>765113714</t>
  </si>
  <si>
    <t>Krytina keramická lemování prostupů těsnicím pásem plochy jednotlivě přes 1 m2</t>
  </si>
  <si>
    <t>-721836356</t>
  </si>
  <si>
    <t>17*(2*0,78+2*1,6)</t>
  </si>
  <si>
    <t>478</t>
  </si>
  <si>
    <t>765113911</t>
  </si>
  <si>
    <t>Příplatek ke krytině keramické za sklon přes 30° do 40°</t>
  </si>
  <si>
    <t>503065010</t>
  </si>
  <si>
    <t>145+203+12*6+11+15</t>
  </si>
  <si>
    <t>-0,78*1,6</t>
  </si>
  <si>
    <t>479</t>
  </si>
  <si>
    <t>765113912</t>
  </si>
  <si>
    <t>Příplatek ke krytině keramické za sklon přes 40° do 50°</t>
  </si>
  <si>
    <t>-1557547274</t>
  </si>
  <si>
    <t>127+36</t>
  </si>
  <si>
    <t>-8*0,72*1,6</t>
  </si>
  <si>
    <t>480</t>
  </si>
  <si>
    <t>765113913</t>
  </si>
  <si>
    <t>Příplatek ke krytině keramické za sklon přes 50°</t>
  </si>
  <si>
    <t>930535583</t>
  </si>
  <si>
    <t>42+27+18+2*7+9+130,7+1,7+27+18+9+62+14+9,4+19,5</t>
  </si>
  <si>
    <t>-8*0,78*1,6</t>
  </si>
  <si>
    <t>481</t>
  </si>
  <si>
    <t>765115012</t>
  </si>
  <si>
    <t>Montáž keramické speciální tašky (větrací, protisněhové, prostupové) drážkové maloformátové na sucho</t>
  </si>
  <si>
    <t>1432507981</t>
  </si>
  <si>
    <t>větrací tašky - 34 ks/100 m2 = 0,34/m2</t>
  </si>
  <si>
    <t>994,482*0,34</t>
  </si>
  <si>
    <t>protisněhové tašky 1,4 ks/ m2</t>
  </si>
  <si>
    <t>994,482*1,4</t>
  </si>
  <si>
    <t>482</t>
  </si>
  <si>
    <t>596607550</t>
  </si>
  <si>
    <t>taška ražená engoba Francouzská 14 protisněhová 24,5x40,5 cm</t>
  </si>
  <si>
    <t>1834897549</t>
  </si>
  <si>
    <t>protisněhové tašky 1,5 ks/ m2</t>
  </si>
  <si>
    <t>1392,275*1,05 'Přepočtené koeficientem množství</t>
  </si>
  <si>
    <t>483</t>
  </si>
  <si>
    <t>596606440</t>
  </si>
  <si>
    <t>taška prostupová odvětrání podle typu tašky, engoba</t>
  </si>
  <si>
    <t>1880895189</t>
  </si>
  <si>
    <t>484</t>
  </si>
  <si>
    <t>596602120</t>
  </si>
  <si>
    <t>nástavec pro odvětrání kanalizace k taškám Hranice,Šlapanice,Stod, Blížejov</t>
  </si>
  <si>
    <t>-344573549</t>
  </si>
  <si>
    <t>485</t>
  </si>
  <si>
    <t>596605179</t>
  </si>
  <si>
    <t>taška ražená engoba Francouzská 14 větrací 25x41 cm</t>
  </si>
  <si>
    <t>603994706</t>
  </si>
  <si>
    <t>Poznámka k položce:
Spotřeba: 34 kus/100m2</t>
  </si>
  <si>
    <t>338,124*1,05 'Přepočtené koeficientem množství</t>
  </si>
  <si>
    <t>486</t>
  </si>
  <si>
    <t>76519-01</t>
  </si>
  <si>
    <t>Strukturovaná dělicí rohož s pojistnou fólií</t>
  </si>
  <si>
    <t>1101155581</t>
  </si>
  <si>
    <t>487</t>
  </si>
  <si>
    <t>765191021</t>
  </si>
  <si>
    <t>Montáž pojistné hydroizolační fólie kladené ve sklonu přes 20° s lepenými spoji na krokve</t>
  </si>
  <si>
    <t>1517499768</t>
  </si>
  <si>
    <t xml:space="preserve">Poznámka k souboru cen:_x000d_
1. V cenách nejsou započteny náklady na dodávku fólie, tyto se oceňují ve specifikaci. Ztratné lze dohodnout ve směrné výši 5 až 15%. 2. V ceně -1071 nejsou započteny náklady na dodávku okapnice, tyto se oceňují položkami ceníku 800-764 Konstrukce klempířské. </t>
  </si>
  <si>
    <t>488</t>
  </si>
  <si>
    <t>283292-01</t>
  </si>
  <si>
    <t>difúzně propustná pojistná hydroizolace</t>
  </si>
  <si>
    <t>-1388895073</t>
  </si>
  <si>
    <t>994,482*1,3 'Přepočtené koeficientem množství</t>
  </si>
  <si>
    <t>489</t>
  </si>
  <si>
    <t>2832929</t>
  </si>
  <si>
    <t xml:space="preserve">páska spojovací oboustranně lepící </t>
  </si>
  <si>
    <t>1682948724</t>
  </si>
  <si>
    <t>1739,13043478261*1,15 'Přepočtené koeficientem množství</t>
  </si>
  <si>
    <t>490</t>
  </si>
  <si>
    <t>765191031</t>
  </si>
  <si>
    <t>Montáž pojistné hydroizolační fólie lepení těsnících pásků pod kontralatě</t>
  </si>
  <si>
    <t>1529101844</t>
  </si>
  <si>
    <t>491</t>
  </si>
  <si>
    <t>2832930</t>
  </si>
  <si>
    <t>-1111028568</t>
  </si>
  <si>
    <t>855,773*1,15 'Přepočtené koeficientem množství</t>
  </si>
  <si>
    <t>492</t>
  </si>
  <si>
    <t>765191041</t>
  </si>
  <si>
    <t>Montáž pojistné hydroizolační fólie střešních prostupů DN do 150 mm</t>
  </si>
  <si>
    <t>1867564502</t>
  </si>
  <si>
    <t>ZTI - materiál v celkovém množství</t>
  </si>
  <si>
    <t>493</t>
  </si>
  <si>
    <t>-1098087315</t>
  </si>
  <si>
    <t>10*1,15 'Přepočtené koeficientem množství</t>
  </si>
  <si>
    <t>494</t>
  </si>
  <si>
    <t>765191063</t>
  </si>
  <si>
    <t>Montáž pojistné hydroizolační fólie úžlabí nevětrané střechy</t>
  </si>
  <si>
    <t>1599907855</t>
  </si>
  <si>
    <t>viz klempířské prvky</t>
  </si>
  <si>
    <t>495</t>
  </si>
  <si>
    <t>-1979994715</t>
  </si>
  <si>
    <t>140*1,5</t>
  </si>
  <si>
    <t>210*1,2 'Přepočtené koeficientem množství</t>
  </si>
  <si>
    <t>496</t>
  </si>
  <si>
    <t>765191071</t>
  </si>
  <si>
    <t>Montáž pojistné hydroizolační fólie okapu</t>
  </si>
  <si>
    <t>-662319042</t>
  </si>
  <si>
    <t>viz okapy - difůzní folie započítána v ploše střechy</t>
  </si>
  <si>
    <t>497</t>
  </si>
  <si>
    <t>765191091</t>
  </si>
  <si>
    <t>Příplatek k cenám montáže pojistné hydroizolační fólie za sklon přes 30°</t>
  </si>
  <si>
    <t>1162140960</t>
  </si>
  <si>
    <t>498</t>
  </si>
  <si>
    <t>767-7/OST</t>
  </si>
  <si>
    <t>Dodávka a montáž výlezu na střechu s žebříkem dle PSV 7/OST</t>
  </si>
  <si>
    <t>-155365260</t>
  </si>
  <si>
    <t>499</t>
  </si>
  <si>
    <t>767-8/OST</t>
  </si>
  <si>
    <t>Dodávka a montáž komínové lávky dle PSV 8/OST</t>
  </si>
  <si>
    <t>-2080118464</t>
  </si>
  <si>
    <t>500</t>
  </si>
  <si>
    <t>767-9/OST</t>
  </si>
  <si>
    <t>Dodávka a montáž stoupací komplet dle PSV 9/OST</t>
  </si>
  <si>
    <t>-35954791</t>
  </si>
  <si>
    <t>501</t>
  </si>
  <si>
    <t>998765203</t>
  </si>
  <si>
    <t>Přesun hmot procentní pro krytiny skládané v objektech v do 24 m</t>
  </si>
  <si>
    <t>1438512450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</si>
  <si>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</si>
  <si>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766</t>
  </si>
  <si>
    <t>Konstrukce truhlářské</t>
  </si>
  <si>
    <t>502</t>
  </si>
  <si>
    <t>766112820</t>
  </si>
  <si>
    <t>Demontáž truhlářských stěn dřevěných zasklených</t>
  </si>
  <si>
    <t>-933974114</t>
  </si>
  <si>
    <t xml:space="preserve">Poznámka k souboru cen:_x000d_
1. Demontáž stěn záchodových se oceňuje cenou -1820. 2. V cenách je započtena demontáž lišt i vysklení. </t>
  </si>
  <si>
    <t>stěny na chodbách</t>
  </si>
  <si>
    <t>2,5*2,5</t>
  </si>
  <si>
    <t>vstupní dveře 2.NP</t>
  </si>
  <si>
    <t>1,75*2,5</t>
  </si>
  <si>
    <t>2,74*2,65</t>
  </si>
  <si>
    <t>503</t>
  </si>
  <si>
    <t>7661235-R</t>
  </si>
  <si>
    <t>Montáž stěn celozasklených v do 3,50 m</t>
  </si>
  <si>
    <t>-771774075</t>
  </si>
  <si>
    <t xml:space="preserve">Poznámka k souboru cen:_x000d_
1. V cenách je započtena i montáž oboustranného olištování. </t>
  </si>
  <si>
    <t>Poznámka k položce:
v ceně montáže zahrnout rámové ztužení CW profily</t>
  </si>
  <si>
    <t>montáž prosklené stěny 32/T</t>
  </si>
  <si>
    <t>2,78*3,25</t>
  </si>
  <si>
    <t>montáž prosklené stěny 33/T</t>
  </si>
  <si>
    <t>2*2*2,9</t>
  </si>
  <si>
    <t>2*2,5*2,9</t>
  </si>
  <si>
    <t>montáž prosklené stěny 72/T</t>
  </si>
  <si>
    <t>2,85*3,3</t>
  </si>
  <si>
    <t>504</t>
  </si>
  <si>
    <t>PSV-32/T</t>
  </si>
  <si>
    <t>dřevěná prosklená stěna s dvoukřídlými dveřmi 2780 x 2980 mm - dle PSV 32/T</t>
  </si>
  <si>
    <t>-210330631</t>
  </si>
  <si>
    <t>Poznámka k položce:
vč. kování</t>
  </si>
  <si>
    <t>505</t>
  </si>
  <si>
    <t>PSV-33/T</t>
  </si>
  <si>
    <t>dřevěná prosklená stěna s dvoukřídlými dveřmi 2000 x 2900 mm s požární odolností EW30 DP3 - dle PSV 33/T</t>
  </si>
  <si>
    <t>-448765176</t>
  </si>
  <si>
    <t>506</t>
  </si>
  <si>
    <t>PSV-34/T</t>
  </si>
  <si>
    <t>dřevěná prosklená stěna s dvoukřídlými dveřmi 2500 x 2900 mm s požární odolností EW30 DP3 - dle PSV 34/T</t>
  </si>
  <si>
    <t>2069127497</t>
  </si>
  <si>
    <t>507</t>
  </si>
  <si>
    <t>PSV-72/T</t>
  </si>
  <si>
    <t>dřevěná prosklená stěna s dvoukřídlými dveřmi 2850 x (2900+ 400 SDK) mm - dle PSV 72/T</t>
  </si>
  <si>
    <t>-1116648297</t>
  </si>
  <si>
    <t>508</t>
  </si>
  <si>
    <t>766411811</t>
  </si>
  <si>
    <t>Demontáž truhlářského obložení stěn z panelů plochy do 1,5 m2</t>
  </si>
  <si>
    <t>-503868009</t>
  </si>
  <si>
    <t xml:space="preserve">Poznámka k souboru cen:_x000d_
1. Cenami nelze oceňovat demontáž obložení stěn výšky přes 2,5 m; tyto práce se oceňují cenami souboru cen 766 42-18 Demontáž obložení podhledů. </t>
  </si>
  <si>
    <t>demontáž obložení v rámci pokojů panely na stěně</t>
  </si>
  <si>
    <t>509</t>
  </si>
  <si>
    <t>766411821</t>
  </si>
  <si>
    <t>Demontáž truhlářského obložení stěn z palubek</t>
  </si>
  <si>
    <t>-343666628</t>
  </si>
  <si>
    <t>2*21,4*1,25</t>
  </si>
  <si>
    <t>1,8*0,9</t>
  </si>
  <si>
    <t>3*4*1,25</t>
  </si>
  <si>
    <t>-6*1*1,25</t>
  </si>
  <si>
    <t>(2*4,2+2*0,45+1,1)*1,25</t>
  </si>
  <si>
    <t>(5,6+9,8+2,3+12,3+0,45+5,7)*1,25</t>
  </si>
  <si>
    <t>-3*0,7*1,25</t>
  </si>
  <si>
    <t>-2*1,3*1,25</t>
  </si>
  <si>
    <t>-2*0,9*1,25</t>
  </si>
  <si>
    <t>-0,8*1,25</t>
  </si>
  <si>
    <t>ostatní obložení stěn</t>
  </si>
  <si>
    <t>(2*32,8-2*19,4+2*12,3)*1,25</t>
  </si>
  <si>
    <t>4*5,75*1,25</t>
  </si>
  <si>
    <t>3,85*1,25</t>
  </si>
  <si>
    <t>-2*0,8*1,25</t>
  </si>
  <si>
    <t>-3*1,3*1,25</t>
  </si>
  <si>
    <t>-3*0,6*1,25</t>
  </si>
  <si>
    <t>-2*1,55*1,25</t>
  </si>
  <si>
    <t>510</t>
  </si>
  <si>
    <t>766411822</t>
  </si>
  <si>
    <t>Demontáž truhlářského obložení stěn podkladových roštů</t>
  </si>
  <si>
    <t>-860146325</t>
  </si>
  <si>
    <t>1.NP - viz výpočet palubek</t>
  </si>
  <si>
    <t>115,683</t>
  </si>
  <si>
    <t>84,813</t>
  </si>
  <si>
    <t>511</t>
  </si>
  <si>
    <t>766431821</t>
  </si>
  <si>
    <t>Demontáž truhlářského obložení sloupů a pilířů z palubek</t>
  </si>
  <si>
    <t>-269549525</t>
  </si>
  <si>
    <t>2*2*(4*0,5)*2</t>
  </si>
  <si>
    <t>512</t>
  </si>
  <si>
    <t>766431822</t>
  </si>
  <si>
    <t>Demontáž truhlářského obložení sloupů a pilířů podkladových roštů</t>
  </si>
  <si>
    <t>1946796980</t>
  </si>
  <si>
    <t>513</t>
  </si>
  <si>
    <t>766441811</t>
  </si>
  <si>
    <t>Demontáž parapetních desek dřevěných nebo plastových šířky do 30 cm délky do 1,0 m</t>
  </si>
  <si>
    <t>-413640047</t>
  </si>
  <si>
    <t>514</t>
  </si>
  <si>
    <t>766441821</t>
  </si>
  <si>
    <t>Demontáž parapetních desek dřevěných nebo plastových šířky do 30 cm délky přes 1,0 m</t>
  </si>
  <si>
    <t>-2115404705</t>
  </si>
  <si>
    <t>515</t>
  </si>
  <si>
    <t>766441822</t>
  </si>
  <si>
    <t>Demontáž parapetních desek dřevěných nebo plastových šířky přes 30 cm délky přes 1,0 m</t>
  </si>
  <si>
    <t>-809886052</t>
  </si>
  <si>
    <t>516</t>
  </si>
  <si>
    <t>766621202</t>
  </si>
  <si>
    <t>Montáž dřevěných oken plochy přes 1 m2 otevíravých výšky do 2,5 m s rámem do dřevěné kce</t>
  </si>
  <si>
    <t>376077966</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</si>
  <si>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 </t>
  </si>
  <si>
    <t>PSV 18/T</t>
  </si>
  <si>
    <t>PSV 20/T</t>
  </si>
  <si>
    <t>517</t>
  </si>
  <si>
    <t>PSV-18/T</t>
  </si>
  <si>
    <t>dřevěné okno s izolačním trojsklem 950 x 1550 mm dle PSV 18/T</t>
  </si>
  <si>
    <t>-485151138</t>
  </si>
  <si>
    <t>518</t>
  </si>
  <si>
    <t>PSV-20/T</t>
  </si>
  <si>
    <t>dřevěné okno s izolačním trojsklem 1500 x 1550 mm dle PSV 20/T</t>
  </si>
  <si>
    <t>1657411556</t>
  </si>
  <si>
    <t>519</t>
  </si>
  <si>
    <t>766621211</t>
  </si>
  <si>
    <t>Montáž dřevěných oken plochy přes 1 m2 otevíravých výšky do 1,5 m s rámem do zdiva</t>
  </si>
  <si>
    <t>-1242215095</t>
  </si>
  <si>
    <t>PSV 17/T</t>
  </si>
  <si>
    <t>2*0,9*1,455</t>
  </si>
  <si>
    <t>520</t>
  </si>
  <si>
    <t>PSV-17/T</t>
  </si>
  <si>
    <t>dřevěné okno s izolačním trojsklem 900 x 1455 mm dle PSV 17/T</t>
  </si>
  <si>
    <t>478544611</t>
  </si>
  <si>
    <t>521</t>
  </si>
  <si>
    <t>766621212</t>
  </si>
  <si>
    <t>Montáž dřevěných oken plochy přes 1 m2 otevíravých výšky do 2,5 m s rámem do zdiva</t>
  </si>
  <si>
    <t>559248939</t>
  </si>
  <si>
    <t>PSV 6/T</t>
  </si>
  <si>
    <t>11*1,2*2</t>
  </si>
  <si>
    <t>PSV 9/T</t>
  </si>
  <si>
    <t>4*1*2,4</t>
  </si>
  <si>
    <t>PSV 10/T</t>
  </si>
  <si>
    <t>7*1,4*2,4</t>
  </si>
  <si>
    <t>PSV 11/T</t>
  </si>
  <si>
    <t>1,2*2,4</t>
  </si>
  <si>
    <t>PSV 12/T</t>
  </si>
  <si>
    <t>12*1,2*1,92</t>
  </si>
  <si>
    <t>PSV 14/T</t>
  </si>
  <si>
    <t>4*1,04*2,4</t>
  </si>
  <si>
    <t>PSV 16/T</t>
  </si>
  <si>
    <t>1,38*2,34</t>
  </si>
  <si>
    <t>PSV 19/T</t>
  </si>
  <si>
    <t>PSV 21/T</t>
  </si>
  <si>
    <t>1*0,9*1,64</t>
  </si>
  <si>
    <t>522</t>
  </si>
  <si>
    <t>PSV-6/T</t>
  </si>
  <si>
    <t>dřevěné okno s izolačním trojsklem 1200 x 2000 mm dle PSV 6/T</t>
  </si>
  <si>
    <t>2006504081</t>
  </si>
  <si>
    <t>523</t>
  </si>
  <si>
    <t>PSV-9/T</t>
  </si>
  <si>
    <t>dřevěné okno s izolačním trojsklem 1000 x 2400 mm dle PSV 9/T</t>
  </si>
  <si>
    <t>1327624344</t>
  </si>
  <si>
    <t>524</t>
  </si>
  <si>
    <t>PSV-10/T</t>
  </si>
  <si>
    <t>dřevěné okno s izolačním trojsklem 1400 x 2400 mm dle PSV 10/T</t>
  </si>
  <si>
    <t>749519018</t>
  </si>
  <si>
    <t>525</t>
  </si>
  <si>
    <t>PSV-11/T</t>
  </si>
  <si>
    <t>dřevěné okno EW30DP3 s izolačním trojsklem 1200 x 2400 mm dle PSV 11/T</t>
  </si>
  <si>
    <t>1593462045</t>
  </si>
  <si>
    <t>526</t>
  </si>
  <si>
    <t>PSV-12/T</t>
  </si>
  <si>
    <t>dřevěné okno s izolačním trojsklem 1200 x 1920 mm dle PSV 12/T</t>
  </si>
  <si>
    <t>-1634317508</t>
  </si>
  <si>
    <t>527</t>
  </si>
  <si>
    <t>PSV-14/T</t>
  </si>
  <si>
    <t>dřevěné okno s izolačním trojsklem 1040 x 2400 mm dle PSV 14/T</t>
  </si>
  <si>
    <t>72503520</t>
  </si>
  <si>
    <t>528</t>
  </si>
  <si>
    <t>PSV-16/T</t>
  </si>
  <si>
    <t>dřevěné okno s izolačním trojsklem 1380 x 2340 mm dle PSV 16/T</t>
  </si>
  <si>
    <t>-433201621</t>
  </si>
  <si>
    <t>529</t>
  </si>
  <si>
    <t>PSV-19/T</t>
  </si>
  <si>
    <t>dřevěné okno s izolačním trojsklem 1800 x 2050 mm dle PSV 19/T</t>
  </si>
  <si>
    <t>564251142</t>
  </si>
  <si>
    <t>530</t>
  </si>
  <si>
    <t>PSV-21/T</t>
  </si>
  <si>
    <t>dřevěné okno s izolačním trojsklem 900 x 1640 mm dle PSV 21/T</t>
  </si>
  <si>
    <t>630684500</t>
  </si>
  <si>
    <t>531</t>
  </si>
  <si>
    <t>766621213</t>
  </si>
  <si>
    <t>Montáž dřevěných oken plochy přes 1 m2 otevíravých výšky přes 2,5 m s rámem do zdiva</t>
  </si>
  <si>
    <t>1398201580</t>
  </si>
  <si>
    <t>PSV 3/T</t>
  </si>
  <si>
    <t>4*1,15*2,55</t>
  </si>
  <si>
    <t>PSV 4/T</t>
  </si>
  <si>
    <t>3*1,25*2,55</t>
  </si>
  <si>
    <t>PSV 5/T</t>
  </si>
  <si>
    <t>1,2*2,55</t>
  </si>
  <si>
    <t>PSV 7/T</t>
  </si>
  <si>
    <t>PSV 8/T</t>
  </si>
  <si>
    <t>3*1,4*2,55</t>
  </si>
  <si>
    <t>532</t>
  </si>
  <si>
    <t>PSV-3/T</t>
  </si>
  <si>
    <t>dřevěné okno s izolačním trojsklem 1150 x 2550 mm dle PSV 3/T</t>
  </si>
  <si>
    <t>-2070659278</t>
  </si>
  <si>
    <t>533</t>
  </si>
  <si>
    <t>PSV-4/T</t>
  </si>
  <si>
    <t>dřevěné okno s izolačním trojsklem 1250 x 2550 mm dle PSV 4/T</t>
  </si>
  <si>
    <t>1226514391</t>
  </si>
  <si>
    <t>534</t>
  </si>
  <si>
    <t>PSV-5/T</t>
  </si>
  <si>
    <t xml:space="preserve">dřevěné okno EI30DP3 s izolačním trojsklem 1200 x 2550 mm dle PSV 5/T </t>
  </si>
  <si>
    <t>-1087260335</t>
  </si>
  <si>
    <t>535</t>
  </si>
  <si>
    <t>PSV-7/T</t>
  </si>
  <si>
    <t xml:space="preserve">dřevěné okno s izolačním trojsklem 1400 x 2600 mm dle PSV 7/T </t>
  </si>
  <si>
    <t>-768982521</t>
  </si>
  <si>
    <t>536</t>
  </si>
  <si>
    <t>PSV-8/T</t>
  </si>
  <si>
    <t xml:space="preserve">dřevěné okno s izolačním trojsklem 1400 x 2550 mm dle PSV 8/T </t>
  </si>
  <si>
    <t>463573423</t>
  </si>
  <si>
    <t>537</t>
  </si>
  <si>
    <t>766621622</t>
  </si>
  <si>
    <t>Montáž dřevěných oken plochy do 1 m2 zdvojených otevíravých, sklápěcích do zdiva</t>
  </si>
  <si>
    <t>1027794181</t>
  </si>
  <si>
    <t>PSV 22/T</t>
  </si>
  <si>
    <t>PSV 23/T</t>
  </si>
  <si>
    <t>PSV 24/T</t>
  </si>
  <si>
    <t>PSV 25/T</t>
  </si>
  <si>
    <t>PSV 26/T</t>
  </si>
  <si>
    <t>538</t>
  </si>
  <si>
    <t>PSV-22/T</t>
  </si>
  <si>
    <t>dřevěné okno s izolačním trojsklem 530 x 950 mm dle PSV 22/T</t>
  </si>
  <si>
    <t>1357311342</t>
  </si>
  <si>
    <t>539</t>
  </si>
  <si>
    <t>PSV-23/T</t>
  </si>
  <si>
    <t>dřevěné okno s izolačním trojsklem 1250 x 650 mm dle PSV 23/T</t>
  </si>
  <si>
    <t>-2141895160</t>
  </si>
  <si>
    <t>540</t>
  </si>
  <si>
    <t>PSV-24/T</t>
  </si>
  <si>
    <t>dřevěné okno s izolačním trojsklem 1200 x 650 mm dle PSV 24/T</t>
  </si>
  <si>
    <t>-398095098</t>
  </si>
  <si>
    <t>541</t>
  </si>
  <si>
    <t>PSV-25/T</t>
  </si>
  <si>
    <t>dřevěné okno s izolačním trojsklem 900 x 650 mm dle PSV 25/T</t>
  </si>
  <si>
    <t>-292777064</t>
  </si>
  <si>
    <t>542</t>
  </si>
  <si>
    <t>PSV-26/T</t>
  </si>
  <si>
    <t>dřevěné okno s izolačním trojsklem 400 x 410 mm dle PSV 26/T</t>
  </si>
  <si>
    <t>-1898421293</t>
  </si>
  <si>
    <t>543</t>
  </si>
  <si>
    <t>76662921R01</t>
  </si>
  <si>
    <t>Příplatek k montáži oken ostění parotěsná folie</t>
  </si>
  <si>
    <t>606641664</t>
  </si>
  <si>
    <t>544</t>
  </si>
  <si>
    <t>76662921R02</t>
  </si>
  <si>
    <t>Příplatek k montáži oken ostění větrotěsná folie</t>
  </si>
  <si>
    <t>1830960273</t>
  </si>
  <si>
    <t>545</t>
  </si>
  <si>
    <t>766660001</t>
  </si>
  <si>
    <t>Montáž dveřních křídel otvíravých 1křídlových š do 0,8 m do ocelové zárubně</t>
  </si>
  <si>
    <t>269675981</t>
  </si>
  <si>
    <t xml:space="preserve">Poznámka k souboru cen:_x000d_
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 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</si>
  <si>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PSV 44/T</t>
  </si>
  <si>
    <t>546</t>
  </si>
  <si>
    <t>PSV-44/T</t>
  </si>
  <si>
    <t>dveře vnitřní jednokřídlové plné s větracími mřížkami 700 x 1970 mm dle PSV 44/T</t>
  </si>
  <si>
    <t>-1696978420</t>
  </si>
  <si>
    <t>Poznámka k položce:
vč. kování a zámku</t>
  </si>
  <si>
    <t>547</t>
  </si>
  <si>
    <t>766660002</t>
  </si>
  <si>
    <t>Montáž dveřních křídel otvíravých 1křídlových š přes 0,8 m do ocelové zárubně</t>
  </si>
  <si>
    <t>1710621924</t>
  </si>
  <si>
    <t>PSV 46/T</t>
  </si>
  <si>
    <t>548</t>
  </si>
  <si>
    <t>PSV-46/T</t>
  </si>
  <si>
    <t>dveře plné jednokřídlové 900 x 1970 mm dle PSV 46/T</t>
  </si>
  <si>
    <t>945192897</t>
  </si>
  <si>
    <t>549</t>
  </si>
  <si>
    <t>766660171</t>
  </si>
  <si>
    <t>Montáž dveřních křídel otvíravých 1křídlových š do 0,8 m do obložkové zárubně</t>
  </si>
  <si>
    <t>-437210039</t>
  </si>
  <si>
    <t>PSV 41/T</t>
  </si>
  <si>
    <t>PSV 42/T</t>
  </si>
  <si>
    <t>PSV 47/T</t>
  </si>
  <si>
    <t>PSV 48/T</t>
  </si>
  <si>
    <t>PSV 52/T</t>
  </si>
  <si>
    <t>550</t>
  </si>
  <si>
    <t>PSV-41/T</t>
  </si>
  <si>
    <t>dveře plné vnitřní jednokřídlové 800 x 1970 mm dle PSV 41/T</t>
  </si>
  <si>
    <t>1355731355</t>
  </si>
  <si>
    <t>551</t>
  </si>
  <si>
    <t>PSV-42/T</t>
  </si>
  <si>
    <t>dveře plné vnitřní jednokřídlové 800 x 1970 mm dle PSV 42/T</t>
  </si>
  <si>
    <t>1689500878</t>
  </si>
  <si>
    <t>552</t>
  </si>
  <si>
    <t>PSV-47/T</t>
  </si>
  <si>
    <t>dveře plné vnitřní jednokřídlové s větracími mřížkami 600 x 1970 mm dle PSV 47/T</t>
  </si>
  <si>
    <t>1355466137</t>
  </si>
  <si>
    <t>553</t>
  </si>
  <si>
    <t>PSV-48/T</t>
  </si>
  <si>
    <t>dveře prosklené vnitřní jednokřídlové 800 x 1970 mm dle PSV 48/T</t>
  </si>
  <si>
    <t>-866319493</t>
  </si>
  <si>
    <t>554</t>
  </si>
  <si>
    <t>PSV-52/T</t>
  </si>
  <si>
    <t>dveře plné vnitřní jednokřídlové s větracími mřížkami 700 x 1970 mm dle PSV 52/T</t>
  </si>
  <si>
    <t>-123036742</t>
  </si>
  <si>
    <t>555</t>
  </si>
  <si>
    <t>766660172</t>
  </si>
  <si>
    <t>Montáž dveřních křídel otvíravých 1křídlových š přes 0,8 m do obložkové zárubně</t>
  </si>
  <si>
    <t>1516550686</t>
  </si>
  <si>
    <t>PSV 50/T</t>
  </si>
  <si>
    <t>PSV 60/T</t>
  </si>
  <si>
    <t>PSV 61/T</t>
  </si>
  <si>
    <t>556</t>
  </si>
  <si>
    <t>PSV-50/T</t>
  </si>
  <si>
    <t>dveře plné vnitřní jednokřídlé 900 x 1970 mm dle PSV 50/T</t>
  </si>
  <si>
    <t>-1752549662</t>
  </si>
  <si>
    <t>557</t>
  </si>
  <si>
    <t>PSV-60/T</t>
  </si>
  <si>
    <t>dveře plné vnitřní jednokřídlé s větracími mřížkami 900 x 1970 mm dle PSV 60/T</t>
  </si>
  <si>
    <t>542347120</t>
  </si>
  <si>
    <t>558</t>
  </si>
  <si>
    <t>PSV-61/T</t>
  </si>
  <si>
    <t>dveře plné vnitřní jednokřídlé 900 x 1970 mm dle PSV 61/T</t>
  </si>
  <si>
    <t>-958697759</t>
  </si>
  <si>
    <t>559</t>
  </si>
  <si>
    <t>766660173</t>
  </si>
  <si>
    <t>Montáž dveřních křídel otvíravých 2křídlových š do 1,45 m do obložkové zárubně</t>
  </si>
  <si>
    <t>-152279081</t>
  </si>
  <si>
    <t>PSV 49/T</t>
  </si>
  <si>
    <t>560</t>
  </si>
  <si>
    <t>PSV-49/T</t>
  </si>
  <si>
    <t>dveře plné dvoukřídlé 800 x 1970 mm dle PSV 49/T</t>
  </si>
  <si>
    <t>1215181172</t>
  </si>
  <si>
    <t>561</t>
  </si>
  <si>
    <t>766660174</t>
  </si>
  <si>
    <t>Montáž dveřních křídel otvíravých 2křídlových š přes 1,45 m do obložkové zárubně</t>
  </si>
  <si>
    <t>1221598322</t>
  </si>
  <si>
    <t>PSV 36/T</t>
  </si>
  <si>
    <t>562</t>
  </si>
  <si>
    <t>PSV-36/T</t>
  </si>
  <si>
    <t>dveře dvoukřídlé vnitřní plné 1600 x 1970 mm dle PSV 36/T</t>
  </si>
  <si>
    <t>-1020159456</t>
  </si>
  <si>
    <t>563</t>
  </si>
  <si>
    <t>766660181</t>
  </si>
  <si>
    <t>Montáž dveřních křídel otvíravých 1křídlových š do 0,8 m požárních do obložkové zárubně</t>
  </si>
  <si>
    <t>1690256311</t>
  </si>
  <si>
    <t>PSV 56/T</t>
  </si>
  <si>
    <t>PSV 64/T</t>
  </si>
  <si>
    <t>564</t>
  </si>
  <si>
    <t>PSV-56/T</t>
  </si>
  <si>
    <t>dveře plné vnitřní jednokřídlové s požární odolností EW30DP3 800 x 1970 mm dle PSV 56/T</t>
  </si>
  <si>
    <t>93971853</t>
  </si>
  <si>
    <t>565</t>
  </si>
  <si>
    <t>PSV-64/T</t>
  </si>
  <si>
    <t>dveře plné vnitřní jednokřídlové s požární odolností EW30DP3 800 x 1970 mm dle PSV 64/T</t>
  </si>
  <si>
    <t>-1718546509</t>
  </si>
  <si>
    <t>566</t>
  </si>
  <si>
    <t>766660182</t>
  </si>
  <si>
    <t>Montáž dveřních křídel otvíravých 1křídlových š přes 0,8 m požárních do obložkové zárubně</t>
  </si>
  <si>
    <t>-913447821</t>
  </si>
  <si>
    <t>PSV 58/T</t>
  </si>
  <si>
    <t>PSV68/T</t>
  </si>
  <si>
    <t>567</t>
  </si>
  <si>
    <t>PSV-58/T</t>
  </si>
  <si>
    <t>dveře plné vnitřní jednokřídlové s požární odolností EW30DP3 900 x 1970 mm dle PSV 58/T</t>
  </si>
  <si>
    <t>-908006807</t>
  </si>
  <si>
    <t>568</t>
  </si>
  <si>
    <t>PSV-68/T</t>
  </si>
  <si>
    <t>dveře plné vnitřní jednokřídlové s požární odolností EW15DP3 900 x 1970 mm dle PSV 68/T</t>
  </si>
  <si>
    <t>318096475</t>
  </si>
  <si>
    <t>569</t>
  </si>
  <si>
    <t>766660183</t>
  </si>
  <si>
    <t>Montáž dveřních křídel otvíravých 2křídlových požárních do obložkové zárubně</t>
  </si>
  <si>
    <t>215386366</t>
  </si>
  <si>
    <t>PSV 54/T</t>
  </si>
  <si>
    <t>PSV 66/T</t>
  </si>
  <si>
    <t>570</t>
  </si>
  <si>
    <t>PSV-54/T</t>
  </si>
  <si>
    <t>dveře plné vnitřní dvoukřídlé s odolností EW30DP3 1250 (800+450 mm) x 1970 mm dle PSV 54/T</t>
  </si>
  <si>
    <t>-1618684042</t>
  </si>
  <si>
    <t>571</t>
  </si>
  <si>
    <t>PSV-66/T</t>
  </si>
  <si>
    <t>dveře plné vnitřní dvoukřídlé s odolností EW15DP3 1600 (800+800 mm) x 1970 mm dle PSV 66/T</t>
  </si>
  <si>
    <t>-2114827737</t>
  </si>
  <si>
    <t>572</t>
  </si>
  <si>
    <t>766660311</t>
  </si>
  <si>
    <t>Montáž posuvných dveří jednokřídlových průchozí šířky do 800 mm do pouzdra s jednou kapsou</t>
  </si>
  <si>
    <t>745833863</t>
  </si>
  <si>
    <t>PSV 71/T</t>
  </si>
  <si>
    <t>573</t>
  </si>
  <si>
    <t>PSV-71/T</t>
  </si>
  <si>
    <t>dveře posuvné plné jednokřídlové dle PSV 71/T</t>
  </si>
  <si>
    <t>-863232437</t>
  </si>
  <si>
    <t>574</t>
  </si>
  <si>
    <t>766660411</t>
  </si>
  <si>
    <t>Montáž vchodových dveří 1křídlových bez nadsvětlíku do zdiva</t>
  </si>
  <si>
    <t>1036781380</t>
  </si>
  <si>
    <t>PSV 30/T</t>
  </si>
  <si>
    <t>575</t>
  </si>
  <si>
    <t>PSV-30/T</t>
  </si>
  <si>
    <t>dřevěné dveře s izolačním trojsklem vč. rámu rozměr 1100 x 2250 mm dle PSV 30/T</t>
  </si>
  <si>
    <t>-632694491</t>
  </si>
  <si>
    <t>576</t>
  </si>
  <si>
    <t>766660421</t>
  </si>
  <si>
    <t>Montáž vchodových dveří 1křídlových s nadsvětlíkem do zdiva</t>
  </si>
  <si>
    <t>-360532923</t>
  </si>
  <si>
    <t>PSV 31/T</t>
  </si>
  <si>
    <t>577</t>
  </si>
  <si>
    <t>PSV-31/T</t>
  </si>
  <si>
    <t>dřevěné dveře s izolačním trojsklem vč. rámu rozměr 1100 x 2660 mm dle PSV 31/T</t>
  </si>
  <si>
    <t>-186573554</t>
  </si>
  <si>
    <t>578</t>
  </si>
  <si>
    <t>766662811</t>
  </si>
  <si>
    <t>Demontáž truhlářských prahů dveří jednokřídlových</t>
  </si>
  <si>
    <t>1697887489</t>
  </si>
  <si>
    <t>579</t>
  </si>
  <si>
    <t>7666710-1</t>
  </si>
  <si>
    <t>Montáž vnější zastiňující rolety pro střešní okno 780 x 1180 mm</t>
  </si>
  <si>
    <t>-1473457275</t>
  </si>
  <si>
    <t>Poznámka k položce:
vč. dotažení elektro</t>
  </si>
  <si>
    <t>580</t>
  </si>
  <si>
    <t>PSV-R-1/T</t>
  </si>
  <si>
    <t>vnější zastiňující roleta střešního okna 780 x 1180 mm</t>
  </si>
  <si>
    <t>-1081583760</t>
  </si>
  <si>
    <t>Poznámka k položce:
materiál měď, pohon eletrický + dálkový ovladač</t>
  </si>
  <si>
    <t>581</t>
  </si>
  <si>
    <t>7666710-2</t>
  </si>
  <si>
    <t>Montáž vnější zastiňující rolety pro střešní okno 780 x 1600 mm</t>
  </si>
  <si>
    <t>-1329683591</t>
  </si>
  <si>
    <t>582</t>
  </si>
  <si>
    <t>PSV-R-2/T</t>
  </si>
  <si>
    <t>vnější zastiňující roleta střešního okna 780 x 1600 mm</t>
  </si>
  <si>
    <t>-238065229</t>
  </si>
  <si>
    <t>583</t>
  </si>
  <si>
    <t>766671024</t>
  </si>
  <si>
    <t>Montáž střešního okna do krytiny tvarované 78 x 118 cm</t>
  </si>
  <si>
    <t>1102828627</t>
  </si>
  <si>
    <t xml:space="preserve">Poznámka k souboru cen:_x000d_
1. V cenách nejsou započteny náklady na dodávku okna, rámu, lemování a límce; tyto se oceňují ve specifikaci. 2. V cenách montáže oken jsou započteny i náklady na zaměření, vyklínování, horizontální i vertikální vyrovnání okenního rámu, ukotvení a vyplnění spáry mezi rámem a ostěním polyuretanovou pěnou, včetně zednického začištění. </t>
  </si>
  <si>
    <t>PSV 1/T</t>
  </si>
  <si>
    <t>584</t>
  </si>
  <si>
    <t>611-PSV 1/T</t>
  </si>
  <si>
    <t>okno střešní 78 x 118 cm dle PSV 1/T</t>
  </si>
  <si>
    <t>278620254</t>
  </si>
  <si>
    <t>585</t>
  </si>
  <si>
    <t>611241-1/T</t>
  </si>
  <si>
    <t>zateplovací sada rám 78 x 118 cm pro PSV 1/T</t>
  </si>
  <si>
    <t>-36495212</t>
  </si>
  <si>
    <t>586</t>
  </si>
  <si>
    <t>61124-1/K</t>
  </si>
  <si>
    <t xml:space="preserve">lemování oken 78 x 118 dle  PSV 1/K</t>
  </si>
  <si>
    <t>886773071</t>
  </si>
  <si>
    <t>587</t>
  </si>
  <si>
    <t>766671026</t>
  </si>
  <si>
    <t>Montáž střešního okna do krytiny tvarované 78 x 160 cm</t>
  </si>
  <si>
    <t>-321421706</t>
  </si>
  <si>
    <t>PSV 2/T</t>
  </si>
  <si>
    <t>588</t>
  </si>
  <si>
    <t>611-PSV 2/T</t>
  </si>
  <si>
    <t>okno střešní 78 x 160 cm dle PSV PSV 2/T</t>
  </si>
  <si>
    <t>-1345367696</t>
  </si>
  <si>
    <t>589</t>
  </si>
  <si>
    <t>61124-2/K</t>
  </si>
  <si>
    <t>lemování oken 78 x 160 PSV 2/K</t>
  </si>
  <si>
    <t>-592804619</t>
  </si>
  <si>
    <t>590</t>
  </si>
  <si>
    <t>611241-2/T</t>
  </si>
  <si>
    <t>zateplovací sada rám 78 x 160 cm dle PSV 2/T</t>
  </si>
  <si>
    <t>-169856689</t>
  </si>
  <si>
    <t>591</t>
  </si>
  <si>
    <t>766681821</t>
  </si>
  <si>
    <t xml:space="preserve">Demontáž zárubní dveří  do 2 m2</t>
  </si>
  <si>
    <t>7364199</t>
  </si>
  <si>
    <t xml:space="preserve">Poznámka k souboru cen:_x000d_
1. V cenách-0811 až -0832 nejsou započteny náklady na vyvěšení dveřních a vratových křídel z rámu, tyto se oceňují cenami souboru 766 69 části C01. 2. Ceny-0811 až -0832 lze použít pro demontáže dřevěných i plastových zárubní. 3. Položky-0811 a -0812 jsou určeny pro demontáž obložkové zárubně k opětovnému použití. Bourání dřevěných zárubní lze oceňovat cenami 968 06-2. Vybourání dřevěných dveřních zárubní katalogu 801–3 Budovy a haly – bourání konstrukcí. </t>
  </si>
  <si>
    <t>13*0,94*2,05</t>
  </si>
  <si>
    <t>592</t>
  </si>
  <si>
    <t>766681822</t>
  </si>
  <si>
    <t>Demontáž zárubní dveří přes 2 m2</t>
  </si>
  <si>
    <t>1428583736</t>
  </si>
  <si>
    <t>3*1,35*2,5</t>
  </si>
  <si>
    <t>593</t>
  </si>
  <si>
    <t>766682111</t>
  </si>
  <si>
    <t>Montáž zárubní obložkových pro dveře jednokřídlové tl stěny do 170 mm</t>
  </si>
  <si>
    <t>442649915</t>
  </si>
  <si>
    <t xml:space="preserve">Poznámka k souboru cen:_x000d_
1. V cenách montáže zárubní jsou započteny i náklady na zaměření, vyklínování, horizontální i vertikální vyrovnání zárubně, ukotvení a vyplnění spáry mezi rámem a ostěním polyuretanovou pěnou, včetně zednického začištění. </t>
  </si>
  <si>
    <t>PSV 40/T</t>
  </si>
  <si>
    <t>PSV 51/T</t>
  </si>
  <si>
    <t>PSV 59/T</t>
  </si>
  <si>
    <t>PSV 62/T</t>
  </si>
  <si>
    <t>594</t>
  </si>
  <si>
    <t>PSV-40/T</t>
  </si>
  <si>
    <t>zárubeň obložková pro dveře 1křídlové 800 x 1970 mm dle PSV 40/T</t>
  </si>
  <si>
    <t>-29737537</t>
  </si>
  <si>
    <t>595</t>
  </si>
  <si>
    <t>PSV-51/T</t>
  </si>
  <si>
    <t>zárubeň obložková pro dveře 1křídlové 700 x 1970 mm dle PSV 51/T</t>
  </si>
  <si>
    <t>-1171160063</t>
  </si>
  <si>
    <t>596</t>
  </si>
  <si>
    <t>PSV-59/T</t>
  </si>
  <si>
    <t>zárubeň obložková pro dveře 1křídlové 900 x 1970 mm dle PSV 59/T</t>
  </si>
  <si>
    <t>-859794957</t>
  </si>
  <si>
    <t>597</t>
  </si>
  <si>
    <t>PSV-62/T</t>
  </si>
  <si>
    <t>zárubeň obložková pro dveře 1křídlové 600 x 1970 mm dle PSV 62/T</t>
  </si>
  <si>
    <t>-1938513341</t>
  </si>
  <si>
    <t>598</t>
  </si>
  <si>
    <t>766682112</t>
  </si>
  <si>
    <t>Montáž zárubní obložkových pro dveře jednokřídlové tl stěny do 350 mm</t>
  </si>
  <si>
    <t>-763538996</t>
  </si>
  <si>
    <t>PSV 67/T</t>
  </si>
  <si>
    <t>599</t>
  </si>
  <si>
    <t>PSV-67/T</t>
  </si>
  <si>
    <t>zárubeň obložková pro dveře 1křídlové 800 x 1970 mm dle PSV 67/T</t>
  </si>
  <si>
    <t>-1619081764</t>
  </si>
  <si>
    <t>600</t>
  </si>
  <si>
    <t>766682119</t>
  </si>
  <si>
    <t>Montáž zárubní obložkových pro dveře jednokřídlové s nadsvětlíkem tl stěny do 170 mm</t>
  </si>
  <si>
    <t>1448391707</t>
  </si>
  <si>
    <t>PSV 38/T</t>
  </si>
  <si>
    <t>PSV 39/T</t>
  </si>
  <si>
    <t>601</t>
  </si>
  <si>
    <t>PSV-38/T</t>
  </si>
  <si>
    <t>zárubeň obložková pro dveře 1křídlové s nadsvětlíkem 1020 x 2500 mm dle PSV 38/T</t>
  </si>
  <si>
    <t>-1741318991</t>
  </si>
  <si>
    <t>602</t>
  </si>
  <si>
    <t>PSV-39/T</t>
  </si>
  <si>
    <t>zárubeň obložková pro dveře 1křídlové s nadsvětlíkem 920 x 2900 mm dle PSV 39/T</t>
  </si>
  <si>
    <t>1750170477</t>
  </si>
  <si>
    <t>603</t>
  </si>
  <si>
    <t>766682121</t>
  </si>
  <si>
    <t>Montáž zárubní obložkových pro dveře dvoukřídlové tl stěny do 170 mm</t>
  </si>
  <si>
    <t>232425411</t>
  </si>
  <si>
    <t>PSV 35/T</t>
  </si>
  <si>
    <t>604</t>
  </si>
  <si>
    <t>PSV-35/T</t>
  </si>
  <si>
    <t>zárubeň obložková pro dveře 2křídlové 1600 x 1970 mm dle PSV 35/T</t>
  </si>
  <si>
    <t>-260507063</t>
  </si>
  <si>
    <t>605</t>
  </si>
  <si>
    <t>766682129</t>
  </si>
  <si>
    <t>Montáž zárubní obložkových pro dveře dvoukřídlé s nadsvětlíkem tl stěny do 170 mm</t>
  </si>
  <si>
    <t>952332394</t>
  </si>
  <si>
    <t>PSV 37/T</t>
  </si>
  <si>
    <t>606</t>
  </si>
  <si>
    <t>PSV-37/T</t>
  </si>
  <si>
    <t>zárubeň obložková pro dveře 1křídlové s nadsvětlíkem 1320 x 2500 mm dle PSV 37/T</t>
  </si>
  <si>
    <t>532483471</t>
  </si>
  <si>
    <t>607</t>
  </si>
  <si>
    <t>766682211</t>
  </si>
  <si>
    <t>Montáž zárubní obložkových protipožárních pro dveře jednokřídlové tl stěny do 170 mm</t>
  </si>
  <si>
    <t>1951999507</t>
  </si>
  <si>
    <t>PSV 55/T</t>
  </si>
  <si>
    <t>PSV 57/T</t>
  </si>
  <si>
    <t>PSV 69/T</t>
  </si>
  <si>
    <t>608</t>
  </si>
  <si>
    <t>PSV-55/T</t>
  </si>
  <si>
    <t>zárubeň obložková protipožární s odolností EW30DP3 pro dveře 1křídlové 800 x 1970 mm dle PSV 55/T</t>
  </si>
  <si>
    <t>-1871203761</t>
  </si>
  <si>
    <t>609</t>
  </si>
  <si>
    <t>PSV-57/T</t>
  </si>
  <si>
    <t>zárubeň obložková protipožární s odolností EW30DP3 pro dveře 1křídlové 900 x 1970 mm dle PSV 57/T</t>
  </si>
  <si>
    <t>1404397654</t>
  </si>
  <si>
    <t>610</t>
  </si>
  <si>
    <t>PSV-69/T</t>
  </si>
  <si>
    <t>zárubeň obložková protipožární s odolností EW30DP3 pro dveře 1křídlové 900 x 1970 mm dle PSV 69/T</t>
  </si>
  <si>
    <t>2002658684</t>
  </si>
  <si>
    <t>611</t>
  </si>
  <si>
    <t>766682212</t>
  </si>
  <si>
    <t>Montáž zárubní obložkových protipožárních pro dveře jednokřídlové tl stěny do 350 mm</t>
  </si>
  <si>
    <t>-1088578271</t>
  </si>
  <si>
    <t>PSV 63/T</t>
  </si>
  <si>
    <t>612</t>
  </si>
  <si>
    <t>PSV-63/T</t>
  </si>
  <si>
    <t>zárubeň obložková protipožární s odolností EW15DP3 pro dveře 1křídlové 800 x 1970 mm dle PSV 63/T</t>
  </si>
  <si>
    <t>22349240</t>
  </si>
  <si>
    <t>613</t>
  </si>
  <si>
    <t>766682219</t>
  </si>
  <si>
    <t>Montáž zárubní obložkových protipožárních pro dveře jednokřídlové s nadsvětlíkem tl stěny do 170 mm</t>
  </si>
  <si>
    <t>-1842018326</t>
  </si>
  <si>
    <t>PSV 70/T</t>
  </si>
  <si>
    <t>614</t>
  </si>
  <si>
    <t>PSV-70/T</t>
  </si>
  <si>
    <t>zárubeň obložková protipožární s odolností EW30DP3 pro dveře 1křídlové s nadsvětlíkem 920 x 2900 mm dle PSV 70/T</t>
  </si>
  <si>
    <t>90151331</t>
  </si>
  <si>
    <t>615</t>
  </si>
  <si>
    <t>766682221</t>
  </si>
  <si>
    <t>Montáž zárubní obložkových protipožárních pro dveře dvoukřídlové tl stěny do 170 mm</t>
  </si>
  <si>
    <t>-1028386939</t>
  </si>
  <si>
    <t>PSV 53/T</t>
  </si>
  <si>
    <t>PSV 65/T</t>
  </si>
  <si>
    <t>616</t>
  </si>
  <si>
    <t>PSV-53/T</t>
  </si>
  <si>
    <t>zárubeň obložková protipožární s odolností EW30DP3 pro dveře 2křídlové 1250 x 1970 mm dle PSV 53/T</t>
  </si>
  <si>
    <t>-460676793</t>
  </si>
  <si>
    <t>617</t>
  </si>
  <si>
    <t>PSV-65/T</t>
  </si>
  <si>
    <t>zárubeň obložková protipožární s odolností EW15DP3 pro dveře 2křídlové 1600 x 1970 mm dle PSV 65/T</t>
  </si>
  <si>
    <t>-404116299</t>
  </si>
  <si>
    <t>618</t>
  </si>
  <si>
    <t>766689-01</t>
  </si>
  <si>
    <t>Demontáž okenic oken</t>
  </si>
  <si>
    <t>296901130</t>
  </si>
  <si>
    <t>1 okno = 2 okenice</t>
  </si>
  <si>
    <t>2*21</t>
  </si>
  <si>
    <t>619</t>
  </si>
  <si>
    <t>766691914</t>
  </si>
  <si>
    <t>Vyvěšení nebo zavěšení dřevěných křídel dveří pl do 2 m2</t>
  </si>
  <si>
    <t>-955252092</t>
  </si>
  <si>
    <t xml:space="preserve">Poznámka k souboru cen:_x000d_
1. Ceny -1931 a -1932 lze užít jen pro křídlo mající současně obě jmenované funkce. </t>
  </si>
  <si>
    <t>32-8</t>
  </si>
  <si>
    <t>620</t>
  </si>
  <si>
    <t>766691915</t>
  </si>
  <si>
    <t>Vyvěšení nebo zavěšení dřevěných křídel dveří pl přes 2 m2</t>
  </si>
  <si>
    <t>1149525229</t>
  </si>
  <si>
    <t>621</t>
  </si>
  <si>
    <t>766694121</t>
  </si>
  <si>
    <t>Montáž parapetních desek dřevěných nebo plastových šířky přes 30 cm délky do 1,0 m</t>
  </si>
  <si>
    <t>43826377</t>
  </si>
  <si>
    <t xml:space="preserve">Poznámka k souboru cen:_x000d_
1. Cenami -8111 a -8112 se oceňuje montáž vrat oboru JKPOV 611. 2. Cenami -97 . . nelze oceňovat venkovní krycí lišty balkónových dveří; tato montáž se oceňuje cenou -1610. </t>
  </si>
  <si>
    <t>622</t>
  </si>
  <si>
    <t>60794104</t>
  </si>
  <si>
    <t>deska parapetní dřevotřísková vnitřní s laminátovým povrchem 0,35 x 1 m</t>
  </si>
  <si>
    <t>-1862550126</t>
  </si>
  <si>
    <t>Poznámka k položce:
viz poznámka u truhlářských výrobku 3/T- 26/T</t>
  </si>
  <si>
    <t>4*1</t>
  </si>
  <si>
    <t>2*0,9</t>
  </si>
  <si>
    <t>14*0,95</t>
  </si>
  <si>
    <t>1*0,9</t>
  </si>
  <si>
    <t>4*0,53</t>
  </si>
  <si>
    <t>6*0,4</t>
  </si>
  <si>
    <t>25,42*1,05 'Přepočtené koeficientem množství</t>
  </si>
  <si>
    <t>623</t>
  </si>
  <si>
    <t>766694122</t>
  </si>
  <si>
    <t>Montáž parapetních dřevěných nebo plastových šířky přes 30 cm délky do 1,6 m</t>
  </si>
  <si>
    <t>2144714966</t>
  </si>
  <si>
    <t>624</t>
  </si>
  <si>
    <t>1328817144</t>
  </si>
  <si>
    <t>1*1,2</t>
  </si>
  <si>
    <t>7*1,4</t>
  </si>
  <si>
    <t>4*1,04</t>
  </si>
  <si>
    <t>1*1,38</t>
  </si>
  <si>
    <t>5*1,2</t>
  </si>
  <si>
    <t>73,34*1,05 'Přepočtené koeficientem množství</t>
  </si>
  <si>
    <t>625</t>
  </si>
  <si>
    <t>766694123</t>
  </si>
  <si>
    <t>Montáž parapetních dřevěných nebo plastových šířky přes 30 cm délky do 2,6 m</t>
  </si>
  <si>
    <t>-970691432</t>
  </si>
  <si>
    <t>626</t>
  </si>
  <si>
    <t>-1565720613</t>
  </si>
  <si>
    <t>2*1,8</t>
  </si>
  <si>
    <t>3,6*1,05 'Přepočtené koeficientem množství</t>
  </si>
  <si>
    <t>627</t>
  </si>
  <si>
    <t>766695213</t>
  </si>
  <si>
    <t>Montáž truhlářských prahů dveří 1křídlových šířky přes 10 cm</t>
  </si>
  <si>
    <t>154971556</t>
  </si>
  <si>
    <t>628</t>
  </si>
  <si>
    <t>611874210</t>
  </si>
  <si>
    <t>prah dveřní dřevěný bukový tl 2 cm dl.92 cm š 15 cm</t>
  </si>
  <si>
    <t>-906415132</t>
  </si>
  <si>
    <t>Poznámka k položce:
pro PSV 38/T apod.</t>
  </si>
  <si>
    <t>629</t>
  </si>
  <si>
    <t>611874010</t>
  </si>
  <si>
    <t>prah dveřní dřevěný bukový tl 2 cm dl.82 cm š 15 cm</t>
  </si>
  <si>
    <t>2030156338</t>
  </si>
  <si>
    <t>Poznámka k položce:
pro PSV 39/T, 40/T apod.</t>
  </si>
  <si>
    <t>630</t>
  </si>
  <si>
    <t>766695233</t>
  </si>
  <si>
    <t>Montáž truhlářských prahů dveří 2křídlových šířky přes 10 cm</t>
  </si>
  <si>
    <t>307201718</t>
  </si>
  <si>
    <t>631</t>
  </si>
  <si>
    <t>611875015</t>
  </si>
  <si>
    <t>prah dveřní dřevěný bukový tl 2 cm dl. 160 cm š 15 cm</t>
  </si>
  <si>
    <t>-1895966265</t>
  </si>
  <si>
    <t>Poznámka k položce:
pro PSV 35/T apod.</t>
  </si>
  <si>
    <t>632</t>
  </si>
  <si>
    <t>611874610</t>
  </si>
  <si>
    <t>prah dveřní dřevěný bukový tl 2 cm dl.127 cm š 15 cm</t>
  </si>
  <si>
    <t>-543908840</t>
  </si>
  <si>
    <t>Poznámka k položce:
pro PSV 37/T apod.</t>
  </si>
  <si>
    <t>633</t>
  </si>
  <si>
    <t>766-73/T</t>
  </si>
  <si>
    <t>Dodávka a montáž konstrukce schodišťového pódia dle PSV 73/T</t>
  </si>
  <si>
    <t>soubor</t>
  </si>
  <si>
    <t>-2021104067</t>
  </si>
  <si>
    <t>634</t>
  </si>
  <si>
    <t>766-M-75/T</t>
  </si>
  <si>
    <t>Montáž madla hlavního schodiště dle PSV 75/T</t>
  </si>
  <si>
    <t>-2091782901</t>
  </si>
  <si>
    <t>PSV 75/T + 75a/T</t>
  </si>
  <si>
    <t>4,221+4,646+4,319+3,124+4,133+1,762+1,745</t>
  </si>
  <si>
    <t>635</t>
  </si>
  <si>
    <t>766-75/T</t>
  </si>
  <si>
    <t>dodávka madla dle PSV 75/T a 75a/T</t>
  </si>
  <si>
    <t>501209139</t>
  </si>
  <si>
    <t>636</t>
  </si>
  <si>
    <t>766-1/OST</t>
  </si>
  <si>
    <t>Demontáž repase a zpětné osazení dveří dle PSV 1/OST</t>
  </si>
  <si>
    <t>-1751474404</t>
  </si>
  <si>
    <t>637</t>
  </si>
  <si>
    <t>766-13/OST</t>
  </si>
  <si>
    <t>Dodávka a montáž kuchyňské linky s příslušenstvím dle PSV 13/OST</t>
  </si>
  <si>
    <t>-1677989828</t>
  </si>
  <si>
    <t>Poznámka k položce:
součástí dodávky je:
- nerez dřeř s odkap. plochou
- sklokeramická varná deska
- podlinkové svítidlo
- vestavěná lednice s mrazničkou</t>
  </si>
  <si>
    <t>638</t>
  </si>
  <si>
    <t>766-14/OST</t>
  </si>
  <si>
    <t>Dodávka a montáž kuchyňské linky s příslušenstvím dle PSV 14/OST</t>
  </si>
  <si>
    <t>2048219827</t>
  </si>
  <si>
    <t>639</t>
  </si>
  <si>
    <t>766-15/OST</t>
  </si>
  <si>
    <t>Dodávka a montáž vestavěné skříně 880 x 2630 x 330 mm dle PSV 15/OST</t>
  </si>
  <si>
    <t>-2141847814</t>
  </si>
  <si>
    <t>640</t>
  </si>
  <si>
    <t>998766203</t>
  </si>
  <si>
    <t>Přesun hmot procentní pro konstrukce truhlářské v objektech v do 24 m</t>
  </si>
  <si>
    <t>-523474219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</si>
  <si>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</si>
  <si>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767</t>
  </si>
  <si>
    <t>Konstrukce zámečnické</t>
  </si>
  <si>
    <t>641</t>
  </si>
  <si>
    <t>767-10/Z</t>
  </si>
  <si>
    <t>Dodávka a montáž zábradlí na podestě schodiště dle PSV 10/Z</t>
  </si>
  <si>
    <t>977888920</t>
  </si>
  <si>
    <t>642</t>
  </si>
  <si>
    <t>767-11/Z</t>
  </si>
  <si>
    <t>Dodávka a montáž zábradlí na podestě schodiště dle PSV 11/Z</t>
  </si>
  <si>
    <t>-823213081</t>
  </si>
  <si>
    <t>643</t>
  </si>
  <si>
    <t>7671131-R</t>
  </si>
  <si>
    <t>Montáž prosklených fasádních hliníkových stěn</t>
  </si>
  <si>
    <t>-1268100141</t>
  </si>
  <si>
    <t>PSV 1/H</t>
  </si>
  <si>
    <t>4,45*14,207</t>
  </si>
  <si>
    <t>2,2*(1,781+0,81)</t>
  </si>
  <si>
    <t>(0,21+0,415)*11,735</t>
  </si>
  <si>
    <t>644</t>
  </si>
  <si>
    <t>PSV-1/H</t>
  </si>
  <si>
    <t>dodávka hliníkové prosklené fasádní stěny s dvoukřídlými dveřmi dle PSV 1/H</t>
  </si>
  <si>
    <t>2132793693</t>
  </si>
  <si>
    <t>645</t>
  </si>
  <si>
    <t>767-2/OST</t>
  </si>
  <si>
    <t>Dodávka a montáž vybavení místností wc pro imobilní dle PSV 2/OST</t>
  </si>
  <si>
    <t>-188353011</t>
  </si>
  <si>
    <t>646</t>
  </si>
  <si>
    <t>767-3/OST</t>
  </si>
  <si>
    <t xml:space="preserve">Dodávka a montáž vybavení místností wc pro imobilní  se sprchou dle PSV 3/OST</t>
  </si>
  <si>
    <t>-973884542</t>
  </si>
  <si>
    <t>647</t>
  </si>
  <si>
    <t>767-20/Z</t>
  </si>
  <si>
    <t>Dodávka a montáž zábradlí venkovního vyrovnávacího schodiště dle PSV20/Z</t>
  </si>
  <si>
    <t>-1397314551</t>
  </si>
  <si>
    <t>648</t>
  </si>
  <si>
    <t>767-21/Z</t>
  </si>
  <si>
    <t>Dodávka a montáž zábradlí venkovního vyrovnávacího schodiště - rampy dle PSV21/Z</t>
  </si>
  <si>
    <t>1042679777</t>
  </si>
  <si>
    <t>649</t>
  </si>
  <si>
    <t>767-22/Z</t>
  </si>
  <si>
    <t>Dodávka a montáž ocelové konstrukce a podesty dle PSV22/Z</t>
  </si>
  <si>
    <t>2131034506</t>
  </si>
  <si>
    <t>Poznámka k položce:
zahrnuje i výplň betonem</t>
  </si>
  <si>
    <t>650</t>
  </si>
  <si>
    <t>767810113</t>
  </si>
  <si>
    <t>Montáž mřížek větracích čtyřhranných průřezu do 0,09 m2</t>
  </si>
  <si>
    <t>-1818531860</t>
  </si>
  <si>
    <t xml:space="preserve">Poznámka k souboru cen:_x000d_
1. Ceny jsou kalkulovány pro osazení větracích mřížek do předem připravené konstrukce. </t>
  </si>
  <si>
    <t>PSV 11/OST</t>
  </si>
  <si>
    <t>651</t>
  </si>
  <si>
    <t>PSV-11/OST</t>
  </si>
  <si>
    <t>ventilační mřížka výtahové šachty dle PSV 11/OST</t>
  </si>
  <si>
    <t>1013576078</t>
  </si>
  <si>
    <t>652</t>
  </si>
  <si>
    <t>767995113</t>
  </si>
  <si>
    <t>Montáž atypických zámečnických konstrukcí hmotnosti do 20 kg</t>
  </si>
  <si>
    <t>1932548490</t>
  </si>
  <si>
    <t xml:space="preserve">Poznámka k souboru cen:_x000d_
1. Určení cen se řídí hmotností jednotlivě montovaného dílu konstrukce. </t>
  </si>
  <si>
    <t xml:space="preserve">montáž prvku Z/501 viz statika </t>
  </si>
  <si>
    <t>8*18,62</t>
  </si>
  <si>
    <t>653</t>
  </si>
  <si>
    <t>767-Z/501</t>
  </si>
  <si>
    <t>kotevní deska dle Z/501</t>
  </si>
  <si>
    <t>321228456</t>
  </si>
  <si>
    <t>654</t>
  </si>
  <si>
    <t>767995114</t>
  </si>
  <si>
    <t>Montáž atypických zámečnických konstrukcí hmotnosti do 50 kg</t>
  </si>
  <si>
    <t>-49657170</t>
  </si>
  <si>
    <t>statika výkres 08</t>
  </si>
  <si>
    <t>prvkek Z/502</t>
  </si>
  <si>
    <t>9*35,1</t>
  </si>
  <si>
    <t>prvkek Z/503</t>
  </si>
  <si>
    <t>7*31,99</t>
  </si>
  <si>
    <t>655</t>
  </si>
  <si>
    <t>767-Z/502</t>
  </si>
  <si>
    <t>kotevní deska dle Z/502</t>
  </si>
  <si>
    <t>1518120757</t>
  </si>
  <si>
    <t>656</t>
  </si>
  <si>
    <t>767-Z/503</t>
  </si>
  <si>
    <t>kotevní deska dle Z/503</t>
  </si>
  <si>
    <t>1231282317</t>
  </si>
  <si>
    <t>657</t>
  </si>
  <si>
    <t>767996701</t>
  </si>
  <si>
    <t>Demontáž atypických zámečnických konstrukcí řezáním hmotnosti jednotlivých dílů do 50 kg</t>
  </si>
  <si>
    <t>1842833542</t>
  </si>
  <si>
    <t xml:space="preserve">Poznámka k souboru cen:_x000d_
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 </t>
  </si>
  <si>
    <t xml:space="preserve">demontáž kovových prvků - mříží, kovovývh závěsů, rozvodných skříní, ocelové rampy a schodiště v rámci  místnosti 0.08 apod.  </t>
  </si>
  <si>
    <t>3000</t>
  </si>
  <si>
    <t>658</t>
  </si>
  <si>
    <t>767-R01</t>
  </si>
  <si>
    <t>Systém generálního klíče vč. projektu</t>
  </si>
  <si>
    <t>-241423939</t>
  </si>
  <si>
    <t>Poznámka k položce:
součástí bude i označení dveří</t>
  </si>
  <si>
    <t>659</t>
  </si>
  <si>
    <t>767-R-01</t>
  </si>
  <si>
    <t>Dodávka a montáž záchytného systému ploché střechy</t>
  </si>
  <si>
    <t>299177236</t>
  </si>
  <si>
    <t>660</t>
  </si>
  <si>
    <t>767-R-02</t>
  </si>
  <si>
    <t>Dodávka a montáž záchytného systému šikmé střechy - nerezové kotvy</t>
  </si>
  <si>
    <t>-1732088973</t>
  </si>
  <si>
    <t>661</t>
  </si>
  <si>
    <t>767-R-03</t>
  </si>
  <si>
    <t>Dodávka a montáž záchytného systému šikmé střechy - lanový úchyt</t>
  </si>
  <si>
    <t>-358071034</t>
  </si>
  <si>
    <t>662</t>
  </si>
  <si>
    <t>767-R-10</t>
  </si>
  <si>
    <t>Soklová nerezová lišta</t>
  </si>
  <si>
    <t>-798690504</t>
  </si>
  <si>
    <t>výstavní prostory styk u stěny</t>
  </si>
  <si>
    <t>2*16,25+2*10,85+2*0,55+2*6*0,45+2*5,55+14*0,5+12*0,4+2*0,4+2*2*1,4+2*1,85+2*1,3+2*1,25+2*2*1,4</t>
  </si>
  <si>
    <t>663</t>
  </si>
  <si>
    <t>998767203</t>
  </si>
  <si>
    <t>Přesun hmot procentní pro zámečnické konstrukce v objektech v do 24 m</t>
  </si>
  <si>
    <t>-725468915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</si>
  <si>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</si>
  <si>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771</t>
  </si>
  <si>
    <t>Podlahy z dlaždic</t>
  </si>
  <si>
    <t>664</t>
  </si>
  <si>
    <t>771574113</t>
  </si>
  <si>
    <t>Montáž podlah keramických režných hladkých lepených flexibilním lepidlem do 12 ks/m2</t>
  </si>
  <si>
    <t>-1368732223</t>
  </si>
  <si>
    <t>skladba P1b</t>
  </si>
  <si>
    <t>Skladba P2b</t>
  </si>
  <si>
    <t>místnost 1004a</t>
  </si>
  <si>
    <t>místnost 1004b</t>
  </si>
  <si>
    <t>místnost P10015</t>
  </si>
  <si>
    <t>665</t>
  </si>
  <si>
    <t>597610</t>
  </si>
  <si>
    <t>keramická dlažba na koso bezespará</t>
  </si>
  <si>
    <t>7403379</t>
  </si>
  <si>
    <t>97,46*1,1 'Přepočtené koeficientem množství</t>
  </si>
  <si>
    <t>666</t>
  </si>
  <si>
    <t>771579191</t>
  </si>
  <si>
    <t>Příplatek k montáž podlah keramických za plochu do 5 m2</t>
  </si>
  <si>
    <t>-452839803</t>
  </si>
  <si>
    <t>667</t>
  </si>
  <si>
    <t>771591111</t>
  </si>
  <si>
    <t>Podlahy penetrace podkladu</t>
  </si>
  <si>
    <t>2086819579</t>
  </si>
  <si>
    <t xml:space="preserve">Poznámka k souboru cen:_x000d_
1. Množství měrných jednotek u ceny -1185 se stanoví podle počtu řezaných dlaždic, nezávisle na jejich velikosti. 2. Položkou -1185 lze ocenit provádění více řezů na jednom kusu dlažby. </t>
  </si>
  <si>
    <t>668</t>
  </si>
  <si>
    <t>771591115</t>
  </si>
  <si>
    <t>Podlahy spárování silikonem</t>
  </si>
  <si>
    <t>-1373658319</t>
  </si>
  <si>
    <t>2*2*1,75+2*2,05+2*0,95+2*2,45+2*1</t>
  </si>
  <si>
    <t>2*1,725+2*1,65+2*1,075+2*1,3</t>
  </si>
  <si>
    <t>2*2*1,9+1*1,4+2*1,7</t>
  </si>
  <si>
    <t>2*3*1,6+2*1,05+2*1,4+2*1</t>
  </si>
  <si>
    <t>2*0,975+2*3,2</t>
  </si>
  <si>
    <t>2*1,8+2*1,95+2*1,437+2*0,95</t>
  </si>
  <si>
    <t>2*2,45+2*2</t>
  </si>
  <si>
    <t>2*2,5+2*2,3</t>
  </si>
  <si>
    <t>2*2,5+2*0,9</t>
  </si>
  <si>
    <t>669</t>
  </si>
  <si>
    <t>771591185</t>
  </si>
  <si>
    <t>Podlahy řezání keramických dlaždic rovné</t>
  </si>
  <si>
    <t>-855846312</t>
  </si>
  <si>
    <t>Poznámka k položce:
cenu zkalkulovat na základě vlastního předpokladu ztratného</t>
  </si>
  <si>
    <t>670</t>
  </si>
  <si>
    <t>771591186</t>
  </si>
  <si>
    <t>Podlahy řezání keramických dlaždic do oblouku</t>
  </si>
  <si>
    <t>898027217</t>
  </si>
  <si>
    <t>671</t>
  </si>
  <si>
    <t>771591191</t>
  </si>
  <si>
    <t>Příplatek k podlahám za diagonální kladení dlažby</t>
  </si>
  <si>
    <t>1496554885</t>
  </si>
  <si>
    <t>672</t>
  </si>
  <si>
    <t>771990111</t>
  </si>
  <si>
    <t>Vyrovnání podkladu samonivelační stěrkou tl 4 mm pevnosti 15 Mpa</t>
  </si>
  <si>
    <t>-19461613</t>
  </si>
  <si>
    <t xml:space="preserve">Poznámka k souboru cen:_x000d_
1. V cenách souboru cen 771 99-01 jsou započteny i náklady na dodání samonivelační stěrky. </t>
  </si>
  <si>
    <t>skladba P4b viz dlažby</t>
  </si>
  <si>
    <t>49,31</t>
  </si>
  <si>
    <t>673</t>
  </si>
  <si>
    <t>771990191</t>
  </si>
  <si>
    <t>Příplatek k vyrovnání podkladu dlažby samonivelační stěrkou pevnosti 15 Mpa ZKD 1 mm tloušťky</t>
  </si>
  <si>
    <t>1590031128</t>
  </si>
  <si>
    <t>49,31*2 'Přepočtené koeficientem množství</t>
  </si>
  <si>
    <t>674</t>
  </si>
  <si>
    <t>998771203</t>
  </si>
  <si>
    <t>Přesun hmot procentní pro podlahy z dlaždic v objektech v do 24 m</t>
  </si>
  <si>
    <t>23730467</t>
  </si>
  <si>
    <t>775</t>
  </si>
  <si>
    <t>Podlahy skládané</t>
  </si>
  <si>
    <t>675</t>
  </si>
  <si>
    <t>775511810</t>
  </si>
  <si>
    <t>Demontáž podlah vlysových přibíjených s lištami přibíjenými</t>
  </si>
  <si>
    <t>-161191189</t>
  </si>
  <si>
    <t>68,67</t>
  </si>
  <si>
    <t>69,7</t>
  </si>
  <si>
    <t>místnost 2.07</t>
  </si>
  <si>
    <t>39,85</t>
  </si>
  <si>
    <t>776</t>
  </si>
  <si>
    <t>Podlahy povlakové</t>
  </si>
  <si>
    <t>676</t>
  </si>
  <si>
    <t>776121211</t>
  </si>
  <si>
    <t>Penetrace schodišťových stupnic š do 300 mm</t>
  </si>
  <si>
    <t>1728466836</t>
  </si>
  <si>
    <t xml:space="preserve">Poznámka k souboru cen:_x000d_
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 </t>
  </si>
  <si>
    <t>skladba P1a</t>
  </si>
  <si>
    <t>12*1,65</t>
  </si>
  <si>
    <t>skladba P3a</t>
  </si>
  <si>
    <t>4*1,75</t>
  </si>
  <si>
    <t>13*1,7</t>
  </si>
  <si>
    <t>4*2,05</t>
  </si>
  <si>
    <t>2*12*1,75</t>
  </si>
  <si>
    <t>20*1,75</t>
  </si>
  <si>
    <t>677</t>
  </si>
  <si>
    <t>776121221</t>
  </si>
  <si>
    <t>Penetrace schodišťových podstupnic v do 200 mm</t>
  </si>
  <si>
    <t>1973256688</t>
  </si>
  <si>
    <t>13*1,65</t>
  </si>
  <si>
    <t>5*1,75</t>
  </si>
  <si>
    <t>14*1,7</t>
  </si>
  <si>
    <t>5*2,05</t>
  </si>
  <si>
    <t>2*13*1,75</t>
  </si>
  <si>
    <t>22*1,75</t>
  </si>
  <si>
    <t>5*2,45</t>
  </si>
  <si>
    <t>678</t>
  </si>
  <si>
    <t>776121311</t>
  </si>
  <si>
    <t>Vodou ředitelná penetrace savého podkladu povlakových podlah ředěná v poměru 1:1</t>
  </si>
  <si>
    <t>1319814521</t>
  </si>
  <si>
    <t>viz lepení podlah</t>
  </si>
  <si>
    <t>120,4</t>
  </si>
  <si>
    <t>478,481+14,453</t>
  </si>
  <si>
    <t>372,215+127,83</t>
  </si>
  <si>
    <t>502,645</t>
  </si>
  <si>
    <t>podkrovní prostor</t>
  </si>
  <si>
    <t>679</t>
  </si>
  <si>
    <t>776141111</t>
  </si>
  <si>
    <t>Vyrovnání podkladu povlakových podlah stěrkou pevnosti 20 MPa tl 3 mm</t>
  </si>
  <si>
    <t>134468978</t>
  </si>
  <si>
    <t>Poznámka k položce:
(včetně přetmelení a zabroušení) na OSB desky</t>
  </si>
  <si>
    <t>680</t>
  </si>
  <si>
    <t>776141113</t>
  </si>
  <si>
    <t>Vyrovnání podkladu povlakových podlah stěrkou pevnosti 20 MPa tl 8 mm</t>
  </si>
  <si>
    <t>1632393356</t>
  </si>
  <si>
    <t>viz penetrace</t>
  </si>
  <si>
    <t>478,481</t>
  </si>
  <si>
    <t>místnost N2001</t>
  </si>
  <si>
    <t>4,7*2,5+3,85*2,1</t>
  </si>
  <si>
    <t>44,56</t>
  </si>
  <si>
    <t>681</t>
  </si>
  <si>
    <t>776142113</t>
  </si>
  <si>
    <t>Vyrovnání schodišťových stupnic š do 300 samonivelační stěrkou min pevnosti 35 MPa tl 8 mm</t>
  </si>
  <si>
    <t>1020572379</t>
  </si>
  <si>
    <t>682</t>
  </si>
  <si>
    <t>776143113</t>
  </si>
  <si>
    <t>Tmelení schodišťových podstupnic v do 200 mm stěrkou tl 8 mm</t>
  </si>
  <si>
    <t>-1466638880</t>
  </si>
  <si>
    <t>683</t>
  </si>
  <si>
    <t>776201812</t>
  </si>
  <si>
    <t>Demontáž lepených povlakových podlah s podložkou ručně</t>
  </si>
  <si>
    <t>-876348523</t>
  </si>
  <si>
    <t>demontáž PVC podlah</t>
  </si>
  <si>
    <t>15,6</t>
  </si>
  <si>
    <t>21,51</t>
  </si>
  <si>
    <t>místnost 1.08</t>
  </si>
  <si>
    <t>18,62</t>
  </si>
  <si>
    <t>místnost 1.09</t>
  </si>
  <si>
    <t>26,18</t>
  </si>
  <si>
    <t>místnost 1.10</t>
  </si>
  <si>
    <t>14,21</t>
  </si>
  <si>
    <t>7,7</t>
  </si>
  <si>
    <t>10,14</t>
  </si>
  <si>
    <t>místnost 1.14</t>
  </si>
  <si>
    <t>12,97</t>
  </si>
  <si>
    <t>místnost 1.18a</t>
  </si>
  <si>
    <t>12,3</t>
  </si>
  <si>
    <t>místnost 1.18b</t>
  </si>
  <si>
    <t>16,82</t>
  </si>
  <si>
    <t>místnost 1.19a</t>
  </si>
  <si>
    <t>16,22</t>
  </si>
  <si>
    <t>místnost 1.19b</t>
  </si>
  <si>
    <t>16,83</t>
  </si>
  <si>
    <t>místnost 1.20a</t>
  </si>
  <si>
    <t>5,81</t>
  </si>
  <si>
    <t>místnost 1.20b</t>
  </si>
  <si>
    <t>místnost 1.24</t>
  </si>
  <si>
    <t>16,23</t>
  </si>
  <si>
    <t>místnost 1.25</t>
  </si>
  <si>
    <t>místnost 1.29</t>
  </si>
  <si>
    <t>9,55</t>
  </si>
  <si>
    <t>místnost 2.01</t>
  </si>
  <si>
    <t>21,16</t>
  </si>
  <si>
    <t>100,47</t>
  </si>
  <si>
    <t>70,4</t>
  </si>
  <si>
    <t>místnost 2.10</t>
  </si>
  <si>
    <t>18,26</t>
  </si>
  <si>
    <t>místnost 2.11</t>
  </si>
  <si>
    <t>místnost 2.16</t>
  </si>
  <si>
    <t>16,76</t>
  </si>
  <si>
    <t>místnost 2.17</t>
  </si>
  <si>
    <t>16,35</t>
  </si>
  <si>
    <t>místnost 2.18</t>
  </si>
  <si>
    <t>6,11</t>
  </si>
  <si>
    <t>místnost 2.22</t>
  </si>
  <si>
    <t>místnost 2.23</t>
  </si>
  <si>
    <t>místnost 2.24</t>
  </si>
  <si>
    <t>místnost 2.28</t>
  </si>
  <si>
    <t>místnost 2.29</t>
  </si>
  <si>
    <t>místnost 2.33</t>
  </si>
  <si>
    <t>9,53</t>
  </si>
  <si>
    <t>místnost 3.01</t>
  </si>
  <si>
    <t>5,38</t>
  </si>
  <si>
    <t>místnost 3.02</t>
  </si>
  <si>
    <t>57,8</t>
  </si>
  <si>
    <t>místnost 3.06</t>
  </si>
  <si>
    <t>13,7</t>
  </si>
  <si>
    <t>místnost 3.07</t>
  </si>
  <si>
    <t>11,26</t>
  </si>
  <si>
    <t>místnost 3.08</t>
  </si>
  <si>
    <t>10,32</t>
  </si>
  <si>
    <t>místnost 3.15</t>
  </si>
  <si>
    <t>místnost 3.16</t>
  </si>
  <si>
    <t>13,56</t>
  </si>
  <si>
    <t>místnost 3.20</t>
  </si>
  <si>
    <t>13,99</t>
  </si>
  <si>
    <t>místnost 3.21</t>
  </si>
  <si>
    <t>13,8</t>
  </si>
  <si>
    <t>místnost 3.25</t>
  </si>
  <si>
    <t>místnost 3.26</t>
  </si>
  <si>
    <t>18,18</t>
  </si>
  <si>
    <t>684</t>
  </si>
  <si>
    <t>776211111</t>
  </si>
  <si>
    <t>Lepení textilních pásů</t>
  </si>
  <si>
    <t>-2088174870</t>
  </si>
  <si>
    <t xml:space="preserve">Poznámka k souboru cen:_x000d_
1. V cenách 776 21-2111 a 776 21-2121 montáž volným položením jsou započteny i náklady na dodávku pásky. </t>
  </si>
  <si>
    <t>lepení textilních pásů skladby P2f</t>
  </si>
  <si>
    <t>0,95*2,05</t>
  </si>
  <si>
    <t>3,85*2,1</t>
  </si>
  <si>
    <t>Místnost N1027</t>
  </si>
  <si>
    <t>685</t>
  </si>
  <si>
    <t>6975105</t>
  </si>
  <si>
    <t>koberec čistící zóny</t>
  </si>
  <si>
    <t>-100709971</t>
  </si>
  <si>
    <t>Poznámka k položce:
vlákno 550g/m2 Polyamide 6 Solution dyed, zátěž 33, Bfl S1</t>
  </si>
  <si>
    <t>14,453*1,1 'Přepočtené koeficientem množství</t>
  </si>
  <si>
    <t>686</t>
  </si>
  <si>
    <t>6975109</t>
  </si>
  <si>
    <t>koberec místností</t>
  </si>
  <si>
    <t>-1337798199</t>
  </si>
  <si>
    <t>127,83*1,1 'Přepočtené koeficientem množství</t>
  </si>
  <si>
    <t>687</t>
  </si>
  <si>
    <t>776223112</t>
  </si>
  <si>
    <t>Spoj povlakových podlahovin z PVC svařováním za studena</t>
  </si>
  <si>
    <t>1071764173</t>
  </si>
  <si>
    <t>Poznámka k položce:
zakalkulovat cenu dle předpokládané skutečnosti technologie a způsobu kladení</t>
  </si>
  <si>
    <t>688</t>
  </si>
  <si>
    <t>776231111</t>
  </si>
  <si>
    <t>Lepení lamel a čtverců z vinylu standardním lepidlem</t>
  </si>
  <si>
    <t>-1590796629</t>
  </si>
  <si>
    <t xml:space="preserve">Skladba P1a </t>
  </si>
  <si>
    <t>místnost P1002 - započítána i skladba P2a</t>
  </si>
  <si>
    <t>Skladba P2a</t>
  </si>
  <si>
    <t>místnost 1016</t>
  </si>
  <si>
    <t>místnost 1017</t>
  </si>
  <si>
    <t>Skladba P2e</t>
  </si>
  <si>
    <t>15,44-2*2,15</t>
  </si>
  <si>
    <t>2,4*1,75+4,7*2,73</t>
  </si>
  <si>
    <t>31,12-1,75*3,5-1,75*2,2</t>
  </si>
  <si>
    <t>15,06</t>
  </si>
  <si>
    <t>23,4</t>
  </si>
  <si>
    <t>9,98</t>
  </si>
  <si>
    <t>689</t>
  </si>
  <si>
    <t>284-01</t>
  </si>
  <si>
    <t xml:space="preserve">povlaková krytina PVC </t>
  </si>
  <si>
    <t>1210753169</t>
  </si>
  <si>
    <t>Poznámka k položce:
nášlapná vrstva 0,90 mm, R 10, zátěž 34/43, otlak do 0,03 mm, hořlavost Bfl S1</t>
  </si>
  <si>
    <t>1537,041*1,1 'Přepočtené koeficientem množství</t>
  </si>
  <si>
    <t>690</t>
  </si>
  <si>
    <t>776311111</t>
  </si>
  <si>
    <t>Montáž textilních podlahovin na schodišťové stupně stupnice do 300 mm</t>
  </si>
  <si>
    <t>-1277204201</t>
  </si>
  <si>
    <t>místnist N1001</t>
  </si>
  <si>
    <t>691</t>
  </si>
  <si>
    <t>1597465779</t>
  </si>
  <si>
    <t>8,2*0,3</t>
  </si>
  <si>
    <t>2,46*1,25 'Přepočtené koeficientem množství</t>
  </si>
  <si>
    <t>692</t>
  </si>
  <si>
    <t>776311211</t>
  </si>
  <si>
    <t>Montáž textilních podlahovin na schodišťové stupně podstupnice výšky do 200 mm</t>
  </si>
  <si>
    <t>-705722319</t>
  </si>
  <si>
    <t>693</t>
  </si>
  <si>
    <t>1184993445</t>
  </si>
  <si>
    <t>10,25*0,17</t>
  </si>
  <si>
    <t>1,743*1,3 'Přepočtené koeficientem množství</t>
  </si>
  <si>
    <t>694</t>
  </si>
  <si>
    <t>776321111</t>
  </si>
  <si>
    <t>Montáž podlahovin z PVC na stupnice šířky do 300 mm</t>
  </si>
  <si>
    <t>-1066566307</t>
  </si>
  <si>
    <t>695</t>
  </si>
  <si>
    <t>-1782562078</t>
  </si>
  <si>
    <t>135,7*0,3</t>
  </si>
  <si>
    <t>40,71*1,25 'Přepočtené koeficientem množství</t>
  </si>
  <si>
    <t>696</t>
  </si>
  <si>
    <t>776321211</t>
  </si>
  <si>
    <t>Montáž podlahovin z PVC na podstupnice výšky do 200 mm</t>
  </si>
  <si>
    <t>1515294543</t>
  </si>
  <si>
    <t>697</t>
  </si>
  <si>
    <t>181247195</t>
  </si>
  <si>
    <t>150,25*0,187</t>
  </si>
  <si>
    <t>28,097*1,25 'Přepočtené koeficientem množství</t>
  </si>
  <si>
    <t>698</t>
  </si>
  <si>
    <t>776410811</t>
  </si>
  <si>
    <t>Odstranění soklíků a lišt pryžových nebo plastových</t>
  </si>
  <si>
    <t>-1358240469</t>
  </si>
  <si>
    <t>demontáž PVC podlah - soklík</t>
  </si>
  <si>
    <t>2*3,8+4,9</t>
  </si>
  <si>
    <t>2*5,25</t>
  </si>
  <si>
    <t>4,9+2*2,9</t>
  </si>
  <si>
    <t>-1,3</t>
  </si>
  <si>
    <t>2*1,9+2*4,05</t>
  </si>
  <si>
    <t>-2,5</t>
  </si>
  <si>
    <t>2*2,45+2*4,05</t>
  </si>
  <si>
    <t>-0,8</t>
  </si>
  <si>
    <t>2*3,1</t>
  </si>
  <si>
    <t>2*3,95+4,2</t>
  </si>
  <si>
    <t>2*3,95</t>
  </si>
  <si>
    <t>3,95</t>
  </si>
  <si>
    <t>2*2,35+4,2</t>
  </si>
  <si>
    <t>(3,85+2*2,1)</t>
  </si>
  <si>
    <t>(2*32,8+2*12,3)</t>
  </si>
  <si>
    <t>-6*1</t>
  </si>
  <si>
    <t>-1,75</t>
  </si>
  <si>
    <t>-3*0,6</t>
  </si>
  <si>
    <t>(2*11,05+2*6,4)</t>
  </si>
  <si>
    <t>4,15+2*4,35</t>
  </si>
  <si>
    <t>2*4,4</t>
  </si>
  <si>
    <t>2*4,05</t>
  </si>
  <si>
    <t>2*3,95+4,3</t>
  </si>
  <si>
    <t>3,9</t>
  </si>
  <si>
    <t>2*2,35+4,3</t>
  </si>
  <si>
    <t>2*3,5</t>
  </si>
  <si>
    <t>2*29,85+2*1,9</t>
  </si>
  <si>
    <t>-12*0,94</t>
  </si>
  <si>
    <t>-3*0,8</t>
  </si>
  <si>
    <t>2*3,535+2*3,75</t>
  </si>
  <si>
    <t>-0,94</t>
  </si>
  <si>
    <t>2*2,74+2*3,75</t>
  </si>
  <si>
    <t>2*2,7+2*3,75</t>
  </si>
  <si>
    <t>2*4,8+2*3,75</t>
  </si>
  <si>
    <t>2*3,5+2*3,75</t>
  </si>
  <si>
    <t>2*3,65+2*3,75</t>
  </si>
  <si>
    <t>699</t>
  </si>
  <si>
    <t>776411111</t>
  </si>
  <si>
    <t>Montáž obvodových soklíků výšky do 80 mm</t>
  </si>
  <si>
    <t>-164606938</t>
  </si>
  <si>
    <t>-3*0,9</t>
  </si>
  <si>
    <t>-4*0,9</t>
  </si>
  <si>
    <t>-1,25</t>
  </si>
  <si>
    <t>-2*0,7</t>
  </si>
  <si>
    <t>-1,2</t>
  </si>
  <si>
    <t>2*16,4+2*2</t>
  </si>
  <si>
    <t>-9*0,8</t>
  </si>
  <si>
    <t>2*5,1+2*2,5+2*9,75+2*2,35</t>
  </si>
  <si>
    <t>-2*1,2</t>
  </si>
  <si>
    <t>2*4,7+2*2,5+3,85+2*2,1</t>
  </si>
  <si>
    <t>-2*1,6</t>
  </si>
  <si>
    <t>-0,7</t>
  </si>
  <si>
    <t>2*13,7+2*2</t>
  </si>
  <si>
    <t>-6*0,8</t>
  </si>
  <si>
    <t>2*4,95+2*12,25+2*2,5</t>
  </si>
  <si>
    <t>-0,6</t>
  </si>
  <si>
    <t>2*5,11+2*4,15+2*0,2</t>
  </si>
  <si>
    <t>2*6,65+2*2</t>
  </si>
  <si>
    <t>2*2,15+2*4,15+2*0,2</t>
  </si>
  <si>
    <t>2*4,275+2*4,15+2*0,2</t>
  </si>
  <si>
    <t>2*4,25+2*4,15+2*0,2</t>
  </si>
  <si>
    <t>2*3,8+2*4,15+2*0,2</t>
  </si>
  <si>
    <t>2*4,4+2*4,15+2*0,2</t>
  </si>
  <si>
    <t>2*4,35+2*4,15+2*0,2</t>
  </si>
  <si>
    <t>2*11,05+2*6,175+2*0,4</t>
  </si>
  <si>
    <t>2*4,95+2*3,95+2*0,4</t>
  </si>
  <si>
    <t>2*4,95+2*7,52+2*0,4</t>
  </si>
  <si>
    <t>2*2,65+2*2,85</t>
  </si>
  <si>
    <t>-1,2-1,5-0,8</t>
  </si>
  <si>
    <t>2*2,65+2*3,4</t>
  </si>
  <si>
    <t>2*8,2+2*6,4</t>
  </si>
  <si>
    <t>3,9+2*2,1+0,5+0,5+0,5+0,5+0,75+4,5+3</t>
  </si>
  <si>
    <t>-2*0,8-0,9</t>
  </si>
  <si>
    <t>2*7,925+2*1,9</t>
  </si>
  <si>
    <t>-3*0,8-2*0,7</t>
  </si>
  <si>
    <t>2*4,8+2*6,5+2*0,3</t>
  </si>
  <si>
    <t>-0,9-0,7-0,8</t>
  </si>
  <si>
    <t>2*3+2*1,9</t>
  </si>
  <si>
    <t>2*3,05+2*3,75</t>
  </si>
  <si>
    <t>-0,8-0,8</t>
  </si>
  <si>
    <t>2*8,45+2*3,75</t>
  </si>
  <si>
    <t>2*5,5+2*3,9+2*9,75</t>
  </si>
  <si>
    <t>2*3,02+2*3,75</t>
  </si>
  <si>
    <t>2*3,675+2*3,75</t>
  </si>
  <si>
    <t>2*3,242+2*3,75</t>
  </si>
  <si>
    <t>2*26+2*11,05+2*3,1</t>
  </si>
  <si>
    <t>700</t>
  </si>
  <si>
    <t>283-02</t>
  </si>
  <si>
    <t>lišta soklová pro PVC podlahy</t>
  </si>
  <si>
    <t>-1620863049</t>
  </si>
  <si>
    <t>Poznámka k položce:
s transparentním měkkým nosem a dekorativním stínovým efektem</t>
  </si>
  <si>
    <t>1080,284*1,05 'Přepočtené koeficientem množství</t>
  </si>
  <si>
    <t>701</t>
  </si>
  <si>
    <t>776421111</t>
  </si>
  <si>
    <t>Montáž obvodových lišt lepením</t>
  </si>
  <si>
    <t>1095891324</t>
  </si>
  <si>
    <t>monstáž systémové kobercové lišty</t>
  </si>
  <si>
    <t>2*3,95+2*4,15+2*0,2</t>
  </si>
  <si>
    <t>2*8,05+2*4,3+2*0,15+2*0,2</t>
  </si>
  <si>
    <t>2*5,75+2*4,3+2*0,2</t>
  </si>
  <si>
    <t>702</t>
  </si>
  <si>
    <t>69751204</t>
  </si>
  <si>
    <t>lišta kobercová</t>
  </si>
  <si>
    <t>-1988566681</t>
  </si>
  <si>
    <t>89,3*1,05 'Přepočtené koeficientem množství</t>
  </si>
  <si>
    <t>703</t>
  </si>
  <si>
    <t>776430811</t>
  </si>
  <si>
    <t>Odstranění hran schodišťových</t>
  </si>
  <si>
    <t>-1607390347</t>
  </si>
  <si>
    <t>1.PP + 1.NP</t>
  </si>
  <si>
    <t>5*1,65</t>
  </si>
  <si>
    <t>14*1,65</t>
  </si>
  <si>
    <t>9*0,27</t>
  </si>
  <si>
    <t>9*0,181</t>
  </si>
  <si>
    <t>13*0,26</t>
  </si>
  <si>
    <t>13*0,182</t>
  </si>
  <si>
    <t>704</t>
  </si>
  <si>
    <t>998776203</t>
  </si>
  <si>
    <t>Přesun hmot procentní pro podlahy povlakové v objektech v do 24 m</t>
  </si>
  <si>
    <t>622871925</t>
  </si>
  <si>
    <t>777</t>
  </si>
  <si>
    <t>Podlahy lité</t>
  </si>
  <si>
    <t>705</t>
  </si>
  <si>
    <t>777131207</t>
  </si>
  <si>
    <t>Penetrační epoxidový nátěr schodiště na podklad ohrožený vzlínám vlhkosti</t>
  </si>
  <si>
    <t>-588492230</t>
  </si>
  <si>
    <t>nátěr venkovního schodiště u rampy a u vstupu do budovy</t>
  </si>
  <si>
    <t>1,6*2,4</t>
  </si>
  <si>
    <t>9*1,6*0,16</t>
  </si>
  <si>
    <t>2,8*1,2</t>
  </si>
  <si>
    <t>(2,8+2,2+1,6+2*(1,2+0,9+0,6))*0,16</t>
  </si>
  <si>
    <t>2,1*0,3</t>
  </si>
  <si>
    <t>2,1*0,16</t>
  </si>
  <si>
    <t>706</t>
  </si>
  <si>
    <t>777131225</t>
  </si>
  <si>
    <t>Prosyp penetračních nátěrů podkladu schodiště pískem v množství přes 1,0 do 1,5 kg/m2</t>
  </si>
  <si>
    <t>-1490809303</t>
  </si>
  <si>
    <t>707</t>
  </si>
  <si>
    <t>777511103</t>
  </si>
  <si>
    <t>Krycí epoxidová stěrka tloušťky přes 1 do 2 mm dekorativní lité podlahy</t>
  </si>
  <si>
    <t>-1308067506</t>
  </si>
  <si>
    <t>Poznámka k položce:
stěrka dle standardu</t>
  </si>
  <si>
    <t>skladba P2c</t>
  </si>
  <si>
    <t>skladba P2d</t>
  </si>
  <si>
    <t>708</t>
  </si>
  <si>
    <t>777591111</t>
  </si>
  <si>
    <t>1284234399</t>
  </si>
  <si>
    <t>709</t>
  </si>
  <si>
    <t>777612203</t>
  </si>
  <si>
    <t>Uzavírací epoxidový transparentní nátěr schodišťových stupňů</t>
  </si>
  <si>
    <t>1176983519</t>
  </si>
  <si>
    <t>Poznámka k položce:
s protiskluzovou úpravou</t>
  </si>
  <si>
    <t>710</t>
  </si>
  <si>
    <t>777990111</t>
  </si>
  <si>
    <t>-457850869</t>
  </si>
  <si>
    <t>280,8</t>
  </si>
  <si>
    <t>777990191</t>
  </si>
  <si>
    <t>103886290</t>
  </si>
  <si>
    <t>280,8*2 'Přepočtené koeficientem množství</t>
  </si>
  <si>
    <t>998777203</t>
  </si>
  <si>
    <t>Přesun hmot procentní pro podlahy lité v objektech v do 24 m</t>
  </si>
  <si>
    <t>2130774009</t>
  </si>
  <si>
    <t>781</t>
  </si>
  <si>
    <t>Dokončovací práce - obklady</t>
  </si>
  <si>
    <t>781474120</t>
  </si>
  <si>
    <t>Montáž obkladů vnitřních keramických hladkých do 100 ks/m2 lepených flexibilním lepidlem</t>
  </si>
  <si>
    <t>474690631</t>
  </si>
  <si>
    <t>obkladačky keramické 100x100 mm stand KO 01</t>
  </si>
  <si>
    <t>(2*1,6+2*(1,725+0,05)+2*1,25+2*1,725+2*0,95+2*1,725)*2,05</t>
  </si>
  <si>
    <t>(2*1,925+2*2,025+2*1,925+2*2,025)*2,05</t>
  </si>
  <si>
    <t>(2*2,1+2*1,85+2*0,5)*2,05</t>
  </si>
  <si>
    <t>(2*1+2*1,7+2*1+2*1,7)*2,05</t>
  </si>
  <si>
    <t>(2*2,45+2*0,9+2*0,9+2*1,75+2*2,05+2*1,75)*2,05</t>
  </si>
  <si>
    <t>(2*1,725+2*1,8+2*1,075+2*1,3)*2,05</t>
  </si>
  <si>
    <t>2,2*0,6</t>
  </si>
  <si>
    <t>(2*1,7+2*1,9+2*0,5)*2,05</t>
  </si>
  <si>
    <t>(2*0,95+2*1,45+2*0,5)*2,05</t>
  </si>
  <si>
    <t>(2*1,6+2*1,75+2*0,9+2*1,6)*2,05</t>
  </si>
  <si>
    <t>(2*3*1,6+2*1,3+2*1,4+2*0,9)*2,05</t>
  </si>
  <si>
    <t>(2*2*1,75+2*2,05+2*0,95+2*2,45+2*1+2*0,3)*2,05</t>
  </si>
  <si>
    <t>-5*0,7</t>
  </si>
  <si>
    <t>(2*1,725+2*1,65+2*1,075+2*1,3+2*0,3)*2,05</t>
  </si>
  <si>
    <t>3,4*0,6</t>
  </si>
  <si>
    <t>(2*2*1,9+2*1,4+2*1,7+2*0,3)*2,05</t>
  </si>
  <si>
    <t>(2*3*1,6+2*1,05+2*1,4+2*1+2*0,3)*2,05</t>
  </si>
  <si>
    <t>(2*0,975+2*3,2+2*0,1)*2,05</t>
  </si>
  <si>
    <t>(2*1,8+2*1,95+2*1,437+2*0,95)*2,05</t>
  </si>
  <si>
    <t>(2*2,45+2*2+2*2+2*0,95+2*2+2*0,95)*2,05</t>
  </si>
  <si>
    <t xml:space="preserve">místnost N3008,  N3009, N3010</t>
  </si>
  <si>
    <t>3*10</t>
  </si>
  <si>
    <t>(2*2,5+2*2,3)*2,05</t>
  </si>
  <si>
    <t>(2*2,5+2*0,9)*2,05</t>
  </si>
  <si>
    <t>714</t>
  </si>
  <si>
    <t>597610240</t>
  </si>
  <si>
    <t>obkládačky keramické dle standardu KO1</t>
  </si>
  <si>
    <t>925675736</t>
  </si>
  <si>
    <t>467,703*1,05 'Přepočtené koeficientem množství</t>
  </si>
  <si>
    <t>715</t>
  </si>
  <si>
    <t>781479191</t>
  </si>
  <si>
    <t>Příplatek k montáži obkladů vnitřních keramických hladkých za plochu do 10 m2</t>
  </si>
  <si>
    <t>1476818569</t>
  </si>
  <si>
    <t>716</t>
  </si>
  <si>
    <t>781494111</t>
  </si>
  <si>
    <t>Plastové profily rohové lepené flexibilním lepidlem</t>
  </si>
  <si>
    <t>-1722657585</t>
  </si>
  <si>
    <t xml:space="preserve">Poznámka k souboru cen:_x000d_
1. Množství měrných jednotek u ceny -5185 se stanoví podle počtu řezaných obkladaček, nezávisle na jejich velikosti. 2. Položkou -5185 lze ocenit provádění více řezů na jednom kusu obkladu. </t>
  </si>
  <si>
    <t>11*2,05</t>
  </si>
  <si>
    <t>10*2,05</t>
  </si>
  <si>
    <t>3*2,05</t>
  </si>
  <si>
    <t>717</t>
  </si>
  <si>
    <t>781494511</t>
  </si>
  <si>
    <t>Plastové profily ukončovací lepené flexibilním lepidlem</t>
  </si>
  <si>
    <t>-666328171</t>
  </si>
  <si>
    <t>zalomení</t>
  </si>
  <si>
    <t>0,95+1,25+1,6+1</t>
  </si>
  <si>
    <t>0,9+1,075+0,9+0,9</t>
  </si>
  <si>
    <t>0,9+1,075+1</t>
  </si>
  <si>
    <t>1,05+0,95+0,95+1,8</t>
  </si>
  <si>
    <t>718</t>
  </si>
  <si>
    <t>781495111</t>
  </si>
  <si>
    <t>Penetrace podkladu vnitřních obkladů</t>
  </si>
  <si>
    <t>145535336</t>
  </si>
  <si>
    <t>719</t>
  </si>
  <si>
    <t>781495115</t>
  </si>
  <si>
    <t>Spárování vnitřních obkladů silikonem</t>
  </si>
  <si>
    <t>-358304997</t>
  </si>
  <si>
    <t>(2*1,6+2*(1,725+0,05)+2*1,25+2*1,725+2*0,95+2*1,725)</t>
  </si>
  <si>
    <t>(2*1,925+2*2,025+2*1,925+2*2,025)</t>
  </si>
  <si>
    <t>(2*2,1+2*1,85+2*0,5)</t>
  </si>
  <si>
    <t>(2*1+2*1,7+2*1+2*1,7)</t>
  </si>
  <si>
    <t>(2*2,45+2*0,9+2*0,9+2*1,75+2*2,05+2*1,75)</t>
  </si>
  <si>
    <t>(2*1,725+2*1,8+2*1,075+2*1,3)</t>
  </si>
  <si>
    <t>(2*1,7+2*1,9+2*0,5)</t>
  </si>
  <si>
    <t>(2*0,95+2*1,45+2*0,5)</t>
  </si>
  <si>
    <t>(2*1,6+2*1,75+2*0,9+2*1,6)</t>
  </si>
  <si>
    <t>(2*3*1,6+2*1,3+2*1,4+2*0,9)</t>
  </si>
  <si>
    <t>(2*2*1,75+2*2,05+2*0,95+2*2,45+2*1+2*0,3)</t>
  </si>
  <si>
    <t>(2*1,725+2*1,65+2*1,075+2*1,3+2*0,3)</t>
  </si>
  <si>
    <t>3,4</t>
  </si>
  <si>
    <t>(2*2*1,9+2*1,4+2*1,7+2*0,3)</t>
  </si>
  <si>
    <t>(2*3*1,6+2*1,05+2*1,4+2*1+2*0,3)</t>
  </si>
  <si>
    <t>(2*0,975+2*3,2+2*0,1)</t>
  </si>
  <si>
    <t>(2*1,8+2*1,95+2*1,437+2*0,95)</t>
  </si>
  <si>
    <t>(2*2,45+2*2+2*2+2*0,95+2*2+2*0,95)</t>
  </si>
  <si>
    <t>(2*2,5+2*2,3)</t>
  </si>
  <si>
    <t>(2*2,5+2*0,9)</t>
  </si>
  <si>
    <t>ostatní dle potřeby</t>
  </si>
  <si>
    <t>720</t>
  </si>
  <si>
    <t>781495141</t>
  </si>
  <si>
    <t>Průnik obkladem kruhový do DN 30 bez izolace</t>
  </si>
  <si>
    <t>-2041040119</t>
  </si>
  <si>
    <t>4*20</t>
  </si>
  <si>
    <t>781495185</t>
  </si>
  <si>
    <t>Řezání rovné keramických obkládaček</t>
  </si>
  <si>
    <t>-958600974</t>
  </si>
  <si>
    <t>Poznámka k položce:
cenu zkalkulovat na základě vlastního předpokladu ztratného a řezání</t>
  </si>
  <si>
    <t>722</t>
  </si>
  <si>
    <t>781495186</t>
  </si>
  <si>
    <t>Řezání do oblouku keramických obkládaček</t>
  </si>
  <si>
    <t>-1835272117</t>
  </si>
  <si>
    <t>723</t>
  </si>
  <si>
    <t>998781203</t>
  </si>
  <si>
    <t>Přesun hmot procentní pro obklady keramické v objektech v do 24 m</t>
  </si>
  <si>
    <t>1222800482</t>
  </si>
  <si>
    <t>783</t>
  </si>
  <si>
    <t>Dokončovací práce - nátěry</t>
  </si>
  <si>
    <t>724</t>
  </si>
  <si>
    <t>783-12/OST</t>
  </si>
  <si>
    <t>Oprava a nátěr fasádního držáku na vlajku</t>
  </si>
  <si>
    <t>2090497089</t>
  </si>
  <si>
    <t>725</t>
  </si>
  <si>
    <t>783213121</t>
  </si>
  <si>
    <t>Napouštěcí dvojnásobný syntetický fungicidní nátěr tesařských konstrukcí zabudovaných do konstrukce</t>
  </si>
  <si>
    <t>1594260798</t>
  </si>
  <si>
    <t xml:space="preserve">Poznámka k souboru cen:_x000d_
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 </t>
  </si>
  <si>
    <t>odhad</t>
  </si>
  <si>
    <t>2*30,35*(2*0,18+2*0,14)</t>
  </si>
  <si>
    <t>12,3*(2*0,18+2*0,14)</t>
  </si>
  <si>
    <t>13*2,85*(4*0,19)</t>
  </si>
  <si>
    <t>2*30,35*(2*0,15+2*0,2)</t>
  </si>
  <si>
    <t>36*7,8*(2*0,12+2*0,16)</t>
  </si>
  <si>
    <t>24*7,8*(2*0,12+2*0,16)</t>
  </si>
  <si>
    <t>2*13*3*(2*0,08+2*0,16)</t>
  </si>
  <si>
    <t>ostatní prvky</t>
  </si>
  <si>
    <t>726</t>
  </si>
  <si>
    <t>783314201</t>
  </si>
  <si>
    <t>Základní antikorozní jednonásobný syntetický standardní nátěr zámečnických konstrukcí</t>
  </si>
  <si>
    <t>-1429787778</t>
  </si>
  <si>
    <t>nosníky do I 120</t>
  </si>
  <si>
    <t>4*1,45*(2*0,1+4*0,05)</t>
  </si>
  <si>
    <t>3*1,3*(2*0,1+4*0,05)</t>
  </si>
  <si>
    <t>4*1,3*(2*0,1+4*0,05)</t>
  </si>
  <si>
    <t>2,1*(2*0,12+4*0,058)</t>
  </si>
  <si>
    <t>6*2*1,3*(2*0,1+4*0,05)</t>
  </si>
  <si>
    <t>2*3*1,2*(2*0,1+4*0,05)</t>
  </si>
  <si>
    <t>3*1,1*(2*0,1+4*0,05)</t>
  </si>
  <si>
    <t>3*1,65*(2*0,1+4*0,05)</t>
  </si>
  <si>
    <t>12*2*1,3*(2*0,1+4*0,05)</t>
  </si>
  <si>
    <t>3*1,4*(2*0,1+4*0,05)</t>
  </si>
  <si>
    <t>2*1,3*(4*0,08)</t>
  </si>
  <si>
    <t>3*1,2*(2*0,1+4*0,05)</t>
  </si>
  <si>
    <t>9*2*1,3*(2*0,1+4*0,05)</t>
  </si>
  <si>
    <t>nosníky do I220</t>
  </si>
  <si>
    <t>3*2,55*(2*0,18+4*0,082)</t>
  </si>
  <si>
    <t>2*2*4,05*(2*0,18+4*0,18)</t>
  </si>
  <si>
    <t>68*(2*0,22+4*0,098)</t>
  </si>
  <si>
    <t>40,38*(2*0,22+4*0,098)</t>
  </si>
  <si>
    <t>17,4*(2*0,2+4*0,09)</t>
  </si>
  <si>
    <t>32,10*(2*0,2+4*0,09)</t>
  </si>
  <si>
    <t>druhý nátěr</t>
  </si>
  <si>
    <t>207,574</t>
  </si>
  <si>
    <t>nátěr ocelové konstrukce výtahu</t>
  </si>
  <si>
    <t>(33,42+49,48+0,73+2,35+6,84+2,33+2,2+21,4+12,24+33,8)*(4*0,12)</t>
  </si>
  <si>
    <t>(5,24+9,48+9,16+7,9+5,02+8,04+4,92+8,02+7,42+4,22)*(4*0,06)</t>
  </si>
  <si>
    <t>8,2</t>
  </si>
  <si>
    <t>103,96</t>
  </si>
  <si>
    <t>ocelové nosníky střechy - výkres 06 statika</t>
  </si>
  <si>
    <t>(12,9+16+15,98+7,2+2,49+6,06+5,68+3,93+5,29+7,12)*(2*0,18+4*0,082)</t>
  </si>
  <si>
    <t>U100</t>
  </si>
  <si>
    <t>2*63*(2*0,1+4*0,05)</t>
  </si>
  <si>
    <t xml:space="preserve">plotna </t>
  </si>
  <si>
    <t>2*53*0,2*0,2</t>
  </si>
  <si>
    <t>111,503</t>
  </si>
  <si>
    <t>ocelové nosníky stropu - výkres 11 statika</t>
  </si>
  <si>
    <t>(23,9+27,6+9,5+18,9+2,2)*(4*0,12)</t>
  </si>
  <si>
    <t>(10,8+3,47+42,1+2,42+0,7+0,88+9,33+4,77+9,15)*(2*0,18+4*0,082)</t>
  </si>
  <si>
    <t>34,97*(2*0,1+4*0,05)</t>
  </si>
  <si>
    <t>110,927</t>
  </si>
  <si>
    <t xml:space="preserve">nátěr zámečnických konstrukcí - zárubní - 1 zárubeň = 2 m2 nátěru </t>
  </si>
  <si>
    <t>2*(1)*2</t>
  </si>
  <si>
    <t>2*14*2</t>
  </si>
  <si>
    <t>2*2*2</t>
  </si>
  <si>
    <t>2*1*2</t>
  </si>
  <si>
    <t>2*3*1,45*(2*0,14+4*0,066)</t>
  </si>
  <si>
    <t>ostatní nátěry konstrukcí</t>
  </si>
  <si>
    <t>727</t>
  </si>
  <si>
    <t>783315101</t>
  </si>
  <si>
    <t>Mezinátěr jednonásobný syntetický standardní zámečnických konstrukcí</t>
  </si>
  <si>
    <t>1928442861</t>
  </si>
  <si>
    <t>(1)*2</t>
  </si>
  <si>
    <t>14*2</t>
  </si>
  <si>
    <t>2*2</t>
  </si>
  <si>
    <t>728</t>
  </si>
  <si>
    <t>783317101</t>
  </si>
  <si>
    <t>Krycí jednonásobný syntetický standardní nátěr zámečnických konstrukcí</t>
  </si>
  <si>
    <t>1456745009</t>
  </si>
  <si>
    <t>finální povrchový nátěr (požární nátěr)</t>
  </si>
  <si>
    <t>nátěr ocelové konstrukce výtahu - výkres 05</t>
  </si>
  <si>
    <t>(12,9+16+15,98+7,2+2,49+6,06+5,68+3,93+5,29+7,12)*(2*0,15+4*0,082)</t>
  </si>
  <si>
    <t>ostatní nátěry</t>
  </si>
  <si>
    <t>729</t>
  </si>
  <si>
    <t>78338-01</t>
  </si>
  <si>
    <t>Vosková impregnace na bázi včelího vosku cihelného klenbového zdiva trojnásobná</t>
  </si>
  <si>
    <t>680728958</t>
  </si>
  <si>
    <t>Poznámka k položce:
Povrch před aplikací musí být suchý bez vlhkých skvrn, zbavený nečistot a prachu. Impregnaci I doporučujeme aplikovat nanášením na povrch pomocí hadru nebo štětce. Prostředek se nanáší do nasycení, ve více opakováních (2–3 krát). Mezi jednotlivými operacemi není třeba dělat delší přestávky. Po dokonalém zaschnutí a odvětrání rozpouštědla (min. 24 hodin) se povrch upraví pomocí horkovzdušné pistole (ne plamenem). Dosáhne se tím lepšího vzhledu podkladu a větší odolnosti impregnace proti opotřebení. Použité nářadí se čistí technickým benzinem nebo lihem. Před aplikací je nutné přípravek důkladně promíchat a vyzkoušet na zkušební ploše.</t>
  </si>
  <si>
    <t>730</t>
  </si>
  <si>
    <t>783817401</t>
  </si>
  <si>
    <t>Krycí dvojnásobný syntetický nátěr hladkých betonových povrchů</t>
  </si>
  <si>
    <t>884861136</t>
  </si>
  <si>
    <t>nátěr betonových povrchů</t>
  </si>
  <si>
    <t>7,35*1,35</t>
  </si>
  <si>
    <t>2*1,35</t>
  </si>
  <si>
    <t>11,45*7,35</t>
  </si>
  <si>
    <t>odpočet podlah epoxidový nátěr - viz lité podlahy</t>
  </si>
  <si>
    <t>-49,65</t>
  </si>
  <si>
    <t>-12,39</t>
  </si>
  <si>
    <t>731</t>
  </si>
  <si>
    <t>783823187</t>
  </si>
  <si>
    <t>Penetrační vápenný nátěr omítek stupně členitosti 5</t>
  </si>
  <si>
    <t>921801348</t>
  </si>
  <si>
    <t>viz výpočet oprava vnější omítky</t>
  </si>
  <si>
    <t>732</t>
  </si>
  <si>
    <t>783827485</t>
  </si>
  <si>
    <t>Krycí dvojnásobný silikonový nátěr omítek stupně členitosti 5</t>
  </si>
  <si>
    <t>-1609755139</t>
  </si>
  <si>
    <t>733</t>
  </si>
  <si>
    <t>783827489</t>
  </si>
  <si>
    <t>Příplatek k cenám dvojnásobného nátěru omítek stupně členitosti 5 za biocidní přísadu</t>
  </si>
  <si>
    <t>1470440208</t>
  </si>
  <si>
    <t>784</t>
  </si>
  <si>
    <t>Dokončovací práce - malby a tapety</t>
  </si>
  <si>
    <t>734</t>
  </si>
  <si>
    <t>784161001</t>
  </si>
  <si>
    <t>Tmelení spar a rohů šířky do 3 mm akrylátovým tmelem v místnostech výšky do 3,80 m</t>
  </si>
  <si>
    <t>-519301332</t>
  </si>
  <si>
    <t>rohy stropů 1 patro 450 m2</t>
  </si>
  <si>
    <t>3*500</t>
  </si>
  <si>
    <t>ostatní tmelení rohů</t>
  </si>
  <si>
    <t>735</t>
  </si>
  <si>
    <t>784181101</t>
  </si>
  <si>
    <t>Základní akrylátová jednonásobná penetrace podkladu v místnostech výšky do 3,80m</t>
  </si>
  <si>
    <t>17919305</t>
  </si>
  <si>
    <t>305,772+2985,064</t>
  </si>
  <si>
    <t>736</t>
  </si>
  <si>
    <t>784181107</t>
  </si>
  <si>
    <t>Základní akrylátová jednonásobná penetrace podkladu na schodišti o výšce podlaží do 3,80 m</t>
  </si>
  <si>
    <t>-659542417</t>
  </si>
  <si>
    <t>392,076</t>
  </si>
  <si>
    <t>737</t>
  </si>
  <si>
    <t>784221101</t>
  </si>
  <si>
    <t xml:space="preserve">Dvojnásobné bílé malby  ze směsí za sucha dobře otěruvzdorných v místnostech do 3,80 m</t>
  </si>
  <si>
    <t>-237093547</t>
  </si>
  <si>
    <t>viz výpočet omítek + výpočet SDK (penetrace)</t>
  </si>
  <si>
    <t>3290,836</t>
  </si>
  <si>
    <t>1391,135</t>
  </si>
  <si>
    <t>1961,110</t>
  </si>
  <si>
    <t>rezervy na zamalování apod.</t>
  </si>
  <si>
    <t>6643,081*0,05</t>
  </si>
  <si>
    <t>738</t>
  </si>
  <si>
    <t>784221107</t>
  </si>
  <si>
    <t xml:space="preserve">Dvojnásobné bílé malby  ze směsí za sucha dobře otěruvzdorných na schodišti do 3,80 m</t>
  </si>
  <si>
    <t>652405617</t>
  </si>
  <si>
    <t>786</t>
  </si>
  <si>
    <t>Dokončovací práce - čalounické úpravy</t>
  </si>
  <si>
    <t>739</t>
  </si>
  <si>
    <t>786626111</t>
  </si>
  <si>
    <t>Montáž lamelové žaluzie vnitřní nebo do oken dvojitých dřevěných</t>
  </si>
  <si>
    <t>268855146</t>
  </si>
  <si>
    <t>1*1,2*2,55</t>
  </si>
  <si>
    <t>1*1,2*2,4</t>
  </si>
  <si>
    <t>1*1,38*2,34</t>
  </si>
  <si>
    <t>1*1,5*1,55</t>
  </si>
  <si>
    <t>4*0,53*0,95</t>
  </si>
  <si>
    <t>3*1,25*0,65</t>
  </si>
  <si>
    <t>5*1,2*0,65</t>
  </si>
  <si>
    <t>1*0,9*0,65</t>
  </si>
  <si>
    <t>740</t>
  </si>
  <si>
    <t>786-PSV-3/T</t>
  </si>
  <si>
    <t>vnitřní horizontální žaluzie pro okno 1150 x 2550 mm PSV 3/T</t>
  </si>
  <si>
    <t>415634656</t>
  </si>
  <si>
    <t>741</t>
  </si>
  <si>
    <t>786-PSV-4/T</t>
  </si>
  <si>
    <t>vnitřní horizontální žaluzie pro okno 1250 x 2550 mm PSV 4/T</t>
  </si>
  <si>
    <t>1028288944</t>
  </si>
  <si>
    <t>742</t>
  </si>
  <si>
    <t>786-PSV-5/T</t>
  </si>
  <si>
    <t>vnitřní horizontální žaluzie pro okno 1200 x 2550 mm PSV 5/T</t>
  </si>
  <si>
    <t>2028694961</t>
  </si>
  <si>
    <t>743</t>
  </si>
  <si>
    <t>786-PSV-6/T</t>
  </si>
  <si>
    <t>vnitřní horizontální žaluzie pro okno 1200 x 2550 mm PSV 6/T</t>
  </si>
  <si>
    <t>-1918499296</t>
  </si>
  <si>
    <t>744</t>
  </si>
  <si>
    <t>786-PSV-7/T</t>
  </si>
  <si>
    <t>vnitřní horizontální žaluzie pro okno 1400 x 2600 mm PSV 7/T</t>
  </si>
  <si>
    <t>-1697383733</t>
  </si>
  <si>
    <t>745</t>
  </si>
  <si>
    <t>786-PSV-8/T</t>
  </si>
  <si>
    <t>vnitřní horizontální žaluzie pro okno 1400 x 2550 mm PSV 8/T</t>
  </si>
  <si>
    <t>25640768</t>
  </si>
  <si>
    <t>746</t>
  </si>
  <si>
    <t>786-PSV-9/T</t>
  </si>
  <si>
    <t>vnitřní horizontální žaluzie pro okno 1000 x 2550 mm PSV 9/T</t>
  </si>
  <si>
    <t>1971694931</t>
  </si>
  <si>
    <t>747</t>
  </si>
  <si>
    <t>786-PSV-10/T</t>
  </si>
  <si>
    <t>vnitřní horizontální žaluzie pro okno 1400 x 2400 mm PSV 10/T</t>
  </si>
  <si>
    <t>-2077185357</t>
  </si>
  <si>
    <t>748</t>
  </si>
  <si>
    <t>786-PSV-11/T</t>
  </si>
  <si>
    <t>vnitřní horizontální žaluzie pro okno 1200 x 2400 mm PSV 11/T</t>
  </si>
  <si>
    <t>1646816957</t>
  </si>
  <si>
    <t>749</t>
  </si>
  <si>
    <t>786-PSV-12/T</t>
  </si>
  <si>
    <t>vnitřní horizontální žaluzie pro okno 1200 x 2400 mm PSV 12/T</t>
  </si>
  <si>
    <t>1313579444</t>
  </si>
  <si>
    <t>750</t>
  </si>
  <si>
    <t>786-PSV-14/T</t>
  </si>
  <si>
    <t>vnitřní horizontální žaluzie pro okno 1040 x 2400 mm PSV 14/T</t>
  </si>
  <si>
    <t>500477845</t>
  </si>
  <si>
    <t>751</t>
  </si>
  <si>
    <t>786-PSV-16/T</t>
  </si>
  <si>
    <t>vnitřní horizontální žaluzie pro okno 1380 x 2340 mm PSV 16/T</t>
  </si>
  <si>
    <t>-1403144760</t>
  </si>
  <si>
    <t>752</t>
  </si>
  <si>
    <t>786-PSV-17/T</t>
  </si>
  <si>
    <t>vnitřní horizontální žaluzie pro okno 900 x 1455 mm PSV 17/T</t>
  </si>
  <si>
    <t>1176452621</t>
  </si>
  <si>
    <t>753</t>
  </si>
  <si>
    <t>786-PSV-18/T</t>
  </si>
  <si>
    <t>vnitřní horizontální žaluzie pro okno 950 x 1550 mm PSV 18/T</t>
  </si>
  <si>
    <t>-708531771</t>
  </si>
  <si>
    <t>754</t>
  </si>
  <si>
    <t>786-PSV-19/T</t>
  </si>
  <si>
    <t>vnitřní horizontální žaluzie pro okno 1800 x 2050 mm PSV 19/T</t>
  </si>
  <si>
    <t>1056718166</t>
  </si>
  <si>
    <t>755</t>
  </si>
  <si>
    <t>786-PSV-20/T</t>
  </si>
  <si>
    <t>vnitřní horizontální žaluzie pro okno 1500 x 1550 mm PSV 20/T</t>
  </si>
  <si>
    <t>2092005836</t>
  </si>
  <si>
    <t>756</t>
  </si>
  <si>
    <t>786-PSV-21/T</t>
  </si>
  <si>
    <t>vnitřní horizontální žaluzie pro okno 900 x 1640 mm PSV 21/T</t>
  </si>
  <si>
    <t>-1888980043</t>
  </si>
  <si>
    <t>757</t>
  </si>
  <si>
    <t>786-PSV-22/T</t>
  </si>
  <si>
    <t>vnitřní horizontální žaluzie pro okno 530 x 950 mm PSV 22/T</t>
  </si>
  <si>
    <t>-1522257803</t>
  </si>
  <si>
    <t>758</t>
  </si>
  <si>
    <t>786-PSV-23/T</t>
  </si>
  <si>
    <t>vnitřní horizontální žaluzie pro okno 1250 x 650 mm PSV 23/T</t>
  </si>
  <si>
    <t>-720942852</t>
  </si>
  <si>
    <t>759</t>
  </si>
  <si>
    <t>786-PSV-24/T</t>
  </si>
  <si>
    <t>vnitřní horizontální žaluzie pro okno 1200 x 650 mm PSV 24/T</t>
  </si>
  <si>
    <t>1572818870</t>
  </si>
  <si>
    <t>760</t>
  </si>
  <si>
    <t>786-PSV-25/T</t>
  </si>
  <si>
    <t>vnitřní horizontální žaluzie pro okno 900 x 650 mm PSV 25/T</t>
  </si>
  <si>
    <t>1244642385</t>
  </si>
  <si>
    <t>761</t>
  </si>
  <si>
    <t>998786203</t>
  </si>
  <si>
    <t>Přesun hmot procentní pro čalounické úpravy v objektech v do 24 m</t>
  </si>
  <si>
    <t>1982334266</t>
  </si>
  <si>
    <t>798</t>
  </si>
  <si>
    <t>Hasící a bezpečnostní zařízení</t>
  </si>
  <si>
    <t>798-001R</t>
  </si>
  <si>
    <t>Přenosný hasicí přístroj s hasící silou 21A se závěsem a osazením</t>
  </si>
  <si>
    <t>-1626920637</t>
  </si>
  <si>
    <t>Poznámka k položce:
Součástí dodávky je montáž i úchyt na stěnu dle požadavků PBŘ součástí je i přesun hmot</t>
  </si>
  <si>
    <t>798-002R</t>
  </si>
  <si>
    <t>Přenosný hasicí přístroj CO2 s hasící silou 55B se závěsem a osazením</t>
  </si>
  <si>
    <t>-907180582</t>
  </si>
  <si>
    <t>798-003R</t>
  </si>
  <si>
    <t>Fotoluminiscenční bezpečnostní tabulky - symbolika únikových východů v plastu nebo polepu</t>
  </si>
  <si>
    <t>-1160342596</t>
  </si>
  <si>
    <t>798-004R</t>
  </si>
  <si>
    <t>Fotoluminiscenční bezpečnostní tabulky - symbolika směrovek a bezpečnostních zařízení v plastu nebo polepu</t>
  </si>
  <si>
    <t>-1097695587</t>
  </si>
  <si>
    <t>798-005R</t>
  </si>
  <si>
    <t>Fotoluminiscenční bezpečnostní tabulky - symbolika hasicích zařízení, uzávěrů aj. v plastu nebo polepu</t>
  </si>
  <si>
    <t>426384448</t>
  </si>
  <si>
    <t>Práce a dodávky M</t>
  </si>
  <si>
    <t>33-M</t>
  </si>
  <si>
    <t>Montáže dopr.zaříz.,sklad. zař. a váh</t>
  </si>
  <si>
    <t>330030168</t>
  </si>
  <si>
    <t>Montáž lanový trakční osobní výtah průchozí dle 5/OST</t>
  </si>
  <si>
    <t>-1417547494</t>
  </si>
  <si>
    <t>768</t>
  </si>
  <si>
    <t>PSV-5/OST</t>
  </si>
  <si>
    <t>lanový trakční osobní výtah průchozí dle PSV 5/OST</t>
  </si>
  <si>
    <t>1872041988</t>
  </si>
  <si>
    <t>EL - Elektroinstalace</t>
  </si>
  <si>
    <t xml:space="preserve">zpracoval: Stavoprojek Olomouc a.s. IČ: 45192031, DIČ: CZ45192031  podrobný výpis výměr viz příloha </t>
  </si>
  <si>
    <t>SEL - Silnoproudé elektroinstalace</t>
  </si>
  <si>
    <t xml:space="preserve">    EL - Elektroinstalace</t>
  </si>
  <si>
    <t xml:space="preserve">    PO - Pomocné práce</t>
  </si>
  <si>
    <t xml:space="preserve">    Č. oddílu 3 - Demontáže</t>
  </si>
  <si>
    <t xml:space="preserve">    DO - Dodávky</t>
  </si>
  <si>
    <t>SEL</t>
  </si>
  <si>
    <t>Silnoproudé elektroinstalace</t>
  </si>
  <si>
    <t>EL-001</t>
  </si>
  <si>
    <t>Trubka ohebná pod omítku, typ 23.. 23 mm</t>
  </si>
  <si>
    <t>EL-002</t>
  </si>
  <si>
    <t>Trubka tuhá z PVC uložená pevně, 23 mm</t>
  </si>
  <si>
    <t>EL-003</t>
  </si>
  <si>
    <t>Kabelový kanál dvoukomorový</t>
  </si>
  <si>
    <t>EL-004</t>
  </si>
  <si>
    <t>Krabice přístrojová KP 68, KZ 3, bez zapojení</t>
  </si>
  <si>
    <t>EL-005</t>
  </si>
  <si>
    <t>Krabice odbočná KR 68, se zapojením-kruhová</t>
  </si>
  <si>
    <t>EL-006</t>
  </si>
  <si>
    <t>Krabice odbočná KR 97, se zapojením-kruhová</t>
  </si>
  <si>
    <t>EL-007</t>
  </si>
  <si>
    <t>Rozvodka krabicová z lis. izol. 6455-11 do 4 mm2</t>
  </si>
  <si>
    <t>EL-008</t>
  </si>
  <si>
    <t>Osazení hmoždinky do cihlového zdiva, HM 8</t>
  </si>
  <si>
    <t>EL-009</t>
  </si>
  <si>
    <t>Ukončení vodičů v rozvaděči + zapojení do 2,5 mm2</t>
  </si>
  <si>
    <t>EL-010</t>
  </si>
  <si>
    <t>Ukončení vodičů v rozvaděči + zapojení do 50 mm2</t>
  </si>
  <si>
    <t>EL-011</t>
  </si>
  <si>
    <t>Spínač vestavný jednopól.- řaz. 1, obyč.prostředí , 230V/10A</t>
  </si>
  <si>
    <t>EL-012</t>
  </si>
  <si>
    <t>Spínač vestavný jednopól.- řaz. 5, obyč.prostředí , 230V/10A</t>
  </si>
  <si>
    <t>EL-013</t>
  </si>
  <si>
    <t>Spínač vestavný jednopól.- řaz. 6, obyč.prostředí , 230V/10A</t>
  </si>
  <si>
    <t>EL-014</t>
  </si>
  <si>
    <t>Spínač vestavný jednopól.- řaz.1, IP44 , 230V/10A</t>
  </si>
  <si>
    <t>EL-015</t>
  </si>
  <si>
    <t>Spínač vestavný jednopól.- řaz.66, obyč.prostředí , 230V/10A</t>
  </si>
  <si>
    <t>EL-016</t>
  </si>
  <si>
    <t>Spínač nástěnný - řaz. 3, IP54 , 400V/25A</t>
  </si>
  <si>
    <t>EL-017</t>
  </si>
  <si>
    <t>Tlačítkový ovladač pod sklem 230V/10A</t>
  </si>
  <si>
    <t>EL-018</t>
  </si>
  <si>
    <t>Tlačítkový ovladač s orientací 230V/10A</t>
  </si>
  <si>
    <t>EL-019</t>
  </si>
  <si>
    <t xml:space="preserve">Žaluziový ovladač  230V/10A</t>
  </si>
  <si>
    <t>EL-020</t>
  </si>
  <si>
    <t>Spínač PIR 230V/16A 120°</t>
  </si>
  <si>
    <t>EL-021</t>
  </si>
  <si>
    <t>Napojení aut splachovače</t>
  </si>
  <si>
    <t>EL-022</t>
  </si>
  <si>
    <t>Relé SMR-T</t>
  </si>
  <si>
    <t>EL-023</t>
  </si>
  <si>
    <t>Sada přivolání pomoci invalidů.</t>
  </si>
  <si>
    <t>EL-024</t>
  </si>
  <si>
    <t>Podlahová krabice 6 modulů</t>
  </si>
  <si>
    <t>EL-025</t>
  </si>
  <si>
    <t xml:space="preserve">Zásuvka ,  230V/16A, IP20</t>
  </si>
  <si>
    <t>EL-026</t>
  </si>
  <si>
    <t xml:space="preserve">Zásuvka ,  230V/16A, IP20, T3</t>
  </si>
  <si>
    <t>EL-027</t>
  </si>
  <si>
    <t xml:space="preserve">Zásuvka ,  230V/16A, IP44</t>
  </si>
  <si>
    <t>EL-028</t>
  </si>
  <si>
    <t xml:space="preserve">Zásuvka ,  400V/16A, IP44</t>
  </si>
  <si>
    <t>EL-029</t>
  </si>
  <si>
    <t>EKV Přípojnice</t>
  </si>
  <si>
    <t>EL-030</t>
  </si>
  <si>
    <t>Přepěťový blesková ochrana T1 v krabici 6modulů,</t>
  </si>
  <si>
    <t>EL-031</t>
  </si>
  <si>
    <t>Kabelový žlab 62/50 vč.konstrukce</t>
  </si>
  <si>
    <t>EL-032</t>
  </si>
  <si>
    <t>Kabelový žlab125/50 vč.konstrukce</t>
  </si>
  <si>
    <t>EL-033</t>
  </si>
  <si>
    <t>Požární příchytka dvojitá</t>
  </si>
  <si>
    <t>EL-034</t>
  </si>
  <si>
    <t>Vodič CYY 6 mm2 pevně uložený</t>
  </si>
  <si>
    <t>EL-035</t>
  </si>
  <si>
    <t>Kabel CYKY-m 750 V 2 x 1,5 mm2 volně uložený</t>
  </si>
  <si>
    <t>EL-036</t>
  </si>
  <si>
    <t>Kabel CYKY-m 750 V 3 x 1,5 mm2 volně uložený</t>
  </si>
  <si>
    <t>EL-037</t>
  </si>
  <si>
    <t>Kabel CYKY-m 750 V 3 x 2,5 mm2 volně uložený</t>
  </si>
  <si>
    <t>EL-038</t>
  </si>
  <si>
    <t>Kabel CYKY-m 750 V 5 x 6mm2 volně uložený</t>
  </si>
  <si>
    <t>EL-039</t>
  </si>
  <si>
    <t>Kabel CYKY-m 750 V 5 x 10 mm2 volně uložený</t>
  </si>
  <si>
    <t>EL-040</t>
  </si>
  <si>
    <t>Kabel CYKY-m 750 V 5 x 1,5 mm2 volně uložený</t>
  </si>
  <si>
    <t>EL-041</t>
  </si>
  <si>
    <t>Kabel CYKY-m 750 V 7 x 1,5 mm2 volně uložený</t>
  </si>
  <si>
    <t>EL-042</t>
  </si>
  <si>
    <t xml:space="preserve">Kabel AYKY  3x150+120</t>
  </si>
  <si>
    <t>EL-043</t>
  </si>
  <si>
    <t>A- Přisazené/závěsné svítidlo</t>
  </si>
  <si>
    <t>Poznámka k položce:
z lakovaného profilu s prizmatickým násuvným difuzorem, subtilní konstrukce, osazeno zářivkou T5 1x54W a elektronickým předřadníkem s teplým startem, rozměry 1202x36x76mm, krytí IP20</t>
  </si>
  <si>
    <t>EL-044</t>
  </si>
  <si>
    <t>B- Technické univerzální svítidlo v antivandal provedení</t>
  </si>
  <si>
    <t xml:space="preserve">Poznámka k položce:
těleso svítidla z PC, propojovací pomocí rychlomontážních konektorů a s průběžnou kabeláží,  opálový difuzor s vysokou propustností a mechanickou odlolností rovněž z PC. Osazeno LED 41W 4000K, Ra80, životnost min 50.000 hod. při L80B10. Provozní teplota okolí -30°C +40°C. Instalace na snadno zápalné povrchy D. Krytí IP66, IK08, třída ochrany II. Montážní držáky a příslušenství je součástí balení. Rozměry 1350x67x56mm.</t>
  </si>
  <si>
    <t>EL-045</t>
  </si>
  <si>
    <t>C - Přisazené/závěsné svítidlo z lakovaného profilu</t>
  </si>
  <si>
    <t>Poznámka k položce:
s bílým perforovaným reflektorem pro indirektní osvětlení stropu a parabolickou satén-matovanou mřížkou BAP, omezení oslnění UGR&lt;19, subtilní konstrukce, osazeno zářivkou T5 2x54W a elektronickým předřadníkem s teplým startem, rozměry 1202x108x110mm, krytí IP20</t>
  </si>
  <si>
    <t>EL-046</t>
  </si>
  <si>
    <t>D- Přisazené/závěsné svítidlo z lakovaného profilu</t>
  </si>
  <si>
    <t>Poznámka k položce:
s bílým perforovaným reflektorem pro indirektní osvětlení stropu a parabolickou satén-matovanou mřížkou BAP, omezení oslnění UGR&lt;19, subtilní konstrukce, osazeno zářivkou T5 2x28W a elektronickým předřadníkem s teplým startem, rozměry 1202x108x110mm, krytí IP20</t>
  </si>
  <si>
    <t>EL-047</t>
  </si>
  <si>
    <t>E1 - Přisazené/závěsné svítidlo z lakovaného profilu</t>
  </si>
  <si>
    <t>Poznámka k položce:
s bílým perforovaným reflektorem pro indirektní osvětlení stropu a bílou clonící mřížkou, subtilní konstrukce, propojovací svítidla jsou ukončena konektory pro napojení sestav do souvislé řady. Propojování sestav je 8 pólovými konektory a kabeláží 2,5mm2. osazeno zářivkou T5 1x35/49/80W a elektronickým předřadníkem multiwatt s teplým startem, rozměry 1502x108x110mm, IP20</t>
  </si>
  <si>
    <t>EL-048</t>
  </si>
  <si>
    <t>E2 - Přisazené/závěsné svítidlo z lakovaného profilu</t>
  </si>
  <si>
    <t>EL-049</t>
  </si>
  <si>
    <t>F - Vestavné kruhové svítidlo z hliníkového odlitku a s difuzorem</t>
  </si>
  <si>
    <t>Poznámka k položce:
z opálového skla tl. 4mm, osazeno LED modulem 14W 4000K CRI83, L70B50. Možnost stmívání integrovaného LED driveru. Rozměry pr. 192x50mm. IP44, třída ochrany II.</t>
  </si>
  <si>
    <t>EL-050</t>
  </si>
  <si>
    <t>H - Svítidlo venkovní LED 23W, 4000K nástěnné s vestaveným spínačem PIR, IP54</t>
  </si>
  <si>
    <t>EL-051</t>
  </si>
  <si>
    <t>G1- Závěsné svítidlo z hliníkového profilu v povrchové úpravě elox.</t>
  </si>
  <si>
    <t>Poznámka k položce:
Optický systém tvořen dvěma soustavami LED modulů zajišťující direkt/indirekt osvětlení. Osazeno LED o celkovém příkonu 133W, 14940lm, CRI80. LED napaječ je umístěn ve svítidle. Rozměry 1765x55x85mm. IP20</t>
  </si>
  <si>
    <t>EL-052</t>
  </si>
  <si>
    <t>G2- Závěsné svítidlo z hliníkového profilu v povrchové úpravě elox.</t>
  </si>
  <si>
    <t>Poznámka k položce:
Optický systém tvořen dvěma soustavami LED modulů zajišťující direkt/indirekt osvětlení. Osazeno LED o celkovém příkonu 91W, 9960lm, CRI80. LED napaječ je umístěn ve svítidle. Rozměry 1182x55x85mm. IP20</t>
  </si>
  <si>
    <t>EL-053</t>
  </si>
  <si>
    <t>R1- Světlomet do lišty rotačně soumerná kruhová stopa</t>
  </si>
  <si>
    <t>Poznámka k položce:
úhel poloviční svítivosti 15°+- 20% osová svítivost min 6000 cd. Zdroj LED min 90lm W směrovatelnost horizontální 360°vertikální 90°SCM mančí naž 2, životnost 50000 hod, L90B10**. 3000K. Příkon max 15W, barva černá, IP20 předřadník DALI, stmívatelnost 1-100%. možnost změny, resp. nastavení světelné distribuce, např. formou výměnné čočky, refraktoru či reflektoru - rotačně souměrná kruhová, úhel poloviční svítivosti 30° ±15% - rotačně souměrná kruhová, úhel poloviční svítivosti 50° ±10% - osově souměrná oválná, úhel poloviční svítivosti 60°/15° ±20% (C0/C90) - asymetrická wallwash, pro rovnoměrné vertikální osvětlení</t>
  </si>
  <si>
    <t>EL-054</t>
  </si>
  <si>
    <t>R2- Světlomet do lišty oválná stopa</t>
  </si>
  <si>
    <t>Poznámka k položce:
úhel poloviční svítivosti 60/15°(c0/c90) natočitelná kolem oosy svítivosti osová svítivost min 24000 cd. Zdroj LED min 90lm W směrovatelnost horizontální 360°vertikální 90°SCM mančí naž 2, životnost 50000 hod, L90B10**. 3000K. Příkon max 15W, barva černá, IP20 předřadník DALI, stmívatelnost 1-100%. možnost změny, resp. nastavení světelné distribuce, např. formou výměnné čočky, refraktoru či reflektoru - rotačně souměrná kruhová, úhel poloviční svítivosti 30° ±15% - rotačně souměrná kruhová, úhel poloviční svítivosti 50° ±10% - osově souměrná oválná, úhel poloviční svítivosti 60°/15° ±20% (C0/C90) - asymetrická wallwash, pro rovnoměrné vertikální osvětlení</t>
  </si>
  <si>
    <t>EL-055</t>
  </si>
  <si>
    <t>R3- Světlomet podlahový, pro tečné vertikální osvětlení stěny</t>
  </si>
  <si>
    <t>Poznámka k položce:
Zdroj LED min 90lm W směrovatelnost horizontální 360°vertikální 90°SCM mančí naž 2, životnost 50000 hod, L90B10**.3000K Příkon max 10W, barva černá, IP67</t>
  </si>
  <si>
    <t>EL-056</t>
  </si>
  <si>
    <t>Lišta třífázová pro reflektory 230V/10A vč spojek a konovek po 1,2m závěsná. Černá.</t>
  </si>
  <si>
    <t>EL-057</t>
  </si>
  <si>
    <t>N1 - Nouzové přisazené svítidlo antipanické pro osvětlení únikových cest.</t>
  </si>
  <si>
    <t>Poznámka k položce:
Osazeno LED modulem o příkonu 2W. Těleso svítidla z nehořlavého plastu. Optika koridorová/širokoúhlá. Rozměry 142x142x39mm. Stupeň krytí IP20, třída ochrany II.</t>
  </si>
  <si>
    <t>EL-058</t>
  </si>
  <si>
    <t>N2 - Nouzové přisazené svítidlo antipanické pro osvětlení únikových cest.</t>
  </si>
  <si>
    <t>Poznámka k položce:
Osazeno LED modulem o příkonu 2W. Těleso svítidla z nehořlavého plastu. Optika rotačně symetrická. Rozměry 142x142x39mm. Stupeň krytí IP20, třída ochrany II.</t>
  </si>
  <si>
    <t>EL-059</t>
  </si>
  <si>
    <t>N3 - Nouzové univerzální svítidlo k označení únikových cest.</t>
  </si>
  <si>
    <t>Poznámka k položce:
Osazeno LED modulem o příkonu 2W. Těleso svítidla z nehořlavého plastu. Opálový difuzor + piktogram s označením směru úniku. Rozměry 325x134x126mm. Stupeň krytí IP44. Třída ochrany II.</t>
  </si>
  <si>
    <t>EL-060</t>
  </si>
  <si>
    <t>Třmen uchycovací</t>
  </si>
  <si>
    <t>EL-061</t>
  </si>
  <si>
    <t>Zapojení ventilátoru</t>
  </si>
  <si>
    <t>EL-062</t>
  </si>
  <si>
    <t>Vedení uzemňovací FeZn 30/4</t>
  </si>
  <si>
    <t>EL-063</t>
  </si>
  <si>
    <t>Vedení jímací AlMgSi 8 vč podpěr</t>
  </si>
  <si>
    <t>EL-064</t>
  </si>
  <si>
    <t>Svorka hromosvodová do dvou šroubů</t>
  </si>
  <si>
    <t>EL-065</t>
  </si>
  <si>
    <t>Svorka hromosvodová nad dva šrouby</t>
  </si>
  <si>
    <t>EL-066</t>
  </si>
  <si>
    <t>Jímací tyč vč uchycení 1,5m</t>
  </si>
  <si>
    <t>EL-067</t>
  </si>
  <si>
    <t>Ochranný úhelník komplet</t>
  </si>
  <si>
    <t>PO</t>
  </si>
  <si>
    <t>Pomocné práce</t>
  </si>
  <si>
    <t>EL-068</t>
  </si>
  <si>
    <t>Vysekání rýh 30/30</t>
  </si>
  <si>
    <t>EL-069</t>
  </si>
  <si>
    <t>Zaplnění rýh</t>
  </si>
  <si>
    <t>EL-070</t>
  </si>
  <si>
    <t>Vrtání děr do d=50mm</t>
  </si>
  <si>
    <t>ks</t>
  </si>
  <si>
    <t>EL-071</t>
  </si>
  <si>
    <t>Požární ucpávka</t>
  </si>
  <si>
    <t>EL-072</t>
  </si>
  <si>
    <t>Pomocný materiál pro elektropráce (šrouby, svorky, příchytky)</t>
  </si>
  <si>
    <t>1685814938</t>
  </si>
  <si>
    <t>EL-073</t>
  </si>
  <si>
    <t>Přesun hmot a materiálu</t>
  </si>
  <si>
    <t>998504646</t>
  </si>
  <si>
    <t>Č. oddílu 3</t>
  </si>
  <si>
    <t>Demontáže</t>
  </si>
  <si>
    <t>EL-074</t>
  </si>
  <si>
    <t>Likvidace odpadu</t>
  </si>
  <si>
    <t>DO</t>
  </si>
  <si>
    <t>Dodávky</t>
  </si>
  <si>
    <t>EL-075</t>
  </si>
  <si>
    <t>Rozvaděč RH</t>
  </si>
  <si>
    <t>EL-076</t>
  </si>
  <si>
    <t>Rozvaděč R01</t>
  </si>
  <si>
    <t>EL-077</t>
  </si>
  <si>
    <t>Rozvaděč R02</t>
  </si>
  <si>
    <t>EL-078</t>
  </si>
  <si>
    <t>Rozvaděč R03</t>
  </si>
  <si>
    <t>EL-079</t>
  </si>
  <si>
    <t>Rozvaděč R1.1</t>
  </si>
  <si>
    <t>EL-080</t>
  </si>
  <si>
    <t>Rozvaděč R1.2</t>
  </si>
  <si>
    <t>EL-081</t>
  </si>
  <si>
    <t>Rozvaděč R1.3</t>
  </si>
  <si>
    <t>EL-082</t>
  </si>
  <si>
    <t>Rozvaděč R1.4</t>
  </si>
  <si>
    <t>EL-083</t>
  </si>
  <si>
    <t>Rozvaděč R2.1</t>
  </si>
  <si>
    <t>EL-084</t>
  </si>
  <si>
    <t>Rozvaděč R2.2</t>
  </si>
  <si>
    <t>EL-085</t>
  </si>
  <si>
    <t>Rozvaděč R3.1</t>
  </si>
  <si>
    <t>EL-086</t>
  </si>
  <si>
    <t>Rozvaděč R3.2</t>
  </si>
  <si>
    <t>EL-087</t>
  </si>
  <si>
    <t>Rozvaděč R3.3</t>
  </si>
  <si>
    <t>MaR - Měření a regulace</t>
  </si>
  <si>
    <t>P - Pomocné práce</t>
  </si>
  <si>
    <t>D - Demontáže</t>
  </si>
  <si>
    <t>R - Dodávky</t>
  </si>
  <si>
    <t>EL-M-01</t>
  </si>
  <si>
    <t>EL-M-02</t>
  </si>
  <si>
    <t>EL-M-03</t>
  </si>
  <si>
    <t>EL-M-04</t>
  </si>
  <si>
    <t>EL-M-05</t>
  </si>
  <si>
    <t>EL-M-06</t>
  </si>
  <si>
    <t>EL-M-07</t>
  </si>
  <si>
    <t>EL-M-08</t>
  </si>
  <si>
    <t>EL-M-09</t>
  </si>
  <si>
    <t>EL-M-10</t>
  </si>
  <si>
    <t>EL-M-11</t>
  </si>
  <si>
    <t>EL-M-12</t>
  </si>
  <si>
    <t>EL-M-13</t>
  </si>
  <si>
    <t>Kabel CSKH-m 750 V 5 x 1,5 mm2 B2cas1d0, P60-R</t>
  </si>
  <si>
    <t>EL-M-14</t>
  </si>
  <si>
    <t>Kabel JYTY 750 V 2 x 1 mm2</t>
  </si>
  <si>
    <t>EL-M-15</t>
  </si>
  <si>
    <t>Kabel JYTY 750 V 4 x 1 mm2</t>
  </si>
  <si>
    <t>EL-M-16</t>
  </si>
  <si>
    <t>Regulátor PLC AO: 2, DI: 2, DO: 12, Faktor modulu: DIN-RAIL,Vstup: true, Výstup: true, Analog: true, Binary: true]</t>
  </si>
  <si>
    <t>EL-M-17</t>
  </si>
  <si>
    <t>Rozšiřovací modul DO: 12, Typ: PLC, Faktor modulu: DIN-RAIL, Sběrnice: TCL2,Binární: true</t>
  </si>
  <si>
    <t>EL-M-18</t>
  </si>
  <si>
    <t>Rozšiřovací modul AO: 4, Typ: PLC, Faktor modulu: DIN-RAIL, Sběrnice: TCL2,Binární: true</t>
  </si>
  <si>
    <t>EL-M-19</t>
  </si>
  <si>
    <t>Rozšiřovací modul AI: 8, 16bit, 4-20mA, 0-10V, Ni1000, 2xAO: 10 bitů / 0 ÷ 10 V, GO, Typ: PLC, Faktor modulu: DIN-RAIL, Sběrnice: TCL2,Binární: true</t>
  </si>
  <si>
    <t>EL-M-20</t>
  </si>
  <si>
    <t>Rozšiřovací modul DI: 12, Typ: PLC, Faktor modulu: DIN-RAIL, Sběrnice: TCL2,Binární: true</t>
  </si>
  <si>
    <t>EL-M-21</t>
  </si>
  <si>
    <t xml:space="preserve">Ovládací panel  osmiřídkový TLC2</t>
  </si>
  <si>
    <t>EL-M-22</t>
  </si>
  <si>
    <t>Rozvaděč RA (MaR)</t>
  </si>
  <si>
    <t>EL-M-23</t>
  </si>
  <si>
    <t>Elektromagnetický ventil 230V</t>
  </si>
  <si>
    <t>EL-M-24</t>
  </si>
  <si>
    <t xml:space="preserve">Vnitřní termostat  čidlo L&amp;S Ni1000</t>
  </si>
  <si>
    <t>EL-M-25</t>
  </si>
  <si>
    <t>Venkovní teplotní čidlo L&amp;S Ni1000</t>
  </si>
  <si>
    <t>EL-M-26</t>
  </si>
  <si>
    <t>Ponorné teplotní čidlo Ni1000 - s jímkou 100mm</t>
  </si>
  <si>
    <t>EL-M-27</t>
  </si>
  <si>
    <t>Čidlo tlaku pro kapaliny a plyny 0 - 500kPa</t>
  </si>
  <si>
    <t>EL-M-28</t>
  </si>
  <si>
    <t>Servopohon s ACT stand. elektronikou, 24V, 1000N, 20mm, 0..10V, 4..20mA nebo 0..1000ohm, 30s, s hav. funkcí 15s</t>
  </si>
  <si>
    <t>EL-M-29</t>
  </si>
  <si>
    <t>zaplavení kotelny</t>
  </si>
  <si>
    <t>EL-M-30</t>
  </si>
  <si>
    <t>Detekor CO dvoustavový</t>
  </si>
  <si>
    <t>EL-M-31</t>
  </si>
  <si>
    <t>Detektor zemní plyn</t>
  </si>
  <si>
    <t>EL-M-32</t>
  </si>
  <si>
    <t>Dvojitá sonda pro HZ-01(zaplavení)</t>
  </si>
  <si>
    <t>EL-M-33</t>
  </si>
  <si>
    <t>Příložné teplotní čidlo L&amp;S Ni1000</t>
  </si>
  <si>
    <t>EL-M-34</t>
  </si>
  <si>
    <t>PPV - Zednická přípomoc</t>
  </si>
  <si>
    <t>h</t>
  </si>
  <si>
    <t>EL-M-35</t>
  </si>
  <si>
    <t>Zásuvka RJ 45 + příslušenství</t>
  </si>
  <si>
    <t>EL-M-36</t>
  </si>
  <si>
    <t>Grafická vizualizace</t>
  </si>
  <si>
    <t>bod</t>
  </si>
  <si>
    <t>EL-M-37</t>
  </si>
  <si>
    <t>Protipožární ucpávky :</t>
  </si>
  <si>
    <t>EL-M-38</t>
  </si>
  <si>
    <t xml:space="preserve">Zkouška systému MaR vč. související  částí elektro</t>
  </si>
  <si>
    <t>EL-M-39</t>
  </si>
  <si>
    <t>Zpracování dodavatelské projektové dokumentace</t>
  </si>
  <si>
    <t>EL-M-40</t>
  </si>
  <si>
    <t>Zpracování aplikačního software pro řídicí systém</t>
  </si>
  <si>
    <t>bodů</t>
  </si>
  <si>
    <t>EL-M-41</t>
  </si>
  <si>
    <t>EL-M-42</t>
  </si>
  <si>
    <t>Uvedení do provozu včetně zaregulování</t>
  </si>
  <si>
    <t>EL-M-43</t>
  </si>
  <si>
    <t>Revize</t>
  </si>
  <si>
    <t>EL-M-44</t>
  </si>
  <si>
    <t>Zaškolení obsluhy</t>
  </si>
  <si>
    <t>P-M-01</t>
  </si>
  <si>
    <t>P-M-02</t>
  </si>
  <si>
    <t>P-M-03</t>
  </si>
  <si>
    <t>P-M-04</t>
  </si>
  <si>
    <t>P-M-05</t>
  </si>
  <si>
    <t>469543373</t>
  </si>
  <si>
    <t>D-M-01</t>
  </si>
  <si>
    <t>Demontáž stávajícího zařízení a Likvidace odpadu</t>
  </si>
  <si>
    <t>R</t>
  </si>
  <si>
    <t>R-M-01</t>
  </si>
  <si>
    <t>Doplnění rozvaděče R03</t>
  </si>
  <si>
    <t>ZTI - Zdravotechnické instalace</t>
  </si>
  <si>
    <t xml:space="preserve">    D96 - Přesuny suti a vybouraných hmot</t>
  </si>
  <si>
    <t xml:space="preserve">    722 - Zdravotechnika - vnitřní vodovod</t>
  </si>
  <si>
    <t xml:space="preserve">    725 - Zdravotechnika - zařizovací předměty</t>
  </si>
  <si>
    <t>132201209R00</t>
  </si>
  <si>
    <t>Příplatek za lepivost - hloubení rýh 200cm v hor.3</t>
  </si>
  <si>
    <t>1639942640</t>
  </si>
  <si>
    <t>132201212R00</t>
  </si>
  <si>
    <t>Hloubení rýh š.do 200 cm hor.3 do 1000m3,STROJNĚ</t>
  </si>
  <si>
    <t>1139760116</t>
  </si>
  <si>
    <t>161101101R00</t>
  </si>
  <si>
    <t>Svislé přemístění výkopku z hor.1-4 do 2,5 m</t>
  </si>
  <si>
    <t>-1415724050</t>
  </si>
  <si>
    <t>162701105R00</t>
  </si>
  <si>
    <t>Vodorovné přemístění výkopku z hor.1-4 do 10000 m</t>
  </si>
  <si>
    <t>2131136892</t>
  </si>
  <si>
    <t>167101101R00</t>
  </si>
  <si>
    <t>Nakládání výkopku z hor.1-4 v množství do 100 m3</t>
  </si>
  <si>
    <t>1521194303</t>
  </si>
  <si>
    <t>171201201R00</t>
  </si>
  <si>
    <t>Uložení sypaniny na skl.-modelace na výšku přes 2m</t>
  </si>
  <si>
    <t>1813758486</t>
  </si>
  <si>
    <t>171201211U00</t>
  </si>
  <si>
    <t>Skládkovné zemina</t>
  </si>
  <si>
    <t>1157790097</t>
  </si>
  <si>
    <t>174101101R00</t>
  </si>
  <si>
    <t>Zásyp jam, rýh, šachet se zhutněním</t>
  </si>
  <si>
    <t>-1517465617</t>
  </si>
  <si>
    <t>451572111RK6</t>
  </si>
  <si>
    <t>Lože pod potrubí z kameniva těženého 0 - 4 mm kraj Moravskoslezský</t>
  </si>
  <si>
    <t>-379053324</t>
  </si>
  <si>
    <t>D96</t>
  </si>
  <si>
    <t>Přesuny suti a vybouraných hmot</t>
  </si>
  <si>
    <t>96-R02</t>
  </si>
  <si>
    <t>Stavební práce a dodávky spojené s provedením funkčního celku</t>
  </si>
  <si>
    <t>2113789019</t>
  </si>
  <si>
    <t>Poznámka k položce:
provedení drážek, průrazů a jejich zapravení, vč. uchycování apod.</t>
  </si>
  <si>
    <t>9970135</t>
  </si>
  <si>
    <t>Náklady spojené s manipulací, odvozem a likvidací stavební suti</t>
  </si>
  <si>
    <t>-1804849115</t>
  </si>
  <si>
    <t xml:space="preserve">Poznámka k položce:
cenová soustava: vlastní; *v položce zahrnut svislý a vodorovný přesun v rámci prostoru staveniště; *naložení, odvoz  stavební suti; *likvidace v souladu se zákonem č. 185/2001 Sb. o odpadech; *dle technologie a místa určené zhotovitelem, včetně poplatků za uložení na skládku</t>
  </si>
  <si>
    <t>721 17-R01</t>
  </si>
  <si>
    <t>Čistící tvarovka DN75 Dodávka + montáž</t>
  </si>
  <si>
    <t>-147747014</t>
  </si>
  <si>
    <t>Poznámka k položce:
Položka obsahuje:; tvarovka HTRE75</t>
  </si>
  <si>
    <t>721 17-R02</t>
  </si>
  <si>
    <t>Čistící tvarovka DN100 Dodávka + montáž</t>
  </si>
  <si>
    <t>-2125407763</t>
  </si>
  <si>
    <t>Poznámka k položce:
Položka obsahuje:; tvarovka HTRE100</t>
  </si>
  <si>
    <t>721 17-R03</t>
  </si>
  <si>
    <t>Čistící tvarovka DN125 Dodávka + montáž</t>
  </si>
  <si>
    <t>-2006049623</t>
  </si>
  <si>
    <t>Poznámka k položce:
Položka obsahuje:; tvarovka HTRE125</t>
  </si>
  <si>
    <t>721 17-R04</t>
  </si>
  <si>
    <t>Přivzdušňovací ventil HL 905 Dodávka+montáž</t>
  </si>
  <si>
    <t>-832048787</t>
  </si>
  <si>
    <t xml:space="preserve">Poznámka k položce:
Přivzdušňovací ventil - podomítková verze, pro připojovací potrubí nad 4m delky, kompletní se stavební ochrannou zátkou a krytem,  AI 12l/s. průtok splaškových vod 1,5 l/s; -cena zahrnuje náklady přípojení na potrubí, osazení ventlu, včetně montážního materiálu a zednické výpomoci</t>
  </si>
  <si>
    <t>721 17-R05</t>
  </si>
  <si>
    <t>Revizní dvířka 300x300 kovová Dodávka + montáž</t>
  </si>
  <si>
    <t>1500121333</t>
  </si>
  <si>
    <t>721 17-R06</t>
  </si>
  <si>
    <t>Hlavice ventilační polypropylen PP DN 75 Dodávka+montáž</t>
  </si>
  <si>
    <t>1871235927</t>
  </si>
  <si>
    <t>Poznámka k položce:
Položka obsahuje:; ventilační hlavici PP DN 110 (např. HL 810); -koordinace se stavební části</t>
  </si>
  <si>
    <t>721 17-R07</t>
  </si>
  <si>
    <t>Hlavice ventilační polypropylen PP DN 110 Dodávka+montáž</t>
  </si>
  <si>
    <t>-1587706558</t>
  </si>
  <si>
    <t>Poznámka k položce:
Položka obsahuje:; -ventilační hlavici PP DN 110 (např. HL 810); -koordinace se stavební části</t>
  </si>
  <si>
    <t>721 17-R08</t>
  </si>
  <si>
    <t>Chránička plastová D150 dl 0,4m Dodávka+montáž</t>
  </si>
  <si>
    <t>369066342</t>
  </si>
  <si>
    <t>721 17-R09</t>
  </si>
  <si>
    <t>Chránička plastová D250 dl 0,8m Dodávka+montáž</t>
  </si>
  <si>
    <t>709481894</t>
  </si>
  <si>
    <t>721 17-R10</t>
  </si>
  <si>
    <t>Kondenzační sifon podomítkový DN32 Dodávka + montáž</t>
  </si>
  <si>
    <t>1311125699</t>
  </si>
  <si>
    <t>Poznámka k položce:
Položka obsahuje:; -kondenzační sifon podomítkový s mechanickou zápachovou uzávěrkou-kuličky</t>
  </si>
  <si>
    <t>721 17-R11</t>
  </si>
  <si>
    <t>Čerpací stanice (dodávka+montáž)</t>
  </si>
  <si>
    <t>-276968985</t>
  </si>
  <si>
    <t>721 17-R12</t>
  </si>
  <si>
    <t>Upevňovací technika pro potrubí do D133x5,0 Dodávka + montáž</t>
  </si>
  <si>
    <t>852942596</t>
  </si>
  <si>
    <t>Poznámka k položce:
Položka obsahuje; závěsy, uložení, pevné body (např. závěsová technika Koňařík)</t>
  </si>
  <si>
    <t>721171808R00</t>
  </si>
  <si>
    <t>Demontáž potrubí z PVC do DN 114</t>
  </si>
  <si>
    <t>-1015841128</t>
  </si>
  <si>
    <t>721171809R00</t>
  </si>
  <si>
    <t>Demontáž potrubí z PVC do DN 160</t>
  </si>
  <si>
    <t>-72637889</t>
  </si>
  <si>
    <t>721176101R00</t>
  </si>
  <si>
    <t>Potrubí HT připojovací DN 32 x 1,8 mm zavěšené Dodávka + montáž</t>
  </si>
  <si>
    <t>1384324666</t>
  </si>
  <si>
    <t>721176102R00</t>
  </si>
  <si>
    <t>Potrubí HT připojovací DN 40 x 1,8 mm Dodávka + montáž</t>
  </si>
  <si>
    <t>1122194118</t>
  </si>
  <si>
    <t>721176103R00</t>
  </si>
  <si>
    <t>Potrubí HT připojovací DN 50 x 1,8 mm Dodávka + montáž</t>
  </si>
  <si>
    <t>-643772153</t>
  </si>
  <si>
    <t>721176104R00</t>
  </si>
  <si>
    <t>Potrubí HT připojovací DN 70 x 1,9 mm Dodávka + montáž</t>
  </si>
  <si>
    <t>-1525254069</t>
  </si>
  <si>
    <t>721176105R00</t>
  </si>
  <si>
    <t>Potrubí HT připojovací DN 100 x 2,7 mm Dodávka + montáž</t>
  </si>
  <si>
    <t>989053859</t>
  </si>
  <si>
    <t>721176114R00</t>
  </si>
  <si>
    <t>Potrubí HT odpadní svislé DN 70 x 1,9 mm Dodávka+montáž</t>
  </si>
  <si>
    <t>-890533465</t>
  </si>
  <si>
    <t>Poznámka k položce:
Položka obsahuje:; -potrubí HT PP SN 10, hrdlové; -v ceně veškeré příslušenství, tvarovky, čistící prvky, kotvící prvky a spojovací materiál; -svislé potrubí</t>
  </si>
  <si>
    <t>721176115R00</t>
  </si>
  <si>
    <t>Potrubí HT odpadní svislé DN 100 x 2,7 mm Dodávka+montáž</t>
  </si>
  <si>
    <t>-1910834019</t>
  </si>
  <si>
    <t>721176116R00</t>
  </si>
  <si>
    <t>Potrubí HT odpadní svislé DN 125 x 3,1 mm Dodávka+montáž</t>
  </si>
  <si>
    <t>-275500459</t>
  </si>
  <si>
    <t>721176134R00</t>
  </si>
  <si>
    <t>Potrubí HT svodné (ležaté) zavěšené DN 70 x 1,9 mm Dodávka+montáž</t>
  </si>
  <si>
    <t>-246356167</t>
  </si>
  <si>
    <t>721176135R00</t>
  </si>
  <si>
    <t>Potrubí HT svodné (ležaté) zavěšené DN 100 x 2,7mm Dodávka + montáž</t>
  </si>
  <si>
    <t>1529860088</t>
  </si>
  <si>
    <t>721176136R00</t>
  </si>
  <si>
    <t>Potrubí HT svodné (ležaté) zavěšené DN 125 x 3,1mm Dodávka + montáž</t>
  </si>
  <si>
    <t>-306410426</t>
  </si>
  <si>
    <t>721176222R00</t>
  </si>
  <si>
    <t>Potrubí KG svodné (ležaté) v zemi DN 100 x 3,2 mm Dodávka + montáž</t>
  </si>
  <si>
    <t>2050397590</t>
  </si>
  <si>
    <t>721176223R00</t>
  </si>
  <si>
    <t>Potrubí KG svodné (ležaté) v zemi DN 125 x 3,2 mm Dodávka + montáž</t>
  </si>
  <si>
    <t>98737940</t>
  </si>
  <si>
    <t>721176224R00</t>
  </si>
  <si>
    <t>Potrubí KG svodné (ležaté) v zemi DN 150 x 4,0 mm Dodávka + montáž</t>
  </si>
  <si>
    <t>-326490446</t>
  </si>
  <si>
    <t>721178117R00</t>
  </si>
  <si>
    <t>Potrubí PP odpadní - svis. D125x4,2</t>
  </si>
  <si>
    <t>-1149533953</t>
  </si>
  <si>
    <t>721178127R00</t>
  </si>
  <si>
    <t>Čisticí kus PP pro potr.D125</t>
  </si>
  <si>
    <t>-1532171962</t>
  </si>
  <si>
    <t>721178134R00</t>
  </si>
  <si>
    <t>Potrubí PP ležaté zavěšené D 75x2,6</t>
  </si>
  <si>
    <t>1810036825</t>
  </si>
  <si>
    <t>721178136R00</t>
  </si>
  <si>
    <t>Potrubí PP ležaté zavěšené D110x3,6</t>
  </si>
  <si>
    <t>1869419350</t>
  </si>
  <si>
    <t>721290111R00</t>
  </si>
  <si>
    <t>Zkouška těsnosti kanalizace vodou DN 125</t>
  </si>
  <si>
    <t>-419591129</t>
  </si>
  <si>
    <t>Poznámka k položce:
Včetně technické prohlídky a utěsnění zkoušeného úseku</t>
  </si>
  <si>
    <t>721290112R00</t>
  </si>
  <si>
    <t>Zkouška těsnosti kanalizace vodou DN 200</t>
  </si>
  <si>
    <t>-147087770</t>
  </si>
  <si>
    <t>721290123R00</t>
  </si>
  <si>
    <t>Zkouška těsnosti kanalizace kouřem DN 300</t>
  </si>
  <si>
    <t>485175997</t>
  </si>
  <si>
    <t xml:space="preserve">909      R00</t>
  </si>
  <si>
    <t>Hzs-nezmeritelne stavebni prace</t>
  </si>
  <si>
    <t>-1372225748</t>
  </si>
  <si>
    <t>998721202</t>
  </si>
  <si>
    <t>Přesun hmot procentní pro vnitřní kanalizace v objektech v do 12 m</t>
  </si>
  <si>
    <t>-988807939</t>
  </si>
  <si>
    <t>Zdravotechnika - vnitřní vodovod</t>
  </si>
  <si>
    <t>722130801R00</t>
  </si>
  <si>
    <t>Demontáž potrubí ocelových závitových DN 25</t>
  </si>
  <si>
    <t>1927988921</t>
  </si>
  <si>
    <t>722130802R00</t>
  </si>
  <si>
    <t>Demontáž potrubí ocelových závitových DN 40</t>
  </si>
  <si>
    <t>2014641706</t>
  </si>
  <si>
    <t>722132116R00</t>
  </si>
  <si>
    <t>Potrubí ocel vně/vni pozink. 35x1,5 Dodávka + montáž</t>
  </si>
  <si>
    <t>-1645208895</t>
  </si>
  <si>
    <t>722132117R00</t>
  </si>
  <si>
    <t>Potrubí ocel vně/vni pozink. 42x1,5 Dodávka + montáž</t>
  </si>
  <si>
    <t>1807275992</t>
  </si>
  <si>
    <t>722172310R00</t>
  </si>
  <si>
    <t>Potrubí z PPR, studená, D 16/2,2 mm Dodávka+montáž</t>
  </si>
  <si>
    <t>234741419</t>
  </si>
  <si>
    <t>722172311R00</t>
  </si>
  <si>
    <t>Potrubí z PPR, studená, D 20/2,8 mm Dodávka+montáž</t>
  </si>
  <si>
    <t>-621635937</t>
  </si>
  <si>
    <t>722172312R00</t>
  </si>
  <si>
    <t>Potrubí z PPR, studená, D 25/3,5 mm Dodávka+montáž</t>
  </si>
  <si>
    <t>-707990895</t>
  </si>
  <si>
    <t>722172313R00</t>
  </si>
  <si>
    <t>Potrubí z PPR, studená, D 32/4,4 mm Dodávka + montáž</t>
  </si>
  <si>
    <t>-2093418589</t>
  </si>
  <si>
    <t>722172314R00</t>
  </si>
  <si>
    <t>Potrubí z PPR, studená, D 40/5,5 mm Dodávka + montáž</t>
  </si>
  <si>
    <t>-2135283473</t>
  </si>
  <si>
    <t>722172315R00</t>
  </si>
  <si>
    <t>Potrubí z PPR, studená, D 50/6,9 mm Dodávka + montáž</t>
  </si>
  <si>
    <t>-559222110</t>
  </si>
  <si>
    <t>722172316R00</t>
  </si>
  <si>
    <t>Potrubí z PPR, studená, D 63/8,6 mm Dodávka+montáž</t>
  </si>
  <si>
    <t>1090787449</t>
  </si>
  <si>
    <t>722172331R00</t>
  </si>
  <si>
    <t>Potrubí z PPR, teplá, D 20/3,4 mm Dodávka+montáž</t>
  </si>
  <si>
    <t>-1382235831</t>
  </si>
  <si>
    <t>722172332R00</t>
  </si>
  <si>
    <t xml:space="preserve">Potrubí z PPR, teplá, D 25/4,2 mm  Dodávka + montážDodávka+montáž</t>
  </si>
  <si>
    <t>-704302549</t>
  </si>
  <si>
    <t>722172333R00</t>
  </si>
  <si>
    <t>Potrubí z PPR, teplá, D 32/5,4 mm Dodávka + montáž</t>
  </si>
  <si>
    <t>815894878</t>
  </si>
  <si>
    <t>722172334R00</t>
  </si>
  <si>
    <t>Potrubí z PPR, teplá, D 40/6,7 mm Dodávka + montáž</t>
  </si>
  <si>
    <t>-903151819</t>
  </si>
  <si>
    <t>722172335R00</t>
  </si>
  <si>
    <t>Potrubí z PPR, teplá, D 50/8,3 mm Dodávka + montáž</t>
  </si>
  <si>
    <t>-1776466862</t>
  </si>
  <si>
    <t>722172336R00</t>
  </si>
  <si>
    <t>Potrubí z PPR, teplá, D 63/10,5 mm Dodávka + montáž</t>
  </si>
  <si>
    <t>-7650273</t>
  </si>
  <si>
    <t>722181213RT6</t>
  </si>
  <si>
    <t>Izolace návleková tl. stěny 13 mm vnitřní průměr 18 mm</t>
  </si>
  <si>
    <t>-684617330</t>
  </si>
  <si>
    <t>Poznámka k položce:
Dodávka+montáž</t>
  </si>
  <si>
    <t>722181213RT7</t>
  </si>
  <si>
    <t>Izolace návleková tl. stěny 13 mm vnitřní průměr 22 mm</t>
  </si>
  <si>
    <t>585865744</t>
  </si>
  <si>
    <t>722181213RT8</t>
  </si>
  <si>
    <t>Izolace návleková tl. stěny 13 mm vnitřní průměr 25 mm</t>
  </si>
  <si>
    <t>72139343</t>
  </si>
  <si>
    <t>722181213RU1</t>
  </si>
  <si>
    <t>Izolace návleková tl. stěny 13 mm vnitřní průměr 32 mm</t>
  </si>
  <si>
    <t>742317897</t>
  </si>
  <si>
    <t>722181213RU4</t>
  </si>
  <si>
    <t>Izolace návleková tl. stěny 13 mm vnitřní průměr 42 mm</t>
  </si>
  <si>
    <t>1795129525</t>
  </si>
  <si>
    <t>722181213RU7</t>
  </si>
  <si>
    <t>Izolace návleková tl. stěny 13 mm vnitřní průměr 52 mm</t>
  </si>
  <si>
    <t>848754372</t>
  </si>
  <si>
    <t>722181213RU8</t>
  </si>
  <si>
    <t>Izolace návleková tl. stěny 13 mm vnitřní průměr 65 mm</t>
  </si>
  <si>
    <t>1485369134</t>
  </si>
  <si>
    <t>722181215RT7</t>
  </si>
  <si>
    <t>Izolace návleková tl. stěny 25 mm vnitřní průměr 22 mm</t>
  </si>
  <si>
    <t>-1920664547</t>
  </si>
  <si>
    <t>722181215RT8</t>
  </si>
  <si>
    <t>Izolace návleková tl. stěny 25 mm vnitřní průměr 25 mm</t>
  </si>
  <si>
    <t>-1641556227</t>
  </si>
  <si>
    <t>722181215RU1</t>
  </si>
  <si>
    <t>Izolace návleková tl. stěny 25 mm vnitřní průměr 32 mm</t>
  </si>
  <si>
    <t>-651125143</t>
  </si>
  <si>
    <t>722181215RU4</t>
  </si>
  <si>
    <t>Iizolace návleková tl. stěny 25 mm průměr 42 mm</t>
  </si>
  <si>
    <t>2081223264</t>
  </si>
  <si>
    <t>722181215RU7</t>
  </si>
  <si>
    <t>Izolace návleková tl. stěny 25 mm vnitřní průměr 52 mm</t>
  </si>
  <si>
    <t>-1465893482</t>
  </si>
  <si>
    <t>722181215RU9</t>
  </si>
  <si>
    <t>Iizolace návleková tl. stěny 25 mm vnitřní průměr 65 mm</t>
  </si>
  <si>
    <t>1567745016</t>
  </si>
  <si>
    <t>722235112R00</t>
  </si>
  <si>
    <t>Kohout kulový, vnitř.-vnitř. DN 20 Dodávka + montáž</t>
  </si>
  <si>
    <t>-1596152480</t>
  </si>
  <si>
    <t>722235113R00</t>
  </si>
  <si>
    <t>Kohout kulový, vnitř.-vnitř. DN 25 Dodávka + montáž</t>
  </si>
  <si>
    <t>-1844352655</t>
  </si>
  <si>
    <t>722235114R00</t>
  </si>
  <si>
    <t>Kohout kulový, vnitř.-vnitř. DN 32 Dodávka + montáž</t>
  </si>
  <si>
    <t>796600015</t>
  </si>
  <si>
    <t>722235115R00</t>
  </si>
  <si>
    <t>Kohout kulový, vnitř.-vnitř. DN 40 Dodávka + montáž</t>
  </si>
  <si>
    <t>-544676984</t>
  </si>
  <si>
    <t>722235116R00</t>
  </si>
  <si>
    <t>Kohout kulový, vnitř.-vnitř. DN 50 Dodávka + montáž</t>
  </si>
  <si>
    <t>2071191942</t>
  </si>
  <si>
    <t>722254110R00</t>
  </si>
  <si>
    <t>Demontáž hydrantových skříní</t>
  </si>
  <si>
    <t>446103823</t>
  </si>
  <si>
    <t>722280106R00</t>
  </si>
  <si>
    <t>Tlaková zkouška vodovodního potrubí DN 32</t>
  </si>
  <si>
    <t>-1390442725</t>
  </si>
  <si>
    <t>722280107R00</t>
  </si>
  <si>
    <t>Tlaková zkouška vodovodního potrubí DN 40</t>
  </si>
  <si>
    <t>986538008</t>
  </si>
  <si>
    <t>722280108R00</t>
  </si>
  <si>
    <t>Tlaková zkouška vodovodního potrubí DN 50</t>
  </si>
  <si>
    <t>907413758</t>
  </si>
  <si>
    <t>722290234R00</t>
  </si>
  <si>
    <t>Proplach a dezinfekce vodovod.potrubí DN 80</t>
  </si>
  <si>
    <t>607026256</t>
  </si>
  <si>
    <t>722254211RT2</t>
  </si>
  <si>
    <t>Hydrantový systém, box s plnými dveřmi + HP průměr 25/30, stálotvará hadice</t>
  </si>
  <si>
    <t>-996267871</t>
  </si>
  <si>
    <t>722 20-R01</t>
  </si>
  <si>
    <t>Automatický odvzdušňovací ventil DN15 Dodávka + montáž</t>
  </si>
  <si>
    <t>1886004916</t>
  </si>
  <si>
    <t>Poznámka k položce:
Pro vodovodní potrubí</t>
  </si>
  <si>
    <t>722-R01</t>
  </si>
  <si>
    <t>-1349546561</t>
  </si>
  <si>
    <t>722-R02</t>
  </si>
  <si>
    <t>Potrubní oddělovač Dodávka+montáž</t>
  </si>
  <si>
    <t>899076850</t>
  </si>
  <si>
    <t>722-R03</t>
  </si>
  <si>
    <t>Vyvažovací ventil DN25; Dodávka+montáž</t>
  </si>
  <si>
    <t>1544618684</t>
  </si>
  <si>
    <t>722-R04</t>
  </si>
  <si>
    <t>Redukce 50/25; Dodávka+montáž</t>
  </si>
  <si>
    <t>1453230786</t>
  </si>
  <si>
    <t>722-RD01</t>
  </si>
  <si>
    <t>Revizní dvířka 300x300 Dodávka + montáž</t>
  </si>
  <si>
    <t>1673948774</t>
  </si>
  <si>
    <t>722-Š15</t>
  </si>
  <si>
    <t>Šroubení PPR PN 20 20 x 3/4" mm vnější závit Dodávka + montáž</t>
  </si>
  <si>
    <t>-57975488</t>
  </si>
  <si>
    <t>722-Š25</t>
  </si>
  <si>
    <t>Šroubení PPR PN 20 32 x 1" mm vnější závit Dodávka + montáž</t>
  </si>
  <si>
    <t>1129687869</t>
  </si>
  <si>
    <t>722-Š50</t>
  </si>
  <si>
    <t>Šroubení PPR PN 20 50 x 6/4" mm vnější závit Dodávka + montáž</t>
  </si>
  <si>
    <t>1427237206</t>
  </si>
  <si>
    <t>722-Š50.1</t>
  </si>
  <si>
    <t>Šroubení PPR PN 20 63 x 2" mm vnější závit Dodávka + montáž</t>
  </si>
  <si>
    <t>1258844011</t>
  </si>
  <si>
    <t>722-01</t>
  </si>
  <si>
    <t xml:space="preserve">Cirkulační čerpadlo  32-40 180 Dodávka + montáž</t>
  </si>
  <si>
    <t>-676523703</t>
  </si>
  <si>
    <t>722-02</t>
  </si>
  <si>
    <t>Vodoměr DN25</t>
  </si>
  <si>
    <t>-700875686</t>
  </si>
  <si>
    <t>722-03</t>
  </si>
  <si>
    <t>Expanzní nádoba 40 l - pitná voda Dodávka + montáž</t>
  </si>
  <si>
    <t>-154420985</t>
  </si>
  <si>
    <t>Poznámka k položce:
pro rozvody studené i teplé vody, 40 l, 8 bar, 3/4“, průměr 320 mm,</t>
  </si>
  <si>
    <t>722-04</t>
  </si>
  <si>
    <t>Manometr 0-6 bar Dodávka + montáž</t>
  </si>
  <si>
    <t>488334834</t>
  </si>
  <si>
    <t>722-06</t>
  </si>
  <si>
    <t>Pojistný ventil 3/4" Dodávka + montáž</t>
  </si>
  <si>
    <t>-1143706800</t>
  </si>
  <si>
    <t>722-07</t>
  </si>
  <si>
    <t>Záslepka D20 Dodávka + montáž</t>
  </si>
  <si>
    <t>-884187924</t>
  </si>
  <si>
    <t>722-08</t>
  </si>
  <si>
    <t>Záslepka D25 Dodávka + montáž</t>
  </si>
  <si>
    <t>1704217621</t>
  </si>
  <si>
    <t>722222182R00</t>
  </si>
  <si>
    <t>Kohout kulový vypouštěcí, DN 15 Dodávka + montáž</t>
  </si>
  <si>
    <t>-967796824</t>
  </si>
  <si>
    <t>722222183R00</t>
  </si>
  <si>
    <t>Kohout kulový vypouštěcí, DN 20 Dodávka + montáž</t>
  </si>
  <si>
    <t>-1214703628</t>
  </si>
  <si>
    <t>722235524R00</t>
  </si>
  <si>
    <t xml:space="preserve">Filtr, vnitřní-vnitřní  DN 32 Dodávka + montáž</t>
  </si>
  <si>
    <t>2133799973</t>
  </si>
  <si>
    <t>722235525R00</t>
  </si>
  <si>
    <t>Filtr, vnitřní-vnitřní DN 40 Dodávka + montáž</t>
  </si>
  <si>
    <t>-774929385</t>
  </si>
  <si>
    <t>722235526R00</t>
  </si>
  <si>
    <t>Filtr, vnitřní-vnitřní DN 50 Dodávka + montáž</t>
  </si>
  <si>
    <t>421393538</t>
  </si>
  <si>
    <t>722235644R00</t>
  </si>
  <si>
    <t xml:space="preserve">Klapka zpětná vodorovná  DN 32 Dodávka + montáž</t>
  </si>
  <si>
    <t>-2093429190</t>
  </si>
  <si>
    <t>722235646R00</t>
  </si>
  <si>
    <t>Klapka zpětná vodorovná DN 50 Dodávka + montáž</t>
  </si>
  <si>
    <t>975167247</t>
  </si>
  <si>
    <t>722-R02.1</t>
  </si>
  <si>
    <t>Napojení potrubí na stávající rozvody Dodávka+montáž</t>
  </si>
  <si>
    <t>1105977506</t>
  </si>
  <si>
    <t>Poznámka k položce:
Položka obsahuje:; -napojení vodovodního potrubí na stávající potrubí, tvarovky, armatury pro zajištění napojení; (např. pomoci GEBO T kus nebo rovnocenného řešení]</t>
  </si>
  <si>
    <t>998722202</t>
  </si>
  <si>
    <t>Přesun hmot procentní pro vnitřní vodovod v objektech v do 12 m</t>
  </si>
  <si>
    <t>560377273</t>
  </si>
  <si>
    <t>Zdravotechnika - zařizovací předměty</t>
  </si>
  <si>
    <t>725110811R00</t>
  </si>
  <si>
    <t>Demontáž klozetů splachovacích</t>
  </si>
  <si>
    <t>520994186</t>
  </si>
  <si>
    <t>Poznámka k položce:
Demontované ZP jsou uvedeny v koordinačních výkresech ve stavební části</t>
  </si>
  <si>
    <t>725210821R00</t>
  </si>
  <si>
    <t>Demontáž umyvadel bez výtokových armatur</t>
  </si>
  <si>
    <t>1006604487</t>
  </si>
  <si>
    <t>725310823R00</t>
  </si>
  <si>
    <t>Demontáž dřezů 1dílných v kuchyňské sestavě</t>
  </si>
  <si>
    <t>-1334073433</t>
  </si>
  <si>
    <t>725102-WCs</t>
  </si>
  <si>
    <t>Klozet keramický, závěsný Dodávka+montáž</t>
  </si>
  <si>
    <t>1243735675</t>
  </si>
  <si>
    <t xml:space="preserve">Poznámka k položce:
Položka obsahuje:; -Klozet keramický, závěsný;  Modul pro závěsná WC do SDK; - Přívod vody R 1/2" s integrovaným rohovým ventilem a ručním ovládacím kolečkem; -Trubková chránička pro přívod vody ; -Splachovací koleno; -Ochranná zátka; -Kryt pro hrubou montáž pro servisní otvor; -Upevňovací materiál; -Souprava pro připojení WC, ř 90 mm; -Odpadní koleno pro WC, PE-HD, ř 90 mm; -Přechodka, PE-HD, ř 90/110 mm; -Splachovací tlačítko 3/6 l ; -Sklopné sedátko; -Náklady na přípojné potrubí (vodovodní i kanalizační), včetně tvarovek, armatur, montážního materiálu a zednické výpomoci</t>
  </si>
  <si>
    <t>725102-WCz</t>
  </si>
  <si>
    <t>-1174898679</t>
  </si>
  <si>
    <t>Poznámka k položce:
Položka obsahuje:; -Klozet keramický, závěsný; Modul pro závěsná WC na zděnou stěnu k opláštění SDK; - Přívod vody R 1/2" s integrovaným rohovým ventilem a ručním ovládacím kolečkem; -Trubková chránička pro přívod vody; -Splachovací koleno; -Ochranná zátka; -Kryt pro hrubou montáž pro servisní otvor; -Upevňovací materiál; -Souprava pro připojení WC, ř 90 mm; -Odpadní koleno pro WC, PE-HD, ř 90 mm; -Přechodka, PE-HD, ř 90/110 mm; -Splachovací tlačítko 3/6 l ; -Sklopné sedátko; -Náklady na přípojné potrubí (vodovodní i kanalizační), včetně tvarovek, armatur, montážního materiálu a zednické výpomoci</t>
  </si>
  <si>
    <t>725102-Wcsi</t>
  </si>
  <si>
    <t>Klozet keramický, závěsný-bezbarierový Dodávka+montáž</t>
  </si>
  <si>
    <t>-1103558506</t>
  </si>
  <si>
    <t>Poznámka k položce:
Položka obsahuje:; -Klozet keramický, závěsný-bezbarierový; Modul pro závěsná WC do SDK; - Přívod vody R 1/2" s integrovaným rohovým ventilem a ručním ovládacím kolečkem; -Trubková chránička pro přívod vody ; -Splachovací koleno; -Ochranná zátka; -Kryt pro hrubou montáž pro servisní otvor; -Upevňovací materiál; -Souprava pro připojení WC, ř 90 mm; -Odpadní koleno pro WC, PE-HD, ř 90 mm; -Přechodka, PE-HD, ř 90/110 mm; -Splachovací tlačítko 3/6 l ; -Sklopné sedátko; -Náklady na přípojné potrubí (vodovodní i kanalizační), včetně tvarovek, armatur, montážního materiálu a zednické výpomoci</t>
  </si>
  <si>
    <t>725102-Wczi</t>
  </si>
  <si>
    <t>-2059833603</t>
  </si>
  <si>
    <t>Poznámka k položce:
Položka obsahuje:; -Klozet keramický, závěsný-bezbarierový; Modul pro závěsná WC na zděnou stěnu k opláštění SDK; - Přívod vody R 1/2" s integrovaným rohovým ventilem a ručním ovládacím kolečkem; -Trubková chránička pro přívod vody pro Geberit ; -Splachovací koleno; -Ochranná zátka; -Kryt pro hrubou montáž pro servisní otvor; -Upevňovací materiál; -Souprava pro připojení WC, ř 90 mm; -Odpadní koleno pro WC, PE-HD, ř 90 mm; -Přechodka, PE-HD, ř 90/110 mm; -Splachovací tlačítko 3/6 l ; -Sklopné sedátko; -Náklady na přípojné potrubí (vodovodní i kanalizační), včetně tvarovek, armatur, montážního materiálu a zednické výpomoci</t>
  </si>
  <si>
    <t>725102-WCi02</t>
  </si>
  <si>
    <t>Pevné madlo rovné délky 700mm Dodávka + montáž</t>
  </si>
  <si>
    <t>1731602741</t>
  </si>
  <si>
    <t>725102WCi-03</t>
  </si>
  <si>
    <t>Sklopné madlo rovné délky 830mm Dodávka + montáž</t>
  </si>
  <si>
    <t>-552160585</t>
  </si>
  <si>
    <t>725103-Umc</t>
  </si>
  <si>
    <t>Umyvadlo keramické závěsné Dodávka+montáž</t>
  </si>
  <si>
    <t>35519260</t>
  </si>
  <si>
    <t>Poznámka k položce:
Položka obsahuje:; -umyvadlo keramické závěsné; -odpad DN 50, včetně sifonu -; -připojení SV/TV, 2x RV DN15; -kryt sifonu umyvadel; -cena zahrnuje náklady na přípojné potrubí (vodovodní i kanalizační), včetně tvarovek, armatur, montážního materiálu a zednické výpomoci</t>
  </si>
  <si>
    <t>725103-Ums</t>
  </si>
  <si>
    <t>-491823486</t>
  </si>
  <si>
    <t>Poznámka k položce:
Položka obsahuje:; -umyvadlo keramické závěsné; Modul pro umyvadlo; -odpad DN 50, včetně sifonu -; -připojení SV/TV, 2x RV DN15; -kryt sifonu umyvadel; -cena zahrnuje náklady na přípojné potrubí (vodovodní i kanalizační), včetně tvarovek, armatur, montážního materiálu a zednické výpomoci</t>
  </si>
  <si>
    <t>725103-UM-SB</t>
  </si>
  <si>
    <t>Stojánková páková umyvadlová baterie Dodávka+montáž</t>
  </si>
  <si>
    <t>606697806</t>
  </si>
  <si>
    <t>Poznámka k položce:
Položka obsahuje:; stojánková páková baterie umyvadlová-chromovaná; -2 ohebné hadičky R3/8"; -2 filtry; -klíč pro usměrňovač vody; -upevňovací materiál</t>
  </si>
  <si>
    <t>725103-Umc-i</t>
  </si>
  <si>
    <t>Umyvadlo keramické závěsné-bezbarierové Dodávka+montáž</t>
  </si>
  <si>
    <t>-14595987</t>
  </si>
  <si>
    <t>Poznámka k položce:
Položka obsahuje:; -umyvadlo keramické závěsné - bezbarierové; -odpad DN 50, včetně sifonu; -připojení SV/TV, 2x RV DN15; -kryt sifonu umyvadel; -cena zahrnuje náklady na přípojné potrubí (vodovodní i kanalizační), včetně tvarovek, armatur, montážního materiálu a zednické výpomoci</t>
  </si>
  <si>
    <t>725103-Ums-i</t>
  </si>
  <si>
    <t>-1407431782</t>
  </si>
  <si>
    <t>Poznámka k položce:
Položka obsahuje:; -umyvadlo keramické závěsné - bezbarierové; Modul pro umyvadlo; -odpad DN 50, včetně sifonu; -připojení SV/TV, 2x RV DN15; -kryt sifonu umyvadel; -cena zahrnuje náklady na přípojné potrubí (vodovodní i kanalizační), včetně tvarovek, armatur, montážního materiálu a zednické výpomoci</t>
  </si>
  <si>
    <t>725103-UMs01</t>
  </si>
  <si>
    <t>Bezdotyková umyvadlová armatura Dodávka+montáž</t>
  </si>
  <si>
    <t>35954155</t>
  </si>
  <si>
    <t>Poznámka k položce:
Položka obsahuje:; -Bezdotyková umyvadlová armatura; -2 ohebné hadičky R3/8"; -2 filtry; -klíč pro usměrňovač vody; -1,5m připojovací vodič; -síťový zdroj; -upevňovací materiál; -dopojení do sítě</t>
  </si>
  <si>
    <t>725105-Piz</t>
  </si>
  <si>
    <t>Pisoár keramický se senzor.pro splachování-modul Dodávka+montáž</t>
  </si>
  <si>
    <t>1671989109</t>
  </si>
  <si>
    <t>Poznámka k položce:
Položka obsahuje:; Keramický pisoár; -automatický radarový splachovač; -integoravaný napajecí zdroj; -odpad DN50; -voda SV DN15, integrovaný rohový ventil; -cena zahrnuje náklady na přípojné potrubí (vodovodní i kanalizační), včetně tvarovek, armatur, montážního materiálu a zednické výpomoci</t>
  </si>
  <si>
    <t>725105-Pis</t>
  </si>
  <si>
    <t>1735799793</t>
  </si>
  <si>
    <t>Poznámka k položce:
Položka obsahuje:; Keramický pisoár; Modul pro pisoár; -automatický radarový splachovač; -integoravaný napajecí zdroj; -odpad DN50; -voda SV DN15, integrovaný rohový ventil; -cena zahrnuje náklady na přípojné potrubí (vodovodní i kanalizační), včetně tvarovek, armatur, montážního materiálu a zednické výpomoci</t>
  </si>
  <si>
    <t>725106-Vyz</t>
  </si>
  <si>
    <t>Výlevka Dodávka + montáž</t>
  </si>
  <si>
    <t>1299025035</t>
  </si>
  <si>
    <t xml:space="preserve">Poznámka k položce:
Položka obsahuje; Výlevka keramická závěsná, se sklápěcí plastovou mřížkou, bílá Dřezová nástěnná jednopáková baterie s prodlouženým výtokem - vyložení 160 mm Splachovací nádržka vysokopoložená úsporná 6-9 l     Ovládací tlačítko pro dvě množství vody Rohový ventil s filtrem DN 15, s připojovací hadičkou, 1 ks                                                                          Montážní prvek pro umyvadlo                                           Včetně nákladů na přípojné potrubí (vodovodní i kanalizační), včetně tvarovek, armatur, montážního materiálu a zednické výpomoci</t>
  </si>
  <si>
    <t>725106-Vys</t>
  </si>
  <si>
    <t>1107080337</t>
  </si>
  <si>
    <t xml:space="preserve">Poznámka k položce:
Položka obsahuje; Výlevka keramická závěsná, se sklápěcí plastovou mřížkou, bílá Dřezová nástěnná jednopáková baterie s prodlouženým výtokem - vyložení 160 mm Splachovací nádržka vysokopoložená úsporná 6-9 l      Ovládací tlačítko pro dvě množství vody Rohový ventil s filtrem DN 15, s připojovací hadičkou, 1 ks                                                                          Montážní prvek pro umyvadlo                                           Včetně nákladů na přípojné potrubí (vodovodní i kanalizační), včetně tvarovek, armatur, montážního materiálu a zednické výpomoci</t>
  </si>
  <si>
    <t>725107-SP01</t>
  </si>
  <si>
    <t>Sprchový závěs, vč. příslušenství Dodávka+montáž</t>
  </si>
  <si>
    <t>-11127951</t>
  </si>
  <si>
    <t>725107-SP02</t>
  </si>
  <si>
    <t>Rohová sprchová tyč Dodávka+montáž</t>
  </si>
  <si>
    <t>1745058831</t>
  </si>
  <si>
    <t>Poznámka k položce:
Položka obsahuje Sprchová tyč průměru 25mm Montážní příslušenství</t>
  </si>
  <si>
    <t>725107-SP03</t>
  </si>
  <si>
    <t xml:space="preserve">Sedátko sklopné 450x450mm bílé  Dodávka+montáž</t>
  </si>
  <si>
    <t>1914566690</t>
  </si>
  <si>
    <t>Poznámka k položce:
Položka obsahuje; Sedátko sklopné 450x450mm bílé ; Včetně montážního materiálu a zednické výpomoci</t>
  </si>
  <si>
    <t>725107-SP04</t>
  </si>
  <si>
    <t>Baterie sprchová nástěnná ruční včetně sprchového setu Dodávka+montáž</t>
  </si>
  <si>
    <t>soubour</t>
  </si>
  <si>
    <t>-1915921298</t>
  </si>
  <si>
    <t>Poznámka k položce:
Položka obsahuje:; Baterie sprchová nástěnná ruční chrom; Sprchový set chrom (ruční sprcha, držák ruční sprchy, zátěžová sprchová hadice); Včetně nákladů na přípojné potrubí (vodovodní i kanalizační), včetně tvarovek, armatur, montážního materiálu a zednické výpomoci</t>
  </si>
  <si>
    <t>725107-SP05</t>
  </si>
  <si>
    <t>Podlahová vpust do sprchy Dodávka + montáž</t>
  </si>
  <si>
    <t>-2059607082</t>
  </si>
  <si>
    <t>Poznámka k položce:
Položka obsahuje; Podlahová vpust boční 150 x 150 mm, odpad 50 mm, chrom; Mřížka mosaz/chrom; Sifon z odolného plastu s vodní protizápachovou uzávěrou; Včetně nákladů na přípojné potrubí, včetně tvarovek, armatur, montážního materiálu a zednické výpomoci</t>
  </si>
  <si>
    <t>725107-VP</t>
  </si>
  <si>
    <t>Podlahová vpust DN 75</t>
  </si>
  <si>
    <t>-1075050936</t>
  </si>
  <si>
    <t xml:space="preserve">Poznámka k položce:
PODLAHOVÁ VPUST DN 75 S OTOČNÝM KLOUBEM NA ODTOKU,   IZOLAČNÍ LÍMEC, SE ZÁPACHOVOU UZÁVĚROU (VÝŠKA VODNÍHO UZÁVĚRU 50mm)   PLASTOVÝ VÝŠKOVĚ STAVITELNÝ NÁSTAVEC   KRYTKA Z NEREZOVÉ OCELI  STAVEBNÍ VÝŠKA 103mm</t>
  </si>
  <si>
    <t>725106-DŘ</t>
  </si>
  <si>
    <t>Dřez Dodávka+montáž</t>
  </si>
  <si>
    <t>-70155546</t>
  </si>
  <si>
    <t xml:space="preserve">Poznámka k položce:
Položka obsahuje:; -odpad DN50, dřezová zápachová uzávěrka  s přípojkou pro spotřebiče se zpětným uzávěrem (např. HL100/50); -voda TV, 1x RV DN15; -voda SV 1x kombinovaný rohový ventil pro připojení myčky; nástěnky; -cena zahrnuje náklady na přípojné potrubí (vodovodní i kanalizační), včetně tvarovek, armatur, montážního materiálu a zednické výpomoci</t>
  </si>
  <si>
    <t>725106-DŘ02</t>
  </si>
  <si>
    <t>Stojánková páková baterie dřezová Dodávka+montáž</t>
  </si>
  <si>
    <t>-2059587066</t>
  </si>
  <si>
    <t>Poznámka k položce:
Položka obsahuje:; Stojánková páková baterie dřezová; -2 ohebné hadičky R3/8"; -2 filtry; -klíč pro usměrňovač vody; -1,5m připojovací vodič; -upevňovací materiál; -dopojení do sítě</t>
  </si>
  <si>
    <t>725106-DŘEO</t>
  </si>
  <si>
    <t>1403876375</t>
  </si>
  <si>
    <t xml:space="preserve">Poznámka k položce:
Položka obsahuje:; -odpad DN50, dřezová zápachová uzávěrka  s přípojkou pro spotřebiče se zpětným uzávěrem (např. HL100/50); nástěnky; -cena zahrnuje náklady na přípojné potrubí (vodovodní i kanalizační), včetně tvarovek, armatur, montážního materiálu a zednické výpomoci</t>
  </si>
  <si>
    <t>725106-EO</t>
  </si>
  <si>
    <t>Elektrický tlakový zásobník TV 5l s tlakovou řadou Dodávka+montáž</t>
  </si>
  <si>
    <t>1573983979</t>
  </si>
  <si>
    <t>Poznámka k položce:
Položka obsahuje:; elektrický tlakový zásobník teplé vody o objemu 5l ( zásobník vody 5l, tlakový, bílá); bezpečnostní skupina pro daný tlakový zásobník, včetně napojení na odpad; -cena zahrnuje náklady na přípojné potrubí (vodovodní i kanalizační), včetně tvarovek, armatur, montážního materiálu a zednické výpomoci</t>
  </si>
  <si>
    <t>998725202</t>
  </si>
  <si>
    <t>Přesun hmot procentní pro zařizovací předměty v objektech v do 12 m</t>
  </si>
  <si>
    <t>-1443128184</t>
  </si>
  <si>
    <t>UT - Vytápění</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</si>
  <si>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</si>
  <si>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</si>
  <si>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</si>
  <si>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</si>
  <si>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</si>
  <si>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997013213</t>
  </si>
  <si>
    <t>Vnitrostaveništní doprava suti a vybouraných hmot pro budovy v do 12 m ručně</t>
  </si>
  <si>
    <t>141703571</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</si>
  <si>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užije se pro ocenění dopravy suti cena -3111 (pro nejmenší výšku, tj. 6 m). 3. Montáž, demontáž a pronájem shozu se ocení cenami souboru cen 997 01-33 Shoz suti. 4. Ceny -3151 až -3162 lze použít v případě, kdy dochází ke ztížení dopravy suti např. tím, že není možné instalovat jeřáb. </t>
  </si>
  <si>
    <t>979081111</t>
  </si>
  <si>
    <t>Odvoz suti a vybouraných hmot na skládku do 1 km</t>
  </si>
  <si>
    <t>347779654</t>
  </si>
  <si>
    <t>979081121</t>
  </si>
  <si>
    <t>Odvoz suti a vybouraných hmot na skládku ZKD 1 km přes 1 km</t>
  </si>
  <si>
    <t>936749407</t>
  </si>
  <si>
    <t>21,316*14 'Přepočtené koeficientem množství</t>
  </si>
  <si>
    <t>979098231</t>
  </si>
  <si>
    <t>61898309</t>
  </si>
  <si>
    <t>780723546</t>
  </si>
  <si>
    <t>713420811</t>
  </si>
  <si>
    <t>Odstanění izolace tepelné potrubí rohožemi bez úpravy v pletivu spojenými drátem tl do 50 mm</t>
  </si>
  <si>
    <t>-890315333</t>
  </si>
  <si>
    <t>713420813</t>
  </si>
  <si>
    <t>Odstanění izolace tepelné potrubí rohožemi bez úpravy v pletivu spojenými drátem tl přes 50 mm</t>
  </si>
  <si>
    <t>-1400812439</t>
  </si>
  <si>
    <t>713463131</t>
  </si>
  <si>
    <t>Montáž izolace tepelné potrubí potrubními pouzdry bez úpravy slepenými 1x tl izolace do 25 mm</t>
  </si>
  <si>
    <t>41228853</t>
  </si>
  <si>
    <t>631544001R</t>
  </si>
  <si>
    <t xml:space="preserve">pouzdro potrubní izolační z pěnového polyetylénu  15x10</t>
  </si>
  <si>
    <t>-738187394</t>
  </si>
  <si>
    <t>631544002R</t>
  </si>
  <si>
    <t xml:space="preserve">pouzdro potrubní izolační z pěnového polyetylénu  18x10</t>
  </si>
  <si>
    <t>-1372617818</t>
  </si>
  <si>
    <t>631544003R</t>
  </si>
  <si>
    <t xml:space="preserve">pouzdro potrubní izolační z pěnového polyetylénu  22x10</t>
  </si>
  <si>
    <t>1780535871</t>
  </si>
  <si>
    <t>631544004R</t>
  </si>
  <si>
    <t xml:space="preserve">pouzdro potrubní izolační z pěnového polyetylénu  28x10</t>
  </si>
  <si>
    <t>798694967</t>
  </si>
  <si>
    <t>631544005R</t>
  </si>
  <si>
    <t xml:space="preserve">pouzdro potrubní izolační z pěnového polyetylénu  35x10</t>
  </si>
  <si>
    <t>385106402</t>
  </si>
  <si>
    <t>631545110</t>
  </si>
  <si>
    <t>pouzdro potrubní izolační 27/25 mm</t>
  </si>
  <si>
    <t>-1661381103</t>
  </si>
  <si>
    <t>713463132</t>
  </si>
  <si>
    <t>Montáž izolace tepelné potrubí potrubními pouzdry bez úpravy slepenými 1x tl izolace do 50 mm</t>
  </si>
  <si>
    <t>599357882</t>
  </si>
  <si>
    <t>631545320</t>
  </si>
  <si>
    <t>pouzdro potrubní izolační 34/30 mm</t>
  </si>
  <si>
    <t>-108081648</t>
  </si>
  <si>
    <t>631545330R</t>
  </si>
  <si>
    <t>pouzdro potrubní izolační 42/30 mm</t>
  </si>
  <si>
    <t>-106936226</t>
  </si>
  <si>
    <t>631545750R</t>
  </si>
  <si>
    <t>pouzdro potrubní izolační 57/40 mm</t>
  </si>
  <si>
    <t>-1686056912</t>
  </si>
  <si>
    <t>998713102R</t>
  </si>
  <si>
    <t>Příplatek za ztíženou montáž</t>
  </si>
  <si>
    <t>-1849034204</t>
  </si>
  <si>
    <t>998713202</t>
  </si>
  <si>
    <t>Přesun hmot procentní pro izolace tepelné v objektech v do 12 m</t>
  </si>
  <si>
    <t>-1446342466</t>
  </si>
  <si>
    <t>722224111R</t>
  </si>
  <si>
    <t>Kohout plnicí nebo vypouštěcí G 1/2 PN 6 s jedním závitem</t>
  </si>
  <si>
    <t>855531880</t>
  </si>
  <si>
    <t>722224112R</t>
  </si>
  <si>
    <t>Kohout plnicí nebo vypouštěcí G 3/4 PN 6 s jedním závitem</t>
  </si>
  <si>
    <t>1663850471</t>
  </si>
  <si>
    <t>722231075</t>
  </si>
  <si>
    <t>Ventil zpětný G 1 1/4 PN 10 do 110°C se dvěma závity</t>
  </si>
  <si>
    <t>223373452</t>
  </si>
  <si>
    <t>722231077</t>
  </si>
  <si>
    <t>Ventil zpětný G 2 PN 10 do 110°C se dvěma závity</t>
  </si>
  <si>
    <t>1853651411</t>
  </si>
  <si>
    <t>-124274598</t>
  </si>
  <si>
    <t>Ústřední vytápění - kotelny</t>
  </si>
  <si>
    <t>731200828</t>
  </si>
  <si>
    <t>Demontáž kotle ocelového na plynná nebo kapalná paliva výkon do 100 kW</t>
  </si>
  <si>
    <t>-1580508555</t>
  </si>
  <si>
    <t>731241224R</t>
  </si>
  <si>
    <t>Montáž kotle ocelového nástěnného na plynná paliva turbo do 49 kW s odvodem do komína</t>
  </si>
  <si>
    <t>-149170288</t>
  </si>
  <si>
    <t>484117780R</t>
  </si>
  <si>
    <t>Kondenzační plynový kotel s výkonovým rozsahem 9,7-48,7 kW , možnost spojovat do inteligentních kaskád do výkonu 195 kW</t>
  </si>
  <si>
    <t>1501454162</t>
  </si>
  <si>
    <t xml:space="preserve">Poznámka k položce:
včetně:  2 x 52105121: kotlový adaptér s měřícím otvorem THRs pro koaxiální odvod spalin a přívod vzduchuDN125/80	+ 2 x QAC34/101/L: Venkovní čidlo teploty, NTC 1 kOhm				
</t>
  </si>
  <si>
    <t>731241226R</t>
  </si>
  <si>
    <t>Montáž komunikačního rozhraní</t>
  </si>
  <si>
    <t>-1452641272</t>
  </si>
  <si>
    <t>484117781R</t>
  </si>
  <si>
    <t xml:space="preserve">Komunikační rozhraní mezi  kotlem  nebo regulacemi RVS (BSB/LPB)</t>
  </si>
  <si>
    <t>862520775</t>
  </si>
  <si>
    <t>731241227R</t>
  </si>
  <si>
    <t>Montáž kaskády</t>
  </si>
  <si>
    <t>1033163390</t>
  </si>
  <si>
    <t>484117782R</t>
  </si>
  <si>
    <t>Kaskáda, 2 směšované okruhy ÚT, ohřev TV, H1/2, 3xMF výstup, 4x MF vstup</t>
  </si>
  <si>
    <t>-1012973621</t>
  </si>
  <si>
    <t>731241228R</t>
  </si>
  <si>
    <t>Montáž kompletní sady svorek</t>
  </si>
  <si>
    <t>1540776527</t>
  </si>
  <si>
    <t>484117783R</t>
  </si>
  <si>
    <t>Kompletní sada svorek pro regulátory 63.2....</t>
  </si>
  <si>
    <t>132820418</t>
  </si>
  <si>
    <t>731241229R</t>
  </si>
  <si>
    <t>Montáž ovládacího panelu</t>
  </si>
  <si>
    <t>1877109910</t>
  </si>
  <si>
    <t>484117784R</t>
  </si>
  <si>
    <t>Ovládací panel</t>
  </si>
  <si>
    <t>109151803</t>
  </si>
  <si>
    <t xml:space="preserve">Poznámka k položce:
AVS82.491/109: Plochý kabel pro ovládací panel AVS37 - 1,0 m	 2x          + AVS92.290/109: Plastová krytka pro ochranu plošných spojů  2x				
</t>
  </si>
  <si>
    <t>731241230R</t>
  </si>
  <si>
    <t>Montáž přílozného čidla teploty</t>
  </si>
  <si>
    <t>348215412</t>
  </si>
  <si>
    <t>484117785R</t>
  </si>
  <si>
    <t>QAD36/101/L: Příložné čidlo teploty, 10 kOhm</t>
  </si>
  <si>
    <t>810499296</t>
  </si>
  <si>
    <t xml:space="preserve">Poznámka k položce:
</t>
  </si>
  <si>
    <t>731241231R</t>
  </si>
  <si>
    <t>Montáž čidla teploty do jímky</t>
  </si>
  <si>
    <t>67848481</t>
  </si>
  <si>
    <t>484117786R</t>
  </si>
  <si>
    <t>Čidlo teploty do jímky, NTC 10 kOhm</t>
  </si>
  <si>
    <t>-1514201674</t>
  </si>
  <si>
    <t>731241232R</t>
  </si>
  <si>
    <t>Montáž ohřívače vody</t>
  </si>
  <si>
    <t>-220626395</t>
  </si>
  <si>
    <t>484117787R</t>
  </si>
  <si>
    <t>HR 500 - ohřívač vody nepřímotopný vysoce výkonný, 500l, smalt, 1 výměník, pro kond. kotle</t>
  </si>
  <si>
    <t>2063477358</t>
  </si>
  <si>
    <t xml:space="preserve">Poznámka k položce:
A87508: plášť izolace / HR 500, stříbrno-šedý				
</t>
  </si>
  <si>
    <t>731241233R</t>
  </si>
  <si>
    <t>Montáž centrické přechodky DN 110</t>
  </si>
  <si>
    <t>268882397</t>
  </si>
  <si>
    <t>484117788R</t>
  </si>
  <si>
    <t>centrická přechodka DN110/80, s hrdlem DN110</t>
  </si>
  <si>
    <t>-1954501859</t>
  </si>
  <si>
    <t>731241234R</t>
  </si>
  <si>
    <t>Montáž centrické přechodky DN 80</t>
  </si>
  <si>
    <t>-1001493396</t>
  </si>
  <si>
    <t>484117789R</t>
  </si>
  <si>
    <t>centrická přechodka DN110/80, s hrdlem DN80 (redukce)</t>
  </si>
  <si>
    <t>-1245839047</t>
  </si>
  <si>
    <t>731241235R</t>
  </si>
  <si>
    <t>Montáž sdruženého odvodu</t>
  </si>
  <si>
    <t>-1984922255</t>
  </si>
  <si>
    <t>484117790R</t>
  </si>
  <si>
    <t>univerzální sada sdružených odvodů spalin pro kaskády kotlů DN160-110</t>
  </si>
  <si>
    <t>1535734594</t>
  </si>
  <si>
    <t>731241236R</t>
  </si>
  <si>
    <t>Montáž trubky DN 160x1000</t>
  </si>
  <si>
    <t>1438376399</t>
  </si>
  <si>
    <t>484117791R</t>
  </si>
  <si>
    <t>trubka DN160 x 1000 mm</t>
  </si>
  <si>
    <t>1109474011</t>
  </si>
  <si>
    <t>731241237R</t>
  </si>
  <si>
    <t>Montáž kontrolního kusu</t>
  </si>
  <si>
    <t>-185160232</t>
  </si>
  <si>
    <t>484117792R</t>
  </si>
  <si>
    <t xml:space="preserve">kontrolní kus přímý PP DN160				_x000d_
</t>
  </si>
  <si>
    <t>-1533105981</t>
  </si>
  <si>
    <t>731241238R</t>
  </si>
  <si>
    <t>Montáž patního kolena</t>
  </si>
  <si>
    <t>1497884745</t>
  </si>
  <si>
    <t>484117793R</t>
  </si>
  <si>
    <t>patní koleno s podpěrou DN160 (koleno, kolej, opěrná tyč)</t>
  </si>
  <si>
    <t>1331587882</t>
  </si>
  <si>
    <t>731241239R</t>
  </si>
  <si>
    <t>Montáž trubky DN 160 x 2000</t>
  </si>
  <si>
    <t>-1118620103</t>
  </si>
  <si>
    <t>484117794R</t>
  </si>
  <si>
    <t>trubka DN160 x 2000 mm</t>
  </si>
  <si>
    <t>-468899102</t>
  </si>
  <si>
    <t>731241240R</t>
  </si>
  <si>
    <t>Montáž distanční objímky</t>
  </si>
  <si>
    <t>-57697844</t>
  </si>
  <si>
    <t>484117795R</t>
  </si>
  <si>
    <t>distanční objímka DN160 PP</t>
  </si>
  <si>
    <t>-822882756</t>
  </si>
  <si>
    <t>731241241R</t>
  </si>
  <si>
    <t>Montáž komínového poklopu</t>
  </si>
  <si>
    <t>1597341571</t>
  </si>
  <si>
    <t>484117796R</t>
  </si>
  <si>
    <t>komínový poklop DN160 nerezový, s vyústěním PP-UV černá</t>
  </si>
  <si>
    <t>-468299072</t>
  </si>
  <si>
    <t>731241242R</t>
  </si>
  <si>
    <t>Montáž web serveru</t>
  </si>
  <si>
    <t>-1309538387</t>
  </si>
  <si>
    <t>484117797R</t>
  </si>
  <si>
    <t>Web server pro 1 přístroj RVS/LMS</t>
  </si>
  <si>
    <t>-1744957849</t>
  </si>
  <si>
    <t>731292811</t>
  </si>
  <si>
    <t>Demontáž hořáku na plynné nebo kapalné palivo výkon do 145 kW</t>
  </si>
  <si>
    <t>-821507422</t>
  </si>
  <si>
    <t>731391812</t>
  </si>
  <si>
    <t>Vypuštění vody z kotle samospádem plocha kotle do 10 m2</t>
  </si>
  <si>
    <t>-1459136422</t>
  </si>
  <si>
    <t>998731202</t>
  </si>
  <si>
    <t>Přesun hmot procentní pro kotelny v objektech v do 12 m</t>
  </si>
  <si>
    <t>-52042414</t>
  </si>
  <si>
    <t>Ústřední vytápění - strojovny</t>
  </si>
  <si>
    <t>732110812</t>
  </si>
  <si>
    <t>Demontáž rozdělovače nebo sběrače do DN 200</t>
  </si>
  <si>
    <t>168981788</t>
  </si>
  <si>
    <t>732111128R</t>
  </si>
  <si>
    <t>Tělesa rozdělovačů a sběračů DN 100 , včetně opěrných noh a izolace</t>
  </si>
  <si>
    <t>-1369175738</t>
  </si>
  <si>
    <t xml:space="preserve">Poznámka k položce:
Přívod a odvod  DN 50, sekce 2 x DN50+ 4 x  sekce 2 x DN32</t>
  </si>
  <si>
    <t>732113103R</t>
  </si>
  <si>
    <t>Vyrovnávač dynamických tlaků DN 65 PN 6 hydraulický přírubový, průtok do 8 m3/h, včetně izolace</t>
  </si>
  <si>
    <t>1110132462</t>
  </si>
  <si>
    <t>732212815</t>
  </si>
  <si>
    <t>Demontáž ohříváku zásobníkového stojatého obsah do 1600 litrů</t>
  </si>
  <si>
    <t>-230869897</t>
  </si>
  <si>
    <t>732219301R</t>
  </si>
  <si>
    <t>Montáž ohříváku vody stojatého kombinovaného do 500 litrů</t>
  </si>
  <si>
    <t>-1306403739</t>
  </si>
  <si>
    <t>551280009R</t>
  </si>
  <si>
    <t>Ohřívač vody zásobníkový nepřímotopný o objemu 500 l / 1 MPa včetně izolace</t>
  </si>
  <si>
    <t>1714030777</t>
  </si>
  <si>
    <t>732320813</t>
  </si>
  <si>
    <t>Demontáž nádrže beztlaké nebo tlakové odpojení od rozvodů potrubí obsah do 200 litrů</t>
  </si>
  <si>
    <t>-194243812</t>
  </si>
  <si>
    <t>732331619</t>
  </si>
  <si>
    <t>Nádoba tlaková expanzní s membránou typ Expanzomat M PN 0,6 o obsahu 140 litrů</t>
  </si>
  <si>
    <t>-1681766509</t>
  </si>
  <si>
    <t>732331922R</t>
  </si>
  <si>
    <t>Příslušenství k expanzním nádobám bezpečnostní uzávěr G 1 k měření tlaku s integrovaným vypouštěním</t>
  </si>
  <si>
    <t>922592082</t>
  </si>
  <si>
    <t>732429111R</t>
  </si>
  <si>
    <t>Montáž čerpadla oběhového spirálního DN 25 do potrubí</t>
  </si>
  <si>
    <t>1448452311</t>
  </si>
  <si>
    <t>732-01</t>
  </si>
  <si>
    <t>Čerpadlo oběhové teplovodní mokroběžné závitové DN 25 rozteč 180 mm průtok do 3 m3/h výtlak 6 m</t>
  </si>
  <si>
    <t>2140834979</t>
  </si>
  <si>
    <t>732429112</t>
  </si>
  <si>
    <t>Montáž oběhového čerpadla do DN40</t>
  </si>
  <si>
    <t>448137196</t>
  </si>
  <si>
    <t>732-02</t>
  </si>
  <si>
    <t xml:space="preserve">Čerpadlo oběhové teplovodní mokroběžné závitové DN 32 rozteč 180 mm průtok do 12 m3/h výtlak 5 </t>
  </si>
  <si>
    <t>215939407</t>
  </si>
  <si>
    <t>734201000R</t>
  </si>
  <si>
    <t>Montáž automatického doplňovacího zařízení se zařízením pro úpravu vody ,včetně tlakového čidla</t>
  </si>
  <si>
    <t>474065339</t>
  </si>
  <si>
    <t>551280004R</t>
  </si>
  <si>
    <t xml:space="preserve">Kompaktní automatické doplňovací zařízení pro soustavy s membránovou expanzní nádobou  dle DIN 1988 a DIN EN 1717</t>
  </si>
  <si>
    <t>-999524807</t>
  </si>
  <si>
    <t>Poznámka k položce:
pro přímě napojení na rozvod pitné vody</t>
  </si>
  <si>
    <t>551280005R</t>
  </si>
  <si>
    <t xml:space="preserve">Zařízení pro úpravu vody s jednou patronou </t>
  </si>
  <si>
    <t>2053264204</t>
  </si>
  <si>
    <t>551280006R</t>
  </si>
  <si>
    <t xml:space="preserve">Náplň pro změkčování  - kapacita změkčení  6000(lx°dH)</t>
  </si>
  <si>
    <t>-344956427</t>
  </si>
  <si>
    <t>551280007R</t>
  </si>
  <si>
    <t>Externí tlakové čidlo</t>
  </si>
  <si>
    <t>544976565</t>
  </si>
  <si>
    <t>734201001R</t>
  </si>
  <si>
    <t>Montáž neutralizačního boxu</t>
  </si>
  <si>
    <t>1903459986</t>
  </si>
  <si>
    <t>551280008R</t>
  </si>
  <si>
    <t xml:space="preserve">Neutralizační box  pro kotle do 100 kW, včetně náplně</t>
  </si>
  <si>
    <t>-137198011</t>
  </si>
  <si>
    <t>734201002R</t>
  </si>
  <si>
    <t>Montáž el. topné jednotky</t>
  </si>
  <si>
    <t>416084576</t>
  </si>
  <si>
    <t>551280010R</t>
  </si>
  <si>
    <t xml:space="preserve">El. topná jednotka do zásobníkového ohřívače vody  o výkonu 3,8 kW-3x400 V</t>
  </si>
  <si>
    <t>-195297615</t>
  </si>
  <si>
    <t>734209115</t>
  </si>
  <si>
    <t>Montáž armatury závitové s dvěma závity G 1</t>
  </si>
  <si>
    <t>-1900513208</t>
  </si>
  <si>
    <t>551280000R</t>
  </si>
  <si>
    <t>ventil vyvažovací s vypouštěním DN 25</t>
  </si>
  <si>
    <t>-1618601787</t>
  </si>
  <si>
    <t>734209116</t>
  </si>
  <si>
    <t>Montáž armatury závitové s dvěma závity G 5/4</t>
  </si>
  <si>
    <t>582613183</t>
  </si>
  <si>
    <t>551280001R</t>
  </si>
  <si>
    <t>ventil vyvažovací s vypouštěním DN 32</t>
  </si>
  <si>
    <t>1101773651</t>
  </si>
  <si>
    <t>734209124</t>
  </si>
  <si>
    <t>Montáž armatury závitové s třemi závity G 3/4</t>
  </si>
  <si>
    <t>-1644179512</t>
  </si>
  <si>
    <t>551280002R</t>
  </si>
  <si>
    <t xml:space="preserve">Třícestný regulační ventil  DN 20-Kvs 6,3 se servopohonem (třívodové ovládání, doba běhu 90° 60 sekund, 230 V</t>
  </si>
  <si>
    <t>1003010056</t>
  </si>
  <si>
    <t>734209126</t>
  </si>
  <si>
    <t>Montáž armatury závitové s třemi závity G 5/4</t>
  </si>
  <si>
    <t>1644053224</t>
  </si>
  <si>
    <t>551280003R</t>
  </si>
  <si>
    <t xml:space="preserve">Třícestný regulační ventil  DN 32-Kvs 16 se servopohonem (třívodové ovládání, doba běhu 90° 60 sekund, 230 V</t>
  </si>
  <si>
    <t>-1116041841</t>
  </si>
  <si>
    <t>998732101</t>
  </si>
  <si>
    <t>Přesun hmot tonážní pro strojovny v objektech v do 6 m</t>
  </si>
  <si>
    <t>539729680</t>
  </si>
  <si>
    <t>998732101a</t>
  </si>
  <si>
    <t>1607264674</t>
  </si>
  <si>
    <t>998732101b</t>
  </si>
  <si>
    <t>Příplatek za ztíženou demontáž</t>
  </si>
  <si>
    <t>954816052</t>
  </si>
  <si>
    <t>998732202</t>
  </si>
  <si>
    <t>Přesun hmot procentní pro strojovny v objektech v do 12 m</t>
  </si>
  <si>
    <t>1224491402</t>
  </si>
  <si>
    <t>Ústřední vytápění - rozvodné potrubí</t>
  </si>
  <si>
    <t>73301</t>
  </si>
  <si>
    <t>Chránička pro potrubí - průchody stěnou</t>
  </si>
  <si>
    <t>-1736487175</t>
  </si>
  <si>
    <t>733120815</t>
  </si>
  <si>
    <t>Demontáž potrubí ocelového hladkého do D 38</t>
  </si>
  <si>
    <t>-818711691</t>
  </si>
  <si>
    <t>733120819</t>
  </si>
  <si>
    <t>Demontáž potrubí ocelového hladkého do D 60,3</t>
  </si>
  <si>
    <t>654999167</t>
  </si>
  <si>
    <t>733120826</t>
  </si>
  <si>
    <t>Demontáž potrubí ocelového hladkého do D 89</t>
  </si>
  <si>
    <t>1361473957</t>
  </si>
  <si>
    <t>733191923</t>
  </si>
  <si>
    <t>Navaření odbočky na potrubí ocelové závitové DN 15</t>
  </si>
  <si>
    <t>1874344611</t>
  </si>
  <si>
    <t xml:space="preserve">Poznámka k položce:
AVS82.491/109: Plochý kabel pro ovládací panel AVS37 - 1,0 m				
</t>
  </si>
  <si>
    <t>733191924</t>
  </si>
  <si>
    <t>Navaření odbočky na potrubí ocelové závitové DN 20</t>
  </si>
  <si>
    <t>1478684613</t>
  </si>
  <si>
    <t>733194810</t>
  </si>
  <si>
    <t>Rozřezání konzoly, podpěry nebo výložníku pro potrubí z U profilu do U 6,5</t>
  </si>
  <si>
    <t>-35951304</t>
  </si>
  <si>
    <t>733194811</t>
  </si>
  <si>
    <t>Montáž konzoly, podpěry nebo výložníku pro potrubí z U profilu do U 6,5</t>
  </si>
  <si>
    <t>1844337352</t>
  </si>
  <si>
    <t>733194812</t>
  </si>
  <si>
    <t>konzoly, podpěry nebo výložníku pro potrubí z U profilu do U 6,5</t>
  </si>
  <si>
    <t>-853043791</t>
  </si>
  <si>
    <t>733222202</t>
  </si>
  <si>
    <t>Potrubí měděné polotvrdé spojované tvrdým pájením D 15x1</t>
  </si>
  <si>
    <t>-584955910</t>
  </si>
  <si>
    <t>733222203</t>
  </si>
  <si>
    <t>Potrubí měděné polotvrdé spojované tvrdým pájením D 18x1</t>
  </si>
  <si>
    <t>-1002398260</t>
  </si>
  <si>
    <t>733222204</t>
  </si>
  <si>
    <t>Potrubí měděné polotvrdé spojované tvrdým pájením D 22x1</t>
  </si>
  <si>
    <t>493754017</t>
  </si>
  <si>
    <t>733222205</t>
  </si>
  <si>
    <t>Potrubí měděné polotvrdé spojované tvrdým pájením D 28x1</t>
  </si>
  <si>
    <t>957179957</t>
  </si>
  <si>
    <t>733222206</t>
  </si>
  <si>
    <t>Potrubí měděné polotvrdé spojované tvrdým pájením D 35x1,5</t>
  </si>
  <si>
    <t>-1142746299</t>
  </si>
  <si>
    <t>733223207</t>
  </si>
  <si>
    <t>Potrubí měděné tvrdé spojované tvrdým pájením D 42x1,5</t>
  </si>
  <si>
    <t>1905725580</t>
  </si>
  <si>
    <t>733223208</t>
  </si>
  <si>
    <t>Potrubí měděné tvrdé spojované tvrdým pájením D 54x2</t>
  </si>
  <si>
    <t>-130279829</t>
  </si>
  <si>
    <t>733291101</t>
  </si>
  <si>
    <t>Zkouška těsnosti potrubí měděné do D 35x1,5</t>
  </si>
  <si>
    <t>-376496331</t>
  </si>
  <si>
    <t>733291102</t>
  </si>
  <si>
    <t>Zkouška těsnosti potrubí měděné do D 64x2</t>
  </si>
  <si>
    <t>-955683960</t>
  </si>
  <si>
    <t>998733202</t>
  </si>
  <si>
    <t>Přesun hmot procentní pro rozvody potrubí v objektech v do 12 m</t>
  </si>
  <si>
    <t>-5131961</t>
  </si>
  <si>
    <t>Ústřední vytápění - armatury</t>
  </si>
  <si>
    <t>734100812</t>
  </si>
  <si>
    <t>Demontáž armatury přírubové se dvěma přírubami do DN 100</t>
  </si>
  <si>
    <t>2035986054</t>
  </si>
  <si>
    <t>-1033955441</t>
  </si>
  <si>
    <t>734200834</t>
  </si>
  <si>
    <t>Demontáž armatury DN80</t>
  </si>
  <si>
    <t>-2125815717</t>
  </si>
  <si>
    <t>734211120</t>
  </si>
  <si>
    <t>Automatický odvzdušňovací ventil DN15</t>
  </si>
  <si>
    <t>-358620116</t>
  </si>
  <si>
    <t>734291245</t>
  </si>
  <si>
    <t>Filtr závitový přímý G 1 1/4 PN 16 do 130°C s vnitřními závity</t>
  </si>
  <si>
    <t>-69542974</t>
  </si>
  <si>
    <t>734291247</t>
  </si>
  <si>
    <t>Filtr závitový přímý G 2 PN 16 do 130°C s vnitřními závity</t>
  </si>
  <si>
    <t>1646563105</t>
  </si>
  <si>
    <t>734292716</t>
  </si>
  <si>
    <t>Kohout kulový přímý G 1 1/4 PN 42 do 185°C vnitřní závit</t>
  </si>
  <si>
    <t>1946888404</t>
  </si>
  <si>
    <t>734292718</t>
  </si>
  <si>
    <t>Kohout kulový přímý G 2 PN 42 do 185°C vnitřní závit</t>
  </si>
  <si>
    <t>-1135630179</t>
  </si>
  <si>
    <t>734411103</t>
  </si>
  <si>
    <t>Teploměr technický s pevným stonkem a jímkou zadní připojení průměr 63 mm délky 100 mm</t>
  </si>
  <si>
    <t>-1159065208</t>
  </si>
  <si>
    <t>734419111</t>
  </si>
  <si>
    <t>Montáž teploměrů s ochranným pouzdrem nebo pevným stonkem a jímkou</t>
  </si>
  <si>
    <t>998751811</t>
  </si>
  <si>
    <t>734419112R</t>
  </si>
  <si>
    <t>Montáž manometrů</t>
  </si>
  <si>
    <t>1193481248</t>
  </si>
  <si>
    <t>734421112</t>
  </si>
  <si>
    <t>Tlakoměr s pevným stonkem a zpětnou klapkou tlak 0-16 bar průměr 63 mm zadní připojení</t>
  </si>
  <si>
    <t>1334399240</t>
  </si>
  <si>
    <t>734421112R</t>
  </si>
  <si>
    <t>diferenční manometr 03350 0/1MPa, 2 x M20x1,5mm, spodní přip..manometr - tlakoměr , průměr 100mm, spodní přípoj, tř. 1,6%, pouzdro černě lakovaná ocel, ústrojí mosaz, se dvěma ručičkami</t>
  </si>
  <si>
    <t>359562596</t>
  </si>
  <si>
    <t>734494121</t>
  </si>
  <si>
    <t>Návarek s metrickým závitem M 20x1,5 délky do 220 mm</t>
  </si>
  <si>
    <t>178227665</t>
  </si>
  <si>
    <t>734494213</t>
  </si>
  <si>
    <t>Návarek s trubkovým závitem G 1/2</t>
  </si>
  <si>
    <t>-909318416</t>
  </si>
  <si>
    <t>998734103</t>
  </si>
  <si>
    <t>Přesun hmot tonážní pro armatury v objektech v do 24 m</t>
  </si>
  <si>
    <t>110652219</t>
  </si>
  <si>
    <t>998734103a</t>
  </si>
  <si>
    <t>-2076001317</t>
  </si>
  <si>
    <t>998734103b</t>
  </si>
  <si>
    <t>-1500369790</t>
  </si>
  <si>
    <t>998734202</t>
  </si>
  <si>
    <t>Přesun hmot procentní pro armatury v objektech v do 12 m</t>
  </si>
  <si>
    <t>-564260035</t>
  </si>
  <si>
    <t>Ústřední vytápění - otopná tělesa</t>
  </si>
  <si>
    <t>731241250R</t>
  </si>
  <si>
    <t>Montáž podlahového vytápění-položení systémových desek, hadů, rozdělovačů všetně zapojení atd</t>
  </si>
  <si>
    <t>-1444579529</t>
  </si>
  <si>
    <t>7350004R</t>
  </si>
  <si>
    <t>Set pro radiátory VK- s integrovaným ventilem</t>
  </si>
  <si>
    <t>1381841478</t>
  </si>
  <si>
    <t>7350005R</t>
  </si>
  <si>
    <t>Svěrné spojky pro měděné potrubí 15x1</t>
  </si>
  <si>
    <t>-1480412267</t>
  </si>
  <si>
    <t>7350007</t>
  </si>
  <si>
    <t>topná zkouška 72h</t>
  </si>
  <si>
    <t>-1966408808</t>
  </si>
  <si>
    <t>735111810</t>
  </si>
  <si>
    <t>Demontáž otopného tělesa litinového článkového</t>
  </si>
  <si>
    <t>-1055703211</t>
  </si>
  <si>
    <t>735151832</t>
  </si>
  <si>
    <t>Demontáž otopného tělesa deskového třířadého délka do 2820 mm</t>
  </si>
  <si>
    <t>-1549439163</t>
  </si>
  <si>
    <t>735152351</t>
  </si>
  <si>
    <t>Otopné těleso panelové Ventil Kompakt typ 20 VK výška/délka 500/400 mm</t>
  </si>
  <si>
    <t>-1743915757</t>
  </si>
  <si>
    <t>735152353</t>
  </si>
  <si>
    <t>Otopné těleso panelové Ventil Kompakt typ 20 VK výška/délka 500/600 mm</t>
  </si>
  <si>
    <t>1420114753</t>
  </si>
  <si>
    <t>735152355</t>
  </si>
  <si>
    <t>Otopné těleso panelové Ventil Kompakt typ 20 VK výška/délka 500/800 mm</t>
  </si>
  <si>
    <t>-1716936559</t>
  </si>
  <si>
    <t>735152453</t>
  </si>
  <si>
    <t>Otopné těleso panelové Ventil Kompakt typ 21 VK výška/délka 500/600 mm</t>
  </si>
  <si>
    <t>1863037368</t>
  </si>
  <si>
    <t>735152455</t>
  </si>
  <si>
    <t>Otopné těleso panelové Ventil Kompakt typ 21 VK výška/délka 500/800 mm</t>
  </si>
  <si>
    <t>443661635</t>
  </si>
  <si>
    <t>735152459</t>
  </si>
  <si>
    <t>Otopné těleso panelové Ventil Kompakt typ 21 VK výška/délka 500/1200 mm</t>
  </si>
  <si>
    <t>-70949985</t>
  </si>
  <si>
    <t>735152555</t>
  </si>
  <si>
    <t>Otopné těleso panelové Ventil Kompakt typ 22 VK výška/délka 500/800 mm</t>
  </si>
  <si>
    <t>188897077</t>
  </si>
  <si>
    <t>735152557</t>
  </si>
  <si>
    <t>Otopné těleso panelové Ventil Kompakt typ 22 VK výška/délka 500/1000 mm</t>
  </si>
  <si>
    <t>18881926</t>
  </si>
  <si>
    <t>735152558</t>
  </si>
  <si>
    <t>Otopné těleso panelové Ventil Kompakt typ 22 VK výška/délka 500/1100 mm</t>
  </si>
  <si>
    <t>-1950284880</t>
  </si>
  <si>
    <t>735152559</t>
  </si>
  <si>
    <t>Otopné těleso panelové Ventil Kompakt typ 22 VK výška/délka 500/1200 mm</t>
  </si>
  <si>
    <t>844476561</t>
  </si>
  <si>
    <t>735152560</t>
  </si>
  <si>
    <t>Otopné těleso panelové Ventil Kompakt typ 22 VK výška/délka 500/1400 mm</t>
  </si>
  <si>
    <t>574362378</t>
  </si>
  <si>
    <t>735152563</t>
  </si>
  <si>
    <t>Otopné těleso panelové Ventil Kompakt typ 22 VK výška/délka 500/2000 mm</t>
  </si>
  <si>
    <t>1156250535</t>
  </si>
  <si>
    <t>735152575</t>
  </si>
  <si>
    <t>Otopné těleso panelové Ventil Kompakt typ 22 VK výška/délka 600/800 mm</t>
  </si>
  <si>
    <t>411769062</t>
  </si>
  <si>
    <t>735152577</t>
  </si>
  <si>
    <t>Otopné těleso panelové Ventil Kompakt typ 22 VK výška/délka 600/1000 mm</t>
  </si>
  <si>
    <t>1085970276</t>
  </si>
  <si>
    <t>735152579</t>
  </si>
  <si>
    <t>Otopné těleso panelové Ventil Kompakt typ 22 VK výška/délka 600/1200 mm</t>
  </si>
  <si>
    <t>-1081711751</t>
  </si>
  <si>
    <t>735152673</t>
  </si>
  <si>
    <t>Otopné těleso panelové Ventil Kompakt typ 33 VK výška/délka 600/600 mm</t>
  </si>
  <si>
    <t>-953616929</t>
  </si>
  <si>
    <t>735152677</t>
  </si>
  <si>
    <t>Otopné těleso panelové Ventil Kompakt typ 33 VK výška/délka 600/1000 mm</t>
  </si>
  <si>
    <t>1130748591</t>
  </si>
  <si>
    <t>735191903</t>
  </si>
  <si>
    <t>Vyčištění otopných těles ocelových nebo hliníkových proplachem vodou</t>
  </si>
  <si>
    <t>248829603</t>
  </si>
  <si>
    <t>735191905</t>
  </si>
  <si>
    <t>Odvzdušnění otopných těles</t>
  </si>
  <si>
    <t>541805838</t>
  </si>
  <si>
    <t>735191910</t>
  </si>
  <si>
    <t>Napuštění vody do otopných těles</t>
  </si>
  <si>
    <t>1843610156</t>
  </si>
  <si>
    <t>735494811</t>
  </si>
  <si>
    <t>Vypuštění vody z otopných těles</t>
  </si>
  <si>
    <t>19632415</t>
  </si>
  <si>
    <t>735511001R</t>
  </si>
  <si>
    <t>Systémová deska 30-2 (svinutá role 10x1 m) - systém suchý zip</t>
  </si>
  <si>
    <t>912939655</t>
  </si>
  <si>
    <t>735511002R</t>
  </si>
  <si>
    <t>Potrubí podlahového vytápění.16x2.0, 6 bar, kotouč 240 m</t>
  </si>
  <si>
    <t>-701088439</t>
  </si>
  <si>
    <t>735511003R</t>
  </si>
  <si>
    <t>Obvodový dilatační pás 150x10 mm, délka 50 m</t>
  </si>
  <si>
    <t>508061796</t>
  </si>
  <si>
    <t>735511004R</t>
  </si>
  <si>
    <t>Spárový profil 100x10 mm, délka 1,8 m</t>
  </si>
  <si>
    <t>1419748974</t>
  </si>
  <si>
    <t>735511005R</t>
  </si>
  <si>
    <t>Chránička (suchý zip) na potrubí do 20 mm</t>
  </si>
  <si>
    <t>1804633214</t>
  </si>
  <si>
    <t>735511006R</t>
  </si>
  <si>
    <t>Plastový rozdělovač, s průtokoměrem, 9 HK</t>
  </si>
  <si>
    <t>876747521</t>
  </si>
  <si>
    <t>735511007R</t>
  </si>
  <si>
    <t>plastový rozdělovač, s průtokoměrem, 10 HK</t>
  </si>
  <si>
    <t>-287320421</t>
  </si>
  <si>
    <t>735511008R</t>
  </si>
  <si>
    <t>Kulový ventil R1-Rp1 s těsněním</t>
  </si>
  <si>
    <t>2037385410</t>
  </si>
  <si>
    <t>735511009R</t>
  </si>
  <si>
    <t>Svěrné šroubení PE-Xa 16x1.8/2.0-G3/4 Eurokonus</t>
  </si>
  <si>
    <t>-2147191443</t>
  </si>
  <si>
    <t>735511010R</t>
  </si>
  <si>
    <t>Plastový vodící oblouk pro potrubí 14-17 mm</t>
  </si>
  <si>
    <t>-728856168</t>
  </si>
  <si>
    <t>735511011R</t>
  </si>
  <si>
    <t>Skříň rozdělovače, na omítku , 820x785x160 mm, bílá</t>
  </si>
  <si>
    <t>-1643156300</t>
  </si>
  <si>
    <t>735511012R</t>
  </si>
  <si>
    <t>Skříň rozdělovače, na omítku UFH4, 820x950x160 mm, bílá</t>
  </si>
  <si>
    <t>-107099673</t>
  </si>
  <si>
    <t>735988-01</t>
  </si>
  <si>
    <t>Ostatní demontáže nespecifikované</t>
  </si>
  <si>
    <t>-1799457194</t>
  </si>
  <si>
    <t>735A02R</t>
  </si>
  <si>
    <t>Vyregulování termostatického ventilu</t>
  </si>
  <si>
    <t>-1703340224</t>
  </si>
  <si>
    <t>735A05</t>
  </si>
  <si>
    <t>Tlaková zkouška těles 2 řadých</t>
  </si>
  <si>
    <t>-1043520856</t>
  </si>
  <si>
    <t>998735202</t>
  </si>
  <si>
    <t>Přesun hmot procentní pro otopná tělesa v objektech v do 12 m</t>
  </si>
  <si>
    <t>269008950</t>
  </si>
  <si>
    <t>VZT - Vzduchotechnika</t>
  </si>
  <si>
    <t xml:space="preserve">    751 - Vzduchotechnika</t>
  </si>
  <si>
    <t>1.001</t>
  </si>
  <si>
    <t xml:space="preserve">Ventilátor potrubní DN 160 3V  (200 m3/h-160 Pa až 460 m3/h-100 Pa)</t>
  </si>
  <si>
    <t xml:space="preserve">Poznámka k položce:
Tříotáčkový ventilátor,  P=0,041-0,052 kW,  I=0,18-0,21 A, 230 V, krytí IP44</t>
  </si>
  <si>
    <t>1.002</t>
  </si>
  <si>
    <t>Ventilátor radiální vestavný do podhledu tichý (110 m3,/h-200 Pa)</t>
  </si>
  <si>
    <t>Poznámka k položce:
P=0,053 kW, U=230 V</t>
  </si>
  <si>
    <t>1.003</t>
  </si>
  <si>
    <t>Časové relé s nastavitelným dopěhem 2-20 minut</t>
  </si>
  <si>
    <t xml:space="preserve">Poznámka k položce:
230V/50Hz, max. proud 1 A, vestavěn v plastovém pouzdru 47x42x22 mm, použití k zpožděnému vypnutí ventilátorů na hygirnickém  zařízení</t>
  </si>
  <si>
    <t>1.004</t>
  </si>
  <si>
    <t xml:space="preserve">Rychloupínací spona  DN 160</t>
  </si>
  <si>
    <t>1.006</t>
  </si>
  <si>
    <t xml:space="preserve">Zpětná klapka  DN100</t>
  </si>
  <si>
    <t>1.007</t>
  </si>
  <si>
    <t xml:space="preserve">Zpětná klapka   DN 160</t>
  </si>
  <si>
    <t>1.010</t>
  </si>
  <si>
    <t xml:space="preserve">Talířový ventil odvodní, plastový DN100  včetně rámečku</t>
  </si>
  <si>
    <t>1.012</t>
  </si>
  <si>
    <t xml:space="preserve">Talířový ventil odvodní, plastový  DN 160 včetně rámečku</t>
  </si>
  <si>
    <t>1.014</t>
  </si>
  <si>
    <t>Protipožární talířový ventil odvodní DN100</t>
  </si>
  <si>
    <t>1.016</t>
  </si>
  <si>
    <t xml:space="preserve">Těsnící vyústková vypěňovací tvarovka  100x100 mm   EI30</t>
  </si>
  <si>
    <t xml:space="preserve">Poznámka k položce:
rozměr  93x93x35 mm,  požární odolnost 30 minut</t>
  </si>
  <si>
    <t>1.020</t>
  </si>
  <si>
    <t xml:space="preserve">Výfuková hlavice  DN 160</t>
  </si>
  <si>
    <t>1.021</t>
  </si>
  <si>
    <t>Výfuková hlavice DN 200</t>
  </si>
  <si>
    <t>1.025</t>
  </si>
  <si>
    <t xml:space="preserve">Ohebná Al vícevrstvá laminátová hadice  DN 100</t>
  </si>
  <si>
    <t xml:space="preserve">Poznámka k položce:
s kostrou z ocelového drátu, spirálově vinutou mezi dvěmi vrstvami  několikavrstvého Al laminátu, tl. 0,070 mm</t>
  </si>
  <si>
    <t>1.027</t>
  </si>
  <si>
    <t>Ohebná Al vícevrstvá laminátová hadice hlukově izolovaná DN 160</t>
  </si>
  <si>
    <t>Poznámka k položce:
s tepelnou a hlukovou izolací z vrstvy ekologické nedráždivé minerální vaty tloušťky 25 mm (16 kg/m3, parozábrana-zpevněný Al laminát. , Vnitřbní hadice je perforovaná jako tlumič hluku</t>
  </si>
  <si>
    <t>1.251</t>
  </si>
  <si>
    <t xml:space="preserve">Potrubí pozink. 50%TV  do průměru 100 mm</t>
  </si>
  <si>
    <t>1.252</t>
  </si>
  <si>
    <t xml:space="preserve">Potrubí pozink. 50%TV  do průměru 125 mm</t>
  </si>
  <si>
    <t>1.253</t>
  </si>
  <si>
    <t xml:space="preserve">Potrubí pozink. 50%TV  do průměru 160 mm</t>
  </si>
  <si>
    <t>1.254</t>
  </si>
  <si>
    <t xml:space="preserve">Potrubí pozink. 40%TV  do průměru 200 mm</t>
  </si>
  <si>
    <t>2.001</t>
  </si>
  <si>
    <t xml:space="preserve">Vzduchová dveřní clona  šířka 1 m,    1200 m3/h</t>
  </si>
  <si>
    <t xml:space="preserve">Poznámka k položce:
vodní ohřev  4,7 kW  (nastavit na 4,7 kW při teplotním spádu  60/40°C . Příkon ventilátory  0,13kW,   I= 0,6 A, 230 V</t>
  </si>
  <si>
    <t>2.002</t>
  </si>
  <si>
    <t>Třístupňový ovladač otáček</t>
  </si>
  <si>
    <t>2.004</t>
  </si>
  <si>
    <t>Prostorový termostat pro regulaci ohřevu</t>
  </si>
  <si>
    <t>2.006</t>
  </si>
  <si>
    <t>Přímý uzavírací ventil s termoelektrickým pohonem</t>
  </si>
  <si>
    <t>2.008</t>
  </si>
  <si>
    <t>Nerezová připojovací hadice G 3/4" 250 mm</t>
  </si>
  <si>
    <t>3.001</t>
  </si>
  <si>
    <t xml:space="preserve">Protideštová stříška   DN 225</t>
  </si>
  <si>
    <t>3.002</t>
  </si>
  <si>
    <t xml:space="preserve">Krycí mřížka  DN 225</t>
  </si>
  <si>
    <t>1.250</t>
  </si>
  <si>
    <t xml:space="preserve">Potrubí pozink. 30%TV  do průměru 225 mm</t>
  </si>
  <si>
    <t>4.001</t>
  </si>
  <si>
    <t xml:space="preserve">Jednotka invertor  Qch/Qt=0,9-5,5/ 0,9-6,4 kW</t>
  </si>
  <si>
    <t xml:space="preserve">Poznámka k položce:
Venkovní jednotka   5.001 + Vnitřní jednotka  5.002 + Infra ovladač  , P= 1,59 až 1,61 kW,   U=230 V,  I=až 9,5 A, doporučený jistič 20 A, Garantovaný chod chlazení   -15 až 48°C</t>
  </si>
  <si>
    <t>4.004</t>
  </si>
  <si>
    <t>Potrubí chladiva duální měděné izolované 6x1/12x1 iz</t>
  </si>
  <si>
    <t>4.005</t>
  </si>
  <si>
    <t>Chladiva R 410A na doplnění</t>
  </si>
  <si>
    <t>4.008</t>
  </si>
  <si>
    <t>Rám pod jednotku</t>
  </si>
  <si>
    <t>5.001</t>
  </si>
  <si>
    <t>Jednotka Qch/Qt= 4-18,5/4,5-18,8 kW</t>
  </si>
  <si>
    <t xml:space="preserve">Poznámka k položce:
Systém napojení až devíti vnitřních jednotek  přes distribuční boxy., P = 1-6,2 kW,  I = 2,3-9 A) , garantovaný chod chlazení od -10°C až 48°C a topení -18°C až 18°C</t>
  </si>
  <si>
    <t>5.002</t>
  </si>
  <si>
    <t xml:space="preserve">Distribuční box   (max. 3 vnitřní jednotky)</t>
  </si>
  <si>
    <t xml:space="preserve">Poznámka k položce:
Slouží k napojení vnitřních jednotek na venkovní u systému napojení až 9 vnitřních jednotek na venkovní přes distribuční boxy., Sestává z el. expanzních ventilů a řídící elektroniky.Připojení k venkovní jednotce potrubím CU  10x1/22x1 iz, připojrní k vnitřním jednotkám  6x1/810x1 iz</t>
  </si>
  <si>
    <t>5.003</t>
  </si>
  <si>
    <t xml:space="preserve">Rozbočovač     (pro dva distributory)</t>
  </si>
  <si>
    <t>Poznámka k položce:
Slouží k rozbočení hlavní potrubní větve mezi venkovní jednotkou a distributory</t>
  </si>
  <si>
    <t>5.004</t>
  </si>
  <si>
    <t xml:space="preserve">Kazeta s čtyřcestným výdechem  (5,3/5,8 kW)-učebna PC</t>
  </si>
  <si>
    <t>5.005</t>
  </si>
  <si>
    <t xml:space="preserve">Kazeta s čtyřcestným výdechem    (3,5/3,9 kW)-zasedací místnost</t>
  </si>
  <si>
    <t>5.006</t>
  </si>
  <si>
    <t>Čelní panel pro kazety s čtyřcestným výdechem</t>
  </si>
  <si>
    <t>5.007</t>
  </si>
  <si>
    <t>Potrubí chladiva duální měděné izolované</t>
  </si>
  <si>
    <t>Poznámka k položce:
potrubí 6x1/10x1 iz, 6x1/12x1 iz a 10x1/22x1 iz</t>
  </si>
  <si>
    <t>5.008</t>
  </si>
  <si>
    <t>20.001</t>
  </si>
  <si>
    <t>Požární a tepelná izolace s požární odolností EI 30 DP1</t>
  </si>
  <si>
    <t xml:space="preserve">Poznámka k položce:
Požárně izolováno potrubí Z1  ve 3.NP a při průchodu přes půdu</t>
  </si>
  <si>
    <t>29.001</t>
  </si>
  <si>
    <t>Montážní a spojovací materiál, těsnící materiál</t>
  </si>
  <si>
    <t>35.001</t>
  </si>
  <si>
    <t>Zaregulování VZT</t>
  </si>
  <si>
    <t>hod</t>
  </si>
  <si>
    <t>35.002</t>
  </si>
  <si>
    <t>Komplexní vyzkoušení</t>
  </si>
  <si>
    <t>998751201</t>
  </si>
  <si>
    <t>Přesun hmot procentní pro vzduchotechniku v objektech v do 12 m</t>
  </si>
  <si>
    <t>-187009760</t>
  </si>
  <si>
    <t>SLP - Slaboproudé rozvody</t>
  </si>
  <si>
    <t xml:space="preserve">    SK - Strukturovaná kabeláž</t>
  </si>
  <si>
    <t xml:space="preserve">    EZS - Elektrická zabezpečovací signalizace</t>
  </si>
  <si>
    <t xml:space="preserve">    EKV - EKV</t>
  </si>
  <si>
    <t xml:space="preserve">    AV - Audiovizuální technika</t>
  </si>
  <si>
    <t xml:space="preserve">    CCTV - CCTV</t>
  </si>
  <si>
    <t xml:space="preserve">    HZS - Hodinové zúčtovací sazby</t>
  </si>
  <si>
    <t xml:space="preserve">    OST - Ostatní</t>
  </si>
  <si>
    <t>SK</t>
  </si>
  <si>
    <t>Strukturovaná kabeláž</t>
  </si>
  <si>
    <t>SK-01</t>
  </si>
  <si>
    <t>RAX-CH-X04-X3, vent. jednotka,4x ventilátor,termostat,spodní-horní</t>
  </si>
  <si>
    <t>SK-02</t>
  </si>
  <si>
    <t xml:space="preserve">Rozvodný panel  6 x 230 V, 3m s vaničkou 1,5U, přep. ochrana</t>
  </si>
  <si>
    <t>SK-03</t>
  </si>
  <si>
    <t>Patch cord UTP 1m, Cat.6, RJ45-RJ45, LSZH,</t>
  </si>
  <si>
    <t>SK-04</t>
  </si>
  <si>
    <t>FPC opt.vana pro 24xSC,LC-DUPLEX;vyvázání+držák svárů, Brand-Rex</t>
  </si>
  <si>
    <t>SK-05</t>
  </si>
  <si>
    <t>SC-SC, optická spojka pro opt. kon. SC MM,</t>
  </si>
  <si>
    <t>SK-06</t>
  </si>
  <si>
    <t>Pigtail SC, 50/125um, 1m, 900um, LSZH, + Optické patch cordy</t>
  </si>
  <si>
    <t>sestava</t>
  </si>
  <si>
    <t>SK-07</t>
  </si>
  <si>
    <t>Smrštitelná trubička na ochranu sváru 60mm</t>
  </si>
  <si>
    <t>SK-08</t>
  </si>
  <si>
    <t>RAX-D1-X44-X3 vertikální vyvazovací kovové oko 40x40</t>
  </si>
  <si>
    <t>SK-09</t>
  </si>
  <si>
    <t>RAX-UP-450-A3 Polička pevná s perforací 1U/450mm 80kg</t>
  </si>
  <si>
    <t>SK-10</t>
  </si>
  <si>
    <t>RAX-VP-X02-A1, 19"vyvazovací panel 1U jednostranná plast. lišta</t>
  </si>
  <si>
    <t>SK-11</t>
  </si>
  <si>
    <t>RMA-04-AS3, 19" datový rozvaděč TRITON</t>
  </si>
  <si>
    <t>SK-12</t>
  </si>
  <si>
    <t>Patch Panel 48 port UTP Cat.6 1U, management,</t>
  </si>
  <si>
    <t>SK-13</t>
  </si>
  <si>
    <t>Faceplate French Style 80x80/45x45mm,</t>
  </si>
  <si>
    <t>SK-14</t>
  </si>
  <si>
    <t>Shuttered module 22,5x45mm,</t>
  </si>
  <si>
    <t>SK-15</t>
  </si>
  <si>
    <t>Keystone RJ45, Cat.6, UTP,</t>
  </si>
  <si>
    <t>SK-16</t>
  </si>
  <si>
    <t>UTP Cat.6 PVC, 4pár, drát, 23 AWG,</t>
  </si>
  <si>
    <t>SK-17</t>
  </si>
  <si>
    <t>AT-SPSX 1000Base-SX, MM, 850nm</t>
  </si>
  <si>
    <t>SK-18</t>
  </si>
  <si>
    <t xml:space="preserve">SWI AT-FS750/48 L2 Smart 48x10/100TX +2xSFP  WebSmart</t>
  </si>
  <si>
    <t>SK-19</t>
  </si>
  <si>
    <t>Dveřní telefon s klávesnicí a el. vrátným</t>
  </si>
  <si>
    <t>SK-20</t>
  </si>
  <si>
    <t xml:space="preserve">Kabelový žlab 125/50  vč. Závěsů</t>
  </si>
  <si>
    <t>SK-21</t>
  </si>
  <si>
    <t>Trubka flexi 23mm pod omítku</t>
  </si>
  <si>
    <t>EZS</t>
  </si>
  <si>
    <t>Elektrická zabezpečovací signalizace</t>
  </si>
  <si>
    <t>EZS-01</t>
  </si>
  <si>
    <t>Set ústředny Lares 128-IP s příslušenstvím</t>
  </si>
  <si>
    <t>Poznámka k položce:
Ústředna lares 128-IP, deska ústředny, 10 zón, max. 128 zón,20 pods.- 1 ks; Ústředna lares - bílý plech. box 325 x 400 x 90mm,pro lares 48 a 128 - 1 ks; Ústředna napájecí zdroj 12 VDC - 3A pro ústřednu lares - 1 ks; Ústředna ergo, systémová klávesnice, audio, RFID čtečka, 4 barvy - 2 ks; Ústředna auxi, deska expandéru pro 5 vstupů/výstupů, sběrnice KS-BUS - 5 Ks; Ústředna volo, venkovní IP65 čtečka černá, nástěnná montáž, 2m kabel - 1 ks; Ústředna tag (designový identifikátor) pro ovládání scénářů systému - 5 ks; Ústředna gemino - plastový box pro komunikátor, vhodný i pro 2x auxi - 3 ks; Ústředna imago, venkovní siréna bílá s modrou optickou částí, KS-BUS - 1 ks; Ústředna akumulátor 6 VDC - 1,2Ah pro venkovní sirénu imago - 1 ks; Ústředna gemino bus, deska GSM/GPRS komunik. pro lares, 2x SIM,audio - 1 ks; Ústředna gemino - externí anténa s 30cm kablíkem - 1 ks</t>
  </si>
  <si>
    <t>EZS-02</t>
  </si>
  <si>
    <t>Klávesnice LCD - 8 ks</t>
  </si>
  <si>
    <t>EZS-03</t>
  </si>
  <si>
    <t>AKU 18-12 - akumulátor 12V/18 Ah, 181x76x167 mm, 6,2 kg</t>
  </si>
  <si>
    <t>EZS-04</t>
  </si>
  <si>
    <t>Llares - programovací software ústředny, OS Windows</t>
  </si>
  <si>
    <t>Poznámka k položce:
navázání na stáv. systém</t>
  </si>
  <si>
    <t>EZS-05</t>
  </si>
  <si>
    <t>Ergo - zadní distanční díl klávesnice pro nástěnnou montáž</t>
  </si>
  <si>
    <t>EZS-06</t>
  </si>
  <si>
    <t>Deska expandéru pro 5 vstupů/výstupů, sběrnice KS-BUS</t>
  </si>
  <si>
    <t>EZS-07</t>
  </si>
  <si>
    <t>Auxi relé, deska expandéru s 10 relé 12V/1A, sběrnice KS-BUS</t>
  </si>
  <si>
    <t>EZS-08</t>
  </si>
  <si>
    <t>Gemino - plastový box pro komunikátor, vhodný i pro 2x auxi</t>
  </si>
  <si>
    <t>EZS-09</t>
  </si>
  <si>
    <t>Ergo S, LCD klávesnice s dotykovými tlačítky, bílá, čtečka</t>
  </si>
  <si>
    <t>EZS-10</t>
  </si>
  <si>
    <t>Imago, venkovní siréna bílá s modrou optickou částí, KS-BUS</t>
  </si>
  <si>
    <t>EZS-11</t>
  </si>
  <si>
    <t>AKU 1.3-6 - akumulátor 6V/1,3 Ah, 97x24x52 mm, 0,3 kg</t>
  </si>
  <si>
    <t>EZS-12</t>
  </si>
  <si>
    <t>Radius, vnitřní opticko-akustická siréna, na sběrn. KS-BUS</t>
  </si>
  <si>
    <t>EZS-13</t>
  </si>
  <si>
    <t>Akumulátor 7,4 VDC - 850 mAh pro vnitřní sirénu radius</t>
  </si>
  <si>
    <t>EZS-14</t>
  </si>
  <si>
    <t>Designový PIR detektor 12m</t>
  </si>
  <si>
    <t>EZS-15</t>
  </si>
  <si>
    <t>Montážní držák pro všechny detektory série unum</t>
  </si>
  <si>
    <t>EZS-16</t>
  </si>
  <si>
    <t>Bílý povrchový magnetický kontakt, 54x13x13 mm, NBÚ-D</t>
  </si>
  <si>
    <t>EZS-17</t>
  </si>
  <si>
    <t>Svítidlo signalizační</t>
  </si>
  <si>
    <t>EZS-18</t>
  </si>
  <si>
    <t>Číslo otřesové</t>
  </si>
  <si>
    <t>EZS-19</t>
  </si>
  <si>
    <t>Poplachové tlačítko</t>
  </si>
  <si>
    <t>EZS-20</t>
  </si>
  <si>
    <t>Instalační krabice,5 šroubovacích svorek+T,78x24x22mm</t>
  </si>
  <si>
    <t>EZS-21</t>
  </si>
  <si>
    <t>FTP Cat.5e LSZH, 4pár, drát, 24 AWG, Axemax</t>
  </si>
  <si>
    <t>EZS-22</t>
  </si>
  <si>
    <t>FI-H04, stíněný čtyřžilový kabel pro EZS</t>
  </si>
  <si>
    <t>EZS-23</t>
  </si>
  <si>
    <t>FI-H06, stíněný šestižilový kabel pro EZS</t>
  </si>
  <si>
    <t>EKV</t>
  </si>
  <si>
    <t>EKV-01</t>
  </si>
  <si>
    <t>Vyhodnocovací dveřní jednotka</t>
  </si>
  <si>
    <t>EKV-02</t>
  </si>
  <si>
    <t>Čtečka dveřní včetně montáže</t>
  </si>
  <si>
    <t>EKV-03</t>
  </si>
  <si>
    <t>Žámek dveřní včetně kabeláže</t>
  </si>
  <si>
    <t>EKV-04</t>
  </si>
  <si>
    <t>Zdroj v rozvaděči NN</t>
  </si>
  <si>
    <t>EKV-05</t>
  </si>
  <si>
    <t>Krabice instalační 68</t>
  </si>
  <si>
    <t>EKV-06</t>
  </si>
  <si>
    <t>SW doplnění</t>
  </si>
  <si>
    <t>EKV-07</t>
  </si>
  <si>
    <t>Kabel JYTY UTP 5e</t>
  </si>
  <si>
    <t>EKV-08</t>
  </si>
  <si>
    <t>Trubka instalační 25</t>
  </si>
  <si>
    <t>AV</t>
  </si>
  <si>
    <t>Audiovizuální technika</t>
  </si>
  <si>
    <t>AV-01</t>
  </si>
  <si>
    <t>Projektor AV včetně zavěčení montáže</t>
  </si>
  <si>
    <t>AV-02</t>
  </si>
  <si>
    <t>Kabeláž 60m, zásuvky</t>
  </si>
  <si>
    <t>AV-03</t>
  </si>
  <si>
    <t>Reprodukror pasivní 20W/4 ohm včetně kabeláže, závěsů</t>
  </si>
  <si>
    <t>AV-04</t>
  </si>
  <si>
    <t>AV-05</t>
  </si>
  <si>
    <t>Zesilovač 2x 40W</t>
  </si>
  <si>
    <t>AV-06</t>
  </si>
  <si>
    <t>mj</t>
  </si>
  <si>
    <t>CCTV</t>
  </si>
  <si>
    <t>CCTV-01</t>
  </si>
  <si>
    <t>Kamera ompakt 3MPx, 3.6mm, IR 30m, PoE, IP67</t>
  </si>
  <si>
    <t>CCTV-02</t>
  </si>
  <si>
    <t>Montážní box pro kameru</t>
  </si>
  <si>
    <t>CCTV-03</t>
  </si>
  <si>
    <t>Nástěnný držák pro kryt</t>
  </si>
  <si>
    <t>CCTV-04</t>
  </si>
  <si>
    <t>Montážní adaptér</t>
  </si>
  <si>
    <t>CCTV-05</t>
  </si>
  <si>
    <t>vnitřní zdroj pro kamery 230/24V-10A, 16 jištěných výst.</t>
  </si>
  <si>
    <t>CCTV-06</t>
  </si>
  <si>
    <t>8ch.@6MPx, max. 200Mbps, 8xPoE, 2xHDD, VGA/HDMI, SMART, Rack 1U</t>
  </si>
  <si>
    <t>CCTV-07</t>
  </si>
  <si>
    <t>licence pro kameru/encoder/decoder (max. 100 kamer)</t>
  </si>
  <si>
    <t>CCTV-08</t>
  </si>
  <si>
    <t>Licence pro uživatele (max. 10 uživatelů/systém)</t>
  </si>
  <si>
    <t>CCTV-09</t>
  </si>
  <si>
    <t>Licence pro připojení CCTV klávesnice</t>
  </si>
  <si>
    <t>CCTV-10</t>
  </si>
  <si>
    <t>Server FSC 2U full 2x XEON, 4GB RAM,2xzdroj,Wind srvr 2008 RX300S4</t>
  </si>
  <si>
    <t>CCTV-11</t>
  </si>
  <si>
    <t>FSC HDD500 - pouze do serveru FSC</t>
  </si>
  <si>
    <t>CCTV-12</t>
  </si>
  <si>
    <t>iSCSI, 512MB, 2U, Single Controller, 12x HDD</t>
  </si>
  <si>
    <t>CCTV-13</t>
  </si>
  <si>
    <t>HD-3000, přídavný HDD 3TB (consumer model)</t>
  </si>
  <si>
    <t>HZS</t>
  </si>
  <si>
    <t>Hodinové zúčtovací sazby</t>
  </si>
  <si>
    <t>HZS 030</t>
  </si>
  <si>
    <t>Položkově nespecifikované práce při montážích elektro</t>
  </si>
  <si>
    <t>hodin</t>
  </si>
  <si>
    <t>-596886323</t>
  </si>
  <si>
    <t>Ostatní</t>
  </si>
  <si>
    <t>OST-01</t>
  </si>
  <si>
    <t>Pomocný a podružný materiál</t>
  </si>
  <si>
    <t>109136734</t>
  </si>
  <si>
    <t>SO 04 - Příprava území</t>
  </si>
  <si>
    <t>981513114</t>
  </si>
  <si>
    <t>Demolice konstrukcí objektů z betonu železového těžkou mechanizací</t>
  </si>
  <si>
    <t>1733345015</t>
  </si>
  <si>
    <t xml:space="preserve">Poznámka k souboru cen:_x000d_
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 </t>
  </si>
  <si>
    <t>podkladní betonová vrstva bunkoviště před objektem</t>
  </si>
  <si>
    <t>18,6*6*0,2</t>
  </si>
  <si>
    <t>2,1*0,8*0,2</t>
  </si>
  <si>
    <t>-134131435</t>
  </si>
  <si>
    <t>54,601*14 'Přepočtené koeficientem množství</t>
  </si>
  <si>
    <t>-967368129</t>
  </si>
  <si>
    <t>1787341245</t>
  </si>
  <si>
    <t>997221825</t>
  </si>
  <si>
    <t>Poplatek za uložení železobetonového odpadu na skládce (skládkovné)</t>
  </si>
  <si>
    <t>1947443879</t>
  </si>
  <si>
    <t>SO 05 - Komunikace, povrchové parkoviště, chodníky a plochy</t>
  </si>
  <si>
    <t>113201111</t>
  </si>
  <si>
    <t>Vytrhání obrub chodníkových ležatých</t>
  </si>
  <si>
    <t>751260032</t>
  </si>
  <si>
    <t xml:space="preserve">Poznámka k souboru cen:_x000d_
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 </t>
  </si>
  <si>
    <t>stávající plocha</t>
  </si>
  <si>
    <t>18+38+14+13</t>
  </si>
  <si>
    <t>113201112</t>
  </si>
  <si>
    <t>Vytrhání obrub silničních ležatých</t>
  </si>
  <si>
    <t>1417435388</t>
  </si>
  <si>
    <t xml:space="preserve">(v místě napojení na stávající živičnou vozovku) </t>
  </si>
  <si>
    <t xml:space="preserve"> 7+6,5+2,5+5</t>
  </si>
  <si>
    <t>114203104</t>
  </si>
  <si>
    <t>Rozebrání dlažeb z lomového kamene nebo betonových tvárnic velkoplošných</t>
  </si>
  <si>
    <t>1462529913</t>
  </si>
  <si>
    <t xml:space="preserve">Poznámka k souboru cen:_x000d_
1. Ceny jsou určeny pro rozebrání: a) dlažeb na suchu, nad vodou i ve vodě, při hloubce vody do 300 mm nad původně upraveným ložem pro dlažbu; b) záhozů, rovnanin a soustřeďovacích staveb z lomového kamene na suchu, nad vodou i ve vodě, při hloubce vody do 3 m nad kótou projektovaného rozebrání; c) schodů z lomového kamene. 2. Ceny nelze použít pro rozebrání: a) dlažeb ve vodě při hloubce vody přes 300 mm nad původně upraveným ložem pro dlažbu; b) záhozů, rovnanin a soustřeďovacích staveb z lomového kamene ve vodě při hloubce vody pře 3 m nad kótou projektovaného rozebrání; tyto práce se oceňují individuálně. 3. V cenách jsou započteny i náklady na: a) naložení kamene nebo tvárnic na dopravní prostředek, nebo uložení do 3 m za břehovou čáru; b) uložení materiálu odlišné velikosti od ostatní dlažby, získaného při bourání schodů, do 3 m za břehovou čáru. 4. V cenách nejsou započteny náklady na: a) očištění lomového kamene nebo tvárnic od hlíny, písku nebo malty; tyto práce se oceňují cenami souboru cen 114 20-32 Očištění lomového kamene nebo betonových tvárnic; b) třídění lomového kamene nebo tvárnic; tyto práce se oceňují cenou 114 20-3301 Třídění lomového kamene nebo betonových tvárnic; c) srovnání lomového kamene nebo tvárnic do měřitelných figur; tyto práce se oceňují cenami souboru cen 114 20-34 Srovnání lomového kamene nebo betonových tvárnic do měřitelných figur. 5. Objem rozebrání se určí v m3: a) dlažeb jako součin plochy a průměrné tloušťky dlažby bez podkladního lože; b) schodů jako součin plochy v šikmé rovině a tloušťky 350 mm; c) záhozů, rovnanin a soustřeďovacích staveb vypočtených z projektovaných rozměrů konstrukce nebo přepočtem hmotnosti vyzískaného materiálu, přičemž se předpokládá, že z 10 t kamene bylo provedeno 6,5 m3 záhozu, rovnaniny nebo soustřeďovacích staveb, příp. po dohodě s odběratelem v m3 figur z kamene na břehu, přičemž se předpokládá, že z 1 m3 objemu figury byl proveden 1 m3 záhozu, rovnaniny nebo soustřeďovací stavby. 6. Množství jednotek se určí v m3 dlažby, záhozu nebo soustřeďovací stavby. </t>
  </si>
  <si>
    <t>Poznámka k položce:
s naložením na dopravní prostředek</t>
  </si>
  <si>
    <t>-496166267</t>
  </si>
  <si>
    <t>Odstranění zbytku podkladních vrstev nádvoří (v tl. 35-12cm=23cm)</t>
  </si>
  <si>
    <t>484*0,23</t>
  </si>
  <si>
    <t xml:space="preserve">Kubatura výkopu </t>
  </si>
  <si>
    <t>pod plochou pro kontejnery</t>
  </si>
  <si>
    <t>(25,5*0,2)</t>
  </si>
  <si>
    <t>pod plochou chodníků</t>
  </si>
  <si>
    <t>71*0,15</t>
  </si>
  <si>
    <t>Výkopek v místě pod obrubou</t>
  </si>
  <si>
    <t>0,4*163,5*0,5</t>
  </si>
  <si>
    <t xml:space="preserve">Výkop pro sanaci pod plochou nádvoří </t>
  </si>
  <si>
    <t>484*0,4</t>
  </si>
  <si>
    <t>Sanace pod obrubou plochy nádvoří</t>
  </si>
  <si>
    <t>0,3*0,4*82,5</t>
  </si>
  <si>
    <t>-1679207570</t>
  </si>
  <si>
    <t>132201201</t>
  </si>
  <si>
    <t>Hloubení rýh š do 2000 mm v hornině tř. 3 objemu do 100 m3</t>
  </si>
  <si>
    <t>1221233949</t>
  </si>
  <si>
    <t xml:space="preserve">Hloubení rýhy pro přípojku žlabu    </t>
  </si>
  <si>
    <t>(1,2*1,5*3)</t>
  </si>
  <si>
    <t>-1934837179</t>
  </si>
  <si>
    <t>324671588</t>
  </si>
  <si>
    <t>2*3*1,5</t>
  </si>
  <si>
    <t>-478166122</t>
  </si>
  <si>
    <t>-941006300</t>
  </si>
  <si>
    <t>363,27+5,4</t>
  </si>
  <si>
    <t>2034883191</t>
  </si>
  <si>
    <t>368,67*4 'Přepočtené koeficientem množství</t>
  </si>
  <si>
    <t>1311453672</t>
  </si>
  <si>
    <t>171101102</t>
  </si>
  <si>
    <t>Uložení sypaniny z hornin soudržných do násypů zhutněných na 96 % PS</t>
  </si>
  <si>
    <t>-898694348</t>
  </si>
  <si>
    <t xml:space="preserve">Poznámka k souboru cen:_x000d_
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 </t>
  </si>
  <si>
    <t>Uložení zeminy do násypu zhutněného</t>
  </si>
  <si>
    <t>v místě za navrženou obrubou zpev. ploch – zemina z výkopku</t>
  </si>
  <si>
    <t>-568543086</t>
  </si>
  <si>
    <t>867766</t>
  </si>
  <si>
    <t>368,67*1,9</t>
  </si>
  <si>
    <t>181202309</t>
  </si>
  <si>
    <t>Úprava pláně (zhutnění 103% PS )</t>
  </si>
  <si>
    <t>1906450637</t>
  </si>
  <si>
    <t xml:space="preserve">pod plochou pro kontejnery     </t>
  </si>
  <si>
    <t>25,5</t>
  </si>
  <si>
    <t>pod plochou nádvoří</t>
  </si>
  <si>
    <t>v místě pod obrubou</t>
  </si>
  <si>
    <t>0,4*163,5</t>
  </si>
  <si>
    <t>181301101</t>
  </si>
  <si>
    <t>Rozprostření ornice tl vrstvy do 100 mm pl do 500 m2 v rovině nebo ve svahu do 1:5</t>
  </si>
  <si>
    <t>811243325</t>
  </si>
  <si>
    <t xml:space="preserve">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</si>
  <si>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181411131</t>
  </si>
  <si>
    <t>Založení parkového trávníku výsevem plochy do 1000 m2 v rovině a ve svahu do 1:5</t>
  </si>
  <si>
    <t>1562392087</t>
  </si>
  <si>
    <t xml:space="preserve">Poznámka k souboru cen:_x000d_
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 </t>
  </si>
  <si>
    <t>Plocha za obrubou1m x 163,5= 163,5 m2</t>
  </si>
  <si>
    <t>163,5</t>
  </si>
  <si>
    <t>R013</t>
  </si>
  <si>
    <t>travní osivo (30g/m2)</t>
  </si>
  <si>
    <t>-1487874552</t>
  </si>
  <si>
    <t>163,5*0,03</t>
  </si>
  <si>
    <t>4,905*1,1 'Přepočtené koeficientem množství</t>
  </si>
  <si>
    <t>182303111</t>
  </si>
  <si>
    <t>Doplnění zeminy nebo substrátu na travnatých plochách tl 50 mm rovina v rovinně a svahu do 1:5</t>
  </si>
  <si>
    <t>-951066880</t>
  </si>
  <si>
    <t xml:space="preserve">Poznámka k souboru cen:_x000d_
1. V cenách jsou započteny i náklady na vodorovné přemístění na vzdálenost do 3 m. 2. V cenách nejsou započteny náklady na substrát. </t>
  </si>
  <si>
    <t>Poznámka k položce:
dováženo do místa zabudování</t>
  </si>
  <si>
    <t>103715000</t>
  </si>
  <si>
    <t xml:space="preserve">substrát pro trávníky A  VL</t>
  </si>
  <si>
    <t>-996871874</t>
  </si>
  <si>
    <t>163,5*0,058 'Přepočtené koeficientem množství</t>
  </si>
  <si>
    <t>183403114</t>
  </si>
  <si>
    <t>Obdělání půdy kultivátorováním v rovině a svahu do 1:5 (4x)</t>
  </si>
  <si>
    <t>865750411</t>
  </si>
  <si>
    <t>163,5*4 'Přepočtené koeficientem množství</t>
  </si>
  <si>
    <t>183403152</t>
  </si>
  <si>
    <t>Obdělání půdy vláčením v rovině a svahu do 1:5 (3x)</t>
  </si>
  <si>
    <t>969899525</t>
  </si>
  <si>
    <t>163,5*3 'Přepočtené koeficientem množství</t>
  </si>
  <si>
    <t>183403153</t>
  </si>
  <si>
    <t>Obdělání půdy hrabáním v rovině a svahu do 1:5 (3x)</t>
  </si>
  <si>
    <t>-224073668</t>
  </si>
  <si>
    <t>183403161</t>
  </si>
  <si>
    <t>Obdělání půdy válením v rovině a svahu do 1:5 (2X)</t>
  </si>
  <si>
    <t>974916886</t>
  </si>
  <si>
    <t>163,5*2 'Přepočtené koeficientem množství</t>
  </si>
  <si>
    <t>564211111</t>
  </si>
  <si>
    <t>Podklad nebo podsyp ze štěrkopísku ŠP tl 50 mm</t>
  </si>
  <si>
    <t>29665055</t>
  </si>
  <si>
    <t>Zřízení podsypu ze štěrkopísku tl. 50mm (ochrana geotextílie)</t>
  </si>
  <si>
    <t xml:space="preserve">484+65,42  </t>
  </si>
  <si>
    <t>564561111</t>
  </si>
  <si>
    <t>Zřízení podsypu nebo podkladu ze sypaniny tl 200 mm</t>
  </si>
  <si>
    <t>1972090618</t>
  </si>
  <si>
    <t xml:space="preserve">Poznámka k souboru cen:_x000d_
1. Ceny jsou určeny, jen předepíše-li projekt zřízení podsypu nebo podkladu ze sypaniny ze zemníku nebo z výkopku v trase. 2. V cenách nejsou započteny náklady na získání sypaniny a její přemístění k místu zabudování, které se oceňuje podle ustanovení čl. 3111 Všeobecných podmínek části části A 01 tohoto katalogu. </t>
  </si>
  <si>
    <t xml:space="preserve">Zřízení podsypu ze sypaniny,  celková tl. 400mm – sanace- ŠD fr. 0-63                                            </t>
  </si>
  <si>
    <t xml:space="preserve">Sanace pod plochou nádvoří </t>
  </si>
  <si>
    <t>2*484</t>
  </si>
  <si>
    <t>2*0,3*82,5</t>
  </si>
  <si>
    <t>583441970</t>
  </si>
  <si>
    <t>štěrkodrť frakce 0-63</t>
  </si>
  <si>
    <t>424280977</t>
  </si>
  <si>
    <t>484*0,4*1,9</t>
  </si>
  <si>
    <t>0,3*0,4*82,5*1,9</t>
  </si>
  <si>
    <t>-1281134324</t>
  </si>
  <si>
    <t>pod obrubou</t>
  </si>
  <si>
    <t>0,35*82,5</t>
  </si>
  <si>
    <t>788343004</t>
  </si>
  <si>
    <t>0,35*52</t>
  </si>
  <si>
    <t>564871111</t>
  </si>
  <si>
    <t>Podklad ze štěrkodrtě ŠD tl 250 mm</t>
  </si>
  <si>
    <t>784098343</t>
  </si>
  <si>
    <t>0,35*22</t>
  </si>
  <si>
    <t>564962111</t>
  </si>
  <si>
    <t>Podklad z mechanicky zpevněného kameniva MZK tl 200 mm</t>
  </si>
  <si>
    <t>-474205757</t>
  </si>
  <si>
    <t xml:space="preserve">Poznámka k souboru cen:_x000d_
1. ČSN 73 6126-1 připouští pro MZK max. tl. 300 mm. 2. V cenách nejsou započteny náklady na: a) ochranu povrchu podkladu filtračním postřikem, který se oceňuje cenami souboru cen 573 11-11, b) spojovací postřik před pokládkou asfaltových směsí, který se oceňuje cenami souboru cen 573 2.-11. </t>
  </si>
  <si>
    <t>596211121</t>
  </si>
  <si>
    <t>Kladení zámkové dlažby komunikací pro pěší tl 60 mm skupiny B pl do 100 m2</t>
  </si>
  <si>
    <t>964828099</t>
  </si>
  <si>
    <t xml:space="preserve">Plocha z beton. zámkové dlažby 200/100 tl.60mm, barva Sahara                                 </t>
  </si>
  <si>
    <t>chodníky</t>
  </si>
  <si>
    <t>592452680</t>
  </si>
  <si>
    <t>dlažba 20 x 10 x 6 cm barevná barva Sahara</t>
  </si>
  <si>
    <t>1598584978</t>
  </si>
  <si>
    <t xml:space="preserve">Poznámka k položce:
- vysoce pevnostní vibrolisovaná dvouvrstvá betonová dlažba
- dlažba bude ošetřena systémem QSAVE
- složení betonu musí splňovat ČSN EN 206-1 na mezní složení betonu pro stupeň vlivu prostředí XF4
</t>
  </si>
  <si>
    <t>71*1,05 'Přepočtené koeficientem množství</t>
  </si>
  <si>
    <t>596211220</t>
  </si>
  <si>
    <t>Kladení zámkové dlažby komunikací pro pěší tl 80 mm skupiny B pl do 50 m2</t>
  </si>
  <si>
    <t>-795930251</t>
  </si>
  <si>
    <t xml:space="preserve">Plocha  z beton. zámkové dlažby 200/100 tl.80mm, barva Sahara </t>
  </si>
  <si>
    <t xml:space="preserve"> plocha pro kontejnery    </t>
  </si>
  <si>
    <t>Plocha z beton.zámkové dlažby s výstupky 200/100 tl.80mm - slepecká</t>
  </si>
  <si>
    <t>592452660</t>
  </si>
  <si>
    <t>dlažba 20 x 10 x 8 cm barevná barva Sahara</t>
  </si>
  <si>
    <t>1241588199</t>
  </si>
  <si>
    <t>25,5*1,05 'Přepočtené koeficientem množství</t>
  </si>
  <si>
    <t>592452690</t>
  </si>
  <si>
    <t>dlažba pro nevidomé 20 x 10 x 8 cm barevná červená</t>
  </si>
  <si>
    <t>-1337390342</t>
  </si>
  <si>
    <t>Poznámka k položce:
- vysoce pevnostní vibrolisovaná dvouvrstvá betonová dlažba
- dlažba bude ošetřena systémem QSAVE
- složení betonu musí splňovat ČSN EN 206-1 na mezní složení betonu pro stupeň vlivu prostředí XF4</t>
  </si>
  <si>
    <t xml:space="preserve">varovný pás  0,40m – 2,5m+5m=7,5m </t>
  </si>
  <si>
    <t>3*1,05 'Přepočtené koeficientem množství</t>
  </si>
  <si>
    <t>596811-01</t>
  </si>
  <si>
    <t>Kladení betonové dlažbyvelkoplošné pro pěší do lože z kameniva vel 0,5 m2 plochy přes 300 m2</t>
  </si>
  <si>
    <t>1926322493</t>
  </si>
  <si>
    <t xml:space="preserve">Plocha  z beton. velkoplošné dlažby 1000/500 tl.120mm, barva Arabica </t>
  </si>
  <si>
    <t>59245999</t>
  </si>
  <si>
    <t>dlažba velkoplošná 1000/500 tl. 120 mm barva arabica</t>
  </si>
  <si>
    <t>1000629280</t>
  </si>
  <si>
    <t>484*1,1 'Přepočtené koeficientem množství</t>
  </si>
  <si>
    <t>596841120</t>
  </si>
  <si>
    <t>Kladení betonové dlažby komunikací pro pěší do lože z cement malty vel do 0,09 m2 plochy do 50 m2</t>
  </si>
  <si>
    <t>-896139930</t>
  </si>
  <si>
    <t xml:space="preserve">Poznámka k souboru cen:_x000d_
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 </t>
  </si>
  <si>
    <t xml:space="preserve"> umělá vodící línie  0,40m – 23m, vč. řezání </t>
  </si>
  <si>
    <t>9,2</t>
  </si>
  <si>
    <t>5924501-01</t>
  </si>
  <si>
    <t>betononová zámková dlažba - umělá vodící línie 200/200 tl.80mm – s drážkami</t>
  </si>
  <si>
    <t>553639509</t>
  </si>
  <si>
    <t>9,2*1,1 'Přepočtené koeficientem množství</t>
  </si>
  <si>
    <t>637121111</t>
  </si>
  <si>
    <t>Okapový chodník z kačírku tl 100 mm s udusáním</t>
  </si>
  <si>
    <t>155321339</t>
  </si>
  <si>
    <t xml:space="preserve">Úprava plochy kolem stávajícího stromu – dosypat kačírkem v tl. do 10cm, fr. 0-32                  </t>
  </si>
  <si>
    <t>Plocha – 2,5m x 2,5m= 6,25m2</t>
  </si>
  <si>
    <t>6,25</t>
  </si>
  <si>
    <t>871315221</t>
  </si>
  <si>
    <t>Kanalizační potrubí z tvrdého PVC jednovrstvé tuhost třídy SN8 DN 160</t>
  </si>
  <si>
    <t>-1984568169</t>
  </si>
  <si>
    <t xml:space="preserve">Poznámka k souboru cen:_x000d_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&gt; 8 m d) třída SN 12: kanalizační sítě s vysokým statickým zatížením a dynamickými rázy, při rychlosti média až 15 m/s a výškou krytí 0,7-10 m e) třída SN 16: kanalizační sítě s vysokým statickým zatížením a dynamickými rázy avýškou krytí 0,5-12 m. </t>
  </si>
  <si>
    <t>přípojka</t>
  </si>
  <si>
    <t>877310310</t>
  </si>
  <si>
    <t>Montáž kolen na potrubí z PP trub hladkých plnostěnných DN 150</t>
  </si>
  <si>
    <t>-1269257810</t>
  </si>
  <si>
    <t xml:space="preserve">Poznámka k souboru cen:_x000d_
1. V cenách montáže tvarovek nejsou započteny náklady na dodání tvarovek. Tyto náklady se oceňují ve specifikaci. 2. V cenách montáže tvarovek jsou započteny náklady na dodání těsnicích kroužků, pokud tyto nejsou součástí dodávky tvarovek. </t>
  </si>
  <si>
    <t>286171920</t>
  </si>
  <si>
    <t>koleno kanalizační PP 87 ° DN 150</t>
  </si>
  <si>
    <t>422700221</t>
  </si>
  <si>
    <t>916131213</t>
  </si>
  <si>
    <t>Osazení silničního obrubníku betonového stojatého s boční opěrou do lože z betonu prostého</t>
  </si>
  <si>
    <t>-275976992</t>
  </si>
  <si>
    <t>Osazení nájezdových beton.obrubníků 15/15 do beton.patky tl.15cm</t>
  </si>
  <si>
    <t>2,5+6,5+5</t>
  </si>
  <si>
    <t>Osazení přechodové beton.obrubníků 15/15-25 do beton.patky tl.15cm</t>
  </si>
  <si>
    <t>pravá: 3 m (kusů)</t>
  </si>
  <si>
    <t>levá: 4m (kusů)</t>
  </si>
  <si>
    <t>592174680</t>
  </si>
  <si>
    <t>obrubník betonový silniční nájezdový Standard 100x15x15 cm</t>
  </si>
  <si>
    <t>1658514074</t>
  </si>
  <si>
    <t>14*1,1 'Přepočtené koeficientem množství</t>
  </si>
  <si>
    <t>592174690</t>
  </si>
  <si>
    <t>obrubník betonový silniční přechodový L + P Standard 100x15x15-25 cm</t>
  </si>
  <si>
    <t>-1134363400</t>
  </si>
  <si>
    <t>916231113</t>
  </si>
  <si>
    <t>Osazení chodníkového obrubníku betonového ležatého s boční opěrou do lože z betonu prostého</t>
  </si>
  <si>
    <t>339245292</t>
  </si>
  <si>
    <t xml:space="preserve">Poznámka k souboru cen:_x000d_
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 dlažebních kostek. 3. V cenách nejsou započteny náklady na dodání obrubníků, tyto se oceňují ve specifikaci. </t>
  </si>
  <si>
    <t>Osazení chodníkových beton.obrubníků 10/25 do beton.patky tl.15cm</t>
  </si>
  <si>
    <t>16+2,5+15,5+15,5+4,5+4,5+6,5+10+18+2+1,5+12,5+2,5+5+4+22</t>
  </si>
  <si>
    <t>592174100</t>
  </si>
  <si>
    <t>obrubník betonový chodníkový 100/10/25 nat 100x10x25 cm</t>
  </si>
  <si>
    <t>2036568532</t>
  </si>
  <si>
    <t>142,5*1,05 'Přepočtené koeficientem množství</t>
  </si>
  <si>
    <t>919726202</t>
  </si>
  <si>
    <t>Geotextilie pro vyztužení, separaci a filtraci tkaná z PP podélná pevnost v tahu do 50 kN/m</t>
  </si>
  <si>
    <t>642267253</t>
  </si>
  <si>
    <t xml:space="preserve">Zřízení vrstvy geotextílie  (tkaná, 40 kN/m, 215 g/m2)                                                                              </t>
  </si>
  <si>
    <t xml:space="preserve">484m2+65,4m2=549,4 m2  + 20 % navýšení  na překrytí</t>
  </si>
  <si>
    <t>(484+65,4)*1,2</t>
  </si>
  <si>
    <t>919732211</t>
  </si>
  <si>
    <t>Styčná spára napojení nového živičného povrchu na stávající za tepla š 15 mm hl 25 mm s prořezáním</t>
  </si>
  <si>
    <t>979849392</t>
  </si>
  <si>
    <t xml:space="preserve">Poznámka k souboru cen:_x000d_
1. V cenách jsou započteny i náklady na vyčištění spár, na impregnaci a zalití spár včetně dodání hmot. </t>
  </si>
  <si>
    <t>v místě napojení na stávající živičnou vozovku</t>
  </si>
  <si>
    <t>7+6,5+2,5+5</t>
  </si>
  <si>
    <t>919735115</t>
  </si>
  <si>
    <t>Řezání stávajícího živičného krytu hl do 250 mm</t>
  </si>
  <si>
    <t>63961184</t>
  </si>
  <si>
    <t xml:space="preserve">Poznámka k souboru cen:_x000d_
1. V cenách jsou započteny i náklady na spotřebu vody. </t>
  </si>
  <si>
    <t>9258-R01</t>
  </si>
  <si>
    <t>Výšková úprava mříží a poklopů</t>
  </si>
  <si>
    <t>-867824845</t>
  </si>
  <si>
    <t>935932212</t>
  </si>
  <si>
    <t xml:space="preserve">Odvodňovací plastový žlab pro zatížení B125 vnitřní š 100 mm s litinovým roštem </t>
  </si>
  <si>
    <t>-1358881954</t>
  </si>
  <si>
    <t>935932614</t>
  </si>
  <si>
    <t>Vpusť s kalovým košem pro plastový žlab vnitřní š 150 mm</t>
  </si>
  <si>
    <t>1557664503</t>
  </si>
  <si>
    <t>-1083106338</t>
  </si>
  <si>
    <t>981513116</t>
  </si>
  <si>
    <t>Demolice konstrukcí objektů z betonu prostého těžkou mechanizací</t>
  </si>
  <si>
    <t>191567998</t>
  </si>
  <si>
    <t>demolice kontrikcí v prokopávkách při realizaci zpevněných ploch</t>
  </si>
  <si>
    <t>1944582195</t>
  </si>
  <si>
    <t>192,38*14 'Přepočtené koeficientem množství</t>
  </si>
  <si>
    <t>-374121087</t>
  </si>
  <si>
    <t>-515048550</t>
  </si>
  <si>
    <t>-1841380003</t>
  </si>
  <si>
    <t>997221845</t>
  </si>
  <si>
    <t>Poplatek za uložení odpadu z asfaltových povrchů na skládce (skládkovné)</t>
  </si>
  <si>
    <t>-1040713154</t>
  </si>
  <si>
    <t>998223011</t>
  </si>
  <si>
    <t>Přesun hmot pro pozemní komunikace s krytem dlážděným</t>
  </si>
  <si>
    <t>1844291793</t>
  </si>
  <si>
    <t>SO 10 - Kanalizace</t>
  </si>
  <si>
    <t xml:space="preserve">    46-M - Zemní práce při extr.mont.pracích</t>
  </si>
  <si>
    <t>113107042</t>
  </si>
  <si>
    <t>Odstranění podkladu plochy do 15 m2 živičných tl 100 mm při překopech inž sítí</t>
  </si>
  <si>
    <t>-719857210</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</si>
  <si>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jsou určeny pouze pro případy havárií, přeložek nebo běžných oprav. 3. Ceny nelze použít v rámci výstavby nových inženýrských sítí. 4. Ceny a) –7011 až –7013 lze použít i pro odstranění podkladů nebo krytů ze štěrkopísku, škváry, strusky nebo z mechanicky zpevněných zemin, b) –7021 až 7025 lze použít i pro odstranění podkladů nebo krytů ze zemin stabilizovaných vápnem, c) –7030 až -7032 lze použít i pro odstranění dlažeb uložených do betonového lože a dlažeb z mozaiky uložených do cementové malty nebo podkladu ze zemin stabilizovaných cementem. 5. Ceny lze použít i pro odstranění podkladů nebo krytů opatřených živičnými postřiky nebo nátěry.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 7. Přemístění vybouraného materiálu na vzdálenost přes 3 m u cen –7011 až –7046 se oceňuje cenami souborů cen 997 22-1 Vodorovná doprava suti. 8. Ceny -704 . nelze použít pro odstranění podkladu nebo krytu frézováním, tyto práce se oceňují individuálně. </t>
  </si>
  <si>
    <t>115101201</t>
  </si>
  <si>
    <t>Čerpání vody na dopravní výšku do 10 m průměrný přítok do 500 l/min</t>
  </si>
  <si>
    <t>-1575135631</t>
  </si>
  <si>
    <t>115101301</t>
  </si>
  <si>
    <t>Pohotovost čerpací soupravy pro dopravní výšku do 10 m přítok do 500 l/min</t>
  </si>
  <si>
    <t>den</t>
  </si>
  <si>
    <t>1950013985</t>
  </si>
  <si>
    <t>119001401</t>
  </si>
  <si>
    <t>Docasné zajištení potrubí ocelového nebo litinového DN do 200</t>
  </si>
  <si>
    <t>-104921918</t>
  </si>
  <si>
    <t xml:space="preserve">Poznámka k souboru cen:_x000d_
1. Ceny nelze použít pro dočasné zajištění potrubí v provozu pod tlakem přes 1 MPa a potrubí nebo jiných vedení v provozu u nichž investor zakazuje použít při vykopávce kovové nástroje nebo nářadí. 2. Ztížení vykopávky v blízkosti vedení, potrubí a stok ve výkopišti nebo podél jeho stěn se oceňuje cenami souboru cen 120 00- . . a 130 00- . . Příplatky za ztížení vykopávky. Dočasné zajištění potrubí větších rozměrů než DN 500 se oceňuje individuálně. </t>
  </si>
  <si>
    <t>Poznámka k položce:
podchycení v místě křížení jiných sítí</t>
  </si>
  <si>
    <t>119001422</t>
  </si>
  <si>
    <t>Dočasné zajištění kabelů a kabelových tratí z 6 volně ložených kabelů</t>
  </si>
  <si>
    <t>-443642542</t>
  </si>
  <si>
    <t>130001101</t>
  </si>
  <si>
    <t>Příplatek za ztížení vykopávky v blízkosti podzemního vedení</t>
  </si>
  <si>
    <t>514288949</t>
  </si>
  <si>
    <t>Poznámka k položce:
odhad v místech kolize s IS</t>
  </si>
  <si>
    <t>-1092601170</t>
  </si>
  <si>
    <t>kanalizace D1 - DN 250</t>
  </si>
  <si>
    <t>(0+3,6)*((2+1,27)/2)*1</t>
  </si>
  <si>
    <t>(26-3,6)*((1,27+1)/2)*1</t>
  </si>
  <si>
    <t>kanalizace D2 - DN 250</t>
  </si>
  <si>
    <t>30*((1,27+1,07)/2)*1</t>
  </si>
  <si>
    <t>kanalizace K1 - DN 250</t>
  </si>
  <si>
    <t>(0+12,03)*((2,59+3,02)/2)*1</t>
  </si>
  <si>
    <t>(23,47-12,03)*((3,02+2,64)/2)*1</t>
  </si>
  <si>
    <t>(34,13-23,47)*((2,64+2,37)/2)*1</t>
  </si>
  <si>
    <t>(48,9-34,13)*((2,37+2,37)/2)*1</t>
  </si>
  <si>
    <t>kanalizace K2 - DN 200</t>
  </si>
  <si>
    <t>(8,5)*((2,9+4,05)/2)*1</t>
  </si>
  <si>
    <t>(10,6-8,5)*((4,05+3,99)/2)*1</t>
  </si>
  <si>
    <t>dešťové</t>
  </si>
  <si>
    <t>příípojky DN 150</t>
  </si>
  <si>
    <t>(15,4+3)*1,04*1</t>
  </si>
  <si>
    <t>7,6*1*1</t>
  </si>
  <si>
    <t>2,52*1,06*1</t>
  </si>
  <si>
    <t>5,3*1,18*1</t>
  </si>
  <si>
    <t>(6,3+5,25)*2,73</t>
  </si>
  <si>
    <t>(1,5+0,5)*1,27*1</t>
  </si>
  <si>
    <t>(3,8+1)*1,26*1</t>
  </si>
  <si>
    <t>(4,2+0,5)*1,67*1</t>
  </si>
  <si>
    <t>splaškové</t>
  </si>
  <si>
    <t>3,3*2,92*1</t>
  </si>
  <si>
    <t>3,5*2,51*1</t>
  </si>
  <si>
    <t>2*1,8*2,27*1</t>
  </si>
  <si>
    <t>1,7*2,27*1</t>
  </si>
  <si>
    <t>2*2,73*1</t>
  </si>
  <si>
    <t>(5+0,6)*2,96*1</t>
  </si>
  <si>
    <t>2113998802</t>
  </si>
  <si>
    <t>Poznámka k položce:
UVAŽOVÁNO 50% Z HORNINY TŘ.3</t>
  </si>
  <si>
    <t>-1367556265</t>
  </si>
  <si>
    <t>Poznámka k položce:
VSECHNY RYHY MUSI BYT RADNE ZAPAZENY, JE NUTNY I PRISNY DOZOR</t>
  </si>
  <si>
    <t>2*(0+3,6)*((2+1,27)/2)</t>
  </si>
  <si>
    <t>2*(26-3,6)*((1,27+1)/2)</t>
  </si>
  <si>
    <t>2*30*((1,27+1,07)/2)</t>
  </si>
  <si>
    <t>2*(0+12,03)*((2+2)/2)</t>
  </si>
  <si>
    <t>2*(23,47-12,03)*((2+2)/2)</t>
  </si>
  <si>
    <t>2*(34,13-23,47)*((2+2)/2)</t>
  </si>
  <si>
    <t>2*(48,9-34,13)*((2+2)/2)</t>
  </si>
  <si>
    <t>2*(8,5)*((2+2)/2)</t>
  </si>
  <si>
    <t>2*(10,6-8,5)*((2+2)/2)</t>
  </si>
  <si>
    <t>2*(15,4+3)*1,04*1</t>
  </si>
  <si>
    <t>2*7,6*1*1</t>
  </si>
  <si>
    <t>2*2,52*1,06*1</t>
  </si>
  <si>
    <t>2*5,3*1,18*1</t>
  </si>
  <si>
    <t>2*(6,3+5,25)*2</t>
  </si>
  <si>
    <t>2*(1,5+0,5)*1,27*1</t>
  </si>
  <si>
    <t>2*(3,8+1)*1,26*1</t>
  </si>
  <si>
    <t>2*(4,2+0,5)*1,67*1</t>
  </si>
  <si>
    <t>2*3,3*2</t>
  </si>
  <si>
    <t>2*3,5*2</t>
  </si>
  <si>
    <t>2*1,8*2</t>
  </si>
  <si>
    <t>2*1,7*2*1</t>
  </si>
  <si>
    <t>2*2*2*1</t>
  </si>
  <si>
    <t>2*(5+0,6)*2*1</t>
  </si>
  <si>
    <t>1074188558</t>
  </si>
  <si>
    <t>2*(0+12,03)*((2,59+3,02)/2)</t>
  </si>
  <si>
    <t>2*(23,47-12,03)*((3,02+2,64)/2)</t>
  </si>
  <si>
    <t>2*(34,13-23,47)*((2,64+2,37)/2)</t>
  </si>
  <si>
    <t>2*(48,9-34,13)*((2,37+2,37)/2)</t>
  </si>
  <si>
    <t>2*(8,5)*((2,9+4,05)/2)</t>
  </si>
  <si>
    <t>2*(10,6-8,5)*((4,05+3,99)/2)</t>
  </si>
  <si>
    <t>2*(15,4+3)*1,04</t>
  </si>
  <si>
    <t>2*7,6*1</t>
  </si>
  <si>
    <t>2*2,52*1,06</t>
  </si>
  <si>
    <t>2*5,3*1,18</t>
  </si>
  <si>
    <t>2*(6,3+5,25)*2,73</t>
  </si>
  <si>
    <t>2*(1,5+0,5)*1,27</t>
  </si>
  <si>
    <t>2*(3,8+1)*1,26</t>
  </si>
  <si>
    <t>2*(4,2+0,5)*1,67</t>
  </si>
  <si>
    <t>2*3,3*2,92</t>
  </si>
  <si>
    <t>2*3,5*2,51</t>
  </si>
  <si>
    <t>2*2*1,8*2,27</t>
  </si>
  <si>
    <t>2*1,7*2,27</t>
  </si>
  <si>
    <t>2*2*2,73</t>
  </si>
  <si>
    <t>2*(5+0,6)*2,96</t>
  </si>
  <si>
    <t>odpočet rýh do 2 m</t>
  </si>
  <si>
    <t>-592,816</t>
  </si>
  <si>
    <t>2102956780</t>
  </si>
  <si>
    <t>-1621613071</t>
  </si>
  <si>
    <t>-1909681011</t>
  </si>
  <si>
    <t>(0+12,03)*((2,5+2,5)/2)*1</t>
  </si>
  <si>
    <t>(23,47-12,03)*((2,5+2,5)/2)*1</t>
  </si>
  <si>
    <t>(34,13-23,47)*((2,5+2,5)/2)*1</t>
  </si>
  <si>
    <t>(8,5)*((2,5+2,5)/2)*1</t>
  </si>
  <si>
    <t>(10,6-8,5)*((2,5+2,5)/2)*1</t>
  </si>
  <si>
    <t>(6,3+5,25)*2,5</t>
  </si>
  <si>
    <t>3,3*2,5*1</t>
  </si>
  <si>
    <t>3,5*2,5*1</t>
  </si>
  <si>
    <t>2*2,5*1</t>
  </si>
  <si>
    <t>(5+0,6)*2,5*1</t>
  </si>
  <si>
    <t>161101102</t>
  </si>
  <si>
    <t>Svislé přemístění výkopku z horniny tř. 1 až 4 hl výkopu do 4 m</t>
  </si>
  <si>
    <t>-724511786</t>
  </si>
  <si>
    <t>výkopy</t>
  </si>
  <si>
    <t>368,335-342,244</t>
  </si>
  <si>
    <t>-331513769</t>
  </si>
  <si>
    <t>368,335</t>
  </si>
  <si>
    <t>1144564584</t>
  </si>
  <si>
    <t>368,335*4 'Přepočtené koeficientem množství</t>
  </si>
  <si>
    <t>-2143510084</t>
  </si>
  <si>
    <t>2074762905</t>
  </si>
  <si>
    <t>628084732</t>
  </si>
  <si>
    <t>368,335*1,9</t>
  </si>
  <si>
    <t>-201876737</t>
  </si>
  <si>
    <t>vytěžená zemina</t>
  </si>
  <si>
    <t>odpočet lože</t>
  </si>
  <si>
    <t>-19,207</t>
  </si>
  <si>
    <t>obsyp vč. trubky</t>
  </si>
  <si>
    <t>-52,207</t>
  </si>
  <si>
    <t>kanalizace DN 250 odpočet potrubí</t>
  </si>
  <si>
    <t>-104,9*3,14*0,125*0,125</t>
  </si>
  <si>
    <t>kanalizace DN 200 odpočet potrubí</t>
  </si>
  <si>
    <t>-10,6*3,14*0,1*0,1</t>
  </si>
  <si>
    <t>kanalizace DN 150 odpočet potrubí</t>
  </si>
  <si>
    <t>-76,57*3,14*0,075*0,075</t>
  </si>
  <si>
    <t>583441690</t>
  </si>
  <si>
    <t>-1626767906</t>
  </si>
  <si>
    <t>290,089*1,9</t>
  </si>
  <si>
    <t>175151101</t>
  </si>
  <si>
    <t>Obsypání potrubí strojně sypaninou bez prohození, uloženou do 3 m</t>
  </si>
  <si>
    <t>323149185</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</si>
  <si>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 </t>
  </si>
  <si>
    <t>(0+3,6)*1*(0,25+0,1)</t>
  </si>
  <si>
    <t>(26-3,6)*1*(0,25+0,1)</t>
  </si>
  <si>
    <t>30*1*(0,25+0,1)</t>
  </si>
  <si>
    <t>(0+12,03)*1*(0,25+0,1)</t>
  </si>
  <si>
    <t>(23,47-12,03)*1*(0,25+0,1)</t>
  </si>
  <si>
    <t>(34,13-23,47)*1*(0,25+0,1)</t>
  </si>
  <si>
    <t>(48,9-34,13)*1*(0,25+0,1)</t>
  </si>
  <si>
    <t>(8,5)*1*(0,2+0,1)</t>
  </si>
  <si>
    <t>(10,6-8,5)*1*(0,2+0,1)</t>
  </si>
  <si>
    <t>(15,4+3)*1*(0,15+0,1)</t>
  </si>
  <si>
    <t>7,6*1*(0,15+0,1)</t>
  </si>
  <si>
    <t>2,52*1*(0,15+0,1)</t>
  </si>
  <si>
    <t>5,3*1*(0,15+0,1)</t>
  </si>
  <si>
    <t>(6,3+5,25)*1*(0,15+0,1)</t>
  </si>
  <si>
    <t>(1,5+0,5)*1*(0,15+0,1)</t>
  </si>
  <si>
    <t>(3,8+1)*1*(0,15+0,1)</t>
  </si>
  <si>
    <t>(4,2+0,5)*1*(0,15+0,1)</t>
  </si>
  <si>
    <t>3,3*1*(0,15+0,1)</t>
  </si>
  <si>
    <t>3,5*1*(0,15+0,1)</t>
  </si>
  <si>
    <t>2*1,8*1*(0,15+0,1)</t>
  </si>
  <si>
    <t>1,7*1*(0,15+0,1)</t>
  </si>
  <si>
    <t>2*1*(0,15+0,1)</t>
  </si>
  <si>
    <t>(5+0,6)*1*(0,15+0,1)</t>
  </si>
  <si>
    <t>1579753621</t>
  </si>
  <si>
    <t>52,207*1,9</t>
  </si>
  <si>
    <t>359901211</t>
  </si>
  <si>
    <t>Monitoring stoky jakékoli výšky na nové kanalizaci</t>
  </si>
  <si>
    <t>-940911263</t>
  </si>
  <si>
    <t xml:space="preserve">Poznámka k souboru cen:_x000d_
1. V ceně jsou započteny náklady na zhotovení záznamu o prohlídce a protokolu prohlídky. </t>
  </si>
  <si>
    <t>104,9</t>
  </si>
  <si>
    <t>10,6</t>
  </si>
  <si>
    <t>451572111</t>
  </si>
  <si>
    <t>Lože pod potrubí otevřený výkop z kameniva drobného těženého</t>
  </si>
  <si>
    <t>264387070</t>
  </si>
  <si>
    <t>Poznámka k položce:
STEROPISKOVY PODSYP POD POTRUBI A POD VODOMERNOU SACHTU</t>
  </si>
  <si>
    <t>(0+3,6)*1*0,1</t>
  </si>
  <si>
    <t>(26-3,6)*1*0,1</t>
  </si>
  <si>
    <t>30*1*0,1</t>
  </si>
  <si>
    <t>(0+12,03)*1*0,1</t>
  </si>
  <si>
    <t>(23,47-12,03)*1*0,1</t>
  </si>
  <si>
    <t>(34,13-23,47)*1*0,1</t>
  </si>
  <si>
    <t>(48,9-34,13)*1*0,1</t>
  </si>
  <si>
    <t>(8,5)*1*0,1</t>
  </si>
  <si>
    <t>(10,6-8,5)*1*0,1</t>
  </si>
  <si>
    <t>(15,4+3)*1*0,1</t>
  </si>
  <si>
    <t>7,6*1*0,1</t>
  </si>
  <si>
    <t>2,52*1*0,1</t>
  </si>
  <si>
    <t>5,3*1*0,1</t>
  </si>
  <si>
    <t>(6,3+5,25)*1*0,1</t>
  </si>
  <si>
    <t>(1,5+0,5)*1*0,1</t>
  </si>
  <si>
    <t>(3,8+1)*1*0,1</t>
  </si>
  <si>
    <t>(4,2+0,5)*1*0,1</t>
  </si>
  <si>
    <t>3,3*1*0,1</t>
  </si>
  <si>
    <t>3,5*1*0,1</t>
  </si>
  <si>
    <t>2*1,8*1*0,1</t>
  </si>
  <si>
    <t>1,7*1*0,1</t>
  </si>
  <si>
    <t>2*1*0,1</t>
  </si>
  <si>
    <t>(5+0,6)*1*0,1</t>
  </si>
  <si>
    <t>566901161</t>
  </si>
  <si>
    <t>Vyspravení podkladu po překopech ing sítí plochy do 15 m2 obalovaným kamenivem ACP (OK) tl. 100 mm</t>
  </si>
  <si>
    <t>-803136008</t>
  </si>
  <si>
    <t xml:space="preserve">Poznámka k souboru cen:_x000d_
1. Ceny jsou určeny pro vyspravení podkladů po překopech pro inženýrské sítětrvalé i dočasné (předepíše-li je projekt). 2. Ceny jsou určeny pouze pro případy havárií, přeložek nebo běžných oprav inženýrských sítí. 3. Ceny nelze použít v rámci výstavby nových inženýrských sítí. 4. V cenách nejsou započteny náklady na příp. nutný spojovací postřik, který se oceňuje cenami souboru cen 573 2.-11 Postřik živičný spojovací části A01 tohoto katalogu. </t>
  </si>
  <si>
    <t>572340111</t>
  </si>
  <si>
    <t>Vyspravení krytu komunikací po překopech plochy do 15 m2 asfaltovým betonem ACO (AB) tl 50 mm</t>
  </si>
  <si>
    <t>-761077687</t>
  </si>
  <si>
    <t xml:space="preserve">Poznámka k souboru cen:_x000d_
1. Ceny jsou určeny pro vyspravení krytů po překopech pro inženýrské sítě trvalé i dočasné (předepíše-li to projekt). 2. Ceny jsou určeny pouze pro případy havárií, přeložek nebo běžných oprav inženýrských sítí. 3. Ceny nelze použít v rámci výstavby nových inženýrských sítí. 4. V cenách nejsou započteny náklady na: a) postřik živičný spojovací, který se oceňuje cenami souboru cen 573 2.-11 Postřik živičný spojovací části A 01 tohoto katalogu, b) zdrsňovací posyp, který se oceňuje cenami 578 90-112 Zdrsňovací posyp litého asfaltu z kameniva drobného drceného obaleného asfaltem při překopech inženýrských sítí, 572 40-41 Posyp živičného podkladu nebo krytu části C 01 tohoto katalogu. </t>
  </si>
  <si>
    <t>573231108</t>
  </si>
  <si>
    <t>Postřik živičný spojovací ze silniční emulze v množství 0,50 kg/m2</t>
  </si>
  <si>
    <t>756158945</t>
  </si>
  <si>
    <t>871310310</t>
  </si>
  <si>
    <t xml:space="preserve">Montáž kanalizačního potrubí hladkého plnostěnného SN 10  z polypropylenu DN 150</t>
  </si>
  <si>
    <t>1195535240</t>
  </si>
  <si>
    <t xml:space="preserve">Poznámka k souboru cen:_x000d_
1. V cenách montáže potrubí nejsou započteny náklady na dodání trub, elektrospojek a těsnicích kroužků pokud tyto nejsou součástí dodávky potrubí. Tyto náklady se oceňují ve specifikaci. 2. V cenách potrubí z trubek polyetylenových a polypropylenových nejsou započteny náklady na dodání tvarovek použitých pro napojení na jiný druh potrubí; tvarovky se oceňují ve specifikaci. 3. Ztratné lze dohodnout: a) u trub kanalizačních z tvrdého PVC ve směrné výši 3 %, b) u trub polyetylenových a polypropylenových ve směrné výši 1,5. </t>
  </si>
  <si>
    <t>76,57</t>
  </si>
  <si>
    <t>286118540</t>
  </si>
  <si>
    <t>trubka kanalizační plastová PPKGEM-SN10 160x4,9x2000 mm</t>
  </si>
  <si>
    <t>-194700621</t>
  </si>
  <si>
    <t>Poznámka k položce:
OSMA, kód výrobku: 70560</t>
  </si>
  <si>
    <t>76,57/2</t>
  </si>
  <si>
    <t>38,285*1,05 'Přepočtené koeficientem množství</t>
  </si>
  <si>
    <t>871350310</t>
  </si>
  <si>
    <t xml:space="preserve">Montáž kanalizačního potrubí hladkého plnostěnného SN 10  z polypropylenu DN 200</t>
  </si>
  <si>
    <t>-1077742341</t>
  </si>
  <si>
    <t>286118620</t>
  </si>
  <si>
    <t>trubka kanalizační plastová PPKGEM-SN10 200x6,2x2000 mm</t>
  </si>
  <si>
    <t>-1629238685</t>
  </si>
  <si>
    <t>Poznámka k položce:
OSMA, kód výrobku: 70660</t>
  </si>
  <si>
    <t>10,6/2</t>
  </si>
  <si>
    <t>5,3*1,05 'Přepočtené koeficientem množství</t>
  </si>
  <si>
    <t>871360310</t>
  </si>
  <si>
    <t xml:space="preserve">Montáž kanalizačního potrubí hladkého plnostěnného SN 10  z polypropylenu DN 250</t>
  </si>
  <si>
    <t>1931705688</t>
  </si>
  <si>
    <t>49+25,1+30,10</t>
  </si>
  <si>
    <t>286118650</t>
  </si>
  <si>
    <t>trubka kanalizační plastová PPKGEM-SN10 250x7,7x3000 mm</t>
  </si>
  <si>
    <t>-306659327</t>
  </si>
  <si>
    <t>Poznámka k položce:
OSMA, kód výrobku: 70770</t>
  </si>
  <si>
    <t>104,2/3</t>
  </si>
  <si>
    <t>34,733*1,05 'Přepočtené koeficientem množství</t>
  </si>
  <si>
    <t>892-01</t>
  </si>
  <si>
    <t xml:space="preserve">Provedení vsakovací šachty VŠ1 </t>
  </si>
  <si>
    <t>572373588</t>
  </si>
  <si>
    <t>892-02</t>
  </si>
  <si>
    <t>Provedení vsakovací šachty VŠ2</t>
  </si>
  <si>
    <t>-285664982</t>
  </si>
  <si>
    <t>892-03</t>
  </si>
  <si>
    <t>Provedení vsakovací šachty VŠ3</t>
  </si>
  <si>
    <t>1566845564</t>
  </si>
  <si>
    <t>892351111</t>
  </si>
  <si>
    <t>Tlaková zkouška vodou potrubí DN 150 nebo 200</t>
  </si>
  <si>
    <t>1521807235</t>
  </si>
  <si>
    <t xml:space="preserve">Poznámka k souboru cen:_x000d_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 </t>
  </si>
  <si>
    <t>892381111</t>
  </si>
  <si>
    <t>Tlaková zkouška vodou potrubí DN 250, DN 300 nebo 350</t>
  </si>
  <si>
    <t>-524744923</t>
  </si>
  <si>
    <t>104,2+10</t>
  </si>
  <si>
    <t>8924421</t>
  </si>
  <si>
    <t>Zabezpečení konců potrubí DN do 300</t>
  </si>
  <si>
    <t>793546242</t>
  </si>
  <si>
    <t>894118001</t>
  </si>
  <si>
    <t>Příplatek ZKD 0,60 m výšky vstupu na potrubí</t>
  </si>
  <si>
    <t>-50477260</t>
  </si>
  <si>
    <t xml:space="preserve">Poznámka k souboru cen:_x000d_
1. V cenách jsou započteny náklady na podkladní konstrukci z betonu C 8/10. V případě použití jiné třídy betonu než C 8/10 se cena stanoví výměnou stávajícího materiálu za beton požadované třídy. 2. V cenách jsou započteny i náklady na montáž a dodávku stupadel. 3. V cenách šachet na stokách kruhových a vejčitých nejsou započteny náklady na bednění a na obetonování konstrukce výplňovým betonem. Tyto náklady se oceňují: a) stěn šachet cenami souboru cen 894 50- . . Bednění stěn šachet části A 01 tohoto katalogu, b) konstrukce výplňovým betonem cenami souboru cen 894 20- . . Ostatní konstrukce na trubním vedení z prostého betonu z prostého betonu části A 01 tohoto katalogu, stavebnicovým způsobem tvorby cen. </t>
  </si>
  <si>
    <t>tabulka K1</t>
  </si>
  <si>
    <t>Š1</t>
  </si>
  <si>
    <t>Š2</t>
  </si>
  <si>
    <t>Š4</t>
  </si>
  <si>
    <t>Š6</t>
  </si>
  <si>
    <t>894411121</t>
  </si>
  <si>
    <t>Zřízení šachet kanalizačních z betonových dílců na potrubí DN nad 200 do 300 dno beton tř. C 25/30</t>
  </si>
  <si>
    <t>-469022775</t>
  </si>
  <si>
    <t>tabulka D1</t>
  </si>
  <si>
    <t>Š3</t>
  </si>
  <si>
    <t>5922SU-M0</t>
  </si>
  <si>
    <t>Šachtové dno SU-M 1000 x 685</t>
  </si>
  <si>
    <t>6326731</t>
  </si>
  <si>
    <t>5922SU-M1</t>
  </si>
  <si>
    <t>Šachtové dno SU-M 1000 x 785</t>
  </si>
  <si>
    <t>-1086636063</t>
  </si>
  <si>
    <t>5922AR-V2</t>
  </si>
  <si>
    <t>Vyrovnávací prstenec AR-V 625x60</t>
  </si>
  <si>
    <t>1643174197</t>
  </si>
  <si>
    <t>5922AR-V3</t>
  </si>
  <si>
    <t>Vyrovnávací prstenec AR-V 625x80</t>
  </si>
  <si>
    <t>1579979381</t>
  </si>
  <si>
    <t>5922AR-V4</t>
  </si>
  <si>
    <t>Vyrovnávací prstenec AR-V 625x100</t>
  </si>
  <si>
    <t>467029939</t>
  </si>
  <si>
    <t>5922SH-M1</t>
  </si>
  <si>
    <t>Šachtový kónus SH-M 1000/625x670</t>
  </si>
  <si>
    <t>-619403269</t>
  </si>
  <si>
    <t>5922AP-M1</t>
  </si>
  <si>
    <t>Šachtový kónus AP-M 1000/625x270</t>
  </si>
  <si>
    <t>55772300</t>
  </si>
  <si>
    <t>5922SR-M1</t>
  </si>
  <si>
    <t>Šachtová skruž SR-M 1000 x 250 mm</t>
  </si>
  <si>
    <t>1643945404</t>
  </si>
  <si>
    <t>5922SR-M2</t>
  </si>
  <si>
    <t>Šachtová skruž SR-M 1000 x 500 mm</t>
  </si>
  <si>
    <t>832968036</t>
  </si>
  <si>
    <t>5922SR-M3</t>
  </si>
  <si>
    <t>Šachtová skruž SR-M 1000 x 1000 mm</t>
  </si>
  <si>
    <t>1518844324</t>
  </si>
  <si>
    <t>59224T1</t>
  </si>
  <si>
    <t>Těsnění DN 1000 Q.1</t>
  </si>
  <si>
    <t>-1864256717</t>
  </si>
  <si>
    <t>899104111</t>
  </si>
  <si>
    <t>Osazení poklopů litinových nebo ocelových včetně rámů hmotnosti nad 150 kg</t>
  </si>
  <si>
    <t>-666299392</t>
  </si>
  <si>
    <t>2866121R1</t>
  </si>
  <si>
    <t>Poklop a rám BEGU-R-1, poklop GU-B-K D400</t>
  </si>
  <si>
    <t>-201985043</t>
  </si>
  <si>
    <t>2866121R2</t>
  </si>
  <si>
    <t>Poklop a rám BEGU-R-1, poklop Begu-B-K D400</t>
  </si>
  <si>
    <t>-971443730</t>
  </si>
  <si>
    <t>919121112</t>
  </si>
  <si>
    <t>Těsnění spár zálivkou za studena pro komůrky š 10 mm hl 25 mm s těsnicím profilem</t>
  </si>
  <si>
    <t>-987002064</t>
  </si>
  <si>
    <t xml:space="preserve">Poznámka k souboru cen:_x000d_
1. V cenách jsou započteny i náklady na vyčištění spár před těsněním a zalitím a náklady na impregnaci, těsnění a zalití spár včetně dodání hmot. </t>
  </si>
  <si>
    <t>919735113</t>
  </si>
  <si>
    <t>Řezání stávajícího živičného krytu hl do 150 mm</t>
  </si>
  <si>
    <t>-231037529</t>
  </si>
  <si>
    <t>kanalizace v komunikaci</t>
  </si>
  <si>
    <t>2*5+1</t>
  </si>
  <si>
    <t>997221571</t>
  </si>
  <si>
    <t>Vodorovná doprava vybouraných hmot do 1 km</t>
  </si>
  <si>
    <t>-100932887</t>
  </si>
  <si>
    <t xml:space="preserve">Poznámka k souboru cen:_x000d_
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 </t>
  </si>
  <si>
    <t>997221579</t>
  </si>
  <si>
    <t>Příplatek ZKD 1 km u vodorovné dopravy vybouraných hmot</t>
  </si>
  <si>
    <t>1885047045</t>
  </si>
  <si>
    <t>1,32*14 'Přepočtené koeficientem množství</t>
  </si>
  <si>
    <t>997221611</t>
  </si>
  <si>
    <t>333547446</t>
  </si>
  <si>
    <t xml:space="preserve">Poznámka k souboru cen:_x000d_
1. Ceny lze použít i pro překládání při lomené dopravě. 2. Ceny nelze použít při dopravě po železnici, po vodě nebo neobvyklými dopravními prostředky. </t>
  </si>
  <si>
    <t>1621315585</t>
  </si>
  <si>
    <t>998276101</t>
  </si>
  <si>
    <t>Přesun hmot pro trubní vedení z trub z plastických hmot otevřený výkop</t>
  </si>
  <si>
    <t>-1791700380</t>
  </si>
  <si>
    <t xml:space="preserve">Poznámka k souboru cen:_x000d_
1. Položky přesunu hmot nelze užít pro zeminu, sypaniny, štěrkopísek, kamenivo ap. Případná manipulace s tímto materiálem se oceňuje souborem cen 162 .0-11 Vodorovné přemístění výkopku nebo sypaniny katalogu 800-1 Zemní práce. </t>
  </si>
  <si>
    <t>46-M</t>
  </si>
  <si>
    <t>Zemní práce při extr.mont.pracích</t>
  </si>
  <si>
    <t>460490012</t>
  </si>
  <si>
    <t>Zakrytí kabelů 110 kV folií PVC33cm</t>
  </si>
  <si>
    <t>-1240539724</t>
  </si>
  <si>
    <t>Poznámka k položce:
PRO VODOVOD BARVA BÍLÁ</t>
  </si>
  <si>
    <t>114,2+76,57</t>
  </si>
  <si>
    <t>SO 11 - Vodovod</t>
  </si>
  <si>
    <t>113107142</t>
  </si>
  <si>
    <t>Odstranění podkladu pl do 50 m2 živičných tl 100 mm</t>
  </si>
  <si>
    <t>1129814299</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</si>
  <si>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U ploch menších než 50 m2 jsou ceny určeny pro ruční odstranění podkladu nebo krytu, u ploch větších než 50 m2 pro odstranění strojní. 3. Ceny a) –7111 až –7113, –7151 až -7153 a -7211 až -7213 lze použít i pro odstranění podkladů nebo krytů ze štěrkopísku, škváry, strusky nebo z mechanicky zpevněných zemin, b) –7121 až 7125, –7161 až -7165 a -7221 až -7225 lze použít i pro odstranění podkladů nebo krytů ze zemin stabilizovaných vápnem, c) –7130 až -7132, –7170 až -7172 a –7230 až -7232 lze použít i pro odstranění dlažeb uložených do betonového lože a dlažeb z mozaiky uložených do cementové malty nebo podkladu ze zemin stabilizovaných cementem. 4. Ceny lze použít i pro odstranění podkladů nebo krytů opatřených živičnými postřiky nebo nátěry. 5. Ceny odlišené podle tloušťky (např. do 100 mm, do 200 mm) jsou určeny vždy pro celou tloušťku jednotlivých konstrukcí.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7. Přemístění vybouraného materiálu na vzdálenost přes 3 m u cen –7111 až –7146 a přes 20 m u cen -7151 až –7246 se oceňuje cenami souborů cen 997 22-1 Vodorovná doprava suti. 8. Ceny -714 . , -718 . a –724 . nelze použít pro odstranění podkladu nebo krytu frézováním. </t>
  </si>
  <si>
    <t>1774083538</t>
  </si>
  <si>
    <t>12,2*((1,6+1,3)/2)*1</t>
  </si>
  <si>
    <t>-681759984</t>
  </si>
  <si>
    <t>-1779893605</t>
  </si>
  <si>
    <t>2*12,2*((1,6+1,3)/2)</t>
  </si>
  <si>
    <t>583242952</t>
  </si>
  <si>
    <t>-1749424822</t>
  </si>
  <si>
    <t>-1222280616</t>
  </si>
  <si>
    <t>1633111946</t>
  </si>
  <si>
    <t>35,38*4 'Přepočtené koeficientem množství</t>
  </si>
  <si>
    <t>167101101</t>
  </si>
  <si>
    <t>Nakládání výkopku z hornin tř. 1 až 4 do 100 m3</t>
  </si>
  <si>
    <t>-1996672691</t>
  </si>
  <si>
    <t>2131471936</t>
  </si>
  <si>
    <t>1883228390</t>
  </si>
  <si>
    <t>35,38*1,9</t>
  </si>
  <si>
    <t>-553413161</t>
  </si>
  <si>
    <t>35,38</t>
  </si>
  <si>
    <t>-2,44</t>
  </si>
  <si>
    <t>-1,22</t>
  </si>
  <si>
    <t>-1733414841</t>
  </si>
  <si>
    <t>31,72*1,9</t>
  </si>
  <si>
    <t>-576016820</t>
  </si>
  <si>
    <t>12,2*(0,1+0,1)*1</t>
  </si>
  <si>
    <t>-1000382013</t>
  </si>
  <si>
    <t>2,44*1,9</t>
  </si>
  <si>
    <t>2040940848</t>
  </si>
  <si>
    <t>12,2*0,1*1</t>
  </si>
  <si>
    <t>-1483206746</t>
  </si>
  <si>
    <t>8*1,2</t>
  </si>
  <si>
    <t>-1398887951</t>
  </si>
  <si>
    <t>-672194328</t>
  </si>
  <si>
    <t>871241141</t>
  </si>
  <si>
    <t>Montáž potrubí z PE100 SDR 11 otevřený výkop svařovaných na tupo D 90 x 8,2 mm</t>
  </si>
  <si>
    <t>-755651875</t>
  </si>
  <si>
    <t xml:space="preserve">Poznámka k souboru cen:_x000d_
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 </t>
  </si>
  <si>
    <t>286135300</t>
  </si>
  <si>
    <t>potrubí třívrstvé PE100 RC, SDR11,90x8.2</t>
  </si>
  <si>
    <t>-331233594</t>
  </si>
  <si>
    <t>11,0909090909091*1,1 'Přepočtené koeficientem množství</t>
  </si>
  <si>
    <t>891211112</t>
  </si>
  <si>
    <t>Montáž vodovodních šoupátek otevřený výkop DN 50</t>
  </si>
  <si>
    <t>-315183129</t>
  </si>
  <si>
    <t xml:space="preserve">Poznámka k souboru cen:_x000d_
1. V cenách jsou započteny i náklady: a) u šoupátek ceny -1112 na vytvoření otvorů ve stropech šachet pro prostup zemních souprav šoupátek, b) u hlavních ventilů ceny -3111 na osazení zemních souprav, c) u navrtávacích pasů ceny -9111 na výkop montážních jamek, opravu izolace ocelových trubek a na osazení zemních souprav. 2. V cenách nejsou započteny náklady na: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 c) obsyp odvodňovacího zařízení hydrantů ze štěrku nebo štěrkopísku; obsyp se oceňuje příslušnými cenami souboru cen 451 5 . - . 1 Lože pod potrubí, stoky a drobné objekty části A 01 tohoto katalogu, d) osazení hydrantových, šoupátkových a ventilových poklopů; osazení poklopů se oceňuje příslušnými cenami souboru cen 899 40-11 Osazení poklopů litinových části A 01 tohoto katalogu. 3. V cenách 891 52-4121 a -5211 nejsou započteny náklady na dodání těsnících pryžových kroužků. Tyto se oceňují ve specifikaci, nejsou-li zahrnuty v ceně trub. 4. V cenách 891 ..-5313 nejsou započteny náklady na dodání potrubní spojky. Tyto jsou zahrnuty v ceně trub. </t>
  </si>
  <si>
    <t>42221301</t>
  </si>
  <si>
    <t>ZS TELESK., Š A COMBI, KR. 1,30-1,80 M, DN 50/65/80/100</t>
  </si>
  <si>
    <t>-2095791792</t>
  </si>
  <si>
    <t>891241112</t>
  </si>
  <si>
    <t>Montáž vodovodních šoupátek otevřený výkop DN 80</t>
  </si>
  <si>
    <t>-2103083849</t>
  </si>
  <si>
    <t>422213030</t>
  </si>
  <si>
    <t>šoupátko pitná voda DN 80</t>
  </si>
  <si>
    <t>-1282604529</t>
  </si>
  <si>
    <t>891269111</t>
  </si>
  <si>
    <t>Montáž navrtávacích pasů na potrubí z jakýchkoli trub DN 100</t>
  </si>
  <si>
    <t>-179971082</t>
  </si>
  <si>
    <t>Poznámka k položce:
provizorní napojení</t>
  </si>
  <si>
    <t>870-04-R</t>
  </si>
  <si>
    <t xml:space="preserve">NAVRT. PAS , PŘÍRUBOVÝ VÝST., DN 100/100 PN </t>
  </si>
  <si>
    <t>1048073683</t>
  </si>
  <si>
    <t>892241111</t>
  </si>
  <si>
    <t>Tlaková zkouška vodou potrubí do 80</t>
  </si>
  <si>
    <t>933496258</t>
  </si>
  <si>
    <t>892273122</t>
  </si>
  <si>
    <t>Proplach a dezinfekce vodovodního potrubí DN od 80 do 125</t>
  </si>
  <si>
    <t>-473306577</t>
  </si>
  <si>
    <t xml:space="preserve">Poznámka k souboru cen:_x000d_
1. V cenách jsou započteny náklady na napuštění a vypuštění vody, dodání vody a dezinfekčního prostředku. </t>
  </si>
  <si>
    <t>8923721</t>
  </si>
  <si>
    <t>Zabezpečení konců potrubí DN do 300 při tlakových zkouškách vodou</t>
  </si>
  <si>
    <t>1074856536</t>
  </si>
  <si>
    <t>899401112</t>
  </si>
  <si>
    <t>Osazení poklopů litinových šoupátkových</t>
  </si>
  <si>
    <t>1462298223</t>
  </si>
  <si>
    <t>422913520</t>
  </si>
  <si>
    <t>poklop litinový typ 504-šoupátkový</t>
  </si>
  <si>
    <t>-1601114411</t>
  </si>
  <si>
    <t>-326270381</t>
  </si>
  <si>
    <t>2*8+1</t>
  </si>
  <si>
    <t>1934582777</t>
  </si>
  <si>
    <t>1975172447</t>
  </si>
  <si>
    <t>2,112*14 'Přepočtené koeficientem množství</t>
  </si>
  <si>
    <t>-1721844959</t>
  </si>
  <si>
    <t>345788758</t>
  </si>
  <si>
    <t>-1153753466</t>
  </si>
  <si>
    <t>-790702534</t>
  </si>
  <si>
    <t>SO 13 - Přípojky NN</t>
  </si>
  <si>
    <t xml:space="preserve">    D1 - Silnoproudé elektroinstalace</t>
  </si>
  <si>
    <t xml:space="preserve">    P - Pomocné práce</t>
  </si>
  <si>
    <t>OST - Ostatní</t>
  </si>
  <si>
    <t>D1</t>
  </si>
  <si>
    <t>EL-01</t>
  </si>
  <si>
    <t>Trubka ohebná Flexi tvrdá 40mm</t>
  </si>
  <si>
    <t>EL-02</t>
  </si>
  <si>
    <t>EL-03</t>
  </si>
  <si>
    <t>Těsnící vak do průchodky</t>
  </si>
  <si>
    <t>EL-04</t>
  </si>
  <si>
    <t>Ukončení vodiče v rozvaděči do 150mm2</t>
  </si>
  <si>
    <t>EL-05</t>
  </si>
  <si>
    <t>EL-06</t>
  </si>
  <si>
    <t>Označení kabelu</t>
  </si>
  <si>
    <t>EL-07</t>
  </si>
  <si>
    <t>Pojistkový odpojovač PH1 3x150A gG</t>
  </si>
  <si>
    <t>P-01</t>
  </si>
  <si>
    <t>Kabelová rýha 50/80 vč pískového lože a záhozu</t>
  </si>
  <si>
    <t>P-02</t>
  </si>
  <si>
    <t>Výstražná folie</t>
  </si>
  <si>
    <t>P-03</t>
  </si>
  <si>
    <t>P-04</t>
  </si>
  <si>
    <t>P-05</t>
  </si>
  <si>
    <t>799396465</t>
  </si>
  <si>
    <t>460010024</t>
  </si>
  <si>
    <t>Vytyčení trasy vedení kabelového podzemního v zastavěném prostoru</t>
  </si>
  <si>
    <t>km</t>
  </si>
  <si>
    <t>-1533213622</t>
  </si>
  <si>
    <t>460080012 P</t>
  </si>
  <si>
    <t>Základové konstrukce z monolitického betonu (stožáry)</t>
  </si>
  <si>
    <t>1642369930</t>
  </si>
  <si>
    <t>589316810</t>
  </si>
  <si>
    <t>směs pro beton třída B12,5 kamenivo do 8 mm</t>
  </si>
  <si>
    <t>1170544491</t>
  </si>
  <si>
    <t>5*(0,5*0,3*1,05)</t>
  </si>
  <si>
    <t>460150263</t>
  </si>
  <si>
    <t>Hloubení kabelových zapažených i nezapažených rýh ručně š 50 cm, hl 80 cm, v hornině tř 3</t>
  </si>
  <si>
    <t>1544407744</t>
  </si>
  <si>
    <t>12,95+8,2+26,9+10,82+18,42</t>
  </si>
  <si>
    <t>877717585</t>
  </si>
  <si>
    <t>460560163</t>
  </si>
  <si>
    <t>Zásyp rýh ručně šířky 35 cm, hloubky 80 cm, z horniny třídy 3</t>
  </si>
  <si>
    <t>773074628</t>
  </si>
  <si>
    <t>-1582677645</t>
  </si>
  <si>
    <t>SO 14 - Rozvody VO</t>
  </si>
  <si>
    <t>M21 - Elektromontáže</t>
  </si>
  <si>
    <t>M21</t>
  </si>
  <si>
    <t>Elektromontáže</t>
  </si>
  <si>
    <t>M21-01</t>
  </si>
  <si>
    <t>Trubka ohebná 50mm</t>
  </si>
  <si>
    <t>M21-02</t>
  </si>
  <si>
    <t>Kabel CYKY 4x4</t>
  </si>
  <si>
    <t>M21-03</t>
  </si>
  <si>
    <t>Pásek FeZn 30/4</t>
  </si>
  <si>
    <t>M21-04</t>
  </si>
  <si>
    <t>Svorka zemní</t>
  </si>
  <si>
    <t>M21-05</t>
  </si>
  <si>
    <t>Svorka SP1</t>
  </si>
  <si>
    <t>M21-06</t>
  </si>
  <si>
    <t xml:space="preserve">Stožár osvětlovací  v=4m d=300, ocelový žárově zinkovaný,  zakončení pro montáž na dřík</t>
  </si>
  <si>
    <t>M21-07</t>
  </si>
  <si>
    <t>Betomový základ typový pro stožár+ spojovací materál</t>
  </si>
  <si>
    <t>M21-08</t>
  </si>
  <si>
    <t>Stožárová rozvodnice , pojistka</t>
  </si>
  <si>
    <t>M21-09</t>
  </si>
  <si>
    <t>Svítidlo stožárové válcové vyzařování 360°, 3500K, 10kV, inox/RAL9006, LED SVÍTIDLO VO 23W</t>
  </si>
  <si>
    <t>M21-10</t>
  </si>
  <si>
    <t>Výkop 35/60, kabelové lože, zához</t>
  </si>
  <si>
    <t>M21-11</t>
  </si>
  <si>
    <t>Jáma pro stožár pro stožár JB6</t>
  </si>
  <si>
    <t>M21-12</t>
  </si>
  <si>
    <t>Chránička DN 110</t>
  </si>
  <si>
    <t>M21-13</t>
  </si>
  <si>
    <t>Pomocný materiál</t>
  </si>
  <si>
    <t>-589986984</t>
  </si>
  <si>
    <t>SO 15 - Venkovní rozvody SLP</t>
  </si>
  <si>
    <t xml:space="preserve">    M21 - Elektromontáže</t>
  </si>
  <si>
    <t>2092343711</t>
  </si>
  <si>
    <t>1*22,4</t>
  </si>
  <si>
    <t>2093191991</t>
  </si>
  <si>
    <t>22,4</t>
  </si>
  <si>
    <t>-2124954520</t>
  </si>
  <si>
    <t>909813349</t>
  </si>
  <si>
    <t>-1516657910</t>
  </si>
  <si>
    <t>2*22,4</t>
  </si>
  <si>
    <t>924535892</t>
  </si>
  <si>
    <t>chránička v komunikaci</t>
  </si>
  <si>
    <t>383739522</t>
  </si>
  <si>
    <t>366324419</t>
  </si>
  <si>
    <t>4,928*14 'Přepočtené koeficientem množství</t>
  </si>
  <si>
    <t>-1199118490</t>
  </si>
  <si>
    <t>-424396890</t>
  </si>
  <si>
    <t>998225111</t>
  </si>
  <si>
    <t>Přesun hmot pro pozemní komunikace s krytem z kamene, monolitickým betonovým nebo živičným</t>
  </si>
  <si>
    <t>407490992</t>
  </si>
  <si>
    <t xml:space="preserve">Poznámka k souboru cen:_x000d_
1. Ceny lze použít i pro plochy letišť s krytem monolitickým betonovým nebo živičným. </t>
  </si>
  <si>
    <t>Optický kabel 5x1,5 24vláken 09/125, PE, Z019, MLT</t>
  </si>
  <si>
    <t>Kabel UTP cat 5e</t>
  </si>
  <si>
    <t>Kabelový žlab 62/50 vč konstrukce a uchycení</t>
  </si>
  <si>
    <t>Chránička 110 pod komunikaci</t>
  </si>
  <si>
    <t>Protlak pod komunikací 120mm</t>
  </si>
  <si>
    <t>Utěsnění prostupu do terénu</t>
  </si>
  <si>
    <t>295597752</t>
  </si>
  <si>
    <t>-592462307</t>
  </si>
  <si>
    <t>283918325</t>
  </si>
  <si>
    <t>40+7,35+22,393</t>
  </si>
  <si>
    <t>-176972052</t>
  </si>
  <si>
    <t>-1141889812</t>
  </si>
  <si>
    <t>-322894784</t>
  </si>
  <si>
    <t>SO 16 - Studny a akumulační nádrže</t>
  </si>
  <si>
    <t>9235897-01</t>
  </si>
  <si>
    <t>Stavební úprava studny</t>
  </si>
  <si>
    <t>1307460470</t>
  </si>
  <si>
    <t>Poznámka k položce:
Bude provedena stavební úprava zhlaví stávající studny o vnitřním průměru 1400 mm tak,
že zhlaví studny bude vyvýšeno vyzděním nad okolní terén, nebo bude použita pro zvýšení
žel.bet. o výšce 500 mm. Pro zakrytí studny může být využit stávající ocelový uzamykatelný
kryt, nebo bude na skruž osazena jednodílná želbet. krycí deska opatřená vstupním otvorem
700/700 mm opatřená litinovým poklopem s odvětráním. Ve stávající studni bude
vybudována podesta pro montáž a možné zavěšení čerpadla. Stará zkorodovaná závěsná
výstroj studny bude demontována a nahrazena novou. Studna bude připravena pro umístění
nového ponorného čerpadla.</t>
  </si>
  <si>
    <t>9235897-02</t>
  </si>
  <si>
    <t>Bezpečnostní předpad</t>
  </si>
  <si>
    <t>1212545905</t>
  </si>
  <si>
    <t>9235897-03</t>
  </si>
  <si>
    <t>Bezpečnostní předpad s regulačním stavítkem</t>
  </si>
  <si>
    <t>-453145926</t>
  </si>
  <si>
    <t>938901131</t>
  </si>
  <si>
    <t>Vyklizení bahna z nádrže</t>
  </si>
  <si>
    <t>903880816</t>
  </si>
  <si>
    <t xml:space="preserve">Poznámka k souboru cen:_x000d_
1. V ceně -1131 jsou započteny i náklady na rozpojení bahna a naložení, ruční přemístění vodorovné za prvních 10 m, svislé za prvních 3,5 m, ztížení prací při rozmáčení. 2. V ceně -1132 jsou započteny i náklady na odstranění zbytků nečistot zametením nebo seškrábáním včetně naložení, ruční vodorovné přemístění za prvních 10 m, svislé přemístění za prvních 3,5 m, opláchnutí vyčištěných míst proudem tlakové vody. 3. V ceně -1150, -1151 jsou započteny i náklady na vodorovné přemístění m3 bahna za každých dalších 10 m, nebo svislé přemístění za každých 3,5 m nad základní přemístění započítané v cenách -1131 a -1132. 4. V cenách -1150 a -1151 nejsou započteny náklady na odvoz bahna auty. Toto vodorovné přemístění se oceňuje cenami ceníku 800-1 Zemní práce. 5. Množství měrných jednotek se určuje u cen: a) 1131, -1150, -1151 za m3 odstraňovaného nerozpojeného bahna; b) 1132, -2121, -2122, -2123 v m2 očištěné plochy. </t>
  </si>
  <si>
    <t>předpoklad do 10 m3</t>
  </si>
  <si>
    <t>938901132</t>
  </si>
  <si>
    <t>Vyčištění nádrže po vyklizení bahna</t>
  </si>
  <si>
    <t>1289544335</t>
  </si>
  <si>
    <t>stěny nádrže akumulační a retenční</t>
  </si>
  <si>
    <t>2*8,2*2,5</t>
  </si>
  <si>
    <t>2*8,2*2,6</t>
  </si>
  <si>
    <t>2*2,6*2,5</t>
  </si>
  <si>
    <t>2*8,2*2,2</t>
  </si>
  <si>
    <t>2*8,2*2</t>
  </si>
  <si>
    <t>2*2*2,2</t>
  </si>
  <si>
    <t>938901150</t>
  </si>
  <si>
    <t>Příplatek za přemístění vodorovné ZKD 10 m u čištění nádrže</t>
  </si>
  <si>
    <t>-2043685783</t>
  </si>
  <si>
    <t>938901151</t>
  </si>
  <si>
    <t>Příplatek za přemístění svislé ZKD 3,5 m u čištění nádrže</t>
  </si>
  <si>
    <t>-1452438765</t>
  </si>
  <si>
    <t>-1615122114</t>
  </si>
  <si>
    <t>1,9*1,4*0,3</t>
  </si>
  <si>
    <t>977151127</t>
  </si>
  <si>
    <t>Jádrové vrty diamantovými korunkami do D 250 mm do stavebních materiálů</t>
  </si>
  <si>
    <t>-1933383670</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</si>
  <si>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</si>
  <si>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napojení na kanalizaci</t>
  </si>
  <si>
    <t>3*0,3</t>
  </si>
  <si>
    <t>985121101</t>
  </si>
  <si>
    <t>Tryskání degradovaného betonu stěn a rubu kleneb sušeným pískem</t>
  </si>
  <si>
    <t>-1379047688</t>
  </si>
  <si>
    <t xml:space="preserve">Poznámka k souboru cen:_x000d_
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 </t>
  </si>
  <si>
    <t>8,2*2,6</t>
  </si>
  <si>
    <t>8,2*2</t>
  </si>
  <si>
    <t>985121201</t>
  </si>
  <si>
    <t>Tryskání degradovaného betonu líce kleneb sušeným pískem</t>
  </si>
  <si>
    <t>-41954459</t>
  </si>
  <si>
    <t>stropy</t>
  </si>
  <si>
    <t>985311111</t>
  </si>
  <si>
    <t>Reprofilace stěn cementovými sanačními maltami tl 10 mm</t>
  </si>
  <si>
    <t>-1008546766</t>
  </si>
  <si>
    <t xml:space="preserve">Poznámka k souboru cen:_x000d_
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 </t>
  </si>
  <si>
    <t>rozsah 70%</t>
  </si>
  <si>
    <t>136,6*0,75</t>
  </si>
  <si>
    <t>985311211</t>
  </si>
  <si>
    <t>Reprofilace líce kleneb a podhledů cementovými sanačními maltami tl 10 mm</t>
  </si>
  <si>
    <t>-2034243590</t>
  </si>
  <si>
    <t>rozsah do 75%</t>
  </si>
  <si>
    <t>37,72*0,75</t>
  </si>
  <si>
    <t>985311911</t>
  </si>
  <si>
    <t>Příplatek při reprofilaci sanačními maltami za práci ve stísněném prostoru</t>
  </si>
  <si>
    <t>1927366601</t>
  </si>
  <si>
    <t>102,45+28,29</t>
  </si>
  <si>
    <t>985321111</t>
  </si>
  <si>
    <t>Ochranný nátěr výztuže na cementové bázi stěn, líce kleneb a podhledů 1 vrstva tl 1 mm</t>
  </si>
  <si>
    <t>1914053735</t>
  </si>
  <si>
    <t xml:space="preserve">Poznámka k souboru cen:_x000d_
1. Množství měrných jednotek se určuje v m2 rozvinuté betonové plochy, na které se výztuž ošetřuje. Je uvažováno 10 bm výztuže na 1 m2 plochy. </t>
  </si>
  <si>
    <t>985321911</t>
  </si>
  <si>
    <t>Příplatek k cenám ochranného nátěru výztuže za práce ve stísněném prostoru</t>
  </si>
  <si>
    <t>1213197376</t>
  </si>
  <si>
    <t>985323111</t>
  </si>
  <si>
    <t>Spojovací můstek reprofilovaného betonu na cementové bázi tl 1 mm</t>
  </si>
  <si>
    <t>-40921656</t>
  </si>
  <si>
    <t>viz reprofilace</t>
  </si>
  <si>
    <t>130,74</t>
  </si>
  <si>
    <t>985323911</t>
  </si>
  <si>
    <t>Příplatek k cenám spojovacího můstku za práci ve stísněném prostoru</t>
  </si>
  <si>
    <t>655501052</t>
  </si>
  <si>
    <t>985324111</t>
  </si>
  <si>
    <t>Impregnační nátěr betonu dvojnásobný</t>
  </si>
  <si>
    <t>-1421516120</t>
  </si>
  <si>
    <t>nátěr ochranný betonové konstrukce vhodný pod hladinou vody</t>
  </si>
  <si>
    <t>985422123</t>
  </si>
  <si>
    <t>Injektáž trhlin š do 1 mm v ŽB kcích tl do 300 mm epoxidem včetně vrtů</t>
  </si>
  <si>
    <t>1964776897</t>
  </si>
  <si>
    <t xml:space="preserve">Poznámka k souboru cen:_x000d_
1. Šířka trhlin je určena šířkou trhliny na povrchu konstrukce. 2. Množství měrných jednotek se určuje v m délky trhliny. 3. Cenami lze oceňovat injektáž suchých trhlin. Injektáž mokrých trhlin a trhlin s tlakovou vodou se oceňuje individuálně. 4. V cenách jsou započteny i náklady na: a) vyčištění trhlin, b) úpravu trhlin před injektáží epoxidem (temování). 5. V cenách -2111 až -2323 jsou započteny i náklady na: a) vyvrtání otvorů pro injektážní jehly včetně vyčištění vrtu - je uvažováno 6 vrtů na 1 m trhliny, b) hrubé zapravení otvorů po injektážních jehlách. 6. V cenách nejsou započteny náklady na zednické zapravení trhlin a opravu omítek, které se oceňují cenami katalogu 801-4 Budovy a haly - oprava a údržba. </t>
  </si>
  <si>
    <t>injektáž trhlin v betonové konstrukci odhad</t>
  </si>
  <si>
    <t>-1287405097</t>
  </si>
  <si>
    <t>24,501*14 'Přepočtené koeficientem množství</t>
  </si>
  <si>
    <t>-598262228</t>
  </si>
  <si>
    <t>997013801</t>
  </si>
  <si>
    <t>Poplatek za uložení stavebního betonového odpadu na skládce (skládkovné)</t>
  </si>
  <si>
    <t>1654527700</t>
  </si>
  <si>
    <t>Poznámka k položce:
panely</t>
  </si>
  <si>
    <t>24,324-1,436</t>
  </si>
  <si>
    <t>-1360839720</t>
  </si>
  <si>
    <t>1430527521</t>
  </si>
  <si>
    <t>998254011</t>
  </si>
  <si>
    <t>Přesun hmot pro studny a jímání vody</t>
  </si>
  <si>
    <t>-348614258</t>
  </si>
  <si>
    <t>OST - Ostatní a vedlejší náklady</t>
  </si>
  <si>
    <t xml:space="preserve">960 -   Kompletační činnost</t>
  </si>
  <si>
    <t xml:space="preserve">OST -  Ostatní náklady</t>
  </si>
  <si>
    <t>0 - Vedlejší rozpočtové náklady</t>
  </si>
  <si>
    <t>960</t>
  </si>
  <si>
    <t xml:space="preserve">  Kompletační činnost</t>
  </si>
  <si>
    <t>045203001</t>
  </si>
  <si>
    <t>Kompletační a koordinační činnost na řízení subdodavatelů</t>
  </si>
  <si>
    <t>1024</t>
  </si>
  <si>
    <t>1100655095</t>
  </si>
  <si>
    <t>Poznámka k položce:
Náklad zhotovitele na řízení a koordinaci subdodavatelů
V případě, že všechny práce budou prováděny vlastními pracovníky, lze tuto položku ocenit nulovou za podmínky, že tato skutečnost bude zapsána do poznámky položky.</t>
  </si>
  <si>
    <t xml:space="preserve"> Ostatní náklady</t>
  </si>
  <si>
    <t>011645000</t>
  </si>
  <si>
    <t>Stratigrafický průzkum</t>
  </si>
  <si>
    <t>348645926</t>
  </si>
  <si>
    <t>Poznámka k položce:
na jehož základě bude stanovena barevnost, technologie fasádního nátěru a složení a charakter omítek rekonstruovaných ploch, bude proveden mj. v rámci stavby – s ohledem na potřebu provedení tohoto průzkumu celého obvodu objektu, se předpokládá, že tento průzkum proběhne ve dvou fázích – cca do 1,5 m nad p.t. bude proveden před vlastním zahájením venkovních prací, následně po provedení odkopávek a provedení svislých hydroizolací a podřezání objektu vč. položení drenáže bude provedena druhá fáze průzkumu – z lešení za účasti zástupců památkové péče. (NPÚ). Při odběru vzorků bude provedena celková kontrola fasády. Na základě statigrafického průzkumu bude zvolen konkrétní materiál (omítkové směsi a barvy), který bude schválen příslušným dotčeným orgánem s ohledem na požadavky závazného stanoviska z hlediska památkové ochrany. Samozřejmě, že zhotovitel s ohledem na svůj technologický postup výstavby může zvolit jiný způsob provedení tohoto průzkumu a odběru vzorků. Při odběru vzorků bude provedena celková kontrola fasády. Na základě statigrafického průzkumu bude zvolen konkrétní materiál (omítkové směsi a barvy), který bude schválen příslušným dotčeným orgánem s ohledem na požadavky závazného stanoviska z hlediska památkové ochrany. Samozřejmě, že zhotovitel s ohledem na svůj technologický postup výstavby může zvolit jiný způsob provedení tohoto průzkumu a odběru vzorků.</t>
  </si>
  <si>
    <t>011945000</t>
  </si>
  <si>
    <t>Stanovení radonového indexu</t>
  </si>
  <si>
    <t>-645820449</t>
  </si>
  <si>
    <t>Poznámka k položce:
Při vlastní realizací musí být zhotovitelem provedeno stanovení radonového indexu (koncentrace Rn v podloží) na úrovni prohloubení (po odbourání betonové části suterénu), na základě zjištění bude provedeno zhodnocení daného stavu a případně přepočítán součinitel difuze a ověření dostatečnosti navržené izolace. Následně je zhotovitel povinen provést opětovné měření OAR v objektu po provedení podlah, aby ověřil, zda provedená opatření jsou účinná.</t>
  </si>
  <si>
    <t>011995000</t>
  </si>
  <si>
    <t>Kontrolní měření vlhkosti</t>
  </si>
  <si>
    <t>-1352204500</t>
  </si>
  <si>
    <t>012103001</t>
  </si>
  <si>
    <t>Náklady na geodetické práce před výstavbou</t>
  </si>
  <si>
    <t>744819792</t>
  </si>
  <si>
    <t xml:space="preserve">Poznámka k položce:
Náklady na průzkumné, geodetické a projektové práce geodetické před výstavbou
"Poznámka k položce:
Jedná se zejména o náklady na zajištění: 
-
 geodetického vytýčení hlavních bodů stavebních objektů před zahájením stavebních prací,
- vytýčení staveniště,
- vytýčení ochranných pásem,
- vytýčení zajišťovacích bodů stavby,
- vytýčení kontrolních bodů na stávajících objektech pro zajištění pasportizace stávajících konstrukcí,
apod.
Veškerá geodetická zaměření budou zapisována do stavebního deníku a jejich výsledek bude předán objednateli v elektronické a papírové podobě."
</t>
  </si>
  <si>
    <t>012203001</t>
  </si>
  <si>
    <t>Náklady na geodetické práce při provádění stavby</t>
  </si>
  <si>
    <t>-1329938149</t>
  </si>
  <si>
    <t xml:space="preserve">Poznámka k položce:
Náklady na průzkumné, geodetické a projektové práce geodetické při provádění stavby
Poznámka k položce:
Jedná se zejména o náklady na zajištění:
- dokumentace zakrývaných konstrukcí a liniových staveb geodetickým zaměřením,
- vytyčovacích prácí k jednotlivým stavebním objektům,
- zaměření stávajících napojení přílehlých produktovodů/konstrukcí k navrhovaným produktovodům/konstrukcím, 
- kontrolních měření prováděných stavebních prací (ověření umístění prováděných konstrukcí dle projektové dokumentace),
-  zaměření objemů výkopových prací,
- veškerých měření, které mají charakter kontrolních a upřesňujících činností,
apod.
Veškerá geodetická zaměření budou zapisována do stavebního deníku a jejich výsledek bude předán objednateli v elektronické a papírové podobě.</t>
  </si>
  <si>
    <t>012303001</t>
  </si>
  <si>
    <t>Náklady na geodetické práce po výstavbě</t>
  </si>
  <si>
    <t>-1195843466</t>
  </si>
  <si>
    <t>013254001</t>
  </si>
  <si>
    <t>Dokumentace skutečného provedení stavby</t>
  </si>
  <si>
    <t>252766154</t>
  </si>
  <si>
    <t>Poznámka k položce:
Dokumentace skutečného provedení v rozsahu dle platné vyhlášky na dokumentaci staveb v počtu dle SOD a VOP</t>
  </si>
  <si>
    <t>013254101</t>
  </si>
  <si>
    <t>Monitoring průběhu výstavby</t>
  </si>
  <si>
    <t>-1587309553</t>
  </si>
  <si>
    <t>Poznámka k položce:
Fotografie nebo videozáznamy zakrývaných konstrukcí a jiných skutečností rozhodných např. pro vícepráce a méněpráce</t>
  </si>
  <si>
    <t>013274001</t>
  </si>
  <si>
    <t>Náklady na realizační (dílenskou) dokumentace</t>
  </si>
  <si>
    <t>-1990602356</t>
  </si>
  <si>
    <t>Poznámka k položce:
Náklad zhotovitele na zpracování realizační (dílenské) dokumentace, uzná-li zhotovitel, že ji k realizaci díla potřebuje. Soulad realizační dokumentace se zadávací dokumentací musí být před vlastní realizací odsouhlasena autorským dozorem.</t>
  </si>
  <si>
    <t>013284001</t>
  </si>
  <si>
    <t>Náklady na zpracování a vedení dokumentu KZP</t>
  </si>
  <si>
    <t>249910934</t>
  </si>
  <si>
    <t>Poznámka k položce:
KZP = kontrolní a zkušební plán zpracovaný do podrobností položek rozpočtu, povinně obsahující všechny zkoušky, revize a měření požadované technickými normami a předpisy ve vztahu k prováděným pracím, dodávkám a službám.</t>
  </si>
  <si>
    <t>090001001</t>
  </si>
  <si>
    <t>Náklady na vyhotovení dokumentace k předání stavby</t>
  </si>
  <si>
    <t>262144</t>
  </si>
  <si>
    <t>1240507088</t>
  </si>
  <si>
    <t>Poznámka k položce:
Náklady spojené s vyhotovením, kopírováním a kopletací všech dokumentů požadovaných v SOD a VOP k předání stavby objenateli.</t>
  </si>
  <si>
    <t>090001002</t>
  </si>
  <si>
    <t>Ostatní náklady vyplývající ze znění SOD a VOP</t>
  </si>
  <si>
    <t>2120790537</t>
  </si>
  <si>
    <t>Poznámka k položce:
Náklady související s plněním povinností zhotovitele požadované v SOD a VOP, např.:
- náklady na zřízení bankovních záruk
- náklady spojené vypracováním technologických postupů
- náklady na vypracování ohlášení změn a změnových listů
- náklady spojené s předáním díla 
atd.</t>
  </si>
  <si>
    <t>Vedlejší rozpočtové náklady</t>
  </si>
  <si>
    <t>012103101</t>
  </si>
  <si>
    <t>Náklady na vytýčení inženýrských sítí</t>
  </si>
  <si>
    <t>-389642397</t>
  </si>
  <si>
    <t>030001001</t>
  </si>
  <si>
    <t>Náklady na zřízení zařízení staveniště v souladu s ZOV</t>
  </si>
  <si>
    <t>-2041992425</t>
  </si>
  <si>
    <t>Poznámka k položce:
Náklady na dokumentaci ZS, příprava území pro ZS včetně odstranění materiálu a konstrukcí, vybudování odběrný míst, zřízení přípojek energií, vlastní vybudování objektů ZS a provizornich komunikací.</t>
  </si>
  <si>
    <t>030001002</t>
  </si>
  <si>
    <t>Náklady na provoz a údržbu zařízení staveniště</t>
  </si>
  <si>
    <t>453466514</t>
  </si>
  <si>
    <t>Poznámka k položce:
Náklady na vybavení objektů, náklady na energie, úklid, údržba, osvětlení, oplocení, opravy na objektech ZS, čištění ploch, zabezpečení staveniště</t>
  </si>
  <si>
    <t>034403001</t>
  </si>
  <si>
    <t>Dopravní značení na staveništi</t>
  </si>
  <si>
    <t>-2034972079</t>
  </si>
  <si>
    <t>039001003</t>
  </si>
  <si>
    <t>Zrušení zařízení staveniště</t>
  </si>
  <si>
    <t>772957945</t>
  </si>
  <si>
    <t>Poznámka k položce:
odstranění objektu ZS včetně přípojek a jejich odvozu, uvedení pozemku do původního stavu včetně nákladů s tím spojených</t>
  </si>
  <si>
    <t>041403002</t>
  </si>
  <si>
    <t>Náklady na zajištění kolektivní bezpečnosti osob</t>
  </si>
  <si>
    <t>-1207223141</t>
  </si>
  <si>
    <t>Poznámka k položce:
Náklady na zbudování, údržbu a zrušení:
- zabezpečení okrajů konstrukcí proti pádu osob
- komunikací pro pohyb osob po staveništi
- přechodů přes výkopy 
- a další prvky kolektivní ocrany osob, pokud nejsou jinde uvedeny</t>
  </si>
  <si>
    <t>049103001</t>
  </si>
  <si>
    <t>Náklady na inženýrskou činnost zhotovitele vzniklou v souvislosti s realizací stavby</t>
  </si>
  <si>
    <t>-408028018</t>
  </si>
  <si>
    <t>Poznámka k položce:
Inženýrská činnost prováděná v průběhu stavebních prací vyplývající z povahy díla, a požadavků v SOD a VOP
Poznámka k položce:
Jedná se zejména o náklady na zajištění:
- vyřízení záborů, žádostí o uzavírky¨,
- vyřízení stanovisek dotčených orgánů ke kolaudaci,
- jednání s úřady,
- jednání s dotčenými účastníky stavebního řízení,
- zpracování havarijního a povodňového plánu,
apod.</t>
  </si>
  <si>
    <t>049103002</t>
  </si>
  <si>
    <t>Náklady vzniklé v souvislosti s realizací stavby</t>
  </si>
  <si>
    <t>776484623</t>
  </si>
  <si>
    <t xml:space="preserve">Poznámka k položce:
Náklady vzniklé v průběhu stavebních prací vyplývající z povahy díla, a  požadavků v SOD a VOP
Poznámka k položce:
Jedná se zejména o náklady na zajištění:
- čištění veřejných komunikací znečištěných v souvislosti s realizací stavby
- zimní údržby komunikací přístupných veřejnosti v obvodu staveniště
- ochrany díla,
apod.</t>
  </si>
  <si>
    <t>079002001</t>
  </si>
  <si>
    <t>Ostatní provozní vlivy</t>
  </si>
  <si>
    <t>-1621169214</t>
  </si>
  <si>
    <t>Poznámka k položce:
Například:
- provoz investora a třetích osob
- práce na památkově chráněném objektu
- náklady na provádění zimní údržby
- práce na těžce přístupných místech
- ztížený provoz vozidel v centru města
- ztížené dopravní podmínky
- práce v ochranných pásmech
atd.</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</si>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</sst>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9">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800080"/>
      <name val="Trebuchet MS"/>
    </font>
    <font>
      <sz val="8"/>
      <color rgb="FF505050"/>
      <name val="Trebuchet MS"/>
    </font>
    <font>
      <sz val="8"/>
      <color rgb="FFFF0000"/>
      <name val="Trebuchet MS"/>
    </font>
    <font>
      <sz val="8"/>
      <color rgb="FF0000A8"/>
      <name val="Trebuchet MS"/>
    </font>
    <font>
      <sz val="8"/>
      <name val="Trebuchet MS"/>
      <family val="0"/>
      <charset val="238"/>
    </font>
    <font>
      <sz val="8"/>
      <color rgb="FFFAE682"/>
      <name val="Trebuchet MS"/>
    </font>
    <font>
      <sz val="10"/>
      <color rgb="FF960000"/>
      <name val="Trebuchet MS"/>
    </font>
    <font>
      <u/>
      <sz val="10"/>
      <color theme="10"/>
      <name val="Trebuchet MS"/>
    </font>
    <font>
      <b/>
      <sz val="16"/>
      <name val="Trebuchet MS"/>
    </font>
    <font>
      <sz val="8"/>
      <color rgb="FF3366FF"/>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sz val="18"/>
      <color theme="10"/>
      <name val="Wingdings 2"/>
    </font>
    <font>
      <b/>
      <sz val="10"/>
      <color rgb="FF003366"/>
      <name val="Trebuchet MS"/>
    </font>
    <font>
      <sz val="10"/>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i/>
      <sz val="7"/>
      <color rgb="FF969696"/>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6">
    <fill>
      <patternFill patternType="none"/>
    </fill>
    <fill>
      <patternFill patternType="gray125"/>
    </fill>
    <fill>
      <patternFill patternType="solid">
        <fgColor rgb="FFFAE682"/>
      </patternFill>
    </fill>
    <fill>
      <patternFill patternType="solid">
        <fgColor rgb="FFFFFFCC"/>
      </patternFill>
    </fill>
    <fill>
      <patternFill patternType="solid">
        <fgColor rgb="FFBEBEBE"/>
      </patternFill>
    </fill>
    <fill>
      <patternFill patternType="solid">
        <fgColor rgb="FFD2D2D2"/>
      </patternFill>
    </fill>
  </fills>
  <borders count="37">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right style="thin">
        <color rgb="FF000000"/>
      </right>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right style="thin">
        <color rgb="FF000000"/>
      </right>
      <top style="hair">
        <color rgb="FF969696"/>
      </top>
    </border>
    <border>
      <right style="thin">
        <color rgb="FF000000"/>
      </right>
      <top style="hair">
        <color rgb="FF000000"/>
      </top>
      <bottom style="hair">
        <color rgb="FF000000"/>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8" fillId="0" borderId="0" applyNumberFormat="0" applyFill="0" applyBorder="0" applyAlignment="0" applyProtection="0"/>
  </cellStyleXfs>
  <cellXfs count="39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protection locked="0"/>
    </xf>
    <xf numFmtId="0" fontId="14" fillId="2" borderId="0" xfId="0" applyFont="1" applyFill="1" applyAlignment="1" applyProtection="1">
      <alignment horizontal="left" vertical="center"/>
    </xf>
    <xf numFmtId="0" fontId="5" fillId="2" borderId="0" xfId="0" applyFont="1" applyFill="1" applyAlignment="1" applyProtection="1">
      <alignment vertical="center"/>
    </xf>
    <xf numFmtId="0" fontId="15" fillId="2" borderId="0" xfId="0" applyFont="1" applyFill="1" applyAlignment="1" applyProtection="1">
      <alignment horizontal="left" vertical="center"/>
    </xf>
    <xf numFmtId="0" fontId="16" fillId="2" borderId="0" xfId="1" applyFont="1" applyFill="1" applyAlignment="1" applyProtection="1">
      <alignment vertical="center"/>
    </xf>
    <xf numFmtId="0" fontId="48" fillId="2" borderId="0" xfId="1" applyFill="1"/>
    <xf numFmtId="0" fontId="0" fillId="2" borderId="0" xfId="0" applyFill="1"/>
    <xf numFmtId="0" fontId="14" fillId="2" borderId="0" xfId="0" applyFont="1" applyFill="1" applyAlignment="1">
      <alignment horizontal="left"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applyProtection="1"/>
    <xf numFmtId="0" fontId="0" fillId="0" borderId="5" xfId="0" applyBorder="1" applyProtection="1"/>
    <xf numFmtId="0" fontId="0" fillId="0" borderId="0" xfId="0" applyBorder="1" applyProtection="1"/>
    <xf numFmtId="0" fontId="17" fillId="0" borderId="0" xfId="0" applyFont="1" applyBorder="1" applyAlignment="1" applyProtection="1">
      <alignment horizontal="left" vertical="center"/>
    </xf>
    <xf numFmtId="0" fontId="0" fillId="0" borderId="6" xfId="0" applyBorder="1" applyProtection="1"/>
    <xf numFmtId="0" fontId="18" fillId="0" borderId="0" xfId="0" applyFont="1" applyAlignment="1">
      <alignment horizontal="left" vertical="center"/>
    </xf>
    <xf numFmtId="0" fontId="19" fillId="0" borderId="0" xfId="0" applyFont="1" applyAlignment="1">
      <alignment horizontal="left" vertical="center"/>
    </xf>
    <xf numFmtId="0" fontId="20" fillId="0" borderId="0" xfId="0" applyFont="1" applyBorder="1" applyAlignment="1" applyProtection="1">
      <alignment horizontal="left" vertical="top"/>
    </xf>
    <xf numFmtId="0" fontId="2" fillId="0" borderId="0" xfId="0" applyFont="1" applyBorder="1" applyAlignment="1" applyProtection="1">
      <alignment horizontal="left" vertical="center"/>
    </xf>
    <xf numFmtId="0" fontId="21" fillId="0" borderId="0" xfId="0" applyFont="1" applyAlignment="1">
      <alignment horizontal="left" vertical="top"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top" wrapText="1"/>
    </xf>
    <xf numFmtId="0" fontId="21" fillId="0" borderId="0" xfId="0" applyFont="1" applyAlignment="1">
      <alignment horizontal="left" vertical="center"/>
    </xf>
    <xf numFmtId="0" fontId="20" fillId="0" borderId="0" xfId="0" applyFont="1" applyBorder="1" applyAlignment="1" applyProtection="1">
      <alignment horizontal="left" vertical="center"/>
    </xf>
    <xf numFmtId="0" fontId="2" fillId="3" borderId="0" xfId="0" applyFont="1" applyFill="1" applyBorder="1" applyAlignment="1" applyProtection="1">
      <alignment horizontal="left" vertical="center"/>
      <protection locked="0"/>
    </xf>
    <xf numFmtId="0" fontId="2" fillId="0" borderId="0" xfId="0" applyFont="1" applyBorder="1" applyAlignment="1" applyProtection="1">
      <alignment horizontal="left" vertical="top"/>
    </xf>
    <xf numFmtId="49" fontId="2" fillId="3" borderId="0" xfId="0" applyNumberFormat="1" applyFont="1" applyFill="1" applyBorder="1" applyAlignment="1" applyProtection="1">
      <alignment horizontal="left" vertical="center"/>
      <protection locked="0"/>
    </xf>
    <xf numFmtId="49" fontId="2" fillId="0" borderId="0" xfId="0" applyNumberFormat="1" applyFont="1" applyBorder="1" applyAlignment="1" applyProtection="1">
      <alignment horizontal="left" vertical="center"/>
    </xf>
    <xf numFmtId="0" fontId="2" fillId="0" borderId="0" xfId="0" applyFont="1" applyBorder="1" applyAlignment="1" applyProtection="1">
      <alignment horizontal="left" vertical="center" wrapText="1"/>
    </xf>
    <xf numFmtId="0" fontId="0" fillId="0" borderId="7" xfId="0" applyBorder="1" applyProtection="1"/>
    <xf numFmtId="0" fontId="0" fillId="0" borderId="5" xfId="0" applyFont="1" applyBorder="1" applyAlignment="1" applyProtection="1">
      <alignment vertical="center"/>
    </xf>
    <xf numFmtId="0" fontId="0" fillId="0" borderId="0" xfId="0" applyFont="1" applyBorder="1" applyAlignment="1" applyProtection="1">
      <alignment vertical="center"/>
    </xf>
    <xf numFmtId="0" fontId="22" fillId="0" borderId="8" xfId="0" applyFont="1" applyBorder="1" applyAlignment="1" applyProtection="1">
      <alignment horizontal="left" vertical="center"/>
    </xf>
    <xf numFmtId="0" fontId="0" fillId="0" borderId="8" xfId="0" applyFont="1" applyBorder="1" applyAlignment="1" applyProtection="1">
      <alignment vertical="center"/>
    </xf>
    <xf numFmtId="4" fontId="22" fillId="0" borderId="8"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Border="1" applyAlignment="1" applyProtection="1">
      <alignment horizontal="right" vertical="center"/>
    </xf>
    <xf numFmtId="0" fontId="1" fillId="0" borderId="5" xfId="0" applyFont="1" applyBorder="1" applyAlignment="1" applyProtection="1">
      <alignment vertical="center"/>
    </xf>
    <xf numFmtId="0" fontId="1" fillId="0" borderId="0" xfId="0" applyFont="1" applyBorder="1" applyAlignment="1" applyProtection="1">
      <alignment vertical="center"/>
    </xf>
    <xf numFmtId="0" fontId="1" fillId="0" borderId="0" xfId="0" applyFont="1" applyBorder="1" applyAlignment="1" applyProtection="1">
      <alignment horizontal="left" vertical="center"/>
    </xf>
    <xf numFmtId="164" fontId="1" fillId="0" borderId="0" xfId="0" applyNumberFormat="1" applyFont="1" applyBorder="1" applyAlignment="1" applyProtection="1">
      <alignment horizontal="center" vertical="center"/>
    </xf>
    <xf numFmtId="4" fontId="21" fillId="0" borderId="0" xfId="0" applyNumberFormat="1" applyFont="1" applyBorder="1" applyAlignment="1" applyProtection="1">
      <alignment vertical="center"/>
    </xf>
    <xf numFmtId="0" fontId="1" fillId="0" borderId="6" xfId="0" applyFont="1" applyBorder="1" applyAlignment="1" applyProtection="1">
      <alignment vertical="center"/>
    </xf>
    <xf numFmtId="0" fontId="0" fillId="4" borderId="0" xfId="0" applyFont="1" applyFill="1" applyBorder="1" applyAlignment="1" applyProtection="1">
      <alignment vertical="center"/>
    </xf>
    <xf numFmtId="0" fontId="3" fillId="4" borderId="9" xfId="0" applyFont="1" applyFill="1" applyBorder="1" applyAlignment="1" applyProtection="1">
      <alignment horizontal="left" vertical="center"/>
    </xf>
    <xf numFmtId="0" fontId="0" fillId="4" borderId="10" xfId="0" applyFont="1" applyFill="1" applyBorder="1" applyAlignment="1" applyProtection="1">
      <alignment vertical="center"/>
    </xf>
    <xf numFmtId="0" fontId="3" fillId="4" borderId="10" xfId="0" applyFont="1" applyFill="1" applyBorder="1" applyAlignment="1" applyProtection="1">
      <alignment horizontal="center" vertical="center"/>
    </xf>
    <xf numFmtId="0" fontId="3" fillId="4" borderId="10" xfId="0" applyFont="1" applyFill="1" applyBorder="1" applyAlignment="1" applyProtection="1">
      <alignment horizontal="left" vertical="center"/>
    </xf>
    <xf numFmtId="4" fontId="3" fillId="4" borderId="10" xfId="0" applyNumberFormat="1" applyFont="1" applyFill="1" applyBorder="1" applyAlignment="1" applyProtection="1">
      <alignment vertical="center"/>
    </xf>
    <xf numFmtId="0" fontId="0" fillId="4" borderId="11" xfId="0" applyFont="1" applyFill="1" applyBorder="1" applyAlignment="1" applyProtection="1">
      <alignment vertical="center"/>
    </xf>
    <xf numFmtId="0" fontId="0" fillId="4" borderId="6" xfId="0" applyFont="1" applyFill="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0" fillId="0" borderId="5" xfId="0" applyFont="1" applyBorder="1" applyAlignment="1">
      <alignment vertical="center"/>
    </xf>
    <xf numFmtId="0" fontId="17" fillId="0" borderId="0" xfId="0" applyFont="1" applyAlignment="1" applyProtection="1">
      <alignment horizontal="left" vertical="center"/>
    </xf>
    <xf numFmtId="0" fontId="0" fillId="0" borderId="0" xfId="0" applyFont="1" applyAlignment="1" applyProtection="1">
      <alignment vertical="center"/>
    </xf>
    <xf numFmtId="0" fontId="2" fillId="0" borderId="5" xfId="0" applyFont="1" applyBorder="1" applyAlignment="1" applyProtection="1">
      <alignment vertical="center"/>
    </xf>
    <xf numFmtId="0" fontId="20" fillId="0" borderId="0" xfId="0" applyFont="1" applyAlignment="1" applyProtection="1">
      <alignment horizontal="left" vertical="center"/>
    </xf>
    <xf numFmtId="0" fontId="2" fillId="0" borderId="0" xfId="0" applyFont="1" applyAlignment="1" applyProtection="1">
      <alignment vertical="center"/>
    </xf>
    <xf numFmtId="0" fontId="2" fillId="0" borderId="5" xfId="0" applyFont="1" applyBorder="1" applyAlignment="1">
      <alignment vertical="center"/>
    </xf>
    <xf numFmtId="0" fontId="3" fillId="0" borderId="5"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5" xfId="0" applyFont="1" applyBorder="1" applyAlignment="1">
      <alignment vertical="center"/>
    </xf>
    <xf numFmtId="0" fontId="23" fillId="0" borderId="0" xfId="0" applyFont="1" applyAlignment="1" applyProtection="1">
      <alignment vertical="center"/>
    </xf>
    <xf numFmtId="165" fontId="2" fillId="0" borderId="0" xfId="0" applyNumberFormat="1" applyFont="1" applyAlignment="1" applyProtection="1">
      <alignment horizontal="left" vertical="center"/>
    </xf>
    <xf numFmtId="0" fontId="24" fillId="0" borderId="15" xfId="0" applyFont="1" applyBorder="1" applyAlignment="1">
      <alignment horizontal="center" vertical="center"/>
    </xf>
    <xf numFmtId="0" fontId="24" fillId="0" borderId="16" xfId="0" applyFont="1" applyBorder="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0" fillId="0" borderId="0" xfId="0" applyFont="1" applyBorder="1" applyAlignment="1">
      <alignment vertical="center"/>
    </xf>
    <xf numFmtId="0" fontId="0" fillId="0" borderId="19" xfId="0" applyFont="1" applyBorder="1" applyAlignment="1">
      <alignment vertical="center"/>
    </xf>
    <xf numFmtId="0" fontId="1" fillId="0" borderId="18" xfId="0" applyFont="1" applyBorder="1" applyAlignment="1" applyProtection="1">
      <alignment horizontal="left" vertical="center"/>
    </xf>
    <xf numFmtId="0" fontId="0" fillId="0" borderId="19" xfId="0" applyFont="1" applyBorder="1" applyAlignment="1" applyProtection="1">
      <alignment vertical="center"/>
    </xf>
    <xf numFmtId="0" fontId="2" fillId="5" borderId="9" xfId="0" applyFont="1" applyFill="1" applyBorder="1" applyAlignment="1" applyProtection="1">
      <alignment horizontal="center" vertical="center"/>
    </xf>
    <xf numFmtId="0" fontId="2" fillId="5" borderId="10" xfId="0" applyFont="1" applyFill="1" applyBorder="1" applyAlignment="1" applyProtection="1">
      <alignment horizontal="left" vertical="center"/>
    </xf>
    <xf numFmtId="0" fontId="0" fillId="5" borderId="10" xfId="0" applyFont="1" applyFill="1" applyBorder="1" applyAlignment="1" applyProtection="1">
      <alignment vertical="center"/>
    </xf>
    <xf numFmtId="0" fontId="2" fillId="5" borderId="10" xfId="0" applyFont="1" applyFill="1" applyBorder="1" applyAlignment="1" applyProtection="1">
      <alignment horizontal="center" vertical="center"/>
    </xf>
    <xf numFmtId="0" fontId="2" fillId="5" borderId="10" xfId="0" applyFont="1" applyFill="1" applyBorder="1" applyAlignment="1" applyProtection="1">
      <alignment horizontal="right" vertical="center"/>
    </xf>
    <xf numFmtId="0" fontId="2" fillId="5" borderId="11" xfId="0" applyFont="1" applyFill="1" applyBorder="1" applyAlignment="1" applyProtection="1">
      <alignment horizontal="center" vertical="center"/>
    </xf>
    <xf numFmtId="0" fontId="20" fillId="0" borderId="20" xfId="0" applyFont="1" applyBorder="1" applyAlignment="1" applyProtection="1">
      <alignment horizontal="center" vertical="center" wrapText="1"/>
    </xf>
    <xf numFmtId="0" fontId="20" fillId="0" borderId="21" xfId="0" applyFont="1" applyBorder="1" applyAlignment="1" applyProtection="1">
      <alignment horizontal="center" vertical="center" wrapText="1"/>
    </xf>
    <xf numFmtId="0" fontId="20" fillId="0" borderId="22" xfId="0" applyFont="1" applyBorder="1" applyAlignment="1" applyProtection="1">
      <alignment horizontal="center" vertical="center" wrapText="1"/>
    </xf>
    <xf numFmtId="0" fontId="0" fillId="0" borderId="15" xfId="0" applyFont="1" applyBorder="1" applyAlignment="1" applyProtection="1">
      <alignment vertical="center"/>
    </xf>
    <xf numFmtId="0" fontId="0" fillId="0" borderId="16" xfId="0" applyFont="1" applyBorder="1" applyAlignment="1" applyProtection="1">
      <alignment vertical="center"/>
    </xf>
    <xf numFmtId="0" fontId="0" fillId="0" borderId="17"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3" fillId="0" borderId="0" xfId="0" applyFont="1" applyAlignment="1" applyProtection="1">
      <alignment horizontal="center" vertical="center"/>
    </xf>
    <xf numFmtId="4" fontId="24" fillId="0" borderId="18" xfId="0" applyNumberFormat="1" applyFont="1" applyBorder="1" applyAlignment="1" applyProtection="1">
      <alignment vertical="center"/>
    </xf>
    <xf numFmtId="4" fontId="24" fillId="0" borderId="0" xfId="0" applyNumberFormat="1" applyFont="1" applyBorder="1" applyAlignment="1" applyProtection="1">
      <alignment vertical="center"/>
    </xf>
    <xf numFmtId="166" fontId="24" fillId="0" borderId="0" xfId="0" applyNumberFormat="1" applyFont="1" applyBorder="1" applyAlignment="1" applyProtection="1">
      <alignment vertical="center"/>
    </xf>
    <xf numFmtId="4" fontId="24" fillId="0" borderId="19" xfId="0" applyNumberFormat="1" applyFont="1" applyBorder="1" applyAlignment="1" applyProtection="1">
      <alignment vertical="center"/>
    </xf>
    <xf numFmtId="0" fontId="3" fillId="0" borderId="0" xfId="0" applyFont="1" applyAlignment="1">
      <alignment horizontal="left" vertical="center"/>
    </xf>
    <xf numFmtId="0" fontId="26" fillId="0" borderId="0" xfId="0" applyFont="1" applyAlignment="1">
      <alignment horizontal="left" vertical="center"/>
    </xf>
    <xf numFmtId="0" fontId="4" fillId="0" borderId="5"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29" fillId="0" borderId="0" xfId="0" applyFont="1" applyAlignment="1" applyProtection="1">
      <alignment horizontal="center" vertical="center"/>
    </xf>
    <xf numFmtId="0" fontId="4" fillId="0" borderId="5" xfId="0" applyFont="1" applyBorder="1" applyAlignment="1">
      <alignment vertical="center"/>
    </xf>
    <xf numFmtId="4" fontId="30" fillId="0" borderId="18"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9" xfId="0" applyNumberFormat="1" applyFont="1" applyBorder="1" applyAlignment="1" applyProtection="1">
      <alignment vertical="center"/>
    </xf>
    <xf numFmtId="0" fontId="4" fillId="0" borderId="0" xfId="0" applyFont="1" applyAlignment="1">
      <alignment horizontal="left" vertical="center"/>
    </xf>
    <xf numFmtId="0" fontId="31" fillId="0" borderId="0" xfId="1" applyFont="1" applyAlignment="1">
      <alignment horizontal="center" vertical="center"/>
    </xf>
    <xf numFmtId="0" fontId="5" fillId="0" borderId="5" xfId="0" applyFont="1" applyBorder="1" applyAlignment="1" applyProtection="1">
      <alignment vertical="center"/>
    </xf>
    <xf numFmtId="0" fontId="7" fillId="0" borderId="0" xfId="0" applyFont="1" applyAlignment="1" applyProtection="1">
      <alignment vertical="center"/>
    </xf>
    <xf numFmtId="0" fontId="32" fillId="0" borderId="0" xfId="0" applyFont="1" applyAlignment="1" applyProtection="1">
      <alignment horizontal="left" vertical="center" wrapText="1"/>
    </xf>
    <xf numFmtId="4" fontId="7" fillId="0" borderId="0" xfId="0" applyNumberFormat="1" applyFont="1" applyAlignment="1" applyProtection="1">
      <alignment vertical="center"/>
    </xf>
    <xf numFmtId="0" fontId="5" fillId="0" borderId="0" xfId="0" applyFont="1" applyAlignment="1" applyProtection="1">
      <alignment horizontal="center" vertical="center"/>
    </xf>
    <xf numFmtId="0" fontId="5" fillId="0" borderId="5" xfId="0" applyFont="1" applyBorder="1" applyAlignment="1">
      <alignment vertical="center"/>
    </xf>
    <xf numFmtId="4" fontId="33" fillId="0" borderId="18" xfId="0" applyNumberFormat="1" applyFont="1" applyBorder="1" applyAlignment="1" applyProtection="1">
      <alignment vertical="center"/>
    </xf>
    <xf numFmtId="4" fontId="33" fillId="0" borderId="0" xfId="0" applyNumberFormat="1" applyFont="1" applyBorder="1" applyAlignment="1" applyProtection="1">
      <alignment vertical="center"/>
    </xf>
    <xf numFmtId="166" fontId="33" fillId="0" borderId="0" xfId="0" applyNumberFormat="1" applyFont="1" applyBorder="1" applyAlignment="1" applyProtection="1">
      <alignment vertical="center"/>
    </xf>
    <xf numFmtId="4" fontId="33" fillId="0" borderId="19" xfId="0" applyNumberFormat="1" applyFont="1" applyBorder="1" applyAlignment="1" applyProtection="1">
      <alignment vertical="center"/>
    </xf>
    <xf numFmtId="0" fontId="5" fillId="0" borderId="0" xfId="0" applyFont="1" applyAlignment="1">
      <alignment horizontal="left" vertical="center"/>
    </xf>
    <xf numFmtId="4" fontId="30" fillId="0" borderId="23" xfId="0" applyNumberFormat="1" applyFont="1" applyBorder="1" applyAlignment="1" applyProtection="1">
      <alignment vertical="center"/>
    </xf>
    <xf numFmtId="4" fontId="30" fillId="0" borderId="24" xfId="0" applyNumberFormat="1" applyFont="1" applyBorder="1" applyAlignment="1" applyProtection="1">
      <alignment vertical="center"/>
    </xf>
    <xf numFmtId="166" fontId="30" fillId="0" borderId="24" xfId="0" applyNumberFormat="1" applyFont="1" applyBorder="1" applyAlignment="1" applyProtection="1">
      <alignment vertical="center"/>
    </xf>
    <xf numFmtId="4" fontId="30" fillId="0" borderId="25" xfId="0" applyNumberFormat="1" applyFont="1" applyBorder="1" applyAlignment="1" applyProtection="1">
      <alignment vertical="center"/>
    </xf>
    <xf numFmtId="0" fontId="0" fillId="0" borderId="0" xfId="0" applyProtection="1">
      <protection locked="0"/>
    </xf>
    <xf numFmtId="0" fontId="5" fillId="2" borderId="0" xfId="0" applyFont="1" applyFill="1" applyAlignment="1">
      <alignment vertical="center"/>
    </xf>
    <xf numFmtId="0" fontId="15" fillId="2" borderId="0" xfId="0" applyFont="1" applyFill="1" applyAlignment="1">
      <alignment horizontal="left" vertical="center"/>
    </xf>
    <xf numFmtId="0" fontId="34"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20" fillId="0" borderId="0" xfId="0" applyFont="1" applyBorder="1" applyAlignment="1" applyProtection="1">
      <alignment horizontal="left" vertical="center" wrapText="1"/>
    </xf>
    <xf numFmtId="0" fontId="0" fillId="0" borderId="0" xfId="0" applyFont="1" applyBorder="1" applyAlignment="1" applyProtection="1">
      <alignment vertical="center"/>
      <protection locked="0"/>
    </xf>
    <xf numFmtId="0" fontId="3" fillId="0" borderId="0" xfId="0" applyFont="1" applyBorder="1" applyAlignment="1" applyProtection="1">
      <alignment horizontal="left" vertical="center" wrapText="1"/>
    </xf>
    <xf numFmtId="0" fontId="20" fillId="0" borderId="0" xfId="0" applyFont="1" applyBorder="1" applyAlignment="1" applyProtection="1">
      <alignment horizontal="left" vertical="center"/>
      <protection locked="0"/>
    </xf>
    <xf numFmtId="165" fontId="2" fillId="0" borderId="0" xfId="0" applyNumberFormat="1" applyFont="1" applyBorder="1" applyAlignment="1" applyProtection="1">
      <alignment horizontal="left" vertical="center"/>
    </xf>
    <xf numFmtId="0" fontId="0" fillId="0" borderId="5" xfId="0" applyFont="1" applyBorder="1" applyAlignment="1" applyProtection="1">
      <alignment vertical="center" wrapText="1"/>
    </xf>
    <xf numFmtId="0" fontId="0" fillId="0" borderId="0" xfId="0" applyFont="1" applyBorder="1" applyAlignment="1" applyProtection="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pplyProtection="1">
      <alignment vertical="center" wrapText="1"/>
    </xf>
    <xf numFmtId="0" fontId="0" fillId="0" borderId="16" xfId="0" applyFont="1" applyBorder="1" applyAlignment="1" applyProtection="1">
      <alignment vertical="center"/>
      <protection locked="0"/>
    </xf>
    <xf numFmtId="0" fontId="0" fillId="0" borderId="26" xfId="0" applyFont="1" applyBorder="1" applyAlignment="1" applyProtection="1">
      <alignment vertical="center"/>
    </xf>
    <xf numFmtId="0" fontId="22" fillId="0" borderId="0" xfId="0" applyFont="1" applyBorder="1" applyAlignment="1" applyProtection="1">
      <alignment horizontal="left" vertical="center"/>
    </xf>
    <xf numFmtId="4" fontId="25" fillId="0" borderId="0" xfId="0" applyNumberFormat="1" applyFont="1" applyBorder="1" applyAlignment="1" applyProtection="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pplyProtection="1">
      <alignment vertical="center"/>
    </xf>
    <xf numFmtId="164" fontId="1" fillId="0" borderId="0" xfId="0" applyNumberFormat="1" applyFont="1" applyBorder="1" applyAlignment="1" applyProtection="1">
      <alignment horizontal="right" vertical="center"/>
      <protection locked="0"/>
    </xf>
    <xf numFmtId="0" fontId="0" fillId="5" borderId="0" xfId="0" applyFont="1" applyFill="1" applyBorder="1" applyAlignment="1" applyProtection="1">
      <alignment vertical="center"/>
    </xf>
    <xf numFmtId="0" fontId="3" fillId="5" borderId="9" xfId="0" applyFont="1" applyFill="1" applyBorder="1" applyAlignment="1" applyProtection="1">
      <alignment horizontal="left" vertical="center"/>
    </xf>
    <xf numFmtId="0" fontId="3" fillId="5" borderId="10" xfId="0" applyFont="1" applyFill="1" applyBorder="1" applyAlignment="1" applyProtection="1">
      <alignment horizontal="right" vertical="center"/>
    </xf>
    <xf numFmtId="0" fontId="3" fillId="5" borderId="10" xfId="0" applyFont="1" applyFill="1" applyBorder="1" applyAlignment="1" applyProtection="1">
      <alignment horizontal="center" vertical="center"/>
    </xf>
    <xf numFmtId="0" fontId="0" fillId="5" borderId="10" xfId="0" applyFont="1" applyFill="1" applyBorder="1" applyAlignment="1" applyProtection="1">
      <alignment vertical="center"/>
      <protection locked="0"/>
    </xf>
    <xf numFmtId="4" fontId="3" fillId="5" borderId="10" xfId="0" applyNumberFormat="1" applyFont="1" applyFill="1" applyBorder="1" applyAlignment="1" applyProtection="1">
      <alignment vertical="center"/>
    </xf>
    <xf numFmtId="0" fontId="0" fillId="5" borderId="27" xfId="0" applyFont="1" applyFill="1" applyBorder="1" applyAlignment="1" applyProtection="1">
      <alignment vertical="center"/>
    </xf>
    <xf numFmtId="0" fontId="0" fillId="0" borderId="13"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0" fillId="0" borderId="0" xfId="0" applyFont="1" applyBorder="1" applyAlignment="1" applyProtection="1">
      <alignment horizontal="left" vertical="center"/>
    </xf>
    <xf numFmtId="0" fontId="2" fillId="5" borderId="0" xfId="0" applyFont="1" applyFill="1" applyBorder="1" applyAlignment="1" applyProtection="1">
      <alignment horizontal="left" vertical="center"/>
    </xf>
    <xf numFmtId="0" fontId="0" fillId="5" borderId="0" xfId="0" applyFont="1" applyFill="1" applyBorder="1" applyAlignment="1" applyProtection="1">
      <alignment vertical="center"/>
      <protection locked="0"/>
    </xf>
    <xf numFmtId="0" fontId="2" fillId="5" borderId="0" xfId="0" applyFont="1" applyFill="1" applyBorder="1" applyAlignment="1" applyProtection="1">
      <alignment horizontal="right" vertical="center"/>
    </xf>
    <xf numFmtId="0" fontId="0" fillId="5" borderId="6" xfId="0" applyFont="1" applyFill="1" applyBorder="1" applyAlignment="1" applyProtection="1">
      <alignment vertical="center"/>
    </xf>
    <xf numFmtId="0" fontId="35" fillId="0" borderId="0" xfId="0" applyFont="1" applyBorder="1" applyAlignment="1" applyProtection="1">
      <alignment horizontal="left" vertical="center"/>
    </xf>
    <xf numFmtId="0" fontId="6" fillId="0" borderId="5" xfId="0" applyFont="1" applyBorder="1" applyAlignment="1" applyProtection="1">
      <alignment vertical="center"/>
    </xf>
    <xf numFmtId="0" fontId="6" fillId="0" borderId="0" xfId="0" applyFont="1" applyBorder="1" applyAlignment="1" applyProtection="1">
      <alignment vertical="center"/>
    </xf>
    <xf numFmtId="0" fontId="6" fillId="0" borderId="24" xfId="0" applyFont="1" applyBorder="1" applyAlignment="1" applyProtection="1">
      <alignment horizontal="left" vertical="center"/>
    </xf>
    <xf numFmtId="0" fontId="6" fillId="0" borderId="24" xfId="0" applyFont="1" applyBorder="1" applyAlignment="1" applyProtection="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pplyProtection="1">
      <alignment vertical="center"/>
    </xf>
    <xf numFmtId="0" fontId="6" fillId="0" borderId="6" xfId="0" applyFont="1" applyBorder="1" applyAlignment="1" applyProtection="1">
      <alignment vertical="center"/>
    </xf>
    <xf numFmtId="0" fontId="7" fillId="0" borderId="5" xfId="0" applyFont="1" applyBorder="1" applyAlignment="1" applyProtection="1">
      <alignment vertical="center"/>
    </xf>
    <xf numFmtId="0" fontId="7" fillId="0" borderId="0" xfId="0" applyFont="1" applyBorder="1" applyAlignment="1" applyProtection="1">
      <alignment vertical="center"/>
    </xf>
    <xf numFmtId="0" fontId="7" fillId="0" borderId="24" xfId="0" applyFont="1" applyBorder="1" applyAlignment="1" applyProtection="1">
      <alignment horizontal="left" vertical="center"/>
    </xf>
    <xf numFmtId="0" fontId="7" fillId="0" borderId="24" xfId="0" applyFont="1" applyBorder="1" applyAlignment="1" applyProtection="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pplyProtection="1">
      <alignment vertical="center"/>
    </xf>
    <xf numFmtId="0" fontId="7" fillId="0" borderId="6" xfId="0" applyFont="1" applyBorder="1" applyAlignment="1" applyProtection="1">
      <alignment vertical="center"/>
    </xf>
    <xf numFmtId="0" fontId="0" fillId="0" borderId="0" xfId="0" applyFont="1" applyAlignment="1" applyProtection="1">
      <alignment vertical="center"/>
      <protection locked="0"/>
    </xf>
    <xf numFmtId="0" fontId="20" fillId="0" borderId="0" xfId="0" applyFont="1" applyAlignment="1" applyProtection="1">
      <alignment horizontal="left" vertical="center" wrapText="1"/>
    </xf>
    <xf numFmtId="0" fontId="0" fillId="0" borderId="0" xfId="0" applyProtection="1"/>
    <xf numFmtId="0" fontId="0" fillId="0" borderId="5" xfId="0" applyBorder="1"/>
    <xf numFmtId="0" fontId="2" fillId="0" borderId="0" xfId="0" applyFont="1" applyAlignment="1" applyProtection="1">
      <alignment horizontal="left" vertical="center"/>
    </xf>
    <xf numFmtId="0" fontId="20" fillId="0" borderId="0" xfId="0" applyFont="1" applyAlignment="1" applyProtection="1">
      <alignment horizontal="left" vertical="center"/>
      <protection locked="0"/>
    </xf>
    <xf numFmtId="0" fontId="0" fillId="0" borderId="5" xfId="0" applyFont="1" applyBorder="1" applyAlignment="1" applyProtection="1">
      <alignment horizontal="center" vertical="center" wrapText="1"/>
    </xf>
    <xf numFmtId="0" fontId="2" fillId="5" borderId="20"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protection locked="0"/>
    </xf>
    <xf numFmtId="0" fontId="2" fillId="5" borderId="22" xfId="0" applyFont="1" applyFill="1" applyBorder="1" applyAlignment="1" applyProtection="1">
      <alignment horizontal="center" vertical="center" wrapText="1"/>
    </xf>
    <xf numFmtId="0" fontId="0" fillId="0" borderId="5" xfId="0" applyFont="1" applyBorder="1" applyAlignment="1">
      <alignment horizontal="center" vertical="center" wrapText="1"/>
    </xf>
    <xf numFmtId="4" fontId="25" fillId="0" borderId="0" xfId="0" applyNumberFormat="1" applyFont="1" applyAlignment="1" applyProtection="1"/>
    <xf numFmtId="166" fontId="36" fillId="0" borderId="16" xfId="0" applyNumberFormat="1" applyFont="1" applyBorder="1" applyAlignment="1" applyProtection="1"/>
    <xf numFmtId="166" fontId="36" fillId="0" borderId="17" xfId="0" applyNumberFormat="1" applyFont="1" applyBorder="1" applyAlignment="1" applyProtection="1"/>
    <xf numFmtId="4" fontId="37" fillId="0" borderId="0" xfId="0" applyNumberFormat="1" applyFont="1" applyAlignment="1">
      <alignment vertical="center"/>
    </xf>
    <xf numFmtId="0" fontId="8" fillId="0" borderId="5"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5" xfId="0" applyFont="1" applyBorder="1" applyAlignment="1"/>
    <xf numFmtId="0" fontId="8" fillId="0" borderId="18"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9"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0" fillId="0" borderId="28" xfId="0" applyFont="1" applyBorder="1" applyAlignment="1" applyProtection="1">
      <alignment horizontal="center" vertical="center"/>
    </xf>
    <xf numFmtId="49" fontId="0" fillId="0" borderId="28" xfId="0" applyNumberFormat="1" applyFont="1" applyBorder="1" applyAlignment="1" applyProtection="1">
      <alignment horizontal="left" vertical="center" wrapText="1"/>
    </xf>
    <xf numFmtId="0" fontId="0" fillId="0" borderId="28" xfId="0" applyFont="1" applyBorder="1" applyAlignment="1" applyProtection="1">
      <alignment horizontal="left" vertical="center" wrapText="1"/>
    </xf>
    <xf numFmtId="0" fontId="0" fillId="0" borderId="28" xfId="0" applyFont="1" applyBorder="1" applyAlignment="1" applyProtection="1">
      <alignment horizontal="center" vertical="center" wrapText="1"/>
    </xf>
    <xf numFmtId="167" fontId="0" fillId="0" borderId="28" xfId="0" applyNumberFormat="1" applyFont="1" applyBorder="1" applyAlignment="1" applyProtection="1">
      <alignment vertical="center"/>
    </xf>
    <xf numFmtId="4" fontId="0" fillId="3"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xf>
    <xf numFmtId="0" fontId="1" fillId="3" borderId="28"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9" xfId="0" applyNumberFormat="1" applyFont="1" applyBorder="1" applyAlignment="1" applyProtection="1">
      <alignment vertical="center"/>
    </xf>
    <xf numFmtId="4" fontId="0" fillId="0" borderId="0" xfId="0" applyNumberFormat="1" applyFont="1" applyAlignment="1">
      <alignment vertical="center"/>
    </xf>
    <xf numFmtId="0" fontId="38" fillId="0" borderId="0" xfId="0" applyFont="1" applyAlignment="1" applyProtection="1">
      <alignment horizontal="left" vertical="center"/>
    </xf>
    <xf numFmtId="0" fontId="39" fillId="0" borderId="0" xfId="0" applyFont="1" applyAlignment="1" applyProtection="1">
      <alignment vertical="center" wrapText="1"/>
    </xf>
    <xf numFmtId="0" fontId="0" fillId="0" borderId="18" xfId="0" applyFont="1" applyBorder="1" applyAlignment="1" applyProtection="1">
      <alignment vertical="center"/>
    </xf>
    <xf numFmtId="0" fontId="9" fillId="0" borderId="5"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5" xfId="0" applyFont="1" applyBorder="1" applyAlignment="1">
      <alignment vertical="center"/>
    </xf>
    <xf numFmtId="0" fontId="9" fillId="0" borderId="18" xfId="0" applyFont="1" applyBorder="1" applyAlignment="1" applyProtection="1">
      <alignment vertical="center"/>
    </xf>
    <xf numFmtId="0" fontId="9" fillId="0" borderId="0" xfId="0" applyFont="1" applyBorder="1" applyAlignment="1" applyProtection="1">
      <alignment vertical="center"/>
    </xf>
    <xf numFmtId="0" fontId="9" fillId="0" borderId="19" xfId="0" applyFont="1" applyBorder="1" applyAlignment="1" applyProtection="1">
      <alignment vertical="center"/>
    </xf>
    <xf numFmtId="0" fontId="9" fillId="0" borderId="0" xfId="0" applyFont="1" applyAlignment="1">
      <alignment horizontal="left" vertical="center"/>
    </xf>
    <xf numFmtId="0" fontId="10" fillId="0" borderId="5"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5" xfId="0" applyFont="1" applyBorder="1" applyAlignment="1">
      <alignment vertical="center"/>
    </xf>
    <xf numFmtId="0" fontId="10" fillId="0" borderId="18" xfId="0" applyFont="1" applyBorder="1" applyAlignment="1" applyProtection="1">
      <alignment vertical="center"/>
    </xf>
    <xf numFmtId="0" fontId="10" fillId="0" borderId="0" xfId="0" applyFont="1" applyBorder="1" applyAlignment="1" applyProtection="1">
      <alignment vertical="center"/>
    </xf>
    <xf numFmtId="0" fontId="10" fillId="0" borderId="19" xfId="0" applyFont="1" applyBorder="1" applyAlignment="1" applyProtection="1">
      <alignment vertical="center"/>
    </xf>
    <xf numFmtId="0" fontId="10" fillId="0" borderId="0" xfId="0" applyFont="1" applyAlignment="1">
      <alignment horizontal="left" vertical="center"/>
    </xf>
    <xf numFmtId="0" fontId="11" fillId="0" borderId="5"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5" xfId="0" applyFont="1" applyBorder="1" applyAlignment="1">
      <alignment vertical="center"/>
    </xf>
    <xf numFmtId="0" fontId="11" fillId="0" borderId="18" xfId="0" applyFont="1" applyBorder="1" applyAlignment="1" applyProtection="1">
      <alignment vertical="center"/>
    </xf>
    <xf numFmtId="0" fontId="11" fillId="0" borderId="0" xfId="0" applyFont="1" applyBorder="1" applyAlignment="1" applyProtection="1">
      <alignment vertical="center"/>
    </xf>
    <xf numFmtId="0" fontId="11" fillId="0" borderId="19" xfId="0" applyFont="1" applyBorder="1" applyAlignment="1" applyProtection="1">
      <alignment vertical="center"/>
    </xf>
    <xf numFmtId="0" fontId="11" fillId="0" borderId="0" xfId="0" applyFont="1" applyAlignment="1">
      <alignment horizontal="left" vertical="center"/>
    </xf>
    <xf numFmtId="0" fontId="12" fillId="0" borderId="5"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5" xfId="0" applyFont="1" applyBorder="1" applyAlignment="1">
      <alignment vertical="center"/>
    </xf>
    <xf numFmtId="0" fontId="12" fillId="0" borderId="18" xfId="0" applyFont="1" applyBorder="1" applyAlignment="1" applyProtection="1">
      <alignment vertical="center"/>
    </xf>
    <xf numFmtId="0" fontId="12" fillId="0" borderId="0" xfId="0" applyFont="1" applyBorder="1" applyAlignment="1" applyProtection="1">
      <alignment vertical="center"/>
    </xf>
    <xf numFmtId="0" fontId="12" fillId="0" borderId="19" xfId="0" applyFont="1" applyBorder="1" applyAlignment="1" applyProtection="1">
      <alignment vertical="center"/>
    </xf>
    <xf numFmtId="0" fontId="12" fillId="0" borderId="0" xfId="0" applyFont="1" applyAlignment="1">
      <alignment horizontal="left" vertical="center"/>
    </xf>
    <xf numFmtId="0" fontId="40" fillId="0" borderId="28" xfId="0" applyFont="1" applyBorder="1" applyAlignment="1" applyProtection="1">
      <alignment horizontal="center" vertical="center"/>
    </xf>
    <xf numFmtId="49" fontId="40" fillId="0" borderId="28" xfId="0" applyNumberFormat="1" applyFont="1" applyBorder="1" applyAlignment="1" applyProtection="1">
      <alignment horizontal="left" vertical="center" wrapText="1"/>
    </xf>
    <xf numFmtId="0" fontId="40" fillId="0" borderId="28" xfId="0" applyFont="1" applyBorder="1" applyAlignment="1" applyProtection="1">
      <alignment horizontal="left" vertical="center" wrapText="1"/>
    </xf>
    <xf numFmtId="0" fontId="40" fillId="0" borderId="28" xfId="0" applyFont="1" applyBorder="1" applyAlignment="1" applyProtection="1">
      <alignment horizontal="center" vertical="center" wrapText="1"/>
    </xf>
    <xf numFmtId="167" fontId="40" fillId="0" borderId="28" xfId="0" applyNumberFormat="1" applyFont="1" applyBorder="1" applyAlignment="1" applyProtection="1">
      <alignment vertical="center"/>
    </xf>
    <xf numFmtId="4" fontId="40" fillId="3" borderId="28" xfId="0" applyNumberFormat="1" applyFont="1" applyFill="1" applyBorder="1" applyAlignment="1" applyProtection="1">
      <alignment vertical="center"/>
      <protection locked="0"/>
    </xf>
    <xf numFmtId="4" fontId="40" fillId="0" borderId="28" xfId="0" applyNumberFormat="1" applyFont="1" applyBorder="1" applyAlignment="1" applyProtection="1">
      <alignment vertical="center"/>
    </xf>
    <xf numFmtId="0" fontId="40" fillId="0" borderId="5" xfId="0" applyFont="1" applyBorder="1" applyAlignment="1">
      <alignment vertical="center"/>
    </xf>
    <xf numFmtId="0" fontId="40" fillId="3" borderId="28"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167" fontId="0" fillId="3" borderId="28" xfId="0" applyNumberFormat="1" applyFont="1" applyFill="1" applyBorder="1" applyAlignment="1" applyProtection="1">
      <alignment vertical="center"/>
      <protection locked="0"/>
    </xf>
    <xf numFmtId="0" fontId="40" fillId="0" borderId="24" xfId="0" applyFont="1" applyBorder="1" applyAlignment="1" applyProtection="1">
      <alignment horizontal="center" vertical="center"/>
    </xf>
    <xf numFmtId="0" fontId="0" fillId="0" borderId="24" xfId="0" applyFont="1" applyBorder="1" applyAlignment="1" applyProtection="1">
      <alignment vertical="center"/>
    </xf>
    <xf numFmtId="166" fontId="1" fillId="0" borderId="24" xfId="0" applyNumberFormat="1" applyFont="1" applyBorder="1" applyAlignment="1" applyProtection="1">
      <alignment vertical="center"/>
    </xf>
    <xf numFmtId="166" fontId="1" fillId="0" borderId="25" xfId="0" applyNumberFormat="1" applyFont="1" applyBorder="1" applyAlignment="1" applyProtection="1">
      <alignment vertical="center"/>
    </xf>
    <xf numFmtId="0" fontId="1" fillId="0" borderId="24" xfId="0" applyFont="1" applyBorder="1" applyAlignment="1" applyProtection="1">
      <alignment horizontal="center" vertical="center"/>
    </xf>
    <xf numFmtId="0" fontId="0" fillId="0" borderId="23" xfId="0" applyFont="1" applyBorder="1" applyAlignment="1" applyProtection="1">
      <alignment vertical="center"/>
    </xf>
    <xf numFmtId="0" fontId="0" fillId="0" borderId="25" xfId="0" applyFont="1" applyBorder="1" applyAlignment="1" applyProtection="1">
      <alignment vertical="center"/>
    </xf>
    <xf numFmtId="0" fontId="10" fillId="0" borderId="23" xfId="0" applyFont="1" applyBorder="1" applyAlignment="1" applyProtection="1">
      <alignment vertical="center"/>
    </xf>
    <xf numFmtId="0" fontId="10" fillId="0" borderId="24" xfId="0" applyFont="1" applyBorder="1" applyAlignment="1" applyProtection="1">
      <alignment vertical="center"/>
    </xf>
    <xf numFmtId="0" fontId="10" fillId="0" borderId="25" xfId="0" applyFont="1" applyBorder="1" applyAlignment="1" applyProtection="1">
      <alignment vertical="center"/>
    </xf>
    <xf numFmtId="0" fontId="0" fillId="0" borderId="0" xfId="0" applyAlignment="1">
      <alignment vertical="top"/>
      <protection locked="0"/>
    </xf>
    <xf numFmtId="0" fontId="41" fillId="0" borderId="29" xfId="0" applyFont="1" applyBorder="1" applyAlignment="1">
      <alignment vertical="center" wrapText="1"/>
      <protection locked="0"/>
    </xf>
    <xf numFmtId="0" fontId="41" fillId="0" borderId="30" xfId="0" applyFont="1" applyBorder="1" applyAlignment="1">
      <alignment vertical="center" wrapText="1"/>
      <protection locked="0"/>
    </xf>
    <xf numFmtId="0" fontId="41" fillId="0" borderId="31" xfId="0" applyFont="1" applyBorder="1" applyAlignment="1">
      <alignment vertical="center" wrapText="1"/>
      <protection locked="0"/>
    </xf>
    <xf numFmtId="0" fontId="41" fillId="0" borderId="32" xfId="0" applyFont="1" applyBorder="1" applyAlignment="1">
      <alignment horizontal="center" vertical="center" wrapText="1"/>
      <protection locked="0"/>
    </xf>
    <xf numFmtId="0" fontId="42" fillId="0" borderId="1" xfId="0" applyFont="1" applyBorder="1" applyAlignment="1">
      <alignment horizontal="center" vertical="center" wrapText="1"/>
      <protection locked="0"/>
    </xf>
    <xf numFmtId="0" fontId="41" fillId="0" borderId="33" xfId="0" applyFont="1" applyBorder="1" applyAlignment="1">
      <alignment horizontal="center" vertical="center" wrapText="1"/>
      <protection locked="0"/>
    </xf>
    <xf numFmtId="0" fontId="41" fillId="0" borderId="32" xfId="0" applyFont="1" applyBorder="1" applyAlignment="1">
      <alignment vertical="center" wrapText="1"/>
      <protection locked="0"/>
    </xf>
    <xf numFmtId="0" fontId="43" fillId="0" borderId="34" xfId="0" applyFont="1" applyBorder="1" applyAlignment="1">
      <alignment horizontal="left" wrapText="1"/>
      <protection locked="0"/>
    </xf>
    <xf numFmtId="0" fontId="41" fillId="0" borderId="33" xfId="0" applyFont="1" applyBorder="1" applyAlignment="1">
      <alignment vertical="center" wrapText="1"/>
      <protection locked="0"/>
    </xf>
    <xf numFmtId="0" fontId="43" fillId="0" borderId="1" xfId="0" applyFont="1" applyBorder="1" applyAlignment="1">
      <alignment horizontal="left" vertical="center" wrapText="1"/>
      <protection locked="0"/>
    </xf>
    <xf numFmtId="0" fontId="44" fillId="0" borderId="1" xfId="0" applyFont="1" applyBorder="1" applyAlignment="1">
      <alignment horizontal="left" vertical="center" wrapText="1"/>
      <protection locked="0"/>
    </xf>
    <xf numFmtId="0" fontId="44" fillId="0" borderId="32" xfId="0" applyFont="1" applyBorder="1" applyAlignment="1">
      <alignment vertical="center" wrapText="1"/>
      <protection locked="0"/>
    </xf>
    <xf numFmtId="0" fontId="44" fillId="0" borderId="1" xfId="0" applyFont="1" applyBorder="1" applyAlignment="1">
      <alignment vertical="center" wrapText="1"/>
      <protection locked="0"/>
    </xf>
    <xf numFmtId="0" fontId="44" fillId="0" borderId="1" xfId="0" applyFont="1" applyBorder="1" applyAlignment="1">
      <alignment vertical="center"/>
      <protection locked="0"/>
    </xf>
    <xf numFmtId="0" fontId="44" fillId="0" borderId="1" xfId="0" applyFont="1" applyBorder="1" applyAlignment="1">
      <alignment horizontal="left" vertical="center"/>
      <protection locked="0"/>
    </xf>
    <xf numFmtId="49" fontId="44" fillId="0" borderId="1" xfId="0" applyNumberFormat="1" applyFont="1" applyBorder="1" applyAlignment="1">
      <alignment horizontal="left" vertical="center" wrapText="1"/>
      <protection locked="0"/>
    </xf>
    <xf numFmtId="49" fontId="44" fillId="0" borderId="1" xfId="0" applyNumberFormat="1" applyFont="1" applyBorder="1" applyAlignment="1">
      <alignment vertical="center" wrapText="1"/>
      <protection locked="0"/>
    </xf>
    <xf numFmtId="0" fontId="41" fillId="0" borderId="35" xfId="0" applyFont="1" applyBorder="1" applyAlignment="1">
      <alignment vertical="center" wrapText="1"/>
      <protection locked="0"/>
    </xf>
    <xf numFmtId="0" fontId="45" fillId="0" borderId="34" xfId="0" applyFont="1" applyBorder="1" applyAlignment="1">
      <alignment vertical="center" wrapText="1"/>
      <protection locked="0"/>
    </xf>
    <xf numFmtId="0" fontId="41" fillId="0" borderId="36" xfId="0" applyFont="1" applyBorder="1" applyAlignment="1">
      <alignment vertical="center" wrapText="1"/>
      <protection locked="0"/>
    </xf>
    <xf numFmtId="0" fontId="41" fillId="0" borderId="1" xfId="0" applyFont="1" applyBorder="1" applyAlignment="1">
      <alignment vertical="top"/>
      <protection locked="0"/>
    </xf>
    <xf numFmtId="0" fontId="41" fillId="0" borderId="0" xfId="0" applyFont="1" applyAlignment="1">
      <alignment vertical="top"/>
      <protection locked="0"/>
    </xf>
    <xf numFmtId="0" fontId="41" fillId="0" borderId="29" xfId="0" applyFont="1" applyBorder="1" applyAlignment="1">
      <alignment horizontal="left" vertical="center"/>
      <protection locked="0"/>
    </xf>
    <xf numFmtId="0" fontId="41" fillId="0" borderId="30" xfId="0" applyFont="1" applyBorder="1" applyAlignment="1">
      <alignment horizontal="left" vertical="center"/>
      <protection locked="0"/>
    </xf>
    <xf numFmtId="0" fontId="41" fillId="0" borderId="31" xfId="0" applyFont="1" applyBorder="1" applyAlignment="1">
      <alignment horizontal="left" vertical="center"/>
      <protection locked="0"/>
    </xf>
    <xf numFmtId="0" fontId="41" fillId="0" borderId="32" xfId="0" applyFont="1" applyBorder="1" applyAlignment="1">
      <alignment horizontal="left" vertical="center"/>
      <protection locked="0"/>
    </xf>
    <xf numFmtId="0" fontId="42" fillId="0" borderId="1" xfId="0" applyFont="1" applyBorder="1" applyAlignment="1">
      <alignment horizontal="center" vertical="center"/>
      <protection locked="0"/>
    </xf>
    <xf numFmtId="0" fontId="41" fillId="0" borderId="33" xfId="0" applyFont="1" applyBorder="1" applyAlignment="1">
      <alignment horizontal="left" vertical="center"/>
      <protection locked="0"/>
    </xf>
    <xf numFmtId="0" fontId="43" fillId="0" borderId="1" xfId="0" applyFont="1" applyBorder="1" applyAlignment="1">
      <alignment horizontal="left" vertical="center"/>
      <protection locked="0"/>
    </xf>
    <xf numFmtId="0" fontId="46" fillId="0" borderId="0" xfId="0" applyFont="1" applyAlignment="1">
      <alignment horizontal="left" vertical="center"/>
      <protection locked="0"/>
    </xf>
    <xf numFmtId="0" fontId="43" fillId="0" borderId="34" xfId="0" applyFont="1" applyBorder="1" applyAlignment="1">
      <alignment horizontal="left" vertical="center"/>
      <protection locked="0"/>
    </xf>
    <xf numFmtId="0" fontId="43" fillId="0" borderId="34" xfId="0" applyFont="1" applyBorder="1" applyAlignment="1">
      <alignment horizontal="center" vertical="center"/>
      <protection locked="0"/>
    </xf>
    <xf numFmtId="0" fontId="46" fillId="0" borderId="34" xfId="0" applyFont="1" applyBorder="1" applyAlignment="1">
      <alignment horizontal="left" vertical="center"/>
      <protection locked="0"/>
    </xf>
    <xf numFmtId="0" fontId="47" fillId="0" borderId="1" xfId="0" applyFont="1" applyBorder="1" applyAlignment="1">
      <alignment horizontal="left" vertical="center"/>
      <protection locked="0"/>
    </xf>
    <xf numFmtId="0" fontId="44" fillId="0" borderId="0" xfId="0" applyFont="1" applyAlignment="1">
      <alignment horizontal="left" vertical="center"/>
      <protection locked="0"/>
    </xf>
    <xf numFmtId="0" fontId="44" fillId="0" borderId="1" xfId="0" applyFont="1" applyBorder="1" applyAlignment="1">
      <alignment horizontal="center" vertical="center"/>
      <protection locked="0"/>
    </xf>
    <xf numFmtId="0" fontId="44" fillId="0" borderId="32" xfId="0" applyFont="1" applyBorder="1" applyAlignment="1">
      <alignment horizontal="left" vertical="center"/>
      <protection locked="0"/>
    </xf>
    <xf numFmtId="0" fontId="44" fillId="0" borderId="1" xfId="0" applyFont="1" applyFill="1" applyBorder="1" applyAlignment="1">
      <alignment horizontal="left" vertical="center"/>
      <protection locked="0"/>
    </xf>
    <xf numFmtId="0" fontId="44" fillId="0" borderId="1" xfId="0" applyFont="1" applyFill="1" applyBorder="1" applyAlignment="1">
      <alignment horizontal="center" vertical="center"/>
      <protection locked="0"/>
    </xf>
    <xf numFmtId="0" fontId="41" fillId="0" borderId="35" xfId="0" applyFont="1" applyBorder="1" applyAlignment="1">
      <alignment horizontal="left" vertical="center"/>
      <protection locked="0"/>
    </xf>
    <xf numFmtId="0" fontId="45" fillId="0" borderId="34" xfId="0" applyFont="1" applyBorder="1" applyAlignment="1">
      <alignment horizontal="left" vertical="center"/>
      <protection locked="0"/>
    </xf>
    <xf numFmtId="0" fontId="41" fillId="0" borderId="36" xfId="0" applyFont="1" applyBorder="1" applyAlignment="1">
      <alignment horizontal="left" vertical="center"/>
      <protection locked="0"/>
    </xf>
    <xf numFmtId="0" fontId="41" fillId="0" borderId="1" xfId="0" applyFont="1" applyBorder="1" applyAlignment="1">
      <alignment horizontal="left" vertical="center"/>
      <protection locked="0"/>
    </xf>
    <xf numFmtId="0" fontId="45" fillId="0" borderId="1" xfId="0" applyFont="1" applyBorder="1" applyAlignment="1">
      <alignment horizontal="left" vertical="center"/>
      <protection locked="0"/>
    </xf>
    <xf numFmtId="0" fontId="46" fillId="0" borderId="1" xfId="0" applyFont="1" applyBorder="1" applyAlignment="1">
      <alignment horizontal="left" vertical="center"/>
      <protection locked="0"/>
    </xf>
    <xf numFmtId="0" fontId="44" fillId="0" borderId="34" xfId="0" applyFont="1" applyBorder="1" applyAlignment="1">
      <alignment horizontal="left" vertical="center"/>
      <protection locked="0"/>
    </xf>
    <xf numFmtId="0" fontId="41" fillId="0" borderId="1" xfId="0" applyFont="1" applyBorder="1" applyAlignment="1">
      <alignment horizontal="left" vertical="center" wrapText="1"/>
      <protection locked="0"/>
    </xf>
    <xf numFmtId="0" fontId="44" fillId="0" borderId="1" xfId="0" applyFont="1" applyBorder="1" applyAlignment="1">
      <alignment horizontal="center" vertical="center" wrapText="1"/>
      <protection locked="0"/>
    </xf>
    <xf numFmtId="0" fontId="41" fillId="0" borderId="29" xfId="0" applyFont="1" applyBorder="1" applyAlignment="1">
      <alignment horizontal="left" vertical="center" wrapText="1"/>
      <protection locked="0"/>
    </xf>
    <xf numFmtId="0" fontId="41" fillId="0" borderId="30" xfId="0" applyFont="1" applyBorder="1" applyAlignment="1">
      <alignment horizontal="left" vertical="center" wrapText="1"/>
      <protection locked="0"/>
    </xf>
    <xf numFmtId="0" fontId="41" fillId="0" borderId="31" xfId="0" applyFont="1" applyBorder="1" applyAlignment="1">
      <alignment horizontal="left" vertical="center" wrapText="1"/>
      <protection locked="0"/>
    </xf>
    <xf numFmtId="0" fontId="41" fillId="0" borderId="32" xfId="0" applyFont="1" applyBorder="1" applyAlignment="1">
      <alignment horizontal="left" vertical="center" wrapText="1"/>
      <protection locked="0"/>
    </xf>
    <xf numFmtId="0" fontId="41" fillId="0" borderId="33" xfId="0" applyFont="1" applyBorder="1" applyAlignment="1">
      <alignment horizontal="left" vertical="center" wrapText="1"/>
      <protection locked="0"/>
    </xf>
    <xf numFmtId="0" fontId="46" fillId="0" borderId="32" xfId="0" applyFont="1" applyBorder="1" applyAlignment="1">
      <alignment horizontal="left" vertical="center" wrapText="1"/>
      <protection locked="0"/>
    </xf>
    <xf numFmtId="0" fontId="46" fillId="0" borderId="33" xfId="0" applyFont="1" applyBorder="1" applyAlignment="1">
      <alignment horizontal="left" vertical="center" wrapText="1"/>
      <protection locked="0"/>
    </xf>
    <xf numFmtId="0" fontId="44" fillId="0" borderId="32" xfId="0" applyFont="1" applyBorder="1" applyAlignment="1">
      <alignment horizontal="left" vertical="center" wrapText="1"/>
      <protection locked="0"/>
    </xf>
    <xf numFmtId="0" fontId="44" fillId="0" borderId="33" xfId="0" applyFont="1" applyBorder="1" applyAlignment="1">
      <alignment horizontal="left" vertical="center" wrapText="1"/>
      <protection locked="0"/>
    </xf>
    <xf numFmtId="0" fontId="44" fillId="0" borderId="33" xfId="0" applyFont="1" applyBorder="1" applyAlignment="1">
      <alignment horizontal="left" vertical="center"/>
      <protection locked="0"/>
    </xf>
    <xf numFmtId="0" fontId="44" fillId="0" borderId="35" xfId="0" applyFont="1" applyBorder="1" applyAlignment="1">
      <alignment horizontal="left" vertical="center" wrapText="1"/>
      <protection locked="0"/>
    </xf>
    <xf numFmtId="0" fontId="44" fillId="0" borderId="34" xfId="0" applyFont="1" applyBorder="1" applyAlignment="1">
      <alignment horizontal="left" vertical="center" wrapText="1"/>
      <protection locked="0"/>
    </xf>
    <xf numFmtId="0" fontId="44" fillId="0" borderId="36" xfId="0" applyFont="1" applyBorder="1" applyAlignment="1">
      <alignment horizontal="left" vertical="center" wrapText="1"/>
      <protection locked="0"/>
    </xf>
    <xf numFmtId="0" fontId="44" fillId="0" borderId="1" xfId="0" applyFont="1" applyBorder="1" applyAlignment="1">
      <alignment horizontal="left" vertical="top"/>
      <protection locked="0"/>
    </xf>
    <xf numFmtId="0" fontId="44" fillId="0" borderId="1" xfId="0" applyFont="1" applyBorder="1" applyAlignment="1">
      <alignment horizontal="center" vertical="top"/>
      <protection locked="0"/>
    </xf>
    <xf numFmtId="0" fontId="44" fillId="0" borderId="35" xfId="0" applyFont="1" applyBorder="1" applyAlignment="1">
      <alignment horizontal="left" vertical="center"/>
      <protection locked="0"/>
    </xf>
    <xf numFmtId="0" fontId="44" fillId="0" borderId="36" xfId="0" applyFont="1" applyBorder="1" applyAlignment="1">
      <alignment horizontal="left" vertical="center"/>
      <protection locked="0"/>
    </xf>
    <xf numFmtId="0" fontId="46" fillId="0" borderId="0" xfId="0" applyFont="1" applyAlignment="1">
      <alignment vertical="center"/>
      <protection locked="0"/>
    </xf>
    <xf numFmtId="0" fontId="43" fillId="0" borderId="1" xfId="0" applyFont="1" applyBorder="1" applyAlignment="1">
      <alignment vertical="center"/>
      <protection locked="0"/>
    </xf>
    <xf numFmtId="0" fontId="46" fillId="0" borderId="34" xfId="0" applyFont="1" applyBorder="1" applyAlignment="1">
      <alignment vertical="center"/>
      <protection locked="0"/>
    </xf>
    <xf numFmtId="0" fontId="43" fillId="0" borderId="34" xfId="0" applyFont="1" applyBorder="1" applyAlignment="1">
      <alignment vertical="center"/>
      <protection locked="0"/>
    </xf>
    <xf numFmtId="0" fontId="0" fillId="0" borderId="1" xfId="0" applyBorder="1" applyAlignment="1">
      <alignment vertical="top"/>
      <protection locked="0"/>
    </xf>
    <xf numFmtId="49" fontId="44" fillId="0" borderId="1" xfId="0" applyNumberFormat="1" applyFont="1" applyBorder="1" applyAlignment="1">
      <alignment horizontal="left" vertical="center"/>
      <protection locked="0"/>
    </xf>
    <xf numFmtId="0" fontId="0" fillId="0" borderId="34" xfId="0" applyBorder="1" applyAlignment="1">
      <alignment vertical="top"/>
      <protection locked="0"/>
    </xf>
    <xf numFmtId="0" fontId="43" fillId="0" borderId="34" xfId="0" applyFont="1" applyBorder="1" applyAlignment="1">
      <alignment horizontal="left"/>
      <protection locked="0"/>
    </xf>
    <xf numFmtId="0" fontId="46" fillId="0" borderId="34" xfId="0" applyFont="1" applyBorder="1" applyAlignment="1">
      <protection locked="0"/>
    </xf>
    <xf numFmtId="0" fontId="41" fillId="0" borderId="32" xfId="0" applyFont="1" applyBorder="1" applyAlignment="1">
      <alignment vertical="top"/>
      <protection locked="0"/>
    </xf>
    <xf numFmtId="0" fontId="41" fillId="0" borderId="33" xfId="0" applyFont="1" applyBorder="1" applyAlignment="1">
      <alignment vertical="top"/>
      <protection locked="0"/>
    </xf>
    <xf numFmtId="0" fontId="41" fillId="0" borderId="1" xfId="0" applyFont="1" applyBorder="1" applyAlignment="1">
      <alignment horizontal="center" vertical="center"/>
      <protection locked="0"/>
    </xf>
    <xf numFmtId="0" fontId="41" fillId="0" borderId="1" xfId="0" applyFont="1" applyBorder="1" applyAlignment="1">
      <alignment horizontal="left" vertical="top"/>
      <protection locked="0"/>
    </xf>
    <xf numFmtId="0" fontId="41" fillId="0" borderId="35" xfId="0" applyFont="1" applyBorder="1" applyAlignment="1">
      <alignment vertical="top"/>
      <protection locked="0"/>
    </xf>
    <xf numFmtId="0" fontId="41" fillId="0" borderId="34" xfId="0" applyFont="1" applyBorder="1" applyAlignment="1">
      <alignment vertical="top"/>
      <protection locked="0"/>
    </xf>
    <xf numFmtId="0" fontId="41" fillId="0" borderId="36" xfId="0" applyFont="1" applyBorder="1" applyAlignment="1">
      <alignment vertical="top"/>
      <protection locked="0"/>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styles" Target="styles.xml" /><Relationship Id="rId20" Type="http://schemas.openxmlformats.org/officeDocument/2006/relationships/theme" Target="theme/theme1.xml" /><Relationship Id="rId21" Type="http://schemas.openxmlformats.org/officeDocument/2006/relationships/calcChain" Target="calcChain.xml" /><Relationship Id="rId2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pane activePane="bottomLeft" state="frozen" topLeftCell="A2" ySplit="1"/>
    </sheetView>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1.67" hidden="1" customWidth="1"/>
    <col min="51" max="51" width="21.67" hidden="1" customWidth="1"/>
    <col min="52" max="52" width="21.67" hidden="1" customWidth="1"/>
    <col min="53" max="53" width="19.17" hidden="1" customWidth="1"/>
    <col min="54" max="54" width="25" hidden="1" customWidth="1"/>
    <col min="55" max="55" width="19.1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ht="21.36"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ht="36.96" customHeight="1">
      <c r="AR2"/>
      <c r="BS2" s="25" t="s">
        <v>8</v>
      </c>
      <c r="BT2" s="25" t="s">
        <v>9</v>
      </c>
    </row>
    <row r="3" ht="6.96"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10</v>
      </c>
      <c r="BT3" s="25" t="s">
        <v>11</v>
      </c>
    </row>
    <row r="4" ht="36.96" customHeight="1">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ht="14.4" customHeight="1">
      <c r="B5" s="29"/>
      <c r="C5" s="30"/>
      <c r="D5" s="35" t="s">
        <v>16</v>
      </c>
      <c r="E5" s="30"/>
      <c r="F5" s="30"/>
      <c r="G5" s="30"/>
      <c r="H5" s="30"/>
      <c r="I5" s="30"/>
      <c r="J5" s="30"/>
      <c r="K5" s="36" t="s">
        <v>17</v>
      </c>
      <c r="L5" s="30"/>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30"/>
      <c r="AQ5" s="32"/>
      <c r="BE5" s="37" t="s">
        <v>18</v>
      </c>
      <c r="BS5" s="25" t="s">
        <v>8</v>
      </c>
    </row>
    <row r="6" ht="36.96" customHeight="1">
      <c r="B6" s="29"/>
      <c r="C6" s="30"/>
      <c r="D6" s="38" t="s">
        <v>19</v>
      </c>
      <c r="E6" s="30"/>
      <c r="F6" s="30"/>
      <c r="G6" s="30"/>
      <c r="H6" s="30"/>
      <c r="I6" s="30"/>
      <c r="J6" s="30"/>
      <c r="K6" s="39" t="s">
        <v>20</v>
      </c>
      <c r="L6" s="30"/>
      <c r="M6" s="30"/>
      <c r="N6" s="30"/>
      <c r="O6" s="30"/>
      <c r="P6" s="30"/>
      <c r="Q6" s="30"/>
      <c r="R6" s="30"/>
      <c r="S6" s="30"/>
      <c r="T6" s="30"/>
      <c r="U6" s="30"/>
      <c r="V6" s="30"/>
      <c r="W6" s="30"/>
      <c r="X6" s="30"/>
      <c r="Y6" s="30"/>
      <c r="Z6" s="30"/>
      <c r="AA6" s="30"/>
      <c r="AB6" s="30"/>
      <c r="AC6" s="30"/>
      <c r="AD6" s="30"/>
      <c r="AE6" s="30"/>
      <c r="AF6" s="30"/>
      <c r="AG6" s="30"/>
      <c r="AH6" s="30"/>
      <c r="AI6" s="30"/>
      <c r="AJ6" s="30"/>
      <c r="AK6" s="30"/>
      <c r="AL6" s="30"/>
      <c r="AM6" s="30"/>
      <c r="AN6" s="30"/>
      <c r="AO6" s="30"/>
      <c r="AP6" s="30"/>
      <c r="AQ6" s="32"/>
      <c r="BE6" s="40"/>
      <c r="BS6" s="25" t="s">
        <v>8</v>
      </c>
    </row>
    <row r="7" ht="14.4" customHeight="1">
      <c r="B7" s="29"/>
      <c r="C7" s="30"/>
      <c r="D7" s="41" t="s">
        <v>21</v>
      </c>
      <c r="E7" s="30"/>
      <c r="F7" s="30"/>
      <c r="G7" s="30"/>
      <c r="H7" s="30"/>
      <c r="I7" s="30"/>
      <c r="J7" s="30"/>
      <c r="K7" s="36" t="s">
        <v>22</v>
      </c>
      <c r="L7" s="30"/>
      <c r="M7" s="30"/>
      <c r="N7" s="30"/>
      <c r="O7" s="30"/>
      <c r="P7" s="30"/>
      <c r="Q7" s="30"/>
      <c r="R7" s="30"/>
      <c r="S7" s="30"/>
      <c r="T7" s="30"/>
      <c r="U7" s="30"/>
      <c r="V7" s="30"/>
      <c r="W7" s="30"/>
      <c r="X7" s="30"/>
      <c r="Y7" s="30"/>
      <c r="Z7" s="30"/>
      <c r="AA7" s="30"/>
      <c r="AB7" s="30"/>
      <c r="AC7" s="30"/>
      <c r="AD7" s="30"/>
      <c r="AE7" s="30"/>
      <c r="AF7" s="30"/>
      <c r="AG7" s="30"/>
      <c r="AH7" s="30"/>
      <c r="AI7" s="30"/>
      <c r="AJ7" s="30"/>
      <c r="AK7" s="41" t="s">
        <v>23</v>
      </c>
      <c r="AL7" s="30"/>
      <c r="AM7" s="30"/>
      <c r="AN7" s="36" t="s">
        <v>24</v>
      </c>
      <c r="AO7" s="30"/>
      <c r="AP7" s="30"/>
      <c r="AQ7" s="32"/>
      <c r="BE7" s="40"/>
      <c r="BS7" s="25" t="s">
        <v>8</v>
      </c>
    </row>
    <row r="8" ht="14.4" customHeight="1">
      <c r="B8" s="29"/>
      <c r="C8" s="30"/>
      <c r="D8" s="41" t="s">
        <v>25</v>
      </c>
      <c r="E8" s="30"/>
      <c r="F8" s="30"/>
      <c r="G8" s="30"/>
      <c r="H8" s="30"/>
      <c r="I8" s="30"/>
      <c r="J8" s="30"/>
      <c r="K8" s="36" t="s">
        <v>26</v>
      </c>
      <c r="L8" s="30"/>
      <c r="M8" s="30"/>
      <c r="N8" s="30"/>
      <c r="O8" s="30"/>
      <c r="P8" s="30"/>
      <c r="Q8" s="30"/>
      <c r="R8" s="30"/>
      <c r="S8" s="30"/>
      <c r="T8" s="30"/>
      <c r="U8" s="30"/>
      <c r="V8" s="30"/>
      <c r="W8" s="30"/>
      <c r="X8" s="30"/>
      <c r="Y8" s="30"/>
      <c r="Z8" s="30"/>
      <c r="AA8" s="30"/>
      <c r="AB8" s="30"/>
      <c r="AC8" s="30"/>
      <c r="AD8" s="30"/>
      <c r="AE8" s="30"/>
      <c r="AF8" s="30"/>
      <c r="AG8" s="30"/>
      <c r="AH8" s="30"/>
      <c r="AI8" s="30"/>
      <c r="AJ8" s="30"/>
      <c r="AK8" s="41" t="s">
        <v>27</v>
      </c>
      <c r="AL8" s="30"/>
      <c r="AM8" s="30"/>
      <c r="AN8" s="42" t="s">
        <v>28</v>
      </c>
      <c r="AO8" s="30"/>
      <c r="AP8" s="30"/>
      <c r="AQ8" s="32"/>
      <c r="BE8" s="40"/>
      <c r="BS8" s="25" t="s">
        <v>8</v>
      </c>
    </row>
    <row r="9" ht="29.28" customHeight="1">
      <c r="B9" s="29"/>
      <c r="C9" s="30"/>
      <c r="D9" s="35" t="s">
        <v>29</v>
      </c>
      <c r="E9" s="30"/>
      <c r="F9" s="30"/>
      <c r="G9" s="30"/>
      <c r="H9" s="30"/>
      <c r="I9" s="30"/>
      <c r="J9" s="30"/>
      <c r="K9" s="43" t="s">
        <v>30</v>
      </c>
      <c r="L9" s="30"/>
      <c r="M9" s="30"/>
      <c r="N9" s="30"/>
      <c r="O9" s="30"/>
      <c r="P9" s="30"/>
      <c r="Q9" s="30"/>
      <c r="R9" s="30"/>
      <c r="S9" s="30"/>
      <c r="T9" s="30"/>
      <c r="U9" s="30"/>
      <c r="V9" s="30"/>
      <c r="W9" s="30"/>
      <c r="X9" s="30"/>
      <c r="Y9" s="30"/>
      <c r="Z9" s="30"/>
      <c r="AA9" s="30"/>
      <c r="AB9" s="30"/>
      <c r="AC9" s="30"/>
      <c r="AD9" s="30"/>
      <c r="AE9" s="30"/>
      <c r="AF9" s="30"/>
      <c r="AG9" s="30"/>
      <c r="AH9" s="30"/>
      <c r="AI9" s="30"/>
      <c r="AJ9" s="30"/>
      <c r="AK9" s="35" t="s">
        <v>31</v>
      </c>
      <c r="AL9" s="30"/>
      <c r="AM9" s="30"/>
      <c r="AN9" s="43" t="s">
        <v>32</v>
      </c>
      <c r="AO9" s="30"/>
      <c r="AP9" s="30"/>
      <c r="AQ9" s="32"/>
      <c r="BE9" s="40"/>
      <c r="BS9" s="25" t="s">
        <v>8</v>
      </c>
    </row>
    <row r="10" ht="14.4" customHeight="1">
      <c r="B10" s="29"/>
      <c r="C10" s="30"/>
      <c r="D10" s="41" t="s">
        <v>33</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41" t="s">
        <v>34</v>
      </c>
      <c r="AL10" s="30"/>
      <c r="AM10" s="30"/>
      <c r="AN10" s="36" t="s">
        <v>35</v>
      </c>
      <c r="AO10" s="30"/>
      <c r="AP10" s="30"/>
      <c r="AQ10" s="32"/>
      <c r="BE10" s="40"/>
      <c r="BS10" s="25" t="s">
        <v>8</v>
      </c>
    </row>
    <row r="11" ht="18.48" customHeight="1">
      <c r="B11" s="29"/>
      <c r="C11" s="30"/>
      <c r="D11" s="30"/>
      <c r="E11" s="36" t="s">
        <v>36</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41" t="s">
        <v>37</v>
      </c>
      <c r="AL11" s="30"/>
      <c r="AM11" s="30"/>
      <c r="AN11" s="36" t="s">
        <v>38</v>
      </c>
      <c r="AO11" s="30"/>
      <c r="AP11" s="30"/>
      <c r="AQ11" s="32"/>
      <c r="BE11" s="40"/>
      <c r="BS11" s="25" t="s">
        <v>8</v>
      </c>
    </row>
    <row r="12" ht="6.96"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40"/>
      <c r="BS12" s="25" t="s">
        <v>8</v>
      </c>
    </row>
    <row r="13" ht="14.4" customHeight="1">
      <c r="B13" s="29"/>
      <c r="C13" s="30"/>
      <c r="D13" s="41" t="s">
        <v>39</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41" t="s">
        <v>34</v>
      </c>
      <c r="AL13" s="30"/>
      <c r="AM13" s="30"/>
      <c r="AN13" s="44" t="s">
        <v>40</v>
      </c>
      <c r="AO13" s="30"/>
      <c r="AP13" s="30"/>
      <c r="AQ13" s="32"/>
      <c r="BE13" s="40"/>
      <c r="BS13" s="25" t="s">
        <v>8</v>
      </c>
    </row>
    <row r="14">
      <c r="B14" s="29"/>
      <c r="C14" s="30"/>
      <c r="D14" s="30"/>
      <c r="E14" s="44" t="s">
        <v>40</v>
      </c>
      <c r="F14" s="45"/>
      <c r="G14" s="45"/>
      <c r="H14" s="45"/>
      <c r="I14" s="45"/>
      <c r="J14" s="45"/>
      <c r="K14" s="45"/>
      <c r="L14" s="45"/>
      <c r="M14" s="45"/>
      <c r="N14" s="45"/>
      <c r="O14" s="45"/>
      <c r="P14" s="45"/>
      <c r="Q14" s="45"/>
      <c r="R14" s="45"/>
      <c r="S14" s="45"/>
      <c r="T14" s="45"/>
      <c r="U14" s="45"/>
      <c r="V14" s="45"/>
      <c r="W14" s="45"/>
      <c r="X14" s="45"/>
      <c r="Y14" s="45"/>
      <c r="Z14" s="45"/>
      <c r="AA14" s="45"/>
      <c r="AB14" s="45"/>
      <c r="AC14" s="45"/>
      <c r="AD14" s="45"/>
      <c r="AE14" s="45"/>
      <c r="AF14" s="45"/>
      <c r="AG14" s="45"/>
      <c r="AH14" s="45"/>
      <c r="AI14" s="45"/>
      <c r="AJ14" s="45"/>
      <c r="AK14" s="41" t="s">
        <v>37</v>
      </c>
      <c r="AL14" s="30"/>
      <c r="AM14" s="30"/>
      <c r="AN14" s="44" t="s">
        <v>40</v>
      </c>
      <c r="AO14" s="30"/>
      <c r="AP14" s="30"/>
      <c r="AQ14" s="32"/>
      <c r="BE14" s="40"/>
      <c r="BS14" s="25" t="s">
        <v>8</v>
      </c>
    </row>
    <row r="15" ht="6.96"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40"/>
      <c r="BS15" s="25" t="s">
        <v>6</v>
      </c>
    </row>
    <row r="16" ht="14.4" customHeight="1">
      <c r="B16" s="29"/>
      <c r="C16" s="30"/>
      <c r="D16" s="41" t="s">
        <v>41</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41" t="s">
        <v>34</v>
      </c>
      <c r="AL16" s="30"/>
      <c r="AM16" s="30"/>
      <c r="AN16" s="36" t="s">
        <v>42</v>
      </c>
      <c r="AO16" s="30"/>
      <c r="AP16" s="30"/>
      <c r="AQ16" s="32"/>
      <c r="BE16" s="40"/>
      <c r="BS16" s="25" t="s">
        <v>6</v>
      </c>
    </row>
    <row r="17" ht="18.48" customHeight="1">
      <c r="B17" s="29"/>
      <c r="C17" s="30"/>
      <c r="D17" s="30"/>
      <c r="E17" s="36" t="s">
        <v>43</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41" t="s">
        <v>37</v>
      </c>
      <c r="AL17" s="30"/>
      <c r="AM17" s="30"/>
      <c r="AN17" s="36" t="s">
        <v>44</v>
      </c>
      <c r="AO17" s="30"/>
      <c r="AP17" s="30"/>
      <c r="AQ17" s="32"/>
      <c r="BE17" s="40"/>
      <c r="BS17" s="25" t="s">
        <v>45</v>
      </c>
    </row>
    <row r="18" ht="6.96"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40"/>
      <c r="BS18" s="25" t="s">
        <v>10</v>
      </c>
    </row>
    <row r="19" ht="14.4" customHeight="1">
      <c r="B19" s="29"/>
      <c r="C19" s="30"/>
      <c r="D19" s="41" t="s">
        <v>46</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40"/>
      <c r="BS19" s="25" t="s">
        <v>10</v>
      </c>
    </row>
    <row r="20" ht="16.5" customHeight="1">
      <c r="B20" s="29"/>
      <c r="C20" s="30"/>
      <c r="D20" s="30"/>
      <c r="E20" s="46" t="s">
        <v>47</v>
      </c>
      <c r="F20" s="46"/>
      <c r="G20" s="46"/>
      <c r="H20" s="46"/>
      <c r="I20" s="46"/>
      <c r="J20" s="46"/>
      <c r="K20" s="46"/>
      <c r="L20" s="46"/>
      <c r="M20" s="46"/>
      <c r="N20" s="46"/>
      <c r="O20" s="46"/>
      <c r="P20" s="46"/>
      <c r="Q20" s="46"/>
      <c r="R20" s="46"/>
      <c r="S20" s="46"/>
      <c r="T20" s="46"/>
      <c r="U20" s="46"/>
      <c r="V20" s="46"/>
      <c r="W20" s="46"/>
      <c r="X20" s="46"/>
      <c r="Y20" s="46"/>
      <c r="Z20" s="46"/>
      <c r="AA20" s="46"/>
      <c r="AB20" s="46"/>
      <c r="AC20" s="46"/>
      <c r="AD20" s="46"/>
      <c r="AE20" s="46"/>
      <c r="AF20" s="46"/>
      <c r="AG20" s="46"/>
      <c r="AH20" s="46"/>
      <c r="AI20" s="46"/>
      <c r="AJ20" s="46"/>
      <c r="AK20" s="46"/>
      <c r="AL20" s="46"/>
      <c r="AM20" s="46"/>
      <c r="AN20" s="46"/>
      <c r="AO20" s="30"/>
      <c r="AP20" s="30"/>
      <c r="AQ20" s="32"/>
      <c r="BE20" s="40"/>
      <c r="BS20" s="25" t="s">
        <v>45</v>
      </c>
    </row>
    <row r="21" ht="6.96"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40"/>
    </row>
    <row r="22" ht="6.96" customHeight="1">
      <c r="B22" s="29"/>
      <c r="C22" s="30"/>
      <c r="D22" s="47"/>
      <c r="E22" s="47"/>
      <c r="F22" s="47"/>
      <c r="G22" s="47"/>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30"/>
      <c r="AQ22" s="32"/>
      <c r="BE22" s="40"/>
    </row>
    <row r="23" s="1" customFormat="1" ht="25.92" customHeight="1">
      <c r="B23" s="48"/>
      <c r="C23" s="49"/>
      <c r="D23" s="50" t="s">
        <v>48</v>
      </c>
      <c r="E23" s="51"/>
      <c r="F23" s="51"/>
      <c r="G23" s="51"/>
      <c r="H23" s="51"/>
      <c r="I23" s="51"/>
      <c r="J23" s="51"/>
      <c r="K23" s="51"/>
      <c r="L23" s="51"/>
      <c r="M23" s="51"/>
      <c r="N23" s="51"/>
      <c r="O23" s="51"/>
      <c r="P23" s="51"/>
      <c r="Q23" s="51"/>
      <c r="R23" s="51"/>
      <c r="S23" s="51"/>
      <c r="T23" s="51"/>
      <c r="U23" s="51"/>
      <c r="V23" s="51"/>
      <c r="W23" s="51"/>
      <c r="X23" s="51"/>
      <c r="Y23" s="51"/>
      <c r="Z23" s="51"/>
      <c r="AA23" s="51"/>
      <c r="AB23" s="51"/>
      <c r="AC23" s="51"/>
      <c r="AD23" s="51"/>
      <c r="AE23" s="51"/>
      <c r="AF23" s="51"/>
      <c r="AG23" s="51"/>
      <c r="AH23" s="51"/>
      <c r="AI23" s="51"/>
      <c r="AJ23" s="51"/>
      <c r="AK23" s="52">
        <f>ROUND(AG51,2)</f>
        <v>0</v>
      </c>
      <c r="AL23" s="51"/>
      <c r="AM23" s="51"/>
      <c r="AN23" s="51"/>
      <c r="AO23" s="51"/>
      <c r="AP23" s="49"/>
      <c r="AQ23" s="53"/>
      <c r="BE23" s="40"/>
    </row>
    <row r="24" s="1" customFormat="1" ht="6.96" customHeight="1">
      <c r="B24" s="48"/>
      <c r="C24" s="49"/>
      <c r="D24" s="49"/>
      <c r="E24" s="49"/>
      <c r="F24" s="49"/>
      <c r="G24" s="49"/>
      <c r="H24" s="49"/>
      <c r="I24" s="49"/>
      <c r="J24" s="49"/>
      <c r="K24" s="49"/>
      <c r="L24" s="49"/>
      <c r="M24" s="49"/>
      <c r="N24" s="49"/>
      <c r="O24" s="49"/>
      <c r="P24" s="49"/>
      <c r="Q24" s="49"/>
      <c r="R24" s="49"/>
      <c r="S24" s="49"/>
      <c r="T24" s="49"/>
      <c r="U24" s="49"/>
      <c r="V24" s="49"/>
      <c r="W24" s="49"/>
      <c r="X24" s="49"/>
      <c r="Y24" s="49"/>
      <c r="Z24" s="49"/>
      <c r="AA24" s="49"/>
      <c r="AB24" s="49"/>
      <c r="AC24" s="49"/>
      <c r="AD24" s="49"/>
      <c r="AE24" s="49"/>
      <c r="AF24" s="49"/>
      <c r="AG24" s="49"/>
      <c r="AH24" s="49"/>
      <c r="AI24" s="49"/>
      <c r="AJ24" s="49"/>
      <c r="AK24" s="49"/>
      <c r="AL24" s="49"/>
      <c r="AM24" s="49"/>
      <c r="AN24" s="49"/>
      <c r="AO24" s="49"/>
      <c r="AP24" s="49"/>
      <c r="AQ24" s="53"/>
      <c r="BE24" s="40"/>
    </row>
    <row r="25" s="1" customFormat="1">
      <c r="B25" s="48"/>
      <c r="C25" s="49"/>
      <c r="D25" s="49"/>
      <c r="E25" s="49"/>
      <c r="F25" s="49"/>
      <c r="G25" s="49"/>
      <c r="H25" s="49"/>
      <c r="I25" s="49"/>
      <c r="J25" s="49"/>
      <c r="K25" s="49"/>
      <c r="L25" s="54" t="s">
        <v>49</v>
      </c>
      <c r="M25" s="54"/>
      <c r="N25" s="54"/>
      <c r="O25" s="54"/>
      <c r="P25" s="49"/>
      <c r="Q25" s="49"/>
      <c r="R25" s="49"/>
      <c r="S25" s="49"/>
      <c r="T25" s="49"/>
      <c r="U25" s="49"/>
      <c r="V25" s="49"/>
      <c r="W25" s="54" t="s">
        <v>50</v>
      </c>
      <c r="X25" s="54"/>
      <c r="Y25" s="54"/>
      <c r="Z25" s="54"/>
      <c r="AA25" s="54"/>
      <c r="AB25" s="54"/>
      <c r="AC25" s="54"/>
      <c r="AD25" s="54"/>
      <c r="AE25" s="54"/>
      <c r="AF25" s="49"/>
      <c r="AG25" s="49"/>
      <c r="AH25" s="49"/>
      <c r="AI25" s="49"/>
      <c r="AJ25" s="49"/>
      <c r="AK25" s="54" t="s">
        <v>51</v>
      </c>
      <c r="AL25" s="54"/>
      <c r="AM25" s="54"/>
      <c r="AN25" s="54"/>
      <c r="AO25" s="54"/>
      <c r="AP25" s="49"/>
      <c r="AQ25" s="53"/>
      <c r="BE25" s="40"/>
    </row>
    <row r="26" s="2" customFormat="1" ht="14.4" customHeight="1">
      <c r="B26" s="55"/>
      <c r="C26" s="56"/>
      <c r="D26" s="57" t="s">
        <v>52</v>
      </c>
      <c r="E26" s="56"/>
      <c r="F26" s="57" t="s">
        <v>53</v>
      </c>
      <c r="G26" s="56"/>
      <c r="H26" s="56"/>
      <c r="I26" s="56"/>
      <c r="J26" s="56"/>
      <c r="K26" s="56"/>
      <c r="L26" s="58">
        <v>0.20999999999999999</v>
      </c>
      <c r="M26" s="56"/>
      <c r="N26" s="56"/>
      <c r="O26" s="56"/>
      <c r="P26" s="56"/>
      <c r="Q26" s="56"/>
      <c r="R26" s="56"/>
      <c r="S26" s="56"/>
      <c r="T26" s="56"/>
      <c r="U26" s="56"/>
      <c r="V26" s="56"/>
      <c r="W26" s="59">
        <f>ROUND(AZ51,2)</f>
        <v>0</v>
      </c>
      <c r="X26" s="56"/>
      <c r="Y26" s="56"/>
      <c r="Z26" s="56"/>
      <c r="AA26" s="56"/>
      <c r="AB26" s="56"/>
      <c r="AC26" s="56"/>
      <c r="AD26" s="56"/>
      <c r="AE26" s="56"/>
      <c r="AF26" s="56"/>
      <c r="AG26" s="56"/>
      <c r="AH26" s="56"/>
      <c r="AI26" s="56"/>
      <c r="AJ26" s="56"/>
      <c r="AK26" s="59">
        <f>ROUND(AV51,2)</f>
        <v>0</v>
      </c>
      <c r="AL26" s="56"/>
      <c r="AM26" s="56"/>
      <c r="AN26" s="56"/>
      <c r="AO26" s="56"/>
      <c r="AP26" s="56"/>
      <c r="AQ26" s="60"/>
      <c r="BE26" s="40"/>
    </row>
    <row r="27" s="2" customFormat="1" ht="14.4" customHeight="1">
      <c r="B27" s="55"/>
      <c r="C27" s="56"/>
      <c r="D27" s="56"/>
      <c r="E27" s="56"/>
      <c r="F27" s="57" t="s">
        <v>54</v>
      </c>
      <c r="G27" s="56"/>
      <c r="H27" s="56"/>
      <c r="I27" s="56"/>
      <c r="J27" s="56"/>
      <c r="K27" s="56"/>
      <c r="L27" s="58">
        <v>0.14999999999999999</v>
      </c>
      <c r="M27" s="56"/>
      <c r="N27" s="56"/>
      <c r="O27" s="56"/>
      <c r="P27" s="56"/>
      <c r="Q27" s="56"/>
      <c r="R27" s="56"/>
      <c r="S27" s="56"/>
      <c r="T27" s="56"/>
      <c r="U27" s="56"/>
      <c r="V27" s="56"/>
      <c r="W27" s="59">
        <f>ROUND(BA51,2)</f>
        <v>0</v>
      </c>
      <c r="X27" s="56"/>
      <c r="Y27" s="56"/>
      <c r="Z27" s="56"/>
      <c r="AA27" s="56"/>
      <c r="AB27" s="56"/>
      <c r="AC27" s="56"/>
      <c r="AD27" s="56"/>
      <c r="AE27" s="56"/>
      <c r="AF27" s="56"/>
      <c r="AG27" s="56"/>
      <c r="AH27" s="56"/>
      <c r="AI27" s="56"/>
      <c r="AJ27" s="56"/>
      <c r="AK27" s="59">
        <f>ROUND(AW51,2)</f>
        <v>0</v>
      </c>
      <c r="AL27" s="56"/>
      <c r="AM27" s="56"/>
      <c r="AN27" s="56"/>
      <c r="AO27" s="56"/>
      <c r="AP27" s="56"/>
      <c r="AQ27" s="60"/>
      <c r="BE27" s="40"/>
    </row>
    <row r="28" hidden="1" s="2" customFormat="1" ht="14.4" customHeight="1">
      <c r="B28" s="55"/>
      <c r="C28" s="56"/>
      <c r="D28" s="56"/>
      <c r="E28" s="56"/>
      <c r="F28" s="57" t="s">
        <v>55</v>
      </c>
      <c r="G28" s="56"/>
      <c r="H28" s="56"/>
      <c r="I28" s="56"/>
      <c r="J28" s="56"/>
      <c r="K28" s="56"/>
      <c r="L28" s="58">
        <v>0.20999999999999999</v>
      </c>
      <c r="M28" s="56"/>
      <c r="N28" s="56"/>
      <c r="O28" s="56"/>
      <c r="P28" s="56"/>
      <c r="Q28" s="56"/>
      <c r="R28" s="56"/>
      <c r="S28" s="56"/>
      <c r="T28" s="56"/>
      <c r="U28" s="56"/>
      <c r="V28" s="56"/>
      <c r="W28" s="59">
        <f>ROUND(BB51,2)</f>
        <v>0</v>
      </c>
      <c r="X28" s="56"/>
      <c r="Y28" s="56"/>
      <c r="Z28" s="56"/>
      <c r="AA28" s="56"/>
      <c r="AB28" s="56"/>
      <c r="AC28" s="56"/>
      <c r="AD28" s="56"/>
      <c r="AE28" s="56"/>
      <c r="AF28" s="56"/>
      <c r="AG28" s="56"/>
      <c r="AH28" s="56"/>
      <c r="AI28" s="56"/>
      <c r="AJ28" s="56"/>
      <c r="AK28" s="59">
        <v>0</v>
      </c>
      <c r="AL28" s="56"/>
      <c r="AM28" s="56"/>
      <c r="AN28" s="56"/>
      <c r="AO28" s="56"/>
      <c r="AP28" s="56"/>
      <c r="AQ28" s="60"/>
      <c r="BE28" s="40"/>
    </row>
    <row r="29" hidden="1" s="2" customFormat="1" ht="14.4" customHeight="1">
      <c r="B29" s="55"/>
      <c r="C29" s="56"/>
      <c r="D29" s="56"/>
      <c r="E29" s="56"/>
      <c r="F29" s="57" t="s">
        <v>56</v>
      </c>
      <c r="G29" s="56"/>
      <c r="H29" s="56"/>
      <c r="I29" s="56"/>
      <c r="J29" s="56"/>
      <c r="K29" s="56"/>
      <c r="L29" s="58">
        <v>0.14999999999999999</v>
      </c>
      <c r="M29" s="56"/>
      <c r="N29" s="56"/>
      <c r="O29" s="56"/>
      <c r="P29" s="56"/>
      <c r="Q29" s="56"/>
      <c r="R29" s="56"/>
      <c r="S29" s="56"/>
      <c r="T29" s="56"/>
      <c r="U29" s="56"/>
      <c r="V29" s="56"/>
      <c r="W29" s="59">
        <f>ROUND(BC51,2)</f>
        <v>0</v>
      </c>
      <c r="X29" s="56"/>
      <c r="Y29" s="56"/>
      <c r="Z29" s="56"/>
      <c r="AA29" s="56"/>
      <c r="AB29" s="56"/>
      <c r="AC29" s="56"/>
      <c r="AD29" s="56"/>
      <c r="AE29" s="56"/>
      <c r="AF29" s="56"/>
      <c r="AG29" s="56"/>
      <c r="AH29" s="56"/>
      <c r="AI29" s="56"/>
      <c r="AJ29" s="56"/>
      <c r="AK29" s="59">
        <v>0</v>
      </c>
      <c r="AL29" s="56"/>
      <c r="AM29" s="56"/>
      <c r="AN29" s="56"/>
      <c r="AO29" s="56"/>
      <c r="AP29" s="56"/>
      <c r="AQ29" s="60"/>
      <c r="BE29" s="40"/>
    </row>
    <row r="30" hidden="1" s="2" customFormat="1" ht="14.4" customHeight="1">
      <c r="B30" s="55"/>
      <c r="C30" s="56"/>
      <c r="D30" s="56"/>
      <c r="E30" s="56"/>
      <c r="F30" s="57" t="s">
        <v>57</v>
      </c>
      <c r="G30" s="56"/>
      <c r="H30" s="56"/>
      <c r="I30" s="56"/>
      <c r="J30" s="56"/>
      <c r="K30" s="56"/>
      <c r="L30" s="58">
        <v>0</v>
      </c>
      <c r="M30" s="56"/>
      <c r="N30" s="56"/>
      <c r="O30" s="56"/>
      <c r="P30" s="56"/>
      <c r="Q30" s="56"/>
      <c r="R30" s="56"/>
      <c r="S30" s="56"/>
      <c r="T30" s="56"/>
      <c r="U30" s="56"/>
      <c r="V30" s="56"/>
      <c r="W30" s="59">
        <f>ROUND(BD51,2)</f>
        <v>0</v>
      </c>
      <c r="X30" s="56"/>
      <c r="Y30" s="56"/>
      <c r="Z30" s="56"/>
      <c r="AA30" s="56"/>
      <c r="AB30" s="56"/>
      <c r="AC30" s="56"/>
      <c r="AD30" s="56"/>
      <c r="AE30" s="56"/>
      <c r="AF30" s="56"/>
      <c r="AG30" s="56"/>
      <c r="AH30" s="56"/>
      <c r="AI30" s="56"/>
      <c r="AJ30" s="56"/>
      <c r="AK30" s="59">
        <v>0</v>
      </c>
      <c r="AL30" s="56"/>
      <c r="AM30" s="56"/>
      <c r="AN30" s="56"/>
      <c r="AO30" s="56"/>
      <c r="AP30" s="56"/>
      <c r="AQ30" s="60"/>
      <c r="BE30" s="40"/>
    </row>
    <row r="31" s="1" customFormat="1" ht="6.96" customHeight="1">
      <c r="B31" s="48"/>
      <c r="C31" s="49"/>
      <c r="D31" s="49"/>
      <c r="E31" s="49"/>
      <c r="F31" s="49"/>
      <c r="G31" s="49"/>
      <c r="H31" s="49"/>
      <c r="I31" s="49"/>
      <c r="J31" s="49"/>
      <c r="K31" s="49"/>
      <c r="L31" s="49"/>
      <c r="M31" s="49"/>
      <c r="N31" s="49"/>
      <c r="O31" s="49"/>
      <c r="P31" s="49"/>
      <c r="Q31" s="49"/>
      <c r="R31" s="49"/>
      <c r="S31" s="49"/>
      <c r="T31" s="49"/>
      <c r="U31" s="49"/>
      <c r="V31" s="49"/>
      <c r="W31" s="49"/>
      <c r="X31" s="49"/>
      <c r="Y31" s="49"/>
      <c r="Z31" s="49"/>
      <c r="AA31" s="49"/>
      <c r="AB31" s="49"/>
      <c r="AC31" s="49"/>
      <c r="AD31" s="49"/>
      <c r="AE31" s="49"/>
      <c r="AF31" s="49"/>
      <c r="AG31" s="49"/>
      <c r="AH31" s="49"/>
      <c r="AI31" s="49"/>
      <c r="AJ31" s="49"/>
      <c r="AK31" s="49"/>
      <c r="AL31" s="49"/>
      <c r="AM31" s="49"/>
      <c r="AN31" s="49"/>
      <c r="AO31" s="49"/>
      <c r="AP31" s="49"/>
      <c r="AQ31" s="53"/>
      <c r="BE31" s="40"/>
    </row>
    <row r="32" s="1" customFormat="1" ht="25.92" customHeight="1">
      <c r="B32" s="48"/>
      <c r="C32" s="61"/>
      <c r="D32" s="62" t="s">
        <v>58</v>
      </c>
      <c r="E32" s="63"/>
      <c r="F32" s="63"/>
      <c r="G32" s="63"/>
      <c r="H32" s="63"/>
      <c r="I32" s="63"/>
      <c r="J32" s="63"/>
      <c r="K32" s="63"/>
      <c r="L32" s="63"/>
      <c r="M32" s="63"/>
      <c r="N32" s="63"/>
      <c r="O32" s="63"/>
      <c r="P32" s="63"/>
      <c r="Q32" s="63"/>
      <c r="R32" s="63"/>
      <c r="S32" s="63"/>
      <c r="T32" s="64" t="s">
        <v>59</v>
      </c>
      <c r="U32" s="63"/>
      <c r="V32" s="63"/>
      <c r="W32" s="63"/>
      <c r="X32" s="65" t="s">
        <v>60</v>
      </c>
      <c r="Y32" s="63"/>
      <c r="Z32" s="63"/>
      <c r="AA32" s="63"/>
      <c r="AB32" s="63"/>
      <c r="AC32" s="63"/>
      <c r="AD32" s="63"/>
      <c r="AE32" s="63"/>
      <c r="AF32" s="63"/>
      <c r="AG32" s="63"/>
      <c r="AH32" s="63"/>
      <c r="AI32" s="63"/>
      <c r="AJ32" s="63"/>
      <c r="AK32" s="66">
        <f>SUM(AK23:AK30)</f>
        <v>0</v>
      </c>
      <c r="AL32" s="63"/>
      <c r="AM32" s="63"/>
      <c r="AN32" s="63"/>
      <c r="AO32" s="67"/>
      <c r="AP32" s="61"/>
      <c r="AQ32" s="68"/>
      <c r="BE32" s="40"/>
    </row>
    <row r="33" s="1" customFormat="1" ht="6.96" customHeight="1">
      <c r="B33" s="48"/>
      <c r="C33" s="49"/>
      <c r="D33" s="49"/>
      <c r="E33" s="49"/>
      <c r="F33" s="49"/>
      <c r="G33" s="49"/>
      <c r="H33" s="49"/>
      <c r="I33" s="49"/>
      <c r="J33" s="49"/>
      <c r="K33" s="49"/>
      <c r="L33" s="49"/>
      <c r="M33" s="49"/>
      <c r="N33" s="49"/>
      <c r="O33" s="49"/>
      <c r="P33" s="49"/>
      <c r="Q33" s="49"/>
      <c r="R33" s="49"/>
      <c r="S33" s="49"/>
      <c r="T33" s="49"/>
      <c r="U33" s="49"/>
      <c r="V33" s="49"/>
      <c r="W33" s="49"/>
      <c r="X33" s="49"/>
      <c r="Y33" s="49"/>
      <c r="Z33" s="49"/>
      <c r="AA33" s="49"/>
      <c r="AB33" s="49"/>
      <c r="AC33" s="49"/>
      <c r="AD33" s="49"/>
      <c r="AE33" s="49"/>
      <c r="AF33" s="49"/>
      <c r="AG33" s="49"/>
      <c r="AH33" s="49"/>
      <c r="AI33" s="49"/>
      <c r="AJ33" s="49"/>
      <c r="AK33" s="49"/>
      <c r="AL33" s="49"/>
      <c r="AM33" s="49"/>
      <c r="AN33" s="49"/>
      <c r="AO33" s="49"/>
      <c r="AP33" s="49"/>
      <c r="AQ33" s="53"/>
    </row>
    <row r="34" s="1" customFormat="1" ht="6.96" customHeight="1">
      <c r="B34" s="69"/>
      <c r="C34" s="70"/>
      <c r="D34" s="70"/>
      <c r="E34" s="70"/>
      <c r="F34" s="70"/>
      <c r="G34" s="70"/>
      <c r="H34" s="70"/>
      <c r="I34" s="70"/>
      <c r="J34" s="70"/>
      <c r="K34" s="70"/>
      <c r="L34" s="70"/>
      <c r="M34" s="70"/>
      <c r="N34" s="70"/>
      <c r="O34" s="70"/>
      <c r="P34" s="70"/>
      <c r="Q34" s="70"/>
      <c r="R34" s="70"/>
      <c r="S34" s="70"/>
      <c r="T34" s="70"/>
      <c r="U34" s="70"/>
      <c r="V34" s="70"/>
      <c r="W34" s="70"/>
      <c r="X34" s="70"/>
      <c r="Y34" s="70"/>
      <c r="Z34" s="70"/>
      <c r="AA34" s="70"/>
      <c r="AB34" s="70"/>
      <c r="AC34" s="70"/>
      <c r="AD34" s="70"/>
      <c r="AE34" s="70"/>
      <c r="AF34" s="70"/>
      <c r="AG34" s="70"/>
      <c r="AH34" s="70"/>
      <c r="AI34" s="70"/>
      <c r="AJ34" s="70"/>
      <c r="AK34" s="70"/>
      <c r="AL34" s="70"/>
      <c r="AM34" s="70"/>
      <c r="AN34" s="70"/>
      <c r="AO34" s="70"/>
      <c r="AP34" s="70"/>
      <c r="AQ34" s="71"/>
    </row>
    <row r="38" s="1" customFormat="1" ht="6.96" customHeight="1">
      <c r="B38" s="72"/>
      <c r="C38" s="73"/>
      <c r="D38" s="73"/>
      <c r="E38" s="73"/>
      <c r="F38" s="73"/>
      <c r="G38" s="73"/>
      <c r="H38" s="73"/>
      <c r="I38" s="73"/>
      <c r="J38" s="73"/>
      <c r="K38" s="73"/>
      <c r="L38" s="73"/>
      <c r="M38" s="73"/>
      <c r="N38" s="73"/>
      <c r="O38" s="73"/>
      <c r="P38" s="73"/>
      <c r="Q38" s="73"/>
      <c r="R38" s="73"/>
      <c r="S38" s="73"/>
      <c r="T38" s="73"/>
      <c r="U38" s="73"/>
      <c r="V38" s="73"/>
      <c r="W38" s="73"/>
      <c r="X38" s="73"/>
      <c r="Y38" s="73"/>
      <c r="Z38" s="73"/>
      <c r="AA38" s="73"/>
      <c r="AB38" s="73"/>
      <c r="AC38" s="73"/>
      <c r="AD38" s="73"/>
      <c r="AE38" s="73"/>
      <c r="AF38" s="73"/>
      <c r="AG38" s="73"/>
      <c r="AH38" s="73"/>
      <c r="AI38" s="73"/>
      <c r="AJ38" s="73"/>
      <c r="AK38" s="73"/>
      <c r="AL38" s="73"/>
      <c r="AM38" s="73"/>
      <c r="AN38" s="73"/>
      <c r="AO38" s="73"/>
      <c r="AP38" s="73"/>
      <c r="AQ38" s="73"/>
      <c r="AR38" s="74"/>
    </row>
    <row r="39" s="1" customFormat="1" ht="36.96" customHeight="1">
      <c r="B39" s="48"/>
      <c r="C39" s="75" t="s">
        <v>61</v>
      </c>
      <c r="D39" s="76"/>
      <c r="E39" s="76"/>
      <c r="F39" s="76"/>
      <c r="G39" s="76"/>
      <c r="H39" s="76"/>
      <c r="I39" s="76"/>
      <c r="J39" s="76"/>
      <c r="K39" s="76"/>
      <c r="L39" s="76"/>
      <c r="M39" s="76"/>
      <c r="N39" s="76"/>
      <c r="O39" s="76"/>
      <c r="P39" s="76"/>
      <c r="Q39" s="76"/>
      <c r="R39" s="76"/>
      <c r="S39" s="76"/>
      <c r="T39" s="76"/>
      <c r="U39" s="76"/>
      <c r="V39" s="76"/>
      <c r="W39" s="76"/>
      <c r="X39" s="76"/>
      <c r="Y39" s="76"/>
      <c r="Z39" s="76"/>
      <c r="AA39" s="76"/>
      <c r="AB39" s="76"/>
      <c r="AC39" s="76"/>
      <c r="AD39" s="76"/>
      <c r="AE39" s="76"/>
      <c r="AF39" s="76"/>
      <c r="AG39" s="76"/>
      <c r="AH39" s="76"/>
      <c r="AI39" s="76"/>
      <c r="AJ39" s="76"/>
      <c r="AK39" s="76"/>
      <c r="AL39" s="76"/>
      <c r="AM39" s="76"/>
      <c r="AN39" s="76"/>
      <c r="AO39" s="76"/>
      <c r="AP39" s="76"/>
      <c r="AQ39" s="76"/>
      <c r="AR39" s="74"/>
    </row>
    <row r="40" s="1" customFormat="1" ht="6.96" customHeight="1">
      <c r="B40" s="48"/>
      <c r="C40" s="76"/>
      <c r="D40" s="76"/>
      <c r="E40" s="76"/>
      <c r="F40" s="76"/>
      <c r="G40" s="76"/>
      <c r="H40" s="76"/>
      <c r="I40" s="76"/>
      <c r="J40" s="76"/>
      <c r="K40" s="76"/>
      <c r="L40" s="76"/>
      <c r="M40" s="76"/>
      <c r="N40" s="76"/>
      <c r="O40" s="76"/>
      <c r="P40" s="76"/>
      <c r="Q40" s="76"/>
      <c r="R40" s="76"/>
      <c r="S40" s="76"/>
      <c r="T40" s="76"/>
      <c r="U40" s="76"/>
      <c r="V40" s="76"/>
      <c r="W40" s="76"/>
      <c r="X40" s="76"/>
      <c r="Y40" s="76"/>
      <c r="Z40" s="76"/>
      <c r="AA40" s="76"/>
      <c r="AB40" s="76"/>
      <c r="AC40" s="76"/>
      <c r="AD40" s="76"/>
      <c r="AE40" s="76"/>
      <c r="AF40" s="76"/>
      <c r="AG40" s="76"/>
      <c r="AH40" s="76"/>
      <c r="AI40" s="76"/>
      <c r="AJ40" s="76"/>
      <c r="AK40" s="76"/>
      <c r="AL40" s="76"/>
      <c r="AM40" s="76"/>
      <c r="AN40" s="76"/>
      <c r="AO40" s="76"/>
      <c r="AP40" s="76"/>
      <c r="AQ40" s="76"/>
      <c r="AR40" s="74"/>
    </row>
    <row r="41" s="3" customFormat="1" ht="14.4" customHeight="1">
      <c r="B41" s="77"/>
      <c r="C41" s="78" t="s">
        <v>16</v>
      </c>
      <c r="D41" s="79"/>
      <c r="E41" s="79"/>
      <c r="F41" s="79"/>
      <c r="G41" s="79"/>
      <c r="H41" s="79"/>
      <c r="I41" s="79"/>
      <c r="J41" s="79"/>
      <c r="K41" s="79"/>
      <c r="L41" s="79" t="str">
        <f>K5</f>
        <v>11-001/340</v>
      </c>
      <c r="M41" s="79"/>
      <c r="N41" s="79"/>
      <c r="O41" s="79"/>
      <c r="P41" s="79"/>
      <c r="Q41" s="79"/>
      <c r="R41" s="79"/>
      <c r="S41" s="79"/>
      <c r="T41" s="79"/>
      <c r="U41" s="79"/>
      <c r="V41" s="79"/>
      <c r="W41" s="79"/>
      <c r="X41" s="79"/>
      <c r="Y41" s="79"/>
      <c r="Z41" s="79"/>
      <c r="AA41" s="79"/>
      <c r="AB41" s="79"/>
      <c r="AC41" s="79"/>
      <c r="AD41" s="79"/>
      <c r="AE41" s="79"/>
      <c r="AF41" s="79"/>
      <c r="AG41" s="79"/>
      <c r="AH41" s="79"/>
      <c r="AI41" s="79"/>
      <c r="AJ41" s="79"/>
      <c r="AK41" s="79"/>
      <c r="AL41" s="79"/>
      <c r="AM41" s="79"/>
      <c r="AN41" s="79"/>
      <c r="AO41" s="79"/>
      <c r="AP41" s="79"/>
      <c r="AQ41" s="79"/>
      <c r="AR41" s="80"/>
    </row>
    <row r="42" s="4" customFormat="1" ht="36.96" customHeight="1">
      <c r="B42" s="81"/>
      <c r="C42" s="82" t="s">
        <v>19</v>
      </c>
      <c r="D42" s="83"/>
      <c r="E42" s="83"/>
      <c r="F42" s="83"/>
      <c r="G42" s="83"/>
      <c r="H42" s="83"/>
      <c r="I42" s="83"/>
      <c r="J42" s="83"/>
      <c r="K42" s="83"/>
      <c r="L42" s="84" t="str">
        <f>K6</f>
        <v>Rekonstrukce objektu C v Lednici - 2018_06_18</v>
      </c>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83"/>
      <c r="AR42" s="85"/>
    </row>
    <row r="43" s="1" customFormat="1" ht="6.96" customHeight="1">
      <c r="B43" s="48"/>
      <c r="C43" s="76"/>
      <c r="D43" s="76"/>
      <c r="E43" s="76"/>
      <c r="F43" s="76"/>
      <c r="G43" s="76"/>
      <c r="H43" s="76"/>
      <c r="I43" s="76"/>
      <c r="J43" s="76"/>
      <c r="K43" s="76"/>
      <c r="L43" s="76"/>
      <c r="M43" s="76"/>
      <c r="N43" s="76"/>
      <c r="O43" s="76"/>
      <c r="P43" s="76"/>
      <c r="Q43" s="76"/>
      <c r="R43" s="76"/>
      <c r="S43" s="76"/>
      <c r="T43" s="76"/>
      <c r="U43" s="76"/>
      <c r="V43" s="76"/>
      <c r="W43" s="76"/>
      <c r="X43" s="76"/>
      <c r="Y43" s="76"/>
      <c r="Z43" s="76"/>
      <c r="AA43" s="76"/>
      <c r="AB43" s="76"/>
      <c r="AC43" s="76"/>
      <c r="AD43" s="76"/>
      <c r="AE43" s="76"/>
      <c r="AF43" s="76"/>
      <c r="AG43" s="76"/>
      <c r="AH43" s="76"/>
      <c r="AI43" s="76"/>
      <c r="AJ43" s="76"/>
      <c r="AK43" s="76"/>
      <c r="AL43" s="76"/>
      <c r="AM43" s="76"/>
      <c r="AN43" s="76"/>
      <c r="AO43" s="76"/>
      <c r="AP43" s="76"/>
      <c r="AQ43" s="76"/>
      <c r="AR43" s="74"/>
    </row>
    <row r="44" s="1" customFormat="1">
      <c r="B44" s="48"/>
      <c r="C44" s="78" t="s">
        <v>25</v>
      </c>
      <c r="D44" s="76"/>
      <c r="E44" s="76"/>
      <c r="F44" s="76"/>
      <c r="G44" s="76"/>
      <c r="H44" s="76"/>
      <c r="I44" s="76"/>
      <c r="J44" s="76"/>
      <c r="K44" s="76"/>
      <c r="L44" s="86" t="str">
        <f>IF(K8="","",K8)</f>
        <v>Lednice</v>
      </c>
      <c r="M44" s="76"/>
      <c r="N44" s="76"/>
      <c r="O44" s="76"/>
      <c r="P44" s="76"/>
      <c r="Q44" s="76"/>
      <c r="R44" s="76"/>
      <c r="S44" s="76"/>
      <c r="T44" s="76"/>
      <c r="U44" s="76"/>
      <c r="V44" s="76"/>
      <c r="W44" s="76"/>
      <c r="X44" s="76"/>
      <c r="Y44" s="76"/>
      <c r="Z44" s="76"/>
      <c r="AA44" s="76"/>
      <c r="AB44" s="76"/>
      <c r="AC44" s="76"/>
      <c r="AD44" s="76"/>
      <c r="AE44" s="76"/>
      <c r="AF44" s="76"/>
      <c r="AG44" s="76"/>
      <c r="AH44" s="76"/>
      <c r="AI44" s="78" t="s">
        <v>27</v>
      </c>
      <c r="AJ44" s="76"/>
      <c r="AK44" s="76"/>
      <c r="AL44" s="76"/>
      <c r="AM44" s="87" t="str">
        <f>IF(AN8= "","",AN8)</f>
        <v>4. 10. 2017</v>
      </c>
      <c r="AN44" s="87"/>
      <c r="AO44" s="76"/>
      <c r="AP44" s="76"/>
      <c r="AQ44" s="76"/>
      <c r="AR44" s="74"/>
    </row>
    <row r="45" s="1" customFormat="1" ht="6.96" customHeight="1">
      <c r="B45" s="48"/>
      <c r="C45" s="76"/>
      <c r="D45" s="76"/>
      <c r="E45" s="76"/>
      <c r="F45" s="76"/>
      <c r="G45" s="76"/>
      <c r="H45" s="76"/>
      <c r="I45" s="76"/>
      <c r="J45" s="76"/>
      <c r="K45" s="76"/>
      <c r="L45" s="76"/>
      <c r="M45" s="76"/>
      <c r="N45" s="76"/>
      <c r="O45" s="76"/>
      <c r="P45" s="76"/>
      <c r="Q45" s="76"/>
      <c r="R45" s="76"/>
      <c r="S45" s="76"/>
      <c r="T45" s="76"/>
      <c r="U45" s="76"/>
      <c r="V45" s="76"/>
      <c r="W45" s="76"/>
      <c r="X45" s="76"/>
      <c r="Y45" s="76"/>
      <c r="Z45" s="76"/>
      <c r="AA45" s="76"/>
      <c r="AB45" s="76"/>
      <c r="AC45" s="76"/>
      <c r="AD45" s="76"/>
      <c r="AE45" s="76"/>
      <c r="AF45" s="76"/>
      <c r="AG45" s="76"/>
      <c r="AH45" s="76"/>
      <c r="AI45" s="76"/>
      <c r="AJ45" s="76"/>
      <c r="AK45" s="76"/>
      <c r="AL45" s="76"/>
      <c r="AM45" s="76"/>
      <c r="AN45" s="76"/>
      <c r="AO45" s="76"/>
      <c r="AP45" s="76"/>
      <c r="AQ45" s="76"/>
      <c r="AR45" s="74"/>
    </row>
    <row r="46" s="1" customFormat="1">
      <c r="B46" s="48"/>
      <c r="C46" s="78" t="s">
        <v>33</v>
      </c>
      <c r="D46" s="76"/>
      <c r="E46" s="76"/>
      <c r="F46" s="76"/>
      <c r="G46" s="76"/>
      <c r="H46" s="76"/>
      <c r="I46" s="76"/>
      <c r="J46" s="76"/>
      <c r="K46" s="76"/>
      <c r="L46" s="79" t="str">
        <f>IF(E11= "","",E11)</f>
        <v>Mendelova univerzita v Brně, Zemědělská 1, Brno</v>
      </c>
      <c r="M46" s="76"/>
      <c r="N46" s="76"/>
      <c r="O46" s="76"/>
      <c r="P46" s="76"/>
      <c r="Q46" s="76"/>
      <c r="R46" s="76"/>
      <c r="S46" s="76"/>
      <c r="T46" s="76"/>
      <c r="U46" s="76"/>
      <c r="V46" s="76"/>
      <c r="W46" s="76"/>
      <c r="X46" s="76"/>
      <c r="Y46" s="76"/>
      <c r="Z46" s="76"/>
      <c r="AA46" s="76"/>
      <c r="AB46" s="76"/>
      <c r="AC46" s="76"/>
      <c r="AD46" s="76"/>
      <c r="AE46" s="76"/>
      <c r="AF46" s="76"/>
      <c r="AG46" s="76"/>
      <c r="AH46" s="76"/>
      <c r="AI46" s="78" t="s">
        <v>41</v>
      </c>
      <c r="AJ46" s="76"/>
      <c r="AK46" s="76"/>
      <c r="AL46" s="76"/>
      <c r="AM46" s="79" t="str">
        <f>IF(E17="","",E17)</f>
        <v>RUDIŠ-RUDIŠ ARCHITEKTI, s.r.o.</v>
      </c>
      <c r="AN46" s="79"/>
      <c r="AO46" s="79"/>
      <c r="AP46" s="79"/>
      <c r="AQ46" s="76"/>
      <c r="AR46" s="74"/>
      <c r="AS46" s="88" t="s">
        <v>62</v>
      </c>
      <c r="AT46" s="89"/>
      <c r="AU46" s="90"/>
      <c r="AV46" s="90"/>
      <c r="AW46" s="90"/>
      <c r="AX46" s="90"/>
      <c r="AY46" s="90"/>
      <c r="AZ46" s="90"/>
      <c r="BA46" s="90"/>
      <c r="BB46" s="90"/>
      <c r="BC46" s="90"/>
      <c r="BD46" s="91"/>
    </row>
    <row r="47" s="1" customFormat="1">
      <c r="B47" s="48"/>
      <c r="C47" s="78" t="s">
        <v>39</v>
      </c>
      <c r="D47" s="76"/>
      <c r="E47" s="76"/>
      <c r="F47" s="76"/>
      <c r="G47" s="76"/>
      <c r="H47" s="76"/>
      <c r="I47" s="76"/>
      <c r="J47" s="76"/>
      <c r="K47" s="76"/>
      <c r="L47" s="79" t="str">
        <f>IF(E14= "Vyplň údaj","",E14)</f>
        <v/>
      </c>
      <c r="M47" s="76"/>
      <c r="N47" s="76"/>
      <c r="O47" s="76"/>
      <c r="P47" s="76"/>
      <c r="Q47" s="76"/>
      <c r="R47" s="76"/>
      <c r="S47" s="76"/>
      <c r="T47" s="76"/>
      <c r="U47" s="76"/>
      <c r="V47" s="76"/>
      <c r="W47" s="76"/>
      <c r="X47" s="76"/>
      <c r="Y47" s="76"/>
      <c r="Z47" s="76"/>
      <c r="AA47" s="76"/>
      <c r="AB47" s="76"/>
      <c r="AC47" s="76"/>
      <c r="AD47" s="76"/>
      <c r="AE47" s="76"/>
      <c r="AF47" s="76"/>
      <c r="AG47" s="76"/>
      <c r="AH47" s="76"/>
      <c r="AI47" s="76"/>
      <c r="AJ47" s="76"/>
      <c r="AK47" s="76"/>
      <c r="AL47" s="76"/>
      <c r="AM47" s="76"/>
      <c r="AN47" s="76"/>
      <c r="AO47" s="76"/>
      <c r="AP47" s="76"/>
      <c r="AQ47" s="76"/>
      <c r="AR47" s="74"/>
      <c r="AS47" s="92"/>
      <c r="AT47" s="93"/>
      <c r="AU47" s="94"/>
      <c r="AV47" s="94"/>
      <c r="AW47" s="94"/>
      <c r="AX47" s="94"/>
      <c r="AY47" s="94"/>
      <c r="AZ47" s="94"/>
      <c r="BA47" s="94"/>
      <c r="BB47" s="94"/>
      <c r="BC47" s="94"/>
      <c r="BD47" s="95"/>
    </row>
    <row r="48" s="1" customFormat="1" ht="10.8" customHeight="1">
      <c r="B48" s="48"/>
      <c r="C48" s="76"/>
      <c r="D48" s="76"/>
      <c r="E48" s="76"/>
      <c r="F48" s="76"/>
      <c r="G48" s="76"/>
      <c r="H48" s="76"/>
      <c r="I48" s="76"/>
      <c r="J48" s="76"/>
      <c r="K48" s="76"/>
      <c r="L48" s="76"/>
      <c r="M48" s="76"/>
      <c r="N48" s="76"/>
      <c r="O48" s="76"/>
      <c r="P48" s="76"/>
      <c r="Q48" s="76"/>
      <c r="R48" s="76"/>
      <c r="S48" s="76"/>
      <c r="T48" s="76"/>
      <c r="U48" s="76"/>
      <c r="V48" s="76"/>
      <c r="W48" s="76"/>
      <c r="X48" s="76"/>
      <c r="Y48" s="76"/>
      <c r="Z48" s="76"/>
      <c r="AA48" s="76"/>
      <c r="AB48" s="76"/>
      <c r="AC48" s="76"/>
      <c r="AD48" s="76"/>
      <c r="AE48" s="76"/>
      <c r="AF48" s="76"/>
      <c r="AG48" s="76"/>
      <c r="AH48" s="76"/>
      <c r="AI48" s="76"/>
      <c r="AJ48" s="76"/>
      <c r="AK48" s="76"/>
      <c r="AL48" s="76"/>
      <c r="AM48" s="76"/>
      <c r="AN48" s="76"/>
      <c r="AO48" s="76"/>
      <c r="AP48" s="76"/>
      <c r="AQ48" s="76"/>
      <c r="AR48" s="74"/>
      <c r="AS48" s="96"/>
      <c r="AT48" s="57"/>
      <c r="AU48" s="49"/>
      <c r="AV48" s="49"/>
      <c r="AW48" s="49"/>
      <c r="AX48" s="49"/>
      <c r="AY48" s="49"/>
      <c r="AZ48" s="49"/>
      <c r="BA48" s="49"/>
      <c r="BB48" s="49"/>
      <c r="BC48" s="49"/>
      <c r="BD48" s="97"/>
    </row>
    <row r="49" s="1" customFormat="1" ht="29.28" customHeight="1">
      <c r="B49" s="48"/>
      <c r="C49" s="98" t="s">
        <v>63</v>
      </c>
      <c r="D49" s="99"/>
      <c r="E49" s="99"/>
      <c r="F49" s="99"/>
      <c r="G49" s="99"/>
      <c r="H49" s="100"/>
      <c r="I49" s="101" t="s">
        <v>64</v>
      </c>
      <c r="J49" s="99"/>
      <c r="K49" s="99"/>
      <c r="L49" s="99"/>
      <c r="M49" s="99"/>
      <c r="N49" s="99"/>
      <c r="O49" s="99"/>
      <c r="P49" s="99"/>
      <c r="Q49" s="99"/>
      <c r="R49" s="99"/>
      <c r="S49" s="99"/>
      <c r="T49" s="99"/>
      <c r="U49" s="99"/>
      <c r="V49" s="99"/>
      <c r="W49" s="99"/>
      <c r="X49" s="99"/>
      <c r="Y49" s="99"/>
      <c r="Z49" s="99"/>
      <c r="AA49" s="99"/>
      <c r="AB49" s="99"/>
      <c r="AC49" s="99"/>
      <c r="AD49" s="99"/>
      <c r="AE49" s="99"/>
      <c r="AF49" s="99"/>
      <c r="AG49" s="102" t="s">
        <v>65</v>
      </c>
      <c r="AH49" s="99"/>
      <c r="AI49" s="99"/>
      <c r="AJ49" s="99"/>
      <c r="AK49" s="99"/>
      <c r="AL49" s="99"/>
      <c r="AM49" s="99"/>
      <c r="AN49" s="101" t="s">
        <v>66</v>
      </c>
      <c r="AO49" s="99"/>
      <c r="AP49" s="99"/>
      <c r="AQ49" s="103" t="s">
        <v>67</v>
      </c>
      <c r="AR49" s="74"/>
      <c r="AS49" s="104" t="s">
        <v>68</v>
      </c>
      <c r="AT49" s="105" t="s">
        <v>69</v>
      </c>
      <c r="AU49" s="105" t="s">
        <v>70</v>
      </c>
      <c r="AV49" s="105" t="s">
        <v>71</v>
      </c>
      <c r="AW49" s="105" t="s">
        <v>72</v>
      </c>
      <c r="AX49" s="105" t="s">
        <v>73</v>
      </c>
      <c r="AY49" s="105" t="s">
        <v>74</v>
      </c>
      <c r="AZ49" s="105" t="s">
        <v>75</v>
      </c>
      <c r="BA49" s="105" t="s">
        <v>76</v>
      </c>
      <c r="BB49" s="105" t="s">
        <v>77</v>
      </c>
      <c r="BC49" s="105" t="s">
        <v>78</v>
      </c>
      <c r="BD49" s="106" t="s">
        <v>79</v>
      </c>
    </row>
    <row r="50" s="1" customFormat="1" ht="10.8" customHeight="1">
      <c r="B50" s="48"/>
      <c r="C50" s="76"/>
      <c r="D50" s="76"/>
      <c r="E50" s="76"/>
      <c r="F50" s="76"/>
      <c r="G50" s="76"/>
      <c r="H50" s="76"/>
      <c r="I50" s="76"/>
      <c r="J50" s="76"/>
      <c r="K50" s="76"/>
      <c r="L50" s="76"/>
      <c r="M50" s="76"/>
      <c r="N50" s="76"/>
      <c r="O50" s="76"/>
      <c r="P50" s="76"/>
      <c r="Q50" s="76"/>
      <c r="R50" s="76"/>
      <c r="S50" s="76"/>
      <c r="T50" s="76"/>
      <c r="U50" s="76"/>
      <c r="V50" s="76"/>
      <c r="W50" s="76"/>
      <c r="X50" s="76"/>
      <c r="Y50" s="76"/>
      <c r="Z50" s="76"/>
      <c r="AA50" s="76"/>
      <c r="AB50" s="76"/>
      <c r="AC50" s="76"/>
      <c r="AD50" s="76"/>
      <c r="AE50" s="76"/>
      <c r="AF50" s="76"/>
      <c r="AG50" s="76"/>
      <c r="AH50" s="76"/>
      <c r="AI50" s="76"/>
      <c r="AJ50" s="76"/>
      <c r="AK50" s="76"/>
      <c r="AL50" s="76"/>
      <c r="AM50" s="76"/>
      <c r="AN50" s="76"/>
      <c r="AO50" s="76"/>
      <c r="AP50" s="76"/>
      <c r="AQ50" s="76"/>
      <c r="AR50" s="74"/>
      <c r="AS50" s="107"/>
      <c r="AT50" s="108"/>
      <c r="AU50" s="108"/>
      <c r="AV50" s="108"/>
      <c r="AW50" s="108"/>
      <c r="AX50" s="108"/>
      <c r="AY50" s="108"/>
      <c r="AZ50" s="108"/>
      <c r="BA50" s="108"/>
      <c r="BB50" s="108"/>
      <c r="BC50" s="108"/>
      <c r="BD50" s="109"/>
    </row>
    <row r="51" s="4" customFormat="1" ht="32.4" customHeight="1">
      <c r="B51" s="81"/>
      <c r="C51" s="110" t="s">
        <v>80</v>
      </c>
      <c r="D51" s="111"/>
      <c r="E51" s="111"/>
      <c r="F51" s="111"/>
      <c r="G51" s="111"/>
      <c r="H51" s="111"/>
      <c r="I51" s="111"/>
      <c r="J51" s="111"/>
      <c r="K51" s="111"/>
      <c r="L51" s="111"/>
      <c r="M51" s="111"/>
      <c r="N51" s="111"/>
      <c r="O51" s="111"/>
      <c r="P51" s="111"/>
      <c r="Q51" s="111"/>
      <c r="R51" s="111"/>
      <c r="S51" s="111"/>
      <c r="T51" s="111"/>
      <c r="U51" s="111"/>
      <c r="V51" s="111"/>
      <c r="W51" s="111"/>
      <c r="X51" s="111"/>
      <c r="Y51" s="111"/>
      <c r="Z51" s="111"/>
      <c r="AA51" s="111"/>
      <c r="AB51" s="111"/>
      <c r="AC51" s="111"/>
      <c r="AD51" s="111"/>
      <c r="AE51" s="111"/>
      <c r="AF51" s="111"/>
      <c r="AG51" s="112">
        <f>ROUND(AG52+SUM(AG60:AG68),2)</f>
        <v>0</v>
      </c>
      <c r="AH51" s="112"/>
      <c r="AI51" s="112"/>
      <c r="AJ51" s="112"/>
      <c r="AK51" s="112"/>
      <c r="AL51" s="112"/>
      <c r="AM51" s="112"/>
      <c r="AN51" s="113">
        <f>SUM(AG51,AT51)</f>
        <v>0</v>
      </c>
      <c r="AO51" s="113"/>
      <c r="AP51" s="113"/>
      <c r="AQ51" s="114" t="s">
        <v>81</v>
      </c>
      <c r="AR51" s="85"/>
      <c r="AS51" s="115">
        <f>ROUND(AS52+SUM(AS60:AS68),2)</f>
        <v>0</v>
      </c>
      <c r="AT51" s="116">
        <f>ROUND(SUM(AV51:AW51),2)</f>
        <v>0</v>
      </c>
      <c r="AU51" s="117">
        <f>ROUND(AU52+SUM(AU60:AU68),5)</f>
        <v>0</v>
      </c>
      <c r="AV51" s="116">
        <f>ROUND(AZ51*L26,2)</f>
        <v>0</v>
      </c>
      <c r="AW51" s="116">
        <f>ROUND(BA51*L27,2)</f>
        <v>0</v>
      </c>
      <c r="AX51" s="116">
        <f>ROUND(BB51*L26,2)</f>
        <v>0</v>
      </c>
      <c r="AY51" s="116">
        <f>ROUND(BC51*L27,2)</f>
        <v>0</v>
      </c>
      <c r="AZ51" s="116">
        <f>ROUND(AZ52+SUM(AZ60:AZ68),2)</f>
        <v>0</v>
      </c>
      <c r="BA51" s="116">
        <f>ROUND(BA52+SUM(BA60:BA68),2)</f>
        <v>0</v>
      </c>
      <c r="BB51" s="116">
        <f>ROUND(BB52+SUM(BB60:BB68),2)</f>
        <v>0</v>
      </c>
      <c r="BC51" s="116">
        <f>ROUND(BC52+SUM(BC60:BC68),2)</f>
        <v>0</v>
      </c>
      <c r="BD51" s="118">
        <f>ROUND(BD52+SUM(BD60:BD68),2)</f>
        <v>0</v>
      </c>
      <c r="BS51" s="119" t="s">
        <v>82</v>
      </c>
      <c r="BT51" s="119" t="s">
        <v>83</v>
      </c>
      <c r="BU51" s="120" t="s">
        <v>84</v>
      </c>
      <c r="BV51" s="119" t="s">
        <v>85</v>
      </c>
      <c r="BW51" s="119" t="s">
        <v>7</v>
      </c>
      <c r="BX51" s="119" t="s">
        <v>86</v>
      </c>
      <c r="CL51" s="119" t="s">
        <v>22</v>
      </c>
    </row>
    <row r="52" s="5" customFormat="1" ht="16.5" customHeight="1">
      <c r="B52" s="121"/>
      <c r="C52" s="122"/>
      <c r="D52" s="123" t="s">
        <v>87</v>
      </c>
      <c r="E52" s="123"/>
      <c r="F52" s="123"/>
      <c r="G52" s="123"/>
      <c r="H52" s="123"/>
      <c r="I52" s="124"/>
      <c r="J52" s="123" t="s">
        <v>88</v>
      </c>
      <c r="K52" s="123"/>
      <c r="L52" s="123"/>
      <c r="M52" s="123"/>
      <c r="N52" s="123"/>
      <c r="O52" s="123"/>
      <c r="P52" s="123"/>
      <c r="Q52" s="123"/>
      <c r="R52" s="123"/>
      <c r="S52" s="123"/>
      <c r="T52" s="123"/>
      <c r="U52" s="123"/>
      <c r="V52" s="123"/>
      <c r="W52" s="123"/>
      <c r="X52" s="123"/>
      <c r="Y52" s="123"/>
      <c r="Z52" s="123"/>
      <c r="AA52" s="123"/>
      <c r="AB52" s="123"/>
      <c r="AC52" s="123"/>
      <c r="AD52" s="123"/>
      <c r="AE52" s="123"/>
      <c r="AF52" s="123"/>
      <c r="AG52" s="125">
        <f>ROUND(SUM(AG53:AG59),2)</f>
        <v>0</v>
      </c>
      <c r="AH52" s="124"/>
      <c r="AI52" s="124"/>
      <c r="AJ52" s="124"/>
      <c r="AK52" s="124"/>
      <c r="AL52" s="124"/>
      <c r="AM52" s="124"/>
      <c r="AN52" s="126">
        <f>SUM(AG52,AT52)</f>
        <v>0</v>
      </c>
      <c r="AO52" s="124"/>
      <c r="AP52" s="124"/>
      <c r="AQ52" s="127" t="s">
        <v>89</v>
      </c>
      <c r="AR52" s="128"/>
      <c r="AS52" s="129">
        <f>ROUND(SUM(AS53:AS59),2)</f>
        <v>0</v>
      </c>
      <c r="AT52" s="130">
        <f>ROUND(SUM(AV52:AW52),2)</f>
        <v>0</v>
      </c>
      <c r="AU52" s="131">
        <f>ROUND(SUM(AU53:AU59),5)</f>
        <v>0</v>
      </c>
      <c r="AV52" s="130">
        <f>ROUND(AZ52*L26,2)</f>
        <v>0</v>
      </c>
      <c r="AW52" s="130">
        <f>ROUND(BA52*L27,2)</f>
        <v>0</v>
      </c>
      <c r="AX52" s="130">
        <f>ROUND(BB52*L26,2)</f>
        <v>0</v>
      </c>
      <c r="AY52" s="130">
        <f>ROUND(BC52*L27,2)</f>
        <v>0</v>
      </c>
      <c r="AZ52" s="130">
        <f>ROUND(SUM(AZ53:AZ59),2)</f>
        <v>0</v>
      </c>
      <c r="BA52" s="130">
        <f>ROUND(SUM(BA53:BA59),2)</f>
        <v>0</v>
      </c>
      <c r="BB52" s="130">
        <f>ROUND(SUM(BB53:BB59),2)</f>
        <v>0</v>
      </c>
      <c r="BC52" s="130">
        <f>ROUND(SUM(BC53:BC59),2)</f>
        <v>0</v>
      </c>
      <c r="BD52" s="132">
        <f>ROUND(SUM(BD53:BD59),2)</f>
        <v>0</v>
      </c>
      <c r="BS52" s="133" t="s">
        <v>82</v>
      </c>
      <c r="BT52" s="133" t="s">
        <v>90</v>
      </c>
      <c r="BU52" s="133" t="s">
        <v>84</v>
      </c>
      <c r="BV52" s="133" t="s">
        <v>85</v>
      </c>
      <c r="BW52" s="133" t="s">
        <v>91</v>
      </c>
      <c r="BX52" s="133" t="s">
        <v>7</v>
      </c>
      <c r="CL52" s="133" t="s">
        <v>81</v>
      </c>
      <c r="CM52" s="133" t="s">
        <v>92</v>
      </c>
    </row>
    <row r="53" s="6" customFormat="1" ht="16.5" customHeight="1">
      <c r="A53" s="134" t="s">
        <v>93</v>
      </c>
      <c r="B53" s="135"/>
      <c r="C53" s="136"/>
      <c r="D53" s="136"/>
      <c r="E53" s="137" t="s">
        <v>94</v>
      </c>
      <c r="F53" s="137"/>
      <c r="G53" s="137"/>
      <c r="H53" s="137"/>
      <c r="I53" s="137"/>
      <c r="J53" s="136"/>
      <c r="K53" s="137" t="s">
        <v>95</v>
      </c>
      <c r="L53" s="137"/>
      <c r="M53" s="137"/>
      <c r="N53" s="137"/>
      <c r="O53" s="137"/>
      <c r="P53" s="137"/>
      <c r="Q53" s="137"/>
      <c r="R53" s="137"/>
      <c r="S53" s="137"/>
      <c r="T53" s="137"/>
      <c r="U53" s="137"/>
      <c r="V53" s="137"/>
      <c r="W53" s="137"/>
      <c r="X53" s="137"/>
      <c r="Y53" s="137"/>
      <c r="Z53" s="137"/>
      <c r="AA53" s="137"/>
      <c r="AB53" s="137"/>
      <c r="AC53" s="137"/>
      <c r="AD53" s="137"/>
      <c r="AE53" s="137"/>
      <c r="AF53" s="137"/>
      <c r="AG53" s="138">
        <f>'ST - Stavebí část'!J29</f>
        <v>0</v>
      </c>
      <c r="AH53" s="136"/>
      <c r="AI53" s="136"/>
      <c r="AJ53" s="136"/>
      <c r="AK53" s="136"/>
      <c r="AL53" s="136"/>
      <c r="AM53" s="136"/>
      <c r="AN53" s="138">
        <f>SUM(AG53,AT53)</f>
        <v>0</v>
      </c>
      <c r="AO53" s="136"/>
      <c r="AP53" s="136"/>
      <c r="AQ53" s="139" t="s">
        <v>96</v>
      </c>
      <c r="AR53" s="140"/>
      <c r="AS53" s="141">
        <v>0</v>
      </c>
      <c r="AT53" s="142">
        <f>ROUND(SUM(AV53:AW53),2)</f>
        <v>0</v>
      </c>
      <c r="AU53" s="143">
        <f>'ST - Stavebí část'!P115</f>
        <v>0</v>
      </c>
      <c r="AV53" s="142">
        <f>'ST - Stavebí část'!J32</f>
        <v>0</v>
      </c>
      <c r="AW53" s="142">
        <f>'ST - Stavebí část'!J33</f>
        <v>0</v>
      </c>
      <c r="AX53" s="142">
        <f>'ST - Stavebí část'!J34</f>
        <v>0</v>
      </c>
      <c r="AY53" s="142">
        <f>'ST - Stavebí část'!J35</f>
        <v>0</v>
      </c>
      <c r="AZ53" s="142">
        <f>'ST - Stavebí část'!F32</f>
        <v>0</v>
      </c>
      <c r="BA53" s="142">
        <f>'ST - Stavebí část'!F33</f>
        <v>0</v>
      </c>
      <c r="BB53" s="142">
        <f>'ST - Stavebí část'!F34</f>
        <v>0</v>
      </c>
      <c r="BC53" s="142">
        <f>'ST - Stavebí část'!F35</f>
        <v>0</v>
      </c>
      <c r="BD53" s="144">
        <f>'ST - Stavebí část'!F36</f>
        <v>0</v>
      </c>
      <c r="BT53" s="145" t="s">
        <v>92</v>
      </c>
      <c r="BV53" s="145" t="s">
        <v>85</v>
      </c>
      <c r="BW53" s="145" t="s">
        <v>97</v>
      </c>
      <c r="BX53" s="145" t="s">
        <v>91</v>
      </c>
      <c r="CL53" s="145" t="s">
        <v>81</v>
      </c>
    </row>
    <row r="54" s="6" customFormat="1" ht="16.5" customHeight="1">
      <c r="A54" s="134" t="s">
        <v>93</v>
      </c>
      <c r="B54" s="135"/>
      <c r="C54" s="136"/>
      <c r="D54" s="136"/>
      <c r="E54" s="137" t="s">
        <v>98</v>
      </c>
      <c r="F54" s="137"/>
      <c r="G54" s="137"/>
      <c r="H54" s="137"/>
      <c r="I54" s="137"/>
      <c r="J54" s="136"/>
      <c r="K54" s="137" t="s">
        <v>99</v>
      </c>
      <c r="L54" s="137"/>
      <c r="M54" s="137"/>
      <c r="N54" s="137"/>
      <c r="O54" s="137"/>
      <c r="P54" s="137"/>
      <c r="Q54" s="137"/>
      <c r="R54" s="137"/>
      <c r="S54" s="137"/>
      <c r="T54" s="137"/>
      <c r="U54" s="137"/>
      <c r="V54" s="137"/>
      <c r="W54" s="137"/>
      <c r="X54" s="137"/>
      <c r="Y54" s="137"/>
      <c r="Z54" s="137"/>
      <c r="AA54" s="137"/>
      <c r="AB54" s="137"/>
      <c r="AC54" s="137"/>
      <c r="AD54" s="137"/>
      <c r="AE54" s="137"/>
      <c r="AF54" s="137"/>
      <c r="AG54" s="138">
        <f>'EL - Elektroinstalace'!J29</f>
        <v>0</v>
      </c>
      <c r="AH54" s="136"/>
      <c r="AI54" s="136"/>
      <c r="AJ54" s="136"/>
      <c r="AK54" s="136"/>
      <c r="AL54" s="136"/>
      <c r="AM54" s="136"/>
      <c r="AN54" s="138">
        <f>SUM(AG54,AT54)</f>
        <v>0</v>
      </c>
      <c r="AO54" s="136"/>
      <c r="AP54" s="136"/>
      <c r="AQ54" s="139" t="s">
        <v>96</v>
      </c>
      <c r="AR54" s="140"/>
      <c r="AS54" s="141">
        <v>0</v>
      </c>
      <c r="AT54" s="142">
        <f>ROUND(SUM(AV54:AW54),2)</f>
        <v>0</v>
      </c>
      <c r="AU54" s="143">
        <f>'EL - Elektroinstalace'!P87</f>
        <v>0</v>
      </c>
      <c r="AV54" s="142">
        <f>'EL - Elektroinstalace'!J32</f>
        <v>0</v>
      </c>
      <c r="AW54" s="142">
        <f>'EL - Elektroinstalace'!J33</f>
        <v>0</v>
      </c>
      <c r="AX54" s="142">
        <f>'EL - Elektroinstalace'!J34</f>
        <v>0</v>
      </c>
      <c r="AY54" s="142">
        <f>'EL - Elektroinstalace'!J35</f>
        <v>0</v>
      </c>
      <c r="AZ54" s="142">
        <f>'EL - Elektroinstalace'!F32</f>
        <v>0</v>
      </c>
      <c r="BA54" s="142">
        <f>'EL - Elektroinstalace'!F33</f>
        <v>0</v>
      </c>
      <c r="BB54" s="142">
        <f>'EL - Elektroinstalace'!F34</f>
        <v>0</v>
      </c>
      <c r="BC54" s="142">
        <f>'EL - Elektroinstalace'!F35</f>
        <v>0</v>
      </c>
      <c r="BD54" s="144">
        <f>'EL - Elektroinstalace'!F36</f>
        <v>0</v>
      </c>
      <c r="BT54" s="145" t="s">
        <v>92</v>
      </c>
      <c r="BV54" s="145" t="s">
        <v>85</v>
      </c>
      <c r="BW54" s="145" t="s">
        <v>100</v>
      </c>
      <c r="BX54" s="145" t="s">
        <v>91</v>
      </c>
      <c r="CL54" s="145" t="s">
        <v>81</v>
      </c>
    </row>
    <row r="55" s="6" customFormat="1" ht="16.5" customHeight="1">
      <c r="A55" s="134" t="s">
        <v>93</v>
      </c>
      <c r="B55" s="135"/>
      <c r="C55" s="136"/>
      <c r="D55" s="136"/>
      <c r="E55" s="137" t="s">
        <v>101</v>
      </c>
      <c r="F55" s="137"/>
      <c r="G55" s="137"/>
      <c r="H55" s="137"/>
      <c r="I55" s="137"/>
      <c r="J55" s="136"/>
      <c r="K55" s="137" t="s">
        <v>102</v>
      </c>
      <c r="L55" s="137"/>
      <c r="M55" s="137"/>
      <c r="N55" s="137"/>
      <c r="O55" s="137"/>
      <c r="P55" s="137"/>
      <c r="Q55" s="137"/>
      <c r="R55" s="137"/>
      <c r="S55" s="137"/>
      <c r="T55" s="137"/>
      <c r="U55" s="137"/>
      <c r="V55" s="137"/>
      <c r="W55" s="137"/>
      <c r="X55" s="137"/>
      <c r="Y55" s="137"/>
      <c r="Z55" s="137"/>
      <c r="AA55" s="137"/>
      <c r="AB55" s="137"/>
      <c r="AC55" s="137"/>
      <c r="AD55" s="137"/>
      <c r="AE55" s="137"/>
      <c r="AF55" s="137"/>
      <c r="AG55" s="138">
        <f>'MaR - Měření a regulace'!J29</f>
        <v>0</v>
      </c>
      <c r="AH55" s="136"/>
      <c r="AI55" s="136"/>
      <c r="AJ55" s="136"/>
      <c r="AK55" s="136"/>
      <c r="AL55" s="136"/>
      <c r="AM55" s="136"/>
      <c r="AN55" s="138">
        <f>SUM(AG55,AT55)</f>
        <v>0</v>
      </c>
      <c r="AO55" s="136"/>
      <c r="AP55" s="136"/>
      <c r="AQ55" s="139" t="s">
        <v>96</v>
      </c>
      <c r="AR55" s="140"/>
      <c r="AS55" s="141">
        <v>0</v>
      </c>
      <c r="AT55" s="142">
        <f>ROUND(SUM(AV55:AW55),2)</f>
        <v>0</v>
      </c>
      <c r="AU55" s="143">
        <f>'MaR - Měření a regulace'!P86</f>
        <v>0</v>
      </c>
      <c r="AV55" s="142">
        <f>'MaR - Měření a regulace'!J32</f>
        <v>0</v>
      </c>
      <c r="AW55" s="142">
        <f>'MaR - Měření a regulace'!J33</f>
        <v>0</v>
      </c>
      <c r="AX55" s="142">
        <f>'MaR - Měření a regulace'!J34</f>
        <v>0</v>
      </c>
      <c r="AY55" s="142">
        <f>'MaR - Měření a regulace'!J35</f>
        <v>0</v>
      </c>
      <c r="AZ55" s="142">
        <f>'MaR - Měření a regulace'!F32</f>
        <v>0</v>
      </c>
      <c r="BA55" s="142">
        <f>'MaR - Měření a regulace'!F33</f>
        <v>0</v>
      </c>
      <c r="BB55" s="142">
        <f>'MaR - Měření a regulace'!F34</f>
        <v>0</v>
      </c>
      <c r="BC55" s="142">
        <f>'MaR - Měření a regulace'!F35</f>
        <v>0</v>
      </c>
      <c r="BD55" s="144">
        <f>'MaR - Měření a regulace'!F36</f>
        <v>0</v>
      </c>
      <c r="BT55" s="145" t="s">
        <v>92</v>
      </c>
      <c r="BV55" s="145" t="s">
        <v>85</v>
      </c>
      <c r="BW55" s="145" t="s">
        <v>103</v>
      </c>
      <c r="BX55" s="145" t="s">
        <v>91</v>
      </c>
      <c r="CL55" s="145" t="s">
        <v>81</v>
      </c>
    </row>
    <row r="56" s="6" customFormat="1" ht="16.5" customHeight="1">
      <c r="A56" s="134" t="s">
        <v>93</v>
      </c>
      <c r="B56" s="135"/>
      <c r="C56" s="136"/>
      <c r="D56" s="136"/>
      <c r="E56" s="137" t="s">
        <v>104</v>
      </c>
      <c r="F56" s="137"/>
      <c r="G56" s="137"/>
      <c r="H56" s="137"/>
      <c r="I56" s="137"/>
      <c r="J56" s="136"/>
      <c r="K56" s="137" t="s">
        <v>105</v>
      </c>
      <c r="L56" s="137"/>
      <c r="M56" s="137"/>
      <c r="N56" s="137"/>
      <c r="O56" s="137"/>
      <c r="P56" s="137"/>
      <c r="Q56" s="137"/>
      <c r="R56" s="137"/>
      <c r="S56" s="137"/>
      <c r="T56" s="137"/>
      <c r="U56" s="137"/>
      <c r="V56" s="137"/>
      <c r="W56" s="137"/>
      <c r="X56" s="137"/>
      <c r="Y56" s="137"/>
      <c r="Z56" s="137"/>
      <c r="AA56" s="137"/>
      <c r="AB56" s="137"/>
      <c r="AC56" s="137"/>
      <c r="AD56" s="137"/>
      <c r="AE56" s="137"/>
      <c r="AF56" s="137"/>
      <c r="AG56" s="138">
        <f>'ZTI - Zdravotechnické ins...'!J29</f>
        <v>0</v>
      </c>
      <c r="AH56" s="136"/>
      <c r="AI56" s="136"/>
      <c r="AJ56" s="136"/>
      <c r="AK56" s="136"/>
      <c r="AL56" s="136"/>
      <c r="AM56" s="136"/>
      <c r="AN56" s="138">
        <f>SUM(AG56,AT56)</f>
        <v>0</v>
      </c>
      <c r="AO56" s="136"/>
      <c r="AP56" s="136"/>
      <c r="AQ56" s="139" t="s">
        <v>96</v>
      </c>
      <c r="AR56" s="140"/>
      <c r="AS56" s="141">
        <v>0</v>
      </c>
      <c r="AT56" s="142">
        <f>ROUND(SUM(AV56:AW56),2)</f>
        <v>0</v>
      </c>
      <c r="AU56" s="143">
        <f>'ZTI - Zdravotechnické ins...'!P90</f>
        <v>0</v>
      </c>
      <c r="AV56" s="142">
        <f>'ZTI - Zdravotechnické ins...'!J32</f>
        <v>0</v>
      </c>
      <c r="AW56" s="142">
        <f>'ZTI - Zdravotechnické ins...'!J33</f>
        <v>0</v>
      </c>
      <c r="AX56" s="142">
        <f>'ZTI - Zdravotechnické ins...'!J34</f>
        <v>0</v>
      </c>
      <c r="AY56" s="142">
        <f>'ZTI - Zdravotechnické ins...'!J35</f>
        <v>0</v>
      </c>
      <c r="AZ56" s="142">
        <f>'ZTI - Zdravotechnické ins...'!F32</f>
        <v>0</v>
      </c>
      <c r="BA56" s="142">
        <f>'ZTI - Zdravotechnické ins...'!F33</f>
        <v>0</v>
      </c>
      <c r="BB56" s="142">
        <f>'ZTI - Zdravotechnické ins...'!F34</f>
        <v>0</v>
      </c>
      <c r="BC56" s="142">
        <f>'ZTI - Zdravotechnické ins...'!F35</f>
        <v>0</v>
      </c>
      <c r="BD56" s="144">
        <f>'ZTI - Zdravotechnické ins...'!F36</f>
        <v>0</v>
      </c>
      <c r="BT56" s="145" t="s">
        <v>92</v>
      </c>
      <c r="BV56" s="145" t="s">
        <v>85</v>
      </c>
      <c r="BW56" s="145" t="s">
        <v>106</v>
      </c>
      <c r="BX56" s="145" t="s">
        <v>91</v>
      </c>
      <c r="CL56" s="145" t="s">
        <v>81</v>
      </c>
    </row>
    <row r="57" s="6" customFormat="1" ht="16.5" customHeight="1">
      <c r="A57" s="134" t="s">
        <v>93</v>
      </c>
      <c r="B57" s="135"/>
      <c r="C57" s="136"/>
      <c r="D57" s="136"/>
      <c r="E57" s="137" t="s">
        <v>107</v>
      </c>
      <c r="F57" s="137"/>
      <c r="G57" s="137"/>
      <c r="H57" s="137"/>
      <c r="I57" s="137"/>
      <c r="J57" s="136"/>
      <c r="K57" s="137" t="s">
        <v>108</v>
      </c>
      <c r="L57" s="137"/>
      <c r="M57" s="137"/>
      <c r="N57" s="137"/>
      <c r="O57" s="137"/>
      <c r="P57" s="137"/>
      <c r="Q57" s="137"/>
      <c r="R57" s="137"/>
      <c r="S57" s="137"/>
      <c r="T57" s="137"/>
      <c r="U57" s="137"/>
      <c r="V57" s="137"/>
      <c r="W57" s="137"/>
      <c r="X57" s="137"/>
      <c r="Y57" s="137"/>
      <c r="Z57" s="137"/>
      <c r="AA57" s="137"/>
      <c r="AB57" s="137"/>
      <c r="AC57" s="137"/>
      <c r="AD57" s="137"/>
      <c r="AE57" s="137"/>
      <c r="AF57" s="137"/>
      <c r="AG57" s="138">
        <f>'UT - Vytápění'!J29</f>
        <v>0</v>
      </c>
      <c r="AH57" s="136"/>
      <c r="AI57" s="136"/>
      <c r="AJ57" s="136"/>
      <c r="AK57" s="136"/>
      <c r="AL57" s="136"/>
      <c r="AM57" s="136"/>
      <c r="AN57" s="138">
        <f>SUM(AG57,AT57)</f>
        <v>0</v>
      </c>
      <c r="AO57" s="136"/>
      <c r="AP57" s="136"/>
      <c r="AQ57" s="139" t="s">
        <v>96</v>
      </c>
      <c r="AR57" s="140"/>
      <c r="AS57" s="141">
        <v>0</v>
      </c>
      <c r="AT57" s="142">
        <f>ROUND(SUM(AV57:AW57),2)</f>
        <v>0</v>
      </c>
      <c r="AU57" s="143">
        <f>'UT - Vytápění'!P92</f>
        <v>0</v>
      </c>
      <c r="AV57" s="142">
        <f>'UT - Vytápění'!J32</f>
        <v>0</v>
      </c>
      <c r="AW57" s="142">
        <f>'UT - Vytápění'!J33</f>
        <v>0</v>
      </c>
      <c r="AX57" s="142">
        <f>'UT - Vytápění'!J34</f>
        <v>0</v>
      </c>
      <c r="AY57" s="142">
        <f>'UT - Vytápění'!J35</f>
        <v>0</v>
      </c>
      <c r="AZ57" s="142">
        <f>'UT - Vytápění'!F32</f>
        <v>0</v>
      </c>
      <c r="BA57" s="142">
        <f>'UT - Vytápění'!F33</f>
        <v>0</v>
      </c>
      <c r="BB57" s="142">
        <f>'UT - Vytápění'!F34</f>
        <v>0</v>
      </c>
      <c r="BC57" s="142">
        <f>'UT - Vytápění'!F35</f>
        <v>0</v>
      </c>
      <c r="BD57" s="144">
        <f>'UT - Vytápění'!F36</f>
        <v>0</v>
      </c>
      <c r="BT57" s="145" t="s">
        <v>92</v>
      </c>
      <c r="BV57" s="145" t="s">
        <v>85</v>
      </c>
      <c r="BW57" s="145" t="s">
        <v>109</v>
      </c>
      <c r="BX57" s="145" t="s">
        <v>91</v>
      </c>
      <c r="CL57" s="145" t="s">
        <v>81</v>
      </c>
    </row>
    <row r="58" s="6" customFormat="1" ht="16.5" customHeight="1">
      <c r="A58" s="134" t="s">
        <v>93</v>
      </c>
      <c r="B58" s="135"/>
      <c r="C58" s="136"/>
      <c r="D58" s="136"/>
      <c r="E58" s="137" t="s">
        <v>110</v>
      </c>
      <c r="F58" s="137"/>
      <c r="G58" s="137"/>
      <c r="H58" s="137"/>
      <c r="I58" s="137"/>
      <c r="J58" s="136"/>
      <c r="K58" s="137" t="s">
        <v>111</v>
      </c>
      <c r="L58" s="137"/>
      <c r="M58" s="137"/>
      <c r="N58" s="137"/>
      <c r="O58" s="137"/>
      <c r="P58" s="137"/>
      <c r="Q58" s="137"/>
      <c r="R58" s="137"/>
      <c r="S58" s="137"/>
      <c r="T58" s="137"/>
      <c r="U58" s="137"/>
      <c r="V58" s="137"/>
      <c r="W58" s="137"/>
      <c r="X58" s="137"/>
      <c r="Y58" s="137"/>
      <c r="Z58" s="137"/>
      <c r="AA58" s="137"/>
      <c r="AB58" s="137"/>
      <c r="AC58" s="137"/>
      <c r="AD58" s="137"/>
      <c r="AE58" s="137"/>
      <c r="AF58" s="137"/>
      <c r="AG58" s="138">
        <f>'VZT - Vzduchotechnika'!J29</f>
        <v>0</v>
      </c>
      <c r="AH58" s="136"/>
      <c r="AI58" s="136"/>
      <c r="AJ58" s="136"/>
      <c r="AK58" s="136"/>
      <c r="AL58" s="136"/>
      <c r="AM58" s="136"/>
      <c r="AN58" s="138">
        <f>SUM(AG58,AT58)</f>
        <v>0</v>
      </c>
      <c r="AO58" s="136"/>
      <c r="AP58" s="136"/>
      <c r="AQ58" s="139" t="s">
        <v>96</v>
      </c>
      <c r="AR58" s="140"/>
      <c r="AS58" s="141">
        <v>0</v>
      </c>
      <c r="AT58" s="142">
        <f>ROUND(SUM(AV58:AW58),2)</f>
        <v>0</v>
      </c>
      <c r="AU58" s="143">
        <f>'VZT - Vzduchotechnika'!P84</f>
        <v>0</v>
      </c>
      <c r="AV58" s="142">
        <f>'VZT - Vzduchotechnika'!J32</f>
        <v>0</v>
      </c>
      <c r="AW58" s="142">
        <f>'VZT - Vzduchotechnika'!J33</f>
        <v>0</v>
      </c>
      <c r="AX58" s="142">
        <f>'VZT - Vzduchotechnika'!J34</f>
        <v>0</v>
      </c>
      <c r="AY58" s="142">
        <f>'VZT - Vzduchotechnika'!J35</f>
        <v>0</v>
      </c>
      <c r="AZ58" s="142">
        <f>'VZT - Vzduchotechnika'!F32</f>
        <v>0</v>
      </c>
      <c r="BA58" s="142">
        <f>'VZT - Vzduchotechnika'!F33</f>
        <v>0</v>
      </c>
      <c r="BB58" s="142">
        <f>'VZT - Vzduchotechnika'!F34</f>
        <v>0</v>
      </c>
      <c r="BC58" s="142">
        <f>'VZT - Vzduchotechnika'!F35</f>
        <v>0</v>
      </c>
      <c r="BD58" s="144">
        <f>'VZT - Vzduchotechnika'!F36</f>
        <v>0</v>
      </c>
      <c r="BT58" s="145" t="s">
        <v>92</v>
      </c>
      <c r="BV58" s="145" t="s">
        <v>85</v>
      </c>
      <c r="BW58" s="145" t="s">
        <v>112</v>
      </c>
      <c r="BX58" s="145" t="s">
        <v>91</v>
      </c>
      <c r="CL58" s="145" t="s">
        <v>81</v>
      </c>
    </row>
    <row r="59" s="6" customFormat="1" ht="16.5" customHeight="1">
      <c r="A59" s="134" t="s">
        <v>93</v>
      </c>
      <c r="B59" s="135"/>
      <c r="C59" s="136"/>
      <c r="D59" s="136"/>
      <c r="E59" s="137" t="s">
        <v>113</v>
      </c>
      <c r="F59" s="137"/>
      <c r="G59" s="137"/>
      <c r="H59" s="137"/>
      <c r="I59" s="137"/>
      <c r="J59" s="136"/>
      <c r="K59" s="137" t="s">
        <v>114</v>
      </c>
      <c r="L59" s="137"/>
      <c r="M59" s="137"/>
      <c r="N59" s="137"/>
      <c r="O59" s="137"/>
      <c r="P59" s="137"/>
      <c r="Q59" s="137"/>
      <c r="R59" s="137"/>
      <c r="S59" s="137"/>
      <c r="T59" s="137"/>
      <c r="U59" s="137"/>
      <c r="V59" s="137"/>
      <c r="W59" s="137"/>
      <c r="X59" s="137"/>
      <c r="Y59" s="137"/>
      <c r="Z59" s="137"/>
      <c r="AA59" s="137"/>
      <c r="AB59" s="137"/>
      <c r="AC59" s="137"/>
      <c r="AD59" s="137"/>
      <c r="AE59" s="137"/>
      <c r="AF59" s="137"/>
      <c r="AG59" s="138">
        <f>'SLP - Slaboproudé rozvody'!J29</f>
        <v>0</v>
      </c>
      <c r="AH59" s="136"/>
      <c r="AI59" s="136"/>
      <c r="AJ59" s="136"/>
      <c r="AK59" s="136"/>
      <c r="AL59" s="136"/>
      <c r="AM59" s="136"/>
      <c r="AN59" s="138">
        <f>SUM(AG59,AT59)</f>
        <v>0</v>
      </c>
      <c r="AO59" s="136"/>
      <c r="AP59" s="136"/>
      <c r="AQ59" s="139" t="s">
        <v>96</v>
      </c>
      <c r="AR59" s="140"/>
      <c r="AS59" s="141">
        <v>0</v>
      </c>
      <c r="AT59" s="142">
        <f>ROUND(SUM(AV59:AW59),2)</f>
        <v>0</v>
      </c>
      <c r="AU59" s="143">
        <f>'SLP - Slaboproudé rozvody'!P90</f>
        <v>0</v>
      </c>
      <c r="AV59" s="142">
        <f>'SLP - Slaboproudé rozvody'!J32</f>
        <v>0</v>
      </c>
      <c r="AW59" s="142">
        <f>'SLP - Slaboproudé rozvody'!J33</f>
        <v>0</v>
      </c>
      <c r="AX59" s="142">
        <f>'SLP - Slaboproudé rozvody'!J34</f>
        <v>0</v>
      </c>
      <c r="AY59" s="142">
        <f>'SLP - Slaboproudé rozvody'!J35</f>
        <v>0</v>
      </c>
      <c r="AZ59" s="142">
        <f>'SLP - Slaboproudé rozvody'!F32</f>
        <v>0</v>
      </c>
      <c r="BA59" s="142">
        <f>'SLP - Slaboproudé rozvody'!F33</f>
        <v>0</v>
      </c>
      <c r="BB59" s="142">
        <f>'SLP - Slaboproudé rozvody'!F34</f>
        <v>0</v>
      </c>
      <c r="BC59" s="142">
        <f>'SLP - Slaboproudé rozvody'!F35</f>
        <v>0</v>
      </c>
      <c r="BD59" s="144">
        <f>'SLP - Slaboproudé rozvody'!F36</f>
        <v>0</v>
      </c>
      <c r="BT59" s="145" t="s">
        <v>92</v>
      </c>
      <c r="BV59" s="145" t="s">
        <v>85</v>
      </c>
      <c r="BW59" s="145" t="s">
        <v>115</v>
      </c>
      <c r="BX59" s="145" t="s">
        <v>91</v>
      </c>
      <c r="CL59" s="145" t="s">
        <v>81</v>
      </c>
    </row>
    <row r="60" s="5" customFormat="1" ht="16.5" customHeight="1">
      <c r="A60" s="134" t="s">
        <v>93</v>
      </c>
      <c r="B60" s="121"/>
      <c r="C60" s="122"/>
      <c r="D60" s="123" t="s">
        <v>116</v>
      </c>
      <c r="E60" s="123"/>
      <c r="F60" s="123"/>
      <c r="G60" s="123"/>
      <c r="H60" s="123"/>
      <c r="I60" s="124"/>
      <c r="J60" s="123" t="s">
        <v>117</v>
      </c>
      <c r="K60" s="123"/>
      <c r="L60" s="123"/>
      <c r="M60" s="123"/>
      <c r="N60" s="123"/>
      <c r="O60" s="123"/>
      <c r="P60" s="123"/>
      <c r="Q60" s="123"/>
      <c r="R60" s="123"/>
      <c r="S60" s="123"/>
      <c r="T60" s="123"/>
      <c r="U60" s="123"/>
      <c r="V60" s="123"/>
      <c r="W60" s="123"/>
      <c r="X60" s="123"/>
      <c r="Y60" s="123"/>
      <c r="Z60" s="123"/>
      <c r="AA60" s="123"/>
      <c r="AB60" s="123"/>
      <c r="AC60" s="123"/>
      <c r="AD60" s="123"/>
      <c r="AE60" s="123"/>
      <c r="AF60" s="123"/>
      <c r="AG60" s="126">
        <f>'SO 04 - Příprava území'!J27</f>
        <v>0</v>
      </c>
      <c r="AH60" s="124"/>
      <c r="AI60" s="124"/>
      <c r="AJ60" s="124"/>
      <c r="AK60" s="124"/>
      <c r="AL60" s="124"/>
      <c r="AM60" s="124"/>
      <c r="AN60" s="126">
        <f>SUM(AG60,AT60)</f>
        <v>0</v>
      </c>
      <c r="AO60" s="124"/>
      <c r="AP60" s="124"/>
      <c r="AQ60" s="127" t="s">
        <v>89</v>
      </c>
      <c r="AR60" s="128"/>
      <c r="AS60" s="129">
        <v>0</v>
      </c>
      <c r="AT60" s="130">
        <f>ROUND(SUM(AV60:AW60),2)</f>
        <v>0</v>
      </c>
      <c r="AU60" s="131">
        <f>'SO 04 - Příprava území'!P79</f>
        <v>0</v>
      </c>
      <c r="AV60" s="130">
        <f>'SO 04 - Příprava území'!J30</f>
        <v>0</v>
      </c>
      <c r="AW60" s="130">
        <f>'SO 04 - Příprava území'!J31</f>
        <v>0</v>
      </c>
      <c r="AX60" s="130">
        <f>'SO 04 - Příprava území'!J32</f>
        <v>0</v>
      </c>
      <c r="AY60" s="130">
        <f>'SO 04 - Příprava území'!J33</f>
        <v>0</v>
      </c>
      <c r="AZ60" s="130">
        <f>'SO 04 - Příprava území'!F30</f>
        <v>0</v>
      </c>
      <c r="BA60" s="130">
        <f>'SO 04 - Příprava území'!F31</f>
        <v>0</v>
      </c>
      <c r="BB60" s="130">
        <f>'SO 04 - Příprava území'!F32</f>
        <v>0</v>
      </c>
      <c r="BC60" s="130">
        <f>'SO 04 - Příprava území'!F33</f>
        <v>0</v>
      </c>
      <c r="BD60" s="132">
        <f>'SO 04 - Příprava území'!F34</f>
        <v>0</v>
      </c>
      <c r="BT60" s="133" t="s">
        <v>90</v>
      </c>
      <c r="BV60" s="133" t="s">
        <v>85</v>
      </c>
      <c r="BW60" s="133" t="s">
        <v>118</v>
      </c>
      <c r="BX60" s="133" t="s">
        <v>7</v>
      </c>
      <c r="CL60" s="133" t="s">
        <v>81</v>
      </c>
      <c r="CM60" s="133" t="s">
        <v>92</v>
      </c>
    </row>
    <row r="61" s="5" customFormat="1" ht="31.5" customHeight="1">
      <c r="A61" s="134" t="s">
        <v>93</v>
      </c>
      <c r="B61" s="121"/>
      <c r="C61" s="122"/>
      <c r="D61" s="123" t="s">
        <v>119</v>
      </c>
      <c r="E61" s="123"/>
      <c r="F61" s="123"/>
      <c r="G61" s="123"/>
      <c r="H61" s="123"/>
      <c r="I61" s="124"/>
      <c r="J61" s="123" t="s">
        <v>120</v>
      </c>
      <c r="K61" s="123"/>
      <c r="L61" s="123"/>
      <c r="M61" s="123"/>
      <c r="N61" s="123"/>
      <c r="O61" s="123"/>
      <c r="P61" s="123"/>
      <c r="Q61" s="123"/>
      <c r="R61" s="123"/>
      <c r="S61" s="123"/>
      <c r="T61" s="123"/>
      <c r="U61" s="123"/>
      <c r="V61" s="123"/>
      <c r="W61" s="123"/>
      <c r="X61" s="123"/>
      <c r="Y61" s="123"/>
      <c r="Z61" s="123"/>
      <c r="AA61" s="123"/>
      <c r="AB61" s="123"/>
      <c r="AC61" s="123"/>
      <c r="AD61" s="123"/>
      <c r="AE61" s="123"/>
      <c r="AF61" s="123"/>
      <c r="AG61" s="126">
        <f>'SO 05 - Komunikace, povrc...'!J27</f>
        <v>0</v>
      </c>
      <c r="AH61" s="124"/>
      <c r="AI61" s="124"/>
      <c r="AJ61" s="124"/>
      <c r="AK61" s="124"/>
      <c r="AL61" s="124"/>
      <c r="AM61" s="124"/>
      <c r="AN61" s="126">
        <f>SUM(AG61,AT61)</f>
        <v>0</v>
      </c>
      <c r="AO61" s="124"/>
      <c r="AP61" s="124"/>
      <c r="AQ61" s="127" t="s">
        <v>89</v>
      </c>
      <c r="AR61" s="128"/>
      <c r="AS61" s="129">
        <v>0</v>
      </c>
      <c r="AT61" s="130">
        <f>ROUND(SUM(AV61:AW61),2)</f>
        <v>0</v>
      </c>
      <c r="AU61" s="131">
        <f>'SO 05 - Komunikace, povrc...'!P84</f>
        <v>0</v>
      </c>
      <c r="AV61" s="130">
        <f>'SO 05 - Komunikace, povrc...'!J30</f>
        <v>0</v>
      </c>
      <c r="AW61" s="130">
        <f>'SO 05 - Komunikace, povrc...'!J31</f>
        <v>0</v>
      </c>
      <c r="AX61" s="130">
        <f>'SO 05 - Komunikace, povrc...'!J32</f>
        <v>0</v>
      </c>
      <c r="AY61" s="130">
        <f>'SO 05 - Komunikace, povrc...'!J33</f>
        <v>0</v>
      </c>
      <c r="AZ61" s="130">
        <f>'SO 05 - Komunikace, povrc...'!F30</f>
        <v>0</v>
      </c>
      <c r="BA61" s="130">
        <f>'SO 05 - Komunikace, povrc...'!F31</f>
        <v>0</v>
      </c>
      <c r="BB61" s="130">
        <f>'SO 05 - Komunikace, povrc...'!F32</f>
        <v>0</v>
      </c>
      <c r="BC61" s="130">
        <f>'SO 05 - Komunikace, povrc...'!F33</f>
        <v>0</v>
      </c>
      <c r="BD61" s="132">
        <f>'SO 05 - Komunikace, povrc...'!F34</f>
        <v>0</v>
      </c>
      <c r="BT61" s="133" t="s">
        <v>90</v>
      </c>
      <c r="BV61" s="133" t="s">
        <v>85</v>
      </c>
      <c r="BW61" s="133" t="s">
        <v>121</v>
      </c>
      <c r="BX61" s="133" t="s">
        <v>7</v>
      </c>
      <c r="CL61" s="133" t="s">
        <v>81</v>
      </c>
      <c r="CM61" s="133" t="s">
        <v>92</v>
      </c>
    </row>
    <row r="62" s="5" customFormat="1" ht="16.5" customHeight="1">
      <c r="A62" s="134" t="s">
        <v>93</v>
      </c>
      <c r="B62" s="121"/>
      <c r="C62" s="122"/>
      <c r="D62" s="123" t="s">
        <v>122</v>
      </c>
      <c r="E62" s="123"/>
      <c r="F62" s="123"/>
      <c r="G62" s="123"/>
      <c r="H62" s="123"/>
      <c r="I62" s="124"/>
      <c r="J62" s="123" t="s">
        <v>123</v>
      </c>
      <c r="K62" s="123"/>
      <c r="L62" s="123"/>
      <c r="M62" s="123"/>
      <c r="N62" s="123"/>
      <c r="O62" s="123"/>
      <c r="P62" s="123"/>
      <c r="Q62" s="123"/>
      <c r="R62" s="123"/>
      <c r="S62" s="123"/>
      <c r="T62" s="123"/>
      <c r="U62" s="123"/>
      <c r="V62" s="123"/>
      <c r="W62" s="123"/>
      <c r="X62" s="123"/>
      <c r="Y62" s="123"/>
      <c r="Z62" s="123"/>
      <c r="AA62" s="123"/>
      <c r="AB62" s="123"/>
      <c r="AC62" s="123"/>
      <c r="AD62" s="123"/>
      <c r="AE62" s="123"/>
      <c r="AF62" s="123"/>
      <c r="AG62" s="126">
        <f>'SO 10 - Kanalizace'!J27</f>
        <v>0</v>
      </c>
      <c r="AH62" s="124"/>
      <c r="AI62" s="124"/>
      <c r="AJ62" s="124"/>
      <c r="AK62" s="124"/>
      <c r="AL62" s="124"/>
      <c r="AM62" s="124"/>
      <c r="AN62" s="126">
        <f>SUM(AG62,AT62)</f>
        <v>0</v>
      </c>
      <c r="AO62" s="124"/>
      <c r="AP62" s="124"/>
      <c r="AQ62" s="127" t="s">
        <v>89</v>
      </c>
      <c r="AR62" s="128"/>
      <c r="AS62" s="129">
        <v>0</v>
      </c>
      <c r="AT62" s="130">
        <f>ROUND(SUM(AV62:AW62),2)</f>
        <v>0</v>
      </c>
      <c r="AU62" s="131">
        <f>'SO 10 - Kanalizace'!P87</f>
        <v>0</v>
      </c>
      <c r="AV62" s="130">
        <f>'SO 10 - Kanalizace'!J30</f>
        <v>0</v>
      </c>
      <c r="AW62" s="130">
        <f>'SO 10 - Kanalizace'!J31</f>
        <v>0</v>
      </c>
      <c r="AX62" s="130">
        <f>'SO 10 - Kanalizace'!J32</f>
        <v>0</v>
      </c>
      <c r="AY62" s="130">
        <f>'SO 10 - Kanalizace'!J33</f>
        <v>0</v>
      </c>
      <c r="AZ62" s="130">
        <f>'SO 10 - Kanalizace'!F30</f>
        <v>0</v>
      </c>
      <c r="BA62" s="130">
        <f>'SO 10 - Kanalizace'!F31</f>
        <v>0</v>
      </c>
      <c r="BB62" s="130">
        <f>'SO 10 - Kanalizace'!F32</f>
        <v>0</v>
      </c>
      <c r="BC62" s="130">
        <f>'SO 10 - Kanalizace'!F33</f>
        <v>0</v>
      </c>
      <c r="BD62" s="132">
        <f>'SO 10 - Kanalizace'!F34</f>
        <v>0</v>
      </c>
      <c r="BT62" s="133" t="s">
        <v>90</v>
      </c>
      <c r="BV62" s="133" t="s">
        <v>85</v>
      </c>
      <c r="BW62" s="133" t="s">
        <v>124</v>
      </c>
      <c r="BX62" s="133" t="s">
        <v>7</v>
      </c>
      <c r="CL62" s="133" t="s">
        <v>81</v>
      </c>
      <c r="CM62" s="133" t="s">
        <v>92</v>
      </c>
    </row>
    <row r="63" s="5" customFormat="1" ht="16.5" customHeight="1">
      <c r="A63" s="134" t="s">
        <v>93</v>
      </c>
      <c r="B63" s="121"/>
      <c r="C63" s="122"/>
      <c r="D63" s="123" t="s">
        <v>125</v>
      </c>
      <c r="E63" s="123"/>
      <c r="F63" s="123"/>
      <c r="G63" s="123"/>
      <c r="H63" s="123"/>
      <c r="I63" s="124"/>
      <c r="J63" s="123" t="s">
        <v>126</v>
      </c>
      <c r="K63" s="123"/>
      <c r="L63" s="123"/>
      <c r="M63" s="123"/>
      <c r="N63" s="123"/>
      <c r="O63" s="123"/>
      <c r="P63" s="123"/>
      <c r="Q63" s="123"/>
      <c r="R63" s="123"/>
      <c r="S63" s="123"/>
      <c r="T63" s="123"/>
      <c r="U63" s="123"/>
      <c r="V63" s="123"/>
      <c r="W63" s="123"/>
      <c r="X63" s="123"/>
      <c r="Y63" s="123"/>
      <c r="Z63" s="123"/>
      <c r="AA63" s="123"/>
      <c r="AB63" s="123"/>
      <c r="AC63" s="123"/>
      <c r="AD63" s="123"/>
      <c r="AE63" s="123"/>
      <c r="AF63" s="123"/>
      <c r="AG63" s="126">
        <f>'SO 11 - Vodovod'!J27</f>
        <v>0</v>
      </c>
      <c r="AH63" s="124"/>
      <c r="AI63" s="124"/>
      <c r="AJ63" s="124"/>
      <c r="AK63" s="124"/>
      <c r="AL63" s="124"/>
      <c r="AM63" s="124"/>
      <c r="AN63" s="126">
        <f>SUM(AG63,AT63)</f>
        <v>0</v>
      </c>
      <c r="AO63" s="124"/>
      <c r="AP63" s="124"/>
      <c r="AQ63" s="127" t="s">
        <v>89</v>
      </c>
      <c r="AR63" s="128"/>
      <c r="AS63" s="129">
        <v>0</v>
      </c>
      <c r="AT63" s="130">
        <f>ROUND(SUM(AV63:AW63),2)</f>
        <v>0</v>
      </c>
      <c r="AU63" s="131">
        <f>'SO 11 - Vodovod'!P86</f>
        <v>0</v>
      </c>
      <c r="AV63" s="130">
        <f>'SO 11 - Vodovod'!J30</f>
        <v>0</v>
      </c>
      <c r="AW63" s="130">
        <f>'SO 11 - Vodovod'!J31</f>
        <v>0</v>
      </c>
      <c r="AX63" s="130">
        <f>'SO 11 - Vodovod'!J32</f>
        <v>0</v>
      </c>
      <c r="AY63" s="130">
        <f>'SO 11 - Vodovod'!J33</f>
        <v>0</v>
      </c>
      <c r="AZ63" s="130">
        <f>'SO 11 - Vodovod'!F30</f>
        <v>0</v>
      </c>
      <c r="BA63" s="130">
        <f>'SO 11 - Vodovod'!F31</f>
        <v>0</v>
      </c>
      <c r="BB63" s="130">
        <f>'SO 11 - Vodovod'!F32</f>
        <v>0</v>
      </c>
      <c r="BC63" s="130">
        <f>'SO 11 - Vodovod'!F33</f>
        <v>0</v>
      </c>
      <c r="BD63" s="132">
        <f>'SO 11 - Vodovod'!F34</f>
        <v>0</v>
      </c>
      <c r="BT63" s="133" t="s">
        <v>90</v>
      </c>
      <c r="BV63" s="133" t="s">
        <v>85</v>
      </c>
      <c r="BW63" s="133" t="s">
        <v>127</v>
      </c>
      <c r="BX63" s="133" t="s">
        <v>7</v>
      </c>
      <c r="CL63" s="133" t="s">
        <v>81</v>
      </c>
      <c r="CM63" s="133" t="s">
        <v>92</v>
      </c>
    </row>
    <row r="64" s="5" customFormat="1" ht="16.5" customHeight="1">
      <c r="A64" s="134" t="s">
        <v>93</v>
      </c>
      <c r="B64" s="121"/>
      <c r="C64" s="122"/>
      <c r="D64" s="123" t="s">
        <v>128</v>
      </c>
      <c r="E64" s="123"/>
      <c r="F64" s="123"/>
      <c r="G64" s="123"/>
      <c r="H64" s="123"/>
      <c r="I64" s="124"/>
      <c r="J64" s="123" t="s">
        <v>129</v>
      </c>
      <c r="K64" s="123"/>
      <c r="L64" s="123"/>
      <c r="M64" s="123"/>
      <c r="N64" s="123"/>
      <c r="O64" s="123"/>
      <c r="P64" s="123"/>
      <c r="Q64" s="123"/>
      <c r="R64" s="123"/>
      <c r="S64" s="123"/>
      <c r="T64" s="123"/>
      <c r="U64" s="123"/>
      <c r="V64" s="123"/>
      <c r="W64" s="123"/>
      <c r="X64" s="123"/>
      <c r="Y64" s="123"/>
      <c r="Z64" s="123"/>
      <c r="AA64" s="123"/>
      <c r="AB64" s="123"/>
      <c r="AC64" s="123"/>
      <c r="AD64" s="123"/>
      <c r="AE64" s="123"/>
      <c r="AF64" s="123"/>
      <c r="AG64" s="126">
        <f>'SO 13 - Přípojky NN'!J27</f>
        <v>0</v>
      </c>
      <c r="AH64" s="124"/>
      <c r="AI64" s="124"/>
      <c r="AJ64" s="124"/>
      <c r="AK64" s="124"/>
      <c r="AL64" s="124"/>
      <c r="AM64" s="124"/>
      <c r="AN64" s="126">
        <f>SUM(AG64,AT64)</f>
        <v>0</v>
      </c>
      <c r="AO64" s="124"/>
      <c r="AP64" s="124"/>
      <c r="AQ64" s="127" t="s">
        <v>89</v>
      </c>
      <c r="AR64" s="128"/>
      <c r="AS64" s="129">
        <v>0</v>
      </c>
      <c r="AT64" s="130">
        <f>ROUND(SUM(AV64:AW64),2)</f>
        <v>0</v>
      </c>
      <c r="AU64" s="131">
        <f>'SO 13 - Přípojky NN'!P82</f>
        <v>0</v>
      </c>
      <c r="AV64" s="130">
        <f>'SO 13 - Přípojky NN'!J30</f>
        <v>0</v>
      </c>
      <c r="AW64" s="130">
        <f>'SO 13 - Přípojky NN'!J31</f>
        <v>0</v>
      </c>
      <c r="AX64" s="130">
        <f>'SO 13 - Přípojky NN'!J32</f>
        <v>0</v>
      </c>
      <c r="AY64" s="130">
        <f>'SO 13 - Přípojky NN'!J33</f>
        <v>0</v>
      </c>
      <c r="AZ64" s="130">
        <f>'SO 13 - Přípojky NN'!F30</f>
        <v>0</v>
      </c>
      <c r="BA64" s="130">
        <f>'SO 13 - Přípojky NN'!F31</f>
        <v>0</v>
      </c>
      <c r="BB64" s="130">
        <f>'SO 13 - Přípojky NN'!F32</f>
        <v>0</v>
      </c>
      <c r="BC64" s="130">
        <f>'SO 13 - Přípojky NN'!F33</f>
        <v>0</v>
      </c>
      <c r="BD64" s="132">
        <f>'SO 13 - Přípojky NN'!F34</f>
        <v>0</v>
      </c>
      <c r="BT64" s="133" t="s">
        <v>90</v>
      </c>
      <c r="BV64" s="133" t="s">
        <v>85</v>
      </c>
      <c r="BW64" s="133" t="s">
        <v>130</v>
      </c>
      <c r="BX64" s="133" t="s">
        <v>7</v>
      </c>
      <c r="CL64" s="133" t="s">
        <v>81</v>
      </c>
      <c r="CM64" s="133" t="s">
        <v>92</v>
      </c>
    </row>
    <row r="65" s="5" customFormat="1" ht="16.5" customHeight="1">
      <c r="A65" s="134" t="s">
        <v>93</v>
      </c>
      <c r="B65" s="121"/>
      <c r="C65" s="122"/>
      <c r="D65" s="123" t="s">
        <v>131</v>
      </c>
      <c r="E65" s="123"/>
      <c r="F65" s="123"/>
      <c r="G65" s="123"/>
      <c r="H65" s="123"/>
      <c r="I65" s="124"/>
      <c r="J65" s="123" t="s">
        <v>132</v>
      </c>
      <c r="K65" s="123"/>
      <c r="L65" s="123"/>
      <c r="M65" s="123"/>
      <c r="N65" s="123"/>
      <c r="O65" s="123"/>
      <c r="P65" s="123"/>
      <c r="Q65" s="123"/>
      <c r="R65" s="123"/>
      <c r="S65" s="123"/>
      <c r="T65" s="123"/>
      <c r="U65" s="123"/>
      <c r="V65" s="123"/>
      <c r="W65" s="123"/>
      <c r="X65" s="123"/>
      <c r="Y65" s="123"/>
      <c r="Z65" s="123"/>
      <c r="AA65" s="123"/>
      <c r="AB65" s="123"/>
      <c r="AC65" s="123"/>
      <c r="AD65" s="123"/>
      <c r="AE65" s="123"/>
      <c r="AF65" s="123"/>
      <c r="AG65" s="126">
        <f>'SO 14 - Rozvody VO'!J27</f>
        <v>0</v>
      </c>
      <c r="AH65" s="124"/>
      <c r="AI65" s="124"/>
      <c r="AJ65" s="124"/>
      <c r="AK65" s="124"/>
      <c r="AL65" s="124"/>
      <c r="AM65" s="124"/>
      <c r="AN65" s="126">
        <f>SUM(AG65,AT65)</f>
        <v>0</v>
      </c>
      <c r="AO65" s="124"/>
      <c r="AP65" s="124"/>
      <c r="AQ65" s="127" t="s">
        <v>89</v>
      </c>
      <c r="AR65" s="128"/>
      <c r="AS65" s="129">
        <v>0</v>
      </c>
      <c r="AT65" s="130">
        <f>ROUND(SUM(AV65:AW65),2)</f>
        <v>0</v>
      </c>
      <c r="AU65" s="131">
        <f>'SO 14 - Rozvody VO'!P77</f>
        <v>0</v>
      </c>
      <c r="AV65" s="130">
        <f>'SO 14 - Rozvody VO'!J30</f>
        <v>0</v>
      </c>
      <c r="AW65" s="130">
        <f>'SO 14 - Rozvody VO'!J31</f>
        <v>0</v>
      </c>
      <c r="AX65" s="130">
        <f>'SO 14 - Rozvody VO'!J32</f>
        <v>0</v>
      </c>
      <c r="AY65" s="130">
        <f>'SO 14 - Rozvody VO'!J33</f>
        <v>0</v>
      </c>
      <c r="AZ65" s="130">
        <f>'SO 14 - Rozvody VO'!F30</f>
        <v>0</v>
      </c>
      <c r="BA65" s="130">
        <f>'SO 14 - Rozvody VO'!F31</f>
        <v>0</v>
      </c>
      <c r="BB65" s="130">
        <f>'SO 14 - Rozvody VO'!F32</f>
        <v>0</v>
      </c>
      <c r="BC65" s="130">
        <f>'SO 14 - Rozvody VO'!F33</f>
        <v>0</v>
      </c>
      <c r="BD65" s="132">
        <f>'SO 14 - Rozvody VO'!F34</f>
        <v>0</v>
      </c>
      <c r="BT65" s="133" t="s">
        <v>90</v>
      </c>
      <c r="BV65" s="133" t="s">
        <v>85</v>
      </c>
      <c r="BW65" s="133" t="s">
        <v>133</v>
      </c>
      <c r="BX65" s="133" t="s">
        <v>7</v>
      </c>
      <c r="CL65" s="133" t="s">
        <v>81</v>
      </c>
      <c r="CM65" s="133" t="s">
        <v>92</v>
      </c>
    </row>
    <row r="66" s="5" customFormat="1" ht="16.5" customHeight="1">
      <c r="A66" s="134" t="s">
        <v>93</v>
      </c>
      <c r="B66" s="121"/>
      <c r="C66" s="122"/>
      <c r="D66" s="123" t="s">
        <v>134</v>
      </c>
      <c r="E66" s="123"/>
      <c r="F66" s="123"/>
      <c r="G66" s="123"/>
      <c r="H66" s="123"/>
      <c r="I66" s="124"/>
      <c r="J66" s="123" t="s">
        <v>135</v>
      </c>
      <c r="K66" s="123"/>
      <c r="L66" s="123"/>
      <c r="M66" s="123"/>
      <c r="N66" s="123"/>
      <c r="O66" s="123"/>
      <c r="P66" s="123"/>
      <c r="Q66" s="123"/>
      <c r="R66" s="123"/>
      <c r="S66" s="123"/>
      <c r="T66" s="123"/>
      <c r="U66" s="123"/>
      <c r="V66" s="123"/>
      <c r="W66" s="123"/>
      <c r="X66" s="123"/>
      <c r="Y66" s="123"/>
      <c r="Z66" s="123"/>
      <c r="AA66" s="123"/>
      <c r="AB66" s="123"/>
      <c r="AC66" s="123"/>
      <c r="AD66" s="123"/>
      <c r="AE66" s="123"/>
      <c r="AF66" s="123"/>
      <c r="AG66" s="126">
        <f>'SO 15 - Venkovní rozvody SLP'!J27</f>
        <v>0</v>
      </c>
      <c r="AH66" s="124"/>
      <c r="AI66" s="124"/>
      <c r="AJ66" s="124"/>
      <c r="AK66" s="124"/>
      <c r="AL66" s="124"/>
      <c r="AM66" s="124"/>
      <c r="AN66" s="126">
        <f>SUM(AG66,AT66)</f>
        <v>0</v>
      </c>
      <c r="AO66" s="124"/>
      <c r="AP66" s="124"/>
      <c r="AQ66" s="127" t="s">
        <v>89</v>
      </c>
      <c r="AR66" s="128"/>
      <c r="AS66" s="129">
        <v>0</v>
      </c>
      <c r="AT66" s="130">
        <f>ROUND(SUM(AV66:AW66),2)</f>
        <v>0</v>
      </c>
      <c r="AU66" s="131">
        <f>'SO 15 - Venkovní rozvody SLP'!P87</f>
        <v>0</v>
      </c>
      <c r="AV66" s="130">
        <f>'SO 15 - Venkovní rozvody SLP'!J30</f>
        <v>0</v>
      </c>
      <c r="AW66" s="130">
        <f>'SO 15 - Venkovní rozvody SLP'!J31</f>
        <v>0</v>
      </c>
      <c r="AX66" s="130">
        <f>'SO 15 - Venkovní rozvody SLP'!J32</f>
        <v>0</v>
      </c>
      <c r="AY66" s="130">
        <f>'SO 15 - Venkovní rozvody SLP'!J33</f>
        <v>0</v>
      </c>
      <c r="AZ66" s="130">
        <f>'SO 15 - Venkovní rozvody SLP'!F30</f>
        <v>0</v>
      </c>
      <c r="BA66" s="130">
        <f>'SO 15 - Venkovní rozvody SLP'!F31</f>
        <v>0</v>
      </c>
      <c r="BB66" s="130">
        <f>'SO 15 - Venkovní rozvody SLP'!F32</f>
        <v>0</v>
      </c>
      <c r="BC66" s="130">
        <f>'SO 15 - Venkovní rozvody SLP'!F33</f>
        <v>0</v>
      </c>
      <c r="BD66" s="132">
        <f>'SO 15 - Venkovní rozvody SLP'!F34</f>
        <v>0</v>
      </c>
      <c r="BT66" s="133" t="s">
        <v>90</v>
      </c>
      <c r="BV66" s="133" t="s">
        <v>85</v>
      </c>
      <c r="BW66" s="133" t="s">
        <v>136</v>
      </c>
      <c r="BX66" s="133" t="s">
        <v>7</v>
      </c>
      <c r="CL66" s="133" t="s">
        <v>81</v>
      </c>
      <c r="CM66" s="133" t="s">
        <v>92</v>
      </c>
    </row>
    <row r="67" s="5" customFormat="1" ht="16.5" customHeight="1">
      <c r="A67" s="134" t="s">
        <v>93</v>
      </c>
      <c r="B67" s="121"/>
      <c r="C67" s="122"/>
      <c r="D67" s="123" t="s">
        <v>137</v>
      </c>
      <c r="E67" s="123"/>
      <c r="F67" s="123"/>
      <c r="G67" s="123"/>
      <c r="H67" s="123"/>
      <c r="I67" s="124"/>
      <c r="J67" s="123" t="s">
        <v>138</v>
      </c>
      <c r="K67" s="123"/>
      <c r="L67" s="123"/>
      <c r="M67" s="123"/>
      <c r="N67" s="123"/>
      <c r="O67" s="123"/>
      <c r="P67" s="123"/>
      <c r="Q67" s="123"/>
      <c r="R67" s="123"/>
      <c r="S67" s="123"/>
      <c r="T67" s="123"/>
      <c r="U67" s="123"/>
      <c r="V67" s="123"/>
      <c r="W67" s="123"/>
      <c r="X67" s="123"/>
      <c r="Y67" s="123"/>
      <c r="Z67" s="123"/>
      <c r="AA67" s="123"/>
      <c r="AB67" s="123"/>
      <c r="AC67" s="123"/>
      <c r="AD67" s="123"/>
      <c r="AE67" s="123"/>
      <c r="AF67" s="123"/>
      <c r="AG67" s="126">
        <f>'SO 16 - Studny a akumulač...'!J27</f>
        <v>0</v>
      </c>
      <c r="AH67" s="124"/>
      <c r="AI67" s="124"/>
      <c r="AJ67" s="124"/>
      <c r="AK67" s="124"/>
      <c r="AL67" s="124"/>
      <c r="AM67" s="124"/>
      <c r="AN67" s="126">
        <f>SUM(AG67,AT67)</f>
        <v>0</v>
      </c>
      <c r="AO67" s="124"/>
      <c r="AP67" s="124"/>
      <c r="AQ67" s="127" t="s">
        <v>89</v>
      </c>
      <c r="AR67" s="128"/>
      <c r="AS67" s="129">
        <v>0</v>
      </c>
      <c r="AT67" s="130">
        <f>ROUND(SUM(AV67:AW67),2)</f>
        <v>0</v>
      </c>
      <c r="AU67" s="131">
        <f>'SO 16 - Studny a akumulač...'!P80</f>
        <v>0</v>
      </c>
      <c r="AV67" s="130">
        <f>'SO 16 - Studny a akumulač...'!J30</f>
        <v>0</v>
      </c>
      <c r="AW67" s="130">
        <f>'SO 16 - Studny a akumulač...'!J31</f>
        <v>0</v>
      </c>
      <c r="AX67" s="130">
        <f>'SO 16 - Studny a akumulač...'!J32</f>
        <v>0</v>
      </c>
      <c r="AY67" s="130">
        <f>'SO 16 - Studny a akumulač...'!J33</f>
        <v>0</v>
      </c>
      <c r="AZ67" s="130">
        <f>'SO 16 - Studny a akumulač...'!F30</f>
        <v>0</v>
      </c>
      <c r="BA67" s="130">
        <f>'SO 16 - Studny a akumulač...'!F31</f>
        <v>0</v>
      </c>
      <c r="BB67" s="130">
        <f>'SO 16 - Studny a akumulač...'!F32</f>
        <v>0</v>
      </c>
      <c r="BC67" s="130">
        <f>'SO 16 - Studny a akumulač...'!F33</f>
        <v>0</v>
      </c>
      <c r="BD67" s="132">
        <f>'SO 16 - Studny a akumulač...'!F34</f>
        <v>0</v>
      </c>
      <c r="BT67" s="133" t="s">
        <v>90</v>
      </c>
      <c r="BV67" s="133" t="s">
        <v>85</v>
      </c>
      <c r="BW67" s="133" t="s">
        <v>139</v>
      </c>
      <c r="BX67" s="133" t="s">
        <v>7</v>
      </c>
      <c r="CL67" s="133" t="s">
        <v>81</v>
      </c>
      <c r="CM67" s="133" t="s">
        <v>92</v>
      </c>
    </row>
    <row r="68" s="5" customFormat="1" ht="16.5" customHeight="1">
      <c r="A68" s="134" t="s">
        <v>93</v>
      </c>
      <c r="B68" s="121"/>
      <c r="C68" s="122"/>
      <c r="D68" s="123" t="s">
        <v>140</v>
      </c>
      <c r="E68" s="123"/>
      <c r="F68" s="123"/>
      <c r="G68" s="123"/>
      <c r="H68" s="123"/>
      <c r="I68" s="124"/>
      <c r="J68" s="123" t="s">
        <v>141</v>
      </c>
      <c r="K68" s="123"/>
      <c r="L68" s="123"/>
      <c r="M68" s="123"/>
      <c r="N68" s="123"/>
      <c r="O68" s="123"/>
      <c r="P68" s="123"/>
      <c r="Q68" s="123"/>
      <c r="R68" s="123"/>
      <c r="S68" s="123"/>
      <c r="T68" s="123"/>
      <c r="U68" s="123"/>
      <c r="V68" s="123"/>
      <c r="W68" s="123"/>
      <c r="X68" s="123"/>
      <c r="Y68" s="123"/>
      <c r="Z68" s="123"/>
      <c r="AA68" s="123"/>
      <c r="AB68" s="123"/>
      <c r="AC68" s="123"/>
      <c r="AD68" s="123"/>
      <c r="AE68" s="123"/>
      <c r="AF68" s="123"/>
      <c r="AG68" s="126">
        <f>'OST - Ostatní a vedlejší ...'!J27</f>
        <v>0</v>
      </c>
      <c r="AH68" s="124"/>
      <c r="AI68" s="124"/>
      <c r="AJ68" s="124"/>
      <c r="AK68" s="124"/>
      <c r="AL68" s="124"/>
      <c r="AM68" s="124"/>
      <c r="AN68" s="126">
        <f>SUM(AG68,AT68)</f>
        <v>0</v>
      </c>
      <c r="AO68" s="124"/>
      <c r="AP68" s="124"/>
      <c r="AQ68" s="127" t="s">
        <v>89</v>
      </c>
      <c r="AR68" s="128"/>
      <c r="AS68" s="146">
        <v>0</v>
      </c>
      <c r="AT68" s="147">
        <f>ROUND(SUM(AV68:AW68),2)</f>
        <v>0</v>
      </c>
      <c r="AU68" s="148">
        <f>'OST - Ostatní a vedlejší ...'!P79</f>
        <v>0</v>
      </c>
      <c r="AV68" s="147">
        <f>'OST - Ostatní a vedlejší ...'!J30</f>
        <v>0</v>
      </c>
      <c r="AW68" s="147">
        <f>'OST - Ostatní a vedlejší ...'!J31</f>
        <v>0</v>
      </c>
      <c r="AX68" s="147">
        <f>'OST - Ostatní a vedlejší ...'!J32</f>
        <v>0</v>
      </c>
      <c r="AY68" s="147">
        <f>'OST - Ostatní a vedlejší ...'!J33</f>
        <v>0</v>
      </c>
      <c r="AZ68" s="147">
        <f>'OST - Ostatní a vedlejší ...'!F30</f>
        <v>0</v>
      </c>
      <c r="BA68" s="147">
        <f>'OST - Ostatní a vedlejší ...'!F31</f>
        <v>0</v>
      </c>
      <c r="BB68" s="147">
        <f>'OST - Ostatní a vedlejší ...'!F32</f>
        <v>0</v>
      </c>
      <c r="BC68" s="147">
        <f>'OST - Ostatní a vedlejší ...'!F33</f>
        <v>0</v>
      </c>
      <c r="BD68" s="149">
        <f>'OST - Ostatní a vedlejší ...'!F34</f>
        <v>0</v>
      </c>
      <c r="BT68" s="133" t="s">
        <v>90</v>
      </c>
      <c r="BV68" s="133" t="s">
        <v>85</v>
      </c>
      <c r="BW68" s="133" t="s">
        <v>142</v>
      </c>
      <c r="BX68" s="133" t="s">
        <v>7</v>
      </c>
      <c r="CL68" s="133" t="s">
        <v>81</v>
      </c>
      <c r="CM68" s="133" t="s">
        <v>92</v>
      </c>
    </row>
    <row r="69" s="1" customFormat="1" ht="30" customHeight="1">
      <c r="B69" s="48"/>
      <c r="C69" s="76"/>
      <c r="D69" s="76"/>
      <c r="E69" s="76"/>
      <c r="F69" s="76"/>
      <c r="G69" s="76"/>
      <c r="H69" s="76"/>
      <c r="I69" s="76"/>
      <c r="J69" s="76"/>
      <c r="K69" s="76"/>
      <c r="L69" s="76"/>
      <c r="M69" s="76"/>
      <c r="N69" s="76"/>
      <c r="O69" s="76"/>
      <c r="P69" s="76"/>
      <c r="Q69" s="76"/>
      <c r="R69" s="76"/>
      <c r="S69" s="76"/>
      <c r="T69" s="76"/>
      <c r="U69" s="76"/>
      <c r="V69" s="76"/>
      <c r="W69" s="76"/>
      <c r="X69" s="76"/>
      <c r="Y69" s="76"/>
      <c r="Z69" s="76"/>
      <c r="AA69" s="76"/>
      <c r="AB69" s="76"/>
      <c r="AC69" s="76"/>
      <c r="AD69" s="76"/>
      <c r="AE69" s="76"/>
      <c r="AF69" s="76"/>
      <c r="AG69" s="76"/>
      <c r="AH69" s="76"/>
      <c r="AI69" s="76"/>
      <c r="AJ69" s="76"/>
      <c r="AK69" s="76"/>
      <c r="AL69" s="76"/>
      <c r="AM69" s="76"/>
      <c r="AN69" s="76"/>
      <c r="AO69" s="76"/>
      <c r="AP69" s="76"/>
      <c r="AQ69" s="76"/>
      <c r="AR69" s="74"/>
    </row>
    <row r="70" s="1" customFormat="1" ht="6.96" customHeight="1">
      <c r="B70" s="69"/>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4"/>
    </row>
  </sheetData>
  <sheetProtection sheet="1" formatColumns="0" formatRows="0" objects="1" scenarios="1" spinCount="100000" saltValue="KmsP9ezQHUPp6Jr1VvbCsz/r4iCd1SOOJOrpSRMBc9q55h3+670EUaMay6eBRJMiYiNU9ekBm/CJE99yahMI8w==" hashValue="LKLw2gOKq2WjDDuSk/IyAXCM9rAUgvrRIIoQ7dHiTyPqWosPVPLEp+NMC9dBj38ni+WB03nQEWhq3G5xyYEXnw==" algorithmName="SHA-512" password="CC35"/>
  <mergeCells count="105">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 ref="X32:AB32"/>
    <mergeCell ref="AK32:AO32"/>
    <mergeCell ref="L42:AO42"/>
    <mergeCell ref="AM44:AN44"/>
    <mergeCell ref="AM46:AP46"/>
    <mergeCell ref="AS46:AT48"/>
    <mergeCell ref="C49:G49"/>
    <mergeCell ref="I49:AF49"/>
    <mergeCell ref="AG49:AM49"/>
    <mergeCell ref="AN49:AP49"/>
    <mergeCell ref="AN52:AP52"/>
    <mergeCell ref="AG52:AM52"/>
    <mergeCell ref="D52:H52"/>
    <mergeCell ref="J52:AF52"/>
    <mergeCell ref="AN53:AP53"/>
    <mergeCell ref="AG53:AM53"/>
    <mergeCell ref="E53:I53"/>
    <mergeCell ref="K53:AF53"/>
    <mergeCell ref="AN54:AP54"/>
    <mergeCell ref="AG54:AM54"/>
    <mergeCell ref="E54:I54"/>
    <mergeCell ref="K54:AF54"/>
    <mergeCell ref="AN55:AP55"/>
    <mergeCell ref="AG55:AM55"/>
    <mergeCell ref="E55:I55"/>
    <mergeCell ref="K55:AF55"/>
    <mergeCell ref="AN56:AP56"/>
    <mergeCell ref="AG56:AM56"/>
    <mergeCell ref="E56:I56"/>
    <mergeCell ref="K56:AF56"/>
    <mergeCell ref="AN57:AP57"/>
    <mergeCell ref="AG57:AM57"/>
    <mergeCell ref="E57:I57"/>
    <mergeCell ref="K57:AF57"/>
    <mergeCell ref="AN58:AP58"/>
    <mergeCell ref="AG58:AM58"/>
    <mergeCell ref="E58:I58"/>
    <mergeCell ref="K58:AF58"/>
    <mergeCell ref="AN59:AP59"/>
    <mergeCell ref="AG59:AM59"/>
    <mergeCell ref="E59:I59"/>
    <mergeCell ref="K59:AF59"/>
    <mergeCell ref="AN60:AP60"/>
    <mergeCell ref="AG60:AM60"/>
    <mergeCell ref="D60:H60"/>
    <mergeCell ref="J60:AF60"/>
    <mergeCell ref="AN61:AP61"/>
    <mergeCell ref="AG61:AM61"/>
    <mergeCell ref="D61:H61"/>
    <mergeCell ref="J61:AF61"/>
    <mergeCell ref="AN62:AP62"/>
    <mergeCell ref="AG62:AM62"/>
    <mergeCell ref="D62:H62"/>
    <mergeCell ref="J62:AF62"/>
    <mergeCell ref="AN63:AP63"/>
    <mergeCell ref="AG63:AM63"/>
    <mergeCell ref="D63:H63"/>
    <mergeCell ref="J63:AF63"/>
    <mergeCell ref="AN64:AP64"/>
    <mergeCell ref="AG64:AM64"/>
    <mergeCell ref="D64:H64"/>
    <mergeCell ref="J64:AF64"/>
    <mergeCell ref="AN65:AP65"/>
    <mergeCell ref="AG65:AM65"/>
    <mergeCell ref="D65:H65"/>
    <mergeCell ref="J65:AF65"/>
    <mergeCell ref="AN66:AP66"/>
    <mergeCell ref="AG66:AM66"/>
    <mergeCell ref="D66:H66"/>
    <mergeCell ref="J66:AF66"/>
    <mergeCell ref="AN67:AP67"/>
    <mergeCell ref="AG67:AM67"/>
    <mergeCell ref="D67:H67"/>
    <mergeCell ref="J67:AF67"/>
    <mergeCell ref="AN68:AP68"/>
    <mergeCell ref="AG68:AM68"/>
    <mergeCell ref="D68:H68"/>
    <mergeCell ref="J68:AF68"/>
    <mergeCell ref="AG51:AM51"/>
    <mergeCell ref="AN51:AP51"/>
    <mergeCell ref="AR2:BE2"/>
  </mergeCells>
  <hyperlinks>
    <hyperlink ref="K1:S1" location="C2" display="1) Rekapitulace stavby"/>
    <hyperlink ref="W1:AI1" location="C51" display="2) Rekapitulace objektů stavby a soupisů prací"/>
    <hyperlink ref="A53" location="'ST - Stavebí část'!C2" display="/"/>
    <hyperlink ref="A54" location="'EL - Elektroinstalace'!C2" display="/"/>
    <hyperlink ref="A55" location="'MaR - Měření a regulace'!C2" display="/"/>
    <hyperlink ref="A56" location="'ZTI - Zdravotechnické ins...'!C2" display="/"/>
    <hyperlink ref="A57" location="'UT - Vytápění'!C2" display="/"/>
    <hyperlink ref="A58" location="'VZT - Vzduchotechnika'!C2" display="/"/>
    <hyperlink ref="A59" location="'SLP - Slaboproudé rozvody'!C2" display="/"/>
    <hyperlink ref="A60" location="'SO 04 - Příprava území'!C2" display="/"/>
    <hyperlink ref="A61" location="'SO 05 - Komunikace, povrc...'!C2" display="/"/>
    <hyperlink ref="A62" location="'SO 10 - Kanalizace'!C2" display="/"/>
    <hyperlink ref="A63" location="'SO 11 - Vodovod'!C2" display="/"/>
    <hyperlink ref="A64" location="'SO 13 - Přípojky NN'!C2" display="/"/>
    <hyperlink ref="A65" location="'SO 14 - Rozvody VO'!C2" display="/"/>
    <hyperlink ref="A66" location="'SO 15 - Venkovní rozvody SLP'!C2" display="/"/>
    <hyperlink ref="A67" location="'SO 16 - Studny a akumulač...'!C2" display="/"/>
    <hyperlink ref="A68" location="'OST - Ostatní a vedlejší ...'!C2" displa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97</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c r="B8" s="29"/>
      <c r="C8" s="30"/>
      <c r="D8" s="41" t="s">
        <v>149</v>
      </c>
      <c r="E8" s="30"/>
      <c r="F8" s="30"/>
      <c r="G8" s="30"/>
      <c r="H8" s="30"/>
      <c r="I8" s="156"/>
      <c r="J8" s="30"/>
      <c r="K8" s="32"/>
    </row>
    <row r="9" s="1" customFormat="1" ht="16.5" customHeight="1">
      <c r="B9" s="48"/>
      <c r="C9" s="49"/>
      <c r="D9" s="49"/>
      <c r="E9" s="157" t="s">
        <v>150</v>
      </c>
      <c r="F9" s="49"/>
      <c r="G9" s="49"/>
      <c r="H9" s="49"/>
      <c r="I9" s="158"/>
      <c r="J9" s="49"/>
      <c r="K9" s="53"/>
    </row>
    <row r="10" s="1" customFormat="1">
      <c r="B10" s="48"/>
      <c r="C10" s="49"/>
      <c r="D10" s="41" t="s">
        <v>151</v>
      </c>
      <c r="E10" s="49"/>
      <c r="F10" s="49"/>
      <c r="G10" s="49"/>
      <c r="H10" s="49"/>
      <c r="I10" s="158"/>
      <c r="J10" s="49"/>
      <c r="K10" s="53"/>
    </row>
    <row r="11" s="1" customFormat="1" ht="36.96" customHeight="1">
      <c r="B11" s="48"/>
      <c r="C11" s="49"/>
      <c r="D11" s="49"/>
      <c r="E11" s="159" t="s">
        <v>152</v>
      </c>
      <c r="F11" s="49"/>
      <c r="G11" s="49"/>
      <c r="H11" s="49"/>
      <c r="I11" s="158"/>
      <c r="J11" s="49"/>
      <c r="K11" s="53"/>
    </row>
    <row r="12" s="1" customFormat="1">
      <c r="B12" s="48"/>
      <c r="C12" s="49"/>
      <c r="D12" s="49"/>
      <c r="E12" s="49"/>
      <c r="F12" s="49"/>
      <c r="G12" s="49"/>
      <c r="H12" s="49"/>
      <c r="I12" s="158"/>
      <c r="J12" s="49"/>
      <c r="K12" s="53"/>
    </row>
    <row r="13" s="1" customFormat="1" ht="14.4" customHeight="1">
      <c r="B13" s="48"/>
      <c r="C13" s="49"/>
      <c r="D13" s="41" t="s">
        <v>21</v>
      </c>
      <c r="E13" s="49"/>
      <c r="F13" s="36" t="s">
        <v>81</v>
      </c>
      <c r="G13" s="49"/>
      <c r="H13" s="49"/>
      <c r="I13" s="160" t="s">
        <v>23</v>
      </c>
      <c r="J13" s="36" t="s">
        <v>81</v>
      </c>
      <c r="K13" s="53"/>
    </row>
    <row r="14" s="1" customFormat="1" ht="14.4" customHeight="1">
      <c r="B14" s="48"/>
      <c r="C14" s="49"/>
      <c r="D14" s="41" t="s">
        <v>25</v>
      </c>
      <c r="E14" s="49"/>
      <c r="F14" s="36" t="s">
        <v>26</v>
      </c>
      <c r="G14" s="49"/>
      <c r="H14" s="49"/>
      <c r="I14" s="160" t="s">
        <v>27</v>
      </c>
      <c r="J14" s="161" t="str">
        <f>'Rekapitulace stavby'!AN8</f>
        <v>4. 10. 2017</v>
      </c>
      <c r="K14" s="53"/>
    </row>
    <row r="15" s="1" customFormat="1" ht="10.8" customHeight="1">
      <c r="B15" s="48"/>
      <c r="C15" s="49"/>
      <c r="D15" s="49"/>
      <c r="E15" s="49"/>
      <c r="F15" s="49"/>
      <c r="G15" s="49"/>
      <c r="H15" s="49"/>
      <c r="I15" s="158"/>
      <c r="J15" s="49"/>
      <c r="K15" s="53"/>
    </row>
    <row r="16" s="1" customFormat="1" ht="14.4" customHeight="1">
      <c r="B16" s="48"/>
      <c r="C16" s="49"/>
      <c r="D16" s="41" t="s">
        <v>33</v>
      </c>
      <c r="E16" s="49"/>
      <c r="F16" s="49"/>
      <c r="G16" s="49"/>
      <c r="H16" s="49"/>
      <c r="I16" s="160" t="s">
        <v>34</v>
      </c>
      <c r="J16" s="36" t="s">
        <v>35</v>
      </c>
      <c r="K16" s="53"/>
    </row>
    <row r="17" s="1" customFormat="1" ht="18" customHeight="1">
      <c r="B17" s="48"/>
      <c r="C17" s="49"/>
      <c r="D17" s="49"/>
      <c r="E17" s="36" t="s">
        <v>36</v>
      </c>
      <c r="F17" s="49"/>
      <c r="G17" s="49"/>
      <c r="H17" s="49"/>
      <c r="I17" s="160" t="s">
        <v>37</v>
      </c>
      <c r="J17" s="36" t="s">
        <v>38</v>
      </c>
      <c r="K17" s="53"/>
    </row>
    <row r="18" s="1" customFormat="1" ht="6.96" customHeight="1">
      <c r="B18" s="48"/>
      <c r="C18" s="49"/>
      <c r="D18" s="49"/>
      <c r="E18" s="49"/>
      <c r="F18" s="49"/>
      <c r="G18" s="49"/>
      <c r="H18" s="49"/>
      <c r="I18" s="158"/>
      <c r="J18" s="49"/>
      <c r="K18" s="53"/>
    </row>
    <row r="19" s="1" customFormat="1" ht="14.4" customHeight="1">
      <c r="B19" s="48"/>
      <c r="C19" s="49"/>
      <c r="D19" s="41" t="s">
        <v>39</v>
      </c>
      <c r="E19" s="49"/>
      <c r="F19" s="49"/>
      <c r="G19" s="49"/>
      <c r="H19" s="49"/>
      <c r="I19" s="160" t="s">
        <v>34</v>
      </c>
      <c r="J19" s="36" t="str">
        <f>IF('Rekapitulace stavby'!AN13="Vyplň údaj","",IF('Rekapitulace stavby'!AN13="","",'Rekapitulace stavby'!AN13))</f>
        <v/>
      </c>
      <c r="K19" s="53"/>
    </row>
    <row r="20" s="1" customFormat="1" ht="18" customHeight="1">
      <c r="B20" s="48"/>
      <c r="C20" s="49"/>
      <c r="D20" s="49"/>
      <c r="E20" s="36" t="str">
        <f>IF('Rekapitulace stavby'!E14="Vyplň údaj","",IF('Rekapitulace stavby'!E14="","",'Rekapitulace stavby'!E14))</f>
        <v/>
      </c>
      <c r="F20" s="49"/>
      <c r="G20" s="49"/>
      <c r="H20" s="49"/>
      <c r="I20" s="160" t="s">
        <v>37</v>
      </c>
      <c r="J20" s="36" t="str">
        <f>IF('Rekapitulace stavby'!AN14="Vyplň údaj","",IF('Rekapitulace stavby'!AN14="","",'Rekapitulace stavby'!AN14))</f>
        <v/>
      </c>
      <c r="K20" s="53"/>
    </row>
    <row r="21" s="1" customFormat="1" ht="6.96" customHeight="1">
      <c r="B21" s="48"/>
      <c r="C21" s="49"/>
      <c r="D21" s="49"/>
      <c r="E21" s="49"/>
      <c r="F21" s="49"/>
      <c r="G21" s="49"/>
      <c r="H21" s="49"/>
      <c r="I21" s="158"/>
      <c r="J21" s="49"/>
      <c r="K21" s="53"/>
    </row>
    <row r="22" s="1" customFormat="1" ht="14.4" customHeight="1">
      <c r="B22" s="48"/>
      <c r="C22" s="49"/>
      <c r="D22" s="41" t="s">
        <v>41</v>
      </c>
      <c r="E22" s="49"/>
      <c r="F22" s="49"/>
      <c r="G22" s="49"/>
      <c r="H22" s="49"/>
      <c r="I22" s="160" t="s">
        <v>34</v>
      </c>
      <c r="J22" s="36" t="s">
        <v>42</v>
      </c>
      <c r="K22" s="53"/>
    </row>
    <row r="23" s="1" customFormat="1" ht="18" customHeight="1">
      <c r="B23" s="48"/>
      <c r="C23" s="49"/>
      <c r="D23" s="49"/>
      <c r="E23" s="36" t="s">
        <v>43</v>
      </c>
      <c r="F23" s="49"/>
      <c r="G23" s="49"/>
      <c r="H23" s="49"/>
      <c r="I23" s="160" t="s">
        <v>37</v>
      </c>
      <c r="J23" s="36" t="s">
        <v>44</v>
      </c>
      <c r="K23" s="53"/>
    </row>
    <row r="24" s="1" customFormat="1" ht="6.96" customHeight="1">
      <c r="B24" s="48"/>
      <c r="C24" s="49"/>
      <c r="D24" s="49"/>
      <c r="E24" s="49"/>
      <c r="F24" s="49"/>
      <c r="G24" s="49"/>
      <c r="H24" s="49"/>
      <c r="I24" s="158"/>
      <c r="J24" s="49"/>
      <c r="K24" s="53"/>
    </row>
    <row r="25" s="1" customFormat="1" ht="14.4" customHeight="1">
      <c r="B25" s="48"/>
      <c r="C25" s="49"/>
      <c r="D25" s="41" t="s">
        <v>46</v>
      </c>
      <c r="E25" s="49"/>
      <c r="F25" s="49"/>
      <c r="G25" s="49"/>
      <c r="H25" s="49"/>
      <c r="I25" s="158"/>
      <c r="J25" s="49"/>
      <c r="K25" s="53"/>
    </row>
    <row r="26" s="7" customFormat="1" ht="16.5" customHeight="1">
      <c r="B26" s="162"/>
      <c r="C26" s="163"/>
      <c r="D26" s="163"/>
      <c r="E26" s="46" t="s">
        <v>47</v>
      </c>
      <c r="F26" s="46"/>
      <c r="G26" s="46"/>
      <c r="H26" s="46"/>
      <c r="I26" s="164"/>
      <c r="J26" s="163"/>
      <c r="K26" s="165"/>
    </row>
    <row r="27" s="1" customFormat="1" ht="6.96" customHeight="1">
      <c r="B27" s="48"/>
      <c r="C27" s="49"/>
      <c r="D27" s="49"/>
      <c r="E27" s="49"/>
      <c r="F27" s="49"/>
      <c r="G27" s="49"/>
      <c r="H27" s="49"/>
      <c r="I27" s="158"/>
      <c r="J27" s="49"/>
      <c r="K27" s="53"/>
    </row>
    <row r="28" s="1" customFormat="1" ht="6.96" customHeight="1">
      <c r="B28" s="48"/>
      <c r="C28" s="49"/>
      <c r="D28" s="108"/>
      <c r="E28" s="108"/>
      <c r="F28" s="108"/>
      <c r="G28" s="108"/>
      <c r="H28" s="108"/>
      <c r="I28" s="166"/>
      <c r="J28" s="108"/>
      <c r="K28" s="167"/>
    </row>
    <row r="29" s="1" customFormat="1" ht="25.44" customHeight="1">
      <c r="B29" s="48"/>
      <c r="C29" s="49"/>
      <c r="D29" s="168" t="s">
        <v>48</v>
      </c>
      <c r="E29" s="49"/>
      <c r="F29" s="49"/>
      <c r="G29" s="49"/>
      <c r="H29" s="49"/>
      <c r="I29" s="158"/>
      <c r="J29" s="169">
        <f>ROUND(J115,2)</f>
        <v>0</v>
      </c>
      <c r="K29" s="53"/>
    </row>
    <row r="30" s="1" customFormat="1" ht="6.96" customHeight="1">
      <c r="B30" s="48"/>
      <c r="C30" s="49"/>
      <c r="D30" s="108"/>
      <c r="E30" s="108"/>
      <c r="F30" s="108"/>
      <c r="G30" s="108"/>
      <c r="H30" s="108"/>
      <c r="I30" s="166"/>
      <c r="J30" s="108"/>
      <c r="K30" s="167"/>
    </row>
    <row r="31" s="1" customFormat="1" ht="14.4" customHeight="1">
      <c r="B31" s="48"/>
      <c r="C31" s="49"/>
      <c r="D31" s="49"/>
      <c r="E31" s="49"/>
      <c r="F31" s="54" t="s">
        <v>50</v>
      </c>
      <c r="G31" s="49"/>
      <c r="H31" s="49"/>
      <c r="I31" s="170" t="s">
        <v>49</v>
      </c>
      <c r="J31" s="54" t="s">
        <v>51</v>
      </c>
      <c r="K31" s="53"/>
    </row>
    <row r="32" s="1" customFormat="1" ht="14.4" customHeight="1">
      <c r="B32" s="48"/>
      <c r="C32" s="49"/>
      <c r="D32" s="57" t="s">
        <v>52</v>
      </c>
      <c r="E32" s="57" t="s">
        <v>53</v>
      </c>
      <c r="F32" s="171">
        <f>ROUND(SUM(BE115:BE8293), 2)</f>
        <v>0</v>
      </c>
      <c r="G32" s="49"/>
      <c r="H32" s="49"/>
      <c r="I32" s="172">
        <v>0.20999999999999999</v>
      </c>
      <c r="J32" s="171">
        <f>ROUND(ROUND((SUM(BE115:BE8293)), 2)*I32, 2)</f>
        <v>0</v>
      </c>
      <c r="K32" s="53"/>
    </row>
    <row r="33" s="1" customFormat="1" ht="14.4" customHeight="1">
      <c r="B33" s="48"/>
      <c r="C33" s="49"/>
      <c r="D33" s="49"/>
      <c r="E33" s="57" t="s">
        <v>54</v>
      </c>
      <c r="F33" s="171">
        <f>ROUND(SUM(BF115:BF8293), 2)</f>
        <v>0</v>
      </c>
      <c r="G33" s="49"/>
      <c r="H33" s="49"/>
      <c r="I33" s="172">
        <v>0.14999999999999999</v>
      </c>
      <c r="J33" s="171">
        <f>ROUND(ROUND((SUM(BF115:BF8293)), 2)*I33, 2)</f>
        <v>0</v>
      </c>
      <c r="K33" s="53"/>
    </row>
    <row r="34" hidden="1" s="1" customFormat="1" ht="14.4" customHeight="1">
      <c r="B34" s="48"/>
      <c r="C34" s="49"/>
      <c r="D34" s="49"/>
      <c r="E34" s="57" t="s">
        <v>55</v>
      </c>
      <c r="F34" s="171">
        <f>ROUND(SUM(BG115:BG8293), 2)</f>
        <v>0</v>
      </c>
      <c r="G34" s="49"/>
      <c r="H34" s="49"/>
      <c r="I34" s="172">
        <v>0.20999999999999999</v>
      </c>
      <c r="J34" s="171">
        <v>0</v>
      </c>
      <c r="K34" s="53"/>
    </row>
    <row r="35" hidden="1" s="1" customFormat="1" ht="14.4" customHeight="1">
      <c r="B35" s="48"/>
      <c r="C35" s="49"/>
      <c r="D35" s="49"/>
      <c r="E35" s="57" t="s">
        <v>56</v>
      </c>
      <c r="F35" s="171">
        <f>ROUND(SUM(BH115:BH8293), 2)</f>
        <v>0</v>
      </c>
      <c r="G35" s="49"/>
      <c r="H35" s="49"/>
      <c r="I35" s="172">
        <v>0.14999999999999999</v>
      </c>
      <c r="J35" s="171">
        <v>0</v>
      </c>
      <c r="K35" s="53"/>
    </row>
    <row r="36" hidden="1" s="1" customFormat="1" ht="14.4" customHeight="1">
      <c r="B36" s="48"/>
      <c r="C36" s="49"/>
      <c r="D36" s="49"/>
      <c r="E36" s="57" t="s">
        <v>57</v>
      </c>
      <c r="F36" s="171">
        <f>ROUND(SUM(BI115:BI8293), 2)</f>
        <v>0</v>
      </c>
      <c r="G36" s="49"/>
      <c r="H36" s="49"/>
      <c r="I36" s="172">
        <v>0</v>
      </c>
      <c r="J36" s="171">
        <v>0</v>
      </c>
      <c r="K36" s="53"/>
    </row>
    <row r="37" s="1" customFormat="1" ht="6.96" customHeight="1">
      <c r="B37" s="48"/>
      <c r="C37" s="49"/>
      <c r="D37" s="49"/>
      <c r="E37" s="49"/>
      <c r="F37" s="49"/>
      <c r="G37" s="49"/>
      <c r="H37" s="49"/>
      <c r="I37" s="158"/>
      <c r="J37" s="49"/>
      <c r="K37" s="53"/>
    </row>
    <row r="38" s="1" customFormat="1" ht="25.44" customHeight="1">
      <c r="B38" s="48"/>
      <c r="C38" s="173"/>
      <c r="D38" s="174" t="s">
        <v>58</v>
      </c>
      <c r="E38" s="100"/>
      <c r="F38" s="100"/>
      <c r="G38" s="175" t="s">
        <v>59</v>
      </c>
      <c r="H38" s="176" t="s">
        <v>60</v>
      </c>
      <c r="I38" s="177"/>
      <c r="J38" s="178">
        <f>SUM(J29:J36)</f>
        <v>0</v>
      </c>
      <c r="K38" s="179"/>
    </row>
    <row r="39" s="1" customFormat="1" ht="14.4" customHeight="1">
      <c r="B39" s="69"/>
      <c r="C39" s="70"/>
      <c r="D39" s="70"/>
      <c r="E39" s="70"/>
      <c r="F39" s="70"/>
      <c r="G39" s="70"/>
      <c r="H39" s="70"/>
      <c r="I39" s="180"/>
      <c r="J39" s="70"/>
      <c r="K39" s="71"/>
    </row>
    <row r="43" s="1" customFormat="1" ht="6.96" customHeight="1">
      <c r="B43" s="181"/>
      <c r="C43" s="182"/>
      <c r="D43" s="182"/>
      <c r="E43" s="182"/>
      <c r="F43" s="182"/>
      <c r="G43" s="182"/>
      <c r="H43" s="182"/>
      <c r="I43" s="183"/>
      <c r="J43" s="182"/>
      <c r="K43" s="184"/>
    </row>
    <row r="44" s="1" customFormat="1" ht="36.96" customHeight="1">
      <c r="B44" s="48"/>
      <c r="C44" s="31" t="s">
        <v>153</v>
      </c>
      <c r="D44" s="49"/>
      <c r="E44" s="49"/>
      <c r="F44" s="49"/>
      <c r="G44" s="49"/>
      <c r="H44" s="49"/>
      <c r="I44" s="158"/>
      <c r="J44" s="49"/>
      <c r="K44" s="53"/>
    </row>
    <row r="45" s="1" customFormat="1" ht="6.96" customHeight="1">
      <c r="B45" s="48"/>
      <c r="C45" s="49"/>
      <c r="D45" s="49"/>
      <c r="E45" s="49"/>
      <c r="F45" s="49"/>
      <c r="G45" s="49"/>
      <c r="H45" s="49"/>
      <c r="I45" s="158"/>
      <c r="J45" s="49"/>
      <c r="K45" s="53"/>
    </row>
    <row r="46" s="1" customFormat="1" ht="14.4" customHeight="1">
      <c r="B46" s="48"/>
      <c r="C46" s="41" t="s">
        <v>19</v>
      </c>
      <c r="D46" s="49"/>
      <c r="E46" s="49"/>
      <c r="F46" s="49"/>
      <c r="G46" s="49"/>
      <c r="H46" s="49"/>
      <c r="I46" s="158"/>
      <c r="J46" s="49"/>
      <c r="K46" s="53"/>
    </row>
    <row r="47" s="1" customFormat="1" ht="16.5" customHeight="1">
      <c r="B47" s="48"/>
      <c r="C47" s="49"/>
      <c r="D47" s="49"/>
      <c r="E47" s="157" t="str">
        <f>E7</f>
        <v>Rekonstrukce objektu C v Lednici - 2018_06_18</v>
      </c>
      <c r="F47" s="41"/>
      <c r="G47" s="41"/>
      <c r="H47" s="41"/>
      <c r="I47" s="158"/>
      <c r="J47" s="49"/>
      <c r="K47" s="53"/>
    </row>
    <row r="48">
      <c r="B48" s="29"/>
      <c r="C48" s="41" t="s">
        <v>149</v>
      </c>
      <c r="D48" s="30"/>
      <c r="E48" s="30"/>
      <c r="F48" s="30"/>
      <c r="G48" s="30"/>
      <c r="H48" s="30"/>
      <c r="I48" s="156"/>
      <c r="J48" s="30"/>
      <c r="K48" s="32"/>
    </row>
    <row r="49" s="1" customFormat="1" ht="16.5" customHeight="1">
      <c r="B49" s="48"/>
      <c r="C49" s="49"/>
      <c r="D49" s="49"/>
      <c r="E49" s="157" t="s">
        <v>150</v>
      </c>
      <c r="F49" s="49"/>
      <c r="G49" s="49"/>
      <c r="H49" s="49"/>
      <c r="I49" s="158"/>
      <c r="J49" s="49"/>
      <c r="K49" s="53"/>
    </row>
    <row r="50" s="1" customFormat="1" ht="14.4" customHeight="1">
      <c r="B50" s="48"/>
      <c r="C50" s="41" t="s">
        <v>151</v>
      </c>
      <c r="D50" s="49"/>
      <c r="E50" s="49"/>
      <c r="F50" s="49"/>
      <c r="G50" s="49"/>
      <c r="H50" s="49"/>
      <c r="I50" s="158"/>
      <c r="J50" s="49"/>
      <c r="K50" s="53"/>
    </row>
    <row r="51" s="1" customFormat="1" ht="17.25" customHeight="1">
      <c r="B51" s="48"/>
      <c r="C51" s="49"/>
      <c r="D51" s="49"/>
      <c r="E51" s="159" t="str">
        <f>E11</f>
        <v>ST - Stavebí část</v>
      </c>
      <c r="F51" s="49"/>
      <c r="G51" s="49"/>
      <c r="H51" s="49"/>
      <c r="I51" s="158"/>
      <c r="J51" s="49"/>
      <c r="K51" s="53"/>
    </row>
    <row r="52" s="1" customFormat="1" ht="6.96" customHeight="1">
      <c r="B52" s="48"/>
      <c r="C52" s="49"/>
      <c r="D52" s="49"/>
      <c r="E52" s="49"/>
      <c r="F52" s="49"/>
      <c r="G52" s="49"/>
      <c r="H52" s="49"/>
      <c r="I52" s="158"/>
      <c r="J52" s="49"/>
      <c r="K52" s="53"/>
    </row>
    <row r="53" s="1" customFormat="1" ht="18" customHeight="1">
      <c r="B53" s="48"/>
      <c r="C53" s="41" t="s">
        <v>25</v>
      </c>
      <c r="D53" s="49"/>
      <c r="E53" s="49"/>
      <c r="F53" s="36" t="str">
        <f>F14</f>
        <v>Lednice</v>
      </c>
      <c r="G53" s="49"/>
      <c r="H53" s="49"/>
      <c r="I53" s="160" t="s">
        <v>27</v>
      </c>
      <c r="J53" s="161" t="str">
        <f>IF(J14="","",J14)</f>
        <v>4. 10. 2017</v>
      </c>
      <c r="K53" s="53"/>
    </row>
    <row r="54" s="1" customFormat="1" ht="6.96" customHeight="1">
      <c r="B54" s="48"/>
      <c r="C54" s="49"/>
      <c r="D54" s="49"/>
      <c r="E54" s="49"/>
      <c r="F54" s="49"/>
      <c r="G54" s="49"/>
      <c r="H54" s="49"/>
      <c r="I54" s="158"/>
      <c r="J54" s="49"/>
      <c r="K54" s="53"/>
    </row>
    <row r="55" s="1" customFormat="1">
      <c r="B55" s="48"/>
      <c r="C55" s="41" t="s">
        <v>33</v>
      </c>
      <c r="D55" s="49"/>
      <c r="E55" s="49"/>
      <c r="F55" s="36" t="str">
        <f>E17</f>
        <v>Mendelova univerzita v Brně, Zemědělská 1, Brno</v>
      </c>
      <c r="G55" s="49"/>
      <c r="H55" s="49"/>
      <c r="I55" s="160" t="s">
        <v>41</v>
      </c>
      <c r="J55" s="46" t="str">
        <f>E23</f>
        <v>RUDIŠ-RUDIŠ ARCHITEKTI, s.r.o.</v>
      </c>
      <c r="K55" s="53"/>
    </row>
    <row r="56" s="1" customFormat="1" ht="14.4" customHeight="1">
      <c r="B56" s="48"/>
      <c r="C56" s="41" t="s">
        <v>39</v>
      </c>
      <c r="D56" s="49"/>
      <c r="E56" s="49"/>
      <c r="F56" s="36" t="str">
        <f>IF(E20="","",E20)</f>
        <v/>
      </c>
      <c r="G56" s="49"/>
      <c r="H56" s="49"/>
      <c r="I56" s="158"/>
      <c r="J56" s="185"/>
      <c r="K56" s="53"/>
    </row>
    <row r="57" s="1" customFormat="1" ht="10.32" customHeight="1">
      <c r="B57" s="48"/>
      <c r="C57" s="49"/>
      <c r="D57" s="49"/>
      <c r="E57" s="49"/>
      <c r="F57" s="49"/>
      <c r="G57" s="49"/>
      <c r="H57" s="49"/>
      <c r="I57" s="158"/>
      <c r="J57" s="49"/>
      <c r="K57" s="53"/>
    </row>
    <row r="58" s="1" customFormat="1" ht="29.28" customHeight="1">
      <c r="B58" s="48"/>
      <c r="C58" s="186" t="s">
        <v>154</v>
      </c>
      <c r="D58" s="173"/>
      <c r="E58" s="173"/>
      <c r="F58" s="173"/>
      <c r="G58" s="173"/>
      <c r="H58" s="173"/>
      <c r="I58" s="187"/>
      <c r="J58" s="188" t="s">
        <v>155</v>
      </c>
      <c r="K58" s="189"/>
    </row>
    <row r="59" s="1" customFormat="1" ht="10.32" customHeight="1">
      <c r="B59" s="48"/>
      <c r="C59" s="49"/>
      <c r="D59" s="49"/>
      <c r="E59" s="49"/>
      <c r="F59" s="49"/>
      <c r="G59" s="49"/>
      <c r="H59" s="49"/>
      <c r="I59" s="158"/>
      <c r="J59" s="49"/>
      <c r="K59" s="53"/>
    </row>
    <row r="60" s="1" customFormat="1" ht="29.28" customHeight="1">
      <c r="B60" s="48"/>
      <c r="C60" s="190" t="s">
        <v>156</v>
      </c>
      <c r="D60" s="49"/>
      <c r="E60" s="49"/>
      <c r="F60" s="49"/>
      <c r="G60" s="49"/>
      <c r="H60" s="49"/>
      <c r="I60" s="158"/>
      <c r="J60" s="169">
        <f>J115</f>
        <v>0</v>
      </c>
      <c r="K60" s="53"/>
      <c r="AU60" s="25" t="s">
        <v>157</v>
      </c>
    </row>
    <row r="61" s="8" customFormat="1" ht="24.96" customHeight="1">
      <c r="B61" s="191"/>
      <c r="C61" s="192"/>
      <c r="D61" s="193" t="s">
        <v>158</v>
      </c>
      <c r="E61" s="194"/>
      <c r="F61" s="194"/>
      <c r="G61" s="194"/>
      <c r="H61" s="194"/>
      <c r="I61" s="195"/>
      <c r="J61" s="196">
        <f>J116</f>
        <v>0</v>
      </c>
      <c r="K61" s="197"/>
    </row>
    <row r="62" s="9" customFormat="1" ht="19.92" customHeight="1">
      <c r="B62" s="198"/>
      <c r="C62" s="199"/>
      <c r="D62" s="200" t="s">
        <v>159</v>
      </c>
      <c r="E62" s="201"/>
      <c r="F62" s="201"/>
      <c r="G62" s="201"/>
      <c r="H62" s="201"/>
      <c r="I62" s="202"/>
      <c r="J62" s="203">
        <f>J117</f>
        <v>0</v>
      </c>
      <c r="K62" s="204"/>
    </row>
    <row r="63" s="9" customFormat="1" ht="19.92" customHeight="1">
      <c r="B63" s="198"/>
      <c r="C63" s="199"/>
      <c r="D63" s="200" t="s">
        <v>160</v>
      </c>
      <c r="E63" s="201"/>
      <c r="F63" s="201"/>
      <c r="G63" s="201"/>
      <c r="H63" s="201"/>
      <c r="I63" s="202"/>
      <c r="J63" s="203">
        <f>J323</f>
        <v>0</v>
      </c>
      <c r="K63" s="204"/>
    </row>
    <row r="64" s="9" customFormat="1" ht="19.92" customHeight="1">
      <c r="B64" s="198"/>
      <c r="C64" s="199"/>
      <c r="D64" s="200" t="s">
        <v>161</v>
      </c>
      <c r="E64" s="201"/>
      <c r="F64" s="201"/>
      <c r="G64" s="201"/>
      <c r="H64" s="201"/>
      <c r="I64" s="202"/>
      <c r="J64" s="203">
        <f>J561</f>
        <v>0</v>
      </c>
      <c r="K64" s="204"/>
    </row>
    <row r="65" s="9" customFormat="1" ht="19.92" customHeight="1">
      <c r="B65" s="198"/>
      <c r="C65" s="199"/>
      <c r="D65" s="200" t="s">
        <v>162</v>
      </c>
      <c r="E65" s="201"/>
      <c r="F65" s="201"/>
      <c r="G65" s="201"/>
      <c r="H65" s="201"/>
      <c r="I65" s="202"/>
      <c r="J65" s="203">
        <f>J905</f>
        <v>0</v>
      </c>
      <c r="K65" s="204"/>
    </row>
    <row r="66" s="9" customFormat="1" ht="19.92" customHeight="1">
      <c r="B66" s="198"/>
      <c r="C66" s="199"/>
      <c r="D66" s="200" t="s">
        <v>163</v>
      </c>
      <c r="E66" s="201"/>
      <c r="F66" s="201"/>
      <c r="G66" s="201"/>
      <c r="H66" s="201"/>
      <c r="I66" s="202"/>
      <c r="J66" s="203">
        <f>J1097</f>
        <v>0</v>
      </c>
      <c r="K66" s="204"/>
    </row>
    <row r="67" s="9" customFormat="1" ht="19.92" customHeight="1">
      <c r="B67" s="198"/>
      <c r="C67" s="199"/>
      <c r="D67" s="200" t="s">
        <v>164</v>
      </c>
      <c r="E67" s="201"/>
      <c r="F67" s="201"/>
      <c r="G67" s="201"/>
      <c r="H67" s="201"/>
      <c r="I67" s="202"/>
      <c r="J67" s="203">
        <f>J1150</f>
        <v>0</v>
      </c>
      <c r="K67" s="204"/>
    </row>
    <row r="68" s="9" customFormat="1" ht="19.92" customHeight="1">
      <c r="B68" s="198"/>
      <c r="C68" s="199"/>
      <c r="D68" s="200" t="s">
        <v>165</v>
      </c>
      <c r="E68" s="201"/>
      <c r="F68" s="201"/>
      <c r="G68" s="201"/>
      <c r="H68" s="201"/>
      <c r="I68" s="202"/>
      <c r="J68" s="203">
        <f>J2763</f>
        <v>0</v>
      </c>
      <c r="K68" s="204"/>
    </row>
    <row r="69" s="9" customFormat="1" ht="19.92" customHeight="1">
      <c r="B69" s="198"/>
      <c r="C69" s="199"/>
      <c r="D69" s="200" t="s">
        <v>166</v>
      </c>
      <c r="E69" s="201"/>
      <c r="F69" s="201"/>
      <c r="G69" s="201"/>
      <c r="H69" s="201"/>
      <c r="I69" s="202"/>
      <c r="J69" s="203">
        <f>J2770</f>
        <v>0</v>
      </c>
      <c r="K69" s="204"/>
    </row>
    <row r="70" s="9" customFormat="1" ht="19.92" customHeight="1">
      <c r="B70" s="198"/>
      <c r="C70" s="199"/>
      <c r="D70" s="200" t="s">
        <v>167</v>
      </c>
      <c r="E70" s="201"/>
      <c r="F70" s="201"/>
      <c r="G70" s="201"/>
      <c r="H70" s="201"/>
      <c r="I70" s="202"/>
      <c r="J70" s="203">
        <f>J3805</f>
        <v>0</v>
      </c>
      <c r="K70" s="204"/>
    </row>
    <row r="71" s="9" customFormat="1" ht="19.92" customHeight="1">
      <c r="B71" s="198"/>
      <c r="C71" s="199"/>
      <c r="D71" s="200" t="s">
        <v>168</v>
      </c>
      <c r="E71" s="201"/>
      <c r="F71" s="201"/>
      <c r="G71" s="201"/>
      <c r="H71" s="201"/>
      <c r="I71" s="202"/>
      <c r="J71" s="203">
        <f>J3832</f>
        <v>0</v>
      </c>
      <c r="K71" s="204"/>
    </row>
    <row r="72" s="8" customFormat="1" ht="24.96" customHeight="1">
      <c r="B72" s="191"/>
      <c r="C72" s="192"/>
      <c r="D72" s="193" t="s">
        <v>169</v>
      </c>
      <c r="E72" s="194"/>
      <c r="F72" s="194"/>
      <c r="G72" s="194"/>
      <c r="H72" s="194"/>
      <c r="I72" s="195"/>
      <c r="J72" s="196">
        <f>J3835</f>
        <v>0</v>
      </c>
      <c r="K72" s="197"/>
    </row>
    <row r="73" s="9" customFormat="1" ht="19.92" customHeight="1">
      <c r="B73" s="198"/>
      <c r="C73" s="199"/>
      <c r="D73" s="200" t="s">
        <v>170</v>
      </c>
      <c r="E73" s="201"/>
      <c r="F73" s="201"/>
      <c r="G73" s="201"/>
      <c r="H73" s="201"/>
      <c r="I73" s="202"/>
      <c r="J73" s="203">
        <f>J3836</f>
        <v>0</v>
      </c>
      <c r="K73" s="204"/>
    </row>
    <row r="74" s="9" customFormat="1" ht="19.92" customHeight="1">
      <c r="B74" s="198"/>
      <c r="C74" s="199"/>
      <c r="D74" s="200" t="s">
        <v>171</v>
      </c>
      <c r="E74" s="201"/>
      <c r="F74" s="201"/>
      <c r="G74" s="201"/>
      <c r="H74" s="201"/>
      <c r="I74" s="202"/>
      <c r="J74" s="203">
        <f>J4041</f>
        <v>0</v>
      </c>
      <c r="K74" s="204"/>
    </row>
    <row r="75" s="9" customFormat="1" ht="19.92" customHeight="1">
      <c r="B75" s="198"/>
      <c r="C75" s="199"/>
      <c r="D75" s="200" t="s">
        <v>172</v>
      </c>
      <c r="E75" s="201"/>
      <c r="F75" s="201"/>
      <c r="G75" s="201"/>
      <c r="H75" s="201"/>
      <c r="I75" s="202"/>
      <c r="J75" s="203">
        <f>J4061</f>
        <v>0</v>
      </c>
      <c r="K75" s="204"/>
    </row>
    <row r="76" s="9" customFormat="1" ht="19.92" customHeight="1">
      <c r="B76" s="198"/>
      <c r="C76" s="199"/>
      <c r="D76" s="200" t="s">
        <v>173</v>
      </c>
      <c r="E76" s="201"/>
      <c r="F76" s="201"/>
      <c r="G76" s="201"/>
      <c r="H76" s="201"/>
      <c r="I76" s="202"/>
      <c r="J76" s="203">
        <f>J4762</f>
        <v>0</v>
      </c>
      <c r="K76" s="204"/>
    </row>
    <row r="77" s="9" customFormat="1" ht="19.92" customHeight="1">
      <c r="B77" s="198"/>
      <c r="C77" s="199"/>
      <c r="D77" s="200" t="s">
        <v>174</v>
      </c>
      <c r="E77" s="201"/>
      <c r="F77" s="201"/>
      <c r="G77" s="201"/>
      <c r="H77" s="201"/>
      <c r="I77" s="202"/>
      <c r="J77" s="203">
        <f>J4768</f>
        <v>0</v>
      </c>
      <c r="K77" s="204"/>
    </row>
    <row r="78" s="9" customFormat="1" ht="19.92" customHeight="1">
      <c r="B78" s="198"/>
      <c r="C78" s="199"/>
      <c r="D78" s="200" t="s">
        <v>175</v>
      </c>
      <c r="E78" s="201"/>
      <c r="F78" s="201"/>
      <c r="G78" s="201"/>
      <c r="H78" s="201"/>
      <c r="I78" s="202"/>
      <c r="J78" s="203">
        <f>J5239</f>
        <v>0</v>
      </c>
      <c r="K78" s="204"/>
    </row>
    <row r="79" s="9" customFormat="1" ht="19.92" customHeight="1">
      <c r="B79" s="198"/>
      <c r="C79" s="199"/>
      <c r="D79" s="200" t="s">
        <v>176</v>
      </c>
      <c r="E79" s="201"/>
      <c r="F79" s="201"/>
      <c r="G79" s="201"/>
      <c r="H79" s="201"/>
      <c r="I79" s="202"/>
      <c r="J79" s="203">
        <f>J5588</f>
        <v>0</v>
      </c>
      <c r="K79" s="204"/>
    </row>
    <row r="80" s="9" customFormat="1" ht="19.92" customHeight="1">
      <c r="B80" s="198"/>
      <c r="C80" s="199"/>
      <c r="D80" s="200" t="s">
        <v>177</v>
      </c>
      <c r="E80" s="201"/>
      <c r="F80" s="201"/>
      <c r="G80" s="201"/>
      <c r="H80" s="201"/>
      <c r="I80" s="202"/>
      <c r="J80" s="203">
        <f>J5824</f>
        <v>0</v>
      </c>
      <c r="K80" s="204"/>
    </row>
    <row r="81" s="9" customFormat="1" ht="19.92" customHeight="1">
      <c r="B81" s="198"/>
      <c r="C81" s="199"/>
      <c r="D81" s="200" t="s">
        <v>178</v>
      </c>
      <c r="E81" s="201"/>
      <c r="F81" s="201"/>
      <c r="G81" s="201"/>
      <c r="H81" s="201"/>
      <c r="I81" s="202"/>
      <c r="J81" s="203">
        <f>J5982</f>
        <v>0</v>
      </c>
      <c r="K81" s="204"/>
    </row>
    <row r="82" s="9" customFormat="1" ht="19.92" customHeight="1">
      <c r="B82" s="198"/>
      <c r="C82" s="199"/>
      <c r="D82" s="200" t="s">
        <v>179</v>
      </c>
      <c r="E82" s="201"/>
      <c r="F82" s="201"/>
      <c r="G82" s="201"/>
      <c r="H82" s="201"/>
      <c r="I82" s="202"/>
      <c r="J82" s="203">
        <f>J6637</f>
        <v>0</v>
      </c>
      <c r="K82" s="204"/>
    </row>
    <row r="83" s="9" customFormat="1" ht="19.92" customHeight="1">
      <c r="B83" s="198"/>
      <c r="C83" s="199"/>
      <c r="D83" s="200" t="s">
        <v>180</v>
      </c>
      <c r="E83" s="201"/>
      <c r="F83" s="201"/>
      <c r="G83" s="201"/>
      <c r="H83" s="201"/>
      <c r="I83" s="202"/>
      <c r="J83" s="203">
        <f>J6688</f>
        <v>0</v>
      </c>
      <c r="K83" s="204"/>
    </row>
    <row r="84" s="9" customFormat="1" ht="19.92" customHeight="1">
      <c r="B84" s="198"/>
      <c r="C84" s="199"/>
      <c r="D84" s="200" t="s">
        <v>181</v>
      </c>
      <c r="E84" s="201"/>
      <c r="F84" s="201"/>
      <c r="G84" s="201"/>
      <c r="H84" s="201"/>
      <c r="I84" s="202"/>
      <c r="J84" s="203">
        <f>J6854</f>
        <v>0</v>
      </c>
      <c r="K84" s="204"/>
    </row>
    <row r="85" s="9" customFormat="1" ht="19.92" customHeight="1">
      <c r="B85" s="198"/>
      <c r="C85" s="199"/>
      <c r="D85" s="200" t="s">
        <v>182</v>
      </c>
      <c r="E85" s="201"/>
      <c r="F85" s="201"/>
      <c r="G85" s="201"/>
      <c r="H85" s="201"/>
      <c r="I85" s="202"/>
      <c r="J85" s="203">
        <f>J6880</f>
        <v>0</v>
      </c>
      <c r="K85" s="204"/>
    </row>
    <row r="86" s="9" customFormat="1" ht="19.92" customHeight="1">
      <c r="B86" s="198"/>
      <c r="C86" s="199"/>
      <c r="D86" s="200" t="s">
        <v>183</v>
      </c>
      <c r="E86" s="201"/>
      <c r="F86" s="201"/>
      <c r="G86" s="201"/>
      <c r="H86" s="201"/>
      <c r="I86" s="202"/>
      <c r="J86" s="203">
        <f>J7702</f>
        <v>0</v>
      </c>
      <c r="K86" s="204"/>
    </row>
    <row r="87" s="9" customFormat="1" ht="19.92" customHeight="1">
      <c r="B87" s="198"/>
      <c r="C87" s="199"/>
      <c r="D87" s="200" t="s">
        <v>184</v>
      </c>
      <c r="E87" s="201"/>
      <c r="F87" s="201"/>
      <c r="G87" s="201"/>
      <c r="H87" s="201"/>
      <c r="I87" s="202"/>
      <c r="J87" s="203">
        <f>J7763</f>
        <v>0</v>
      </c>
      <c r="K87" s="204"/>
    </row>
    <row r="88" s="9" customFormat="1" ht="19.92" customHeight="1">
      <c r="B88" s="198"/>
      <c r="C88" s="199"/>
      <c r="D88" s="200" t="s">
        <v>185</v>
      </c>
      <c r="E88" s="201"/>
      <c r="F88" s="201"/>
      <c r="G88" s="201"/>
      <c r="H88" s="201"/>
      <c r="I88" s="202"/>
      <c r="J88" s="203">
        <f>J7951</f>
        <v>0</v>
      </c>
      <c r="K88" s="204"/>
    </row>
    <row r="89" s="9" customFormat="1" ht="19.92" customHeight="1">
      <c r="B89" s="198"/>
      <c r="C89" s="199"/>
      <c r="D89" s="200" t="s">
        <v>186</v>
      </c>
      <c r="E89" s="201"/>
      <c r="F89" s="201"/>
      <c r="G89" s="201"/>
      <c r="H89" s="201"/>
      <c r="I89" s="202"/>
      <c r="J89" s="203">
        <f>J8189</f>
        <v>0</v>
      </c>
      <c r="K89" s="204"/>
    </row>
    <row r="90" s="9" customFormat="1" ht="19.92" customHeight="1">
      <c r="B90" s="198"/>
      <c r="C90" s="199"/>
      <c r="D90" s="200" t="s">
        <v>187</v>
      </c>
      <c r="E90" s="201"/>
      <c r="F90" s="201"/>
      <c r="G90" s="201"/>
      <c r="H90" s="201"/>
      <c r="I90" s="202"/>
      <c r="J90" s="203">
        <f>J8214</f>
        <v>0</v>
      </c>
      <c r="K90" s="204"/>
    </row>
    <row r="91" s="9" customFormat="1" ht="19.92" customHeight="1">
      <c r="B91" s="198"/>
      <c r="C91" s="199"/>
      <c r="D91" s="200" t="s">
        <v>188</v>
      </c>
      <c r="E91" s="201"/>
      <c r="F91" s="201"/>
      <c r="G91" s="201"/>
      <c r="H91" s="201"/>
      <c r="I91" s="202"/>
      <c r="J91" s="203">
        <f>J8282</f>
        <v>0</v>
      </c>
      <c r="K91" s="204"/>
    </row>
    <row r="92" s="8" customFormat="1" ht="24.96" customHeight="1">
      <c r="B92" s="191"/>
      <c r="C92" s="192"/>
      <c r="D92" s="193" t="s">
        <v>189</v>
      </c>
      <c r="E92" s="194"/>
      <c r="F92" s="194"/>
      <c r="G92" s="194"/>
      <c r="H92" s="194"/>
      <c r="I92" s="195"/>
      <c r="J92" s="196">
        <f>J8290</f>
        <v>0</v>
      </c>
      <c r="K92" s="197"/>
    </row>
    <row r="93" s="9" customFormat="1" ht="19.92" customHeight="1">
      <c r="B93" s="198"/>
      <c r="C93" s="199"/>
      <c r="D93" s="200" t="s">
        <v>190</v>
      </c>
      <c r="E93" s="201"/>
      <c r="F93" s="201"/>
      <c r="G93" s="201"/>
      <c r="H93" s="201"/>
      <c r="I93" s="202"/>
      <c r="J93" s="203">
        <f>J8291</f>
        <v>0</v>
      </c>
      <c r="K93" s="204"/>
    </row>
    <row r="94" s="1" customFormat="1" ht="21.84" customHeight="1">
      <c r="B94" s="48"/>
      <c r="C94" s="49"/>
      <c r="D94" s="49"/>
      <c r="E94" s="49"/>
      <c r="F94" s="49"/>
      <c r="G94" s="49"/>
      <c r="H94" s="49"/>
      <c r="I94" s="158"/>
      <c r="J94" s="49"/>
      <c r="K94" s="53"/>
    </row>
    <row r="95" s="1" customFormat="1" ht="6.96" customHeight="1">
      <c r="B95" s="69"/>
      <c r="C95" s="70"/>
      <c r="D95" s="70"/>
      <c r="E95" s="70"/>
      <c r="F95" s="70"/>
      <c r="G95" s="70"/>
      <c r="H95" s="70"/>
      <c r="I95" s="180"/>
      <c r="J95" s="70"/>
      <c r="K95" s="71"/>
    </row>
    <row r="99" s="1" customFormat="1" ht="6.96" customHeight="1">
      <c r="B99" s="72"/>
      <c r="C99" s="73"/>
      <c r="D99" s="73"/>
      <c r="E99" s="73"/>
      <c r="F99" s="73"/>
      <c r="G99" s="73"/>
      <c r="H99" s="73"/>
      <c r="I99" s="183"/>
      <c r="J99" s="73"/>
      <c r="K99" s="73"/>
      <c r="L99" s="74"/>
    </row>
    <row r="100" s="1" customFormat="1" ht="36.96" customHeight="1">
      <c r="B100" s="48"/>
      <c r="C100" s="75" t="s">
        <v>191</v>
      </c>
      <c r="D100" s="76"/>
      <c r="E100" s="76"/>
      <c r="F100" s="76"/>
      <c r="G100" s="76"/>
      <c r="H100" s="76"/>
      <c r="I100" s="205"/>
      <c r="J100" s="76"/>
      <c r="K100" s="76"/>
      <c r="L100" s="74"/>
    </row>
    <row r="101" s="1" customFormat="1" ht="6.96" customHeight="1">
      <c r="B101" s="48"/>
      <c r="C101" s="76"/>
      <c r="D101" s="76"/>
      <c r="E101" s="76"/>
      <c r="F101" s="76"/>
      <c r="G101" s="76"/>
      <c r="H101" s="76"/>
      <c r="I101" s="205"/>
      <c r="J101" s="76"/>
      <c r="K101" s="76"/>
      <c r="L101" s="74"/>
    </row>
    <row r="102" s="1" customFormat="1" ht="14.4" customHeight="1">
      <c r="B102" s="48"/>
      <c r="C102" s="78" t="s">
        <v>19</v>
      </c>
      <c r="D102" s="76"/>
      <c r="E102" s="76"/>
      <c r="F102" s="76"/>
      <c r="G102" s="76"/>
      <c r="H102" s="76"/>
      <c r="I102" s="205"/>
      <c r="J102" s="76"/>
      <c r="K102" s="76"/>
      <c r="L102" s="74"/>
    </row>
    <row r="103" s="1" customFormat="1" ht="16.5" customHeight="1">
      <c r="B103" s="48"/>
      <c r="C103" s="76"/>
      <c r="D103" s="76"/>
      <c r="E103" s="206" t="str">
        <f>E7</f>
        <v>Rekonstrukce objektu C v Lednici - 2018_06_18</v>
      </c>
      <c r="F103" s="78"/>
      <c r="G103" s="78"/>
      <c r="H103" s="78"/>
      <c r="I103" s="205"/>
      <c r="J103" s="76"/>
      <c r="K103" s="76"/>
      <c r="L103" s="74"/>
    </row>
    <row r="104">
      <c r="B104" s="29"/>
      <c r="C104" s="78" t="s">
        <v>149</v>
      </c>
      <c r="D104" s="207"/>
      <c r="E104" s="207"/>
      <c r="F104" s="207"/>
      <c r="G104" s="207"/>
      <c r="H104" s="207"/>
      <c r="I104" s="150"/>
      <c r="J104" s="207"/>
      <c r="K104" s="207"/>
      <c r="L104" s="208"/>
    </row>
    <row r="105" s="1" customFormat="1" ht="16.5" customHeight="1">
      <c r="B105" s="48"/>
      <c r="C105" s="76"/>
      <c r="D105" s="76"/>
      <c r="E105" s="206" t="s">
        <v>150</v>
      </c>
      <c r="F105" s="76"/>
      <c r="G105" s="76"/>
      <c r="H105" s="76"/>
      <c r="I105" s="205"/>
      <c r="J105" s="76"/>
      <c r="K105" s="76"/>
      <c r="L105" s="74"/>
    </row>
    <row r="106" s="1" customFormat="1" ht="14.4" customHeight="1">
      <c r="B106" s="48"/>
      <c r="C106" s="78" t="s">
        <v>151</v>
      </c>
      <c r="D106" s="76"/>
      <c r="E106" s="76"/>
      <c r="F106" s="76"/>
      <c r="G106" s="76"/>
      <c r="H106" s="76"/>
      <c r="I106" s="205"/>
      <c r="J106" s="76"/>
      <c r="K106" s="76"/>
      <c r="L106" s="74"/>
    </row>
    <row r="107" s="1" customFormat="1" ht="17.25" customHeight="1">
      <c r="B107" s="48"/>
      <c r="C107" s="76"/>
      <c r="D107" s="76"/>
      <c r="E107" s="84" t="str">
        <f>E11</f>
        <v>ST - Stavebí část</v>
      </c>
      <c r="F107" s="76"/>
      <c r="G107" s="76"/>
      <c r="H107" s="76"/>
      <c r="I107" s="205"/>
      <c r="J107" s="76"/>
      <c r="K107" s="76"/>
      <c r="L107" s="74"/>
    </row>
    <row r="108" s="1" customFormat="1" ht="6.96" customHeight="1">
      <c r="B108" s="48"/>
      <c r="C108" s="76"/>
      <c r="D108" s="76"/>
      <c r="E108" s="76"/>
      <c r="F108" s="76"/>
      <c r="G108" s="76"/>
      <c r="H108" s="76"/>
      <c r="I108" s="205"/>
      <c r="J108" s="76"/>
      <c r="K108" s="76"/>
      <c r="L108" s="74"/>
    </row>
    <row r="109" s="1" customFormat="1" ht="18" customHeight="1">
      <c r="B109" s="48"/>
      <c r="C109" s="78" t="s">
        <v>25</v>
      </c>
      <c r="D109" s="76"/>
      <c r="E109" s="76"/>
      <c r="F109" s="209" t="str">
        <f>F14</f>
        <v>Lednice</v>
      </c>
      <c r="G109" s="76"/>
      <c r="H109" s="76"/>
      <c r="I109" s="210" t="s">
        <v>27</v>
      </c>
      <c r="J109" s="87" t="str">
        <f>IF(J14="","",J14)</f>
        <v>4. 10. 2017</v>
      </c>
      <c r="K109" s="76"/>
      <c r="L109" s="74"/>
    </row>
    <row r="110" s="1" customFormat="1" ht="6.96" customHeight="1">
      <c r="B110" s="48"/>
      <c r="C110" s="76"/>
      <c r="D110" s="76"/>
      <c r="E110" s="76"/>
      <c r="F110" s="76"/>
      <c r="G110" s="76"/>
      <c r="H110" s="76"/>
      <c r="I110" s="205"/>
      <c r="J110" s="76"/>
      <c r="K110" s="76"/>
      <c r="L110" s="74"/>
    </row>
    <row r="111" s="1" customFormat="1">
      <c r="B111" s="48"/>
      <c r="C111" s="78" t="s">
        <v>33</v>
      </c>
      <c r="D111" s="76"/>
      <c r="E111" s="76"/>
      <c r="F111" s="209" t="str">
        <f>E17</f>
        <v>Mendelova univerzita v Brně, Zemědělská 1, Brno</v>
      </c>
      <c r="G111" s="76"/>
      <c r="H111" s="76"/>
      <c r="I111" s="210" t="s">
        <v>41</v>
      </c>
      <c r="J111" s="209" t="str">
        <f>E23</f>
        <v>RUDIŠ-RUDIŠ ARCHITEKTI, s.r.o.</v>
      </c>
      <c r="K111" s="76"/>
      <c r="L111" s="74"/>
    </row>
    <row r="112" s="1" customFormat="1" ht="14.4" customHeight="1">
      <c r="B112" s="48"/>
      <c r="C112" s="78" t="s">
        <v>39</v>
      </c>
      <c r="D112" s="76"/>
      <c r="E112" s="76"/>
      <c r="F112" s="209" t="str">
        <f>IF(E20="","",E20)</f>
        <v/>
      </c>
      <c r="G112" s="76"/>
      <c r="H112" s="76"/>
      <c r="I112" s="205"/>
      <c r="J112" s="76"/>
      <c r="K112" s="76"/>
      <c r="L112" s="74"/>
    </row>
    <row r="113" s="1" customFormat="1" ht="10.32" customHeight="1">
      <c r="B113" s="48"/>
      <c r="C113" s="76"/>
      <c r="D113" s="76"/>
      <c r="E113" s="76"/>
      <c r="F113" s="76"/>
      <c r="G113" s="76"/>
      <c r="H113" s="76"/>
      <c r="I113" s="205"/>
      <c r="J113" s="76"/>
      <c r="K113" s="76"/>
      <c r="L113" s="74"/>
    </row>
    <row r="114" s="10" customFormat="1" ht="29.28" customHeight="1">
      <c r="B114" s="211"/>
      <c r="C114" s="212" t="s">
        <v>192</v>
      </c>
      <c r="D114" s="213" t="s">
        <v>67</v>
      </c>
      <c r="E114" s="213" t="s">
        <v>63</v>
      </c>
      <c r="F114" s="213" t="s">
        <v>193</v>
      </c>
      <c r="G114" s="213" t="s">
        <v>194</v>
      </c>
      <c r="H114" s="213" t="s">
        <v>195</v>
      </c>
      <c r="I114" s="214" t="s">
        <v>196</v>
      </c>
      <c r="J114" s="213" t="s">
        <v>155</v>
      </c>
      <c r="K114" s="215" t="s">
        <v>197</v>
      </c>
      <c r="L114" s="216"/>
      <c r="M114" s="104" t="s">
        <v>198</v>
      </c>
      <c r="N114" s="105" t="s">
        <v>52</v>
      </c>
      <c r="O114" s="105" t="s">
        <v>199</v>
      </c>
      <c r="P114" s="105" t="s">
        <v>200</v>
      </c>
      <c r="Q114" s="105" t="s">
        <v>201</v>
      </c>
      <c r="R114" s="105" t="s">
        <v>202</v>
      </c>
      <c r="S114" s="105" t="s">
        <v>203</v>
      </c>
      <c r="T114" s="106" t="s">
        <v>204</v>
      </c>
    </row>
    <row r="115" s="1" customFormat="1" ht="29.28" customHeight="1">
      <c r="B115" s="48"/>
      <c r="C115" s="110" t="s">
        <v>156</v>
      </c>
      <c r="D115" s="76"/>
      <c r="E115" s="76"/>
      <c r="F115" s="76"/>
      <c r="G115" s="76"/>
      <c r="H115" s="76"/>
      <c r="I115" s="205"/>
      <c r="J115" s="217">
        <f>BK115</f>
        <v>0</v>
      </c>
      <c r="K115" s="76"/>
      <c r="L115" s="74"/>
      <c r="M115" s="107"/>
      <c r="N115" s="108"/>
      <c r="O115" s="108"/>
      <c r="P115" s="218">
        <f>P116+P3835+P8290</f>
        <v>0</v>
      </c>
      <c r="Q115" s="108"/>
      <c r="R115" s="218">
        <f>R116+R3835+R8290</f>
        <v>1715.9744504999999</v>
      </c>
      <c r="S115" s="108"/>
      <c r="T115" s="219">
        <f>T116+T3835+T8290</f>
        <v>1600.8421123600001</v>
      </c>
      <c r="AT115" s="25" t="s">
        <v>82</v>
      </c>
      <c r="AU115" s="25" t="s">
        <v>157</v>
      </c>
      <c r="BK115" s="220">
        <f>BK116+BK3835+BK8290</f>
        <v>0</v>
      </c>
    </row>
    <row r="116" s="11" customFormat="1" ht="37.44" customHeight="1">
      <c r="B116" s="221"/>
      <c r="C116" s="222"/>
      <c r="D116" s="223" t="s">
        <v>82</v>
      </c>
      <c r="E116" s="224" t="s">
        <v>205</v>
      </c>
      <c r="F116" s="224" t="s">
        <v>206</v>
      </c>
      <c r="G116" s="222"/>
      <c r="H116" s="222"/>
      <c r="I116" s="225"/>
      <c r="J116" s="226">
        <f>BK116</f>
        <v>0</v>
      </c>
      <c r="K116" s="222"/>
      <c r="L116" s="227"/>
      <c r="M116" s="228"/>
      <c r="N116" s="229"/>
      <c r="O116" s="229"/>
      <c r="P116" s="230">
        <f>P117+P323+P561+P905+P1097+P1150+P2763+P2770+P3805+P3832</f>
        <v>0</v>
      </c>
      <c r="Q116" s="229"/>
      <c r="R116" s="230">
        <f>R117+R323+R561+R905+R1097+R1150+R2763+R2770+R3805+R3832</f>
        <v>1416.4830291200001</v>
      </c>
      <c r="S116" s="229"/>
      <c r="T116" s="231">
        <f>T117+T323+T561+T905+T1097+T1150+T2763+T2770+T3805+T3832</f>
        <v>1373.7395848600002</v>
      </c>
      <c r="AR116" s="232" t="s">
        <v>90</v>
      </c>
      <c r="AT116" s="233" t="s">
        <v>82</v>
      </c>
      <c r="AU116" s="233" t="s">
        <v>83</v>
      </c>
      <c r="AY116" s="232" t="s">
        <v>207</v>
      </c>
      <c r="BK116" s="234">
        <f>BK117+BK323+BK561+BK905+BK1097+BK1150+BK2763+BK2770+BK3805+BK3832</f>
        <v>0</v>
      </c>
    </row>
    <row r="117" s="11" customFormat="1" ht="19.92" customHeight="1">
      <c r="B117" s="221"/>
      <c r="C117" s="222"/>
      <c r="D117" s="223" t="s">
        <v>82</v>
      </c>
      <c r="E117" s="235" t="s">
        <v>90</v>
      </c>
      <c r="F117" s="235" t="s">
        <v>208</v>
      </c>
      <c r="G117" s="222"/>
      <c r="H117" s="222"/>
      <c r="I117" s="225"/>
      <c r="J117" s="236">
        <f>BK117</f>
        <v>0</v>
      </c>
      <c r="K117" s="222"/>
      <c r="L117" s="227"/>
      <c r="M117" s="228"/>
      <c r="N117" s="229"/>
      <c r="O117" s="229"/>
      <c r="P117" s="230">
        <f>SUM(P118:P322)</f>
        <v>0</v>
      </c>
      <c r="Q117" s="229"/>
      <c r="R117" s="230">
        <f>SUM(R118:R322)</f>
        <v>70.119144539999994</v>
      </c>
      <c r="S117" s="229"/>
      <c r="T117" s="231">
        <f>SUM(T118:T322)</f>
        <v>0</v>
      </c>
      <c r="AR117" s="232" t="s">
        <v>90</v>
      </c>
      <c r="AT117" s="233" t="s">
        <v>82</v>
      </c>
      <c r="AU117" s="233" t="s">
        <v>90</v>
      </c>
      <c r="AY117" s="232" t="s">
        <v>207</v>
      </c>
      <c r="BK117" s="234">
        <f>SUM(BK118:BK322)</f>
        <v>0</v>
      </c>
    </row>
    <row r="118" s="1" customFormat="1" ht="25.5" customHeight="1">
      <c r="B118" s="48"/>
      <c r="C118" s="237" t="s">
        <v>90</v>
      </c>
      <c r="D118" s="237" t="s">
        <v>209</v>
      </c>
      <c r="E118" s="238" t="s">
        <v>210</v>
      </c>
      <c r="F118" s="239" t="s">
        <v>211</v>
      </c>
      <c r="G118" s="240" t="s">
        <v>212</v>
      </c>
      <c r="H118" s="241">
        <v>10</v>
      </c>
      <c r="I118" s="242"/>
      <c r="J118" s="243">
        <f>ROUND(I118*H118,2)</f>
        <v>0</v>
      </c>
      <c r="K118" s="239" t="s">
        <v>213</v>
      </c>
      <c r="L118" s="74"/>
      <c r="M118" s="244" t="s">
        <v>81</v>
      </c>
      <c r="N118" s="245" t="s">
        <v>53</v>
      </c>
      <c r="O118" s="49"/>
      <c r="P118" s="246">
        <f>O118*H118</f>
        <v>0</v>
      </c>
      <c r="Q118" s="246">
        <v>0</v>
      </c>
      <c r="R118" s="246">
        <f>Q118*H118</f>
        <v>0</v>
      </c>
      <c r="S118" s="246">
        <v>0</v>
      </c>
      <c r="T118" s="247">
        <f>S118*H118</f>
        <v>0</v>
      </c>
      <c r="AR118" s="25" t="s">
        <v>214</v>
      </c>
      <c r="AT118" s="25" t="s">
        <v>209</v>
      </c>
      <c r="AU118" s="25" t="s">
        <v>92</v>
      </c>
      <c r="AY118" s="25" t="s">
        <v>207</v>
      </c>
      <c r="BE118" s="248">
        <f>IF(N118="základní",J118,0)</f>
        <v>0</v>
      </c>
      <c r="BF118" s="248">
        <f>IF(N118="snížená",J118,0)</f>
        <v>0</v>
      </c>
      <c r="BG118" s="248">
        <f>IF(N118="zákl. přenesená",J118,0)</f>
        <v>0</v>
      </c>
      <c r="BH118" s="248">
        <f>IF(N118="sníž. přenesená",J118,0)</f>
        <v>0</v>
      </c>
      <c r="BI118" s="248">
        <f>IF(N118="nulová",J118,0)</f>
        <v>0</v>
      </c>
      <c r="BJ118" s="25" t="s">
        <v>90</v>
      </c>
      <c r="BK118" s="248">
        <f>ROUND(I118*H118,2)</f>
        <v>0</v>
      </c>
      <c r="BL118" s="25" t="s">
        <v>214</v>
      </c>
      <c r="BM118" s="25" t="s">
        <v>215</v>
      </c>
    </row>
    <row r="119" s="1" customFormat="1">
      <c r="B119" s="48"/>
      <c r="C119" s="76"/>
      <c r="D119" s="249" t="s">
        <v>216</v>
      </c>
      <c r="E119" s="76"/>
      <c r="F119" s="250" t="s">
        <v>217</v>
      </c>
      <c r="G119" s="76"/>
      <c r="H119" s="76"/>
      <c r="I119" s="205"/>
      <c r="J119" s="76"/>
      <c r="K119" s="76"/>
      <c r="L119" s="74"/>
      <c r="M119" s="251"/>
      <c r="N119" s="49"/>
      <c r="O119" s="49"/>
      <c r="P119" s="49"/>
      <c r="Q119" s="49"/>
      <c r="R119" s="49"/>
      <c r="S119" s="49"/>
      <c r="T119" s="97"/>
      <c r="AT119" s="25" t="s">
        <v>216</v>
      </c>
      <c r="AU119" s="25" t="s">
        <v>92</v>
      </c>
    </row>
    <row r="120" s="12" customFormat="1">
      <c r="B120" s="252"/>
      <c r="C120" s="253"/>
      <c r="D120" s="249" t="s">
        <v>218</v>
      </c>
      <c r="E120" s="254" t="s">
        <v>81</v>
      </c>
      <c r="F120" s="255" t="s">
        <v>219</v>
      </c>
      <c r="G120" s="253"/>
      <c r="H120" s="254" t="s">
        <v>81</v>
      </c>
      <c r="I120" s="256"/>
      <c r="J120" s="253"/>
      <c r="K120" s="253"/>
      <c r="L120" s="257"/>
      <c r="M120" s="258"/>
      <c r="N120" s="259"/>
      <c r="O120" s="259"/>
      <c r="P120" s="259"/>
      <c r="Q120" s="259"/>
      <c r="R120" s="259"/>
      <c r="S120" s="259"/>
      <c r="T120" s="260"/>
      <c r="AT120" s="261" t="s">
        <v>218</v>
      </c>
      <c r="AU120" s="261" t="s">
        <v>92</v>
      </c>
      <c r="AV120" s="12" t="s">
        <v>90</v>
      </c>
      <c r="AW120" s="12" t="s">
        <v>45</v>
      </c>
      <c r="AX120" s="12" t="s">
        <v>83</v>
      </c>
      <c r="AY120" s="261" t="s">
        <v>207</v>
      </c>
    </row>
    <row r="121" s="13" customFormat="1">
      <c r="B121" s="262"/>
      <c r="C121" s="263"/>
      <c r="D121" s="249" t="s">
        <v>218</v>
      </c>
      <c r="E121" s="264" t="s">
        <v>81</v>
      </c>
      <c r="F121" s="265" t="s">
        <v>220</v>
      </c>
      <c r="G121" s="263"/>
      <c r="H121" s="266">
        <v>10</v>
      </c>
      <c r="I121" s="267"/>
      <c r="J121" s="263"/>
      <c r="K121" s="263"/>
      <c r="L121" s="268"/>
      <c r="M121" s="269"/>
      <c r="N121" s="270"/>
      <c r="O121" s="270"/>
      <c r="P121" s="270"/>
      <c r="Q121" s="270"/>
      <c r="R121" s="270"/>
      <c r="S121" s="270"/>
      <c r="T121" s="271"/>
      <c r="AT121" s="272" t="s">
        <v>218</v>
      </c>
      <c r="AU121" s="272" t="s">
        <v>92</v>
      </c>
      <c r="AV121" s="13" t="s">
        <v>92</v>
      </c>
      <c r="AW121" s="13" t="s">
        <v>45</v>
      </c>
      <c r="AX121" s="13" t="s">
        <v>90</v>
      </c>
      <c r="AY121" s="272" t="s">
        <v>207</v>
      </c>
    </row>
    <row r="122" s="1" customFormat="1" ht="25.5" customHeight="1">
      <c r="B122" s="48"/>
      <c r="C122" s="237" t="s">
        <v>92</v>
      </c>
      <c r="D122" s="237" t="s">
        <v>209</v>
      </c>
      <c r="E122" s="238" t="s">
        <v>221</v>
      </c>
      <c r="F122" s="239" t="s">
        <v>222</v>
      </c>
      <c r="G122" s="240" t="s">
        <v>212</v>
      </c>
      <c r="H122" s="241">
        <v>49.064999999999998</v>
      </c>
      <c r="I122" s="242"/>
      <c r="J122" s="243">
        <f>ROUND(I122*H122,2)</f>
        <v>0</v>
      </c>
      <c r="K122" s="239" t="s">
        <v>213</v>
      </c>
      <c r="L122" s="74"/>
      <c r="M122" s="244" t="s">
        <v>81</v>
      </c>
      <c r="N122" s="245" t="s">
        <v>53</v>
      </c>
      <c r="O122" s="49"/>
      <c r="P122" s="246">
        <f>O122*H122</f>
        <v>0</v>
      </c>
      <c r="Q122" s="246">
        <v>0</v>
      </c>
      <c r="R122" s="246">
        <f>Q122*H122</f>
        <v>0</v>
      </c>
      <c r="S122" s="246">
        <v>0</v>
      </c>
      <c r="T122" s="247">
        <f>S122*H122</f>
        <v>0</v>
      </c>
      <c r="AR122" s="25" t="s">
        <v>214</v>
      </c>
      <c r="AT122" s="25" t="s">
        <v>209</v>
      </c>
      <c r="AU122" s="25" t="s">
        <v>92</v>
      </c>
      <c r="AY122" s="25" t="s">
        <v>207</v>
      </c>
      <c r="BE122" s="248">
        <f>IF(N122="základní",J122,0)</f>
        <v>0</v>
      </c>
      <c r="BF122" s="248">
        <f>IF(N122="snížená",J122,0)</f>
        <v>0</v>
      </c>
      <c r="BG122" s="248">
        <f>IF(N122="zákl. přenesená",J122,0)</f>
        <v>0</v>
      </c>
      <c r="BH122" s="248">
        <f>IF(N122="sníž. přenesená",J122,0)</f>
        <v>0</v>
      </c>
      <c r="BI122" s="248">
        <f>IF(N122="nulová",J122,0)</f>
        <v>0</v>
      </c>
      <c r="BJ122" s="25" t="s">
        <v>90</v>
      </c>
      <c r="BK122" s="248">
        <f>ROUND(I122*H122,2)</f>
        <v>0</v>
      </c>
      <c r="BL122" s="25" t="s">
        <v>214</v>
      </c>
      <c r="BM122" s="25" t="s">
        <v>223</v>
      </c>
    </row>
    <row r="123" s="1" customFormat="1">
      <c r="B123" s="48"/>
      <c r="C123" s="76"/>
      <c r="D123" s="249" t="s">
        <v>216</v>
      </c>
      <c r="E123" s="76"/>
      <c r="F123" s="250" t="s">
        <v>217</v>
      </c>
      <c r="G123" s="76"/>
      <c r="H123" s="76"/>
      <c r="I123" s="205"/>
      <c r="J123" s="76"/>
      <c r="K123" s="76"/>
      <c r="L123" s="74"/>
      <c r="M123" s="251"/>
      <c r="N123" s="49"/>
      <c r="O123" s="49"/>
      <c r="P123" s="49"/>
      <c r="Q123" s="49"/>
      <c r="R123" s="49"/>
      <c r="S123" s="49"/>
      <c r="T123" s="97"/>
      <c r="AT123" s="25" t="s">
        <v>216</v>
      </c>
      <c r="AU123" s="25" t="s">
        <v>92</v>
      </c>
    </row>
    <row r="124" s="12" customFormat="1">
      <c r="B124" s="252"/>
      <c r="C124" s="253"/>
      <c r="D124" s="249" t="s">
        <v>218</v>
      </c>
      <c r="E124" s="254" t="s">
        <v>81</v>
      </c>
      <c r="F124" s="255" t="s">
        <v>224</v>
      </c>
      <c r="G124" s="253"/>
      <c r="H124" s="254" t="s">
        <v>81</v>
      </c>
      <c r="I124" s="256"/>
      <c r="J124" s="253"/>
      <c r="K124" s="253"/>
      <c r="L124" s="257"/>
      <c r="M124" s="258"/>
      <c r="N124" s="259"/>
      <c r="O124" s="259"/>
      <c r="P124" s="259"/>
      <c r="Q124" s="259"/>
      <c r="R124" s="259"/>
      <c r="S124" s="259"/>
      <c r="T124" s="260"/>
      <c r="AT124" s="261" t="s">
        <v>218</v>
      </c>
      <c r="AU124" s="261" t="s">
        <v>92</v>
      </c>
      <c r="AV124" s="12" t="s">
        <v>90</v>
      </c>
      <c r="AW124" s="12" t="s">
        <v>45</v>
      </c>
      <c r="AX124" s="12" t="s">
        <v>83</v>
      </c>
      <c r="AY124" s="261" t="s">
        <v>207</v>
      </c>
    </row>
    <row r="125" s="13" customFormat="1">
      <c r="B125" s="262"/>
      <c r="C125" s="263"/>
      <c r="D125" s="249" t="s">
        <v>218</v>
      </c>
      <c r="E125" s="264" t="s">
        <v>81</v>
      </c>
      <c r="F125" s="265" t="s">
        <v>225</v>
      </c>
      <c r="G125" s="263"/>
      <c r="H125" s="266">
        <v>34.722000000000001</v>
      </c>
      <c r="I125" s="267"/>
      <c r="J125" s="263"/>
      <c r="K125" s="263"/>
      <c r="L125" s="268"/>
      <c r="M125" s="269"/>
      <c r="N125" s="270"/>
      <c r="O125" s="270"/>
      <c r="P125" s="270"/>
      <c r="Q125" s="270"/>
      <c r="R125" s="270"/>
      <c r="S125" s="270"/>
      <c r="T125" s="271"/>
      <c r="AT125" s="272" t="s">
        <v>218</v>
      </c>
      <c r="AU125" s="272" t="s">
        <v>92</v>
      </c>
      <c r="AV125" s="13" t="s">
        <v>92</v>
      </c>
      <c r="AW125" s="13" t="s">
        <v>45</v>
      </c>
      <c r="AX125" s="13" t="s">
        <v>83</v>
      </c>
      <c r="AY125" s="272" t="s">
        <v>207</v>
      </c>
    </row>
    <row r="126" s="13" customFormat="1">
      <c r="B126" s="262"/>
      <c r="C126" s="263"/>
      <c r="D126" s="249" t="s">
        <v>218</v>
      </c>
      <c r="E126" s="264" t="s">
        <v>81</v>
      </c>
      <c r="F126" s="265" t="s">
        <v>226</v>
      </c>
      <c r="G126" s="263"/>
      <c r="H126" s="266">
        <v>0</v>
      </c>
      <c r="I126" s="267"/>
      <c r="J126" s="263"/>
      <c r="K126" s="263"/>
      <c r="L126" s="268"/>
      <c r="M126" s="269"/>
      <c r="N126" s="270"/>
      <c r="O126" s="270"/>
      <c r="P126" s="270"/>
      <c r="Q126" s="270"/>
      <c r="R126" s="270"/>
      <c r="S126" s="270"/>
      <c r="T126" s="271"/>
      <c r="AT126" s="272" t="s">
        <v>218</v>
      </c>
      <c r="AU126" s="272" t="s">
        <v>92</v>
      </c>
      <c r="AV126" s="13" t="s">
        <v>92</v>
      </c>
      <c r="AW126" s="13" t="s">
        <v>45</v>
      </c>
      <c r="AX126" s="13" t="s">
        <v>83</v>
      </c>
      <c r="AY126" s="272" t="s">
        <v>207</v>
      </c>
    </row>
    <row r="127" s="13" customFormat="1">
      <c r="B127" s="262"/>
      <c r="C127" s="263"/>
      <c r="D127" s="249" t="s">
        <v>218</v>
      </c>
      <c r="E127" s="264" t="s">
        <v>81</v>
      </c>
      <c r="F127" s="265" t="s">
        <v>227</v>
      </c>
      <c r="G127" s="263"/>
      <c r="H127" s="266">
        <v>5.8799999999999999</v>
      </c>
      <c r="I127" s="267"/>
      <c r="J127" s="263"/>
      <c r="K127" s="263"/>
      <c r="L127" s="268"/>
      <c r="M127" s="269"/>
      <c r="N127" s="270"/>
      <c r="O127" s="270"/>
      <c r="P127" s="270"/>
      <c r="Q127" s="270"/>
      <c r="R127" s="270"/>
      <c r="S127" s="270"/>
      <c r="T127" s="271"/>
      <c r="AT127" s="272" t="s">
        <v>218</v>
      </c>
      <c r="AU127" s="272" t="s">
        <v>92</v>
      </c>
      <c r="AV127" s="13" t="s">
        <v>92</v>
      </c>
      <c r="AW127" s="13" t="s">
        <v>45</v>
      </c>
      <c r="AX127" s="13" t="s">
        <v>83</v>
      </c>
      <c r="AY127" s="272" t="s">
        <v>207</v>
      </c>
    </row>
    <row r="128" s="13" customFormat="1">
      <c r="B128" s="262"/>
      <c r="C128" s="263"/>
      <c r="D128" s="249" t="s">
        <v>218</v>
      </c>
      <c r="E128" s="264" t="s">
        <v>81</v>
      </c>
      <c r="F128" s="265" t="s">
        <v>228</v>
      </c>
      <c r="G128" s="263"/>
      <c r="H128" s="266">
        <v>3.6120000000000001</v>
      </c>
      <c r="I128" s="267"/>
      <c r="J128" s="263"/>
      <c r="K128" s="263"/>
      <c r="L128" s="268"/>
      <c r="M128" s="269"/>
      <c r="N128" s="270"/>
      <c r="O128" s="270"/>
      <c r="P128" s="270"/>
      <c r="Q128" s="270"/>
      <c r="R128" s="270"/>
      <c r="S128" s="270"/>
      <c r="T128" s="271"/>
      <c r="AT128" s="272" t="s">
        <v>218</v>
      </c>
      <c r="AU128" s="272" t="s">
        <v>92</v>
      </c>
      <c r="AV128" s="13" t="s">
        <v>92</v>
      </c>
      <c r="AW128" s="13" t="s">
        <v>45</v>
      </c>
      <c r="AX128" s="13" t="s">
        <v>83</v>
      </c>
      <c r="AY128" s="272" t="s">
        <v>207</v>
      </c>
    </row>
    <row r="129" s="13" customFormat="1">
      <c r="B129" s="262"/>
      <c r="C129" s="263"/>
      <c r="D129" s="249" t="s">
        <v>218</v>
      </c>
      <c r="E129" s="264" t="s">
        <v>81</v>
      </c>
      <c r="F129" s="265" t="s">
        <v>229</v>
      </c>
      <c r="G129" s="263"/>
      <c r="H129" s="266">
        <v>0.89100000000000001</v>
      </c>
      <c r="I129" s="267"/>
      <c r="J129" s="263"/>
      <c r="K129" s="263"/>
      <c r="L129" s="268"/>
      <c r="M129" s="269"/>
      <c r="N129" s="270"/>
      <c r="O129" s="270"/>
      <c r="P129" s="270"/>
      <c r="Q129" s="270"/>
      <c r="R129" s="270"/>
      <c r="S129" s="270"/>
      <c r="T129" s="271"/>
      <c r="AT129" s="272" t="s">
        <v>218</v>
      </c>
      <c r="AU129" s="272" t="s">
        <v>92</v>
      </c>
      <c r="AV129" s="13" t="s">
        <v>92</v>
      </c>
      <c r="AW129" s="13" t="s">
        <v>45</v>
      </c>
      <c r="AX129" s="13" t="s">
        <v>83</v>
      </c>
      <c r="AY129" s="272" t="s">
        <v>207</v>
      </c>
    </row>
    <row r="130" s="13" customFormat="1">
      <c r="B130" s="262"/>
      <c r="C130" s="263"/>
      <c r="D130" s="249" t="s">
        <v>218</v>
      </c>
      <c r="E130" s="264" t="s">
        <v>81</v>
      </c>
      <c r="F130" s="265" t="s">
        <v>230</v>
      </c>
      <c r="G130" s="263"/>
      <c r="H130" s="266">
        <v>1.8899999999999999</v>
      </c>
      <c r="I130" s="267"/>
      <c r="J130" s="263"/>
      <c r="K130" s="263"/>
      <c r="L130" s="268"/>
      <c r="M130" s="269"/>
      <c r="N130" s="270"/>
      <c r="O130" s="270"/>
      <c r="P130" s="270"/>
      <c r="Q130" s="270"/>
      <c r="R130" s="270"/>
      <c r="S130" s="270"/>
      <c r="T130" s="271"/>
      <c r="AT130" s="272" t="s">
        <v>218</v>
      </c>
      <c r="AU130" s="272" t="s">
        <v>92</v>
      </c>
      <c r="AV130" s="13" t="s">
        <v>92</v>
      </c>
      <c r="AW130" s="13" t="s">
        <v>45</v>
      </c>
      <c r="AX130" s="13" t="s">
        <v>83</v>
      </c>
      <c r="AY130" s="272" t="s">
        <v>207</v>
      </c>
    </row>
    <row r="131" s="13" customFormat="1">
      <c r="B131" s="262"/>
      <c r="C131" s="263"/>
      <c r="D131" s="249" t="s">
        <v>218</v>
      </c>
      <c r="E131" s="264" t="s">
        <v>81</v>
      </c>
      <c r="F131" s="265" t="s">
        <v>231</v>
      </c>
      <c r="G131" s="263"/>
      <c r="H131" s="266">
        <v>2.0699999999999998</v>
      </c>
      <c r="I131" s="267"/>
      <c r="J131" s="263"/>
      <c r="K131" s="263"/>
      <c r="L131" s="268"/>
      <c r="M131" s="269"/>
      <c r="N131" s="270"/>
      <c r="O131" s="270"/>
      <c r="P131" s="270"/>
      <c r="Q131" s="270"/>
      <c r="R131" s="270"/>
      <c r="S131" s="270"/>
      <c r="T131" s="271"/>
      <c r="AT131" s="272" t="s">
        <v>218</v>
      </c>
      <c r="AU131" s="272" t="s">
        <v>92</v>
      </c>
      <c r="AV131" s="13" t="s">
        <v>92</v>
      </c>
      <c r="AW131" s="13" t="s">
        <v>45</v>
      </c>
      <c r="AX131" s="13" t="s">
        <v>83</v>
      </c>
      <c r="AY131" s="272" t="s">
        <v>207</v>
      </c>
    </row>
    <row r="132" s="14" customFormat="1">
      <c r="B132" s="273"/>
      <c r="C132" s="274"/>
      <c r="D132" s="249" t="s">
        <v>218</v>
      </c>
      <c r="E132" s="275" t="s">
        <v>81</v>
      </c>
      <c r="F132" s="276" t="s">
        <v>232</v>
      </c>
      <c r="G132" s="274"/>
      <c r="H132" s="277">
        <v>49.064999999999998</v>
      </c>
      <c r="I132" s="278"/>
      <c r="J132" s="274"/>
      <c r="K132" s="274"/>
      <c r="L132" s="279"/>
      <c r="M132" s="280"/>
      <c r="N132" s="281"/>
      <c r="O132" s="281"/>
      <c r="P132" s="281"/>
      <c r="Q132" s="281"/>
      <c r="R132" s="281"/>
      <c r="S132" s="281"/>
      <c r="T132" s="282"/>
      <c r="AT132" s="283" t="s">
        <v>218</v>
      </c>
      <c r="AU132" s="283" t="s">
        <v>92</v>
      </c>
      <c r="AV132" s="14" t="s">
        <v>214</v>
      </c>
      <c r="AW132" s="14" t="s">
        <v>45</v>
      </c>
      <c r="AX132" s="14" t="s">
        <v>90</v>
      </c>
      <c r="AY132" s="283" t="s">
        <v>207</v>
      </c>
    </row>
    <row r="133" s="1" customFormat="1" ht="16.5" customHeight="1">
      <c r="B133" s="48"/>
      <c r="C133" s="237" t="s">
        <v>233</v>
      </c>
      <c r="D133" s="237" t="s">
        <v>209</v>
      </c>
      <c r="E133" s="238" t="s">
        <v>234</v>
      </c>
      <c r="F133" s="239" t="s">
        <v>235</v>
      </c>
      <c r="G133" s="240" t="s">
        <v>212</v>
      </c>
      <c r="H133" s="241">
        <v>20.725999999999999</v>
      </c>
      <c r="I133" s="242"/>
      <c r="J133" s="243">
        <f>ROUND(I133*H133,2)</f>
        <v>0</v>
      </c>
      <c r="K133" s="239" t="s">
        <v>213</v>
      </c>
      <c r="L133" s="74"/>
      <c r="M133" s="244" t="s">
        <v>81</v>
      </c>
      <c r="N133" s="245" t="s">
        <v>53</v>
      </c>
      <c r="O133" s="49"/>
      <c r="P133" s="246">
        <f>O133*H133</f>
        <v>0</v>
      </c>
      <c r="Q133" s="246">
        <v>0</v>
      </c>
      <c r="R133" s="246">
        <f>Q133*H133</f>
        <v>0</v>
      </c>
      <c r="S133" s="246">
        <v>0</v>
      </c>
      <c r="T133" s="247">
        <f>S133*H133</f>
        <v>0</v>
      </c>
      <c r="AR133" s="25" t="s">
        <v>214</v>
      </c>
      <c r="AT133" s="25" t="s">
        <v>209</v>
      </c>
      <c r="AU133" s="25" t="s">
        <v>92</v>
      </c>
      <c r="AY133" s="25" t="s">
        <v>207</v>
      </c>
      <c r="BE133" s="248">
        <f>IF(N133="základní",J133,0)</f>
        <v>0</v>
      </c>
      <c r="BF133" s="248">
        <f>IF(N133="snížená",J133,0)</f>
        <v>0</v>
      </c>
      <c r="BG133" s="248">
        <f>IF(N133="zákl. přenesená",J133,0)</f>
        <v>0</v>
      </c>
      <c r="BH133" s="248">
        <f>IF(N133="sníž. přenesená",J133,0)</f>
        <v>0</v>
      </c>
      <c r="BI133" s="248">
        <f>IF(N133="nulová",J133,0)</f>
        <v>0</v>
      </c>
      <c r="BJ133" s="25" t="s">
        <v>90</v>
      </c>
      <c r="BK133" s="248">
        <f>ROUND(I133*H133,2)</f>
        <v>0</v>
      </c>
      <c r="BL133" s="25" t="s">
        <v>214</v>
      </c>
      <c r="BM133" s="25" t="s">
        <v>236</v>
      </c>
    </row>
    <row r="134" s="1" customFormat="1">
      <c r="B134" s="48"/>
      <c r="C134" s="76"/>
      <c r="D134" s="249" t="s">
        <v>216</v>
      </c>
      <c r="E134" s="76"/>
      <c r="F134" s="250" t="s">
        <v>237</v>
      </c>
      <c r="G134" s="76"/>
      <c r="H134" s="76"/>
      <c r="I134" s="205"/>
      <c r="J134" s="76"/>
      <c r="K134" s="76"/>
      <c r="L134" s="74"/>
      <c r="M134" s="251"/>
      <c r="N134" s="49"/>
      <c r="O134" s="49"/>
      <c r="P134" s="49"/>
      <c r="Q134" s="49"/>
      <c r="R134" s="49"/>
      <c r="S134" s="49"/>
      <c r="T134" s="97"/>
      <c r="AT134" s="25" t="s">
        <v>216</v>
      </c>
      <c r="AU134" s="25" t="s">
        <v>92</v>
      </c>
    </row>
    <row r="135" s="12" customFormat="1">
      <c r="B135" s="252"/>
      <c r="C135" s="253"/>
      <c r="D135" s="249" t="s">
        <v>218</v>
      </c>
      <c r="E135" s="254" t="s">
        <v>81</v>
      </c>
      <c r="F135" s="255" t="s">
        <v>238</v>
      </c>
      <c r="G135" s="253"/>
      <c r="H135" s="254" t="s">
        <v>81</v>
      </c>
      <c r="I135" s="256"/>
      <c r="J135" s="253"/>
      <c r="K135" s="253"/>
      <c r="L135" s="257"/>
      <c r="M135" s="258"/>
      <c r="N135" s="259"/>
      <c r="O135" s="259"/>
      <c r="P135" s="259"/>
      <c r="Q135" s="259"/>
      <c r="R135" s="259"/>
      <c r="S135" s="259"/>
      <c r="T135" s="260"/>
      <c r="AT135" s="261" t="s">
        <v>218</v>
      </c>
      <c r="AU135" s="261" t="s">
        <v>92</v>
      </c>
      <c r="AV135" s="12" t="s">
        <v>90</v>
      </c>
      <c r="AW135" s="12" t="s">
        <v>45</v>
      </c>
      <c r="AX135" s="12" t="s">
        <v>83</v>
      </c>
      <c r="AY135" s="261" t="s">
        <v>207</v>
      </c>
    </row>
    <row r="136" s="13" customFormat="1">
      <c r="B136" s="262"/>
      <c r="C136" s="263"/>
      <c r="D136" s="249" t="s">
        <v>218</v>
      </c>
      <c r="E136" s="264" t="s">
        <v>81</v>
      </c>
      <c r="F136" s="265" t="s">
        <v>239</v>
      </c>
      <c r="G136" s="263"/>
      <c r="H136" s="266">
        <v>15.050000000000001</v>
      </c>
      <c r="I136" s="267"/>
      <c r="J136" s="263"/>
      <c r="K136" s="263"/>
      <c r="L136" s="268"/>
      <c r="M136" s="269"/>
      <c r="N136" s="270"/>
      <c r="O136" s="270"/>
      <c r="P136" s="270"/>
      <c r="Q136" s="270"/>
      <c r="R136" s="270"/>
      <c r="S136" s="270"/>
      <c r="T136" s="271"/>
      <c r="AT136" s="272" t="s">
        <v>218</v>
      </c>
      <c r="AU136" s="272" t="s">
        <v>92</v>
      </c>
      <c r="AV136" s="13" t="s">
        <v>92</v>
      </c>
      <c r="AW136" s="13" t="s">
        <v>45</v>
      </c>
      <c r="AX136" s="13" t="s">
        <v>83</v>
      </c>
      <c r="AY136" s="272" t="s">
        <v>207</v>
      </c>
    </row>
    <row r="137" s="13" customFormat="1">
      <c r="B137" s="262"/>
      <c r="C137" s="263"/>
      <c r="D137" s="249" t="s">
        <v>218</v>
      </c>
      <c r="E137" s="264" t="s">
        <v>81</v>
      </c>
      <c r="F137" s="265" t="s">
        <v>240</v>
      </c>
      <c r="G137" s="263"/>
      <c r="H137" s="266">
        <v>5.6760000000000002</v>
      </c>
      <c r="I137" s="267"/>
      <c r="J137" s="263"/>
      <c r="K137" s="263"/>
      <c r="L137" s="268"/>
      <c r="M137" s="269"/>
      <c r="N137" s="270"/>
      <c r="O137" s="270"/>
      <c r="P137" s="270"/>
      <c r="Q137" s="270"/>
      <c r="R137" s="270"/>
      <c r="S137" s="270"/>
      <c r="T137" s="271"/>
      <c r="AT137" s="272" t="s">
        <v>218</v>
      </c>
      <c r="AU137" s="272" t="s">
        <v>92</v>
      </c>
      <c r="AV137" s="13" t="s">
        <v>92</v>
      </c>
      <c r="AW137" s="13" t="s">
        <v>45</v>
      </c>
      <c r="AX137" s="13" t="s">
        <v>83</v>
      </c>
      <c r="AY137" s="272" t="s">
        <v>207</v>
      </c>
    </row>
    <row r="138" s="14" customFormat="1">
      <c r="B138" s="273"/>
      <c r="C138" s="274"/>
      <c r="D138" s="249" t="s">
        <v>218</v>
      </c>
      <c r="E138" s="275" t="s">
        <v>81</v>
      </c>
      <c r="F138" s="276" t="s">
        <v>232</v>
      </c>
      <c r="G138" s="274"/>
      <c r="H138" s="277">
        <v>20.725999999999999</v>
      </c>
      <c r="I138" s="278"/>
      <c r="J138" s="274"/>
      <c r="K138" s="274"/>
      <c r="L138" s="279"/>
      <c r="M138" s="280"/>
      <c r="N138" s="281"/>
      <c r="O138" s="281"/>
      <c r="P138" s="281"/>
      <c r="Q138" s="281"/>
      <c r="R138" s="281"/>
      <c r="S138" s="281"/>
      <c r="T138" s="282"/>
      <c r="AT138" s="283" t="s">
        <v>218</v>
      </c>
      <c r="AU138" s="283" t="s">
        <v>92</v>
      </c>
      <c r="AV138" s="14" t="s">
        <v>214</v>
      </c>
      <c r="AW138" s="14" t="s">
        <v>45</v>
      </c>
      <c r="AX138" s="14" t="s">
        <v>90</v>
      </c>
      <c r="AY138" s="283" t="s">
        <v>207</v>
      </c>
    </row>
    <row r="139" s="1" customFormat="1" ht="16.5" customHeight="1">
      <c r="B139" s="48"/>
      <c r="C139" s="237" t="s">
        <v>214</v>
      </c>
      <c r="D139" s="237" t="s">
        <v>209</v>
      </c>
      <c r="E139" s="238" t="s">
        <v>241</v>
      </c>
      <c r="F139" s="239" t="s">
        <v>242</v>
      </c>
      <c r="G139" s="240" t="s">
        <v>212</v>
      </c>
      <c r="H139" s="241">
        <v>205.51499999999999</v>
      </c>
      <c r="I139" s="242"/>
      <c r="J139" s="243">
        <f>ROUND(I139*H139,2)</f>
        <v>0</v>
      </c>
      <c r="K139" s="239" t="s">
        <v>213</v>
      </c>
      <c r="L139" s="74"/>
      <c r="M139" s="244" t="s">
        <v>81</v>
      </c>
      <c r="N139" s="245" t="s">
        <v>53</v>
      </c>
      <c r="O139" s="49"/>
      <c r="P139" s="246">
        <f>O139*H139</f>
        <v>0</v>
      </c>
      <c r="Q139" s="246">
        <v>0</v>
      </c>
      <c r="R139" s="246">
        <f>Q139*H139</f>
        <v>0</v>
      </c>
      <c r="S139" s="246">
        <v>0</v>
      </c>
      <c r="T139" s="247">
        <f>S139*H139</f>
        <v>0</v>
      </c>
      <c r="AR139" s="25" t="s">
        <v>214</v>
      </c>
      <c r="AT139" s="25" t="s">
        <v>209</v>
      </c>
      <c r="AU139" s="25" t="s">
        <v>92</v>
      </c>
      <c r="AY139" s="25" t="s">
        <v>207</v>
      </c>
      <c r="BE139" s="248">
        <f>IF(N139="základní",J139,0)</f>
        <v>0</v>
      </c>
      <c r="BF139" s="248">
        <f>IF(N139="snížená",J139,0)</f>
        <v>0</v>
      </c>
      <c r="BG139" s="248">
        <f>IF(N139="zákl. přenesená",J139,0)</f>
        <v>0</v>
      </c>
      <c r="BH139" s="248">
        <f>IF(N139="sníž. přenesená",J139,0)</f>
        <v>0</v>
      </c>
      <c r="BI139" s="248">
        <f>IF(N139="nulová",J139,0)</f>
        <v>0</v>
      </c>
      <c r="BJ139" s="25" t="s">
        <v>90</v>
      </c>
      <c r="BK139" s="248">
        <f>ROUND(I139*H139,2)</f>
        <v>0</v>
      </c>
      <c r="BL139" s="25" t="s">
        <v>214</v>
      </c>
      <c r="BM139" s="25" t="s">
        <v>243</v>
      </c>
    </row>
    <row r="140" s="1" customFormat="1">
      <c r="B140" s="48"/>
      <c r="C140" s="76"/>
      <c r="D140" s="249" t="s">
        <v>216</v>
      </c>
      <c r="E140" s="76"/>
      <c r="F140" s="250" t="s">
        <v>237</v>
      </c>
      <c r="G140" s="76"/>
      <c r="H140" s="76"/>
      <c r="I140" s="205"/>
      <c r="J140" s="76"/>
      <c r="K140" s="76"/>
      <c r="L140" s="74"/>
      <c r="M140" s="251"/>
      <c r="N140" s="49"/>
      <c r="O140" s="49"/>
      <c r="P140" s="49"/>
      <c r="Q140" s="49"/>
      <c r="R140" s="49"/>
      <c r="S140" s="49"/>
      <c r="T140" s="97"/>
      <c r="AT140" s="25" t="s">
        <v>216</v>
      </c>
      <c r="AU140" s="25" t="s">
        <v>92</v>
      </c>
    </row>
    <row r="141" s="12" customFormat="1">
      <c r="B141" s="252"/>
      <c r="C141" s="253"/>
      <c r="D141" s="249" t="s">
        <v>218</v>
      </c>
      <c r="E141" s="254" t="s">
        <v>81</v>
      </c>
      <c r="F141" s="255" t="s">
        <v>244</v>
      </c>
      <c r="G141" s="253"/>
      <c r="H141" s="254" t="s">
        <v>81</v>
      </c>
      <c r="I141" s="256"/>
      <c r="J141" s="253"/>
      <c r="K141" s="253"/>
      <c r="L141" s="257"/>
      <c r="M141" s="258"/>
      <c r="N141" s="259"/>
      <c r="O141" s="259"/>
      <c r="P141" s="259"/>
      <c r="Q141" s="259"/>
      <c r="R141" s="259"/>
      <c r="S141" s="259"/>
      <c r="T141" s="260"/>
      <c r="AT141" s="261" t="s">
        <v>218</v>
      </c>
      <c r="AU141" s="261" t="s">
        <v>92</v>
      </c>
      <c r="AV141" s="12" t="s">
        <v>90</v>
      </c>
      <c r="AW141" s="12" t="s">
        <v>45</v>
      </c>
      <c r="AX141" s="12" t="s">
        <v>83</v>
      </c>
      <c r="AY141" s="261" t="s">
        <v>207</v>
      </c>
    </row>
    <row r="142" s="13" customFormat="1">
      <c r="B142" s="262"/>
      <c r="C142" s="263"/>
      <c r="D142" s="249" t="s">
        <v>218</v>
      </c>
      <c r="E142" s="264" t="s">
        <v>81</v>
      </c>
      <c r="F142" s="265" t="s">
        <v>245</v>
      </c>
      <c r="G142" s="263"/>
      <c r="H142" s="266">
        <v>188.595</v>
      </c>
      <c r="I142" s="267"/>
      <c r="J142" s="263"/>
      <c r="K142" s="263"/>
      <c r="L142" s="268"/>
      <c r="M142" s="269"/>
      <c r="N142" s="270"/>
      <c r="O142" s="270"/>
      <c r="P142" s="270"/>
      <c r="Q142" s="270"/>
      <c r="R142" s="270"/>
      <c r="S142" s="270"/>
      <c r="T142" s="271"/>
      <c r="AT142" s="272" t="s">
        <v>218</v>
      </c>
      <c r="AU142" s="272" t="s">
        <v>92</v>
      </c>
      <c r="AV142" s="13" t="s">
        <v>92</v>
      </c>
      <c r="AW142" s="13" t="s">
        <v>45</v>
      </c>
      <c r="AX142" s="13" t="s">
        <v>83</v>
      </c>
      <c r="AY142" s="272" t="s">
        <v>207</v>
      </c>
    </row>
    <row r="143" s="13" customFormat="1">
      <c r="B143" s="262"/>
      <c r="C143" s="263"/>
      <c r="D143" s="249" t="s">
        <v>218</v>
      </c>
      <c r="E143" s="264" t="s">
        <v>81</v>
      </c>
      <c r="F143" s="265" t="s">
        <v>246</v>
      </c>
      <c r="G143" s="263"/>
      <c r="H143" s="266">
        <v>16.920000000000002</v>
      </c>
      <c r="I143" s="267"/>
      <c r="J143" s="263"/>
      <c r="K143" s="263"/>
      <c r="L143" s="268"/>
      <c r="M143" s="269"/>
      <c r="N143" s="270"/>
      <c r="O143" s="270"/>
      <c r="P143" s="270"/>
      <c r="Q143" s="270"/>
      <c r="R143" s="270"/>
      <c r="S143" s="270"/>
      <c r="T143" s="271"/>
      <c r="AT143" s="272" t="s">
        <v>218</v>
      </c>
      <c r="AU143" s="272" t="s">
        <v>92</v>
      </c>
      <c r="AV143" s="13" t="s">
        <v>92</v>
      </c>
      <c r="AW143" s="13" t="s">
        <v>45</v>
      </c>
      <c r="AX143" s="13" t="s">
        <v>83</v>
      </c>
      <c r="AY143" s="272" t="s">
        <v>207</v>
      </c>
    </row>
    <row r="144" s="15" customFormat="1">
      <c r="B144" s="284"/>
      <c r="C144" s="285"/>
      <c r="D144" s="249" t="s">
        <v>218</v>
      </c>
      <c r="E144" s="286" t="s">
        <v>81</v>
      </c>
      <c r="F144" s="287" t="s">
        <v>247</v>
      </c>
      <c r="G144" s="285"/>
      <c r="H144" s="288">
        <v>205.51499999999999</v>
      </c>
      <c r="I144" s="289"/>
      <c r="J144" s="285"/>
      <c r="K144" s="285"/>
      <c r="L144" s="290"/>
      <c r="M144" s="291"/>
      <c r="N144" s="292"/>
      <c r="O144" s="292"/>
      <c r="P144" s="292"/>
      <c r="Q144" s="292"/>
      <c r="R144" s="292"/>
      <c r="S144" s="292"/>
      <c r="T144" s="293"/>
      <c r="AT144" s="294" t="s">
        <v>218</v>
      </c>
      <c r="AU144" s="294" t="s">
        <v>92</v>
      </c>
      <c r="AV144" s="15" t="s">
        <v>233</v>
      </c>
      <c r="AW144" s="15" t="s">
        <v>45</v>
      </c>
      <c r="AX144" s="15" t="s">
        <v>83</v>
      </c>
      <c r="AY144" s="294" t="s">
        <v>207</v>
      </c>
    </row>
    <row r="145" s="14" customFormat="1">
      <c r="B145" s="273"/>
      <c r="C145" s="274"/>
      <c r="D145" s="249" t="s">
        <v>218</v>
      </c>
      <c r="E145" s="275" t="s">
        <v>81</v>
      </c>
      <c r="F145" s="276" t="s">
        <v>232</v>
      </c>
      <c r="G145" s="274"/>
      <c r="H145" s="277">
        <v>205.51499999999999</v>
      </c>
      <c r="I145" s="278"/>
      <c r="J145" s="274"/>
      <c r="K145" s="274"/>
      <c r="L145" s="279"/>
      <c r="M145" s="280"/>
      <c r="N145" s="281"/>
      <c r="O145" s="281"/>
      <c r="P145" s="281"/>
      <c r="Q145" s="281"/>
      <c r="R145" s="281"/>
      <c r="S145" s="281"/>
      <c r="T145" s="282"/>
      <c r="AT145" s="283" t="s">
        <v>218</v>
      </c>
      <c r="AU145" s="283" t="s">
        <v>92</v>
      </c>
      <c r="AV145" s="14" t="s">
        <v>214</v>
      </c>
      <c r="AW145" s="14" t="s">
        <v>45</v>
      </c>
      <c r="AX145" s="14" t="s">
        <v>90</v>
      </c>
      <c r="AY145" s="283" t="s">
        <v>207</v>
      </c>
    </row>
    <row r="146" s="12" customFormat="1">
      <c r="B146" s="252"/>
      <c r="C146" s="253"/>
      <c r="D146" s="249" t="s">
        <v>218</v>
      </c>
      <c r="E146" s="254" t="s">
        <v>81</v>
      </c>
      <c r="F146" s="255" t="s">
        <v>238</v>
      </c>
      <c r="G146" s="253"/>
      <c r="H146" s="254" t="s">
        <v>81</v>
      </c>
      <c r="I146" s="256"/>
      <c r="J146" s="253"/>
      <c r="K146" s="253"/>
      <c r="L146" s="257"/>
      <c r="M146" s="258"/>
      <c r="N146" s="259"/>
      <c r="O146" s="259"/>
      <c r="P146" s="259"/>
      <c r="Q146" s="259"/>
      <c r="R146" s="259"/>
      <c r="S146" s="259"/>
      <c r="T146" s="260"/>
      <c r="AT146" s="261" t="s">
        <v>218</v>
      </c>
      <c r="AU146" s="261" t="s">
        <v>92</v>
      </c>
      <c r="AV146" s="12" t="s">
        <v>90</v>
      </c>
      <c r="AW146" s="12" t="s">
        <v>45</v>
      </c>
      <c r="AX146" s="12" t="s">
        <v>83</v>
      </c>
      <c r="AY146" s="261" t="s">
        <v>207</v>
      </c>
    </row>
    <row r="147" s="13" customFormat="1">
      <c r="B147" s="262"/>
      <c r="C147" s="263"/>
      <c r="D147" s="249" t="s">
        <v>218</v>
      </c>
      <c r="E147" s="264" t="s">
        <v>81</v>
      </c>
      <c r="F147" s="265" t="s">
        <v>239</v>
      </c>
      <c r="G147" s="263"/>
      <c r="H147" s="266">
        <v>15.050000000000001</v>
      </c>
      <c r="I147" s="267"/>
      <c r="J147" s="263"/>
      <c r="K147" s="263"/>
      <c r="L147" s="268"/>
      <c r="M147" s="269"/>
      <c r="N147" s="270"/>
      <c r="O147" s="270"/>
      <c r="P147" s="270"/>
      <c r="Q147" s="270"/>
      <c r="R147" s="270"/>
      <c r="S147" s="270"/>
      <c r="T147" s="271"/>
      <c r="AT147" s="272" t="s">
        <v>218</v>
      </c>
      <c r="AU147" s="272" t="s">
        <v>92</v>
      </c>
      <c r="AV147" s="13" t="s">
        <v>92</v>
      </c>
      <c r="AW147" s="13" t="s">
        <v>45</v>
      </c>
      <c r="AX147" s="13" t="s">
        <v>83</v>
      </c>
      <c r="AY147" s="272" t="s">
        <v>207</v>
      </c>
    </row>
    <row r="148" s="13" customFormat="1">
      <c r="B148" s="262"/>
      <c r="C148" s="263"/>
      <c r="D148" s="249" t="s">
        <v>218</v>
      </c>
      <c r="E148" s="264" t="s">
        <v>81</v>
      </c>
      <c r="F148" s="265" t="s">
        <v>240</v>
      </c>
      <c r="G148" s="263"/>
      <c r="H148" s="266">
        <v>5.6760000000000002</v>
      </c>
      <c r="I148" s="267"/>
      <c r="J148" s="263"/>
      <c r="K148" s="263"/>
      <c r="L148" s="268"/>
      <c r="M148" s="269"/>
      <c r="N148" s="270"/>
      <c r="O148" s="270"/>
      <c r="P148" s="270"/>
      <c r="Q148" s="270"/>
      <c r="R148" s="270"/>
      <c r="S148" s="270"/>
      <c r="T148" s="271"/>
      <c r="AT148" s="272" t="s">
        <v>218</v>
      </c>
      <c r="AU148" s="272" t="s">
        <v>92</v>
      </c>
      <c r="AV148" s="13" t="s">
        <v>92</v>
      </c>
      <c r="AW148" s="13" t="s">
        <v>45</v>
      </c>
      <c r="AX148" s="13" t="s">
        <v>83</v>
      </c>
      <c r="AY148" s="272" t="s">
        <v>207</v>
      </c>
    </row>
    <row r="149" s="15" customFormat="1">
      <c r="B149" s="284"/>
      <c r="C149" s="285"/>
      <c r="D149" s="249" t="s">
        <v>218</v>
      </c>
      <c r="E149" s="286" t="s">
        <v>81</v>
      </c>
      <c r="F149" s="287" t="s">
        <v>247</v>
      </c>
      <c r="G149" s="285"/>
      <c r="H149" s="288">
        <v>20.725999999999999</v>
      </c>
      <c r="I149" s="289"/>
      <c r="J149" s="285"/>
      <c r="K149" s="285"/>
      <c r="L149" s="290"/>
      <c r="M149" s="291"/>
      <c r="N149" s="292"/>
      <c r="O149" s="292"/>
      <c r="P149" s="292"/>
      <c r="Q149" s="292"/>
      <c r="R149" s="292"/>
      <c r="S149" s="292"/>
      <c r="T149" s="293"/>
      <c r="AT149" s="294" t="s">
        <v>218</v>
      </c>
      <c r="AU149" s="294" t="s">
        <v>92</v>
      </c>
      <c r="AV149" s="15" t="s">
        <v>233</v>
      </c>
      <c r="AW149" s="15" t="s">
        <v>45</v>
      </c>
      <c r="AX149" s="15" t="s">
        <v>83</v>
      </c>
      <c r="AY149" s="294" t="s">
        <v>207</v>
      </c>
    </row>
    <row r="150" s="14" customFormat="1">
      <c r="B150" s="273"/>
      <c r="C150" s="274"/>
      <c r="D150" s="249" t="s">
        <v>218</v>
      </c>
      <c r="E150" s="275" t="s">
        <v>81</v>
      </c>
      <c r="F150" s="276" t="s">
        <v>232</v>
      </c>
      <c r="G150" s="274"/>
      <c r="H150" s="277">
        <v>20.725999999999999</v>
      </c>
      <c r="I150" s="278"/>
      <c r="J150" s="274"/>
      <c r="K150" s="274"/>
      <c r="L150" s="279"/>
      <c r="M150" s="280"/>
      <c r="N150" s="281"/>
      <c r="O150" s="281"/>
      <c r="P150" s="281"/>
      <c r="Q150" s="281"/>
      <c r="R150" s="281"/>
      <c r="S150" s="281"/>
      <c r="T150" s="282"/>
      <c r="AT150" s="283" t="s">
        <v>218</v>
      </c>
      <c r="AU150" s="283" t="s">
        <v>92</v>
      </c>
      <c r="AV150" s="14" t="s">
        <v>214</v>
      </c>
      <c r="AW150" s="14" t="s">
        <v>45</v>
      </c>
      <c r="AX150" s="14" t="s">
        <v>83</v>
      </c>
      <c r="AY150" s="283" t="s">
        <v>207</v>
      </c>
    </row>
    <row r="151" s="1" customFormat="1" ht="16.5" customHeight="1">
      <c r="B151" s="48"/>
      <c r="C151" s="237" t="s">
        <v>248</v>
      </c>
      <c r="D151" s="237" t="s">
        <v>209</v>
      </c>
      <c r="E151" s="238" t="s">
        <v>249</v>
      </c>
      <c r="F151" s="239" t="s">
        <v>250</v>
      </c>
      <c r="G151" s="240" t="s">
        <v>212</v>
      </c>
      <c r="H151" s="241">
        <v>226.24100000000001</v>
      </c>
      <c r="I151" s="242"/>
      <c r="J151" s="243">
        <f>ROUND(I151*H151,2)</f>
        <v>0</v>
      </c>
      <c r="K151" s="239" t="s">
        <v>213</v>
      </c>
      <c r="L151" s="74"/>
      <c r="M151" s="244" t="s">
        <v>81</v>
      </c>
      <c r="N151" s="245" t="s">
        <v>53</v>
      </c>
      <c r="O151" s="49"/>
      <c r="P151" s="246">
        <f>O151*H151</f>
        <v>0</v>
      </c>
      <c r="Q151" s="246">
        <v>0</v>
      </c>
      <c r="R151" s="246">
        <f>Q151*H151</f>
        <v>0</v>
      </c>
      <c r="S151" s="246">
        <v>0</v>
      </c>
      <c r="T151" s="247">
        <f>S151*H151</f>
        <v>0</v>
      </c>
      <c r="AR151" s="25" t="s">
        <v>214</v>
      </c>
      <c r="AT151" s="25" t="s">
        <v>209</v>
      </c>
      <c r="AU151" s="25" t="s">
        <v>92</v>
      </c>
      <c r="AY151" s="25" t="s">
        <v>207</v>
      </c>
      <c r="BE151" s="248">
        <f>IF(N151="základní",J151,0)</f>
        <v>0</v>
      </c>
      <c r="BF151" s="248">
        <f>IF(N151="snížená",J151,0)</f>
        <v>0</v>
      </c>
      <c r="BG151" s="248">
        <f>IF(N151="zákl. přenesená",J151,0)</f>
        <v>0</v>
      </c>
      <c r="BH151" s="248">
        <f>IF(N151="sníž. přenesená",J151,0)</f>
        <v>0</v>
      </c>
      <c r="BI151" s="248">
        <f>IF(N151="nulová",J151,0)</f>
        <v>0</v>
      </c>
      <c r="BJ151" s="25" t="s">
        <v>90</v>
      </c>
      <c r="BK151" s="248">
        <f>ROUND(I151*H151,2)</f>
        <v>0</v>
      </c>
      <c r="BL151" s="25" t="s">
        <v>214</v>
      </c>
      <c r="BM151" s="25" t="s">
        <v>251</v>
      </c>
    </row>
    <row r="152" s="1" customFormat="1">
      <c r="B152" s="48"/>
      <c r="C152" s="76"/>
      <c r="D152" s="249" t="s">
        <v>216</v>
      </c>
      <c r="E152" s="76"/>
      <c r="F152" s="250" t="s">
        <v>237</v>
      </c>
      <c r="G152" s="76"/>
      <c r="H152" s="76"/>
      <c r="I152" s="205"/>
      <c r="J152" s="76"/>
      <c r="K152" s="76"/>
      <c r="L152" s="74"/>
      <c r="M152" s="251"/>
      <c r="N152" s="49"/>
      <c r="O152" s="49"/>
      <c r="P152" s="49"/>
      <c r="Q152" s="49"/>
      <c r="R152" s="49"/>
      <c r="S152" s="49"/>
      <c r="T152" s="97"/>
      <c r="AT152" s="25" t="s">
        <v>216</v>
      </c>
      <c r="AU152" s="25" t="s">
        <v>92</v>
      </c>
    </row>
    <row r="153" s="13" customFormat="1">
      <c r="B153" s="262"/>
      <c r="C153" s="263"/>
      <c r="D153" s="249" t="s">
        <v>218</v>
      </c>
      <c r="E153" s="264" t="s">
        <v>81</v>
      </c>
      <c r="F153" s="265" t="s">
        <v>252</v>
      </c>
      <c r="G153" s="263"/>
      <c r="H153" s="266">
        <v>226.24100000000001</v>
      </c>
      <c r="I153" s="267"/>
      <c r="J153" s="263"/>
      <c r="K153" s="263"/>
      <c r="L153" s="268"/>
      <c r="M153" s="269"/>
      <c r="N153" s="270"/>
      <c r="O153" s="270"/>
      <c r="P153" s="270"/>
      <c r="Q153" s="270"/>
      <c r="R153" s="270"/>
      <c r="S153" s="270"/>
      <c r="T153" s="271"/>
      <c r="AT153" s="272" t="s">
        <v>218</v>
      </c>
      <c r="AU153" s="272" t="s">
        <v>92</v>
      </c>
      <c r="AV153" s="13" t="s">
        <v>92</v>
      </c>
      <c r="AW153" s="13" t="s">
        <v>45</v>
      </c>
      <c r="AX153" s="13" t="s">
        <v>90</v>
      </c>
      <c r="AY153" s="272" t="s">
        <v>207</v>
      </c>
    </row>
    <row r="154" s="1" customFormat="1" ht="16.5" customHeight="1">
      <c r="B154" s="48"/>
      <c r="C154" s="237" t="s">
        <v>253</v>
      </c>
      <c r="D154" s="237" t="s">
        <v>209</v>
      </c>
      <c r="E154" s="238" t="s">
        <v>254</v>
      </c>
      <c r="F154" s="239" t="s">
        <v>255</v>
      </c>
      <c r="G154" s="240" t="s">
        <v>212</v>
      </c>
      <c r="H154" s="241">
        <v>52.430999999999997</v>
      </c>
      <c r="I154" s="242"/>
      <c r="J154" s="243">
        <f>ROUND(I154*H154,2)</f>
        <v>0</v>
      </c>
      <c r="K154" s="239" t="s">
        <v>213</v>
      </c>
      <c r="L154" s="74"/>
      <c r="M154" s="244" t="s">
        <v>81</v>
      </c>
      <c r="N154" s="245" t="s">
        <v>53</v>
      </c>
      <c r="O154" s="49"/>
      <c r="P154" s="246">
        <f>O154*H154</f>
        <v>0</v>
      </c>
      <c r="Q154" s="246">
        <v>0</v>
      </c>
      <c r="R154" s="246">
        <f>Q154*H154</f>
        <v>0</v>
      </c>
      <c r="S154" s="246">
        <v>0</v>
      </c>
      <c r="T154" s="247">
        <f>S154*H154</f>
        <v>0</v>
      </c>
      <c r="AR154" s="25" t="s">
        <v>214</v>
      </c>
      <c r="AT154" s="25" t="s">
        <v>209</v>
      </c>
      <c r="AU154" s="25" t="s">
        <v>92</v>
      </c>
      <c r="AY154" s="25" t="s">
        <v>207</v>
      </c>
      <c r="BE154" s="248">
        <f>IF(N154="základní",J154,0)</f>
        <v>0</v>
      </c>
      <c r="BF154" s="248">
        <f>IF(N154="snížená",J154,0)</f>
        <v>0</v>
      </c>
      <c r="BG154" s="248">
        <f>IF(N154="zákl. přenesená",J154,0)</f>
        <v>0</v>
      </c>
      <c r="BH154" s="248">
        <f>IF(N154="sníž. přenesená",J154,0)</f>
        <v>0</v>
      </c>
      <c r="BI154" s="248">
        <f>IF(N154="nulová",J154,0)</f>
        <v>0</v>
      </c>
      <c r="BJ154" s="25" t="s">
        <v>90</v>
      </c>
      <c r="BK154" s="248">
        <f>ROUND(I154*H154,2)</f>
        <v>0</v>
      </c>
      <c r="BL154" s="25" t="s">
        <v>214</v>
      </c>
      <c r="BM154" s="25" t="s">
        <v>256</v>
      </c>
    </row>
    <row r="155" s="1" customFormat="1">
      <c r="B155" s="48"/>
      <c r="C155" s="76"/>
      <c r="D155" s="249" t="s">
        <v>216</v>
      </c>
      <c r="E155" s="76"/>
      <c r="F155" s="250" t="s">
        <v>257</v>
      </c>
      <c r="G155" s="76"/>
      <c r="H155" s="76"/>
      <c r="I155" s="205"/>
      <c r="J155" s="76"/>
      <c r="K155" s="76"/>
      <c r="L155" s="74"/>
      <c r="M155" s="251"/>
      <c r="N155" s="49"/>
      <c r="O155" s="49"/>
      <c r="P155" s="49"/>
      <c r="Q155" s="49"/>
      <c r="R155" s="49"/>
      <c r="S155" s="49"/>
      <c r="T155" s="97"/>
      <c r="AT155" s="25" t="s">
        <v>216</v>
      </c>
      <c r="AU155" s="25" t="s">
        <v>92</v>
      </c>
    </row>
    <row r="156" s="12" customFormat="1">
      <c r="B156" s="252"/>
      <c r="C156" s="253"/>
      <c r="D156" s="249" t="s">
        <v>218</v>
      </c>
      <c r="E156" s="254" t="s">
        <v>81</v>
      </c>
      <c r="F156" s="255" t="s">
        <v>258</v>
      </c>
      <c r="G156" s="253"/>
      <c r="H156" s="254" t="s">
        <v>81</v>
      </c>
      <c r="I156" s="256"/>
      <c r="J156" s="253"/>
      <c r="K156" s="253"/>
      <c r="L156" s="257"/>
      <c r="M156" s="258"/>
      <c r="N156" s="259"/>
      <c r="O156" s="259"/>
      <c r="P156" s="259"/>
      <c r="Q156" s="259"/>
      <c r="R156" s="259"/>
      <c r="S156" s="259"/>
      <c r="T156" s="260"/>
      <c r="AT156" s="261" t="s">
        <v>218</v>
      </c>
      <c r="AU156" s="261" t="s">
        <v>92</v>
      </c>
      <c r="AV156" s="12" t="s">
        <v>90</v>
      </c>
      <c r="AW156" s="12" t="s">
        <v>45</v>
      </c>
      <c r="AX156" s="12" t="s">
        <v>83</v>
      </c>
      <c r="AY156" s="261" t="s">
        <v>207</v>
      </c>
    </row>
    <row r="157" s="13" customFormat="1">
      <c r="B157" s="262"/>
      <c r="C157" s="263"/>
      <c r="D157" s="249" t="s">
        <v>218</v>
      </c>
      <c r="E157" s="264" t="s">
        <v>81</v>
      </c>
      <c r="F157" s="265" t="s">
        <v>259</v>
      </c>
      <c r="G157" s="263"/>
      <c r="H157" s="266">
        <v>123.096</v>
      </c>
      <c r="I157" s="267"/>
      <c r="J157" s="263"/>
      <c r="K157" s="263"/>
      <c r="L157" s="268"/>
      <c r="M157" s="269"/>
      <c r="N157" s="270"/>
      <c r="O157" s="270"/>
      <c r="P157" s="270"/>
      <c r="Q157" s="270"/>
      <c r="R157" s="270"/>
      <c r="S157" s="270"/>
      <c r="T157" s="271"/>
      <c r="AT157" s="272" t="s">
        <v>218</v>
      </c>
      <c r="AU157" s="272" t="s">
        <v>92</v>
      </c>
      <c r="AV157" s="13" t="s">
        <v>92</v>
      </c>
      <c r="AW157" s="13" t="s">
        <v>45</v>
      </c>
      <c r="AX157" s="13" t="s">
        <v>83</v>
      </c>
      <c r="AY157" s="272" t="s">
        <v>207</v>
      </c>
    </row>
    <row r="158" s="13" customFormat="1">
      <c r="B158" s="262"/>
      <c r="C158" s="263"/>
      <c r="D158" s="249" t="s">
        <v>218</v>
      </c>
      <c r="E158" s="264" t="s">
        <v>81</v>
      </c>
      <c r="F158" s="265" t="s">
        <v>260</v>
      </c>
      <c r="G158" s="263"/>
      <c r="H158" s="266">
        <v>14.904</v>
      </c>
      <c r="I158" s="267"/>
      <c r="J158" s="263"/>
      <c r="K158" s="263"/>
      <c r="L158" s="268"/>
      <c r="M158" s="269"/>
      <c r="N158" s="270"/>
      <c r="O158" s="270"/>
      <c r="P158" s="270"/>
      <c r="Q158" s="270"/>
      <c r="R158" s="270"/>
      <c r="S158" s="270"/>
      <c r="T158" s="271"/>
      <c r="AT158" s="272" t="s">
        <v>218</v>
      </c>
      <c r="AU158" s="272" t="s">
        <v>92</v>
      </c>
      <c r="AV158" s="13" t="s">
        <v>92</v>
      </c>
      <c r="AW158" s="13" t="s">
        <v>45</v>
      </c>
      <c r="AX158" s="13" t="s">
        <v>83</v>
      </c>
      <c r="AY158" s="272" t="s">
        <v>207</v>
      </c>
    </row>
    <row r="159" s="15" customFormat="1">
      <c r="B159" s="284"/>
      <c r="C159" s="285"/>
      <c r="D159" s="249" t="s">
        <v>218</v>
      </c>
      <c r="E159" s="286" t="s">
        <v>81</v>
      </c>
      <c r="F159" s="287" t="s">
        <v>247</v>
      </c>
      <c r="G159" s="285"/>
      <c r="H159" s="288">
        <v>138</v>
      </c>
      <c r="I159" s="289"/>
      <c r="J159" s="285"/>
      <c r="K159" s="285"/>
      <c r="L159" s="290"/>
      <c r="M159" s="291"/>
      <c r="N159" s="292"/>
      <c r="O159" s="292"/>
      <c r="P159" s="292"/>
      <c r="Q159" s="292"/>
      <c r="R159" s="292"/>
      <c r="S159" s="292"/>
      <c r="T159" s="293"/>
      <c r="AT159" s="294" t="s">
        <v>218</v>
      </c>
      <c r="AU159" s="294" t="s">
        <v>92</v>
      </c>
      <c r="AV159" s="15" t="s">
        <v>233</v>
      </c>
      <c r="AW159" s="15" t="s">
        <v>45</v>
      </c>
      <c r="AX159" s="15" t="s">
        <v>83</v>
      </c>
      <c r="AY159" s="294" t="s">
        <v>207</v>
      </c>
    </row>
    <row r="160" s="12" customFormat="1">
      <c r="B160" s="252"/>
      <c r="C160" s="253"/>
      <c r="D160" s="249" t="s">
        <v>218</v>
      </c>
      <c r="E160" s="254" t="s">
        <v>81</v>
      </c>
      <c r="F160" s="255" t="s">
        <v>261</v>
      </c>
      <c r="G160" s="253"/>
      <c r="H160" s="254" t="s">
        <v>81</v>
      </c>
      <c r="I160" s="256"/>
      <c r="J160" s="253"/>
      <c r="K160" s="253"/>
      <c r="L160" s="257"/>
      <c r="M160" s="258"/>
      <c r="N160" s="259"/>
      <c r="O160" s="259"/>
      <c r="P160" s="259"/>
      <c r="Q160" s="259"/>
      <c r="R160" s="259"/>
      <c r="S160" s="259"/>
      <c r="T160" s="260"/>
      <c r="AT160" s="261" t="s">
        <v>218</v>
      </c>
      <c r="AU160" s="261" t="s">
        <v>92</v>
      </c>
      <c r="AV160" s="12" t="s">
        <v>90</v>
      </c>
      <c r="AW160" s="12" t="s">
        <v>45</v>
      </c>
      <c r="AX160" s="12" t="s">
        <v>83</v>
      </c>
      <c r="AY160" s="261" t="s">
        <v>207</v>
      </c>
    </row>
    <row r="161" s="13" customFormat="1">
      <c r="B161" s="262"/>
      <c r="C161" s="263"/>
      <c r="D161" s="249" t="s">
        <v>218</v>
      </c>
      <c r="E161" s="264" t="s">
        <v>81</v>
      </c>
      <c r="F161" s="265" t="s">
        <v>262</v>
      </c>
      <c r="G161" s="263"/>
      <c r="H161" s="266">
        <v>103.111</v>
      </c>
      <c r="I161" s="267"/>
      <c r="J161" s="263"/>
      <c r="K161" s="263"/>
      <c r="L161" s="268"/>
      <c r="M161" s="269"/>
      <c r="N161" s="270"/>
      <c r="O161" s="270"/>
      <c r="P161" s="270"/>
      <c r="Q161" s="270"/>
      <c r="R161" s="270"/>
      <c r="S161" s="270"/>
      <c r="T161" s="271"/>
      <c r="AT161" s="272" t="s">
        <v>218</v>
      </c>
      <c r="AU161" s="272" t="s">
        <v>92</v>
      </c>
      <c r="AV161" s="13" t="s">
        <v>92</v>
      </c>
      <c r="AW161" s="13" t="s">
        <v>45</v>
      </c>
      <c r="AX161" s="13" t="s">
        <v>83</v>
      </c>
      <c r="AY161" s="272" t="s">
        <v>207</v>
      </c>
    </row>
    <row r="162" s="13" customFormat="1">
      <c r="B162" s="262"/>
      <c r="C162" s="263"/>
      <c r="D162" s="249" t="s">
        <v>218</v>
      </c>
      <c r="E162" s="264" t="s">
        <v>81</v>
      </c>
      <c r="F162" s="265" t="s">
        <v>263</v>
      </c>
      <c r="G162" s="263"/>
      <c r="H162" s="266">
        <v>21.042999999999999</v>
      </c>
      <c r="I162" s="267"/>
      <c r="J162" s="263"/>
      <c r="K162" s="263"/>
      <c r="L162" s="268"/>
      <c r="M162" s="269"/>
      <c r="N162" s="270"/>
      <c r="O162" s="270"/>
      <c r="P162" s="270"/>
      <c r="Q162" s="270"/>
      <c r="R162" s="270"/>
      <c r="S162" s="270"/>
      <c r="T162" s="271"/>
      <c r="AT162" s="272" t="s">
        <v>218</v>
      </c>
      <c r="AU162" s="272" t="s">
        <v>92</v>
      </c>
      <c r="AV162" s="13" t="s">
        <v>92</v>
      </c>
      <c r="AW162" s="13" t="s">
        <v>45</v>
      </c>
      <c r="AX162" s="13" t="s">
        <v>83</v>
      </c>
      <c r="AY162" s="272" t="s">
        <v>207</v>
      </c>
    </row>
    <row r="163" s="15" customFormat="1">
      <c r="B163" s="284"/>
      <c r="C163" s="285"/>
      <c r="D163" s="249" t="s">
        <v>218</v>
      </c>
      <c r="E163" s="286" t="s">
        <v>81</v>
      </c>
      <c r="F163" s="287" t="s">
        <v>247</v>
      </c>
      <c r="G163" s="285"/>
      <c r="H163" s="288">
        <v>124.154</v>
      </c>
      <c r="I163" s="289"/>
      <c r="J163" s="285"/>
      <c r="K163" s="285"/>
      <c r="L163" s="290"/>
      <c r="M163" s="291"/>
      <c r="N163" s="292"/>
      <c r="O163" s="292"/>
      <c r="P163" s="292"/>
      <c r="Q163" s="292"/>
      <c r="R163" s="292"/>
      <c r="S163" s="292"/>
      <c r="T163" s="293"/>
      <c r="AT163" s="294" t="s">
        <v>218</v>
      </c>
      <c r="AU163" s="294" t="s">
        <v>92</v>
      </c>
      <c r="AV163" s="15" t="s">
        <v>233</v>
      </c>
      <c r="AW163" s="15" t="s">
        <v>45</v>
      </c>
      <c r="AX163" s="15" t="s">
        <v>83</v>
      </c>
      <c r="AY163" s="294" t="s">
        <v>207</v>
      </c>
    </row>
    <row r="164" s="14" customFormat="1">
      <c r="B164" s="273"/>
      <c r="C164" s="274"/>
      <c r="D164" s="249" t="s">
        <v>218</v>
      </c>
      <c r="E164" s="275" t="s">
        <v>81</v>
      </c>
      <c r="F164" s="276" t="s">
        <v>232</v>
      </c>
      <c r="G164" s="274"/>
      <c r="H164" s="277">
        <v>262.154</v>
      </c>
      <c r="I164" s="278"/>
      <c r="J164" s="274"/>
      <c r="K164" s="274"/>
      <c r="L164" s="279"/>
      <c r="M164" s="280"/>
      <c r="N164" s="281"/>
      <c r="O164" s="281"/>
      <c r="P164" s="281"/>
      <c r="Q164" s="281"/>
      <c r="R164" s="281"/>
      <c r="S164" s="281"/>
      <c r="T164" s="282"/>
      <c r="AT164" s="283" t="s">
        <v>218</v>
      </c>
      <c r="AU164" s="283" t="s">
        <v>92</v>
      </c>
      <c r="AV164" s="14" t="s">
        <v>214</v>
      </c>
      <c r="AW164" s="14" t="s">
        <v>45</v>
      </c>
      <c r="AX164" s="14" t="s">
        <v>83</v>
      </c>
      <c r="AY164" s="283" t="s">
        <v>207</v>
      </c>
    </row>
    <row r="165" s="12" customFormat="1">
      <c r="B165" s="252"/>
      <c r="C165" s="253"/>
      <c r="D165" s="249" t="s">
        <v>218</v>
      </c>
      <c r="E165" s="254" t="s">
        <v>81</v>
      </c>
      <c r="F165" s="255" t="s">
        <v>264</v>
      </c>
      <c r="G165" s="253"/>
      <c r="H165" s="254" t="s">
        <v>81</v>
      </c>
      <c r="I165" s="256"/>
      <c r="J165" s="253"/>
      <c r="K165" s="253"/>
      <c r="L165" s="257"/>
      <c r="M165" s="258"/>
      <c r="N165" s="259"/>
      <c r="O165" s="259"/>
      <c r="P165" s="259"/>
      <c r="Q165" s="259"/>
      <c r="R165" s="259"/>
      <c r="S165" s="259"/>
      <c r="T165" s="260"/>
      <c r="AT165" s="261" t="s">
        <v>218</v>
      </c>
      <c r="AU165" s="261" t="s">
        <v>92</v>
      </c>
      <c r="AV165" s="12" t="s">
        <v>90</v>
      </c>
      <c r="AW165" s="12" t="s">
        <v>45</v>
      </c>
      <c r="AX165" s="12" t="s">
        <v>83</v>
      </c>
      <c r="AY165" s="261" t="s">
        <v>207</v>
      </c>
    </row>
    <row r="166" s="13" customFormat="1">
      <c r="B166" s="262"/>
      <c r="C166" s="263"/>
      <c r="D166" s="249" t="s">
        <v>218</v>
      </c>
      <c r="E166" s="264" t="s">
        <v>81</v>
      </c>
      <c r="F166" s="265" t="s">
        <v>265</v>
      </c>
      <c r="G166" s="263"/>
      <c r="H166" s="266">
        <v>52.430999999999997</v>
      </c>
      <c r="I166" s="267"/>
      <c r="J166" s="263"/>
      <c r="K166" s="263"/>
      <c r="L166" s="268"/>
      <c r="M166" s="269"/>
      <c r="N166" s="270"/>
      <c r="O166" s="270"/>
      <c r="P166" s="270"/>
      <c r="Q166" s="270"/>
      <c r="R166" s="270"/>
      <c r="S166" s="270"/>
      <c r="T166" s="271"/>
      <c r="AT166" s="272" t="s">
        <v>218</v>
      </c>
      <c r="AU166" s="272" t="s">
        <v>92</v>
      </c>
      <c r="AV166" s="13" t="s">
        <v>92</v>
      </c>
      <c r="AW166" s="13" t="s">
        <v>45</v>
      </c>
      <c r="AX166" s="13" t="s">
        <v>83</v>
      </c>
      <c r="AY166" s="272" t="s">
        <v>207</v>
      </c>
    </row>
    <row r="167" s="14" customFormat="1">
      <c r="B167" s="273"/>
      <c r="C167" s="274"/>
      <c r="D167" s="249" t="s">
        <v>218</v>
      </c>
      <c r="E167" s="275" t="s">
        <v>81</v>
      </c>
      <c r="F167" s="276" t="s">
        <v>232</v>
      </c>
      <c r="G167" s="274"/>
      <c r="H167" s="277">
        <v>52.430999999999997</v>
      </c>
      <c r="I167" s="278"/>
      <c r="J167" s="274"/>
      <c r="K167" s="274"/>
      <c r="L167" s="279"/>
      <c r="M167" s="280"/>
      <c r="N167" s="281"/>
      <c r="O167" s="281"/>
      <c r="P167" s="281"/>
      <c r="Q167" s="281"/>
      <c r="R167" s="281"/>
      <c r="S167" s="281"/>
      <c r="T167" s="282"/>
      <c r="AT167" s="283" t="s">
        <v>218</v>
      </c>
      <c r="AU167" s="283" t="s">
        <v>92</v>
      </c>
      <c r="AV167" s="14" t="s">
        <v>214</v>
      </c>
      <c r="AW167" s="14" t="s">
        <v>45</v>
      </c>
      <c r="AX167" s="14" t="s">
        <v>90</v>
      </c>
      <c r="AY167" s="283" t="s">
        <v>207</v>
      </c>
    </row>
    <row r="168" s="1" customFormat="1" ht="25.5" customHeight="1">
      <c r="B168" s="48"/>
      <c r="C168" s="237" t="s">
        <v>266</v>
      </c>
      <c r="D168" s="237" t="s">
        <v>209</v>
      </c>
      <c r="E168" s="238" t="s">
        <v>267</v>
      </c>
      <c r="F168" s="239" t="s">
        <v>268</v>
      </c>
      <c r="G168" s="240" t="s">
        <v>212</v>
      </c>
      <c r="H168" s="241">
        <v>52.430999999999997</v>
      </c>
      <c r="I168" s="242"/>
      <c r="J168" s="243">
        <f>ROUND(I168*H168,2)</f>
        <v>0</v>
      </c>
      <c r="K168" s="239" t="s">
        <v>213</v>
      </c>
      <c r="L168" s="74"/>
      <c r="M168" s="244" t="s">
        <v>81</v>
      </c>
      <c r="N168" s="245" t="s">
        <v>53</v>
      </c>
      <c r="O168" s="49"/>
      <c r="P168" s="246">
        <f>O168*H168</f>
        <v>0</v>
      </c>
      <c r="Q168" s="246">
        <v>0</v>
      </c>
      <c r="R168" s="246">
        <f>Q168*H168</f>
        <v>0</v>
      </c>
      <c r="S168" s="246">
        <v>0</v>
      </c>
      <c r="T168" s="247">
        <f>S168*H168</f>
        <v>0</v>
      </c>
      <c r="AR168" s="25" t="s">
        <v>214</v>
      </c>
      <c r="AT168" s="25" t="s">
        <v>209</v>
      </c>
      <c r="AU168" s="25" t="s">
        <v>92</v>
      </c>
      <c r="AY168" s="25" t="s">
        <v>207</v>
      </c>
      <c r="BE168" s="248">
        <f>IF(N168="základní",J168,0)</f>
        <v>0</v>
      </c>
      <c r="BF168" s="248">
        <f>IF(N168="snížená",J168,0)</f>
        <v>0</v>
      </c>
      <c r="BG168" s="248">
        <f>IF(N168="zákl. přenesená",J168,0)</f>
        <v>0</v>
      </c>
      <c r="BH168" s="248">
        <f>IF(N168="sníž. přenesená",J168,0)</f>
        <v>0</v>
      </c>
      <c r="BI168" s="248">
        <f>IF(N168="nulová",J168,0)</f>
        <v>0</v>
      </c>
      <c r="BJ168" s="25" t="s">
        <v>90</v>
      </c>
      <c r="BK168" s="248">
        <f>ROUND(I168*H168,2)</f>
        <v>0</v>
      </c>
      <c r="BL168" s="25" t="s">
        <v>214</v>
      </c>
      <c r="BM168" s="25" t="s">
        <v>269</v>
      </c>
    </row>
    <row r="169" s="1" customFormat="1">
      <c r="B169" s="48"/>
      <c r="C169" s="76"/>
      <c r="D169" s="249" t="s">
        <v>216</v>
      </c>
      <c r="E169" s="76"/>
      <c r="F169" s="250" t="s">
        <v>257</v>
      </c>
      <c r="G169" s="76"/>
      <c r="H169" s="76"/>
      <c r="I169" s="205"/>
      <c r="J169" s="76"/>
      <c r="K169" s="76"/>
      <c r="L169" s="74"/>
      <c r="M169" s="251"/>
      <c r="N169" s="49"/>
      <c r="O169" s="49"/>
      <c r="P169" s="49"/>
      <c r="Q169" s="49"/>
      <c r="R169" s="49"/>
      <c r="S169" s="49"/>
      <c r="T169" s="97"/>
      <c r="AT169" s="25" t="s">
        <v>216</v>
      </c>
      <c r="AU169" s="25" t="s">
        <v>92</v>
      </c>
    </row>
    <row r="170" s="1" customFormat="1" ht="16.5" customHeight="1">
      <c r="B170" s="48"/>
      <c r="C170" s="237" t="s">
        <v>270</v>
      </c>
      <c r="D170" s="237" t="s">
        <v>209</v>
      </c>
      <c r="E170" s="238" t="s">
        <v>271</v>
      </c>
      <c r="F170" s="239" t="s">
        <v>272</v>
      </c>
      <c r="G170" s="240" t="s">
        <v>212</v>
      </c>
      <c r="H170" s="241">
        <v>209.72300000000001</v>
      </c>
      <c r="I170" s="242"/>
      <c r="J170" s="243">
        <f>ROUND(I170*H170,2)</f>
        <v>0</v>
      </c>
      <c r="K170" s="239" t="s">
        <v>213</v>
      </c>
      <c r="L170" s="74"/>
      <c r="M170" s="244" t="s">
        <v>81</v>
      </c>
      <c r="N170" s="245" t="s">
        <v>53</v>
      </c>
      <c r="O170" s="49"/>
      <c r="P170" s="246">
        <f>O170*H170</f>
        <v>0</v>
      </c>
      <c r="Q170" s="246">
        <v>0</v>
      </c>
      <c r="R170" s="246">
        <f>Q170*H170</f>
        <v>0</v>
      </c>
      <c r="S170" s="246">
        <v>0</v>
      </c>
      <c r="T170" s="247">
        <f>S170*H170</f>
        <v>0</v>
      </c>
      <c r="AR170" s="25" t="s">
        <v>214</v>
      </c>
      <c r="AT170" s="25" t="s">
        <v>209</v>
      </c>
      <c r="AU170" s="25" t="s">
        <v>92</v>
      </c>
      <c r="AY170" s="25" t="s">
        <v>207</v>
      </c>
      <c r="BE170" s="248">
        <f>IF(N170="základní",J170,0)</f>
        <v>0</v>
      </c>
      <c r="BF170" s="248">
        <f>IF(N170="snížená",J170,0)</f>
        <v>0</v>
      </c>
      <c r="BG170" s="248">
        <f>IF(N170="zákl. přenesená",J170,0)</f>
        <v>0</v>
      </c>
      <c r="BH170" s="248">
        <f>IF(N170="sníž. přenesená",J170,0)</f>
        <v>0</v>
      </c>
      <c r="BI170" s="248">
        <f>IF(N170="nulová",J170,0)</f>
        <v>0</v>
      </c>
      <c r="BJ170" s="25" t="s">
        <v>90</v>
      </c>
      <c r="BK170" s="248">
        <f>ROUND(I170*H170,2)</f>
        <v>0</v>
      </c>
      <c r="BL170" s="25" t="s">
        <v>214</v>
      </c>
      <c r="BM170" s="25" t="s">
        <v>273</v>
      </c>
    </row>
    <row r="171" s="1" customFormat="1">
      <c r="B171" s="48"/>
      <c r="C171" s="76"/>
      <c r="D171" s="249" t="s">
        <v>216</v>
      </c>
      <c r="E171" s="76"/>
      <c r="F171" s="250" t="s">
        <v>274</v>
      </c>
      <c r="G171" s="76"/>
      <c r="H171" s="76"/>
      <c r="I171" s="205"/>
      <c r="J171" s="76"/>
      <c r="K171" s="76"/>
      <c r="L171" s="74"/>
      <c r="M171" s="251"/>
      <c r="N171" s="49"/>
      <c r="O171" s="49"/>
      <c r="P171" s="49"/>
      <c r="Q171" s="49"/>
      <c r="R171" s="49"/>
      <c r="S171" s="49"/>
      <c r="T171" s="97"/>
      <c r="AT171" s="25" t="s">
        <v>216</v>
      </c>
      <c r="AU171" s="25" t="s">
        <v>92</v>
      </c>
    </row>
    <row r="172" s="12" customFormat="1">
      <c r="B172" s="252"/>
      <c r="C172" s="253"/>
      <c r="D172" s="249" t="s">
        <v>218</v>
      </c>
      <c r="E172" s="254" t="s">
        <v>81</v>
      </c>
      <c r="F172" s="255" t="s">
        <v>258</v>
      </c>
      <c r="G172" s="253"/>
      <c r="H172" s="254" t="s">
        <v>81</v>
      </c>
      <c r="I172" s="256"/>
      <c r="J172" s="253"/>
      <c r="K172" s="253"/>
      <c r="L172" s="257"/>
      <c r="M172" s="258"/>
      <c r="N172" s="259"/>
      <c r="O172" s="259"/>
      <c r="P172" s="259"/>
      <c r="Q172" s="259"/>
      <c r="R172" s="259"/>
      <c r="S172" s="259"/>
      <c r="T172" s="260"/>
      <c r="AT172" s="261" t="s">
        <v>218</v>
      </c>
      <c r="AU172" s="261" t="s">
        <v>92</v>
      </c>
      <c r="AV172" s="12" t="s">
        <v>90</v>
      </c>
      <c r="AW172" s="12" t="s">
        <v>45</v>
      </c>
      <c r="AX172" s="12" t="s">
        <v>83</v>
      </c>
      <c r="AY172" s="261" t="s">
        <v>207</v>
      </c>
    </row>
    <row r="173" s="13" customFormat="1">
      <c r="B173" s="262"/>
      <c r="C173" s="263"/>
      <c r="D173" s="249" t="s">
        <v>218</v>
      </c>
      <c r="E173" s="264" t="s">
        <v>81</v>
      </c>
      <c r="F173" s="265" t="s">
        <v>259</v>
      </c>
      <c r="G173" s="263"/>
      <c r="H173" s="266">
        <v>123.096</v>
      </c>
      <c r="I173" s="267"/>
      <c r="J173" s="263"/>
      <c r="K173" s="263"/>
      <c r="L173" s="268"/>
      <c r="M173" s="269"/>
      <c r="N173" s="270"/>
      <c r="O173" s="270"/>
      <c r="P173" s="270"/>
      <c r="Q173" s="270"/>
      <c r="R173" s="270"/>
      <c r="S173" s="270"/>
      <c r="T173" s="271"/>
      <c r="AT173" s="272" t="s">
        <v>218</v>
      </c>
      <c r="AU173" s="272" t="s">
        <v>92</v>
      </c>
      <c r="AV173" s="13" t="s">
        <v>92</v>
      </c>
      <c r="AW173" s="13" t="s">
        <v>45</v>
      </c>
      <c r="AX173" s="13" t="s">
        <v>83</v>
      </c>
      <c r="AY173" s="272" t="s">
        <v>207</v>
      </c>
    </row>
    <row r="174" s="13" customFormat="1">
      <c r="B174" s="262"/>
      <c r="C174" s="263"/>
      <c r="D174" s="249" t="s">
        <v>218</v>
      </c>
      <c r="E174" s="264" t="s">
        <v>81</v>
      </c>
      <c r="F174" s="265" t="s">
        <v>260</v>
      </c>
      <c r="G174" s="263"/>
      <c r="H174" s="266">
        <v>14.904</v>
      </c>
      <c r="I174" s="267"/>
      <c r="J174" s="263"/>
      <c r="K174" s="263"/>
      <c r="L174" s="268"/>
      <c r="M174" s="269"/>
      <c r="N174" s="270"/>
      <c r="O174" s="270"/>
      <c r="P174" s="270"/>
      <c r="Q174" s="270"/>
      <c r="R174" s="270"/>
      <c r="S174" s="270"/>
      <c r="T174" s="271"/>
      <c r="AT174" s="272" t="s">
        <v>218</v>
      </c>
      <c r="AU174" s="272" t="s">
        <v>92</v>
      </c>
      <c r="AV174" s="13" t="s">
        <v>92</v>
      </c>
      <c r="AW174" s="13" t="s">
        <v>45</v>
      </c>
      <c r="AX174" s="13" t="s">
        <v>83</v>
      </c>
      <c r="AY174" s="272" t="s">
        <v>207</v>
      </c>
    </row>
    <row r="175" s="15" customFormat="1">
      <c r="B175" s="284"/>
      <c r="C175" s="285"/>
      <c r="D175" s="249" t="s">
        <v>218</v>
      </c>
      <c r="E175" s="286" t="s">
        <v>81</v>
      </c>
      <c r="F175" s="287" t="s">
        <v>247</v>
      </c>
      <c r="G175" s="285"/>
      <c r="H175" s="288">
        <v>138</v>
      </c>
      <c r="I175" s="289"/>
      <c r="J175" s="285"/>
      <c r="K175" s="285"/>
      <c r="L175" s="290"/>
      <c r="M175" s="291"/>
      <c r="N175" s="292"/>
      <c r="O175" s="292"/>
      <c r="P175" s="292"/>
      <c r="Q175" s="292"/>
      <c r="R175" s="292"/>
      <c r="S175" s="292"/>
      <c r="T175" s="293"/>
      <c r="AT175" s="294" t="s">
        <v>218</v>
      </c>
      <c r="AU175" s="294" t="s">
        <v>92</v>
      </c>
      <c r="AV175" s="15" t="s">
        <v>233</v>
      </c>
      <c r="AW175" s="15" t="s">
        <v>45</v>
      </c>
      <c r="AX175" s="15" t="s">
        <v>83</v>
      </c>
      <c r="AY175" s="294" t="s">
        <v>207</v>
      </c>
    </row>
    <row r="176" s="12" customFormat="1">
      <c r="B176" s="252"/>
      <c r="C176" s="253"/>
      <c r="D176" s="249" t="s">
        <v>218</v>
      </c>
      <c r="E176" s="254" t="s">
        <v>81</v>
      </c>
      <c r="F176" s="255" t="s">
        <v>261</v>
      </c>
      <c r="G176" s="253"/>
      <c r="H176" s="254" t="s">
        <v>81</v>
      </c>
      <c r="I176" s="256"/>
      <c r="J176" s="253"/>
      <c r="K176" s="253"/>
      <c r="L176" s="257"/>
      <c r="M176" s="258"/>
      <c r="N176" s="259"/>
      <c r="O176" s="259"/>
      <c r="P176" s="259"/>
      <c r="Q176" s="259"/>
      <c r="R176" s="259"/>
      <c r="S176" s="259"/>
      <c r="T176" s="260"/>
      <c r="AT176" s="261" t="s">
        <v>218</v>
      </c>
      <c r="AU176" s="261" t="s">
        <v>92</v>
      </c>
      <c r="AV176" s="12" t="s">
        <v>90</v>
      </c>
      <c r="AW176" s="12" t="s">
        <v>45</v>
      </c>
      <c r="AX176" s="12" t="s">
        <v>83</v>
      </c>
      <c r="AY176" s="261" t="s">
        <v>207</v>
      </c>
    </row>
    <row r="177" s="13" customFormat="1">
      <c r="B177" s="262"/>
      <c r="C177" s="263"/>
      <c r="D177" s="249" t="s">
        <v>218</v>
      </c>
      <c r="E177" s="264" t="s">
        <v>81</v>
      </c>
      <c r="F177" s="265" t="s">
        <v>262</v>
      </c>
      <c r="G177" s="263"/>
      <c r="H177" s="266">
        <v>103.111</v>
      </c>
      <c r="I177" s="267"/>
      <c r="J177" s="263"/>
      <c r="K177" s="263"/>
      <c r="L177" s="268"/>
      <c r="M177" s="269"/>
      <c r="N177" s="270"/>
      <c r="O177" s="270"/>
      <c r="P177" s="270"/>
      <c r="Q177" s="270"/>
      <c r="R177" s="270"/>
      <c r="S177" s="270"/>
      <c r="T177" s="271"/>
      <c r="AT177" s="272" t="s">
        <v>218</v>
      </c>
      <c r="AU177" s="272" t="s">
        <v>92</v>
      </c>
      <c r="AV177" s="13" t="s">
        <v>92</v>
      </c>
      <c r="AW177" s="13" t="s">
        <v>45</v>
      </c>
      <c r="AX177" s="13" t="s">
        <v>83</v>
      </c>
      <c r="AY177" s="272" t="s">
        <v>207</v>
      </c>
    </row>
    <row r="178" s="13" customFormat="1">
      <c r="B178" s="262"/>
      <c r="C178" s="263"/>
      <c r="D178" s="249" t="s">
        <v>218</v>
      </c>
      <c r="E178" s="264" t="s">
        <v>81</v>
      </c>
      <c r="F178" s="265" t="s">
        <v>263</v>
      </c>
      <c r="G178" s="263"/>
      <c r="H178" s="266">
        <v>21.042999999999999</v>
      </c>
      <c r="I178" s="267"/>
      <c r="J178" s="263"/>
      <c r="K178" s="263"/>
      <c r="L178" s="268"/>
      <c r="M178" s="269"/>
      <c r="N178" s="270"/>
      <c r="O178" s="270"/>
      <c r="P178" s="270"/>
      <c r="Q178" s="270"/>
      <c r="R178" s="270"/>
      <c r="S178" s="270"/>
      <c r="T178" s="271"/>
      <c r="AT178" s="272" t="s">
        <v>218</v>
      </c>
      <c r="AU178" s="272" t="s">
        <v>92</v>
      </c>
      <c r="AV178" s="13" t="s">
        <v>92</v>
      </c>
      <c r="AW178" s="13" t="s">
        <v>45</v>
      </c>
      <c r="AX178" s="13" t="s">
        <v>83</v>
      </c>
      <c r="AY178" s="272" t="s">
        <v>207</v>
      </c>
    </row>
    <row r="179" s="15" customFormat="1">
      <c r="B179" s="284"/>
      <c r="C179" s="285"/>
      <c r="D179" s="249" t="s">
        <v>218</v>
      </c>
      <c r="E179" s="286" t="s">
        <v>81</v>
      </c>
      <c r="F179" s="287" t="s">
        <v>247</v>
      </c>
      <c r="G179" s="285"/>
      <c r="H179" s="288">
        <v>124.154</v>
      </c>
      <c r="I179" s="289"/>
      <c r="J179" s="285"/>
      <c r="K179" s="285"/>
      <c r="L179" s="290"/>
      <c r="M179" s="291"/>
      <c r="N179" s="292"/>
      <c r="O179" s="292"/>
      <c r="P179" s="292"/>
      <c r="Q179" s="292"/>
      <c r="R179" s="292"/>
      <c r="S179" s="292"/>
      <c r="T179" s="293"/>
      <c r="AT179" s="294" t="s">
        <v>218</v>
      </c>
      <c r="AU179" s="294" t="s">
        <v>92</v>
      </c>
      <c r="AV179" s="15" t="s">
        <v>233</v>
      </c>
      <c r="AW179" s="15" t="s">
        <v>45</v>
      </c>
      <c r="AX179" s="15" t="s">
        <v>83</v>
      </c>
      <c r="AY179" s="294" t="s">
        <v>207</v>
      </c>
    </row>
    <row r="180" s="14" customFormat="1">
      <c r="B180" s="273"/>
      <c r="C180" s="274"/>
      <c r="D180" s="249" t="s">
        <v>218</v>
      </c>
      <c r="E180" s="275" t="s">
        <v>81</v>
      </c>
      <c r="F180" s="276" t="s">
        <v>232</v>
      </c>
      <c r="G180" s="274"/>
      <c r="H180" s="277">
        <v>262.154</v>
      </c>
      <c r="I180" s="278"/>
      <c r="J180" s="274"/>
      <c r="K180" s="274"/>
      <c r="L180" s="279"/>
      <c r="M180" s="280"/>
      <c r="N180" s="281"/>
      <c r="O180" s="281"/>
      <c r="P180" s="281"/>
      <c r="Q180" s="281"/>
      <c r="R180" s="281"/>
      <c r="S180" s="281"/>
      <c r="T180" s="282"/>
      <c r="AT180" s="283" t="s">
        <v>218</v>
      </c>
      <c r="AU180" s="283" t="s">
        <v>92</v>
      </c>
      <c r="AV180" s="14" t="s">
        <v>214</v>
      </c>
      <c r="AW180" s="14" t="s">
        <v>45</v>
      </c>
      <c r="AX180" s="14" t="s">
        <v>83</v>
      </c>
      <c r="AY180" s="283" t="s">
        <v>207</v>
      </c>
    </row>
    <row r="181" s="12" customFormat="1">
      <c r="B181" s="252"/>
      <c r="C181" s="253"/>
      <c r="D181" s="249" t="s">
        <v>218</v>
      </c>
      <c r="E181" s="254" t="s">
        <v>81</v>
      </c>
      <c r="F181" s="255" t="s">
        <v>275</v>
      </c>
      <c r="G181" s="253"/>
      <c r="H181" s="254" t="s">
        <v>81</v>
      </c>
      <c r="I181" s="256"/>
      <c r="J181" s="253"/>
      <c r="K181" s="253"/>
      <c r="L181" s="257"/>
      <c r="M181" s="258"/>
      <c r="N181" s="259"/>
      <c r="O181" s="259"/>
      <c r="P181" s="259"/>
      <c r="Q181" s="259"/>
      <c r="R181" s="259"/>
      <c r="S181" s="259"/>
      <c r="T181" s="260"/>
      <c r="AT181" s="261" t="s">
        <v>218</v>
      </c>
      <c r="AU181" s="261" t="s">
        <v>92</v>
      </c>
      <c r="AV181" s="12" t="s">
        <v>90</v>
      </c>
      <c r="AW181" s="12" t="s">
        <v>45</v>
      </c>
      <c r="AX181" s="12" t="s">
        <v>83</v>
      </c>
      <c r="AY181" s="261" t="s">
        <v>207</v>
      </c>
    </row>
    <row r="182" s="13" customFormat="1">
      <c r="B182" s="262"/>
      <c r="C182" s="263"/>
      <c r="D182" s="249" t="s">
        <v>218</v>
      </c>
      <c r="E182" s="264" t="s">
        <v>81</v>
      </c>
      <c r="F182" s="265" t="s">
        <v>276</v>
      </c>
      <c r="G182" s="263"/>
      <c r="H182" s="266">
        <v>209.72300000000001</v>
      </c>
      <c r="I182" s="267"/>
      <c r="J182" s="263"/>
      <c r="K182" s="263"/>
      <c r="L182" s="268"/>
      <c r="M182" s="269"/>
      <c r="N182" s="270"/>
      <c r="O182" s="270"/>
      <c r="P182" s="270"/>
      <c r="Q182" s="270"/>
      <c r="R182" s="270"/>
      <c r="S182" s="270"/>
      <c r="T182" s="271"/>
      <c r="AT182" s="272" t="s">
        <v>218</v>
      </c>
      <c r="AU182" s="272" t="s">
        <v>92</v>
      </c>
      <c r="AV182" s="13" t="s">
        <v>92</v>
      </c>
      <c r="AW182" s="13" t="s">
        <v>45</v>
      </c>
      <c r="AX182" s="13" t="s">
        <v>83</v>
      </c>
      <c r="AY182" s="272" t="s">
        <v>207</v>
      </c>
    </row>
    <row r="183" s="14" customFormat="1">
      <c r="B183" s="273"/>
      <c r="C183" s="274"/>
      <c r="D183" s="249" t="s">
        <v>218</v>
      </c>
      <c r="E183" s="275" t="s">
        <v>81</v>
      </c>
      <c r="F183" s="276" t="s">
        <v>232</v>
      </c>
      <c r="G183" s="274"/>
      <c r="H183" s="277">
        <v>209.72300000000001</v>
      </c>
      <c r="I183" s="278"/>
      <c r="J183" s="274"/>
      <c r="K183" s="274"/>
      <c r="L183" s="279"/>
      <c r="M183" s="280"/>
      <c r="N183" s="281"/>
      <c r="O183" s="281"/>
      <c r="P183" s="281"/>
      <c r="Q183" s="281"/>
      <c r="R183" s="281"/>
      <c r="S183" s="281"/>
      <c r="T183" s="282"/>
      <c r="AT183" s="283" t="s">
        <v>218</v>
      </c>
      <c r="AU183" s="283" t="s">
        <v>92</v>
      </c>
      <c r="AV183" s="14" t="s">
        <v>214</v>
      </c>
      <c r="AW183" s="14" t="s">
        <v>45</v>
      </c>
      <c r="AX183" s="14" t="s">
        <v>90</v>
      </c>
      <c r="AY183" s="283" t="s">
        <v>207</v>
      </c>
    </row>
    <row r="184" s="1" customFormat="1" ht="16.5" customHeight="1">
      <c r="B184" s="48"/>
      <c r="C184" s="237" t="s">
        <v>277</v>
      </c>
      <c r="D184" s="237" t="s">
        <v>209</v>
      </c>
      <c r="E184" s="238" t="s">
        <v>278</v>
      </c>
      <c r="F184" s="239" t="s">
        <v>279</v>
      </c>
      <c r="G184" s="240" t="s">
        <v>212</v>
      </c>
      <c r="H184" s="241">
        <v>209.72300000000001</v>
      </c>
      <c r="I184" s="242"/>
      <c r="J184" s="243">
        <f>ROUND(I184*H184,2)</f>
        <v>0</v>
      </c>
      <c r="K184" s="239" t="s">
        <v>213</v>
      </c>
      <c r="L184" s="74"/>
      <c r="M184" s="244" t="s">
        <v>81</v>
      </c>
      <c r="N184" s="245" t="s">
        <v>53</v>
      </c>
      <c r="O184" s="49"/>
      <c r="P184" s="246">
        <f>O184*H184</f>
        <v>0</v>
      </c>
      <c r="Q184" s="246">
        <v>0</v>
      </c>
      <c r="R184" s="246">
        <f>Q184*H184</f>
        <v>0</v>
      </c>
      <c r="S184" s="246">
        <v>0</v>
      </c>
      <c r="T184" s="247">
        <f>S184*H184</f>
        <v>0</v>
      </c>
      <c r="AR184" s="25" t="s">
        <v>214</v>
      </c>
      <c r="AT184" s="25" t="s">
        <v>209</v>
      </c>
      <c r="AU184" s="25" t="s">
        <v>92</v>
      </c>
      <c r="AY184" s="25" t="s">
        <v>207</v>
      </c>
      <c r="BE184" s="248">
        <f>IF(N184="základní",J184,0)</f>
        <v>0</v>
      </c>
      <c r="BF184" s="248">
        <f>IF(N184="snížená",J184,0)</f>
        <v>0</v>
      </c>
      <c r="BG184" s="248">
        <f>IF(N184="zákl. přenesená",J184,0)</f>
        <v>0</v>
      </c>
      <c r="BH184" s="248">
        <f>IF(N184="sníž. přenesená",J184,0)</f>
        <v>0</v>
      </c>
      <c r="BI184" s="248">
        <f>IF(N184="nulová",J184,0)</f>
        <v>0</v>
      </c>
      <c r="BJ184" s="25" t="s">
        <v>90</v>
      </c>
      <c r="BK184" s="248">
        <f>ROUND(I184*H184,2)</f>
        <v>0</v>
      </c>
      <c r="BL184" s="25" t="s">
        <v>214</v>
      </c>
      <c r="BM184" s="25" t="s">
        <v>280</v>
      </c>
    </row>
    <row r="185" s="1" customFormat="1">
      <c r="B185" s="48"/>
      <c r="C185" s="76"/>
      <c r="D185" s="249" t="s">
        <v>216</v>
      </c>
      <c r="E185" s="76"/>
      <c r="F185" s="250" t="s">
        <v>274</v>
      </c>
      <c r="G185" s="76"/>
      <c r="H185" s="76"/>
      <c r="I185" s="205"/>
      <c r="J185" s="76"/>
      <c r="K185" s="76"/>
      <c r="L185" s="74"/>
      <c r="M185" s="251"/>
      <c r="N185" s="49"/>
      <c r="O185" s="49"/>
      <c r="P185" s="49"/>
      <c r="Q185" s="49"/>
      <c r="R185" s="49"/>
      <c r="S185" s="49"/>
      <c r="T185" s="97"/>
      <c r="AT185" s="25" t="s">
        <v>216</v>
      </c>
      <c r="AU185" s="25" t="s">
        <v>92</v>
      </c>
    </row>
    <row r="186" s="1" customFormat="1" ht="16.5" customHeight="1">
      <c r="B186" s="48"/>
      <c r="C186" s="237" t="s">
        <v>220</v>
      </c>
      <c r="D186" s="237" t="s">
        <v>209</v>
      </c>
      <c r="E186" s="238" t="s">
        <v>281</v>
      </c>
      <c r="F186" s="239" t="s">
        <v>282</v>
      </c>
      <c r="G186" s="240" t="s">
        <v>212</v>
      </c>
      <c r="H186" s="241">
        <v>271.36500000000001</v>
      </c>
      <c r="I186" s="242"/>
      <c r="J186" s="243">
        <f>ROUND(I186*H186,2)</f>
        <v>0</v>
      </c>
      <c r="K186" s="239" t="s">
        <v>213</v>
      </c>
      <c r="L186" s="74"/>
      <c r="M186" s="244" t="s">
        <v>81</v>
      </c>
      <c r="N186" s="245" t="s">
        <v>53</v>
      </c>
      <c r="O186" s="49"/>
      <c r="P186" s="246">
        <f>O186*H186</f>
        <v>0</v>
      </c>
      <c r="Q186" s="246">
        <v>0</v>
      </c>
      <c r="R186" s="246">
        <f>Q186*H186</f>
        <v>0</v>
      </c>
      <c r="S186" s="246">
        <v>0</v>
      </c>
      <c r="T186" s="247">
        <f>S186*H186</f>
        <v>0</v>
      </c>
      <c r="AR186" s="25" t="s">
        <v>214</v>
      </c>
      <c r="AT186" s="25" t="s">
        <v>209</v>
      </c>
      <c r="AU186" s="25" t="s">
        <v>92</v>
      </c>
      <c r="AY186" s="25" t="s">
        <v>207</v>
      </c>
      <c r="BE186" s="248">
        <f>IF(N186="základní",J186,0)</f>
        <v>0</v>
      </c>
      <c r="BF186" s="248">
        <f>IF(N186="snížená",J186,0)</f>
        <v>0</v>
      </c>
      <c r="BG186" s="248">
        <f>IF(N186="zákl. přenesená",J186,0)</f>
        <v>0</v>
      </c>
      <c r="BH186" s="248">
        <f>IF(N186="sníž. přenesená",J186,0)</f>
        <v>0</v>
      </c>
      <c r="BI186" s="248">
        <f>IF(N186="nulová",J186,0)</f>
        <v>0</v>
      </c>
      <c r="BJ186" s="25" t="s">
        <v>90</v>
      </c>
      <c r="BK186" s="248">
        <f>ROUND(I186*H186,2)</f>
        <v>0</v>
      </c>
      <c r="BL186" s="25" t="s">
        <v>214</v>
      </c>
      <c r="BM186" s="25" t="s">
        <v>283</v>
      </c>
    </row>
    <row r="187" s="1" customFormat="1">
      <c r="B187" s="48"/>
      <c r="C187" s="76"/>
      <c r="D187" s="249" t="s">
        <v>216</v>
      </c>
      <c r="E187" s="76"/>
      <c r="F187" s="250" t="s">
        <v>284</v>
      </c>
      <c r="G187" s="76"/>
      <c r="H187" s="76"/>
      <c r="I187" s="205"/>
      <c r="J187" s="76"/>
      <c r="K187" s="76"/>
      <c r="L187" s="74"/>
      <c r="M187" s="251"/>
      <c r="N187" s="49"/>
      <c r="O187" s="49"/>
      <c r="P187" s="49"/>
      <c r="Q187" s="49"/>
      <c r="R187" s="49"/>
      <c r="S187" s="49"/>
      <c r="T187" s="97"/>
      <c r="AT187" s="25" t="s">
        <v>216</v>
      </c>
      <c r="AU187" s="25" t="s">
        <v>92</v>
      </c>
    </row>
    <row r="188" s="12" customFormat="1">
      <c r="B188" s="252"/>
      <c r="C188" s="253"/>
      <c r="D188" s="249" t="s">
        <v>218</v>
      </c>
      <c r="E188" s="254" t="s">
        <v>81</v>
      </c>
      <c r="F188" s="255" t="s">
        <v>285</v>
      </c>
      <c r="G188" s="253"/>
      <c r="H188" s="254" t="s">
        <v>81</v>
      </c>
      <c r="I188" s="256"/>
      <c r="J188" s="253"/>
      <c r="K188" s="253"/>
      <c r="L188" s="257"/>
      <c r="M188" s="258"/>
      <c r="N188" s="259"/>
      <c r="O188" s="259"/>
      <c r="P188" s="259"/>
      <c r="Q188" s="259"/>
      <c r="R188" s="259"/>
      <c r="S188" s="259"/>
      <c r="T188" s="260"/>
      <c r="AT188" s="261" t="s">
        <v>218</v>
      </c>
      <c r="AU188" s="261" t="s">
        <v>92</v>
      </c>
      <c r="AV188" s="12" t="s">
        <v>90</v>
      </c>
      <c r="AW188" s="12" t="s">
        <v>45</v>
      </c>
      <c r="AX188" s="12" t="s">
        <v>83</v>
      </c>
      <c r="AY188" s="261" t="s">
        <v>207</v>
      </c>
    </row>
    <row r="189" s="12" customFormat="1">
      <c r="B189" s="252"/>
      <c r="C189" s="253"/>
      <c r="D189" s="249" t="s">
        <v>218</v>
      </c>
      <c r="E189" s="254" t="s">
        <v>81</v>
      </c>
      <c r="F189" s="255" t="s">
        <v>286</v>
      </c>
      <c r="G189" s="253"/>
      <c r="H189" s="254" t="s">
        <v>81</v>
      </c>
      <c r="I189" s="256"/>
      <c r="J189" s="253"/>
      <c r="K189" s="253"/>
      <c r="L189" s="257"/>
      <c r="M189" s="258"/>
      <c r="N189" s="259"/>
      <c r="O189" s="259"/>
      <c r="P189" s="259"/>
      <c r="Q189" s="259"/>
      <c r="R189" s="259"/>
      <c r="S189" s="259"/>
      <c r="T189" s="260"/>
      <c r="AT189" s="261" t="s">
        <v>218</v>
      </c>
      <c r="AU189" s="261" t="s">
        <v>92</v>
      </c>
      <c r="AV189" s="12" t="s">
        <v>90</v>
      </c>
      <c r="AW189" s="12" t="s">
        <v>45</v>
      </c>
      <c r="AX189" s="12" t="s">
        <v>83</v>
      </c>
      <c r="AY189" s="261" t="s">
        <v>207</v>
      </c>
    </row>
    <row r="190" s="13" customFormat="1">
      <c r="B190" s="262"/>
      <c r="C190" s="263"/>
      <c r="D190" s="249" t="s">
        <v>218</v>
      </c>
      <c r="E190" s="264" t="s">
        <v>81</v>
      </c>
      <c r="F190" s="265" t="s">
        <v>287</v>
      </c>
      <c r="G190" s="263"/>
      <c r="H190" s="266">
        <v>205.065</v>
      </c>
      <c r="I190" s="267"/>
      <c r="J190" s="263"/>
      <c r="K190" s="263"/>
      <c r="L190" s="268"/>
      <c r="M190" s="269"/>
      <c r="N190" s="270"/>
      <c r="O190" s="270"/>
      <c r="P190" s="270"/>
      <c r="Q190" s="270"/>
      <c r="R190" s="270"/>
      <c r="S190" s="270"/>
      <c r="T190" s="271"/>
      <c r="AT190" s="272" t="s">
        <v>218</v>
      </c>
      <c r="AU190" s="272" t="s">
        <v>92</v>
      </c>
      <c r="AV190" s="13" t="s">
        <v>92</v>
      </c>
      <c r="AW190" s="13" t="s">
        <v>45</v>
      </c>
      <c r="AX190" s="13" t="s">
        <v>83</v>
      </c>
      <c r="AY190" s="272" t="s">
        <v>207</v>
      </c>
    </row>
    <row r="191" s="12" customFormat="1">
      <c r="B191" s="252"/>
      <c r="C191" s="253"/>
      <c r="D191" s="249" t="s">
        <v>218</v>
      </c>
      <c r="E191" s="254" t="s">
        <v>81</v>
      </c>
      <c r="F191" s="255" t="s">
        <v>288</v>
      </c>
      <c r="G191" s="253"/>
      <c r="H191" s="254" t="s">
        <v>81</v>
      </c>
      <c r="I191" s="256"/>
      <c r="J191" s="253"/>
      <c r="K191" s="253"/>
      <c r="L191" s="257"/>
      <c r="M191" s="258"/>
      <c r="N191" s="259"/>
      <c r="O191" s="259"/>
      <c r="P191" s="259"/>
      <c r="Q191" s="259"/>
      <c r="R191" s="259"/>
      <c r="S191" s="259"/>
      <c r="T191" s="260"/>
      <c r="AT191" s="261" t="s">
        <v>218</v>
      </c>
      <c r="AU191" s="261" t="s">
        <v>92</v>
      </c>
      <c r="AV191" s="12" t="s">
        <v>90</v>
      </c>
      <c r="AW191" s="12" t="s">
        <v>45</v>
      </c>
      <c r="AX191" s="12" t="s">
        <v>83</v>
      </c>
      <c r="AY191" s="261" t="s">
        <v>207</v>
      </c>
    </row>
    <row r="192" s="12" customFormat="1">
      <c r="B192" s="252"/>
      <c r="C192" s="253"/>
      <c r="D192" s="249" t="s">
        <v>218</v>
      </c>
      <c r="E192" s="254" t="s">
        <v>81</v>
      </c>
      <c r="F192" s="255" t="s">
        <v>289</v>
      </c>
      <c r="G192" s="253"/>
      <c r="H192" s="254" t="s">
        <v>81</v>
      </c>
      <c r="I192" s="256"/>
      <c r="J192" s="253"/>
      <c r="K192" s="253"/>
      <c r="L192" s="257"/>
      <c r="M192" s="258"/>
      <c r="N192" s="259"/>
      <c r="O192" s="259"/>
      <c r="P192" s="259"/>
      <c r="Q192" s="259"/>
      <c r="R192" s="259"/>
      <c r="S192" s="259"/>
      <c r="T192" s="260"/>
      <c r="AT192" s="261" t="s">
        <v>218</v>
      </c>
      <c r="AU192" s="261" t="s">
        <v>92</v>
      </c>
      <c r="AV192" s="12" t="s">
        <v>90</v>
      </c>
      <c r="AW192" s="12" t="s">
        <v>45</v>
      </c>
      <c r="AX192" s="12" t="s">
        <v>83</v>
      </c>
      <c r="AY192" s="261" t="s">
        <v>207</v>
      </c>
    </row>
    <row r="193" s="13" customFormat="1">
      <c r="B193" s="262"/>
      <c r="C193" s="263"/>
      <c r="D193" s="249" t="s">
        <v>218</v>
      </c>
      <c r="E193" s="264" t="s">
        <v>81</v>
      </c>
      <c r="F193" s="265" t="s">
        <v>290</v>
      </c>
      <c r="G193" s="263"/>
      <c r="H193" s="266">
        <v>7.4880000000000004</v>
      </c>
      <c r="I193" s="267"/>
      <c r="J193" s="263"/>
      <c r="K193" s="263"/>
      <c r="L193" s="268"/>
      <c r="M193" s="269"/>
      <c r="N193" s="270"/>
      <c r="O193" s="270"/>
      <c r="P193" s="270"/>
      <c r="Q193" s="270"/>
      <c r="R193" s="270"/>
      <c r="S193" s="270"/>
      <c r="T193" s="271"/>
      <c r="AT193" s="272" t="s">
        <v>218</v>
      </c>
      <c r="AU193" s="272" t="s">
        <v>92</v>
      </c>
      <c r="AV193" s="13" t="s">
        <v>92</v>
      </c>
      <c r="AW193" s="13" t="s">
        <v>45</v>
      </c>
      <c r="AX193" s="13" t="s">
        <v>83</v>
      </c>
      <c r="AY193" s="272" t="s">
        <v>207</v>
      </c>
    </row>
    <row r="194" s="12" customFormat="1">
      <c r="B194" s="252"/>
      <c r="C194" s="253"/>
      <c r="D194" s="249" t="s">
        <v>218</v>
      </c>
      <c r="E194" s="254" t="s">
        <v>81</v>
      </c>
      <c r="F194" s="255" t="s">
        <v>291</v>
      </c>
      <c r="G194" s="253"/>
      <c r="H194" s="254" t="s">
        <v>81</v>
      </c>
      <c r="I194" s="256"/>
      <c r="J194" s="253"/>
      <c r="K194" s="253"/>
      <c r="L194" s="257"/>
      <c r="M194" s="258"/>
      <c r="N194" s="259"/>
      <c r="O194" s="259"/>
      <c r="P194" s="259"/>
      <c r="Q194" s="259"/>
      <c r="R194" s="259"/>
      <c r="S194" s="259"/>
      <c r="T194" s="260"/>
      <c r="AT194" s="261" t="s">
        <v>218</v>
      </c>
      <c r="AU194" s="261" t="s">
        <v>92</v>
      </c>
      <c r="AV194" s="12" t="s">
        <v>90</v>
      </c>
      <c r="AW194" s="12" t="s">
        <v>45</v>
      </c>
      <c r="AX194" s="12" t="s">
        <v>83</v>
      </c>
      <c r="AY194" s="261" t="s">
        <v>207</v>
      </c>
    </row>
    <row r="195" s="13" customFormat="1">
      <c r="B195" s="262"/>
      <c r="C195" s="263"/>
      <c r="D195" s="249" t="s">
        <v>218</v>
      </c>
      <c r="E195" s="264" t="s">
        <v>81</v>
      </c>
      <c r="F195" s="265" t="s">
        <v>292</v>
      </c>
      <c r="G195" s="263"/>
      <c r="H195" s="266">
        <v>2.7679999999999998</v>
      </c>
      <c r="I195" s="267"/>
      <c r="J195" s="263"/>
      <c r="K195" s="263"/>
      <c r="L195" s="268"/>
      <c r="M195" s="269"/>
      <c r="N195" s="270"/>
      <c r="O195" s="270"/>
      <c r="P195" s="270"/>
      <c r="Q195" s="270"/>
      <c r="R195" s="270"/>
      <c r="S195" s="270"/>
      <c r="T195" s="271"/>
      <c r="AT195" s="272" t="s">
        <v>218</v>
      </c>
      <c r="AU195" s="272" t="s">
        <v>92</v>
      </c>
      <c r="AV195" s="13" t="s">
        <v>92</v>
      </c>
      <c r="AW195" s="13" t="s">
        <v>45</v>
      </c>
      <c r="AX195" s="13" t="s">
        <v>83</v>
      </c>
      <c r="AY195" s="272" t="s">
        <v>207</v>
      </c>
    </row>
    <row r="196" s="12" customFormat="1">
      <c r="B196" s="252"/>
      <c r="C196" s="253"/>
      <c r="D196" s="249" t="s">
        <v>218</v>
      </c>
      <c r="E196" s="254" t="s">
        <v>81</v>
      </c>
      <c r="F196" s="255" t="s">
        <v>293</v>
      </c>
      <c r="G196" s="253"/>
      <c r="H196" s="254" t="s">
        <v>81</v>
      </c>
      <c r="I196" s="256"/>
      <c r="J196" s="253"/>
      <c r="K196" s="253"/>
      <c r="L196" s="257"/>
      <c r="M196" s="258"/>
      <c r="N196" s="259"/>
      <c r="O196" s="259"/>
      <c r="P196" s="259"/>
      <c r="Q196" s="259"/>
      <c r="R196" s="259"/>
      <c r="S196" s="259"/>
      <c r="T196" s="260"/>
      <c r="AT196" s="261" t="s">
        <v>218</v>
      </c>
      <c r="AU196" s="261" t="s">
        <v>92</v>
      </c>
      <c r="AV196" s="12" t="s">
        <v>90</v>
      </c>
      <c r="AW196" s="12" t="s">
        <v>45</v>
      </c>
      <c r="AX196" s="12" t="s">
        <v>83</v>
      </c>
      <c r="AY196" s="261" t="s">
        <v>207</v>
      </c>
    </row>
    <row r="197" s="13" customFormat="1">
      <c r="B197" s="262"/>
      <c r="C197" s="263"/>
      <c r="D197" s="249" t="s">
        <v>218</v>
      </c>
      <c r="E197" s="264" t="s">
        <v>81</v>
      </c>
      <c r="F197" s="265" t="s">
        <v>294</v>
      </c>
      <c r="G197" s="263"/>
      <c r="H197" s="266">
        <v>1.97</v>
      </c>
      <c r="I197" s="267"/>
      <c r="J197" s="263"/>
      <c r="K197" s="263"/>
      <c r="L197" s="268"/>
      <c r="M197" s="269"/>
      <c r="N197" s="270"/>
      <c r="O197" s="270"/>
      <c r="P197" s="270"/>
      <c r="Q197" s="270"/>
      <c r="R197" s="270"/>
      <c r="S197" s="270"/>
      <c r="T197" s="271"/>
      <c r="AT197" s="272" t="s">
        <v>218</v>
      </c>
      <c r="AU197" s="272" t="s">
        <v>92</v>
      </c>
      <c r="AV197" s="13" t="s">
        <v>92</v>
      </c>
      <c r="AW197" s="13" t="s">
        <v>45</v>
      </c>
      <c r="AX197" s="13" t="s">
        <v>83</v>
      </c>
      <c r="AY197" s="272" t="s">
        <v>207</v>
      </c>
    </row>
    <row r="198" s="13" customFormat="1">
      <c r="B198" s="262"/>
      <c r="C198" s="263"/>
      <c r="D198" s="249" t="s">
        <v>218</v>
      </c>
      <c r="E198" s="264" t="s">
        <v>81</v>
      </c>
      <c r="F198" s="265" t="s">
        <v>295</v>
      </c>
      <c r="G198" s="263"/>
      <c r="H198" s="266">
        <v>0.14699999999999999</v>
      </c>
      <c r="I198" s="267"/>
      <c r="J198" s="263"/>
      <c r="K198" s="263"/>
      <c r="L198" s="268"/>
      <c r="M198" s="269"/>
      <c r="N198" s="270"/>
      <c r="O198" s="270"/>
      <c r="P198" s="270"/>
      <c r="Q198" s="270"/>
      <c r="R198" s="270"/>
      <c r="S198" s="270"/>
      <c r="T198" s="271"/>
      <c r="AT198" s="272" t="s">
        <v>218</v>
      </c>
      <c r="AU198" s="272" t="s">
        <v>92</v>
      </c>
      <c r="AV198" s="13" t="s">
        <v>92</v>
      </c>
      <c r="AW198" s="13" t="s">
        <v>45</v>
      </c>
      <c r="AX198" s="13" t="s">
        <v>83</v>
      </c>
      <c r="AY198" s="272" t="s">
        <v>207</v>
      </c>
    </row>
    <row r="199" s="12" customFormat="1">
      <c r="B199" s="252"/>
      <c r="C199" s="253"/>
      <c r="D199" s="249" t="s">
        <v>218</v>
      </c>
      <c r="E199" s="254" t="s">
        <v>81</v>
      </c>
      <c r="F199" s="255" t="s">
        <v>296</v>
      </c>
      <c r="G199" s="253"/>
      <c r="H199" s="254" t="s">
        <v>81</v>
      </c>
      <c r="I199" s="256"/>
      <c r="J199" s="253"/>
      <c r="K199" s="253"/>
      <c r="L199" s="257"/>
      <c r="M199" s="258"/>
      <c r="N199" s="259"/>
      <c r="O199" s="259"/>
      <c r="P199" s="259"/>
      <c r="Q199" s="259"/>
      <c r="R199" s="259"/>
      <c r="S199" s="259"/>
      <c r="T199" s="260"/>
      <c r="AT199" s="261" t="s">
        <v>218</v>
      </c>
      <c r="AU199" s="261" t="s">
        <v>92</v>
      </c>
      <c r="AV199" s="12" t="s">
        <v>90</v>
      </c>
      <c r="AW199" s="12" t="s">
        <v>45</v>
      </c>
      <c r="AX199" s="12" t="s">
        <v>83</v>
      </c>
      <c r="AY199" s="261" t="s">
        <v>207</v>
      </c>
    </row>
    <row r="200" s="13" customFormat="1">
      <c r="B200" s="262"/>
      <c r="C200" s="263"/>
      <c r="D200" s="249" t="s">
        <v>218</v>
      </c>
      <c r="E200" s="264" t="s">
        <v>81</v>
      </c>
      <c r="F200" s="265" t="s">
        <v>297</v>
      </c>
      <c r="G200" s="263"/>
      <c r="H200" s="266">
        <v>0.23599999999999999</v>
      </c>
      <c r="I200" s="267"/>
      <c r="J200" s="263"/>
      <c r="K200" s="263"/>
      <c r="L200" s="268"/>
      <c r="M200" s="269"/>
      <c r="N200" s="270"/>
      <c r="O200" s="270"/>
      <c r="P200" s="270"/>
      <c r="Q200" s="270"/>
      <c r="R200" s="270"/>
      <c r="S200" s="270"/>
      <c r="T200" s="271"/>
      <c r="AT200" s="272" t="s">
        <v>218</v>
      </c>
      <c r="AU200" s="272" t="s">
        <v>92</v>
      </c>
      <c r="AV200" s="13" t="s">
        <v>92</v>
      </c>
      <c r="AW200" s="13" t="s">
        <v>45</v>
      </c>
      <c r="AX200" s="13" t="s">
        <v>83</v>
      </c>
      <c r="AY200" s="272" t="s">
        <v>207</v>
      </c>
    </row>
    <row r="201" s="12" customFormat="1">
      <c r="B201" s="252"/>
      <c r="C201" s="253"/>
      <c r="D201" s="249" t="s">
        <v>218</v>
      </c>
      <c r="E201" s="254" t="s">
        <v>81</v>
      </c>
      <c r="F201" s="255" t="s">
        <v>298</v>
      </c>
      <c r="G201" s="253"/>
      <c r="H201" s="254" t="s">
        <v>81</v>
      </c>
      <c r="I201" s="256"/>
      <c r="J201" s="253"/>
      <c r="K201" s="253"/>
      <c r="L201" s="257"/>
      <c r="M201" s="258"/>
      <c r="N201" s="259"/>
      <c r="O201" s="259"/>
      <c r="P201" s="259"/>
      <c r="Q201" s="259"/>
      <c r="R201" s="259"/>
      <c r="S201" s="259"/>
      <c r="T201" s="260"/>
      <c r="AT201" s="261" t="s">
        <v>218</v>
      </c>
      <c r="AU201" s="261" t="s">
        <v>92</v>
      </c>
      <c r="AV201" s="12" t="s">
        <v>90</v>
      </c>
      <c r="AW201" s="12" t="s">
        <v>45</v>
      </c>
      <c r="AX201" s="12" t="s">
        <v>83</v>
      </c>
      <c r="AY201" s="261" t="s">
        <v>207</v>
      </c>
    </row>
    <row r="202" s="13" customFormat="1">
      <c r="B202" s="262"/>
      <c r="C202" s="263"/>
      <c r="D202" s="249" t="s">
        <v>218</v>
      </c>
      <c r="E202" s="264" t="s">
        <v>81</v>
      </c>
      <c r="F202" s="265" t="s">
        <v>299</v>
      </c>
      <c r="G202" s="263"/>
      <c r="H202" s="266">
        <v>5.6429999999999998</v>
      </c>
      <c r="I202" s="267"/>
      <c r="J202" s="263"/>
      <c r="K202" s="263"/>
      <c r="L202" s="268"/>
      <c r="M202" s="269"/>
      <c r="N202" s="270"/>
      <c r="O202" s="270"/>
      <c r="P202" s="270"/>
      <c r="Q202" s="270"/>
      <c r="R202" s="270"/>
      <c r="S202" s="270"/>
      <c r="T202" s="271"/>
      <c r="AT202" s="272" t="s">
        <v>218</v>
      </c>
      <c r="AU202" s="272" t="s">
        <v>92</v>
      </c>
      <c r="AV202" s="13" t="s">
        <v>92</v>
      </c>
      <c r="AW202" s="13" t="s">
        <v>45</v>
      </c>
      <c r="AX202" s="13" t="s">
        <v>83</v>
      </c>
      <c r="AY202" s="272" t="s">
        <v>207</v>
      </c>
    </row>
    <row r="203" s="12" customFormat="1">
      <c r="B203" s="252"/>
      <c r="C203" s="253"/>
      <c r="D203" s="249" t="s">
        <v>218</v>
      </c>
      <c r="E203" s="254" t="s">
        <v>81</v>
      </c>
      <c r="F203" s="255" t="s">
        <v>300</v>
      </c>
      <c r="G203" s="253"/>
      <c r="H203" s="254" t="s">
        <v>81</v>
      </c>
      <c r="I203" s="256"/>
      <c r="J203" s="253"/>
      <c r="K203" s="253"/>
      <c r="L203" s="257"/>
      <c r="M203" s="258"/>
      <c r="N203" s="259"/>
      <c r="O203" s="259"/>
      <c r="P203" s="259"/>
      <c r="Q203" s="259"/>
      <c r="R203" s="259"/>
      <c r="S203" s="259"/>
      <c r="T203" s="260"/>
      <c r="AT203" s="261" t="s">
        <v>218</v>
      </c>
      <c r="AU203" s="261" t="s">
        <v>92</v>
      </c>
      <c r="AV203" s="12" t="s">
        <v>90</v>
      </c>
      <c r="AW203" s="12" t="s">
        <v>45</v>
      </c>
      <c r="AX203" s="12" t="s">
        <v>83</v>
      </c>
      <c r="AY203" s="261" t="s">
        <v>207</v>
      </c>
    </row>
    <row r="204" s="13" customFormat="1">
      <c r="B204" s="262"/>
      <c r="C204" s="263"/>
      <c r="D204" s="249" t="s">
        <v>218</v>
      </c>
      <c r="E204" s="264" t="s">
        <v>81</v>
      </c>
      <c r="F204" s="265" t="s">
        <v>301</v>
      </c>
      <c r="G204" s="263"/>
      <c r="H204" s="266">
        <v>12.321</v>
      </c>
      <c r="I204" s="267"/>
      <c r="J204" s="263"/>
      <c r="K204" s="263"/>
      <c r="L204" s="268"/>
      <c r="M204" s="269"/>
      <c r="N204" s="270"/>
      <c r="O204" s="270"/>
      <c r="P204" s="270"/>
      <c r="Q204" s="270"/>
      <c r="R204" s="270"/>
      <c r="S204" s="270"/>
      <c r="T204" s="271"/>
      <c r="AT204" s="272" t="s">
        <v>218</v>
      </c>
      <c r="AU204" s="272" t="s">
        <v>92</v>
      </c>
      <c r="AV204" s="13" t="s">
        <v>92</v>
      </c>
      <c r="AW204" s="13" t="s">
        <v>45</v>
      </c>
      <c r="AX204" s="13" t="s">
        <v>83</v>
      </c>
      <c r="AY204" s="272" t="s">
        <v>207</v>
      </c>
    </row>
    <row r="205" s="12" customFormat="1">
      <c r="B205" s="252"/>
      <c r="C205" s="253"/>
      <c r="D205" s="249" t="s">
        <v>218</v>
      </c>
      <c r="E205" s="254" t="s">
        <v>81</v>
      </c>
      <c r="F205" s="255" t="s">
        <v>302</v>
      </c>
      <c r="G205" s="253"/>
      <c r="H205" s="254" t="s">
        <v>81</v>
      </c>
      <c r="I205" s="256"/>
      <c r="J205" s="253"/>
      <c r="K205" s="253"/>
      <c r="L205" s="257"/>
      <c r="M205" s="258"/>
      <c r="N205" s="259"/>
      <c r="O205" s="259"/>
      <c r="P205" s="259"/>
      <c r="Q205" s="259"/>
      <c r="R205" s="259"/>
      <c r="S205" s="259"/>
      <c r="T205" s="260"/>
      <c r="AT205" s="261" t="s">
        <v>218</v>
      </c>
      <c r="AU205" s="261" t="s">
        <v>92</v>
      </c>
      <c r="AV205" s="12" t="s">
        <v>90</v>
      </c>
      <c r="AW205" s="12" t="s">
        <v>45</v>
      </c>
      <c r="AX205" s="12" t="s">
        <v>83</v>
      </c>
      <c r="AY205" s="261" t="s">
        <v>207</v>
      </c>
    </row>
    <row r="206" s="13" customFormat="1">
      <c r="B206" s="262"/>
      <c r="C206" s="263"/>
      <c r="D206" s="249" t="s">
        <v>218</v>
      </c>
      <c r="E206" s="264" t="s">
        <v>81</v>
      </c>
      <c r="F206" s="265" t="s">
        <v>303</v>
      </c>
      <c r="G206" s="263"/>
      <c r="H206" s="266">
        <v>5.367</v>
      </c>
      <c r="I206" s="267"/>
      <c r="J206" s="263"/>
      <c r="K206" s="263"/>
      <c r="L206" s="268"/>
      <c r="M206" s="269"/>
      <c r="N206" s="270"/>
      <c r="O206" s="270"/>
      <c r="P206" s="270"/>
      <c r="Q206" s="270"/>
      <c r="R206" s="270"/>
      <c r="S206" s="270"/>
      <c r="T206" s="271"/>
      <c r="AT206" s="272" t="s">
        <v>218</v>
      </c>
      <c r="AU206" s="272" t="s">
        <v>92</v>
      </c>
      <c r="AV206" s="13" t="s">
        <v>92</v>
      </c>
      <c r="AW206" s="13" t="s">
        <v>45</v>
      </c>
      <c r="AX206" s="13" t="s">
        <v>83</v>
      </c>
      <c r="AY206" s="272" t="s">
        <v>207</v>
      </c>
    </row>
    <row r="207" s="12" customFormat="1">
      <c r="B207" s="252"/>
      <c r="C207" s="253"/>
      <c r="D207" s="249" t="s">
        <v>218</v>
      </c>
      <c r="E207" s="254" t="s">
        <v>81</v>
      </c>
      <c r="F207" s="255" t="s">
        <v>304</v>
      </c>
      <c r="G207" s="253"/>
      <c r="H207" s="254" t="s">
        <v>81</v>
      </c>
      <c r="I207" s="256"/>
      <c r="J207" s="253"/>
      <c r="K207" s="253"/>
      <c r="L207" s="257"/>
      <c r="M207" s="258"/>
      <c r="N207" s="259"/>
      <c r="O207" s="259"/>
      <c r="P207" s="259"/>
      <c r="Q207" s="259"/>
      <c r="R207" s="259"/>
      <c r="S207" s="259"/>
      <c r="T207" s="260"/>
      <c r="AT207" s="261" t="s">
        <v>218</v>
      </c>
      <c r="AU207" s="261" t="s">
        <v>92</v>
      </c>
      <c r="AV207" s="12" t="s">
        <v>90</v>
      </c>
      <c r="AW207" s="12" t="s">
        <v>45</v>
      </c>
      <c r="AX207" s="12" t="s">
        <v>83</v>
      </c>
      <c r="AY207" s="261" t="s">
        <v>207</v>
      </c>
    </row>
    <row r="208" s="13" customFormat="1">
      <c r="B208" s="262"/>
      <c r="C208" s="263"/>
      <c r="D208" s="249" t="s">
        <v>218</v>
      </c>
      <c r="E208" s="264" t="s">
        <v>81</v>
      </c>
      <c r="F208" s="265" t="s">
        <v>305</v>
      </c>
      <c r="G208" s="263"/>
      <c r="H208" s="266">
        <v>2.3490000000000002</v>
      </c>
      <c r="I208" s="267"/>
      <c r="J208" s="263"/>
      <c r="K208" s="263"/>
      <c r="L208" s="268"/>
      <c r="M208" s="269"/>
      <c r="N208" s="270"/>
      <c r="O208" s="270"/>
      <c r="P208" s="270"/>
      <c r="Q208" s="270"/>
      <c r="R208" s="270"/>
      <c r="S208" s="270"/>
      <c r="T208" s="271"/>
      <c r="AT208" s="272" t="s">
        <v>218</v>
      </c>
      <c r="AU208" s="272" t="s">
        <v>92</v>
      </c>
      <c r="AV208" s="13" t="s">
        <v>92</v>
      </c>
      <c r="AW208" s="13" t="s">
        <v>45</v>
      </c>
      <c r="AX208" s="13" t="s">
        <v>83</v>
      </c>
      <c r="AY208" s="272" t="s">
        <v>207</v>
      </c>
    </row>
    <row r="209" s="12" customFormat="1">
      <c r="B209" s="252"/>
      <c r="C209" s="253"/>
      <c r="D209" s="249" t="s">
        <v>218</v>
      </c>
      <c r="E209" s="254" t="s">
        <v>81</v>
      </c>
      <c r="F209" s="255" t="s">
        <v>306</v>
      </c>
      <c r="G209" s="253"/>
      <c r="H209" s="254" t="s">
        <v>81</v>
      </c>
      <c r="I209" s="256"/>
      <c r="J209" s="253"/>
      <c r="K209" s="253"/>
      <c r="L209" s="257"/>
      <c r="M209" s="258"/>
      <c r="N209" s="259"/>
      <c r="O209" s="259"/>
      <c r="P209" s="259"/>
      <c r="Q209" s="259"/>
      <c r="R209" s="259"/>
      <c r="S209" s="259"/>
      <c r="T209" s="260"/>
      <c r="AT209" s="261" t="s">
        <v>218</v>
      </c>
      <c r="AU209" s="261" t="s">
        <v>92</v>
      </c>
      <c r="AV209" s="12" t="s">
        <v>90</v>
      </c>
      <c r="AW209" s="12" t="s">
        <v>45</v>
      </c>
      <c r="AX209" s="12" t="s">
        <v>83</v>
      </c>
      <c r="AY209" s="261" t="s">
        <v>207</v>
      </c>
    </row>
    <row r="210" s="13" customFormat="1">
      <c r="B210" s="262"/>
      <c r="C210" s="263"/>
      <c r="D210" s="249" t="s">
        <v>218</v>
      </c>
      <c r="E210" s="264" t="s">
        <v>81</v>
      </c>
      <c r="F210" s="265" t="s">
        <v>307</v>
      </c>
      <c r="G210" s="263"/>
      <c r="H210" s="266">
        <v>2.0630000000000002</v>
      </c>
      <c r="I210" s="267"/>
      <c r="J210" s="263"/>
      <c r="K210" s="263"/>
      <c r="L210" s="268"/>
      <c r="M210" s="269"/>
      <c r="N210" s="270"/>
      <c r="O210" s="270"/>
      <c r="P210" s="270"/>
      <c r="Q210" s="270"/>
      <c r="R210" s="270"/>
      <c r="S210" s="270"/>
      <c r="T210" s="271"/>
      <c r="AT210" s="272" t="s">
        <v>218</v>
      </c>
      <c r="AU210" s="272" t="s">
        <v>92</v>
      </c>
      <c r="AV210" s="13" t="s">
        <v>92</v>
      </c>
      <c r="AW210" s="13" t="s">
        <v>45</v>
      </c>
      <c r="AX210" s="13" t="s">
        <v>83</v>
      </c>
      <c r="AY210" s="272" t="s">
        <v>207</v>
      </c>
    </row>
    <row r="211" s="12" customFormat="1">
      <c r="B211" s="252"/>
      <c r="C211" s="253"/>
      <c r="D211" s="249" t="s">
        <v>218</v>
      </c>
      <c r="E211" s="254" t="s">
        <v>81</v>
      </c>
      <c r="F211" s="255" t="s">
        <v>302</v>
      </c>
      <c r="G211" s="253"/>
      <c r="H211" s="254" t="s">
        <v>81</v>
      </c>
      <c r="I211" s="256"/>
      <c r="J211" s="253"/>
      <c r="K211" s="253"/>
      <c r="L211" s="257"/>
      <c r="M211" s="258"/>
      <c r="N211" s="259"/>
      <c r="O211" s="259"/>
      <c r="P211" s="259"/>
      <c r="Q211" s="259"/>
      <c r="R211" s="259"/>
      <c r="S211" s="259"/>
      <c r="T211" s="260"/>
      <c r="AT211" s="261" t="s">
        <v>218</v>
      </c>
      <c r="AU211" s="261" t="s">
        <v>92</v>
      </c>
      <c r="AV211" s="12" t="s">
        <v>90</v>
      </c>
      <c r="AW211" s="12" t="s">
        <v>45</v>
      </c>
      <c r="AX211" s="12" t="s">
        <v>83</v>
      </c>
      <c r="AY211" s="261" t="s">
        <v>207</v>
      </c>
    </row>
    <row r="212" s="13" customFormat="1">
      <c r="B212" s="262"/>
      <c r="C212" s="263"/>
      <c r="D212" s="249" t="s">
        <v>218</v>
      </c>
      <c r="E212" s="264" t="s">
        <v>81</v>
      </c>
      <c r="F212" s="265" t="s">
        <v>308</v>
      </c>
      <c r="G212" s="263"/>
      <c r="H212" s="266">
        <v>4.4729999999999999</v>
      </c>
      <c r="I212" s="267"/>
      <c r="J212" s="263"/>
      <c r="K212" s="263"/>
      <c r="L212" s="268"/>
      <c r="M212" s="269"/>
      <c r="N212" s="270"/>
      <c r="O212" s="270"/>
      <c r="P212" s="270"/>
      <c r="Q212" s="270"/>
      <c r="R212" s="270"/>
      <c r="S212" s="270"/>
      <c r="T212" s="271"/>
      <c r="AT212" s="272" t="s">
        <v>218</v>
      </c>
      <c r="AU212" s="272" t="s">
        <v>92</v>
      </c>
      <c r="AV212" s="13" t="s">
        <v>92</v>
      </c>
      <c r="AW212" s="13" t="s">
        <v>45</v>
      </c>
      <c r="AX212" s="13" t="s">
        <v>83</v>
      </c>
      <c r="AY212" s="272" t="s">
        <v>207</v>
      </c>
    </row>
    <row r="213" s="12" customFormat="1">
      <c r="B213" s="252"/>
      <c r="C213" s="253"/>
      <c r="D213" s="249" t="s">
        <v>218</v>
      </c>
      <c r="E213" s="254" t="s">
        <v>81</v>
      </c>
      <c r="F213" s="255" t="s">
        <v>309</v>
      </c>
      <c r="G213" s="253"/>
      <c r="H213" s="254" t="s">
        <v>81</v>
      </c>
      <c r="I213" s="256"/>
      <c r="J213" s="253"/>
      <c r="K213" s="253"/>
      <c r="L213" s="257"/>
      <c r="M213" s="258"/>
      <c r="N213" s="259"/>
      <c r="O213" s="259"/>
      <c r="P213" s="259"/>
      <c r="Q213" s="259"/>
      <c r="R213" s="259"/>
      <c r="S213" s="259"/>
      <c r="T213" s="260"/>
      <c r="AT213" s="261" t="s">
        <v>218</v>
      </c>
      <c r="AU213" s="261" t="s">
        <v>92</v>
      </c>
      <c r="AV213" s="12" t="s">
        <v>90</v>
      </c>
      <c r="AW213" s="12" t="s">
        <v>45</v>
      </c>
      <c r="AX213" s="12" t="s">
        <v>83</v>
      </c>
      <c r="AY213" s="261" t="s">
        <v>207</v>
      </c>
    </row>
    <row r="214" s="13" customFormat="1">
      <c r="B214" s="262"/>
      <c r="C214" s="263"/>
      <c r="D214" s="249" t="s">
        <v>218</v>
      </c>
      <c r="E214" s="264" t="s">
        <v>81</v>
      </c>
      <c r="F214" s="265" t="s">
        <v>220</v>
      </c>
      <c r="G214" s="263"/>
      <c r="H214" s="266">
        <v>10</v>
      </c>
      <c r="I214" s="267"/>
      <c r="J214" s="263"/>
      <c r="K214" s="263"/>
      <c r="L214" s="268"/>
      <c r="M214" s="269"/>
      <c r="N214" s="270"/>
      <c r="O214" s="270"/>
      <c r="P214" s="270"/>
      <c r="Q214" s="270"/>
      <c r="R214" s="270"/>
      <c r="S214" s="270"/>
      <c r="T214" s="271"/>
      <c r="AT214" s="272" t="s">
        <v>218</v>
      </c>
      <c r="AU214" s="272" t="s">
        <v>92</v>
      </c>
      <c r="AV214" s="13" t="s">
        <v>92</v>
      </c>
      <c r="AW214" s="13" t="s">
        <v>45</v>
      </c>
      <c r="AX214" s="13" t="s">
        <v>83</v>
      </c>
      <c r="AY214" s="272" t="s">
        <v>207</v>
      </c>
    </row>
    <row r="215" s="12" customFormat="1">
      <c r="B215" s="252"/>
      <c r="C215" s="253"/>
      <c r="D215" s="249" t="s">
        <v>218</v>
      </c>
      <c r="E215" s="254" t="s">
        <v>81</v>
      </c>
      <c r="F215" s="255" t="s">
        <v>310</v>
      </c>
      <c r="G215" s="253"/>
      <c r="H215" s="254" t="s">
        <v>81</v>
      </c>
      <c r="I215" s="256"/>
      <c r="J215" s="253"/>
      <c r="K215" s="253"/>
      <c r="L215" s="257"/>
      <c r="M215" s="258"/>
      <c r="N215" s="259"/>
      <c r="O215" s="259"/>
      <c r="P215" s="259"/>
      <c r="Q215" s="259"/>
      <c r="R215" s="259"/>
      <c r="S215" s="259"/>
      <c r="T215" s="260"/>
      <c r="AT215" s="261" t="s">
        <v>218</v>
      </c>
      <c r="AU215" s="261" t="s">
        <v>92</v>
      </c>
      <c r="AV215" s="12" t="s">
        <v>90</v>
      </c>
      <c r="AW215" s="12" t="s">
        <v>45</v>
      </c>
      <c r="AX215" s="12" t="s">
        <v>83</v>
      </c>
      <c r="AY215" s="261" t="s">
        <v>207</v>
      </c>
    </row>
    <row r="216" s="13" customFormat="1">
      <c r="B216" s="262"/>
      <c r="C216" s="263"/>
      <c r="D216" s="249" t="s">
        <v>218</v>
      </c>
      <c r="E216" s="264" t="s">
        <v>81</v>
      </c>
      <c r="F216" s="265" t="s">
        <v>311</v>
      </c>
      <c r="G216" s="263"/>
      <c r="H216" s="266">
        <v>11.475</v>
      </c>
      <c r="I216" s="267"/>
      <c r="J216" s="263"/>
      <c r="K216" s="263"/>
      <c r="L216" s="268"/>
      <c r="M216" s="269"/>
      <c r="N216" s="270"/>
      <c r="O216" s="270"/>
      <c r="P216" s="270"/>
      <c r="Q216" s="270"/>
      <c r="R216" s="270"/>
      <c r="S216" s="270"/>
      <c r="T216" s="271"/>
      <c r="AT216" s="272" t="s">
        <v>218</v>
      </c>
      <c r="AU216" s="272" t="s">
        <v>92</v>
      </c>
      <c r="AV216" s="13" t="s">
        <v>92</v>
      </c>
      <c r="AW216" s="13" t="s">
        <v>45</v>
      </c>
      <c r="AX216" s="13" t="s">
        <v>83</v>
      </c>
      <c r="AY216" s="272" t="s">
        <v>207</v>
      </c>
    </row>
    <row r="217" s="14" customFormat="1">
      <c r="B217" s="273"/>
      <c r="C217" s="274"/>
      <c r="D217" s="249" t="s">
        <v>218</v>
      </c>
      <c r="E217" s="275" t="s">
        <v>81</v>
      </c>
      <c r="F217" s="276" t="s">
        <v>232</v>
      </c>
      <c r="G217" s="274"/>
      <c r="H217" s="277">
        <v>271.36500000000001</v>
      </c>
      <c r="I217" s="278"/>
      <c r="J217" s="274"/>
      <c r="K217" s="274"/>
      <c r="L217" s="279"/>
      <c r="M217" s="280"/>
      <c r="N217" s="281"/>
      <c r="O217" s="281"/>
      <c r="P217" s="281"/>
      <c r="Q217" s="281"/>
      <c r="R217" s="281"/>
      <c r="S217" s="281"/>
      <c r="T217" s="282"/>
      <c r="AT217" s="283" t="s">
        <v>218</v>
      </c>
      <c r="AU217" s="283" t="s">
        <v>92</v>
      </c>
      <c r="AV217" s="14" t="s">
        <v>214</v>
      </c>
      <c r="AW217" s="14" t="s">
        <v>45</v>
      </c>
      <c r="AX217" s="14" t="s">
        <v>90</v>
      </c>
      <c r="AY217" s="283" t="s">
        <v>207</v>
      </c>
    </row>
    <row r="218" s="1" customFormat="1" ht="16.5" customHeight="1">
      <c r="B218" s="48"/>
      <c r="C218" s="237" t="s">
        <v>312</v>
      </c>
      <c r="D218" s="237" t="s">
        <v>209</v>
      </c>
      <c r="E218" s="238" t="s">
        <v>313</v>
      </c>
      <c r="F218" s="239" t="s">
        <v>314</v>
      </c>
      <c r="G218" s="240" t="s">
        <v>315</v>
      </c>
      <c r="H218" s="241">
        <v>212.231</v>
      </c>
      <c r="I218" s="242"/>
      <c r="J218" s="243">
        <f>ROUND(I218*H218,2)</f>
        <v>0</v>
      </c>
      <c r="K218" s="239" t="s">
        <v>213</v>
      </c>
      <c r="L218" s="74"/>
      <c r="M218" s="244" t="s">
        <v>81</v>
      </c>
      <c r="N218" s="245" t="s">
        <v>53</v>
      </c>
      <c r="O218" s="49"/>
      <c r="P218" s="246">
        <f>O218*H218</f>
        <v>0</v>
      </c>
      <c r="Q218" s="246">
        <v>0.00084000000000000003</v>
      </c>
      <c r="R218" s="246">
        <f>Q218*H218</f>
        <v>0.17827404</v>
      </c>
      <c r="S218" s="246">
        <v>0</v>
      </c>
      <c r="T218" s="247">
        <f>S218*H218</f>
        <v>0</v>
      </c>
      <c r="AR218" s="25" t="s">
        <v>214</v>
      </c>
      <c r="AT218" s="25" t="s">
        <v>209</v>
      </c>
      <c r="AU218" s="25" t="s">
        <v>92</v>
      </c>
      <c r="AY218" s="25" t="s">
        <v>207</v>
      </c>
      <c r="BE218" s="248">
        <f>IF(N218="základní",J218,0)</f>
        <v>0</v>
      </c>
      <c r="BF218" s="248">
        <f>IF(N218="snížená",J218,0)</f>
        <v>0</v>
      </c>
      <c r="BG218" s="248">
        <f>IF(N218="zákl. přenesená",J218,0)</f>
        <v>0</v>
      </c>
      <c r="BH218" s="248">
        <f>IF(N218="sníž. přenesená",J218,0)</f>
        <v>0</v>
      </c>
      <c r="BI218" s="248">
        <f>IF(N218="nulová",J218,0)</f>
        <v>0</v>
      </c>
      <c r="BJ218" s="25" t="s">
        <v>90</v>
      </c>
      <c r="BK218" s="248">
        <f>ROUND(I218*H218,2)</f>
        <v>0</v>
      </c>
      <c r="BL218" s="25" t="s">
        <v>214</v>
      </c>
      <c r="BM218" s="25" t="s">
        <v>316</v>
      </c>
    </row>
    <row r="219" s="1" customFormat="1">
      <c r="B219" s="48"/>
      <c r="C219" s="76"/>
      <c r="D219" s="249" t="s">
        <v>216</v>
      </c>
      <c r="E219" s="76"/>
      <c r="F219" s="250" t="s">
        <v>317</v>
      </c>
      <c r="G219" s="76"/>
      <c r="H219" s="76"/>
      <c r="I219" s="205"/>
      <c r="J219" s="76"/>
      <c r="K219" s="76"/>
      <c r="L219" s="74"/>
      <c r="M219" s="251"/>
      <c r="N219" s="49"/>
      <c r="O219" s="49"/>
      <c r="P219" s="49"/>
      <c r="Q219" s="49"/>
      <c r="R219" s="49"/>
      <c r="S219" s="49"/>
      <c r="T219" s="97"/>
      <c r="AT219" s="25" t="s">
        <v>216</v>
      </c>
      <c r="AU219" s="25" t="s">
        <v>92</v>
      </c>
    </row>
    <row r="220" s="12" customFormat="1">
      <c r="B220" s="252"/>
      <c r="C220" s="253"/>
      <c r="D220" s="249" t="s">
        <v>218</v>
      </c>
      <c r="E220" s="254" t="s">
        <v>81</v>
      </c>
      <c r="F220" s="255" t="s">
        <v>258</v>
      </c>
      <c r="G220" s="253"/>
      <c r="H220" s="254" t="s">
        <v>81</v>
      </c>
      <c r="I220" s="256"/>
      <c r="J220" s="253"/>
      <c r="K220" s="253"/>
      <c r="L220" s="257"/>
      <c r="M220" s="258"/>
      <c r="N220" s="259"/>
      <c r="O220" s="259"/>
      <c r="P220" s="259"/>
      <c r="Q220" s="259"/>
      <c r="R220" s="259"/>
      <c r="S220" s="259"/>
      <c r="T220" s="260"/>
      <c r="AT220" s="261" t="s">
        <v>218</v>
      </c>
      <c r="AU220" s="261" t="s">
        <v>92</v>
      </c>
      <c r="AV220" s="12" t="s">
        <v>90</v>
      </c>
      <c r="AW220" s="12" t="s">
        <v>45</v>
      </c>
      <c r="AX220" s="12" t="s">
        <v>83</v>
      </c>
      <c r="AY220" s="261" t="s">
        <v>207</v>
      </c>
    </row>
    <row r="221" s="13" customFormat="1">
      <c r="B221" s="262"/>
      <c r="C221" s="263"/>
      <c r="D221" s="249" t="s">
        <v>218</v>
      </c>
      <c r="E221" s="264" t="s">
        <v>81</v>
      </c>
      <c r="F221" s="265" t="s">
        <v>318</v>
      </c>
      <c r="G221" s="263"/>
      <c r="H221" s="266">
        <v>89.200000000000003</v>
      </c>
      <c r="I221" s="267"/>
      <c r="J221" s="263"/>
      <c r="K221" s="263"/>
      <c r="L221" s="268"/>
      <c r="M221" s="269"/>
      <c r="N221" s="270"/>
      <c r="O221" s="270"/>
      <c r="P221" s="270"/>
      <c r="Q221" s="270"/>
      <c r="R221" s="270"/>
      <c r="S221" s="270"/>
      <c r="T221" s="271"/>
      <c r="AT221" s="272" t="s">
        <v>218</v>
      </c>
      <c r="AU221" s="272" t="s">
        <v>92</v>
      </c>
      <c r="AV221" s="13" t="s">
        <v>92</v>
      </c>
      <c r="AW221" s="13" t="s">
        <v>45</v>
      </c>
      <c r="AX221" s="13" t="s">
        <v>83</v>
      </c>
      <c r="AY221" s="272" t="s">
        <v>207</v>
      </c>
    </row>
    <row r="222" s="13" customFormat="1">
      <c r="B222" s="262"/>
      <c r="C222" s="263"/>
      <c r="D222" s="249" t="s">
        <v>218</v>
      </c>
      <c r="E222" s="264" t="s">
        <v>81</v>
      </c>
      <c r="F222" s="265" t="s">
        <v>319</v>
      </c>
      <c r="G222" s="263"/>
      <c r="H222" s="266">
        <v>10.800000000000001</v>
      </c>
      <c r="I222" s="267"/>
      <c r="J222" s="263"/>
      <c r="K222" s="263"/>
      <c r="L222" s="268"/>
      <c r="M222" s="269"/>
      <c r="N222" s="270"/>
      <c r="O222" s="270"/>
      <c r="P222" s="270"/>
      <c r="Q222" s="270"/>
      <c r="R222" s="270"/>
      <c r="S222" s="270"/>
      <c r="T222" s="271"/>
      <c r="AT222" s="272" t="s">
        <v>218</v>
      </c>
      <c r="AU222" s="272" t="s">
        <v>92</v>
      </c>
      <c r="AV222" s="13" t="s">
        <v>92</v>
      </c>
      <c r="AW222" s="13" t="s">
        <v>45</v>
      </c>
      <c r="AX222" s="13" t="s">
        <v>83</v>
      </c>
      <c r="AY222" s="272" t="s">
        <v>207</v>
      </c>
    </row>
    <row r="223" s="15" customFormat="1">
      <c r="B223" s="284"/>
      <c r="C223" s="285"/>
      <c r="D223" s="249" t="s">
        <v>218</v>
      </c>
      <c r="E223" s="286" t="s">
        <v>81</v>
      </c>
      <c r="F223" s="287" t="s">
        <v>247</v>
      </c>
      <c r="G223" s="285"/>
      <c r="H223" s="288">
        <v>100</v>
      </c>
      <c r="I223" s="289"/>
      <c r="J223" s="285"/>
      <c r="K223" s="285"/>
      <c r="L223" s="290"/>
      <c r="M223" s="291"/>
      <c r="N223" s="292"/>
      <c r="O223" s="292"/>
      <c r="P223" s="292"/>
      <c r="Q223" s="292"/>
      <c r="R223" s="292"/>
      <c r="S223" s="292"/>
      <c r="T223" s="293"/>
      <c r="AT223" s="294" t="s">
        <v>218</v>
      </c>
      <c r="AU223" s="294" t="s">
        <v>92</v>
      </c>
      <c r="AV223" s="15" t="s">
        <v>233</v>
      </c>
      <c r="AW223" s="15" t="s">
        <v>45</v>
      </c>
      <c r="AX223" s="15" t="s">
        <v>83</v>
      </c>
      <c r="AY223" s="294" t="s">
        <v>207</v>
      </c>
    </row>
    <row r="224" s="12" customFormat="1">
      <c r="B224" s="252"/>
      <c r="C224" s="253"/>
      <c r="D224" s="249" t="s">
        <v>218</v>
      </c>
      <c r="E224" s="254" t="s">
        <v>81</v>
      </c>
      <c r="F224" s="255" t="s">
        <v>261</v>
      </c>
      <c r="G224" s="253"/>
      <c r="H224" s="254" t="s">
        <v>81</v>
      </c>
      <c r="I224" s="256"/>
      <c r="J224" s="253"/>
      <c r="K224" s="253"/>
      <c r="L224" s="257"/>
      <c r="M224" s="258"/>
      <c r="N224" s="259"/>
      <c r="O224" s="259"/>
      <c r="P224" s="259"/>
      <c r="Q224" s="259"/>
      <c r="R224" s="259"/>
      <c r="S224" s="259"/>
      <c r="T224" s="260"/>
      <c r="AT224" s="261" t="s">
        <v>218</v>
      </c>
      <c r="AU224" s="261" t="s">
        <v>92</v>
      </c>
      <c r="AV224" s="12" t="s">
        <v>90</v>
      </c>
      <c r="AW224" s="12" t="s">
        <v>45</v>
      </c>
      <c r="AX224" s="12" t="s">
        <v>83</v>
      </c>
      <c r="AY224" s="261" t="s">
        <v>207</v>
      </c>
    </row>
    <row r="225" s="13" customFormat="1">
      <c r="B225" s="262"/>
      <c r="C225" s="263"/>
      <c r="D225" s="249" t="s">
        <v>218</v>
      </c>
      <c r="E225" s="264" t="s">
        <v>81</v>
      </c>
      <c r="F225" s="265" t="s">
        <v>320</v>
      </c>
      <c r="G225" s="263"/>
      <c r="H225" s="266">
        <v>84.173000000000002</v>
      </c>
      <c r="I225" s="267"/>
      <c r="J225" s="263"/>
      <c r="K225" s="263"/>
      <c r="L225" s="268"/>
      <c r="M225" s="269"/>
      <c r="N225" s="270"/>
      <c r="O225" s="270"/>
      <c r="P225" s="270"/>
      <c r="Q225" s="270"/>
      <c r="R225" s="270"/>
      <c r="S225" s="270"/>
      <c r="T225" s="271"/>
      <c r="AT225" s="272" t="s">
        <v>218</v>
      </c>
      <c r="AU225" s="272" t="s">
        <v>92</v>
      </c>
      <c r="AV225" s="13" t="s">
        <v>92</v>
      </c>
      <c r="AW225" s="13" t="s">
        <v>45</v>
      </c>
      <c r="AX225" s="13" t="s">
        <v>83</v>
      </c>
      <c r="AY225" s="272" t="s">
        <v>207</v>
      </c>
    </row>
    <row r="226" s="13" customFormat="1">
      <c r="B226" s="262"/>
      <c r="C226" s="263"/>
      <c r="D226" s="249" t="s">
        <v>218</v>
      </c>
      <c r="E226" s="264" t="s">
        <v>81</v>
      </c>
      <c r="F226" s="265" t="s">
        <v>321</v>
      </c>
      <c r="G226" s="263"/>
      <c r="H226" s="266">
        <v>28.058</v>
      </c>
      <c r="I226" s="267"/>
      <c r="J226" s="263"/>
      <c r="K226" s="263"/>
      <c r="L226" s="268"/>
      <c r="M226" s="269"/>
      <c r="N226" s="270"/>
      <c r="O226" s="270"/>
      <c r="P226" s="270"/>
      <c r="Q226" s="270"/>
      <c r="R226" s="270"/>
      <c r="S226" s="270"/>
      <c r="T226" s="271"/>
      <c r="AT226" s="272" t="s">
        <v>218</v>
      </c>
      <c r="AU226" s="272" t="s">
        <v>92</v>
      </c>
      <c r="AV226" s="13" t="s">
        <v>92</v>
      </c>
      <c r="AW226" s="13" t="s">
        <v>45</v>
      </c>
      <c r="AX226" s="13" t="s">
        <v>83</v>
      </c>
      <c r="AY226" s="272" t="s">
        <v>207</v>
      </c>
    </row>
    <row r="227" s="15" customFormat="1">
      <c r="B227" s="284"/>
      <c r="C227" s="285"/>
      <c r="D227" s="249" t="s">
        <v>218</v>
      </c>
      <c r="E227" s="286" t="s">
        <v>81</v>
      </c>
      <c r="F227" s="287" t="s">
        <v>247</v>
      </c>
      <c r="G227" s="285"/>
      <c r="H227" s="288">
        <v>112.231</v>
      </c>
      <c r="I227" s="289"/>
      <c r="J227" s="285"/>
      <c r="K227" s="285"/>
      <c r="L227" s="290"/>
      <c r="M227" s="291"/>
      <c r="N227" s="292"/>
      <c r="O227" s="292"/>
      <c r="P227" s="292"/>
      <c r="Q227" s="292"/>
      <c r="R227" s="292"/>
      <c r="S227" s="292"/>
      <c r="T227" s="293"/>
      <c r="AT227" s="294" t="s">
        <v>218</v>
      </c>
      <c r="AU227" s="294" t="s">
        <v>92</v>
      </c>
      <c r="AV227" s="15" t="s">
        <v>233</v>
      </c>
      <c r="AW227" s="15" t="s">
        <v>45</v>
      </c>
      <c r="AX227" s="15" t="s">
        <v>83</v>
      </c>
      <c r="AY227" s="294" t="s">
        <v>207</v>
      </c>
    </row>
    <row r="228" s="14" customFormat="1">
      <c r="B228" s="273"/>
      <c r="C228" s="274"/>
      <c r="D228" s="249" t="s">
        <v>218</v>
      </c>
      <c r="E228" s="275" t="s">
        <v>81</v>
      </c>
      <c r="F228" s="276" t="s">
        <v>232</v>
      </c>
      <c r="G228" s="274"/>
      <c r="H228" s="277">
        <v>212.231</v>
      </c>
      <c r="I228" s="278"/>
      <c r="J228" s="274"/>
      <c r="K228" s="274"/>
      <c r="L228" s="279"/>
      <c r="M228" s="280"/>
      <c r="N228" s="281"/>
      <c r="O228" s="281"/>
      <c r="P228" s="281"/>
      <c r="Q228" s="281"/>
      <c r="R228" s="281"/>
      <c r="S228" s="281"/>
      <c r="T228" s="282"/>
      <c r="AT228" s="283" t="s">
        <v>218</v>
      </c>
      <c r="AU228" s="283" t="s">
        <v>92</v>
      </c>
      <c r="AV228" s="14" t="s">
        <v>214</v>
      </c>
      <c r="AW228" s="14" t="s">
        <v>45</v>
      </c>
      <c r="AX228" s="14" t="s">
        <v>90</v>
      </c>
      <c r="AY228" s="283" t="s">
        <v>207</v>
      </c>
    </row>
    <row r="229" s="1" customFormat="1" ht="16.5" customHeight="1">
      <c r="B229" s="48"/>
      <c r="C229" s="237" t="s">
        <v>322</v>
      </c>
      <c r="D229" s="237" t="s">
        <v>209</v>
      </c>
      <c r="E229" s="238" t="s">
        <v>323</v>
      </c>
      <c r="F229" s="239" t="s">
        <v>324</v>
      </c>
      <c r="G229" s="240" t="s">
        <v>315</v>
      </c>
      <c r="H229" s="241">
        <v>20</v>
      </c>
      <c r="I229" s="242"/>
      <c r="J229" s="243">
        <f>ROUND(I229*H229,2)</f>
        <v>0</v>
      </c>
      <c r="K229" s="239" t="s">
        <v>213</v>
      </c>
      <c r="L229" s="74"/>
      <c r="M229" s="244" t="s">
        <v>81</v>
      </c>
      <c r="N229" s="245" t="s">
        <v>53</v>
      </c>
      <c r="O229" s="49"/>
      <c r="P229" s="246">
        <f>O229*H229</f>
        <v>0</v>
      </c>
      <c r="Q229" s="246">
        <v>0.00084999999999999995</v>
      </c>
      <c r="R229" s="246">
        <f>Q229*H229</f>
        <v>0.016999999999999998</v>
      </c>
      <c r="S229" s="246">
        <v>0</v>
      </c>
      <c r="T229" s="247">
        <f>S229*H229</f>
        <v>0</v>
      </c>
      <c r="AR229" s="25" t="s">
        <v>214</v>
      </c>
      <c r="AT229" s="25" t="s">
        <v>209</v>
      </c>
      <c r="AU229" s="25" t="s">
        <v>92</v>
      </c>
      <c r="AY229" s="25" t="s">
        <v>207</v>
      </c>
      <c r="BE229" s="248">
        <f>IF(N229="základní",J229,0)</f>
        <v>0</v>
      </c>
      <c r="BF229" s="248">
        <f>IF(N229="snížená",J229,0)</f>
        <v>0</v>
      </c>
      <c r="BG229" s="248">
        <f>IF(N229="zákl. přenesená",J229,0)</f>
        <v>0</v>
      </c>
      <c r="BH229" s="248">
        <f>IF(N229="sníž. přenesená",J229,0)</f>
        <v>0</v>
      </c>
      <c r="BI229" s="248">
        <f>IF(N229="nulová",J229,0)</f>
        <v>0</v>
      </c>
      <c r="BJ229" s="25" t="s">
        <v>90</v>
      </c>
      <c r="BK229" s="248">
        <f>ROUND(I229*H229,2)</f>
        <v>0</v>
      </c>
      <c r="BL229" s="25" t="s">
        <v>214</v>
      </c>
      <c r="BM229" s="25" t="s">
        <v>325</v>
      </c>
    </row>
    <row r="230" s="1" customFormat="1">
      <c r="B230" s="48"/>
      <c r="C230" s="76"/>
      <c r="D230" s="249" t="s">
        <v>216</v>
      </c>
      <c r="E230" s="76"/>
      <c r="F230" s="250" t="s">
        <v>317</v>
      </c>
      <c r="G230" s="76"/>
      <c r="H230" s="76"/>
      <c r="I230" s="205"/>
      <c r="J230" s="76"/>
      <c r="K230" s="76"/>
      <c r="L230" s="74"/>
      <c r="M230" s="251"/>
      <c r="N230" s="49"/>
      <c r="O230" s="49"/>
      <c r="P230" s="49"/>
      <c r="Q230" s="49"/>
      <c r="R230" s="49"/>
      <c r="S230" s="49"/>
      <c r="T230" s="97"/>
      <c r="AT230" s="25" t="s">
        <v>216</v>
      </c>
      <c r="AU230" s="25" t="s">
        <v>92</v>
      </c>
    </row>
    <row r="231" s="12" customFormat="1">
      <c r="B231" s="252"/>
      <c r="C231" s="253"/>
      <c r="D231" s="249" t="s">
        <v>218</v>
      </c>
      <c r="E231" s="254" t="s">
        <v>81</v>
      </c>
      <c r="F231" s="255" t="s">
        <v>258</v>
      </c>
      <c r="G231" s="253"/>
      <c r="H231" s="254" t="s">
        <v>81</v>
      </c>
      <c r="I231" s="256"/>
      <c r="J231" s="253"/>
      <c r="K231" s="253"/>
      <c r="L231" s="257"/>
      <c r="M231" s="258"/>
      <c r="N231" s="259"/>
      <c r="O231" s="259"/>
      <c r="P231" s="259"/>
      <c r="Q231" s="259"/>
      <c r="R231" s="259"/>
      <c r="S231" s="259"/>
      <c r="T231" s="260"/>
      <c r="AT231" s="261" t="s">
        <v>218</v>
      </c>
      <c r="AU231" s="261" t="s">
        <v>92</v>
      </c>
      <c r="AV231" s="12" t="s">
        <v>90</v>
      </c>
      <c r="AW231" s="12" t="s">
        <v>45</v>
      </c>
      <c r="AX231" s="12" t="s">
        <v>83</v>
      </c>
      <c r="AY231" s="261" t="s">
        <v>207</v>
      </c>
    </row>
    <row r="232" s="13" customFormat="1">
      <c r="B232" s="262"/>
      <c r="C232" s="263"/>
      <c r="D232" s="249" t="s">
        <v>218</v>
      </c>
      <c r="E232" s="264" t="s">
        <v>81</v>
      </c>
      <c r="F232" s="265" t="s">
        <v>326</v>
      </c>
      <c r="G232" s="263"/>
      <c r="H232" s="266">
        <v>17.84</v>
      </c>
      <c r="I232" s="267"/>
      <c r="J232" s="263"/>
      <c r="K232" s="263"/>
      <c r="L232" s="268"/>
      <c r="M232" s="269"/>
      <c r="N232" s="270"/>
      <c r="O232" s="270"/>
      <c r="P232" s="270"/>
      <c r="Q232" s="270"/>
      <c r="R232" s="270"/>
      <c r="S232" s="270"/>
      <c r="T232" s="271"/>
      <c r="AT232" s="272" t="s">
        <v>218</v>
      </c>
      <c r="AU232" s="272" t="s">
        <v>92</v>
      </c>
      <c r="AV232" s="13" t="s">
        <v>92</v>
      </c>
      <c r="AW232" s="13" t="s">
        <v>45</v>
      </c>
      <c r="AX232" s="13" t="s">
        <v>83</v>
      </c>
      <c r="AY232" s="272" t="s">
        <v>207</v>
      </c>
    </row>
    <row r="233" s="13" customFormat="1">
      <c r="B233" s="262"/>
      <c r="C233" s="263"/>
      <c r="D233" s="249" t="s">
        <v>218</v>
      </c>
      <c r="E233" s="264" t="s">
        <v>81</v>
      </c>
      <c r="F233" s="265" t="s">
        <v>327</v>
      </c>
      <c r="G233" s="263"/>
      <c r="H233" s="266">
        <v>2.1600000000000001</v>
      </c>
      <c r="I233" s="267"/>
      <c r="J233" s="263"/>
      <c r="K233" s="263"/>
      <c r="L233" s="268"/>
      <c r="M233" s="269"/>
      <c r="N233" s="270"/>
      <c r="O233" s="270"/>
      <c r="P233" s="270"/>
      <c r="Q233" s="270"/>
      <c r="R233" s="270"/>
      <c r="S233" s="270"/>
      <c r="T233" s="271"/>
      <c r="AT233" s="272" t="s">
        <v>218</v>
      </c>
      <c r="AU233" s="272" t="s">
        <v>92</v>
      </c>
      <c r="AV233" s="13" t="s">
        <v>92</v>
      </c>
      <c r="AW233" s="13" t="s">
        <v>45</v>
      </c>
      <c r="AX233" s="13" t="s">
        <v>83</v>
      </c>
      <c r="AY233" s="272" t="s">
        <v>207</v>
      </c>
    </row>
    <row r="234" s="15" customFormat="1">
      <c r="B234" s="284"/>
      <c r="C234" s="285"/>
      <c r="D234" s="249" t="s">
        <v>218</v>
      </c>
      <c r="E234" s="286" t="s">
        <v>81</v>
      </c>
      <c r="F234" s="287" t="s">
        <v>247</v>
      </c>
      <c r="G234" s="285"/>
      <c r="H234" s="288">
        <v>20</v>
      </c>
      <c r="I234" s="289"/>
      <c r="J234" s="285"/>
      <c r="K234" s="285"/>
      <c r="L234" s="290"/>
      <c r="M234" s="291"/>
      <c r="N234" s="292"/>
      <c r="O234" s="292"/>
      <c r="P234" s="292"/>
      <c r="Q234" s="292"/>
      <c r="R234" s="292"/>
      <c r="S234" s="292"/>
      <c r="T234" s="293"/>
      <c r="AT234" s="294" t="s">
        <v>218</v>
      </c>
      <c r="AU234" s="294" t="s">
        <v>92</v>
      </c>
      <c r="AV234" s="15" t="s">
        <v>233</v>
      </c>
      <c r="AW234" s="15" t="s">
        <v>45</v>
      </c>
      <c r="AX234" s="15" t="s">
        <v>83</v>
      </c>
      <c r="AY234" s="294" t="s">
        <v>207</v>
      </c>
    </row>
    <row r="235" s="14" customFormat="1">
      <c r="B235" s="273"/>
      <c r="C235" s="274"/>
      <c r="D235" s="249" t="s">
        <v>218</v>
      </c>
      <c r="E235" s="275" t="s">
        <v>81</v>
      </c>
      <c r="F235" s="276" t="s">
        <v>232</v>
      </c>
      <c r="G235" s="274"/>
      <c r="H235" s="277">
        <v>20</v>
      </c>
      <c r="I235" s="278"/>
      <c r="J235" s="274"/>
      <c r="K235" s="274"/>
      <c r="L235" s="279"/>
      <c r="M235" s="280"/>
      <c r="N235" s="281"/>
      <c r="O235" s="281"/>
      <c r="P235" s="281"/>
      <c r="Q235" s="281"/>
      <c r="R235" s="281"/>
      <c r="S235" s="281"/>
      <c r="T235" s="282"/>
      <c r="AT235" s="283" t="s">
        <v>218</v>
      </c>
      <c r="AU235" s="283" t="s">
        <v>92</v>
      </c>
      <c r="AV235" s="14" t="s">
        <v>214</v>
      </c>
      <c r="AW235" s="14" t="s">
        <v>45</v>
      </c>
      <c r="AX235" s="14" t="s">
        <v>90</v>
      </c>
      <c r="AY235" s="283" t="s">
        <v>207</v>
      </c>
    </row>
    <row r="236" s="1" customFormat="1" ht="16.5" customHeight="1">
      <c r="B236" s="48"/>
      <c r="C236" s="237" t="s">
        <v>328</v>
      </c>
      <c r="D236" s="237" t="s">
        <v>209</v>
      </c>
      <c r="E236" s="238" t="s">
        <v>329</v>
      </c>
      <c r="F236" s="239" t="s">
        <v>330</v>
      </c>
      <c r="G236" s="240" t="s">
        <v>315</v>
      </c>
      <c r="H236" s="241">
        <v>212.231</v>
      </c>
      <c r="I236" s="242"/>
      <c r="J236" s="243">
        <f>ROUND(I236*H236,2)</f>
        <v>0</v>
      </c>
      <c r="K236" s="239" t="s">
        <v>213</v>
      </c>
      <c r="L236" s="74"/>
      <c r="M236" s="244" t="s">
        <v>81</v>
      </c>
      <c r="N236" s="245" t="s">
        <v>53</v>
      </c>
      <c r="O236" s="49"/>
      <c r="P236" s="246">
        <f>O236*H236</f>
        <v>0</v>
      </c>
      <c r="Q236" s="246">
        <v>0</v>
      </c>
      <c r="R236" s="246">
        <f>Q236*H236</f>
        <v>0</v>
      </c>
      <c r="S236" s="246">
        <v>0</v>
      </c>
      <c r="T236" s="247">
        <f>S236*H236</f>
        <v>0</v>
      </c>
      <c r="AR236" s="25" t="s">
        <v>214</v>
      </c>
      <c r="AT236" s="25" t="s">
        <v>209</v>
      </c>
      <c r="AU236" s="25" t="s">
        <v>92</v>
      </c>
      <c r="AY236" s="25" t="s">
        <v>207</v>
      </c>
      <c r="BE236" s="248">
        <f>IF(N236="základní",J236,0)</f>
        <v>0</v>
      </c>
      <c r="BF236" s="248">
        <f>IF(N236="snížená",J236,0)</f>
        <v>0</v>
      </c>
      <c r="BG236" s="248">
        <f>IF(N236="zákl. přenesená",J236,0)</f>
        <v>0</v>
      </c>
      <c r="BH236" s="248">
        <f>IF(N236="sníž. přenesená",J236,0)</f>
        <v>0</v>
      </c>
      <c r="BI236" s="248">
        <f>IF(N236="nulová",J236,0)</f>
        <v>0</v>
      </c>
      <c r="BJ236" s="25" t="s">
        <v>90</v>
      </c>
      <c r="BK236" s="248">
        <f>ROUND(I236*H236,2)</f>
        <v>0</v>
      </c>
      <c r="BL236" s="25" t="s">
        <v>214</v>
      </c>
      <c r="BM236" s="25" t="s">
        <v>331</v>
      </c>
    </row>
    <row r="237" s="1" customFormat="1" ht="16.5" customHeight="1">
      <c r="B237" s="48"/>
      <c r="C237" s="237" t="s">
        <v>332</v>
      </c>
      <c r="D237" s="237" t="s">
        <v>209</v>
      </c>
      <c r="E237" s="238" t="s">
        <v>333</v>
      </c>
      <c r="F237" s="239" t="s">
        <v>334</v>
      </c>
      <c r="G237" s="240" t="s">
        <v>315</v>
      </c>
      <c r="H237" s="241">
        <v>20</v>
      </c>
      <c r="I237" s="242"/>
      <c r="J237" s="243">
        <f>ROUND(I237*H237,2)</f>
        <v>0</v>
      </c>
      <c r="K237" s="239" t="s">
        <v>213</v>
      </c>
      <c r="L237" s="74"/>
      <c r="M237" s="244" t="s">
        <v>81</v>
      </c>
      <c r="N237" s="245" t="s">
        <v>53</v>
      </c>
      <c r="O237" s="49"/>
      <c r="P237" s="246">
        <f>O237*H237</f>
        <v>0</v>
      </c>
      <c r="Q237" s="246">
        <v>0</v>
      </c>
      <c r="R237" s="246">
        <f>Q237*H237</f>
        <v>0</v>
      </c>
      <c r="S237" s="246">
        <v>0</v>
      </c>
      <c r="T237" s="247">
        <f>S237*H237</f>
        <v>0</v>
      </c>
      <c r="AR237" s="25" t="s">
        <v>214</v>
      </c>
      <c r="AT237" s="25" t="s">
        <v>209</v>
      </c>
      <c r="AU237" s="25" t="s">
        <v>92</v>
      </c>
      <c r="AY237" s="25" t="s">
        <v>207</v>
      </c>
      <c r="BE237" s="248">
        <f>IF(N237="základní",J237,0)</f>
        <v>0</v>
      </c>
      <c r="BF237" s="248">
        <f>IF(N237="snížená",J237,0)</f>
        <v>0</v>
      </c>
      <c r="BG237" s="248">
        <f>IF(N237="zákl. přenesená",J237,0)</f>
        <v>0</v>
      </c>
      <c r="BH237" s="248">
        <f>IF(N237="sníž. přenesená",J237,0)</f>
        <v>0</v>
      </c>
      <c r="BI237" s="248">
        <f>IF(N237="nulová",J237,0)</f>
        <v>0</v>
      </c>
      <c r="BJ237" s="25" t="s">
        <v>90</v>
      </c>
      <c r="BK237" s="248">
        <f>ROUND(I237*H237,2)</f>
        <v>0</v>
      </c>
      <c r="BL237" s="25" t="s">
        <v>214</v>
      </c>
      <c r="BM237" s="25" t="s">
        <v>335</v>
      </c>
    </row>
    <row r="238" s="1" customFormat="1" ht="16.5" customHeight="1">
      <c r="B238" s="48"/>
      <c r="C238" s="237" t="s">
        <v>11</v>
      </c>
      <c r="D238" s="237" t="s">
        <v>209</v>
      </c>
      <c r="E238" s="238" t="s">
        <v>336</v>
      </c>
      <c r="F238" s="239" t="s">
        <v>337</v>
      </c>
      <c r="G238" s="240" t="s">
        <v>315</v>
      </c>
      <c r="H238" s="241">
        <v>80.450000000000003</v>
      </c>
      <c r="I238" s="242"/>
      <c r="J238" s="243">
        <f>ROUND(I238*H238,2)</f>
        <v>0</v>
      </c>
      <c r="K238" s="239" t="s">
        <v>213</v>
      </c>
      <c r="L238" s="74"/>
      <c r="M238" s="244" t="s">
        <v>81</v>
      </c>
      <c r="N238" s="245" t="s">
        <v>53</v>
      </c>
      <c r="O238" s="49"/>
      <c r="P238" s="246">
        <f>O238*H238</f>
        <v>0</v>
      </c>
      <c r="Q238" s="246">
        <v>0.00069999999999999999</v>
      </c>
      <c r="R238" s="246">
        <f>Q238*H238</f>
        <v>0.056315000000000004</v>
      </c>
      <c r="S238" s="246">
        <v>0</v>
      </c>
      <c r="T238" s="247">
        <f>S238*H238</f>
        <v>0</v>
      </c>
      <c r="AR238" s="25" t="s">
        <v>214</v>
      </c>
      <c r="AT238" s="25" t="s">
        <v>209</v>
      </c>
      <c r="AU238" s="25" t="s">
        <v>92</v>
      </c>
      <c r="AY238" s="25" t="s">
        <v>207</v>
      </c>
      <c r="BE238" s="248">
        <f>IF(N238="základní",J238,0)</f>
        <v>0</v>
      </c>
      <c r="BF238" s="248">
        <f>IF(N238="snížená",J238,0)</f>
        <v>0</v>
      </c>
      <c r="BG238" s="248">
        <f>IF(N238="zákl. přenesená",J238,0)</f>
        <v>0</v>
      </c>
      <c r="BH238" s="248">
        <f>IF(N238="sníž. přenesená",J238,0)</f>
        <v>0</v>
      </c>
      <c r="BI238" s="248">
        <f>IF(N238="nulová",J238,0)</f>
        <v>0</v>
      </c>
      <c r="BJ238" s="25" t="s">
        <v>90</v>
      </c>
      <c r="BK238" s="248">
        <f>ROUND(I238*H238,2)</f>
        <v>0</v>
      </c>
      <c r="BL238" s="25" t="s">
        <v>214</v>
      </c>
      <c r="BM238" s="25" t="s">
        <v>338</v>
      </c>
    </row>
    <row r="239" s="1" customFormat="1">
      <c r="B239" s="48"/>
      <c r="C239" s="76"/>
      <c r="D239" s="249" t="s">
        <v>216</v>
      </c>
      <c r="E239" s="76"/>
      <c r="F239" s="250" t="s">
        <v>339</v>
      </c>
      <c r="G239" s="76"/>
      <c r="H239" s="76"/>
      <c r="I239" s="205"/>
      <c r="J239" s="76"/>
      <c r="K239" s="76"/>
      <c r="L239" s="74"/>
      <c r="M239" s="251"/>
      <c r="N239" s="49"/>
      <c r="O239" s="49"/>
      <c r="P239" s="49"/>
      <c r="Q239" s="49"/>
      <c r="R239" s="49"/>
      <c r="S239" s="49"/>
      <c r="T239" s="97"/>
      <c r="AT239" s="25" t="s">
        <v>216</v>
      </c>
      <c r="AU239" s="25" t="s">
        <v>92</v>
      </c>
    </row>
    <row r="240" s="12" customFormat="1">
      <c r="B240" s="252"/>
      <c r="C240" s="253"/>
      <c r="D240" s="249" t="s">
        <v>218</v>
      </c>
      <c r="E240" s="254" t="s">
        <v>81</v>
      </c>
      <c r="F240" s="255" t="s">
        <v>340</v>
      </c>
      <c r="G240" s="253"/>
      <c r="H240" s="254" t="s">
        <v>81</v>
      </c>
      <c r="I240" s="256"/>
      <c r="J240" s="253"/>
      <c r="K240" s="253"/>
      <c r="L240" s="257"/>
      <c r="M240" s="258"/>
      <c r="N240" s="259"/>
      <c r="O240" s="259"/>
      <c r="P240" s="259"/>
      <c r="Q240" s="259"/>
      <c r="R240" s="259"/>
      <c r="S240" s="259"/>
      <c r="T240" s="260"/>
      <c r="AT240" s="261" t="s">
        <v>218</v>
      </c>
      <c r="AU240" s="261" t="s">
        <v>92</v>
      </c>
      <c r="AV240" s="12" t="s">
        <v>90</v>
      </c>
      <c r="AW240" s="12" t="s">
        <v>45</v>
      </c>
      <c r="AX240" s="12" t="s">
        <v>83</v>
      </c>
      <c r="AY240" s="261" t="s">
        <v>207</v>
      </c>
    </row>
    <row r="241" s="13" customFormat="1">
      <c r="B241" s="262"/>
      <c r="C241" s="263"/>
      <c r="D241" s="249" t="s">
        <v>218</v>
      </c>
      <c r="E241" s="264" t="s">
        <v>81</v>
      </c>
      <c r="F241" s="265" t="s">
        <v>341</v>
      </c>
      <c r="G241" s="263"/>
      <c r="H241" s="266">
        <v>64.349999999999994</v>
      </c>
      <c r="I241" s="267"/>
      <c r="J241" s="263"/>
      <c r="K241" s="263"/>
      <c r="L241" s="268"/>
      <c r="M241" s="269"/>
      <c r="N241" s="270"/>
      <c r="O241" s="270"/>
      <c r="P241" s="270"/>
      <c r="Q241" s="270"/>
      <c r="R241" s="270"/>
      <c r="S241" s="270"/>
      <c r="T241" s="271"/>
      <c r="AT241" s="272" t="s">
        <v>218</v>
      </c>
      <c r="AU241" s="272" t="s">
        <v>92</v>
      </c>
      <c r="AV241" s="13" t="s">
        <v>92</v>
      </c>
      <c r="AW241" s="13" t="s">
        <v>45</v>
      </c>
      <c r="AX241" s="13" t="s">
        <v>83</v>
      </c>
      <c r="AY241" s="272" t="s">
        <v>207</v>
      </c>
    </row>
    <row r="242" s="12" customFormat="1">
      <c r="B242" s="252"/>
      <c r="C242" s="253"/>
      <c r="D242" s="249" t="s">
        <v>218</v>
      </c>
      <c r="E242" s="254" t="s">
        <v>81</v>
      </c>
      <c r="F242" s="255" t="s">
        <v>342</v>
      </c>
      <c r="G242" s="253"/>
      <c r="H242" s="254" t="s">
        <v>81</v>
      </c>
      <c r="I242" s="256"/>
      <c r="J242" s="253"/>
      <c r="K242" s="253"/>
      <c r="L242" s="257"/>
      <c r="M242" s="258"/>
      <c r="N242" s="259"/>
      <c r="O242" s="259"/>
      <c r="P242" s="259"/>
      <c r="Q242" s="259"/>
      <c r="R242" s="259"/>
      <c r="S242" s="259"/>
      <c r="T242" s="260"/>
      <c r="AT242" s="261" t="s">
        <v>218</v>
      </c>
      <c r="AU242" s="261" t="s">
        <v>92</v>
      </c>
      <c r="AV242" s="12" t="s">
        <v>90</v>
      </c>
      <c r="AW242" s="12" t="s">
        <v>45</v>
      </c>
      <c r="AX242" s="12" t="s">
        <v>83</v>
      </c>
      <c r="AY242" s="261" t="s">
        <v>207</v>
      </c>
    </row>
    <row r="243" s="13" customFormat="1">
      <c r="B243" s="262"/>
      <c r="C243" s="263"/>
      <c r="D243" s="249" t="s">
        <v>218</v>
      </c>
      <c r="E243" s="264" t="s">
        <v>81</v>
      </c>
      <c r="F243" s="265" t="s">
        <v>343</v>
      </c>
      <c r="G243" s="263"/>
      <c r="H243" s="266">
        <v>11.619999999999999</v>
      </c>
      <c r="I243" s="267"/>
      <c r="J243" s="263"/>
      <c r="K243" s="263"/>
      <c r="L243" s="268"/>
      <c r="M243" s="269"/>
      <c r="N243" s="270"/>
      <c r="O243" s="270"/>
      <c r="P243" s="270"/>
      <c r="Q243" s="270"/>
      <c r="R243" s="270"/>
      <c r="S243" s="270"/>
      <c r="T243" s="271"/>
      <c r="AT243" s="272" t="s">
        <v>218</v>
      </c>
      <c r="AU243" s="272" t="s">
        <v>92</v>
      </c>
      <c r="AV243" s="13" t="s">
        <v>92</v>
      </c>
      <c r="AW243" s="13" t="s">
        <v>45</v>
      </c>
      <c r="AX243" s="13" t="s">
        <v>83</v>
      </c>
      <c r="AY243" s="272" t="s">
        <v>207</v>
      </c>
    </row>
    <row r="244" s="13" customFormat="1">
      <c r="B244" s="262"/>
      <c r="C244" s="263"/>
      <c r="D244" s="249" t="s">
        <v>218</v>
      </c>
      <c r="E244" s="264" t="s">
        <v>81</v>
      </c>
      <c r="F244" s="265" t="s">
        <v>344</v>
      </c>
      <c r="G244" s="263"/>
      <c r="H244" s="266">
        <v>4.4800000000000004</v>
      </c>
      <c r="I244" s="267"/>
      <c r="J244" s="263"/>
      <c r="K244" s="263"/>
      <c r="L244" s="268"/>
      <c r="M244" s="269"/>
      <c r="N244" s="270"/>
      <c r="O244" s="270"/>
      <c r="P244" s="270"/>
      <c r="Q244" s="270"/>
      <c r="R244" s="270"/>
      <c r="S244" s="270"/>
      <c r="T244" s="271"/>
      <c r="AT244" s="272" t="s">
        <v>218</v>
      </c>
      <c r="AU244" s="272" t="s">
        <v>92</v>
      </c>
      <c r="AV244" s="13" t="s">
        <v>92</v>
      </c>
      <c r="AW244" s="13" t="s">
        <v>45</v>
      </c>
      <c r="AX244" s="13" t="s">
        <v>83</v>
      </c>
      <c r="AY244" s="272" t="s">
        <v>207</v>
      </c>
    </row>
    <row r="245" s="14" customFormat="1">
      <c r="B245" s="273"/>
      <c r="C245" s="274"/>
      <c r="D245" s="249" t="s">
        <v>218</v>
      </c>
      <c r="E245" s="275" t="s">
        <v>81</v>
      </c>
      <c r="F245" s="276" t="s">
        <v>232</v>
      </c>
      <c r="G245" s="274"/>
      <c r="H245" s="277">
        <v>80.450000000000003</v>
      </c>
      <c r="I245" s="278"/>
      <c r="J245" s="274"/>
      <c r="K245" s="274"/>
      <c r="L245" s="279"/>
      <c r="M245" s="280"/>
      <c r="N245" s="281"/>
      <c r="O245" s="281"/>
      <c r="P245" s="281"/>
      <c r="Q245" s="281"/>
      <c r="R245" s="281"/>
      <c r="S245" s="281"/>
      <c r="T245" s="282"/>
      <c r="AT245" s="283" t="s">
        <v>218</v>
      </c>
      <c r="AU245" s="283" t="s">
        <v>92</v>
      </c>
      <c r="AV245" s="14" t="s">
        <v>214</v>
      </c>
      <c r="AW245" s="14" t="s">
        <v>45</v>
      </c>
      <c r="AX245" s="14" t="s">
        <v>90</v>
      </c>
      <c r="AY245" s="283" t="s">
        <v>207</v>
      </c>
    </row>
    <row r="246" s="1" customFormat="1" ht="16.5" customHeight="1">
      <c r="B246" s="48"/>
      <c r="C246" s="237" t="s">
        <v>345</v>
      </c>
      <c r="D246" s="237" t="s">
        <v>209</v>
      </c>
      <c r="E246" s="238" t="s">
        <v>346</v>
      </c>
      <c r="F246" s="239" t="s">
        <v>347</v>
      </c>
      <c r="G246" s="240" t="s">
        <v>315</v>
      </c>
      <c r="H246" s="241">
        <v>80.450000000000003</v>
      </c>
      <c r="I246" s="242"/>
      <c r="J246" s="243">
        <f>ROUND(I246*H246,2)</f>
        <v>0</v>
      </c>
      <c r="K246" s="239" t="s">
        <v>213</v>
      </c>
      <c r="L246" s="74"/>
      <c r="M246" s="244" t="s">
        <v>81</v>
      </c>
      <c r="N246" s="245" t="s">
        <v>53</v>
      </c>
      <c r="O246" s="49"/>
      <c r="P246" s="246">
        <f>O246*H246</f>
        <v>0</v>
      </c>
      <c r="Q246" s="246">
        <v>0</v>
      </c>
      <c r="R246" s="246">
        <f>Q246*H246</f>
        <v>0</v>
      </c>
      <c r="S246" s="246">
        <v>0</v>
      </c>
      <c r="T246" s="247">
        <f>S246*H246</f>
        <v>0</v>
      </c>
      <c r="AR246" s="25" t="s">
        <v>214</v>
      </c>
      <c r="AT246" s="25" t="s">
        <v>209</v>
      </c>
      <c r="AU246" s="25" t="s">
        <v>92</v>
      </c>
      <c r="AY246" s="25" t="s">
        <v>207</v>
      </c>
      <c r="BE246" s="248">
        <f>IF(N246="základní",J246,0)</f>
        <v>0</v>
      </c>
      <c r="BF246" s="248">
        <f>IF(N246="snížená",J246,0)</f>
        <v>0</v>
      </c>
      <c r="BG246" s="248">
        <f>IF(N246="zákl. přenesená",J246,0)</f>
        <v>0</v>
      </c>
      <c r="BH246" s="248">
        <f>IF(N246="sníž. přenesená",J246,0)</f>
        <v>0</v>
      </c>
      <c r="BI246" s="248">
        <f>IF(N246="nulová",J246,0)</f>
        <v>0</v>
      </c>
      <c r="BJ246" s="25" t="s">
        <v>90</v>
      </c>
      <c r="BK246" s="248">
        <f>ROUND(I246*H246,2)</f>
        <v>0</v>
      </c>
      <c r="BL246" s="25" t="s">
        <v>214</v>
      </c>
      <c r="BM246" s="25" t="s">
        <v>348</v>
      </c>
    </row>
    <row r="247" s="1" customFormat="1" ht="16.5" customHeight="1">
      <c r="B247" s="48"/>
      <c r="C247" s="237" t="s">
        <v>349</v>
      </c>
      <c r="D247" s="237" t="s">
        <v>209</v>
      </c>
      <c r="E247" s="238" t="s">
        <v>350</v>
      </c>
      <c r="F247" s="239" t="s">
        <v>351</v>
      </c>
      <c r="G247" s="240" t="s">
        <v>315</v>
      </c>
      <c r="H247" s="241">
        <v>80.450000000000003</v>
      </c>
      <c r="I247" s="242"/>
      <c r="J247" s="243">
        <f>ROUND(I247*H247,2)</f>
        <v>0</v>
      </c>
      <c r="K247" s="239" t="s">
        <v>213</v>
      </c>
      <c r="L247" s="74"/>
      <c r="M247" s="244" t="s">
        <v>81</v>
      </c>
      <c r="N247" s="245" t="s">
        <v>53</v>
      </c>
      <c r="O247" s="49"/>
      <c r="P247" s="246">
        <f>O247*H247</f>
        <v>0</v>
      </c>
      <c r="Q247" s="246">
        <v>0.00079000000000000001</v>
      </c>
      <c r="R247" s="246">
        <f>Q247*H247</f>
        <v>0.063555500000000001</v>
      </c>
      <c r="S247" s="246">
        <v>0</v>
      </c>
      <c r="T247" s="247">
        <f>S247*H247</f>
        <v>0</v>
      </c>
      <c r="AR247" s="25" t="s">
        <v>214</v>
      </c>
      <c r="AT247" s="25" t="s">
        <v>209</v>
      </c>
      <c r="AU247" s="25" t="s">
        <v>92</v>
      </c>
      <c r="AY247" s="25" t="s">
        <v>207</v>
      </c>
      <c r="BE247" s="248">
        <f>IF(N247="základní",J247,0)</f>
        <v>0</v>
      </c>
      <c r="BF247" s="248">
        <f>IF(N247="snížená",J247,0)</f>
        <v>0</v>
      </c>
      <c r="BG247" s="248">
        <f>IF(N247="zákl. přenesená",J247,0)</f>
        <v>0</v>
      </c>
      <c r="BH247" s="248">
        <f>IF(N247="sníž. přenesená",J247,0)</f>
        <v>0</v>
      </c>
      <c r="BI247" s="248">
        <f>IF(N247="nulová",J247,0)</f>
        <v>0</v>
      </c>
      <c r="BJ247" s="25" t="s">
        <v>90</v>
      </c>
      <c r="BK247" s="248">
        <f>ROUND(I247*H247,2)</f>
        <v>0</v>
      </c>
      <c r="BL247" s="25" t="s">
        <v>214</v>
      </c>
      <c r="BM247" s="25" t="s">
        <v>352</v>
      </c>
    </row>
    <row r="248" s="1" customFormat="1">
      <c r="B248" s="48"/>
      <c r="C248" s="76"/>
      <c r="D248" s="249" t="s">
        <v>216</v>
      </c>
      <c r="E248" s="76"/>
      <c r="F248" s="250" t="s">
        <v>353</v>
      </c>
      <c r="G248" s="76"/>
      <c r="H248" s="76"/>
      <c r="I248" s="205"/>
      <c r="J248" s="76"/>
      <c r="K248" s="76"/>
      <c r="L248" s="74"/>
      <c r="M248" s="251"/>
      <c r="N248" s="49"/>
      <c r="O248" s="49"/>
      <c r="P248" s="49"/>
      <c r="Q248" s="49"/>
      <c r="R248" s="49"/>
      <c r="S248" s="49"/>
      <c r="T248" s="97"/>
      <c r="AT248" s="25" t="s">
        <v>216</v>
      </c>
      <c r="AU248" s="25" t="s">
        <v>92</v>
      </c>
    </row>
    <row r="249" s="1" customFormat="1" ht="16.5" customHeight="1">
      <c r="B249" s="48"/>
      <c r="C249" s="237" t="s">
        <v>354</v>
      </c>
      <c r="D249" s="237" t="s">
        <v>209</v>
      </c>
      <c r="E249" s="238" t="s">
        <v>355</v>
      </c>
      <c r="F249" s="239" t="s">
        <v>356</v>
      </c>
      <c r="G249" s="240" t="s">
        <v>315</v>
      </c>
      <c r="H249" s="241">
        <v>80.450000000000003</v>
      </c>
      <c r="I249" s="242"/>
      <c r="J249" s="243">
        <f>ROUND(I249*H249,2)</f>
        <v>0</v>
      </c>
      <c r="K249" s="239" t="s">
        <v>213</v>
      </c>
      <c r="L249" s="74"/>
      <c r="M249" s="244" t="s">
        <v>81</v>
      </c>
      <c r="N249" s="245" t="s">
        <v>53</v>
      </c>
      <c r="O249" s="49"/>
      <c r="P249" s="246">
        <f>O249*H249</f>
        <v>0</v>
      </c>
      <c r="Q249" s="246">
        <v>0</v>
      </c>
      <c r="R249" s="246">
        <f>Q249*H249</f>
        <v>0</v>
      </c>
      <c r="S249" s="246">
        <v>0</v>
      </c>
      <c r="T249" s="247">
        <f>S249*H249</f>
        <v>0</v>
      </c>
      <c r="AR249" s="25" t="s">
        <v>214</v>
      </c>
      <c r="AT249" s="25" t="s">
        <v>209</v>
      </c>
      <c r="AU249" s="25" t="s">
        <v>92</v>
      </c>
      <c r="AY249" s="25" t="s">
        <v>207</v>
      </c>
      <c r="BE249" s="248">
        <f>IF(N249="základní",J249,0)</f>
        <v>0</v>
      </c>
      <c r="BF249" s="248">
        <f>IF(N249="snížená",J249,0)</f>
        <v>0</v>
      </c>
      <c r="BG249" s="248">
        <f>IF(N249="zákl. přenesená",J249,0)</f>
        <v>0</v>
      </c>
      <c r="BH249" s="248">
        <f>IF(N249="sníž. přenesená",J249,0)</f>
        <v>0</v>
      </c>
      <c r="BI249" s="248">
        <f>IF(N249="nulová",J249,0)</f>
        <v>0</v>
      </c>
      <c r="BJ249" s="25" t="s">
        <v>90</v>
      </c>
      <c r="BK249" s="248">
        <f>ROUND(I249*H249,2)</f>
        <v>0</v>
      </c>
      <c r="BL249" s="25" t="s">
        <v>214</v>
      </c>
      <c r="BM249" s="25" t="s">
        <v>357</v>
      </c>
    </row>
    <row r="250" s="1" customFormat="1" ht="16.5" customHeight="1">
      <c r="B250" s="48"/>
      <c r="C250" s="237" t="s">
        <v>358</v>
      </c>
      <c r="D250" s="237" t="s">
        <v>209</v>
      </c>
      <c r="E250" s="238" t="s">
        <v>359</v>
      </c>
      <c r="F250" s="239" t="s">
        <v>360</v>
      </c>
      <c r="G250" s="240" t="s">
        <v>212</v>
      </c>
      <c r="H250" s="241">
        <v>726.59500000000003</v>
      </c>
      <c r="I250" s="242"/>
      <c r="J250" s="243">
        <f>ROUND(I250*H250,2)</f>
        <v>0</v>
      </c>
      <c r="K250" s="239" t="s">
        <v>213</v>
      </c>
      <c r="L250" s="74"/>
      <c r="M250" s="244" t="s">
        <v>81</v>
      </c>
      <c r="N250" s="245" t="s">
        <v>53</v>
      </c>
      <c r="O250" s="49"/>
      <c r="P250" s="246">
        <f>O250*H250</f>
        <v>0</v>
      </c>
      <c r="Q250" s="246">
        <v>0</v>
      </c>
      <c r="R250" s="246">
        <f>Q250*H250</f>
        <v>0</v>
      </c>
      <c r="S250" s="246">
        <v>0</v>
      </c>
      <c r="T250" s="247">
        <f>S250*H250</f>
        <v>0</v>
      </c>
      <c r="AR250" s="25" t="s">
        <v>214</v>
      </c>
      <c r="AT250" s="25" t="s">
        <v>209</v>
      </c>
      <c r="AU250" s="25" t="s">
        <v>92</v>
      </c>
      <c r="AY250" s="25" t="s">
        <v>207</v>
      </c>
      <c r="BE250" s="248">
        <f>IF(N250="základní",J250,0)</f>
        <v>0</v>
      </c>
      <c r="BF250" s="248">
        <f>IF(N250="snížená",J250,0)</f>
        <v>0</v>
      </c>
      <c r="BG250" s="248">
        <f>IF(N250="zákl. přenesená",J250,0)</f>
        <v>0</v>
      </c>
      <c r="BH250" s="248">
        <f>IF(N250="sníž. přenesená",J250,0)</f>
        <v>0</v>
      </c>
      <c r="BI250" s="248">
        <f>IF(N250="nulová",J250,0)</f>
        <v>0</v>
      </c>
      <c r="BJ250" s="25" t="s">
        <v>90</v>
      </c>
      <c r="BK250" s="248">
        <f>ROUND(I250*H250,2)</f>
        <v>0</v>
      </c>
      <c r="BL250" s="25" t="s">
        <v>214</v>
      </c>
      <c r="BM250" s="25" t="s">
        <v>361</v>
      </c>
    </row>
    <row r="251" s="1" customFormat="1">
      <c r="B251" s="48"/>
      <c r="C251" s="76"/>
      <c r="D251" s="249" t="s">
        <v>216</v>
      </c>
      <c r="E251" s="76"/>
      <c r="F251" s="250" t="s">
        <v>362</v>
      </c>
      <c r="G251" s="76"/>
      <c r="H251" s="76"/>
      <c r="I251" s="205"/>
      <c r="J251" s="76"/>
      <c r="K251" s="76"/>
      <c r="L251" s="74"/>
      <c r="M251" s="251"/>
      <c r="N251" s="49"/>
      <c r="O251" s="49"/>
      <c r="P251" s="49"/>
      <c r="Q251" s="49"/>
      <c r="R251" s="49"/>
      <c r="S251" s="49"/>
      <c r="T251" s="97"/>
      <c r="AT251" s="25" t="s">
        <v>216</v>
      </c>
      <c r="AU251" s="25" t="s">
        <v>92</v>
      </c>
    </row>
    <row r="252" s="12" customFormat="1">
      <c r="B252" s="252"/>
      <c r="C252" s="253"/>
      <c r="D252" s="249" t="s">
        <v>218</v>
      </c>
      <c r="E252" s="254" t="s">
        <v>81</v>
      </c>
      <c r="F252" s="255" t="s">
        <v>363</v>
      </c>
      <c r="G252" s="253"/>
      <c r="H252" s="254" t="s">
        <v>81</v>
      </c>
      <c r="I252" s="256"/>
      <c r="J252" s="253"/>
      <c r="K252" s="253"/>
      <c r="L252" s="257"/>
      <c r="M252" s="258"/>
      <c r="N252" s="259"/>
      <c r="O252" s="259"/>
      <c r="P252" s="259"/>
      <c r="Q252" s="259"/>
      <c r="R252" s="259"/>
      <c r="S252" s="259"/>
      <c r="T252" s="260"/>
      <c r="AT252" s="261" t="s">
        <v>218</v>
      </c>
      <c r="AU252" s="261" t="s">
        <v>92</v>
      </c>
      <c r="AV252" s="12" t="s">
        <v>90</v>
      </c>
      <c r="AW252" s="12" t="s">
        <v>45</v>
      </c>
      <c r="AX252" s="12" t="s">
        <v>83</v>
      </c>
      <c r="AY252" s="261" t="s">
        <v>207</v>
      </c>
    </row>
    <row r="253" s="12" customFormat="1">
      <c r="B253" s="252"/>
      <c r="C253" s="253"/>
      <c r="D253" s="249" t="s">
        <v>218</v>
      </c>
      <c r="E253" s="254" t="s">
        <v>81</v>
      </c>
      <c r="F253" s="255" t="s">
        <v>364</v>
      </c>
      <c r="G253" s="253"/>
      <c r="H253" s="254" t="s">
        <v>81</v>
      </c>
      <c r="I253" s="256"/>
      <c r="J253" s="253"/>
      <c r="K253" s="253"/>
      <c r="L253" s="257"/>
      <c r="M253" s="258"/>
      <c r="N253" s="259"/>
      <c r="O253" s="259"/>
      <c r="P253" s="259"/>
      <c r="Q253" s="259"/>
      <c r="R253" s="259"/>
      <c r="S253" s="259"/>
      <c r="T253" s="260"/>
      <c r="AT253" s="261" t="s">
        <v>218</v>
      </c>
      <c r="AU253" s="261" t="s">
        <v>92</v>
      </c>
      <c r="AV253" s="12" t="s">
        <v>90</v>
      </c>
      <c r="AW253" s="12" t="s">
        <v>45</v>
      </c>
      <c r="AX253" s="12" t="s">
        <v>83</v>
      </c>
      <c r="AY253" s="261" t="s">
        <v>207</v>
      </c>
    </row>
    <row r="254" s="13" customFormat="1">
      <c r="B254" s="262"/>
      <c r="C254" s="263"/>
      <c r="D254" s="249" t="s">
        <v>218</v>
      </c>
      <c r="E254" s="264" t="s">
        <v>81</v>
      </c>
      <c r="F254" s="265" t="s">
        <v>365</v>
      </c>
      <c r="G254" s="263"/>
      <c r="H254" s="266">
        <v>238.19999999999999</v>
      </c>
      <c r="I254" s="267"/>
      <c r="J254" s="263"/>
      <c r="K254" s="263"/>
      <c r="L254" s="268"/>
      <c r="M254" s="269"/>
      <c r="N254" s="270"/>
      <c r="O254" s="270"/>
      <c r="P254" s="270"/>
      <c r="Q254" s="270"/>
      <c r="R254" s="270"/>
      <c r="S254" s="270"/>
      <c r="T254" s="271"/>
      <c r="AT254" s="272" t="s">
        <v>218</v>
      </c>
      <c r="AU254" s="272" t="s">
        <v>92</v>
      </c>
      <c r="AV254" s="13" t="s">
        <v>92</v>
      </c>
      <c r="AW254" s="13" t="s">
        <v>45</v>
      </c>
      <c r="AX254" s="13" t="s">
        <v>83</v>
      </c>
      <c r="AY254" s="272" t="s">
        <v>207</v>
      </c>
    </row>
    <row r="255" s="12" customFormat="1">
      <c r="B255" s="252"/>
      <c r="C255" s="253"/>
      <c r="D255" s="249" t="s">
        <v>218</v>
      </c>
      <c r="E255" s="254" t="s">
        <v>81</v>
      </c>
      <c r="F255" s="255" t="s">
        <v>244</v>
      </c>
      <c r="G255" s="253"/>
      <c r="H255" s="254" t="s">
        <v>81</v>
      </c>
      <c r="I255" s="256"/>
      <c r="J255" s="253"/>
      <c r="K255" s="253"/>
      <c r="L255" s="257"/>
      <c r="M255" s="258"/>
      <c r="N255" s="259"/>
      <c r="O255" s="259"/>
      <c r="P255" s="259"/>
      <c r="Q255" s="259"/>
      <c r="R255" s="259"/>
      <c r="S255" s="259"/>
      <c r="T255" s="260"/>
      <c r="AT255" s="261" t="s">
        <v>218</v>
      </c>
      <c r="AU255" s="261" t="s">
        <v>92</v>
      </c>
      <c r="AV255" s="12" t="s">
        <v>90</v>
      </c>
      <c r="AW255" s="12" t="s">
        <v>45</v>
      </c>
      <c r="AX255" s="12" t="s">
        <v>83</v>
      </c>
      <c r="AY255" s="261" t="s">
        <v>207</v>
      </c>
    </row>
    <row r="256" s="13" customFormat="1">
      <c r="B256" s="262"/>
      <c r="C256" s="263"/>
      <c r="D256" s="249" t="s">
        <v>218</v>
      </c>
      <c r="E256" s="264" t="s">
        <v>81</v>
      </c>
      <c r="F256" s="265" t="s">
        <v>245</v>
      </c>
      <c r="G256" s="263"/>
      <c r="H256" s="266">
        <v>188.595</v>
      </c>
      <c r="I256" s="267"/>
      <c r="J256" s="263"/>
      <c r="K256" s="263"/>
      <c r="L256" s="268"/>
      <c r="M256" s="269"/>
      <c r="N256" s="270"/>
      <c r="O256" s="270"/>
      <c r="P256" s="270"/>
      <c r="Q256" s="270"/>
      <c r="R256" s="270"/>
      <c r="S256" s="270"/>
      <c r="T256" s="271"/>
      <c r="AT256" s="272" t="s">
        <v>218</v>
      </c>
      <c r="AU256" s="272" t="s">
        <v>92</v>
      </c>
      <c r="AV256" s="13" t="s">
        <v>92</v>
      </c>
      <c r="AW256" s="13" t="s">
        <v>45</v>
      </c>
      <c r="AX256" s="13" t="s">
        <v>83</v>
      </c>
      <c r="AY256" s="272" t="s">
        <v>207</v>
      </c>
    </row>
    <row r="257" s="13" customFormat="1">
      <c r="B257" s="262"/>
      <c r="C257" s="263"/>
      <c r="D257" s="249" t="s">
        <v>218</v>
      </c>
      <c r="E257" s="264" t="s">
        <v>81</v>
      </c>
      <c r="F257" s="265" t="s">
        <v>246</v>
      </c>
      <c r="G257" s="263"/>
      <c r="H257" s="266">
        <v>16.920000000000002</v>
      </c>
      <c r="I257" s="267"/>
      <c r="J257" s="263"/>
      <c r="K257" s="263"/>
      <c r="L257" s="268"/>
      <c r="M257" s="269"/>
      <c r="N257" s="270"/>
      <c r="O257" s="270"/>
      <c r="P257" s="270"/>
      <c r="Q257" s="270"/>
      <c r="R257" s="270"/>
      <c r="S257" s="270"/>
      <c r="T257" s="271"/>
      <c r="AT257" s="272" t="s">
        <v>218</v>
      </c>
      <c r="AU257" s="272" t="s">
        <v>92</v>
      </c>
      <c r="AV257" s="13" t="s">
        <v>92</v>
      </c>
      <c r="AW257" s="13" t="s">
        <v>45</v>
      </c>
      <c r="AX257" s="13" t="s">
        <v>83</v>
      </c>
      <c r="AY257" s="272" t="s">
        <v>207</v>
      </c>
    </row>
    <row r="258" s="15" customFormat="1">
      <c r="B258" s="284"/>
      <c r="C258" s="285"/>
      <c r="D258" s="249" t="s">
        <v>218</v>
      </c>
      <c r="E258" s="286" t="s">
        <v>81</v>
      </c>
      <c r="F258" s="287" t="s">
        <v>247</v>
      </c>
      <c r="G258" s="285"/>
      <c r="H258" s="288">
        <v>443.71499999999998</v>
      </c>
      <c r="I258" s="289"/>
      <c r="J258" s="285"/>
      <c r="K258" s="285"/>
      <c r="L258" s="290"/>
      <c r="M258" s="291"/>
      <c r="N258" s="292"/>
      <c r="O258" s="292"/>
      <c r="P258" s="292"/>
      <c r="Q258" s="292"/>
      <c r="R258" s="292"/>
      <c r="S258" s="292"/>
      <c r="T258" s="293"/>
      <c r="AT258" s="294" t="s">
        <v>218</v>
      </c>
      <c r="AU258" s="294" t="s">
        <v>92</v>
      </c>
      <c r="AV258" s="15" t="s">
        <v>233</v>
      </c>
      <c r="AW258" s="15" t="s">
        <v>45</v>
      </c>
      <c r="AX258" s="15" t="s">
        <v>83</v>
      </c>
      <c r="AY258" s="294" t="s">
        <v>207</v>
      </c>
    </row>
    <row r="259" s="12" customFormat="1">
      <c r="B259" s="252"/>
      <c r="C259" s="253"/>
      <c r="D259" s="249" t="s">
        <v>218</v>
      </c>
      <c r="E259" s="254" t="s">
        <v>81</v>
      </c>
      <c r="F259" s="255" t="s">
        <v>238</v>
      </c>
      <c r="G259" s="253"/>
      <c r="H259" s="254" t="s">
        <v>81</v>
      </c>
      <c r="I259" s="256"/>
      <c r="J259" s="253"/>
      <c r="K259" s="253"/>
      <c r="L259" s="257"/>
      <c r="M259" s="258"/>
      <c r="N259" s="259"/>
      <c r="O259" s="259"/>
      <c r="P259" s="259"/>
      <c r="Q259" s="259"/>
      <c r="R259" s="259"/>
      <c r="S259" s="259"/>
      <c r="T259" s="260"/>
      <c r="AT259" s="261" t="s">
        <v>218</v>
      </c>
      <c r="AU259" s="261" t="s">
        <v>92</v>
      </c>
      <c r="AV259" s="12" t="s">
        <v>90</v>
      </c>
      <c r="AW259" s="12" t="s">
        <v>45</v>
      </c>
      <c r="AX259" s="12" t="s">
        <v>83</v>
      </c>
      <c r="AY259" s="261" t="s">
        <v>207</v>
      </c>
    </row>
    <row r="260" s="13" customFormat="1">
      <c r="B260" s="262"/>
      <c r="C260" s="263"/>
      <c r="D260" s="249" t="s">
        <v>218</v>
      </c>
      <c r="E260" s="264" t="s">
        <v>81</v>
      </c>
      <c r="F260" s="265" t="s">
        <v>239</v>
      </c>
      <c r="G260" s="263"/>
      <c r="H260" s="266">
        <v>15.050000000000001</v>
      </c>
      <c r="I260" s="267"/>
      <c r="J260" s="263"/>
      <c r="K260" s="263"/>
      <c r="L260" s="268"/>
      <c r="M260" s="269"/>
      <c r="N260" s="270"/>
      <c r="O260" s="270"/>
      <c r="P260" s="270"/>
      <c r="Q260" s="270"/>
      <c r="R260" s="270"/>
      <c r="S260" s="270"/>
      <c r="T260" s="271"/>
      <c r="AT260" s="272" t="s">
        <v>218</v>
      </c>
      <c r="AU260" s="272" t="s">
        <v>92</v>
      </c>
      <c r="AV260" s="13" t="s">
        <v>92</v>
      </c>
      <c r="AW260" s="13" t="s">
        <v>45</v>
      </c>
      <c r="AX260" s="13" t="s">
        <v>83</v>
      </c>
      <c r="AY260" s="272" t="s">
        <v>207</v>
      </c>
    </row>
    <row r="261" s="13" customFormat="1">
      <c r="B261" s="262"/>
      <c r="C261" s="263"/>
      <c r="D261" s="249" t="s">
        <v>218</v>
      </c>
      <c r="E261" s="264" t="s">
        <v>81</v>
      </c>
      <c r="F261" s="265" t="s">
        <v>240</v>
      </c>
      <c r="G261" s="263"/>
      <c r="H261" s="266">
        <v>5.6760000000000002</v>
      </c>
      <c r="I261" s="267"/>
      <c r="J261" s="263"/>
      <c r="K261" s="263"/>
      <c r="L261" s="268"/>
      <c r="M261" s="269"/>
      <c r="N261" s="270"/>
      <c r="O261" s="270"/>
      <c r="P261" s="270"/>
      <c r="Q261" s="270"/>
      <c r="R261" s="270"/>
      <c r="S261" s="270"/>
      <c r="T261" s="271"/>
      <c r="AT261" s="272" t="s">
        <v>218</v>
      </c>
      <c r="AU261" s="272" t="s">
        <v>92</v>
      </c>
      <c r="AV261" s="13" t="s">
        <v>92</v>
      </c>
      <c r="AW261" s="13" t="s">
        <v>45</v>
      </c>
      <c r="AX261" s="13" t="s">
        <v>83</v>
      </c>
      <c r="AY261" s="272" t="s">
        <v>207</v>
      </c>
    </row>
    <row r="262" s="15" customFormat="1">
      <c r="B262" s="284"/>
      <c r="C262" s="285"/>
      <c r="D262" s="249" t="s">
        <v>218</v>
      </c>
      <c r="E262" s="286" t="s">
        <v>81</v>
      </c>
      <c r="F262" s="287" t="s">
        <v>247</v>
      </c>
      <c r="G262" s="285"/>
      <c r="H262" s="288">
        <v>20.725999999999999</v>
      </c>
      <c r="I262" s="289"/>
      <c r="J262" s="285"/>
      <c r="K262" s="285"/>
      <c r="L262" s="290"/>
      <c r="M262" s="291"/>
      <c r="N262" s="292"/>
      <c r="O262" s="292"/>
      <c r="P262" s="292"/>
      <c r="Q262" s="292"/>
      <c r="R262" s="292"/>
      <c r="S262" s="292"/>
      <c r="T262" s="293"/>
      <c r="AT262" s="294" t="s">
        <v>218</v>
      </c>
      <c r="AU262" s="294" t="s">
        <v>92</v>
      </c>
      <c r="AV262" s="15" t="s">
        <v>233</v>
      </c>
      <c r="AW262" s="15" t="s">
        <v>45</v>
      </c>
      <c r="AX262" s="15" t="s">
        <v>83</v>
      </c>
      <c r="AY262" s="294" t="s">
        <v>207</v>
      </c>
    </row>
    <row r="263" s="12" customFormat="1">
      <c r="B263" s="252"/>
      <c r="C263" s="253"/>
      <c r="D263" s="249" t="s">
        <v>218</v>
      </c>
      <c r="E263" s="254" t="s">
        <v>81</v>
      </c>
      <c r="F263" s="255" t="s">
        <v>366</v>
      </c>
      <c r="G263" s="253"/>
      <c r="H263" s="254" t="s">
        <v>81</v>
      </c>
      <c r="I263" s="256"/>
      <c r="J263" s="253"/>
      <c r="K263" s="253"/>
      <c r="L263" s="257"/>
      <c r="M263" s="258"/>
      <c r="N263" s="259"/>
      <c r="O263" s="259"/>
      <c r="P263" s="259"/>
      <c r="Q263" s="259"/>
      <c r="R263" s="259"/>
      <c r="S263" s="259"/>
      <c r="T263" s="260"/>
      <c r="AT263" s="261" t="s">
        <v>218</v>
      </c>
      <c r="AU263" s="261" t="s">
        <v>92</v>
      </c>
      <c r="AV263" s="12" t="s">
        <v>90</v>
      </c>
      <c r="AW263" s="12" t="s">
        <v>45</v>
      </c>
      <c r="AX263" s="12" t="s">
        <v>83</v>
      </c>
      <c r="AY263" s="261" t="s">
        <v>207</v>
      </c>
    </row>
    <row r="264" s="12" customFormat="1">
      <c r="B264" s="252"/>
      <c r="C264" s="253"/>
      <c r="D264" s="249" t="s">
        <v>218</v>
      </c>
      <c r="E264" s="254" t="s">
        <v>81</v>
      </c>
      <c r="F264" s="255" t="s">
        <v>258</v>
      </c>
      <c r="G264" s="253"/>
      <c r="H264" s="254" t="s">
        <v>81</v>
      </c>
      <c r="I264" s="256"/>
      <c r="J264" s="253"/>
      <c r="K264" s="253"/>
      <c r="L264" s="257"/>
      <c r="M264" s="258"/>
      <c r="N264" s="259"/>
      <c r="O264" s="259"/>
      <c r="P264" s="259"/>
      <c r="Q264" s="259"/>
      <c r="R264" s="259"/>
      <c r="S264" s="259"/>
      <c r="T264" s="260"/>
      <c r="AT264" s="261" t="s">
        <v>218</v>
      </c>
      <c r="AU264" s="261" t="s">
        <v>92</v>
      </c>
      <c r="AV264" s="12" t="s">
        <v>90</v>
      </c>
      <c r="AW264" s="12" t="s">
        <v>45</v>
      </c>
      <c r="AX264" s="12" t="s">
        <v>83</v>
      </c>
      <c r="AY264" s="261" t="s">
        <v>207</v>
      </c>
    </row>
    <row r="265" s="13" customFormat="1">
      <c r="B265" s="262"/>
      <c r="C265" s="263"/>
      <c r="D265" s="249" t="s">
        <v>218</v>
      </c>
      <c r="E265" s="264" t="s">
        <v>81</v>
      </c>
      <c r="F265" s="265" t="s">
        <v>259</v>
      </c>
      <c r="G265" s="263"/>
      <c r="H265" s="266">
        <v>123.096</v>
      </c>
      <c r="I265" s="267"/>
      <c r="J265" s="263"/>
      <c r="K265" s="263"/>
      <c r="L265" s="268"/>
      <c r="M265" s="269"/>
      <c r="N265" s="270"/>
      <c r="O265" s="270"/>
      <c r="P265" s="270"/>
      <c r="Q265" s="270"/>
      <c r="R265" s="270"/>
      <c r="S265" s="270"/>
      <c r="T265" s="271"/>
      <c r="AT265" s="272" t="s">
        <v>218</v>
      </c>
      <c r="AU265" s="272" t="s">
        <v>92</v>
      </c>
      <c r="AV265" s="13" t="s">
        <v>92</v>
      </c>
      <c r="AW265" s="13" t="s">
        <v>45</v>
      </c>
      <c r="AX265" s="13" t="s">
        <v>83</v>
      </c>
      <c r="AY265" s="272" t="s">
        <v>207</v>
      </c>
    </row>
    <row r="266" s="13" customFormat="1">
      <c r="B266" s="262"/>
      <c r="C266" s="263"/>
      <c r="D266" s="249" t="s">
        <v>218</v>
      </c>
      <c r="E266" s="264" t="s">
        <v>81</v>
      </c>
      <c r="F266" s="265" t="s">
        <v>260</v>
      </c>
      <c r="G266" s="263"/>
      <c r="H266" s="266">
        <v>14.904</v>
      </c>
      <c r="I266" s="267"/>
      <c r="J266" s="263"/>
      <c r="K266" s="263"/>
      <c r="L266" s="268"/>
      <c r="M266" s="269"/>
      <c r="N266" s="270"/>
      <c r="O266" s="270"/>
      <c r="P266" s="270"/>
      <c r="Q266" s="270"/>
      <c r="R266" s="270"/>
      <c r="S266" s="270"/>
      <c r="T266" s="271"/>
      <c r="AT266" s="272" t="s">
        <v>218</v>
      </c>
      <c r="AU266" s="272" t="s">
        <v>92</v>
      </c>
      <c r="AV266" s="13" t="s">
        <v>92</v>
      </c>
      <c r="AW266" s="13" t="s">
        <v>45</v>
      </c>
      <c r="AX266" s="13" t="s">
        <v>83</v>
      </c>
      <c r="AY266" s="272" t="s">
        <v>207</v>
      </c>
    </row>
    <row r="267" s="15" customFormat="1">
      <c r="B267" s="284"/>
      <c r="C267" s="285"/>
      <c r="D267" s="249" t="s">
        <v>218</v>
      </c>
      <c r="E267" s="286" t="s">
        <v>81</v>
      </c>
      <c r="F267" s="287" t="s">
        <v>247</v>
      </c>
      <c r="G267" s="285"/>
      <c r="H267" s="288">
        <v>138</v>
      </c>
      <c r="I267" s="289"/>
      <c r="J267" s="285"/>
      <c r="K267" s="285"/>
      <c r="L267" s="290"/>
      <c r="M267" s="291"/>
      <c r="N267" s="292"/>
      <c r="O267" s="292"/>
      <c r="P267" s="292"/>
      <c r="Q267" s="292"/>
      <c r="R267" s="292"/>
      <c r="S267" s="292"/>
      <c r="T267" s="293"/>
      <c r="AT267" s="294" t="s">
        <v>218</v>
      </c>
      <c r="AU267" s="294" t="s">
        <v>92</v>
      </c>
      <c r="AV267" s="15" t="s">
        <v>233</v>
      </c>
      <c r="AW267" s="15" t="s">
        <v>45</v>
      </c>
      <c r="AX267" s="15" t="s">
        <v>83</v>
      </c>
      <c r="AY267" s="294" t="s">
        <v>207</v>
      </c>
    </row>
    <row r="268" s="12" customFormat="1">
      <c r="B268" s="252"/>
      <c r="C268" s="253"/>
      <c r="D268" s="249" t="s">
        <v>218</v>
      </c>
      <c r="E268" s="254" t="s">
        <v>81</v>
      </c>
      <c r="F268" s="255" t="s">
        <v>261</v>
      </c>
      <c r="G268" s="253"/>
      <c r="H268" s="254" t="s">
        <v>81</v>
      </c>
      <c r="I268" s="256"/>
      <c r="J268" s="253"/>
      <c r="K268" s="253"/>
      <c r="L268" s="257"/>
      <c r="M268" s="258"/>
      <c r="N268" s="259"/>
      <c r="O268" s="259"/>
      <c r="P268" s="259"/>
      <c r="Q268" s="259"/>
      <c r="R268" s="259"/>
      <c r="S268" s="259"/>
      <c r="T268" s="260"/>
      <c r="AT268" s="261" t="s">
        <v>218</v>
      </c>
      <c r="AU268" s="261" t="s">
        <v>92</v>
      </c>
      <c r="AV268" s="12" t="s">
        <v>90</v>
      </c>
      <c r="AW268" s="12" t="s">
        <v>45</v>
      </c>
      <c r="AX268" s="12" t="s">
        <v>83</v>
      </c>
      <c r="AY268" s="261" t="s">
        <v>207</v>
      </c>
    </row>
    <row r="269" s="13" customFormat="1">
      <c r="B269" s="262"/>
      <c r="C269" s="263"/>
      <c r="D269" s="249" t="s">
        <v>218</v>
      </c>
      <c r="E269" s="264" t="s">
        <v>81</v>
      </c>
      <c r="F269" s="265" t="s">
        <v>262</v>
      </c>
      <c r="G269" s="263"/>
      <c r="H269" s="266">
        <v>103.111</v>
      </c>
      <c r="I269" s="267"/>
      <c r="J269" s="263"/>
      <c r="K269" s="263"/>
      <c r="L269" s="268"/>
      <c r="M269" s="269"/>
      <c r="N269" s="270"/>
      <c r="O269" s="270"/>
      <c r="P269" s="270"/>
      <c r="Q269" s="270"/>
      <c r="R269" s="270"/>
      <c r="S269" s="270"/>
      <c r="T269" s="271"/>
      <c r="AT269" s="272" t="s">
        <v>218</v>
      </c>
      <c r="AU269" s="272" t="s">
        <v>92</v>
      </c>
      <c r="AV269" s="13" t="s">
        <v>92</v>
      </c>
      <c r="AW269" s="13" t="s">
        <v>45</v>
      </c>
      <c r="AX269" s="13" t="s">
        <v>83</v>
      </c>
      <c r="AY269" s="272" t="s">
        <v>207</v>
      </c>
    </row>
    <row r="270" s="13" customFormat="1">
      <c r="B270" s="262"/>
      <c r="C270" s="263"/>
      <c r="D270" s="249" t="s">
        <v>218</v>
      </c>
      <c r="E270" s="264" t="s">
        <v>81</v>
      </c>
      <c r="F270" s="265" t="s">
        <v>263</v>
      </c>
      <c r="G270" s="263"/>
      <c r="H270" s="266">
        <v>21.042999999999999</v>
      </c>
      <c r="I270" s="267"/>
      <c r="J270" s="263"/>
      <c r="K270" s="263"/>
      <c r="L270" s="268"/>
      <c r="M270" s="269"/>
      <c r="N270" s="270"/>
      <c r="O270" s="270"/>
      <c r="P270" s="270"/>
      <c r="Q270" s="270"/>
      <c r="R270" s="270"/>
      <c r="S270" s="270"/>
      <c r="T270" s="271"/>
      <c r="AT270" s="272" t="s">
        <v>218</v>
      </c>
      <c r="AU270" s="272" t="s">
        <v>92</v>
      </c>
      <c r="AV270" s="13" t="s">
        <v>92</v>
      </c>
      <c r="AW270" s="13" t="s">
        <v>45</v>
      </c>
      <c r="AX270" s="13" t="s">
        <v>83</v>
      </c>
      <c r="AY270" s="272" t="s">
        <v>207</v>
      </c>
    </row>
    <row r="271" s="15" customFormat="1">
      <c r="B271" s="284"/>
      <c r="C271" s="285"/>
      <c r="D271" s="249" t="s">
        <v>218</v>
      </c>
      <c r="E271" s="286" t="s">
        <v>81</v>
      </c>
      <c r="F271" s="287" t="s">
        <v>247</v>
      </c>
      <c r="G271" s="285"/>
      <c r="H271" s="288">
        <v>124.154</v>
      </c>
      <c r="I271" s="289"/>
      <c r="J271" s="285"/>
      <c r="K271" s="285"/>
      <c r="L271" s="290"/>
      <c r="M271" s="291"/>
      <c r="N271" s="292"/>
      <c r="O271" s="292"/>
      <c r="P271" s="292"/>
      <c r="Q271" s="292"/>
      <c r="R271" s="292"/>
      <c r="S271" s="292"/>
      <c r="T271" s="293"/>
      <c r="AT271" s="294" t="s">
        <v>218</v>
      </c>
      <c r="AU271" s="294" t="s">
        <v>92</v>
      </c>
      <c r="AV271" s="15" t="s">
        <v>233</v>
      </c>
      <c r="AW271" s="15" t="s">
        <v>45</v>
      </c>
      <c r="AX271" s="15" t="s">
        <v>83</v>
      </c>
      <c r="AY271" s="294" t="s">
        <v>207</v>
      </c>
    </row>
    <row r="272" s="14" customFormat="1">
      <c r="B272" s="273"/>
      <c r="C272" s="274"/>
      <c r="D272" s="249" t="s">
        <v>218</v>
      </c>
      <c r="E272" s="275" t="s">
        <v>81</v>
      </c>
      <c r="F272" s="276" t="s">
        <v>232</v>
      </c>
      <c r="G272" s="274"/>
      <c r="H272" s="277">
        <v>726.59500000000003</v>
      </c>
      <c r="I272" s="278"/>
      <c r="J272" s="274"/>
      <c r="K272" s="274"/>
      <c r="L272" s="279"/>
      <c r="M272" s="280"/>
      <c r="N272" s="281"/>
      <c r="O272" s="281"/>
      <c r="P272" s="281"/>
      <c r="Q272" s="281"/>
      <c r="R272" s="281"/>
      <c r="S272" s="281"/>
      <c r="T272" s="282"/>
      <c r="AT272" s="283" t="s">
        <v>218</v>
      </c>
      <c r="AU272" s="283" t="s">
        <v>92</v>
      </c>
      <c r="AV272" s="14" t="s">
        <v>214</v>
      </c>
      <c r="AW272" s="14" t="s">
        <v>45</v>
      </c>
      <c r="AX272" s="14" t="s">
        <v>90</v>
      </c>
      <c r="AY272" s="283" t="s">
        <v>207</v>
      </c>
    </row>
    <row r="273" s="1" customFormat="1" ht="25.5" customHeight="1">
      <c r="B273" s="48"/>
      <c r="C273" s="237" t="s">
        <v>367</v>
      </c>
      <c r="D273" s="237" t="s">
        <v>209</v>
      </c>
      <c r="E273" s="238" t="s">
        <v>368</v>
      </c>
      <c r="F273" s="239" t="s">
        <v>369</v>
      </c>
      <c r="G273" s="240" t="s">
        <v>212</v>
      </c>
      <c r="H273" s="241">
        <v>271.36500000000001</v>
      </c>
      <c r="I273" s="242"/>
      <c r="J273" s="243">
        <f>ROUND(I273*H273,2)</f>
        <v>0</v>
      </c>
      <c r="K273" s="239" t="s">
        <v>213</v>
      </c>
      <c r="L273" s="74"/>
      <c r="M273" s="244" t="s">
        <v>81</v>
      </c>
      <c r="N273" s="245" t="s">
        <v>53</v>
      </c>
      <c r="O273" s="49"/>
      <c r="P273" s="246">
        <f>O273*H273</f>
        <v>0</v>
      </c>
      <c r="Q273" s="246">
        <v>0</v>
      </c>
      <c r="R273" s="246">
        <f>Q273*H273</f>
        <v>0</v>
      </c>
      <c r="S273" s="246">
        <v>0</v>
      </c>
      <c r="T273" s="247">
        <f>S273*H273</f>
        <v>0</v>
      </c>
      <c r="AR273" s="25" t="s">
        <v>214</v>
      </c>
      <c r="AT273" s="25" t="s">
        <v>209</v>
      </c>
      <c r="AU273" s="25" t="s">
        <v>92</v>
      </c>
      <c r="AY273" s="25" t="s">
        <v>207</v>
      </c>
      <c r="BE273" s="248">
        <f>IF(N273="základní",J273,0)</f>
        <v>0</v>
      </c>
      <c r="BF273" s="248">
        <f>IF(N273="snížená",J273,0)</f>
        <v>0</v>
      </c>
      <c r="BG273" s="248">
        <f>IF(N273="zákl. přenesená",J273,0)</f>
        <v>0</v>
      </c>
      <c r="BH273" s="248">
        <f>IF(N273="sníž. přenesená",J273,0)</f>
        <v>0</v>
      </c>
      <c r="BI273" s="248">
        <f>IF(N273="nulová",J273,0)</f>
        <v>0</v>
      </c>
      <c r="BJ273" s="25" t="s">
        <v>90</v>
      </c>
      <c r="BK273" s="248">
        <f>ROUND(I273*H273,2)</f>
        <v>0</v>
      </c>
      <c r="BL273" s="25" t="s">
        <v>214</v>
      </c>
      <c r="BM273" s="25" t="s">
        <v>370</v>
      </c>
    </row>
    <row r="274" s="1" customFormat="1" ht="25.5" customHeight="1">
      <c r="B274" s="48"/>
      <c r="C274" s="237" t="s">
        <v>9</v>
      </c>
      <c r="D274" s="237" t="s">
        <v>209</v>
      </c>
      <c r="E274" s="238" t="s">
        <v>371</v>
      </c>
      <c r="F274" s="239" t="s">
        <v>372</v>
      </c>
      <c r="G274" s="240" t="s">
        <v>212</v>
      </c>
      <c r="H274" s="241">
        <v>814.09500000000003</v>
      </c>
      <c r="I274" s="242"/>
      <c r="J274" s="243">
        <f>ROUND(I274*H274,2)</f>
        <v>0</v>
      </c>
      <c r="K274" s="239" t="s">
        <v>213</v>
      </c>
      <c r="L274" s="74"/>
      <c r="M274" s="244" t="s">
        <v>81</v>
      </c>
      <c r="N274" s="245" t="s">
        <v>53</v>
      </c>
      <c r="O274" s="49"/>
      <c r="P274" s="246">
        <f>O274*H274</f>
        <v>0</v>
      </c>
      <c r="Q274" s="246">
        <v>0</v>
      </c>
      <c r="R274" s="246">
        <f>Q274*H274</f>
        <v>0</v>
      </c>
      <c r="S274" s="246">
        <v>0</v>
      </c>
      <c r="T274" s="247">
        <f>S274*H274</f>
        <v>0</v>
      </c>
      <c r="AR274" s="25" t="s">
        <v>214</v>
      </c>
      <c r="AT274" s="25" t="s">
        <v>209</v>
      </c>
      <c r="AU274" s="25" t="s">
        <v>92</v>
      </c>
      <c r="AY274" s="25" t="s">
        <v>207</v>
      </c>
      <c r="BE274" s="248">
        <f>IF(N274="základní",J274,0)</f>
        <v>0</v>
      </c>
      <c r="BF274" s="248">
        <f>IF(N274="snížená",J274,0)</f>
        <v>0</v>
      </c>
      <c r="BG274" s="248">
        <f>IF(N274="zákl. přenesená",J274,0)</f>
        <v>0</v>
      </c>
      <c r="BH274" s="248">
        <f>IF(N274="sníž. přenesená",J274,0)</f>
        <v>0</v>
      </c>
      <c r="BI274" s="248">
        <f>IF(N274="nulová",J274,0)</f>
        <v>0</v>
      </c>
      <c r="BJ274" s="25" t="s">
        <v>90</v>
      </c>
      <c r="BK274" s="248">
        <f>ROUND(I274*H274,2)</f>
        <v>0</v>
      </c>
      <c r="BL274" s="25" t="s">
        <v>214</v>
      </c>
      <c r="BM274" s="25" t="s">
        <v>373</v>
      </c>
    </row>
    <row r="275" s="13" customFormat="1">
      <c r="B275" s="262"/>
      <c r="C275" s="263"/>
      <c r="D275" s="249" t="s">
        <v>218</v>
      </c>
      <c r="E275" s="263"/>
      <c r="F275" s="265" t="s">
        <v>374</v>
      </c>
      <c r="G275" s="263"/>
      <c r="H275" s="266">
        <v>814.09500000000003</v>
      </c>
      <c r="I275" s="267"/>
      <c r="J275" s="263"/>
      <c r="K275" s="263"/>
      <c r="L275" s="268"/>
      <c r="M275" s="269"/>
      <c r="N275" s="270"/>
      <c r="O275" s="270"/>
      <c r="P275" s="270"/>
      <c r="Q275" s="270"/>
      <c r="R275" s="270"/>
      <c r="S275" s="270"/>
      <c r="T275" s="271"/>
      <c r="AT275" s="272" t="s">
        <v>218</v>
      </c>
      <c r="AU275" s="272" t="s">
        <v>92</v>
      </c>
      <c r="AV275" s="13" t="s">
        <v>92</v>
      </c>
      <c r="AW275" s="13" t="s">
        <v>6</v>
      </c>
      <c r="AX275" s="13" t="s">
        <v>90</v>
      </c>
      <c r="AY275" s="272" t="s">
        <v>207</v>
      </c>
    </row>
    <row r="276" s="1" customFormat="1" ht="16.5" customHeight="1">
      <c r="B276" s="48"/>
      <c r="C276" s="237" t="s">
        <v>375</v>
      </c>
      <c r="D276" s="237" t="s">
        <v>209</v>
      </c>
      <c r="E276" s="238" t="s">
        <v>376</v>
      </c>
      <c r="F276" s="239" t="s">
        <v>377</v>
      </c>
      <c r="G276" s="240" t="s">
        <v>212</v>
      </c>
      <c r="H276" s="241">
        <v>515.46400000000006</v>
      </c>
      <c r="I276" s="242"/>
      <c r="J276" s="243">
        <f>ROUND(I276*H276,2)</f>
        <v>0</v>
      </c>
      <c r="K276" s="239" t="s">
        <v>213</v>
      </c>
      <c r="L276" s="74"/>
      <c r="M276" s="244" t="s">
        <v>81</v>
      </c>
      <c r="N276" s="245" t="s">
        <v>53</v>
      </c>
      <c r="O276" s="49"/>
      <c r="P276" s="246">
        <f>O276*H276</f>
        <v>0</v>
      </c>
      <c r="Q276" s="246">
        <v>0</v>
      </c>
      <c r="R276" s="246">
        <f>Q276*H276</f>
        <v>0</v>
      </c>
      <c r="S276" s="246">
        <v>0</v>
      </c>
      <c r="T276" s="247">
        <f>S276*H276</f>
        <v>0</v>
      </c>
      <c r="AR276" s="25" t="s">
        <v>214</v>
      </c>
      <c r="AT276" s="25" t="s">
        <v>209</v>
      </c>
      <c r="AU276" s="25" t="s">
        <v>92</v>
      </c>
      <c r="AY276" s="25" t="s">
        <v>207</v>
      </c>
      <c r="BE276" s="248">
        <f>IF(N276="základní",J276,0)</f>
        <v>0</v>
      </c>
      <c r="BF276" s="248">
        <f>IF(N276="snížená",J276,0)</f>
        <v>0</v>
      </c>
      <c r="BG276" s="248">
        <f>IF(N276="zákl. přenesená",J276,0)</f>
        <v>0</v>
      </c>
      <c r="BH276" s="248">
        <f>IF(N276="sníž. přenesená",J276,0)</f>
        <v>0</v>
      </c>
      <c r="BI276" s="248">
        <f>IF(N276="nulová",J276,0)</f>
        <v>0</v>
      </c>
      <c r="BJ276" s="25" t="s">
        <v>90</v>
      </c>
      <c r="BK276" s="248">
        <f>ROUND(I276*H276,2)</f>
        <v>0</v>
      </c>
      <c r="BL276" s="25" t="s">
        <v>214</v>
      </c>
      <c r="BM276" s="25" t="s">
        <v>378</v>
      </c>
    </row>
    <row r="277" s="12" customFormat="1">
      <c r="B277" s="252"/>
      <c r="C277" s="253"/>
      <c r="D277" s="249" t="s">
        <v>218</v>
      </c>
      <c r="E277" s="254" t="s">
        <v>81</v>
      </c>
      <c r="F277" s="255" t="s">
        <v>379</v>
      </c>
      <c r="G277" s="253"/>
      <c r="H277" s="254" t="s">
        <v>81</v>
      </c>
      <c r="I277" s="256"/>
      <c r="J277" s="253"/>
      <c r="K277" s="253"/>
      <c r="L277" s="257"/>
      <c r="M277" s="258"/>
      <c r="N277" s="259"/>
      <c r="O277" s="259"/>
      <c r="P277" s="259"/>
      <c r="Q277" s="259"/>
      <c r="R277" s="259"/>
      <c r="S277" s="259"/>
      <c r="T277" s="260"/>
      <c r="AT277" s="261" t="s">
        <v>218</v>
      </c>
      <c r="AU277" s="261" t="s">
        <v>92</v>
      </c>
      <c r="AV277" s="12" t="s">
        <v>90</v>
      </c>
      <c r="AW277" s="12" t="s">
        <v>45</v>
      </c>
      <c r="AX277" s="12" t="s">
        <v>83</v>
      </c>
      <c r="AY277" s="261" t="s">
        <v>207</v>
      </c>
    </row>
    <row r="278" s="13" customFormat="1">
      <c r="B278" s="262"/>
      <c r="C278" s="263"/>
      <c r="D278" s="249" t="s">
        <v>218</v>
      </c>
      <c r="E278" s="264" t="s">
        <v>81</v>
      </c>
      <c r="F278" s="265" t="s">
        <v>380</v>
      </c>
      <c r="G278" s="263"/>
      <c r="H278" s="266">
        <v>759.75999999999999</v>
      </c>
      <c r="I278" s="267"/>
      <c r="J278" s="263"/>
      <c r="K278" s="263"/>
      <c r="L278" s="268"/>
      <c r="M278" s="269"/>
      <c r="N278" s="270"/>
      <c r="O278" s="270"/>
      <c r="P278" s="270"/>
      <c r="Q278" s="270"/>
      <c r="R278" s="270"/>
      <c r="S278" s="270"/>
      <c r="T278" s="271"/>
      <c r="AT278" s="272" t="s">
        <v>218</v>
      </c>
      <c r="AU278" s="272" t="s">
        <v>92</v>
      </c>
      <c r="AV278" s="13" t="s">
        <v>92</v>
      </c>
      <c r="AW278" s="13" t="s">
        <v>45</v>
      </c>
      <c r="AX278" s="13" t="s">
        <v>83</v>
      </c>
      <c r="AY278" s="272" t="s">
        <v>207</v>
      </c>
    </row>
    <row r="279" s="13" customFormat="1">
      <c r="B279" s="262"/>
      <c r="C279" s="263"/>
      <c r="D279" s="249" t="s">
        <v>218</v>
      </c>
      <c r="E279" s="264" t="s">
        <v>81</v>
      </c>
      <c r="F279" s="265" t="s">
        <v>381</v>
      </c>
      <c r="G279" s="263"/>
      <c r="H279" s="266">
        <v>-244.29599999999999</v>
      </c>
      <c r="I279" s="267"/>
      <c r="J279" s="263"/>
      <c r="K279" s="263"/>
      <c r="L279" s="268"/>
      <c r="M279" s="269"/>
      <c r="N279" s="270"/>
      <c r="O279" s="270"/>
      <c r="P279" s="270"/>
      <c r="Q279" s="270"/>
      <c r="R279" s="270"/>
      <c r="S279" s="270"/>
      <c r="T279" s="271"/>
      <c r="AT279" s="272" t="s">
        <v>218</v>
      </c>
      <c r="AU279" s="272" t="s">
        <v>92</v>
      </c>
      <c r="AV279" s="13" t="s">
        <v>92</v>
      </c>
      <c r="AW279" s="13" t="s">
        <v>45</v>
      </c>
      <c r="AX279" s="13" t="s">
        <v>83</v>
      </c>
      <c r="AY279" s="272" t="s">
        <v>207</v>
      </c>
    </row>
    <row r="280" s="14" customFormat="1">
      <c r="B280" s="273"/>
      <c r="C280" s="274"/>
      <c r="D280" s="249" t="s">
        <v>218</v>
      </c>
      <c r="E280" s="275" t="s">
        <v>81</v>
      </c>
      <c r="F280" s="276" t="s">
        <v>232</v>
      </c>
      <c r="G280" s="274"/>
      <c r="H280" s="277">
        <v>515.46400000000006</v>
      </c>
      <c r="I280" s="278"/>
      <c r="J280" s="274"/>
      <c r="K280" s="274"/>
      <c r="L280" s="279"/>
      <c r="M280" s="280"/>
      <c r="N280" s="281"/>
      <c r="O280" s="281"/>
      <c r="P280" s="281"/>
      <c r="Q280" s="281"/>
      <c r="R280" s="281"/>
      <c r="S280" s="281"/>
      <c r="T280" s="282"/>
      <c r="AT280" s="283" t="s">
        <v>218</v>
      </c>
      <c r="AU280" s="283" t="s">
        <v>92</v>
      </c>
      <c r="AV280" s="14" t="s">
        <v>214</v>
      </c>
      <c r="AW280" s="14" t="s">
        <v>45</v>
      </c>
      <c r="AX280" s="14" t="s">
        <v>90</v>
      </c>
      <c r="AY280" s="283" t="s">
        <v>207</v>
      </c>
    </row>
    <row r="281" s="1" customFormat="1" ht="25.5" customHeight="1">
      <c r="B281" s="48"/>
      <c r="C281" s="237" t="s">
        <v>382</v>
      </c>
      <c r="D281" s="237" t="s">
        <v>209</v>
      </c>
      <c r="E281" s="238" t="s">
        <v>383</v>
      </c>
      <c r="F281" s="239" t="s">
        <v>384</v>
      </c>
      <c r="G281" s="240" t="s">
        <v>212</v>
      </c>
      <c r="H281" s="241">
        <v>2061.8560000000002</v>
      </c>
      <c r="I281" s="242"/>
      <c r="J281" s="243">
        <f>ROUND(I281*H281,2)</f>
        <v>0</v>
      </c>
      <c r="K281" s="239" t="s">
        <v>213</v>
      </c>
      <c r="L281" s="74"/>
      <c r="M281" s="244" t="s">
        <v>81</v>
      </c>
      <c r="N281" s="245" t="s">
        <v>53</v>
      </c>
      <c r="O281" s="49"/>
      <c r="P281" s="246">
        <f>O281*H281</f>
        <v>0</v>
      </c>
      <c r="Q281" s="246">
        <v>0</v>
      </c>
      <c r="R281" s="246">
        <f>Q281*H281</f>
        <v>0</v>
      </c>
      <c r="S281" s="246">
        <v>0</v>
      </c>
      <c r="T281" s="247">
        <f>S281*H281</f>
        <v>0</v>
      </c>
      <c r="AR281" s="25" t="s">
        <v>214</v>
      </c>
      <c r="AT281" s="25" t="s">
        <v>209</v>
      </c>
      <c r="AU281" s="25" t="s">
        <v>92</v>
      </c>
      <c r="AY281" s="25" t="s">
        <v>207</v>
      </c>
      <c r="BE281" s="248">
        <f>IF(N281="základní",J281,0)</f>
        <v>0</v>
      </c>
      <c r="BF281" s="248">
        <f>IF(N281="snížená",J281,0)</f>
        <v>0</v>
      </c>
      <c r="BG281" s="248">
        <f>IF(N281="zákl. přenesená",J281,0)</f>
        <v>0</v>
      </c>
      <c r="BH281" s="248">
        <f>IF(N281="sníž. přenesená",J281,0)</f>
        <v>0</v>
      </c>
      <c r="BI281" s="248">
        <f>IF(N281="nulová",J281,0)</f>
        <v>0</v>
      </c>
      <c r="BJ281" s="25" t="s">
        <v>90</v>
      </c>
      <c r="BK281" s="248">
        <f>ROUND(I281*H281,2)</f>
        <v>0</v>
      </c>
      <c r="BL281" s="25" t="s">
        <v>214</v>
      </c>
      <c r="BM281" s="25" t="s">
        <v>385</v>
      </c>
    </row>
    <row r="282" s="13" customFormat="1">
      <c r="B282" s="262"/>
      <c r="C282" s="263"/>
      <c r="D282" s="249" t="s">
        <v>218</v>
      </c>
      <c r="E282" s="263"/>
      <c r="F282" s="265" t="s">
        <v>386</v>
      </c>
      <c r="G282" s="263"/>
      <c r="H282" s="266">
        <v>2061.8560000000002</v>
      </c>
      <c r="I282" s="267"/>
      <c r="J282" s="263"/>
      <c r="K282" s="263"/>
      <c r="L282" s="268"/>
      <c r="M282" s="269"/>
      <c r="N282" s="270"/>
      <c r="O282" s="270"/>
      <c r="P282" s="270"/>
      <c r="Q282" s="270"/>
      <c r="R282" s="270"/>
      <c r="S282" s="270"/>
      <c r="T282" s="271"/>
      <c r="AT282" s="272" t="s">
        <v>218</v>
      </c>
      <c r="AU282" s="272" t="s">
        <v>92</v>
      </c>
      <c r="AV282" s="13" t="s">
        <v>92</v>
      </c>
      <c r="AW282" s="13" t="s">
        <v>6</v>
      </c>
      <c r="AX282" s="13" t="s">
        <v>90</v>
      </c>
      <c r="AY282" s="272" t="s">
        <v>207</v>
      </c>
    </row>
    <row r="283" s="1" customFormat="1" ht="16.5" customHeight="1">
      <c r="B283" s="48"/>
      <c r="C283" s="237" t="s">
        <v>387</v>
      </c>
      <c r="D283" s="237" t="s">
        <v>209</v>
      </c>
      <c r="E283" s="238" t="s">
        <v>388</v>
      </c>
      <c r="F283" s="239" t="s">
        <v>389</v>
      </c>
      <c r="G283" s="240" t="s">
        <v>212</v>
      </c>
      <c r="H283" s="241">
        <v>515.46400000000006</v>
      </c>
      <c r="I283" s="242"/>
      <c r="J283" s="243">
        <f>ROUND(I283*H283,2)</f>
        <v>0</v>
      </c>
      <c r="K283" s="239" t="s">
        <v>213</v>
      </c>
      <c r="L283" s="74"/>
      <c r="M283" s="244" t="s">
        <v>81</v>
      </c>
      <c r="N283" s="245" t="s">
        <v>53</v>
      </c>
      <c r="O283" s="49"/>
      <c r="P283" s="246">
        <f>O283*H283</f>
        <v>0</v>
      </c>
      <c r="Q283" s="246">
        <v>0</v>
      </c>
      <c r="R283" s="246">
        <f>Q283*H283</f>
        <v>0</v>
      </c>
      <c r="S283" s="246">
        <v>0</v>
      </c>
      <c r="T283" s="247">
        <f>S283*H283</f>
        <v>0</v>
      </c>
      <c r="AR283" s="25" t="s">
        <v>214</v>
      </c>
      <c r="AT283" s="25" t="s">
        <v>209</v>
      </c>
      <c r="AU283" s="25" t="s">
        <v>92</v>
      </c>
      <c r="AY283" s="25" t="s">
        <v>207</v>
      </c>
      <c r="BE283" s="248">
        <f>IF(N283="základní",J283,0)</f>
        <v>0</v>
      </c>
      <c r="BF283" s="248">
        <f>IF(N283="snížená",J283,0)</f>
        <v>0</v>
      </c>
      <c r="BG283" s="248">
        <f>IF(N283="zákl. přenesená",J283,0)</f>
        <v>0</v>
      </c>
      <c r="BH283" s="248">
        <f>IF(N283="sníž. přenesená",J283,0)</f>
        <v>0</v>
      </c>
      <c r="BI283" s="248">
        <f>IF(N283="nulová",J283,0)</f>
        <v>0</v>
      </c>
      <c r="BJ283" s="25" t="s">
        <v>90</v>
      </c>
      <c r="BK283" s="248">
        <f>ROUND(I283*H283,2)</f>
        <v>0</v>
      </c>
      <c r="BL283" s="25" t="s">
        <v>214</v>
      </c>
      <c r="BM283" s="25" t="s">
        <v>390</v>
      </c>
    </row>
    <row r="284" s="1" customFormat="1">
      <c r="B284" s="48"/>
      <c r="C284" s="76"/>
      <c r="D284" s="249" t="s">
        <v>216</v>
      </c>
      <c r="E284" s="76"/>
      <c r="F284" s="250" t="s">
        <v>391</v>
      </c>
      <c r="G284" s="76"/>
      <c r="H284" s="76"/>
      <c r="I284" s="205"/>
      <c r="J284" s="76"/>
      <c r="K284" s="76"/>
      <c r="L284" s="74"/>
      <c r="M284" s="251"/>
      <c r="N284" s="49"/>
      <c r="O284" s="49"/>
      <c r="P284" s="49"/>
      <c r="Q284" s="49"/>
      <c r="R284" s="49"/>
      <c r="S284" s="49"/>
      <c r="T284" s="97"/>
      <c r="AT284" s="25" t="s">
        <v>216</v>
      </c>
      <c r="AU284" s="25" t="s">
        <v>92</v>
      </c>
    </row>
    <row r="285" s="1" customFormat="1" ht="16.5" customHeight="1">
      <c r="B285" s="48"/>
      <c r="C285" s="237" t="s">
        <v>392</v>
      </c>
      <c r="D285" s="237" t="s">
        <v>209</v>
      </c>
      <c r="E285" s="238" t="s">
        <v>393</v>
      </c>
      <c r="F285" s="239" t="s">
        <v>394</v>
      </c>
      <c r="G285" s="240" t="s">
        <v>212</v>
      </c>
      <c r="H285" s="241">
        <v>515.46400000000006</v>
      </c>
      <c r="I285" s="242"/>
      <c r="J285" s="243">
        <f>ROUND(I285*H285,2)</f>
        <v>0</v>
      </c>
      <c r="K285" s="239" t="s">
        <v>213</v>
      </c>
      <c r="L285" s="74"/>
      <c r="M285" s="244" t="s">
        <v>81</v>
      </c>
      <c r="N285" s="245" t="s">
        <v>53</v>
      </c>
      <c r="O285" s="49"/>
      <c r="P285" s="246">
        <f>O285*H285</f>
        <v>0</v>
      </c>
      <c r="Q285" s="246">
        <v>0</v>
      </c>
      <c r="R285" s="246">
        <f>Q285*H285</f>
        <v>0</v>
      </c>
      <c r="S285" s="246">
        <v>0</v>
      </c>
      <c r="T285" s="247">
        <f>S285*H285</f>
        <v>0</v>
      </c>
      <c r="AR285" s="25" t="s">
        <v>214</v>
      </c>
      <c r="AT285" s="25" t="s">
        <v>209</v>
      </c>
      <c r="AU285" s="25" t="s">
        <v>92</v>
      </c>
      <c r="AY285" s="25" t="s">
        <v>207</v>
      </c>
      <c r="BE285" s="248">
        <f>IF(N285="základní",J285,0)</f>
        <v>0</v>
      </c>
      <c r="BF285" s="248">
        <f>IF(N285="snížená",J285,0)</f>
        <v>0</v>
      </c>
      <c r="BG285" s="248">
        <f>IF(N285="zákl. přenesená",J285,0)</f>
        <v>0</v>
      </c>
      <c r="BH285" s="248">
        <f>IF(N285="sníž. přenesená",J285,0)</f>
        <v>0</v>
      </c>
      <c r="BI285" s="248">
        <f>IF(N285="nulová",J285,0)</f>
        <v>0</v>
      </c>
      <c r="BJ285" s="25" t="s">
        <v>90</v>
      </c>
      <c r="BK285" s="248">
        <f>ROUND(I285*H285,2)</f>
        <v>0</v>
      </c>
      <c r="BL285" s="25" t="s">
        <v>214</v>
      </c>
      <c r="BM285" s="25" t="s">
        <v>395</v>
      </c>
    </row>
    <row r="286" s="1" customFormat="1">
      <c r="B286" s="48"/>
      <c r="C286" s="76"/>
      <c r="D286" s="249" t="s">
        <v>396</v>
      </c>
      <c r="E286" s="76"/>
      <c r="F286" s="250" t="s">
        <v>397</v>
      </c>
      <c r="G286" s="76"/>
      <c r="H286" s="76"/>
      <c r="I286" s="205"/>
      <c r="J286" s="76"/>
      <c r="K286" s="76"/>
      <c r="L286" s="74"/>
      <c r="M286" s="251"/>
      <c r="N286" s="49"/>
      <c r="O286" s="49"/>
      <c r="P286" s="49"/>
      <c r="Q286" s="49"/>
      <c r="R286" s="49"/>
      <c r="S286" s="49"/>
      <c r="T286" s="97"/>
      <c r="AT286" s="25" t="s">
        <v>396</v>
      </c>
      <c r="AU286" s="25" t="s">
        <v>92</v>
      </c>
    </row>
    <row r="287" s="1" customFormat="1" ht="16.5" customHeight="1">
      <c r="B287" s="48"/>
      <c r="C287" s="237" t="s">
        <v>398</v>
      </c>
      <c r="D287" s="237" t="s">
        <v>209</v>
      </c>
      <c r="E287" s="238" t="s">
        <v>399</v>
      </c>
      <c r="F287" s="239" t="s">
        <v>400</v>
      </c>
      <c r="G287" s="240" t="s">
        <v>401</v>
      </c>
      <c r="H287" s="241">
        <v>979.38199999999995</v>
      </c>
      <c r="I287" s="242"/>
      <c r="J287" s="243">
        <f>ROUND(I287*H287,2)</f>
        <v>0</v>
      </c>
      <c r="K287" s="239" t="s">
        <v>213</v>
      </c>
      <c r="L287" s="74"/>
      <c r="M287" s="244" t="s">
        <v>81</v>
      </c>
      <c r="N287" s="245" t="s">
        <v>53</v>
      </c>
      <c r="O287" s="49"/>
      <c r="P287" s="246">
        <f>O287*H287</f>
        <v>0</v>
      </c>
      <c r="Q287" s="246">
        <v>0</v>
      </c>
      <c r="R287" s="246">
        <f>Q287*H287</f>
        <v>0</v>
      </c>
      <c r="S287" s="246">
        <v>0</v>
      </c>
      <c r="T287" s="247">
        <f>S287*H287</f>
        <v>0</v>
      </c>
      <c r="AR287" s="25" t="s">
        <v>214</v>
      </c>
      <c r="AT287" s="25" t="s">
        <v>209</v>
      </c>
      <c r="AU287" s="25" t="s">
        <v>92</v>
      </c>
      <c r="AY287" s="25" t="s">
        <v>207</v>
      </c>
      <c r="BE287" s="248">
        <f>IF(N287="základní",J287,0)</f>
        <v>0</v>
      </c>
      <c r="BF287" s="248">
        <f>IF(N287="snížená",J287,0)</f>
        <v>0</v>
      </c>
      <c r="BG287" s="248">
        <f>IF(N287="zákl. přenesená",J287,0)</f>
        <v>0</v>
      </c>
      <c r="BH287" s="248">
        <f>IF(N287="sníž. přenesená",J287,0)</f>
        <v>0</v>
      </c>
      <c r="BI287" s="248">
        <f>IF(N287="nulová",J287,0)</f>
        <v>0</v>
      </c>
      <c r="BJ287" s="25" t="s">
        <v>90</v>
      </c>
      <c r="BK287" s="248">
        <f>ROUND(I287*H287,2)</f>
        <v>0</v>
      </c>
      <c r="BL287" s="25" t="s">
        <v>214</v>
      </c>
      <c r="BM287" s="25" t="s">
        <v>402</v>
      </c>
    </row>
    <row r="288" s="1" customFormat="1">
      <c r="B288" s="48"/>
      <c r="C288" s="76"/>
      <c r="D288" s="249" t="s">
        <v>216</v>
      </c>
      <c r="E288" s="76"/>
      <c r="F288" s="250" t="s">
        <v>403</v>
      </c>
      <c r="G288" s="76"/>
      <c r="H288" s="76"/>
      <c r="I288" s="205"/>
      <c r="J288" s="76"/>
      <c r="K288" s="76"/>
      <c r="L288" s="74"/>
      <c r="M288" s="251"/>
      <c r="N288" s="49"/>
      <c r="O288" s="49"/>
      <c r="P288" s="49"/>
      <c r="Q288" s="49"/>
      <c r="R288" s="49"/>
      <c r="S288" s="49"/>
      <c r="T288" s="97"/>
      <c r="AT288" s="25" t="s">
        <v>216</v>
      </c>
      <c r="AU288" s="25" t="s">
        <v>92</v>
      </c>
    </row>
    <row r="289" s="1" customFormat="1">
      <c r="B289" s="48"/>
      <c r="C289" s="76"/>
      <c r="D289" s="249" t="s">
        <v>396</v>
      </c>
      <c r="E289" s="76"/>
      <c r="F289" s="250" t="s">
        <v>404</v>
      </c>
      <c r="G289" s="76"/>
      <c r="H289" s="76"/>
      <c r="I289" s="205"/>
      <c r="J289" s="76"/>
      <c r="K289" s="76"/>
      <c r="L289" s="74"/>
      <c r="M289" s="251"/>
      <c r="N289" s="49"/>
      <c r="O289" s="49"/>
      <c r="P289" s="49"/>
      <c r="Q289" s="49"/>
      <c r="R289" s="49"/>
      <c r="S289" s="49"/>
      <c r="T289" s="97"/>
      <c r="AT289" s="25" t="s">
        <v>396</v>
      </c>
      <c r="AU289" s="25" t="s">
        <v>92</v>
      </c>
    </row>
    <row r="290" s="13" customFormat="1">
      <c r="B290" s="262"/>
      <c r="C290" s="263"/>
      <c r="D290" s="249" t="s">
        <v>218</v>
      </c>
      <c r="E290" s="264" t="s">
        <v>81</v>
      </c>
      <c r="F290" s="265" t="s">
        <v>405</v>
      </c>
      <c r="G290" s="263"/>
      <c r="H290" s="266">
        <v>979.38199999999995</v>
      </c>
      <c r="I290" s="267"/>
      <c r="J290" s="263"/>
      <c r="K290" s="263"/>
      <c r="L290" s="268"/>
      <c r="M290" s="269"/>
      <c r="N290" s="270"/>
      <c r="O290" s="270"/>
      <c r="P290" s="270"/>
      <c r="Q290" s="270"/>
      <c r="R290" s="270"/>
      <c r="S290" s="270"/>
      <c r="T290" s="271"/>
      <c r="AT290" s="272" t="s">
        <v>218</v>
      </c>
      <c r="AU290" s="272" t="s">
        <v>92</v>
      </c>
      <c r="AV290" s="13" t="s">
        <v>92</v>
      </c>
      <c r="AW290" s="13" t="s">
        <v>45</v>
      </c>
      <c r="AX290" s="13" t="s">
        <v>90</v>
      </c>
      <c r="AY290" s="272" t="s">
        <v>207</v>
      </c>
    </row>
    <row r="291" s="1" customFormat="1" ht="16.5" customHeight="1">
      <c r="B291" s="48"/>
      <c r="C291" s="237" t="s">
        <v>406</v>
      </c>
      <c r="D291" s="237" t="s">
        <v>209</v>
      </c>
      <c r="E291" s="238" t="s">
        <v>407</v>
      </c>
      <c r="F291" s="239" t="s">
        <v>408</v>
      </c>
      <c r="G291" s="240" t="s">
        <v>212</v>
      </c>
      <c r="H291" s="241">
        <v>244.29599999999999</v>
      </c>
      <c r="I291" s="242"/>
      <c r="J291" s="243">
        <f>ROUND(I291*H291,2)</f>
        <v>0</v>
      </c>
      <c r="K291" s="239" t="s">
        <v>213</v>
      </c>
      <c r="L291" s="74"/>
      <c r="M291" s="244" t="s">
        <v>81</v>
      </c>
      <c r="N291" s="245" t="s">
        <v>53</v>
      </c>
      <c r="O291" s="49"/>
      <c r="P291" s="246">
        <f>O291*H291</f>
        <v>0</v>
      </c>
      <c r="Q291" s="246">
        <v>0</v>
      </c>
      <c r="R291" s="246">
        <f>Q291*H291</f>
        <v>0</v>
      </c>
      <c r="S291" s="246">
        <v>0</v>
      </c>
      <c r="T291" s="247">
        <f>S291*H291</f>
        <v>0</v>
      </c>
      <c r="AR291" s="25" t="s">
        <v>214</v>
      </c>
      <c r="AT291" s="25" t="s">
        <v>209</v>
      </c>
      <c r="AU291" s="25" t="s">
        <v>92</v>
      </c>
      <c r="AY291" s="25" t="s">
        <v>207</v>
      </c>
      <c r="BE291" s="248">
        <f>IF(N291="základní",J291,0)</f>
        <v>0</v>
      </c>
      <c r="BF291" s="248">
        <f>IF(N291="snížená",J291,0)</f>
        <v>0</v>
      </c>
      <c r="BG291" s="248">
        <f>IF(N291="zákl. přenesená",J291,0)</f>
        <v>0</v>
      </c>
      <c r="BH291" s="248">
        <f>IF(N291="sníž. přenesená",J291,0)</f>
        <v>0</v>
      </c>
      <c r="BI291" s="248">
        <f>IF(N291="nulová",J291,0)</f>
        <v>0</v>
      </c>
      <c r="BJ291" s="25" t="s">
        <v>90</v>
      </c>
      <c r="BK291" s="248">
        <f>ROUND(I291*H291,2)</f>
        <v>0</v>
      </c>
      <c r="BL291" s="25" t="s">
        <v>214</v>
      </c>
      <c r="BM291" s="25" t="s">
        <v>409</v>
      </c>
    </row>
    <row r="292" s="1" customFormat="1">
      <c r="B292" s="48"/>
      <c r="C292" s="76"/>
      <c r="D292" s="249" t="s">
        <v>216</v>
      </c>
      <c r="E292" s="76"/>
      <c r="F292" s="250" t="s">
        <v>410</v>
      </c>
      <c r="G292" s="76"/>
      <c r="H292" s="76"/>
      <c r="I292" s="205"/>
      <c r="J292" s="76"/>
      <c r="K292" s="76"/>
      <c r="L292" s="74"/>
      <c r="M292" s="251"/>
      <c r="N292" s="49"/>
      <c r="O292" s="49"/>
      <c r="P292" s="49"/>
      <c r="Q292" s="49"/>
      <c r="R292" s="49"/>
      <c r="S292" s="49"/>
      <c r="T292" s="97"/>
      <c r="AT292" s="25" t="s">
        <v>216</v>
      </c>
      <c r="AU292" s="25" t="s">
        <v>92</v>
      </c>
    </row>
    <row r="293" s="12" customFormat="1">
      <c r="B293" s="252"/>
      <c r="C293" s="253"/>
      <c r="D293" s="249" t="s">
        <v>218</v>
      </c>
      <c r="E293" s="254" t="s">
        <v>81</v>
      </c>
      <c r="F293" s="255" t="s">
        <v>411</v>
      </c>
      <c r="G293" s="253"/>
      <c r="H293" s="254" t="s">
        <v>81</v>
      </c>
      <c r="I293" s="256"/>
      <c r="J293" s="253"/>
      <c r="K293" s="253"/>
      <c r="L293" s="257"/>
      <c r="M293" s="258"/>
      <c r="N293" s="259"/>
      <c r="O293" s="259"/>
      <c r="P293" s="259"/>
      <c r="Q293" s="259"/>
      <c r="R293" s="259"/>
      <c r="S293" s="259"/>
      <c r="T293" s="260"/>
      <c r="AT293" s="261" t="s">
        <v>218</v>
      </c>
      <c r="AU293" s="261" t="s">
        <v>92</v>
      </c>
      <c r="AV293" s="12" t="s">
        <v>90</v>
      </c>
      <c r="AW293" s="12" t="s">
        <v>45</v>
      </c>
      <c r="AX293" s="12" t="s">
        <v>83</v>
      </c>
      <c r="AY293" s="261" t="s">
        <v>207</v>
      </c>
    </row>
    <row r="294" s="12" customFormat="1">
      <c r="B294" s="252"/>
      <c r="C294" s="253"/>
      <c r="D294" s="249" t="s">
        <v>218</v>
      </c>
      <c r="E294" s="254" t="s">
        <v>81</v>
      </c>
      <c r="F294" s="255" t="s">
        <v>258</v>
      </c>
      <c r="G294" s="253"/>
      <c r="H294" s="254" t="s">
        <v>81</v>
      </c>
      <c r="I294" s="256"/>
      <c r="J294" s="253"/>
      <c r="K294" s="253"/>
      <c r="L294" s="257"/>
      <c r="M294" s="258"/>
      <c r="N294" s="259"/>
      <c r="O294" s="259"/>
      <c r="P294" s="259"/>
      <c r="Q294" s="259"/>
      <c r="R294" s="259"/>
      <c r="S294" s="259"/>
      <c r="T294" s="260"/>
      <c r="AT294" s="261" t="s">
        <v>218</v>
      </c>
      <c r="AU294" s="261" t="s">
        <v>92</v>
      </c>
      <c r="AV294" s="12" t="s">
        <v>90</v>
      </c>
      <c r="AW294" s="12" t="s">
        <v>45</v>
      </c>
      <c r="AX294" s="12" t="s">
        <v>83</v>
      </c>
      <c r="AY294" s="261" t="s">
        <v>207</v>
      </c>
    </row>
    <row r="295" s="13" customFormat="1">
      <c r="B295" s="262"/>
      <c r="C295" s="263"/>
      <c r="D295" s="249" t="s">
        <v>218</v>
      </c>
      <c r="E295" s="264" t="s">
        <v>81</v>
      </c>
      <c r="F295" s="265" t="s">
        <v>259</v>
      </c>
      <c r="G295" s="263"/>
      <c r="H295" s="266">
        <v>123.096</v>
      </c>
      <c r="I295" s="267"/>
      <c r="J295" s="263"/>
      <c r="K295" s="263"/>
      <c r="L295" s="268"/>
      <c r="M295" s="269"/>
      <c r="N295" s="270"/>
      <c r="O295" s="270"/>
      <c r="P295" s="270"/>
      <c r="Q295" s="270"/>
      <c r="R295" s="270"/>
      <c r="S295" s="270"/>
      <c r="T295" s="271"/>
      <c r="AT295" s="272" t="s">
        <v>218</v>
      </c>
      <c r="AU295" s="272" t="s">
        <v>92</v>
      </c>
      <c r="AV295" s="13" t="s">
        <v>92</v>
      </c>
      <c r="AW295" s="13" t="s">
        <v>45</v>
      </c>
      <c r="AX295" s="13" t="s">
        <v>83</v>
      </c>
      <c r="AY295" s="272" t="s">
        <v>207</v>
      </c>
    </row>
    <row r="296" s="13" customFormat="1">
      <c r="B296" s="262"/>
      <c r="C296" s="263"/>
      <c r="D296" s="249" t="s">
        <v>218</v>
      </c>
      <c r="E296" s="264" t="s">
        <v>81</v>
      </c>
      <c r="F296" s="265" t="s">
        <v>260</v>
      </c>
      <c r="G296" s="263"/>
      <c r="H296" s="266">
        <v>14.904</v>
      </c>
      <c r="I296" s="267"/>
      <c r="J296" s="263"/>
      <c r="K296" s="263"/>
      <c r="L296" s="268"/>
      <c r="M296" s="269"/>
      <c r="N296" s="270"/>
      <c r="O296" s="270"/>
      <c r="P296" s="270"/>
      <c r="Q296" s="270"/>
      <c r="R296" s="270"/>
      <c r="S296" s="270"/>
      <c r="T296" s="271"/>
      <c r="AT296" s="272" t="s">
        <v>218</v>
      </c>
      <c r="AU296" s="272" t="s">
        <v>92</v>
      </c>
      <c r="AV296" s="13" t="s">
        <v>92</v>
      </c>
      <c r="AW296" s="13" t="s">
        <v>45</v>
      </c>
      <c r="AX296" s="13" t="s">
        <v>83</v>
      </c>
      <c r="AY296" s="272" t="s">
        <v>207</v>
      </c>
    </row>
    <row r="297" s="15" customFormat="1">
      <c r="B297" s="284"/>
      <c r="C297" s="285"/>
      <c r="D297" s="249" t="s">
        <v>218</v>
      </c>
      <c r="E297" s="286" t="s">
        <v>81</v>
      </c>
      <c r="F297" s="287" t="s">
        <v>247</v>
      </c>
      <c r="G297" s="285"/>
      <c r="H297" s="288">
        <v>138</v>
      </c>
      <c r="I297" s="289"/>
      <c r="J297" s="285"/>
      <c r="K297" s="285"/>
      <c r="L297" s="290"/>
      <c r="M297" s="291"/>
      <c r="N297" s="292"/>
      <c r="O297" s="292"/>
      <c r="P297" s="292"/>
      <c r="Q297" s="292"/>
      <c r="R297" s="292"/>
      <c r="S297" s="292"/>
      <c r="T297" s="293"/>
      <c r="AT297" s="294" t="s">
        <v>218</v>
      </c>
      <c r="AU297" s="294" t="s">
        <v>92</v>
      </c>
      <c r="AV297" s="15" t="s">
        <v>233</v>
      </c>
      <c r="AW297" s="15" t="s">
        <v>45</v>
      </c>
      <c r="AX297" s="15" t="s">
        <v>83</v>
      </c>
      <c r="AY297" s="294" t="s">
        <v>207</v>
      </c>
    </row>
    <row r="298" s="12" customFormat="1">
      <c r="B298" s="252"/>
      <c r="C298" s="253"/>
      <c r="D298" s="249" t="s">
        <v>218</v>
      </c>
      <c r="E298" s="254" t="s">
        <v>81</v>
      </c>
      <c r="F298" s="255" t="s">
        <v>261</v>
      </c>
      <c r="G298" s="253"/>
      <c r="H298" s="254" t="s">
        <v>81</v>
      </c>
      <c r="I298" s="256"/>
      <c r="J298" s="253"/>
      <c r="K298" s="253"/>
      <c r="L298" s="257"/>
      <c r="M298" s="258"/>
      <c r="N298" s="259"/>
      <c r="O298" s="259"/>
      <c r="P298" s="259"/>
      <c r="Q298" s="259"/>
      <c r="R298" s="259"/>
      <c r="S298" s="259"/>
      <c r="T298" s="260"/>
      <c r="AT298" s="261" t="s">
        <v>218</v>
      </c>
      <c r="AU298" s="261" t="s">
        <v>92</v>
      </c>
      <c r="AV298" s="12" t="s">
        <v>90</v>
      </c>
      <c r="AW298" s="12" t="s">
        <v>45</v>
      </c>
      <c r="AX298" s="12" t="s">
        <v>83</v>
      </c>
      <c r="AY298" s="261" t="s">
        <v>207</v>
      </c>
    </row>
    <row r="299" s="13" customFormat="1">
      <c r="B299" s="262"/>
      <c r="C299" s="263"/>
      <c r="D299" s="249" t="s">
        <v>218</v>
      </c>
      <c r="E299" s="264" t="s">
        <v>81</v>
      </c>
      <c r="F299" s="265" t="s">
        <v>262</v>
      </c>
      <c r="G299" s="263"/>
      <c r="H299" s="266">
        <v>103.111</v>
      </c>
      <c r="I299" s="267"/>
      <c r="J299" s="263"/>
      <c r="K299" s="263"/>
      <c r="L299" s="268"/>
      <c r="M299" s="269"/>
      <c r="N299" s="270"/>
      <c r="O299" s="270"/>
      <c r="P299" s="270"/>
      <c r="Q299" s="270"/>
      <c r="R299" s="270"/>
      <c r="S299" s="270"/>
      <c r="T299" s="271"/>
      <c r="AT299" s="272" t="s">
        <v>218</v>
      </c>
      <c r="AU299" s="272" t="s">
        <v>92</v>
      </c>
      <c r="AV299" s="13" t="s">
        <v>92</v>
      </c>
      <c r="AW299" s="13" t="s">
        <v>45</v>
      </c>
      <c r="AX299" s="13" t="s">
        <v>83</v>
      </c>
      <c r="AY299" s="272" t="s">
        <v>207</v>
      </c>
    </row>
    <row r="300" s="13" customFormat="1">
      <c r="B300" s="262"/>
      <c r="C300" s="263"/>
      <c r="D300" s="249" t="s">
        <v>218</v>
      </c>
      <c r="E300" s="264" t="s">
        <v>81</v>
      </c>
      <c r="F300" s="265" t="s">
        <v>263</v>
      </c>
      <c r="G300" s="263"/>
      <c r="H300" s="266">
        <v>21.042999999999999</v>
      </c>
      <c r="I300" s="267"/>
      <c r="J300" s="263"/>
      <c r="K300" s="263"/>
      <c r="L300" s="268"/>
      <c r="M300" s="269"/>
      <c r="N300" s="270"/>
      <c r="O300" s="270"/>
      <c r="P300" s="270"/>
      <c r="Q300" s="270"/>
      <c r="R300" s="270"/>
      <c r="S300" s="270"/>
      <c r="T300" s="271"/>
      <c r="AT300" s="272" t="s">
        <v>218</v>
      </c>
      <c r="AU300" s="272" t="s">
        <v>92</v>
      </c>
      <c r="AV300" s="13" t="s">
        <v>92</v>
      </c>
      <c r="AW300" s="13" t="s">
        <v>45</v>
      </c>
      <c r="AX300" s="13" t="s">
        <v>83</v>
      </c>
      <c r="AY300" s="272" t="s">
        <v>207</v>
      </c>
    </row>
    <row r="301" s="15" customFormat="1">
      <c r="B301" s="284"/>
      <c r="C301" s="285"/>
      <c r="D301" s="249" t="s">
        <v>218</v>
      </c>
      <c r="E301" s="286" t="s">
        <v>81</v>
      </c>
      <c r="F301" s="287" t="s">
        <v>247</v>
      </c>
      <c r="G301" s="285"/>
      <c r="H301" s="288">
        <v>124.154</v>
      </c>
      <c r="I301" s="289"/>
      <c r="J301" s="285"/>
      <c r="K301" s="285"/>
      <c r="L301" s="290"/>
      <c r="M301" s="291"/>
      <c r="N301" s="292"/>
      <c r="O301" s="292"/>
      <c r="P301" s="292"/>
      <c r="Q301" s="292"/>
      <c r="R301" s="292"/>
      <c r="S301" s="292"/>
      <c r="T301" s="293"/>
      <c r="AT301" s="294" t="s">
        <v>218</v>
      </c>
      <c r="AU301" s="294" t="s">
        <v>92</v>
      </c>
      <c r="AV301" s="15" t="s">
        <v>233</v>
      </c>
      <c r="AW301" s="15" t="s">
        <v>45</v>
      </c>
      <c r="AX301" s="15" t="s">
        <v>83</v>
      </c>
      <c r="AY301" s="294" t="s">
        <v>207</v>
      </c>
    </row>
    <row r="302" s="12" customFormat="1">
      <c r="B302" s="252"/>
      <c r="C302" s="253"/>
      <c r="D302" s="249" t="s">
        <v>218</v>
      </c>
      <c r="E302" s="254" t="s">
        <v>81</v>
      </c>
      <c r="F302" s="255" t="s">
        <v>412</v>
      </c>
      <c r="G302" s="253"/>
      <c r="H302" s="254" t="s">
        <v>81</v>
      </c>
      <c r="I302" s="256"/>
      <c r="J302" s="253"/>
      <c r="K302" s="253"/>
      <c r="L302" s="257"/>
      <c r="M302" s="258"/>
      <c r="N302" s="259"/>
      <c r="O302" s="259"/>
      <c r="P302" s="259"/>
      <c r="Q302" s="259"/>
      <c r="R302" s="259"/>
      <c r="S302" s="259"/>
      <c r="T302" s="260"/>
      <c r="AT302" s="261" t="s">
        <v>218</v>
      </c>
      <c r="AU302" s="261" t="s">
        <v>92</v>
      </c>
      <c r="AV302" s="12" t="s">
        <v>90</v>
      </c>
      <c r="AW302" s="12" t="s">
        <v>45</v>
      </c>
      <c r="AX302" s="12" t="s">
        <v>83</v>
      </c>
      <c r="AY302" s="261" t="s">
        <v>207</v>
      </c>
    </row>
    <row r="303" s="13" customFormat="1">
      <c r="B303" s="262"/>
      <c r="C303" s="263"/>
      <c r="D303" s="249" t="s">
        <v>218</v>
      </c>
      <c r="E303" s="264" t="s">
        <v>81</v>
      </c>
      <c r="F303" s="265" t="s">
        <v>413</v>
      </c>
      <c r="G303" s="263"/>
      <c r="H303" s="266">
        <v>-27.745999999999999</v>
      </c>
      <c r="I303" s="267"/>
      <c r="J303" s="263"/>
      <c r="K303" s="263"/>
      <c r="L303" s="268"/>
      <c r="M303" s="269"/>
      <c r="N303" s="270"/>
      <c r="O303" s="270"/>
      <c r="P303" s="270"/>
      <c r="Q303" s="270"/>
      <c r="R303" s="270"/>
      <c r="S303" s="270"/>
      <c r="T303" s="271"/>
      <c r="AT303" s="272" t="s">
        <v>218</v>
      </c>
      <c r="AU303" s="272" t="s">
        <v>92</v>
      </c>
      <c r="AV303" s="13" t="s">
        <v>92</v>
      </c>
      <c r="AW303" s="13" t="s">
        <v>45</v>
      </c>
      <c r="AX303" s="13" t="s">
        <v>83</v>
      </c>
      <c r="AY303" s="272" t="s">
        <v>207</v>
      </c>
    </row>
    <row r="304" s="13" customFormat="1">
      <c r="B304" s="262"/>
      <c r="C304" s="263"/>
      <c r="D304" s="249" t="s">
        <v>218</v>
      </c>
      <c r="E304" s="264" t="s">
        <v>81</v>
      </c>
      <c r="F304" s="265" t="s">
        <v>414</v>
      </c>
      <c r="G304" s="263"/>
      <c r="H304" s="266">
        <v>-4.0140000000000002</v>
      </c>
      <c r="I304" s="267"/>
      <c r="J304" s="263"/>
      <c r="K304" s="263"/>
      <c r="L304" s="268"/>
      <c r="M304" s="269"/>
      <c r="N304" s="270"/>
      <c r="O304" s="270"/>
      <c r="P304" s="270"/>
      <c r="Q304" s="270"/>
      <c r="R304" s="270"/>
      <c r="S304" s="270"/>
      <c r="T304" s="271"/>
      <c r="AT304" s="272" t="s">
        <v>218</v>
      </c>
      <c r="AU304" s="272" t="s">
        <v>92</v>
      </c>
      <c r="AV304" s="13" t="s">
        <v>92</v>
      </c>
      <c r="AW304" s="13" t="s">
        <v>45</v>
      </c>
      <c r="AX304" s="13" t="s">
        <v>83</v>
      </c>
      <c r="AY304" s="272" t="s">
        <v>207</v>
      </c>
    </row>
    <row r="305" s="13" customFormat="1">
      <c r="B305" s="262"/>
      <c r="C305" s="263"/>
      <c r="D305" s="249" t="s">
        <v>218</v>
      </c>
      <c r="E305" s="264" t="s">
        <v>81</v>
      </c>
      <c r="F305" s="265" t="s">
        <v>415</v>
      </c>
      <c r="G305" s="263"/>
      <c r="H305" s="266">
        <v>-0.48599999999999999</v>
      </c>
      <c r="I305" s="267"/>
      <c r="J305" s="263"/>
      <c r="K305" s="263"/>
      <c r="L305" s="268"/>
      <c r="M305" s="269"/>
      <c r="N305" s="270"/>
      <c r="O305" s="270"/>
      <c r="P305" s="270"/>
      <c r="Q305" s="270"/>
      <c r="R305" s="270"/>
      <c r="S305" s="270"/>
      <c r="T305" s="271"/>
      <c r="AT305" s="272" t="s">
        <v>218</v>
      </c>
      <c r="AU305" s="272" t="s">
        <v>92</v>
      </c>
      <c r="AV305" s="13" t="s">
        <v>92</v>
      </c>
      <c r="AW305" s="13" t="s">
        <v>45</v>
      </c>
      <c r="AX305" s="13" t="s">
        <v>83</v>
      </c>
      <c r="AY305" s="272" t="s">
        <v>207</v>
      </c>
    </row>
    <row r="306" s="13" customFormat="1">
      <c r="B306" s="262"/>
      <c r="C306" s="263"/>
      <c r="D306" s="249" t="s">
        <v>218</v>
      </c>
      <c r="E306" s="264" t="s">
        <v>81</v>
      </c>
      <c r="F306" s="265" t="s">
        <v>416</v>
      </c>
      <c r="G306" s="263"/>
      <c r="H306" s="266">
        <v>-5.6120000000000001</v>
      </c>
      <c r="I306" s="267"/>
      <c r="J306" s="263"/>
      <c r="K306" s="263"/>
      <c r="L306" s="268"/>
      <c r="M306" s="269"/>
      <c r="N306" s="270"/>
      <c r="O306" s="270"/>
      <c r="P306" s="270"/>
      <c r="Q306" s="270"/>
      <c r="R306" s="270"/>
      <c r="S306" s="270"/>
      <c r="T306" s="271"/>
      <c r="AT306" s="272" t="s">
        <v>218</v>
      </c>
      <c r="AU306" s="272" t="s">
        <v>92</v>
      </c>
      <c r="AV306" s="13" t="s">
        <v>92</v>
      </c>
      <c r="AW306" s="13" t="s">
        <v>45</v>
      </c>
      <c r="AX306" s="13" t="s">
        <v>83</v>
      </c>
      <c r="AY306" s="272" t="s">
        <v>207</v>
      </c>
    </row>
    <row r="307" s="15" customFormat="1">
      <c r="B307" s="284"/>
      <c r="C307" s="285"/>
      <c r="D307" s="249" t="s">
        <v>218</v>
      </c>
      <c r="E307" s="286" t="s">
        <v>81</v>
      </c>
      <c r="F307" s="287" t="s">
        <v>247</v>
      </c>
      <c r="G307" s="285"/>
      <c r="H307" s="288">
        <v>-37.857999999999997</v>
      </c>
      <c r="I307" s="289"/>
      <c r="J307" s="285"/>
      <c r="K307" s="285"/>
      <c r="L307" s="290"/>
      <c r="M307" s="291"/>
      <c r="N307" s="292"/>
      <c r="O307" s="292"/>
      <c r="P307" s="292"/>
      <c r="Q307" s="292"/>
      <c r="R307" s="292"/>
      <c r="S307" s="292"/>
      <c r="T307" s="293"/>
      <c r="AT307" s="294" t="s">
        <v>218</v>
      </c>
      <c r="AU307" s="294" t="s">
        <v>92</v>
      </c>
      <c r="AV307" s="15" t="s">
        <v>233</v>
      </c>
      <c r="AW307" s="15" t="s">
        <v>45</v>
      </c>
      <c r="AX307" s="15" t="s">
        <v>83</v>
      </c>
      <c r="AY307" s="294" t="s">
        <v>207</v>
      </c>
    </row>
    <row r="308" s="12" customFormat="1">
      <c r="B308" s="252"/>
      <c r="C308" s="253"/>
      <c r="D308" s="249" t="s">
        <v>218</v>
      </c>
      <c r="E308" s="254" t="s">
        <v>81</v>
      </c>
      <c r="F308" s="255" t="s">
        <v>417</v>
      </c>
      <c r="G308" s="253"/>
      <c r="H308" s="254" t="s">
        <v>81</v>
      </c>
      <c r="I308" s="256"/>
      <c r="J308" s="253"/>
      <c r="K308" s="253"/>
      <c r="L308" s="257"/>
      <c r="M308" s="258"/>
      <c r="N308" s="259"/>
      <c r="O308" s="259"/>
      <c r="P308" s="259"/>
      <c r="Q308" s="259"/>
      <c r="R308" s="259"/>
      <c r="S308" s="259"/>
      <c r="T308" s="260"/>
      <c r="AT308" s="261" t="s">
        <v>218</v>
      </c>
      <c r="AU308" s="261" t="s">
        <v>92</v>
      </c>
      <c r="AV308" s="12" t="s">
        <v>90</v>
      </c>
      <c r="AW308" s="12" t="s">
        <v>45</v>
      </c>
      <c r="AX308" s="12" t="s">
        <v>83</v>
      </c>
      <c r="AY308" s="261" t="s">
        <v>207</v>
      </c>
    </row>
    <row r="309" s="13" customFormat="1">
      <c r="B309" s="262"/>
      <c r="C309" s="263"/>
      <c r="D309" s="249" t="s">
        <v>218</v>
      </c>
      <c r="E309" s="264" t="s">
        <v>81</v>
      </c>
      <c r="F309" s="265" t="s">
        <v>367</v>
      </c>
      <c r="G309" s="263"/>
      <c r="H309" s="266">
        <v>20</v>
      </c>
      <c r="I309" s="267"/>
      <c r="J309" s="263"/>
      <c r="K309" s="263"/>
      <c r="L309" s="268"/>
      <c r="M309" s="269"/>
      <c r="N309" s="270"/>
      <c r="O309" s="270"/>
      <c r="P309" s="270"/>
      <c r="Q309" s="270"/>
      <c r="R309" s="270"/>
      <c r="S309" s="270"/>
      <c r="T309" s="271"/>
      <c r="AT309" s="272" t="s">
        <v>218</v>
      </c>
      <c r="AU309" s="272" t="s">
        <v>92</v>
      </c>
      <c r="AV309" s="13" t="s">
        <v>92</v>
      </c>
      <c r="AW309" s="13" t="s">
        <v>45</v>
      </c>
      <c r="AX309" s="13" t="s">
        <v>83</v>
      </c>
      <c r="AY309" s="272" t="s">
        <v>207</v>
      </c>
    </row>
    <row r="310" s="14" customFormat="1">
      <c r="B310" s="273"/>
      <c r="C310" s="274"/>
      <c r="D310" s="249" t="s">
        <v>218</v>
      </c>
      <c r="E310" s="275" t="s">
        <v>81</v>
      </c>
      <c r="F310" s="276" t="s">
        <v>232</v>
      </c>
      <c r="G310" s="274"/>
      <c r="H310" s="277">
        <v>244.29599999999999</v>
      </c>
      <c r="I310" s="278"/>
      <c r="J310" s="274"/>
      <c r="K310" s="274"/>
      <c r="L310" s="279"/>
      <c r="M310" s="280"/>
      <c r="N310" s="281"/>
      <c r="O310" s="281"/>
      <c r="P310" s="281"/>
      <c r="Q310" s="281"/>
      <c r="R310" s="281"/>
      <c r="S310" s="281"/>
      <c r="T310" s="282"/>
      <c r="AT310" s="283" t="s">
        <v>218</v>
      </c>
      <c r="AU310" s="283" t="s">
        <v>92</v>
      </c>
      <c r="AV310" s="14" t="s">
        <v>214</v>
      </c>
      <c r="AW310" s="14" t="s">
        <v>45</v>
      </c>
      <c r="AX310" s="14" t="s">
        <v>90</v>
      </c>
      <c r="AY310" s="283" t="s">
        <v>207</v>
      </c>
    </row>
    <row r="311" s="1" customFormat="1" ht="16.5" customHeight="1">
      <c r="B311" s="48"/>
      <c r="C311" s="295" t="s">
        <v>418</v>
      </c>
      <c r="D311" s="295" t="s">
        <v>419</v>
      </c>
      <c r="E311" s="296" t="s">
        <v>420</v>
      </c>
      <c r="F311" s="297" t="s">
        <v>421</v>
      </c>
      <c r="G311" s="298" t="s">
        <v>401</v>
      </c>
      <c r="H311" s="299">
        <v>57</v>
      </c>
      <c r="I311" s="300"/>
      <c r="J311" s="301">
        <f>ROUND(I311*H311,2)</f>
        <v>0</v>
      </c>
      <c r="K311" s="297" t="s">
        <v>213</v>
      </c>
      <c r="L311" s="302"/>
      <c r="M311" s="303" t="s">
        <v>81</v>
      </c>
      <c r="N311" s="304" t="s">
        <v>53</v>
      </c>
      <c r="O311" s="49"/>
      <c r="P311" s="246">
        <f>O311*H311</f>
        <v>0</v>
      </c>
      <c r="Q311" s="246">
        <v>1</v>
      </c>
      <c r="R311" s="246">
        <f>Q311*H311</f>
        <v>57</v>
      </c>
      <c r="S311" s="246">
        <v>0</v>
      </c>
      <c r="T311" s="247">
        <f>S311*H311</f>
        <v>0</v>
      </c>
      <c r="AR311" s="25" t="s">
        <v>270</v>
      </c>
      <c r="AT311" s="25" t="s">
        <v>419</v>
      </c>
      <c r="AU311" s="25" t="s">
        <v>92</v>
      </c>
      <c r="AY311" s="25" t="s">
        <v>207</v>
      </c>
      <c r="BE311" s="248">
        <f>IF(N311="základní",J311,0)</f>
        <v>0</v>
      </c>
      <c r="BF311" s="248">
        <f>IF(N311="snížená",J311,0)</f>
        <v>0</v>
      </c>
      <c r="BG311" s="248">
        <f>IF(N311="zákl. přenesená",J311,0)</f>
        <v>0</v>
      </c>
      <c r="BH311" s="248">
        <f>IF(N311="sníž. přenesená",J311,0)</f>
        <v>0</v>
      </c>
      <c r="BI311" s="248">
        <f>IF(N311="nulová",J311,0)</f>
        <v>0</v>
      </c>
      <c r="BJ311" s="25" t="s">
        <v>90</v>
      </c>
      <c r="BK311" s="248">
        <f>ROUND(I311*H311,2)</f>
        <v>0</v>
      </c>
      <c r="BL311" s="25" t="s">
        <v>214</v>
      </c>
      <c r="BM311" s="25" t="s">
        <v>422</v>
      </c>
    </row>
    <row r="312" s="1" customFormat="1">
      <c r="B312" s="48"/>
      <c r="C312" s="76"/>
      <c r="D312" s="249" t="s">
        <v>396</v>
      </c>
      <c r="E312" s="76"/>
      <c r="F312" s="250" t="s">
        <v>423</v>
      </c>
      <c r="G312" s="76"/>
      <c r="H312" s="76"/>
      <c r="I312" s="205"/>
      <c r="J312" s="76"/>
      <c r="K312" s="76"/>
      <c r="L312" s="74"/>
      <c r="M312" s="251"/>
      <c r="N312" s="49"/>
      <c r="O312" s="49"/>
      <c r="P312" s="49"/>
      <c r="Q312" s="49"/>
      <c r="R312" s="49"/>
      <c r="S312" s="49"/>
      <c r="T312" s="97"/>
      <c r="AT312" s="25" t="s">
        <v>396</v>
      </c>
      <c r="AU312" s="25" t="s">
        <v>92</v>
      </c>
    </row>
    <row r="313" s="12" customFormat="1">
      <c r="B313" s="252"/>
      <c r="C313" s="253"/>
      <c r="D313" s="249" t="s">
        <v>218</v>
      </c>
      <c r="E313" s="254" t="s">
        <v>81</v>
      </c>
      <c r="F313" s="255" t="s">
        <v>424</v>
      </c>
      <c r="G313" s="253"/>
      <c r="H313" s="254" t="s">
        <v>81</v>
      </c>
      <c r="I313" s="256"/>
      <c r="J313" s="253"/>
      <c r="K313" s="253"/>
      <c r="L313" s="257"/>
      <c r="M313" s="258"/>
      <c r="N313" s="259"/>
      <c r="O313" s="259"/>
      <c r="P313" s="259"/>
      <c r="Q313" s="259"/>
      <c r="R313" s="259"/>
      <c r="S313" s="259"/>
      <c r="T313" s="260"/>
      <c r="AT313" s="261" t="s">
        <v>218</v>
      </c>
      <c r="AU313" s="261" t="s">
        <v>92</v>
      </c>
      <c r="AV313" s="12" t="s">
        <v>90</v>
      </c>
      <c r="AW313" s="12" t="s">
        <v>45</v>
      </c>
      <c r="AX313" s="12" t="s">
        <v>83</v>
      </c>
      <c r="AY313" s="261" t="s">
        <v>207</v>
      </c>
    </row>
    <row r="314" s="13" customFormat="1">
      <c r="B314" s="262"/>
      <c r="C314" s="263"/>
      <c r="D314" s="249" t="s">
        <v>218</v>
      </c>
      <c r="E314" s="264" t="s">
        <v>81</v>
      </c>
      <c r="F314" s="265" t="s">
        <v>425</v>
      </c>
      <c r="G314" s="263"/>
      <c r="H314" s="266">
        <v>57</v>
      </c>
      <c r="I314" s="267"/>
      <c r="J314" s="263"/>
      <c r="K314" s="263"/>
      <c r="L314" s="268"/>
      <c r="M314" s="269"/>
      <c r="N314" s="270"/>
      <c r="O314" s="270"/>
      <c r="P314" s="270"/>
      <c r="Q314" s="270"/>
      <c r="R314" s="270"/>
      <c r="S314" s="270"/>
      <c r="T314" s="271"/>
      <c r="AT314" s="272" t="s">
        <v>218</v>
      </c>
      <c r="AU314" s="272" t="s">
        <v>92</v>
      </c>
      <c r="AV314" s="13" t="s">
        <v>92</v>
      </c>
      <c r="AW314" s="13" t="s">
        <v>45</v>
      </c>
      <c r="AX314" s="13" t="s">
        <v>90</v>
      </c>
      <c r="AY314" s="272" t="s">
        <v>207</v>
      </c>
    </row>
    <row r="315" s="1" customFormat="1" ht="16.5" customHeight="1">
      <c r="B315" s="48"/>
      <c r="C315" s="237" t="s">
        <v>426</v>
      </c>
      <c r="D315" s="237" t="s">
        <v>209</v>
      </c>
      <c r="E315" s="238" t="s">
        <v>427</v>
      </c>
      <c r="F315" s="239" t="s">
        <v>428</v>
      </c>
      <c r="G315" s="240" t="s">
        <v>212</v>
      </c>
      <c r="H315" s="241">
        <v>6.4020000000000001</v>
      </c>
      <c r="I315" s="242"/>
      <c r="J315" s="243">
        <f>ROUND(I315*H315,2)</f>
        <v>0</v>
      </c>
      <c r="K315" s="239" t="s">
        <v>213</v>
      </c>
      <c r="L315" s="74"/>
      <c r="M315" s="244" t="s">
        <v>81</v>
      </c>
      <c r="N315" s="245" t="s">
        <v>53</v>
      </c>
      <c r="O315" s="49"/>
      <c r="P315" s="246">
        <f>O315*H315</f>
        <v>0</v>
      </c>
      <c r="Q315" s="246">
        <v>0</v>
      </c>
      <c r="R315" s="246">
        <f>Q315*H315</f>
        <v>0</v>
      </c>
      <c r="S315" s="246">
        <v>0</v>
      </c>
      <c r="T315" s="247">
        <f>S315*H315</f>
        <v>0</v>
      </c>
      <c r="AR315" s="25" t="s">
        <v>214</v>
      </c>
      <c r="AT315" s="25" t="s">
        <v>209</v>
      </c>
      <c r="AU315" s="25" t="s">
        <v>92</v>
      </c>
      <c r="AY315" s="25" t="s">
        <v>207</v>
      </c>
      <c r="BE315" s="248">
        <f>IF(N315="základní",J315,0)</f>
        <v>0</v>
      </c>
      <c r="BF315" s="248">
        <f>IF(N315="snížená",J315,0)</f>
        <v>0</v>
      </c>
      <c r="BG315" s="248">
        <f>IF(N315="zákl. přenesená",J315,0)</f>
        <v>0</v>
      </c>
      <c r="BH315" s="248">
        <f>IF(N315="sníž. přenesená",J315,0)</f>
        <v>0</v>
      </c>
      <c r="BI315" s="248">
        <f>IF(N315="nulová",J315,0)</f>
        <v>0</v>
      </c>
      <c r="BJ315" s="25" t="s">
        <v>90</v>
      </c>
      <c r="BK315" s="248">
        <f>ROUND(I315*H315,2)</f>
        <v>0</v>
      </c>
      <c r="BL315" s="25" t="s">
        <v>214</v>
      </c>
      <c r="BM315" s="25" t="s">
        <v>429</v>
      </c>
    </row>
    <row r="316" s="1" customFormat="1">
      <c r="B316" s="48"/>
      <c r="C316" s="76"/>
      <c r="D316" s="249" t="s">
        <v>216</v>
      </c>
      <c r="E316" s="76"/>
      <c r="F316" s="250" t="s">
        <v>430</v>
      </c>
      <c r="G316" s="76"/>
      <c r="H316" s="76"/>
      <c r="I316" s="205"/>
      <c r="J316" s="76"/>
      <c r="K316" s="76"/>
      <c r="L316" s="74"/>
      <c r="M316" s="251"/>
      <c r="N316" s="49"/>
      <c r="O316" s="49"/>
      <c r="P316" s="49"/>
      <c r="Q316" s="49"/>
      <c r="R316" s="49"/>
      <c r="S316" s="49"/>
      <c r="T316" s="97"/>
      <c r="AT316" s="25" t="s">
        <v>216</v>
      </c>
      <c r="AU316" s="25" t="s">
        <v>92</v>
      </c>
    </row>
    <row r="317" s="12" customFormat="1">
      <c r="B317" s="252"/>
      <c r="C317" s="253"/>
      <c r="D317" s="249" t="s">
        <v>218</v>
      </c>
      <c r="E317" s="254" t="s">
        <v>81</v>
      </c>
      <c r="F317" s="255" t="s">
        <v>431</v>
      </c>
      <c r="G317" s="253"/>
      <c r="H317" s="254" t="s">
        <v>81</v>
      </c>
      <c r="I317" s="256"/>
      <c r="J317" s="253"/>
      <c r="K317" s="253"/>
      <c r="L317" s="257"/>
      <c r="M317" s="258"/>
      <c r="N317" s="259"/>
      <c r="O317" s="259"/>
      <c r="P317" s="259"/>
      <c r="Q317" s="259"/>
      <c r="R317" s="259"/>
      <c r="S317" s="259"/>
      <c r="T317" s="260"/>
      <c r="AT317" s="261" t="s">
        <v>218</v>
      </c>
      <c r="AU317" s="261" t="s">
        <v>92</v>
      </c>
      <c r="AV317" s="12" t="s">
        <v>90</v>
      </c>
      <c r="AW317" s="12" t="s">
        <v>45</v>
      </c>
      <c r="AX317" s="12" t="s">
        <v>83</v>
      </c>
      <c r="AY317" s="261" t="s">
        <v>207</v>
      </c>
    </row>
    <row r="318" s="13" customFormat="1">
      <c r="B318" s="262"/>
      <c r="C318" s="263"/>
      <c r="D318" s="249" t="s">
        <v>218</v>
      </c>
      <c r="E318" s="264" t="s">
        <v>81</v>
      </c>
      <c r="F318" s="265" t="s">
        <v>432</v>
      </c>
      <c r="G318" s="263"/>
      <c r="H318" s="266">
        <v>7.3220000000000001</v>
      </c>
      <c r="I318" s="267"/>
      <c r="J318" s="263"/>
      <c r="K318" s="263"/>
      <c r="L318" s="268"/>
      <c r="M318" s="269"/>
      <c r="N318" s="270"/>
      <c r="O318" s="270"/>
      <c r="P318" s="270"/>
      <c r="Q318" s="270"/>
      <c r="R318" s="270"/>
      <c r="S318" s="270"/>
      <c r="T318" s="271"/>
      <c r="AT318" s="272" t="s">
        <v>218</v>
      </c>
      <c r="AU318" s="272" t="s">
        <v>92</v>
      </c>
      <c r="AV318" s="13" t="s">
        <v>92</v>
      </c>
      <c r="AW318" s="13" t="s">
        <v>45</v>
      </c>
      <c r="AX318" s="13" t="s">
        <v>83</v>
      </c>
      <c r="AY318" s="272" t="s">
        <v>207</v>
      </c>
    </row>
    <row r="319" s="13" customFormat="1">
      <c r="B319" s="262"/>
      <c r="C319" s="263"/>
      <c r="D319" s="249" t="s">
        <v>218</v>
      </c>
      <c r="E319" s="264" t="s">
        <v>81</v>
      </c>
      <c r="F319" s="265" t="s">
        <v>433</v>
      </c>
      <c r="G319" s="263"/>
      <c r="H319" s="266">
        <v>-0.92000000000000004</v>
      </c>
      <c r="I319" s="267"/>
      <c r="J319" s="263"/>
      <c r="K319" s="263"/>
      <c r="L319" s="268"/>
      <c r="M319" s="269"/>
      <c r="N319" s="270"/>
      <c r="O319" s="270"/>
      <c r="P319" s="270"/>
      <c r="Q319" s="270"/>
      <c r="R319" s="270"/>
      <c r="S319" s="270"/>
      <c r="T319" s="271"/>
      <c r="AT319" s="272" t="s">
        <v>218</v>
      </c>
      <c r="AU319" s="272" t="s">
        <v>92</v>
      </c>
      <c r="AV319" s="13" t="s">
        <v>92</v>
      </c>
      <c r="AW319" s="13" t="s">
        <v>45</v>
      </c>
      <c r="AX319" s="13" t="s">
        <v>83</v>
      </c>
      <c r="AY319" s="272" t="s">
        <v>207</v>
      </c>
    </row>
    <row r="320" s="14" customFormat="1">
      <c r="B320" s="273"/>
      <c r="C320" s="274"/>
      <c r="D320" s="249" t="s">
        <v>218</v>
      </c>
      <c r="E320" s="275" t="s">
        <v>81</v>
      </c>
      <c r="F320" s="276" t="s">
        <v>232</v>
      </c>
      <c r="G320" s="274"/>
      <c r="H320" s="277">
        <v>6.4020000000000001</v>
      </c>
      <c r="I320" s="278"/>
      <c r="J320" s="274"/>
      <c r="K320" s="274"/>
      <c r="L320" s="279"/>
      <c r="M320" s="280"/>
      <c r="N320" s="281"/>
      <c r="O320" s="281"/>
      <c r="P320" s="281"/>
      <c r="Q320" s="281"/>
      <c r="R320" s="281"/>
      <c r="S320" s="281"/>
      <c r="T320" s="282"/>
      <c r="AT320" s="283" t="s">
        <v>218</v>
      </c>
      <c r="AU320" s="283" t="s">
        <v>92</v>
      </c>
      <c r="AV320" s="14" t="s">
        <v>214</v>
      </c>
      <c r="AW320" s="14" t="s">
        <v>45</v>
      </c>
      <c r="AX320" s="14" t="s">
        <v>90</v>
      </c>
      <c r="AY320" s="283" t="s">
        <v>207</v>
      </c>
    </row>
    <row r="321" s="1" customFormat="1" ht="16.5" customHeight="1">
      <c r="B321" s="48"/>
      <c r="C321" s="295" t="s">
        <v>434</v>
      </c>
      <c r="D321" s="295" t="s">
        <v>419</v>
      </c>
      <c r="E321" s="296" t="s">
        <v>435</v>
      </c>
      <c r="F321" s="297" t="s">
        <v>436</v>
      </c>
      <c r="G321" s="298" t="s">
        <v>401</v>
      </c>
      <c r="H321" s="299">
        <v>12.804</v>
      </c>
      <c r="I321" s="300"/>
      <c r="J321" s="301">
        <f>ROUND(I321*H321,2)</f>
        <v>0</v>
      </c>
      <c r="K321" s="297" t="s">
        <v>213</v>
      </c>
      <c r="L321" s="302"/>
      <c r="M321" s="303" t="s">
        <v>81</v>
      </c>
      <c r="N321" s="304" t="s">
        <v>53</v>
      </c>
      <c r="O321" s="49"/>
      <c r="P321" s="246">
        <f>O321*H321</f>
        <v>0</v>
      </c>
      <c r="Q321" s="246">
        <v>1</v>
      </c>
      <c r="R321" s="246">
        <f>Q321*H321</f>
        <v>12.804</v>
      </c>
      <c r="S321" s="246">
        <v>0</v>
      </c>
      <c r="T321" s="247">
        <f>S321*H321</f>
        <v>0</v>
      </c>
      <c r="AR321" s="25" t="s">
        <v>270</v>
      </c>
      <c r="AT321" s="25" t="s">
        <v>419</v>
      </c>
      <c r="AU321" s="25" t="s">
        <v>92</v>
      </c>
      <c r="AY321" s="25" t="s">
        <v>207</v>
      </c>
      <c r="BE321" s="248">
        <f>IF(N321="základní",J321,0)</f>
        <v>0</v>
      </c>
      <c r="BF321" s="248">
        <f>IF(N321="snížená",J321,0)</f>
        <v>0</v>
      </c>
      <c r="BG321" s="248">
        <f>IF(N321="zákl. přenesená",J321,0)</f>
        <v>0</v>
      </c>
      <c r="BH321" s="248">
        <f>IF(N321="sníž. přenesená",J321,0)</f>
        <v>0</v>
      </c>
      <c r="BI321" s="248">
        <f>IF(N321="nulová",J321,0)</f>
        <v>0</v>
      </c>
      <c r="BJ321" s="25" t="s">
        <v>90</v>
      </c>
      <c r="BK321" s="248">
        <f>ROUND(I321*H321,2)</f>
        <v>0</v>
      </c>
      <c r="BL321" s="25" t="s">
        <v>214</v>
      </c>
      <c r="BM321" s="25" t="s">
        <v>437</v>
      </c>
    </row>
    <row r="322" s="13" customFormat="1">
      <c r="B322" s="262"/>
      <c r="C322" s="263"/>
      <c r="D322" s="249" t="s">
        <v>218</v>
      </c>
      <c r="E322" s="263"/>
      <c r="F322" s="265" t="s">
        <v>438</v>
      </c>
      <c r="G322" s="263"/>
      <c r="H322" s="266">
        <v>12.804</v>
      </c>
      <c r="I322" s="267"/>
      <c r="J322" s="263"/>
      <c r="K322" s="263"/>
      <c r="L322" s="268"/>
      <c r="M322" s="269"/>
      <c r="N322" s="270"/>
      <c r="O322" s="270"/>
      <c r="P322" s="270"/>
      <c r="Q322" s="270"/>
      <c r="R322" s="270"/>
      <c r="S322" s="270"/>
      <c r="T322" s="271"/>
      <c r="AT322" s="272" t="s">
        <v>218</v>
      </c>
      <c r="AU322" s="272" t="s">
        <v>92</v>
      </c>
      <c r="AV322" s="13" t="s">
        <v>92</v>
      </c>
      <c r="AW322" s="13" t="s">
        <v>6</v>
      </c>
      <c r="AX322" s="13" t="s">
        <v>90</v>
      </c>
      <c r="AY322" s="272" t="s">
        <v>207</v>
      </c>
    </row>
    <row r="323" s="11" customFormat="1" ht="29.88" customHeight="1">
      <c r="B323" s="221"/>
      <c r="C323" s="222"/>
      <c r="D323" s="223" t="s">
        <v>82</v>
      </c>
      <c r="E323" s="235" t="s">
        <v>92</v>
      </c>
      <c r="F323" s="235" t="s">
        <v>439</v>
      </c>
      <c r="G323" s="222"/>
      <c r="H323" s="222"/>
      <c r="I323" s="225"/>
      <c r="J323" s="236">
        <f>BK323</f>
        <v>0</v>
      </c>
      <c r="K323" s="222"/>
      <c r="L323" s="227"/>
      <c r="M323" s="228"/>
      <c r="N323" s="229"/>
      <c r="O323" s="229"/>
      <c r="P323" s="230">
        <f>SUM(P324:P560)</f>
        <v>0</v>
      </c>
      <c r="Q323" s="229"/>
      <c r="R323" s="230">
        <f>SUM(R324:R560)</f>
        <v>418.00350903999998</v>
      </c>
      <c r="S323" s="229"/>
      <c r="T323" s="231">
        <f>SUM(T324:T560)</f>
        <v>0</v>
      </c>
      <c r="AR323" s="232" t="s">
        <v>90</v>
      </c>
      <c r="AT323" s="233" t="s">
        <v>82</v>
      </c>
      <c r="AU323" s="233" t="s">
        <v>90</v>
      </c>
      <c r="AY323" s="232" t="s">
        <v>207</v>
      </c>
      <c r="BK323" s="234">
        <f>SUM(BK324:BK560)</f>
        <v>0</v>
      </c>
    </row>
    <row r="324" s="1" customFormat="1" ht="16.5" customHeight="1">
      <c r="B324" s="48"/>
      <c r="C324" s="237" t="s">
        <v>440</v>
      </c>
      <c r="D324" s="237" t="s">
        <v>209</v>
      </c>
      <c r="E324" s="238" t="s">
        <v>441</v>
      </c>
      <c r="F324" s="239" t="s">
        <v>442</v>
      </c>
      <c r="G324" s="240" t="s">
        <v>212</v>
      </c>
      <c r="H324" s="241">
        <v>5.2720000000000002</v>
      </c>
      <c r="I324" s="242"/>
      <c r="J324" s="243">
        <f>ROUND(I324*H324,2)</f>
        <v>0</v>
      </c>
      <c r="K324" s="239" t="s">
        <v>213</v>
      </c>
      <c r="L324" s="74"/>
      <c r="M324" s="244" t="s">
        <v>81</v>
      </c>
      <c r="N324" s="245" t="s">
        <v>53</v>
      </c>
      <c r="O324" s="49"/>
      <c r="P324" s="246">
        <f>O324*H324</f>
        <v>0</v>
      </c>
      <c r="Q324" s="246">
        <v>2.2563399999999998</v>
      </c>
      <c r="R324" s="246">
        <f>Q324*H324</f>
        <v>11.895424479999999</v>
      </c>
      <c r="S324" s="246">
        <v>0</v>
      </c>
      <c r="T324" s="247">
        <f>S324*H324</f>
        <v>0</v>
      </c>
      <c r="AR324" s="25" t="s">
        <v>214</v>
      </c>
      <c r="AT324" s="25" t="s">
        <v>209</v>
      </c>
      <c r="AU324" s="25" t="s">
        <v>92</v>
      </c>
      <c r="AY324" s="25" t="s">
        <v>207</v>
      </c>
      <c r="BE324" s="248">
        <f>IF(N324="základní",J324,0)</f>
        <v>0</v>
      </c>
      <c r="BF324" s="248">
        <f>IF(N324="snížená",J324,0)</f>
        <v>0</v>
      </c>
      <c r="BG324" s="248">
        <f>IF(N324="zákl. přenesená",J324,0)</f>
        <v>0</v>
      </c>
      <c r="BH324" s="248">
        <f>IF(N324="sníž. přenesená",J324,0)</f>
        <v>0</v>
      </c>
      <c r="BI324" s="248">
        <f>IF(N324="nulová",J324,0)</f>
        <v>0</v>
      </c>
      <c r="BJ324" s="25" t="s">
        <v>90</v>
      </c>
      <c r="BK324" s="248">
        <f>ROUND(I324*H324,2)</f>
        <v>0</v>
      </c>
      <c r="BL324" s="25" t="s">
        <v>214</v>
      </c>
      <c r="BM324" s="25" t="s">
        <v>443</v>
      </c>
    </row>
    <row r="325" s="1" customFormat="1">
      <c r="B325" s="48"/>
      <c r="C325" s="76"/>
      <c r="D325" s="249" t="s">
        <v>216</v>
      </c>
      <c r="E325" s="76"/>
      <c r="F325" s="250" t="s">
        <v>444</v>
      </c>
      <c r="G325" s="76"/>
      <c r="H325" s="76"/>
      <c r="I325" s="205"/>
      <c r="J325" s="76"/>
      <c r="K325" s="76"/>
      <c r="L325" s="74"/>
      <c r="M325" s="251"/>
      <c r="N325" s="49"/>
      <c r="O325" s="49"/>
      <c r="P325" s="49"/>
      <c r="Q325" s="49"/>
      <c r="R325" s="49"/>
      <c r="S325" s="49"/>
      <c r="T325" s="97"/>
      <c r="AT325" s="25" t="s">
        <v>216</v>
      </c>
      <c r="AU325" s="25" t="s">
        <v>92</v>
      </c>
    </row>
    <row r="326" s="12" customFormat="1">
      <c r="B326" s="252"/>
      <c r="C326" s="253"/>
      <c r="D326" s="249" t="s">
        <v>218</v>
      </c>
      <c r="E326" s="254" t="s">
        <v>81</v>
      </c>
      <c r="F326" s="255" t="s">
        <v>445</v>
      </c>
      <c r="G326" s="253"/>
      <c r="H326" s="254" t="s">
        <v>81</v>
      </c>
      <c r="I326" s="256"/>
      <c r="J326" s="253"/>
      <c r="K326" s="253"/>
      <c r="L326" s="257"/>
      <c r="M326" s="258"/>
      <c r="N326" s="259"/>
      <c r="O326" s="259"/>
      <c r="P326" s="259"/>
      <c r="Q326" s="259"/>
      <c r="R326" s="259"/>
      <c r="S326" s="259"/>
      <c r="T326" s="260"/>
      <c r="AT326" s="261" t="s">
        <v>218</v>
      </c>
      <c r="AU326" s="261" t="s">
        <v>92</v>
      </c>
      <c r="AV326" s="12" t="s">
        <v>90</v>
      </c>
      <c r="AW326" s="12" t="s">
        <v>45</v>
      </c>
      <c r="AX326" s="12" t="s">
        <v>83</v>
      </c>
      <c r="AY326" s="261" t="s">
        <v>207</v>
      </c>
    </row>
    <row r="327" s="13" customFormat="1">
      <c r="B327" s="262"/>
      <c r="C327" s="263"/>
      <c r="D327" s="249" t="s">
        <v>218</v>
      </c>
      <c r="E327" s="264" t="s">
        <v>81</v>
      </c>
      <c r="F327" s="265" t="s">
        <v>446</v>
      </c>
      <c r="G327" s="263"/>
      <c r="H327" s="266">
        <v>5.2720000000000002</v>
      </c>
      <c r="I327" s="267"/>
      <c r="J327" s="263"/>
      <c r="K327" s="263"/>
      <c r="L327" s="268"/>
      <c r="M327" s="269"/>
      <c r="N327" s="270"/>
      <c r="O327" s="270"/>
      <c r="P327" s="270"/>
      <c r="Q327" s="270"/>
      <c r="R327" s="270"/>
      <c r="S327" s="270"/>
      <c r="T327" s="271"/>
      <c r="AT327" s="272" t="s">
        <v>218</v>
      </c>
      <c r="AU327" s="272" t="s">
        <v>92</v>
      </c>
      <c r="AV327" s="13" t="s">
        <v>92</v>
      </c>
      <c r="AW327" s="13" t="s">
        <v>45</v>
      </c>
      <c r="AX327" s="13" t="s">
        <v>90</v>
      </c>
      <c r="AY327" s="272" t="s">
        <v>207</v>
      </c>
    </row>
    <row r="328" s="1" customFormat="1" ht="16.5" customHeight="1">
      <c r="B328" s="48"/>
      <c r="C328" s="237" t="s">
        <v>447</v>
      </c>
      <c r="D328" s="237" t="s">
        <v>209</v>
      </c>
      <c r="E328" s="238" t="s">
        <v>448</v>
      </c>
      <c r="F328" s="239" t="s">
        <v>449</v>
      </c>
      <c r="G328" s="240" t="s">
        <v>450</v>
      </c>
      <c r="H328" s="241">
        <v>117.15000000000001</v>
      </c>
      <c r="I328" s="242"/>
      <c r="J328" s="243">
        <f>ROUND(I328*H328,2)</f>
        <v>0</v>
      </c>
      <c r="K328" s="239" t="s">
        <v>213</v>
      </c>
      <c r="L328" s="74"/>
      <c r="M328" s="244" t="s">
        <v>81</v>
      </c>
      <c r="N328" s="245" t="s">
        <v>53</v>
      </c>
      <c r="O328" s="49"/>
      <c r="P328" s="246">
        <f>O328*H328</f>
        <v>0</v>
      </c>
      <c r="Q328" s="246">
        <v>0.00048999999999999998</v>
      </c>
      <c r="R328" s="246">
        <f>Q328*H328</f>
        <v>0.057403500000000003</v>
      </c>
      <c r="S328" s="246">
        <v>0</v>
      </c>
      <c r="T328" s="247">
        <f>S328*H328</f>
        <v>0</v>
      </c>
      <c r="AR328" s="25" t="s">
        <v>214</v>
      </c>
      <c r="AT328" s="25" t="s">
        <v>209</v>
      </c>
      <c r="AU328" s="25" t="s">
        <v>92</v>
      </c>
      <c r="AY328" s="25" t="s">
        <v>207</v>
      </c>
      <c r="BE328" s="248">
        <f>IF(N328="základní",J328,0)</f>
        <v>0</v>
      </c>
      <c r="BF328" s="248">
        <f>IF(N328="snížená",J328,0)</f>
        <v>0</v>
      </c>
      <c r="BG328" s="248">
        <f>IF(N328="zákl. přenesená",J328,0)</f>
        <v>0</v>
      </c>
      <c r="BH328" s="248">
        <f>IF(N328="sníž. přenesená",J328,0)</f>
        <v>0</v>
      </c>
      <c r="BI328" s="248">
        <f>IF(N328="nulová",J328,0)</f>
        <v>0</v>
      </c>
      <c r="BJ328" s="25" t="s">
        <v>90</v>
      </c>
      <c r="BK328" s="248">
        <f>ROUND(I328*H328,2)</f>
        <v>0</v>
      </c>
      <c r="BL328" s="25" t="s">
        <v>214</v>
      </c>
      <c r="BM328" s="25" t="s">
        <v>451</v>
      </c>
    </row>
    <row r="329" s="1" customFormat="1">
      <c r="B329" s="48"/>
      <c r="C329" s="76"/>
      <c r="D329" s="249" t="s">
        <v>216</v>
      </c>
      <c r="E329" s="76"/>
      <c r="F329" s="250" t="s">
        <v>452</v>
      </c>
      <c r="G329" s="76"/>
      <c r="H329" s="76"/>
      <c r="I329" s="205"/>
      <c r="J329" s="76"/>
      <c r="K329" s="76"/>
      <c r="L329" s="74"/>
      <c r="M329" s="251"/>
      <c r="N329" s="49"/>
      <c r="O329" s="49"/>
      <c r="P329" s="49"/>
      <c r="Q329" s="49"/>
      <c r="R329" s="49"/>
      <c r="S329" s="49"/>
      <c r="T329" s="97"/>
      <c r="AT329" s="25" t="s">
        <v>216</v>
      </c>
      <c r="AU329" s="25" t="s">
        <v>92</v>
      </c>
    </row>
    <row r="330" s="12" customFormat="1">
      <c r="B330" s="252"/>
      <c r="C330" s="253"/>
      <c r="D330" s="249" t="s">
        <v>218</v>
      </c>
      <c r="E330" s="254" t="s">
        <v>81</v>
      </c>
      <c r="F330" s="255" t="s">
        <v>453</v>
      </c>
      <c r="G330" s="253"/>
      <c r="H330" s="254" t="s">
        <v>81</v>
      </c>
      <c r="I330" s="256"/>
      <c r="J330" s="253"/>
      <c r="K330" s="253"/>
      <c r="L330" s="257"/>
      <c r="M330" s="258"/>
      <c r="N330" s="259"/>
      <c r="O330" s="259"/>
      <c r="P330" s="259"/>
      <c r="Q330" s="259"/>
      <c r="R330" s="259"/>
      <c r="S330" s="259"/>
      <c r="T330" s="260"/>
      <c r="AT330" s="261" t="s">
        <v>218</v>
      </c>
      <c r="AU330" s="261" t="s">
        <v>92</v>
      </c>
      <c r="AV330" s="12" t="s">
        <v>90</v>
      </c>
      <c r="AW330" s="12" t="s">
        <v>45</v>
      </c>
      <c r="AX330" s="12" t="s">
        <v>83</v>
      </c>
      <c r="AY330" s="261" t="s">
        <v>207</v>
      </c>
    </row>
    <row r="331" s="13" customFormat="1">
      <c r="B331" s="262"/>
      <c r="C331" s="263"/>
      <c r="D331" s="249" t="s">
        <v>218</v>
      </c>
      <c r="E331" s="264" t="s">
        <v>81</v>
      </c>
      <c r="F331" s="265" t="s">
        <v>454</v>
      </c>
      <c r="G331" s="263"/>
      <c r="H331" s="266">
        <v>107.15000000000001</v>
      </c>
      <c r="I331" s="267"/>
      <c r="J331" s="263"/>
      <c r="K331" s="263"/>
      <c r="L331" s="268"/>
      <c r="M331" s="269"/>
      <c r="N331" s="270"/>
      <c r="O331" s="270"/>
      <c r="P331" s="270"/>
      <c r="Q331" s="270"/>
      <c r="R331" s="270"/>
      <c r="S331" s="270"/>
      <c r="T331" s="271"/>
      <c r="AT331" s="272" t="s">
        <v>218</v>
      </c>
      <c r="AU331" s="272" t="s">
        <v>92</v>
      </c>
      <c r="AV331" s="13" t="s">
        <v>92</v>
      </c>
      <c r="AW331" s="13" t="s">
        <v>45</v>
      </c>
      <c r="AX331" s="13" t="s">
        <v>83</v>
      </c>
      <c r="AY331" s="272" t="s">
        <v>207</v>
      </c>
    </row>
    <row r="332" s="12" customFormat="1">
      <c r="B332" s="252"/>
      <c r="C332" s="253"/>
      <c r="D332" s="249" t="s">
        <v>218</v>
      </c>
      <c r="E332" s="254" t="s">
        <v>81</v>
      </c>
      <c r="F332" s="255" t="s">
        <v>455</v>
      </c>
      <c r="G332" s="253"/>
      <c r="H332" s="254" t="s">
        <v>81</v>
      </c>
      <c r="I332" s="256"/>
      <c r="J332" s="253"/>
      <c r="K332" s="253"/>
      <c r="L332" s="257"/>
      <c r="M332" s="258"/>
      <c r="N332" s="259"/>
      <c r="O332" s="259"/>
      <c r="P332" s="259"/>
      <c r="Q332" s="259"/>
      <c r="R332" s="259"/>
      <c r="S332" s="259"/>
      <c r="T332" s="260"/>
      <c r="AT332" s="261" t="s">
        <v>218</v>
      </c>
      <c r="AU332" s="261" t="s">
        <v>92</v>
      </c>
      <c r="AV332" s="12" t="s">
        <v>90</v>
      </c>
      <c r="AW332" s="12" t="s">
        <v>45</v>
      </c>
      <c r="AX332" s="12" t="s">
        <v>83</v>
      </c>
      <c r="AY332" s="261" t="s">
        <v>207</v>
      </c>
    </row>
    <row r="333" s="13" customFormat="1">
      <c r="B333" s="262"/>
      <c r="C333" s="263"/>
      <c r="D333" s="249" t="s">
        <v>218</v>
      </c>
      <c r="E333" s="264" t="s">
        <v>81</v>
      </c>
      <c r="F333" s="265" t="s">
        <v>220</v>
      </c>
      <c r="G333" s="263"/>
      <c r="H333" s="266">
        <v>10</v>
      </c>
      <c r="I333" s="267"/>
      <c r="J333" s="263"/>
      <c r="K333" s="263"/>
      <c r="L333" s="268"/>
      <c r="M333" s="269"/>
      <c r="N333" s="270"/>
      <c r="O333" s="270"/>
      <c r="P333" s="270"/>
      <c r="Q333" s="270"/>
      <c r="R333" s="270"/>
      <c r="S333" s="270"/>
      <c r="T333" s="271"/>
      <c r="AT333" s="272" t="s">
        <v>218</v>
      </c>
      <c r="AU333" s="272" t="s">
        <v>92</v>
      </c>
      <c r="AV333" s="13" t="s">
        <v>92</v>
      </c>
      <c r="AW333" s="13" t="s">
        <v>45</v>
      </c>
      <c r="AX333" s="13" t="s">
        <v>83</v>
      </c>
      <c r="AY333" s="272" t="s">
        <v>207</v>
      </c>
    </row>
    <row r="334" s="14" customFormat="1">
      <c r="B334" s="273"/>
      <c r="C334" s="274"/>
      <c r="D334" s="249" t="s">
        <v>218</v>
      </c>
      <c r="E334" s="275" t="s">
        <v>81</v>
      </c>
      <c r="F334" s="276" t="s">
        <v>232</v>
      </c>
      <c r="G334" s="274"/>
      <c r="H334" s="277">
        <v>117.15000000000001</v>
      </c>
      <c r="I334" s="278"/>
      <c r="J334" s="274"/>
      <c r="K334" s="274"/>
      <c r="L334" s="279"/>
      <c r="M334" s="280"/>
      <c r="N334" s="281"/>
      <c r="O334" s="281"/>
      <c r="P334" s="281"/>
      <c r="Q334" s="281"/>
      <c r="R334" s="281"/>
      <c r="S334" s="281"/>
      <c r="T334" s="282"/>
      <c r="AT334" s="283" t="s">
        <v>218</v>
      </c>
      <c r="AU334" s="283" t="s">
        <v>92</v>
      </c>
      <c r="AV334" s="14" t="s">
        <v>214</v>
      </c>
      <c r="AW334" s="14" t="s">
        <v>45</v>
      </c>
      <c r="AX334" s="14" t="s">
        <v>90</v>
      </c>
      <c r="AY334" s="283" t="s">
        <v>207</v>
      </c>
    </row>
    <row r="335" s="1" customFormat="1" ht="25.5" customHeight="1">
      <c r="B335" s="48"/>
      <c r="C335" s="237" t="s">
        <v>456</v>
      </c>
      <c r="D335" s="237" t="s">
        <v>209</v>
      </c>
      <c r="E335" s="238" t="s">
        <v>457</v>
      </c>
      <c r="F335" s="239" t="s">
        <v>458</v>
      </c>
      <c r="G335" s="240" t="s">
        <v>212</v>
      </c>
      <c r="H335" s="241">
        <v>24.279</v>
      </c>
      <c r="I335" s="242"/>
      <c r="J335" s="243">
        <f>ROUND(I335*H335,2)</f>
        <v>0</v>
      </c>
      <c r="K335" s="239" t="s">
        <v>81</v>
      </c>
      <c r="L335" s="74"/>
      <c r="M335" s="244" t="s">
        <v>81</v>
      </c>
      <c r="N335" s="245" t="s">
        <v>53</v>
      </c>
      <c r="O335" s="49"/>
      <c r="P335" s="246">
        <f>O335*H335</f>
        <v>0</v>
      </c>
      <c r="Q335" s="246">
        <v>2.1600000000000001</v>
      </c>
      <c r="R335" s="246">
        <f>Q335*H335</f>
        <v>52.442640000000004</v>
      </c>
      <c r="S335" s="246">
        <v>0</v>
      </c>
      <c r="T335" s="247">
        <f>S335*H335</f>
        <v>0</v>
      </c>
      <c r="AR335" s="25" t="s">
        <v>214</v>
      </c>
      <c r="AT335" s="25" t="s">
        <v>209</v>
      </c>
      <c r="AU335" s="25" t="s">
        <v>92</v>
      </c>
      <c r="AY335" s="25" t="s">
        <v>207</v>
      </c>
      <c r="BE335" s="248">
        <f>IF(N335="základní",J335,0)</f>
        <v>0</v>
      </c>
      <c r="BF335" s="248">
        <f>IF(N335="snížená",J335,0)</f>
        <v>0</v>
      </c>
      <c r="BG335" s="248">
        <f>IF(N335="zákl. přenesená",J335,0)</f>
        <v>0</v>
      </c>
      <c r="BH335" s="248">
        <f>IF(N335="sníž. přenesená",J335,0)</f>
        <v>0</v>
      </c>
      <c r="BI335" s="248">
        <f>IF(N335="nulová",J335,0)</f>
        <v>0</v>
      </c>
      <c r="BJ335" s="25" t="s">
        <v>90</v>
      </c>
      <c r="BK335" s="248">
        <f>ROUND(I335*H335,2)</f>
        <v>0</v>
      </c>
      <c r="BL335" s="25" t="s">
        <v>214</v>
      </c>
      <c r="BM335" s="25" t="s">
        <v>459</v>
      </c>
    </row>
    <row r="336" s="12" customFormat="1">
      <c r="B336" s="252"/>
      <c r="C336" s="253"/>
      <c r="D336" s="249" t="s">
        <v>218</v>
      </c>
      <c r="E336" s="254" t="s">
        <v>81</v>
      </c>
      <c r="F336" s="255" t="s">
        <v>460</v>
      </c>
      <c r="G336" s="253"/>
      <c r="H336" s="254" t="s">
        <v>81</v>
      </c>
      <c r="I336" s="256"/>
      <c r="J336" s="253"/>
      <c r="K336" s="253"/>
      <c r="L336" s="257"/>
      <c r="M336" s="258"/>
      <c r="N336" s="259"/>
      <c r="O336" s="259"/>
      <c r="P336" s="259"/>
      <c r="Q336" s="259"/>
      <c r="R336" s="259"/>
      <c r="S336" s="259"/>
      <c r="T336" s="260"/>
      <c r="AT336" s="261" t="s">
        <v>218</v>
      </c>
      <c r="AU336" s="261" t="s">
        <v>92</v>
      </c>
      <c r="AV336" s="12" t="s">
        <v>90</v>
      </c>
      <c r="AW336" s="12" t="s">
        <v>45</v>
      </c>
      <c r="AX336" s="12" t="s">
        <v>83</v>
      </c>
      <c r="AY336" s="261" t="s">
        <v>207</v>
      </c>
    </row>
    <row r="337" s="12" customFormat="1">
      <c r="B337" s="252"/>
      <c r="C337" s="253"/>
      <c r="D337" s="249" t="s">
        <v>218</v>
      </c>
      <c r="E337" s="254" t="s">
        <v>81</v>
      </c>
      <c r="F337" s="255" t="s">
        <v>461</v>
      </c>
      <c r="G337" s="253"/>
      <c r="H337" s="254" t="s">
        <v>81</v>
      </c>
      <c r="I337" s="256"/>
      <c r="J337" s="253"/>
      <c r="K337" s="253"/>
      <c r="L337" s="257"/>
      <c r="M337" s="258"/>
      <c r="N337" s="259"/>
      <c r="O337" s="259"/>
      <c r="P337" s="259"/>
      <c r="Q337" s="259"/>
      <c r="R337" s="259"/>
      <c r="S337" s="259"/>
      <c r="T337" s="260"/>
      <c r="AT337" s="261" t="s">
        <v>218</v>
      </c>
      <c r="AU337" s="261" t="s">
        <v>92</v>
      </c>
      <c r="AV337" s="12" t="s">
        <v>90</v>
      </c>
      <c r="AW337" s="12" t="s">
        <v>45</v>
      </c>
      <c r="AX337" s="12" t="s">
        <v>83</v>
      </c>
      <c r="AY337" s="261" t="s">
        <v>207</v>
      </c>
    </row>
    <row r="338" s="12" customFormat="1">
      <c r="B338" s="252"/>
      <c r="C338" s="253"/>
      <c r="D338" s="249" t="s">
        <v>218</v>
      </c>
      <c r="E338" s="254" t="s">
        <v>81</v>
      </c>
      <c r="F338" s="255" t="s">
        <v>462</v>
      </c>
      <c r="G338" s="253"/>
      <c r="H338" s="254" t="s">
        <v>81</v>
      </c>
      <c r="I338" s="256"/>
      <c r="J338" s="253"/>
      <c r="K338" s="253"/>
      <c r="L338" s="257"/>
      <c r="M338" s="258"/>
      <c r="N338" s="259"/>
      <c r="O338" s="259"/>
      <c r="P338" s="259"/>
      <c r="Q338" s="259"/>
      <c r="R338" s="259"/>
      <c r="S338" s="259"/>
      <c r="T338" s="260"/>
      <c r="AT338" s="261" t="s">
        <v>218</v>
      </c>
      <c r="AU338" s="261" t="s">
        <v>92</v>
      </c>
      <c r="AV338" s="12" t="s">
        <v>90</v>
      </c>
      <c r="AW338" s="12" t="s">
        <v>45</v>
      </c>
      <c r="AX338" s="12" t="s">
        <v>83</v>
      </c>
      <c r="AY338" s="261" t="s">
        <v>207</v>
      </c>
    </row>
    <row r="339" s="13" customFormat="1">
      <c r="B339" s="262"/>
      <c r="C339" s="263"/>
      <c r="D339" s="249" t="s">
        <v>218</v>
      </c>
      <c r="E339" s="264" t="s">
        <v>81</v>
      </c>
      <c r="F339" s="265" t="s">
        <v>463</v>
      </c>
      <c r="G339" s="263"/>
      <c r="H339" s="266">
        <v>2.1699999999999999</v>
      </c>
      <c r="I339" s="267"/>
      <c r="J339" s="263"/>
      <c r="K339" s="263"/>
      <c r="L339" s="268"/>
      <c r="M339" s="269"/>
      <c r="N339" s="270"/>
      <c r="O339" s="270"/>
      <c r="P339" s="270"/>
      <c r="Q339" s="270"/>
      <c r="R339" s="270"/>
      <c r="S339" s="270"/>
      <c r="T339" s="271"/>
      <c r="AT339" s="272" t="s">
        <v>218</v>
      </c>
      <c r="AU339" s="272" t="s">
        <v>92</v>
      </c>
      <c r="AV339" s="13" t="s">
        <v>92</v>
      </c>
      <c r="AW339" s="13" t="s">
        <v>45</v>
      </c>
      <c r="AX339" s="13" t="s">
        <v>83</v>
      </c>
      <c r="AY339" s="272" t="s">
        <v>207</v>
      </c>
    </row>
    <row r="340" s="12" customFormat="1">
      <c r="B340" s="252"/>
      <c r="C340" s="253"/>
      <c r="D340" s="249" t="s">
        <v>218</v>
      </c>
      <c r="E340" s="254" t="s">
        <v>81</v>
      </c>
      <c r="F340" s="255" t="s">
        <v>464</v>
      </c>
      <c r="G340" s="253"/>
      <c r="H340" s="254" t="s">
        <v>81</v>
      </c>
      <c r="I340" s="256"/>
      <c r="J340" s="253"/>
      <c r="K340" s="253"/>
      <c r="L340" s="257"/>
      <c r="M340" s="258"/>
      <c r="N340" s="259"/>
      <c r="O340" s="259"/>
      <c r="P340" s="259"/>
      <c r="Q340" s="259"/>
      <c r="R340" s="259"/>
      <c r="S340" s="259"/>
      <c r="T340" s="260"/>
      <c r="AT340" s="261" t="s">
        <v>218</v>
      </c>
      <c r="AU340" s="261" t="s">
        <v>92</v>
      </c>
      <c r="AV340" s="12" t="s">
        <v>90</v>
      </c>
      <c r="AW340" s="12" t="s">
        <v>45</v>
      </c>
      <c r="AX340" s="12" t="s">
        <v>83</v>
      </c>
      <c r="AY340" s="261" t="s">
        <v>207</v>
      </c>
    </row>
    <row r="341" s="13" customFormat="1">
      <c r="B341" s="262"/>
      <c r="C341" s="263"/>
      <c r="D341" s="249" t="s">
        <v>218</v>
      </c>
      <c r="E341" s="264" t="s">
        <v>81</v>
      </c>
      <c r="F341" s="265" t="s">
        <v>465</v>
      </c>
      <c r="G341" s="263"/>
      <c r="H341" s="266">
        <v>8.7620000000000005</v>
      </c>
      <c r="I341" s="267"/>
      <c r="J341" s="263"/>
      <c r="K341" s="263"/>
      <c r="L341" s="268"/>
      <c r="M341" s="269"/>
      <c r="N341" s="270"/>
      <c r="O341" s="270"/>
      <c r="P341" s="270"/>
      <c r="Q341" s="270"/>
      <c r="R341" s="270"/>
      <c r="S341" s="270"/>
      <c r="T341" s="271"/>
      <c r="AT341" s="272" t="s">
        <v>218</v>
      </c>
      <c r="AU341" s="272" t="s">
        <v>92</v>
      </c>
      <c r="AV341" s="13" t="s">
        <v>92</v>
      </c>
      <c r="AW341" s="13" t="s">
        <v>45</v>
      </c>
      <c r="AX341" s="13" t="s">
        <v>83</v>
      </c>
      <c r="AY341" s="272" t="s">
        <v>207</v>
      </c>
    </row>
    <row r="342" s="12" customFormat="1">
      <c r="B342" s="252"/>
      <c r="C342" s="253"/>
      <c r="D342" s="249" t="s">
        <v>218</v>
      </c>
      <c r="E342" s="254" t="s">
        <v>81</v>
      </c>
      <c r="F342" s="255" t="s">
        <v>466</v>
      </c>
      <c r="G342" s="253"/>
      <c r="H342" s="254" t="s">
        <v>81</v>
      </c>
      <c r="I342" s="256"/>
      <c r="J342" s="253"/>
      <c r="K342" s="253"/>
      <c r="L342" s="257"/>
      <c r="M342" s="258"/>
      <c r="N342" s="259"/>
      <c r="O342" s="259"/>
      <c r="P342" s="259"/>
      <c r="Q342" s="259"/>
      <c r="R342" s="259"/>
      <c r="S342" s="259"/>
      <c r="T342" s="260"/>
      <c r="AT342" s="261" t="s">
        <v>218</v>
      </c>
      <c r="AU342" s="261" t="s">
        <v>92</v>
      </c>
      <c r="AV342" s="12" t="s">
        <v>90</v>
      </c>
      <c r="AW342" s="12" t="s">
        <v>45</v>
      </c>
      <c r="AX342" s="12" t="s">
        <v>83</v>
      </c>
      <c r="AY342" s="261" t="s">
        <v>207</v>
      </c>
    </row>
    <row r="343" s="13" customFormat="1">
      <c r="B343" s="262"/>
      <c r="C343" s="263"/>
      <c r="D343" s="249" t="s">
        <v>218</v>
      </c>
      <c r="E343" s="264" t="s">
        <v>81</v>
      </c>
      <c r="F343" s="265" t="s">
        <v>467</v>
      </c>
      <c r="G343" s="263"/>
      <c r="H343" s="266">
        <v>0.80100000000000005</v>
      </c>
      <c r="I343" s="267"/>
      <c r="J343" s="263"/>
      <c r="K343" s="263"/>
      <c r="L343" s="268"/>
      <c r="M343" s="269"/>
      <c r="N343" s="270"/>
      <c r="O343" s="270"/>
      <c r="P343" s="270"/>
      <c r="Q343" s="270"/>
      <c r="R343" s="270"/>
      <c r="S343" s="270"/>
      <c r="T343" s="271"/>
      <c r="AT343" s="272" t="s">
        <v>218</v>
      </c>
      <c r="AU343" s="272" t="s">
        <v>92</v>
      </c>
      <c r="AV343" s="13" t="s">
        <v>92</v>
      </c>
      <c r="AW343" s="13" t="s">
        <v>45</v>
      </c>
      <c r="AX343" s="13" t="s">
        <v>83</v>
      </c>
      <c r="AY343" s="272" t="s">
        <v>207</v>
      </c>
    </row>
    <row r="344" s="12" customFormat="1">
      <c r="B344" s="252"/>
      <c r="C344" s="253"/>
      <c r="D344" s="249" t="s">
        <v>218</v>
      </c>
      <c r="E344" s="254" t="s">
        <v>81</v>
      </c>
      <c r="F344" s="255" t="s">
        <v>468</v>
      </c>
      <c r="G344" s="253"/>
      <c r="H344" s="254" t="s">
        <v>81</v>
      </c>
      <c r="I344" s="256"/>
      <c r="J344" s="253"/>
      <c r="K344" s="253"/>
      <c r="L344" s="257"/>
      <c r="M344" s="258"/>
      <c r="N344" s="259"/>
      <c r="O344" s="259"/>
      <c r="P344" s="259"/>
      <c r="Q344" s="259"/>
      <c r="R344" s="259"/>
      <c r="S344" s="259"/>
      <c r="T344" s="260"/>
      <c r="AT344" s="261" t="s">
        <v>218</v>
      </c>
      <c r="AU344" s="261" t="s">
        <v>92</v>
      </c>
      <c r="AV344" s="12" t="s">
        <v>90</v>
      </c>
      <c r="AW344" s="12" t="s">
        <v>45</v>
      </c>
      <c r="AX344" s="12" t="s">
        <v>83</v>
      </c>
      <c r="AY344" s="261" t="s">
        <v>207</v>
      </c>
    </row>
    <row r="345" s="13" customFormat="1">
      <c r="B345" s="262"/>
      <c r="C345" s="263"/>
      <c r="D345" s="249" t="s">
        <v>218</v>
      </c>
      <c r="E345" s="264" t="s">
        <v>81</v>
      </c>
      <c r="F345" s="265" t="s">
        <v>469</v>
      </c>
      <c r="G345" s="263"/>
      <c r="H345" s="266">
        <v>0.80000000000000004</v>
      </c>
      <c r="I345" s="267"/>
      <c r="J345" s="263"/>
      <c r="K345" s="263"/>
      <c r="L345" s="268"/>
      <c r="M345" s="269"/>
      <c r="N345" s="270"/>
      <c r="O345" s="270"/>
      <c r="P345" s="270"/>
      <c r="Q345" s="270"/>
      <c r="R345" s="270"/>
      <c r="S345" s="270"/>
      <c r="T345" s="271"/>
      <c r="AT345" s="272" t="s">
        <v>218</v>
      </c>
      <c r="AU345" s="272" t="s">
        <v>92</v>
      </c>
      <c r="AV345" s="13" t="s">
        <v>92</v>
      </c>
      <c r="AW345" s="13" t="s">
        <v>45</v>
      </c>
      <c r="AX345" s="13" t="s">
        <v>83</v>
      </c>
      <c r="AY345" s="272" t="s">
        <v>207</v>
      </c>
    </row>
    <row r="346" s="12" customFormat="1">
      <c r="B346" s="252"/>
      <c r="C346" s="253"/>
      <c r="D346" s="249" t="s">
        <v>218</v>
      </c>
      <c r="E346" s="254" t="s">
        <v>81</v>
      </c>
      <c r="F346" s="255" t="s">
        <v>470</v>
      </c>
      <c r="G346" s="253"/>
      <c r="H346" s="254" t="s">
        <v>81</v>
      </c>
      <c r="I346" s="256"/>
      <c r="J346" s="253"/>
      <c r="K346" s="253"/>
      <c r="L346" s="257"/>
      <c r="M346" s="258"/>
      <c r="N346" s="259"/>
      <c r="O346" s="259"/>
      <c r="P346" s="259"/>
      <c r="Q346" s="259"/>
      <c r="R346" s="259"/>
      <c r="S346" s="259"/>
      <c r="T346" s="260"/>
      <c r="AT346" s="261" t="s">
        <v>218</v>
      </c>
      <c r="AU346" s="261" t="s">
        <v>92</v>
      </c>
      <c r="AV346" s="12" t="s">
        <v>90</v>
      </c>
      <c r="AW346" s="12" t="s">
        <v>45</v>
      </c>
      <c r="AX346" s="12" t="s">
        <v>83</v>
      </c>
      <c r="AY346" s="261" t="s">
        <v>207</v>
      </c>
    </row>
    <row r="347" s="13" customFormat="1">
      <c r="B347" s="262"/>
      <c r="C347" s="263"/>
      <c r="D347" s="249" t="s">
        <v>218</v>
      </c>
      <c r="E347" s="264" t="s">
        <v>81</v>
      </c>
      <c r="F347" s="265" t="s">
        <v>471</v>
      </c>
      <c r="G347" s="263"/>
      <c r="H347" s="266">
        <v>0.39200000000000002</v>
      </c>
      <c r="I347" s="267"/>
      <c r="J347" s="263"/>
      <c r="K347" s="263"/>
      <c r="L347" s="268"/>
      <c r="M347" s="269"/>
      <c r="N347" s="270"/>
      <c r="O347" s="270"/>
      <c r="P347" s="270"/>
      <c r="Q347" s="270"/>
      <c r="R347" s="270"/>
      <c r="S347" s="270"/>
      <c r="T347" s="271"/>
      <c r="AT347" s="272" t="s">
        <v>218</v>
      </c>
      <c r="AU347" s="272" t="s">
        <v>92</v>
      </c>
      <c r="AV347" s="13" t="s">
        <v>92</v>
      </c>
      <c r="AW347" s="13" t="s">
        <v>45</v>
      </c>
      <c r="AX347" s="13" t="s">
        <v>83</v>
      </c>
      <c r="AY347" s="272" t="s">
        <v>207</v>
      </c>
    </row>
    <row r="348" s="12" customFormat="1">
      <c r="B348" s="252"/>
      <c r="C348" s="253"/>
      <c r="D348" s="249" t="s">
        <v>218</v>
      </c>
      <c r="E348" s="254" t="s">
        <v>81</v>
      </c>
      <c r="F348" s="255" t="s">
        <v>472</v>
      </c>
      <c r="G348" s="253"/>
      <c r="H348" s="254" t="s">
        <v>81</v>
      </c>
      <c r="I348" s="256"/>
      <c r="J348" s="253"/>
      <c r="K348" s="253"/>
      <c r="L348" s="257"/>
      <c r="M348" s="258"/>
      <c r="N348" s="259"/>
      <c r="O348" s="259"/>
      <c r="P348" s="259"/>
      <c r="Q348" s="259"/>
      <c r="R348" s="259"/>
      <c r="S348" s="259"/>
      <c r="T348" s="260"/>
      <c r="AT348" s="261" t="s">
        <v>218</v>
      </c>
      <c r="AU348" s="261" t="s">
        <v>92</v>
      </c>
      <c r="AV348" s="12" t="s">
        <v>90</v>
      </c>
      <c r="AW348" s="12" t="s">
        <v>45</v>
      </c>
      <c r="AX348" s="12" t="s">
        <v>83</v>
      </c>
      <c r="AY348" s="261" t="s">
        <v>207</v>
      </c>
    </row>
    <row r="349" s="13" customFormat="1">
      <c r="B349" s="262"/>
      <c r="C349" s="263"/>
      <c r="D349" s="249" t="s">
        <v>218</v>
      </c>
      <c r="E349" s="264" t="s">
        <v>81</v>
      </c>
      <c r="F349" s="265" t="s">
        <v>473</v>
      </c>
      <c r="G349" s="263"/>
      <c r="H349" s="266">
        <v>0.89200000000000002</v>
      </c>
      <c r="I349" s="267"/>
      <c r="J349" s="263"/>
      <c r="K349" s="263"/>
      <c r="L349" s="268"/>
      <c r="M349" s="269"/>
      <c r="N349" s="270"/>
      <c r="O349" s="270"/>
      <c r="P349" s="270"/>
      <c r="Q349" s="270"/>
      <c r="R349" s="270"/>
      <c r="S349" s="270"/>
      <c r="T349" s="271"/>
      <c r="AT349" s="272" t="s">
        <v>218</v>
      </c>
      <c r="AU349" s="272" t="s">
        <v>92</v>
      </c>
      <c r="AV349" s="13" t="s">
        <v>92</v>
      </c>
      <c r="AW349" s="13" t="s">
        <v>45</v>
      </c>
      <c r="AX349" s="13" t="s">
        <v>83</v>
      </c>
      <c r="AY349" s="272" t="s">
        <v>207</v>
      </c>
    </row>
    <row r="350" s="12" customFormat="1">
      <c r="B350" s="252"/>
      <c r="C350" s="253"/>
      <c r="D350" s="249" t="s">
        <v>218</v>
      </c>
      <c r="E350" s="254" t="s">
        <v>81</v>
      </c>
      <c r="F350" s="255" t="s">
        <v>474</v>
      </c>
      <c r="G350" s="253"/>
      <c r="H350" s="254" t="s">
        <v>81</v>
      </c>
      <c r="I350" s="256"/>
      <c r="J350" s="253"/>
      <c r="K350" s="253"/>
      <c r="L350" s="257"/>
      <c r="M350" s="258"/>
      <c r="N350" s="259"/>
      <c r="O350" s="259"/>
      <c r="P350" s="259"/>
      <c r="Q350" s="259"/>
      <c r="R350" s="259"/>
      <c r="S350" s="259"/>
      <c r="T350" s="260"/>
      <c r="AT350" s="261" t="s">
        <v>218</v>
      </c>
      <c r="AU350" s="261" t="s">
        <v>92</v>
      </c>
      <c r="AV350" s="12" t="s">
        <v>90</v>
      </c>
      <c r="AW350" s="12" t="s">
        <v>45</v>
      </c>
      <c r="AX350" s="12" t="s">
        <v>83</v>
      </c>
      <c r="AY350" s="261" t="s">
        <v>207</v>
      </c>
    </row>
    <row r="351" s="13" customFormat="1">
      <c r="B351" s="262"/>
      <c r="C351" s="263"/>
      <c r="D351" s="249" t="s">
        <v>218</v>
      </c>
      <c r="E351" s="264" t="s">
        <v>81</v>
      </c>
      <c r="F351" s="265" t="s">
        <v>475</v>
      </c>
      <c r="G351" s="263"/>
      <c r="H351" s="266">
        <v>2.8359999999999999</v>
      </c>
      <c r="I351" s="267"/>
      <c r="J351" s="263"/>
      <c r="K351" s="263"/>
      <c r="L351" s="268"/>
      <c r="M351" s="269"/>
      <c r="N351" s="270"/>
      <c r="O351" s="270"/>
      <c r="P351" s="270"/>
      <c r="Q351" s="270"/>
      <c r="R351" s="270"/>
      <c r="S351" s="270"/>
      <c r="T351" s="271"/>
      <c r="AT351" s="272" t="s">
        <v>218</v>
      </c>
      <c r="AU351" s="272" t="s">
        <v>92</v>
      </c>
      <c r="AV351" s="13" t="s">
        <v>92</v>
      </c>
      <c r="AW351" s="13" t="s">
        <v>45</v>
      </c>
      <c r="AX351" s="13" t="s">
        <v>83</v>
      </c>
      <c r="AY351" s="272" t="s">
        <v>207</v>
      </c>
    </row>
    <row r="352" s="12" customFormat="1">
      <c r="B352" s="252"/>
      <c r="C352" s="253"/>
      <c r="D352" s="249" t="s">
        <v>218</v>
      </c>
      <c r="E352" s="254" t="s">
        <v>81</v>
      </c>
      <c r="F352" s="255" t="s">
        <v>476</v>
      </c>
      <c r="G352" s="253"/>
      <c r="H352" s="254" t="s">
        <v>81</v>
      </c>
      <c r="I352" s="256"/>
      <c r="J352" s="253"/>
      <c r="K352" s="253"/>
      <c r="L352" s="257"/>
      <c r="M352" s="258"/>
      <c r="N352" s="259"/>
      <c r="O352" s="259"/>
      <c r="P352" s="259"/>
      <c r="Q352" s="259"/>
      <c r="R352" s="259"/>
      <c r="S352" s="259"/>
      <c r="T352" s="260"/>
      <c r="AT352" s="261" t="s">
        <v>218</v>
      </c>
      <c r="AU352" s="261" t="s">
        <v>92</v>
      </c>
      <c r="AV352" s="12" t="s">
        <v>90</v>
      </c>
      <c r="AW352" s="12" t="s">
        <v>45</v>
      </c>
      <c r="AX352" s="12" t="s">
        <v>83</v>
      </c>
      <c r="AY352" s="261" t="s">
        <v>207</v>
      </c>
    </row>
    <row r="353" s="13" customFormat="1">
      <c r="B353" s="262"/>
      <c r="C353" s="263"/>
      <c r="D353" s="249" t="s">
        <v>218</v>
      </c>
      <c r="E353" s="264" t="s">
        <v>81</v>
      </c>
      <c r="F353" s="265" t="s">
        <v>477</v>
      </c>
      <c r="G353" s="263"/>
      <c r="H353" s="266">
        <v>0.35999999999999999</v>
      </c>
      <c r="I353" s="267"/>
      <c r="J353" s="263"/>
      <c r="K353" s="263"/>
      <c r="L353" s="268"/>
      <c r="M353" s="269"/>
      <c r="N353" s="270"/>
      <c r="O353" s="270"/>
      <c r="P353" s="270"/>
      <c r="Q353" s="270"/>
      <c r="R353" s="270"/>
      <c r="S353" s="270"/>
      <c r="T353" s="271"/>
      <c r="AT353" s="272" t="s">
        <v>218</v>
      </c>
      <c r="AU353" s="272" t="s">
        <v>92</v>
      </c>
      <c r="AV353" s="13" t="s">
        <v>92</v>
      </c>
      <c r="AW353" s="13" t="s">
        <v>45</v>
      </c>
      <c r="AX353" s="13" t="s">
        <v>83</v>
      </c>
      <c r="AY353" s="272" t="s">
        <v>207</v>
      </c>
    </row>
    <row r="354" s="12" customFormat="1">
      <c r="B354" s="252"/>
      <c r="C354" s="253"/>
      <c r="D354" s="249" t="s">
        <v>218</v>
      </c>
      <c r="E354" s="254" t="s">
        <v>81</v>
      </c>
      <c r="F354" s="255" t="s">
        <v>478</v>
      </c>
      <c r="G354" s="253"/>
      <c r="H354" s="254" t="s">
        <v>81</v>
      </c>
      <c r="I354" s="256"/>
      <c r="J354" s="253"/>
      <c r="K354" s="253"/>
      <c r="L354" s="257"/>
      <c r="M354" s="258"/>
      <c r="N354" s="259"/>
      <c r="O354" s="259"/>
      <c r="P354" s="259"/>
      <c r="Q354" s="259"/>
      <c r="R354" s="259"/>
      <c r="S354" s="259"/>
      <c r="T354" s="260"/>
      <c r="AT354" s="261" t="s">
        <v>218</v>
      </c>
      <c r="AU354" s="261" t="s">
        <v>92</v>
      </c>
      <c r="AV354" s="12" t="s">
        <v>90</v>
      </c>
      <c r="AW354" s="12" t="s">
        <v>45</v>
      </c>
      <c r="AX354" s="12" t="s">
        <v>83</v>
      </c>
      <c r="AY354" s="261" t="s">
        <v>207</v>
      </c>
    </row>
    <row r="355" s="13" customFormat="1">
      <c r="B355" s="262"/>
      <c r="C355" s="263"/>
      <c r="D355" s="249" t="s">
        <v>218</v>
      </c>
      <c r="E355" s="264" t="s">
        <v>81</v>
      </c>
      <c r="F355" s="265" t="s">
        <v>479</v>
      </c>
      <c r="G355" s="263"/>
      <c r="H355" s="266">
        <v>0.39400000000000002</v>
      </c>
      <c r="I355" s="267"/>
      <c r="J355" s="263"/>
      <c r="K355" s="263"/>
      <c r="L355" s="268"/>
      <c r="M355" s="269"/>
      <c r="N355" s="270"/>
      <c r="O355" s="270"/>
      <c r="P355" s="270"/>
      <c r="Q355" s="270"/>
      <c r="R355" s="270"/>
      <c r="S355" s="270"/>
      <c r="T355" s="271"/>
      <c r="AT355" s="272" t="s">
        <v>218</v>
      </c>
      <c r="AU355" s="272" t="s">
        <v>92</v>
      </c>
      <c r="AV355" s="13" t="s">
        <v>92</v>
      </c>
      <c r="AW355" s="13" t="s">
        <v>45</v>
      </c>
      <c r="AX355" s="13" t="s">
        <v>83</v>
      </c>
      <c r="AY355" s="272" t="s">
        <v>207</v>
      </c>
    </row>
    <row r="356" s="12" customFormat="1">
      <c r="B356" s="252"/>
      <c r="C356" s="253"/>
      <c r="D356" s="249" t="s">
        <v>218</v>
      </c>
      <c r="E356" s="254" t="s">
        <v>81</v>
      </c>
      <c r="F356" s="255" t="s">
        <v>480</v>
      </c>
      <c r="G356" s="253"/>
      <c r="H356" s="254" t="s">
        <v>81</v>
      </c>
      <c r="I356" s="256"/>
      <c r="J356" s="253"/>
      <c r="K356" s="253"/>
      <c r="L356" s="257"/>
      <c r="M356" s="258"/>
      <c r="N356" s="259"/>
      <c r="O356" s="259"/>
      <c r="P356" s="259"/>
      <c r="Q356" s="259"/>
      <c r="R356" s="259"/>
      <c r="S356" s="259"/>
      <c r="T356" s="260"/>
      <c r="AT356" s="261" t="s">
        <v>218</v>
      </c>
      <c r="AU356" s="261" t="s">
        <v>92</v>
      </c>
      <c r="AV356" s="12" t="s">
        <v>90</v>
      </c>
      <c r="AW356" s="12" t="s">
        <v>45</v>
      </c>
      <c r="AX356" s="12" t="s">
        <v>83</v>
      </c>
      <c r="AY356" s="261" t="s">
        <v>207</v>
      </c>
    </row>
    <row r="357" s="13" customFormat="1">
      <c r="B357" s="262"/>
      <c r="C357" s="263"/>
      <c r="D357" s="249" t="s">
        <v>218</v>
      </c>
      <c r="E357" s="264" t="s">
        <v>81</v>
      </c>
      <c r="F357" s="265" t="s">
        <v>481</v>
      </c>
      <c r="G357" s="263"/>
      <c r="H357" s="266">
        <v>0.33900000000000002</v>
      </c>
      <c r="I357" s="267"/>
      <c r="J357" s="263"/>
      <c r="K357" s="263"/>
      <c r="L357" s="268"/>
      <c r="M357" s="269"/>
      <c r="N357" s="270"/>
      <c r="O357" s="270"/>
      <c r="P357" s="270"/>
      <c r="Q357" s="270"/>
      <c r="R357" s="270"/>
      <c r="S357" s="270"/>
      <c r="T357" s="271"/>
      <c r="AT357" s="272" t="s">
        <v>218</v>
      </c>
      <c r="AU357" s="272" t="s">
        <v>92</v>
      </c>
      <c r="AV357" s="13" t="s">
        <v>92</v>
      </c>
      <c r="AW357" s="13" t="s">
        <v>45</v>
      </c>
      <c r="AX357" s="13" t="s">
        <v>83</v>
      </c>
      <c r="AY357" s="272" t="s">
        <v>207</v>
      </c>
    </row>
    <row r="358" s="12" customFormat="1">
      <c r="B358" s="252"/>
      <c r="C358" s="253"/>
      <c r="D358" s="249" t="s">
        <v>218</v>
      </c>
      <c r="E358" s="254" t="s">
        <v>81</v>
      </c>
      <c r="F358" s="255" t="s">
        <v>482</v>
      </c>
      <c r="G358" s="253"/>
      <c r="H358" s="254" t="s">
        <v>81</v>
      </c>
      <c r="I358" s="256"/>
      <c r="J358" s="253"/>
      <c r="K358" s="253"/>
      <c r="L358" s="257"/>
      <c r="M358" s="258"/>
      <c r="N358" s="259"/>
      <c r="O358" s="259"/>
      <c r="P358" s="259"/>
      <c r="Q358" s="259"/>
      <c r="R358" s="259"/>
      <c r="S358" s="259"/>
      <c r="T358" s="260"/>
      <c r="AT358" s="261" t="s">
        <v>218</v>
      </c>
      <c r="AU358" s="261" t="s">
        <v>92</v>
      </c>
      <c r="AV358" s="12" t="s">
        <v>90</v>
      </c>
      <c r="AW358" s="12" t="s">
        <v>45</v>
      </c>
      <c r="AX358" s="12" t="s">
        <v>83</v>
      </c>
      <c r="AY358" s="261" t="s">
        <v>207</v>
      </c>
    </row>
    <row r="359" s="13" customFormat="1">
      <c r="B359" s="262"/>
      <c r="C359" s="263"/>
      <c r="D359" s="249" t="s">
        <v>218</v>
      </c>
      <c r="E359" s="264" t="s">
        <v>81</v>
      </c>
      <c r="F359" s="265" t="s">
        <v>483</v>
      </c>
      <c r="G359" s="263"/>
      <c r="H359" s="266">
        <v>0.222</v>
      </c>
      <c r="I359" s="267"/>
      <c r="J359" s="263"/>
      <c r="K359" s="263"/>
      <c r="L359" s="268"/>
      <c r="M359" s="269"/>
      <c r="N359" s="270"/>
      <c r="O359" s="270"/>
      <c r="P359" s="270"/>
      <c r="Q359" s="270"/>
      <c r="R359" s="270"/>
      <c r="S359" s="270"/>
      <c r="T359" s="271"/>
      <c r="AT359" s="272" t="s">
        <v>218</v>
      </c>
      <c r="AU359" s="272" t="s">
        <v>92</v>
      </c>
      <c r="AV359" s="13" t="s">
        <v>92</v>
      </c>
      <c r="AW359" s="13" t="s">
        <v>45</v>
      </c>
      <c r="AX359" s="13" t="s">
        <v>83</v>
      </c>
      <c r="AY359" s="272" t="s">
        <v>207</v>
      </c>
    </row>
    <row r="360" s="15" customFormat="1">
      <c r="B360" s="284"/>
      <c r="C360" s="285"/>
      <c r="D360" s="249" t="s">
        <v>218</v>
      </c>
      <c r="E360" s="286" t="s">
        <v>81</v>
      </c>
      <c r="F360" s="287" t="s">
        <v>247</v>
      </c>
      <c r="G360" s="285"/>
      <c r="H360" s="288">
        <v>17.968</v>
      </c>
      <c r="I360" s="289"/>
      <c r="J360" s="285"/>
      <c r="K360" s="285"/>
      <c r="L360" s="290"/>
      <c r="M360" s="291"/>
      <c r="N360" s="292"/>
      <c r="O360" s="292"/>
      <c r="P360" s="292"/>
      <c r="Q360" s="292"/>
      <c r="R360" s="292"/>
      <c r="S360" s="292"/>
      <c r="T360" s="293"/>
      <c r="AT360" s="294" t="s">
        <v>218</v>
      </c>
      <c r="AU360" s="294" t="s">
        <v>92</v>
      </c>
      <c r="AV360" s="15" t="s">
        <v>233</v>
      </c>
      <c r="AW360" s="15" t="s">
        <v>45</v>
      </c>
      <c r="AX360" s="15" t="s">
        <v>83</v>
      </c>
      <c r="AY360" s="294" t="s">
        <v>207</v>
      </c>
    </row>
    <row r="361" s="12" customFormat="1">
      <c r="B361" s="252"/>
      <c r="C361" s="253"/>
      <c r="D361" s="249" t="s">
        <v>218</v>
      </c>
      <c r="E361" s="254" t="s">
        <v>81</v>
      </c>
      <c r="F361" s="255" t="s">
        <v>484</v>
      </c>
      <c r="G361" s="253"/>
      <c r="H361" s="254" t="s">
        <v>81</v>
      </c>
      <c r="I361" s="256"/>
      <c r="J361" s="253"/>
      <c r="K361" s="253"/>
      <c r="L361" s="257"/>
      <c r="M361" s="258"/>
      <c r="N361" s="259"/>
      <c r="O361" s="259"/>
      <c r="P361" s="259"/>
      <c r="Q361" s="259"/>
      <c r="R361" s="259"/>
      <c r="S361" s="259"/>
      <c r="T361" s="260"/>
      <c r="AT361" s="261" t="s">
        <v>218</v>
      </c>
      <c r="AU361" s="261" t="s">
        <v>92</v>
      </c>
      <c r="AV361" s="12" t="s">
        <v>90</v>
      </c>
      <c r="AW361" s="12" t="s">
        <v>45</v>
      </c>
      <c r="AX361" s="12" t="s">
        <v>83</v>
      </c>
      <c r="AY361" s="261" t="s">
        <v>207</v>
      </c>
    </row>
    <row r="362" s="13" customFormat="1">
      <c r="B362" s="262"/>
      <c r="C362" s="263"/>
      <c r="D362" s="249" t="s">
        <v>218</v>
      </c>
      <c r="E362" s="264" t="s">
        <v>81</v>
      </c>
      <c r="F362" s="265" t="s">
        <v>485</v>
      </c>
      <c r="G362" s="263"/>
      <c r="H362" s="266">
        <v>2.6949999999999998</v>
      </c>
      <c r="I362" s="267"/>
      <c r="J362" s="263"/>
      <c r="K362" s="263"/>
      <c r="L362" s="268"/>
      <c r="M362" s="269"/>
      <c r="N362" s="270"/>
      <c r="O362" s="270"/>
      <c r="P362" s="270"/>
      <c r="Q362" s="270"/>
      <c r="R362" s="270"/>
      <c r="S362" s="270"/>
      <c r="T362" s="271"/>
      <c r="AT362" s="272" t="s">
        <v>218</v>
      </c>
      <c r="AU362" s="272" t="s">
        <v>92</v>
      </c>
      <c r="AV362" s="13" t="s">
        <v>92</v>
      </c>
      <c r="AW362" s="13" t="s">
        <v>45</v>
      </c>
      <c r="AX362" s="13" t="s">
        <v>83</v>
      </c>
      <c r="AY362" s="272" t="s">
        <v>207</v>
      </c>
    </row>
    <row r="363" s="12" customFormat="1">
      <c r="B363" s="252"/>
      <c r="C363" s="253"/>
      <c r="D363" s="249" t="s">
        <v>218</v>
      </c>
      <c r="E363" s="254" t="s">
        <v>81</v>
      </c>
      <c r="F363" s="255" t="s">
        <v>486</v>
      </c>
      <c r="G363" s="253"/>
      <c r="H363" s="254" t="s">
        <v>81</v>
      </c>
      <c r="I363" s="256"/>
      <c r="J363" s="253"/>
      <c r="K363" s="253"/>
      <c r="L363" s="257"/>
      <c r="M363" s="258"/>
      <c r="N363" s="259"/>
      <c r="O363" s="259"/>
      <c r="P363" s="259"/>
      <c r="Q363" s="259"/>
      <c r="R363" s="259"/>
      <c r="S363" s="259"/>
      <c r="T363" s="260"/>
      <c r="AT363" s="261" t="s">
        <v>218</v>
      </c>
      <c r="AU363" s="261" t="s">
        <v>92</v>
      </c>
      <c r="AV363" s="12" t="s">
        <v>90</v>
      </c>
      <c r="AW363" s="12" t="s">
        <v>45</v>
      </c>
      <c r="AX363" s="12" t="s">
        <v>83</v>
      </c>
      <c r="AY363" s="261" t="s">
        <v>207</v>
      </c>
    </row>
    <row r="364" s="12" customFormat="1">
      <c r="B364" s="252"/>
      <c r="C364" s="253"/>
      <c r="D364" s="249" t="s">
        <v>218</v>
      </c>
      <c r="E364" s="254" t="s">
        <v>81</v>
      </c>
      <c r="F364" s="255" t="s">
        <v>487</v>
      </c>
      <c r="G364" s="253"/>
      <c r="H364" s="254" t="s">
        <v>81</v>
      </c>
      <c r="I364" s="256"/>
      <c r="J364" s="253"/>
      <c r="K364" s="253"/>
      <c r="L364" s="257"/>
      <c r="M364" s="258"/>
      <c r="N364" s="259"/>
      <c r="O364" s="259"/>
      <c r="P364" s="259"/>
      <c r="Q364" s="259"/>
      <c r="R364" s="259"/>
      <c r="S364" s="259"/>
      <c r="T364" s="260"/>
      <c r="AT364" s="261" t="s">
        <v>218</v>
      </c>
      <c r="AU364" s="261" t="s">
        <v>92</v>
      </c>
      <c r="AV364" s="12" t="s">
        <v>90</v>
      </c>
      <c r="AW364" s="12" t="s">
        <v>45</v>
      </c>
      <c r="AX364" s="12" t="s">
        <v>83</v>
      </c>
      <c r="AY364" s="261" t="s">
        <v>207</v>
      </c>
    </row>
    <row r="365" s="13" customFormat="1">
      <c r="B365" s="262"/>
      <c r="C365" s="263"/>
      <c r="D365" s="249" t="s">
        <v>218</v>
      </c>
      <c r="E365" s="264" t="s">
        <v>81</v>
      </c>
      <c r="F365" s="265" t="s">
        <v>488</v>
      </c>
      <c r="G365" s="263"/>
      <c r="H365" s="266">
        <v>3.395</v>
      </c>
      <c r="I365" s="267"/>
      <c r="J365" s="263"/>
      <c r="K365" s="263"/>
      <c r="L365" s="268"/>
      <c r="M365" s="269"/>
      <c r="N365" s="270"/>
      <c r="O365" s="270"/>
      <c r="P365" s="270"/>
      <c r="Q365" s="270"/>
      <c r="R365" s="270"/>
      <c r="S365" s="270"/>
      <c r="T365" s="271"/>
      <c r="AT365" s="272" t="s">
        <v>218</v>
      </c>
      <c r="AU365" s="272" t="s">
        <v>92</v>
      </c>
      <c r="AV365" s="13" t="s">
        <v>92</v>
      </c>
      <c r="AW365" s="13" t="s">
        <v>45</v>
      </c>
      <c r="AX365" s="13" t="s">
        <v>83</v>
      </c>
      <c r="AY365" s="272" t="s">
        <v>207</v>
      </c>
    </row>
    <row r="366" s="12" customFormat="1">
      <c r="B366" s="252"/>
      <c r="C366" s="253"/>
      <c r="D366" s="249" t="s">
        <v>218</v>
      </c>
      <c r="E366" s="254" t="s">
        <v>81</v>
      </c>
      <c r="F366" s="255" t="s">
        <v>489</v>
      </c>
      <c r="G366" s="253"/>
      <c r="H366" s="254" t="s">
        <v>81</v>
      </c>
      <c r="I366" s="256"/>
      <c r="J366" s="253"/>
      <c r="K366" s="253"/>
      <c r="L366" s="257"/>
      <c r="M366" s="258"/>
      <c r="N366" s="259"/>
      <c r="O366" s="259"/>
      <c r="P366" s="259"/>
      <c r="Q366" s="259"/>
      <c r="R366" s="259"/>
      <c r="S366" s="259"/>
      <c r="T366" s="260"/>
      <c r="AT366" s="261" t="s">
        <v>218</v>
      </c>
      <c r="AU366" s="261" t="s">
        <v>92</v>
      </c>
      <c r="AV366" s="12" t="s">
        <v>90</v>
      </c>
      <c r="AW366" s="12" t="s">
        <v>45</v>
      </c>
      <c r="AX366" s="12" t="s">
        <v>83</v>
      </c>
      <c r="AY366" s="261" t="s">
        <v>207</v>
      </c>
    </row>
    <row r="367" s="13" customFormat="1">
      <c r="B367" s="262"/>
      <c r="C367" s="263"/>
      <c r="D367" s="249" t="s">
        <v>218</v>
      </c>
      <c r="E367" s="264" t="s">
        <v>81</v>
      </c>
      <c r="F367" s="265" t="s">
        <v>490</v>
      </c>
      <c r="G367" s="263"/>
      <c r="H367" s="266">
        <v>0.221</v>
      </c>
      <c r="I367" s="267"/>
      <c r="J367" s="263"/>
      <c r="K367" s="263"/>
      <c r="L367" s="268"/>
      <c r="M367" s="269"/>
      <c r="N367" s="270"/>
      <c r="O367" s="270"/>
      <c r="P367" s="270"/>
      <c r="Q367" s="270"/>
      <c r="R367" s="270"/>
      <c r="S367" s="270"/>
      <c r="T367" s="271"/>
      <c r="AT367" s="272" t="s">
        <v>218</v>
      </c>
      <c r="AU367" s="272" t="s">
        <v>92</v>
      </c>
      <c r="AV367" s="13" t="s">
        <v>92</v>
      </c>
      <c r="AW367" s="13" t="s">
        <v>45</v>
      </c>
      <c r="AX367" s="13" t="s">
        <v>83</v>
      </c>
      <c r="AY367" s="272" t="s">
        <v>207</v>
      </c>
    </row>
    <row r="368" s="15" customFormat="1">
      <c r="B368" s="284"/>
      <c r="C368" s="285"/>
      <c r="D368" s="249" t="s">
        <v>218</v>
      </c>
      <c r="E368" s="286" t="s">
        <v>81</v>
      </c>
      <c r="F368" s="287" t="s">
        <v>247</v>
      </c>
      <c r="G368" s="285"/>
      <c r="H368" s="288">
        <v>6.3109999999999999</v>
      </c>
      <c r="I368" s="289"/>
      <c r="J368" s="285"/>
      <c r="K368" s="285"/>
      <c r="L368" s="290"/>
      <c r="M368" s="291"/>
      <c r="N368" s="292"/>
      <c r="O368" s="292"/>
      <c r="P368" s="292"/>
      <c r="Q368" s="292"/>
      <c r="R368" s="292"/>
      <c r="S368" s="292"/>
      <c r="T368" s="293"/>
      <c r="AT368" s="294" t="s">
        <v>218</v>
      </c>
      <c r="AU368" s="294" t="s">
        <v>92</v>
      </c>
      <c r="AV368" s="15" t="s">
        <v>233</v>
      </c>
      <c r="AW368" s="15" t="s">
        <v>45</v>
      </c>
      <c r="AX368" s="15" t="s">
        <v>83</v>
      </c>
      <c r="AY368" s="294" t="s">
        <v>207</v>
      </c>
    </row>
    <row r="369" s="14" customFormat="1">
      <c r="B369" s="273"/>
      <c r="C369" s="274"/>
      <c r="D369" s="249" t="s">
        <v>218</v>
      </c>
      <c r="E369" s="275" t="s">
        <v>81</v>
      </c>
      <c r="F369" s="276" t="s">
        <v>232</v>
      </c>
      <c r="G369" s="274"/>
      <c r="H369" s="277">
        <v>24.279</v>
      </c>
      <c r="I369" s="278"/>
      <c r="J369" s="274"/>
      <c r="K369" s="274"/>
      <c r="L369" s="279"/>
      <c r="M369" s="280"/>
      <c r="N369" s="281"/>
      <c r="O369" s="281"/>
      <c r="P369" s="281"/>
      <c r="Q369" s="281"/>
      <c r="R369" s="281"/>
      <c r="S369" s="281"/>
      <c r="T369" s="282"/>
      <c r="AT369" s="283" t="s">
        <v>218</v>
      </c>
      <c r="AU369" s="283" t="s">
        <v>92</v>
      </c>
      <c r="AV369" s="14" t="s">
        <v>214</v>
      </c>
      <c r="AW369" s="14" t="s">
        <v>45</v>
      </c>
      <c r="AX369" s="14" t="s">
        <v>90</v>
      </c>
      <c r="AY369" s="283" t="s">
        <v>207</v>
      </c>
    </row>
    <row r="370" s="1" customFormat="1" ht="16.5" customHeight="1">
      <c r="B370" s="48"/>
      <c r="C370" s="237" t="s">
        <v>491</v>
      </c>
      <c r="D370" s="237" t="s">
        <v>209</v>
      </c>
      <c r="E370" s="238" t="s">
        <v>492</v>
      </c>
      <c r="F370" s="239" t="s">
        <v>493</v>
      </c>
      <c r="G370" s="240" t="s">
        <v>212</v>
      </c>
      <c r="H370" s="241">
        <v>64.344999999999999</v>
      </c>
      <c r="I370" s="242"/>
      <c r="J370" s="243">
        <f>ROUND(I370*H370,2)</f>
        <v>0</v>
      </c>
      <c r="K370" s="239" t="s">
        <v>213</v>
      </c>
      <c r="L370" s="74"/>
      <c r="M370" s="244" t="s">
        <v>81</v>
      </c>
      <c r="N370" s="245" t="s">
        <v>53</v>
      </c>
      <c r="O370" s="49"/>
      <c r="P370" s="246">
        <f>O370*H370</f>
        <v>0</v>
      </c>
      <c r="Q370" s="246">
        <v>2.2563399999999998</v>
      </c>
      <c r="R370" s="246">
        <f>Q370*H370</f>
        <v>145.18419729999999</v>
      </c>
      <c r="S370" s="246">
        <v>0</v>
      </c>
      <c r="T370" s="247">
        <f>S370*H370</f>
        <v>0</v>
      </c>
      <c r="AR370" s="25" t="s">
        <v>214</v>
      </c>
      <c r="AT370" s="25" t="s">
        <v>209</v>
      </c>
      <c r="AU370" s="25" t="s">
        <v>92</v>
      </c>
      <c r="AY370" s="25" t="s">
        <v>207</v>
      </c>
      <c r="BE370" s="248">
        <f>IF(N370="základní",J370,0)</f>
        <v>0</v>
      </c>
      <c r="BF370" s="248">
        <f>IF(N370="snížená",J370,0)</f>
        <v>0</v>
      </c>
      <c r="BG370" s="248">
        <f>IF(N370="zákl. přenesená",J370,0)</f>
        <v>0</v>
      </c>
      <c r="BH370" s="248">
        <f>IF(N370="sníž. přenesená",J370,0)</f>
        <v>0</v>
      </c>
      <c r="BI370" s="248">
        <f>IF(N370="nulová",J370,0)</f>
        <v>0</v>
      </c>
      <c r="BJ370" s="25" t="s">
        <v>90</v>
      </c>
      <c r="BK370" s="248">
        <f>ROUND(I370*H370,2)</f>
        <v>0</v>
      </c>
      <c r="BL370" s="25" t="s">
        <v>214</v>
      </c>
      <c r="BM370" s="25" t="s">
        <v>494</v>
      </c>
    </row>
    <row r="371" s="1" customFormat="1">
      <c r="B371" s="48"/>
      <c r="C371" s="76"/>
      <c r="D371" s="249" t="s">
        <v>216</v>
      </c>
      <c r="E371" s="76"/>
      <c r="F371" s="250" t="s">
        <v>495</v>
      </c>
      <c r="G371" s="76"/>
      <c r="H371" s="76"/>
      <c r="I371" s="205"/>
      <c r="J371" s="76"/>
      <c r="K371" s="76"/>
      <c r="L371" s="74"/>
      <c r="M371" s="251"/>
      <c r="N371" s="49"/>
      <c r="O371" s="49"/>
      <c r="P371" s="49"/>
      <c r="Q371" s="49"/>
      <c r="R371" s="49"/>
      <c r="S371" s="49"/>
      <c r="T371" s="97"/>
      <c r="AT371" s="25" t="s">
        <v>216</v>
      </c>
      <c r="AU371" s="25" t="s">
        <v>92</v>
      </c>
    </row>
    <row r="372" s="1" customFormat="1">
      <c r="B372" s="48"/>
      <c r="C372" s="76"/>
      <c r="D372" s="249" t="s">
        <v>396</v>
      </c>
      <c r="E372" s="76"/>
      <c r="F372" s="250" t="s">
        <v>496</v>
      </c>
      <c r="G372" s="76"/>
      <c r="H372" s="76"/>
      <c r="I372" s="205"/>
      <c r="J372" s="76"/>
      <c r="K372" s="76"/>
      <c r="L372" s="74"/>
      <c r="M372" s="251"/>
      <c r="N372" s="49"/>
      <c r="O372" s="49"/>
      <c r="P372" s="49"/>
      <c r="Q372" s="49"/>
      <c r="R372" s="49"/>
      <c r="S372" s="49"/>
      <c r="T372" s="97"/>
      <c r="AT372" s="25" t="s">
        <v>396</v>
      </c>
      <c r="AU372" s="25" t="s">
        <v>92</v>
      </c>
    </row>
    <row r="373" s="12" customFormat="1">
      <c r="B373" s="252"/>
      <c r="C373" s="253"/>
      <c r="D373" s="249" t="s">
        <v>218</v>
      </c>
      <c r="E373" s="254" t="s">
        <v>81</v>
      </c>
      <c r="F373" s="255" t="s">
        <v>461</v>
      </c>
      <c r="G373" s="253"/>
      <c r="H373" s="254" t="s">
        <v>81</v>
      </c>
      <c r="I373" s="256"/>
      <c r="J373" s="253"/>
      <c r="K373" s="253"/>
      <c r="L373" s="257"/>
      <c r="M373" s="258"/>
      <c r="N373" s="259"/>
      <c r="O373" s="259"/>
      <c r="P373" s="259"/>
      <c r="Q373" s="259"/>
      <c r="R373" s="259"/>
      <c r="S373" s="259"/>
      <c r="T373" s="260"/>
      <c r="AT373" s="261" t="s">
        <v>218</v>
      </c>
      <c r="AU373" s="261" t="s">
        <v>92</v>
      </c>
      <c r="AV373" s="12" t="s">
        <v>90</v>
      </c>
      <c r="AW373" s="12" t="s">
        <v>45</v>
      </c>
      <c r="AX373" s="12" t="s">
        <v>83</v>
      </c>
      <c r="AY373" s="261" t="s">
        <v>207</v>
      </c>
    </row>
    <row r="374" s="12" customFormat="1">
      <c r="B374" s="252"/>
      <c r="C374" s="253"/>
      <c r="D374" s="249" t="s">
        <v>218</v>
      </c>
      <c r="E374" s="254" t="s">
        <v>81</v>
      </c>
      <c r="F374" s="255" t="s">
        <v>462</v>
      </c>
      <c r="G374" s="253"/>
      <c r="H374" s="254" t="s">
        <v>81</v>
      </c>
      <c r="I374" s="256"/>
      <c r="J374" s="253"/>
      <c r="K374" s="253"/>
      <c r="L374" s="257"/>
      <c r="M374" s="258"/>
      <c r="N374" s="259"/>
      <c r="O374" s="259"/>
      <c r="P374" s="259"/>
      <c r="Q374" s="259"/>
      <c r="R374" s="259"/>
      <c r="S374" s="259"/>
      <c r="T374" s="260"/>
      <c r="AT374" s="261" t="s">
        <v>218</v>
      </c>
      <c r="AU374" s="261" t="s">
        <v>92</v>
      </c>
      <c r="AV374" s="12" t="s">
        <v>90</v>
      </c>
      <c r="AW374" s="12" t="s">
        <v>45</v>
      </c>
      <c r="AX374" s="12" t="s">
        <v>83</v>
      </c>
      <c r="AY374" s="261" t="s">
        <v>207</v>
      </c>
    </row>
    <row r="375" s="13" customFormat="1">
      <c r="B375" s="262"/>
      <c r="C375" s="263"/>
      <c r="D375" s="249" t="s">
        <v>218</v>
      </c>
      <c r="E375" s="264" t="s">
        <v>81</v>
      </c>
      <c r="F375" s="265" t="s">
        <v>497</v>
      </c>
      <c r="G375" s="263"/>
      <c r="H375" s="266">
        <v>6.5099999999999998</v>
      </c>
      <c r="I375" s="267"/>
      <c r="J375" s="263"/>
      <c r="K375" s="263"/>
      <c r="L375" s="268"/>
      <c r="M375" s="269"/>
      <c r="N375" s="270"/>
      <c r="O375" s="270"/>
      <c r="P375" s="270"/>
      <c r="Q375" s="270"/>
      <c r="R375" s="270"/>
      <c r="S375" s="270"/>
      <c r="T375" s="271"/>
      <c r="AT375" s="272" t="s">
        <v>218</v>
      </c>
      <c r="AU375" s="272" t="s">
        <v>92</v>
      </c>
      <c r="AV375" s="13" t="s">
        <v>92</v>
      </c>
      <c r="AW375" s="13" t="s">
        <v>45</v>
      </c>
      <c r="AX375" s="13" t="s">
        <v>83</v>
      </c>
      <c r="AY375" s="272" t="s">
        <v>207</v>
      </c>
    </row>
    <row r="376" s="12" customFormat="1">
      <c r="B376" s="252"/>
      <c r="C376" s="253"/>
      <c r="D376" s="249" t="s">
        <v>218</v>
      </c>
      <c r="E376" s="254" t="s">
        <v>81</v>
      </c>
      <c r="F376" s="255" t="s">
        <v>464</v>
      </c>
      <c r="G376" s="253"/>
      <c r="H376" s="254" t="s">
        <v>81</v>
      </c>
      <c r="I376" s="256"/>
      <c r="J376" s="253"/>
      <c r="K376" s="253"/>
      <c r="L376" s="257"/>
      <c r="M376" s="258"/>
      <c r="N376" s="259"/>
      <c r="O376" s="259"/>
      <c r="P376" s="259"/>
      <c r="Q376" s="259"/>
      <c r="R376" s="259"/>
      <c r="S376" s="259"/>
      <c r="T376" s="260"/>
      <c r="AT376" s="261" t="s">
        <v>218</v>
      </c>
      <c r="AU376" s="261" t="s">
        <v>92</v>
      </c>
      <c r="AV376" s="12" t="s">
        <v>90</v>
      </c>
      <c r="AW376" s="12" t="s">
        <v>45</v>
      </c>
      <c r="AX376" s="12" t="s">
        <v>83</v>
      </c>
      <c r="AY376" s="261" t="s">
        <v>207</v>
      </c>
    </row>
    <row r="377" s="13" customFormat="1">
      <c r="B377" s="262"/>
      <c r="C377" s="263"/>
      <c r="D377" s="249" t="s">
        <v>218</v>
      </c>
      <c r="E377" s="264" t="s">
        <v>81</v>
      </c>
      <c r="F377" s="265" t="s">
        <v>498</v>
      </c>
      <c r="G377" s="263"/>
      <c r="H377" s="266">
        <v>26.285</v>
      </c>
      <c r="I377" s="267"/>
      <c r="J377" s="263"/>
      <c r="K377" s="263"/>
      <c r="L377" s="268"/>
      <c r="M377" s="269"/>
      <c r="N377" s="270"/>
      <c r="O377" s="270"/>
      <c r="P377" s="270"/>
      <c r="Q377" s="270"/>
      <c r="R377" s="270"/>
      <c r="S377" s="270"/>
      <c r="T377" s="271"/>
      <c r="AT377" s="272" t="s">
        <v>218</v>
      </c>
      <c r="AU377" s="272" t="s">
        <v>92</v>
      </c>
      <c r="AV377" s="13" t="s">
        <v>92</v>
      </c>
      <c r="AW377" s="13" t="s">
        <v>45</v>
      </c>
      <c r="AX377" s="13" t="s">
        <v>83</v>
      </c>
      <c r="AY377" s="272" t="s">
        <v>207</v>
      </c>
    </row>
    <row r="378" s="12" customFormat="1">
      <c r="B378" s="252"/>
      <c r="C378" s="253"/>
      <c r="D378" s="249" t="s">
        <v>218</v>
      </c>
      <c r="E378" s="254" t="s">
        <v>81</v>
      </c>
      <c r="F378" s="255" t="s">
        <v>466</v>
      </c>
      <c r="G378" s="253"/>
      <c r="H378" s="254" t="s">
        <v>81</v>
      </c>
      <c r="I378" s="256"/>
      <c r="J378" s="253"/>
      <c r="K378" s="253"/>
      <c r="L378" s="257"/>
      <c r="M378" s="258"/>
      <c r="N378" s="259"/>
      <c r="O378" s="259"/>
      <c r="P378" s="259"/>
      <c r="Q378" s="259"/>
      <c r="R378" s="259"/>
      <c r="S378" s="259"/>
      <c r="T378" s="260"/>
      <c r="AT378" s="261" t="s">
        <v>218</v>
      </c>
      <c r="AU378" s="261" t="s">
        <v>92</v>
      </c>
      <c r="AV378" s="12" t="s">
        <v>90</v>
      </c>
      <c r="AW378" s="12" t="s">
        <v>45</v>
      </c>
      <c r="AX378" s="12" t="s">
        <v>83</v>
      </c>
      <c r="AY378" s="261" t="s">
        <v>207</v>
      </c>
    </row>
    <row r="379" s="13" customFormat="1">
      <c r="B379" s="262"/>
      <c r="C379" s="263"/>
      <c r="D379" s="249" t="s">
        <v>218</v>
      </c>
      <c r="E379" s="264" t="s">
        <v>81</v>
      </c>
      <c r="F379" s="265" t="s">
        <v>499</v>
      </c>
      <c r="G379" s="263"/>
      <c r="H379" s="266">
        <v>2.403</v>
      </c>
      <c r="I379" s="267"/>
      <c r="J379" s="263"/>
      <c r="K379" s="263"/>
      <c r="L379" s="268"/>
      <c r="M379" s="269"/>
      <c r="N379" s="270"/>
      <c r="O379" s="270"/>
      <c r="P379" s="270"/>
      <c r="Q379" s="270"/>
      <c r="R379" s="270"/>
      <c r="S379" s="270"/>
      <c r="T379" s="271"/>
      <c r="AT379" s="272" t="s">
        <v>218</v>
      </c>
      <c r="AU379" s="272" t="s">
        <v>92</v>
      </c>
      <c r="AV379" s="13" t="s">
        <v>92</v>
      </c>
      <c r="AW379" s="13" t="s">
        <v>45</v>
      </c>
      <c r="AX379" s="13" t="s">
        <v>83</v>
      </c>
      <c r="AY379" s="272" t="s">
        <v>207</v>
      </c>
    </row>
    <row r="380" s="12" customFormat="1">
      <c r="B380" s="252"/>
      <c r="C380" s="253"/>
      <c r="D380" s="249" t="s">
        <v>218</v>
      </c>
      <c r="E380" s="254" t="s">
        <v>81</v>
      </c>
      <c r="F380" s="255" t="s">
        <v>468</v>
      </c>
      <c r="G380" s="253"/>
      <c r="H380" s="254" t="s">
        <v>81</v>
      </c>
      <c r="I380" s="256"/>
      <c r="J380" s="253"/>
      <c r="K380" s="253"/>
      <c r="L380" s="257"/>
      <c r="M380" s="258"/>
      <c r="N380" s="259"/>
      <c r="O380" s="259"/>
      <c r="P380" s="259"/>
      <c r="Q380" s="259"/>
      <c r="R380" s="259"/>
      <c r="S380" s="259"/>
      <c r="T380" s="260"/>
      <c r="AT380" s="261" t="s">
        <v>218</v>
      </c>
      <c r="AU380" s="261" t="s">
        <v>92</v>
      </c>
      <c r="AV380" s="12" t="s">
        <v>90</v>
      </c>
      <c r="AW380" s="12" t="s">
        <v>45</v>
      </c>
      <c r="AX380" s="12" t="s">
        <v>83</v>
      </c>
      <c r="AY380" s="261" t="s">
        <v>207</v>
      </c>
    </row>
    <row r="381" s="13" customFormat="1">
      <c r="B381" s="262"/>
      <c r="C381" s="263"/>
      <c r="D381" s="249" t="s">
        <v>218</v>
      </c>
      <c r="E381" s="264" t="s">
        <v>81</v>
      </c>
      <c r="F381" s="265" t="s">
        <v>500</v>
      </c>
      <c r="G381" s="263"/>
      <c r="H381" s="266">
        <v>2.3999999999999999</v>
      </c>
      <c r="I381" s="267"/>
      <c r="J381" s="263"/>
      <c r="K381" s="263"/>
      <c r="L381" s="268"/>
      <c r="M381" s="269"/>
      <c r="N381" s="270"/>
      <c r="O381" s="270"/>
      <c r="P381" s="270"/>
      <c r="Q381" s="270"/>
      <c r="R381" s="270"/>
      <c r="S381" s="270"/>
      <c r="T381" s="271"/>
      <c r="AT381" s="272" t="s">
        <v>218</v>
      </c>
      <c r="AU381" s="272" t="s">
        <v>92</v>
      </c>
      <c r="AV381" s="13" t="s">
        <v>92</v>
      </c>
      <c r="AW381" s="13" t="s">
        <v>45</v>
      </c>
      <c r="AX381" s="13" t="s">
        <v>83</v>
      </c>
      <c r="AY381" s="272" t="s">
        <v>207</v>
      </c>
    </row>
    <row r="382" s="12" customFormat="1">
      <c r="B382" s="252"/>
      <c r="C382" s="253"/>
      <c r="D382" s="249" t="s">
        <v>218</v>
      </c>
      <c r="E382" s="254" t="s">
        <v>81</v>
      </c>
      <c r="F382" s="255" t="s">
        <v>470</v>
      </c>
      <c r="G382" s="253"/>
      <c r="H382" s="254" t="s">
        <v>81</v>
      </c>
      <c r="I382" s="256"/>
      <c r="J382" s="253"/>
      <c r="K382" s="253"/>
      <c r="L382" s="257"/>
      <c r="M382" s="258"/>
      <c r="N382" s="259"/>
      <c r="O382" s="259"/>
      <c r="P382" s="259"/>
      <c r="Q382" s="259"/>
      <c r="R382" s="259"/>
      <c r="S382" s="259"/>
      <c r="T382" s="260"/>
      <c r="AT382" s="261" t="s">
        <v>218</v>
      </c>
      <c r="AU382" s="261" t="s">
        <v>92</v>
      </c>
      <c r="AV382" s="12" t="s">
        <v>90</v>
      </c>
      <c r="AW382" s="12" t="s">
        <v>45</v>
      </c>
      <c r="AX382" s="12" t="s">
        <v>83</v>
      </c>
      <c r="AY382" s="261" t="s">
        <v>207</v>
      </c>
    </row>
    <row r="383" s="13" customFormat="1">
      <c r="B383" s="262"/>
      <c r="C383" s="263"/>
      <c r="D383" s="249" t="s">
        <v>218</v>
      </c>
      <c r="E383" s="264" t="s">
        <v>81</v>
      </c>
      <c r="F383" s="265" t="s">
        <v>501</v>
      </c>
      <c r="G383" s="263"/>
      <c r="H383" s="266">
        <v>1.175</v>
      </c>
      <c r="I383" s="267"/>
      <c r="J383" s="263"/>
      <c r="K383" s="263"/>
      <c r="L383" s="268"/>
      <c r="M383" s="269"/>
      <c r="N383" s="270"/>
      <c r="O383" s="270"/>
      <c r="P383" s="270"/>
      <c r="Q383" s="270"/>
      <c r="R383" s="270"/>
      <c r="S383" s="270"/>
      <c r="T383" s="271"/>
      <c r="AT383" s="272" t="s">
        <v>218</v>
      </c>
      <c r="AU383" s="272" t="s">
        <v>92</v>
      </c>
      <c r="AV383" s="13" t="s">
        <v>92</v>
      </c>
      <c r="AW383" s="13" t="s">
        <v>45</v>
      </c>
      <c r="AX383" s="13" t="s">
        <v>83</v>
      </c>
      <c r="AY383" s="272" t="s">
        <v>207</v>
      </c>
    </row>
    <row r="384" s="12" customFormat="1">
      <c r="B384" s="252"/>
      <c r="C384" s="253"/>
      <c r="D384" s="249" t="s">
        <v>218</v>
      </c>
      <c r="E384" s="254" t="s">
        <v>81</v>
      </c>
      <c r="F384" s="255" t="s">
        <v>472</v>
      </c>
      <c r="G384" s="253"/>
      <c r="H384" s="254" t="s">
        <v>81</v>
      </c>
      <c r="I384" s="256"/>
      <c r="J384" s="253"/>
      <c r="K384" s="253"/>
      <c r="L384" s="257"/>
      <c r="M384" s="258"/>
      <c r="N384" s="259"/>
      <c r="O384" s="259"/>
      <c r="P384" s="259"/>
      <c r="Q384" s="259"/>
      <c r="R384" s="259"/>
      <c r="S384" s="259"/>
      <c r="T384" s="260"/>
      <c r="AT384" s="261" t="s">
        <v>218</v>
      </c>
      <c r="AU384" s="261" t="s">
        <v>92</v>
      </c>
      <c r="AV384" s="12" t="s">
        <v>90</v>
      </c>
      <c r="AW384" s="12" t="s">
        <v>45</v>
      </c>
      <c r="AX384" s="12" t="s">
        <v>83</v>
      </c>
      <c r="AY384" s="261" t="s">
        <v>207</v>
      </c>
    </row>
    <row r="385" s="13" customFormat="1">
      <c r="B385" s="262"/>
      <c r="C385" s="263"/>
      <c r="D385" s="249" t="s">
        <v>218</v>
      </c>
      <c r="E385" s="264" t="s">
        <v>81</v>
      </c>
      <c r="F385" s="265" t="s">
        <v>502</v>
      </c>
      <c r="G385" s="263"/>
      <c r="H385" s="266">
        <v>2.6749999999999998</v>
      </c>
      <c r="I385" s="267"/>
      <c r="J385" s="263"/>
      <c r="K385" s="263"/>
      <c r="L385" s="268"/>
      <c r="M385" s="269"/>
      <c r="N385" s="270"/>
      <c r="O385" s="270"/>
      <c r="P385" s="270"/>
      <c r="Q385" s="270"/>
      <c r="R385" s="270"/>
      <c r="S385" s="270"/>
      <c r="T385" s="271"/>
      <c r="AT385" s="272" t="s">
        <v>218</v>
      </c>
      <c r="AU385" s="272" t="s">
        <v>92</v>
      </c>
      <c r="AV385" s="13" t="s">
        <v>92</v>
      </c>
      <c r="AW385" s="13" t="s">
        <v>45</v>
      </c>
      <c r="AX385" s="13" t="s">
        <v>83</v>
      </c>
      <c r="AY385" s="272" t="s">
        <v>207</v>
      </c>
    </row>
    <row r="386" s="12" customFormat="1">
      <c r="B386" s="252"/>
      <c r="C386" s="253"/>
      <c r="D386" s="249" t="s">
        <v>218</v>
      </c>
      <c r="E386" s="254" t="s">
        <v>81</v>
      </c>
      <c r="F386" s="255" t="s">
        <v>474</v>
      </c>
      <c r="G386" s="253"/>
      <c r="H386" s="254" t="s">
        <v>81</v>
      </c>
      <c r="I386" s="256"/>
      <c r="J386" s="253"/>
      <c r="K386" s="253"/>
      <c r="L386" s="257"/>
      <c r="M386" s="258"/>
      <c r="N386" s="259"/>
      <c r="O386" s="259"/>
      <c r="P386" s="259"/>
      <c r="Q386" s="259"/>
      <c r="R386" s="259"/>
      <c r="S386" s="259"/>
      <c r="T386" s="260"/>
      <c r="AT386" s="261" t="s">
        <v>218</v>
      </c>
      <c r="AU386" s="261" t="s">
        <v>92</v>
      </c>
      <c r="AV386" s="12" t="s">
        <v>90</v>
      </c>
      <c r="AW386" s="12" t="s">
        <v>45</v>
      </c>
      <c r="AX386" s="12" t="s">
        <v>83</v>
      </c>
      <c r="AY386" s="261" t="s">
        <v>207</v>
      </c>
    </row>
    <row r="387" s="13" customFormat="1">
      <c r="B387" s="262"/>
      <c r="C387" s="263"/>
      <c r="D387" s="249" t="s">
        <v>218</v>
      </c>
      <c r="E387" s="264" t="s">
        <v>81</v>
      </c>
      <c r="F387" s="265" t="s">
        <v>503</v>
      </c>
      <c r="G387" s="263"/>
      <c r="H387" s="266">
        <v>8.5069999999999997</v>
      </c>
      <c r="I387" s="267"/>
      <c r="J387" s="263"/>
      <c r="K387" s="263"/>
      <c r="L387" s="268"/>
      <c r="M387" s="269"/>
      <c r="N387" s="270"/>
      <c r="O387" s="270"/>
      <c r="P387" s="270"/>
      <c r="Q387" s="270"/>
      <c r="R387" s="270"/>
      <c r="S387" s="270"/>
      <c r="T387" s="271"/>
      <c r="AT387" s="272" t="s">
        <v>218</v>
      </c>
      <c r="AU387" s="272" t="s">
        <v>92</v>
      </c>
      <c r="AV387" s="13" t="s">
        <v>92</v>
      </c>
      <c r="AW387" s="13" t="s">
        <v>45</v>
      </c>
      <c r="AX387" s="13" t="s">
        <v>83</v>
      </c>
      <c r="AY387" s="272" t="s">
        <v>207</v>
      </c>
    </row>
    <row r="388" s="12" customFormat="1">
      <c r="B388" s="252"/>
      <c r="C388" s="253"/>
      <c r="D388" s="249" t="s">
        <v>218</v>
      </c>
      <c r="E388" s="254" t="s">
        <v>81</v>
      </c>
      <c r="F388" s="255" t="s">
        <v>476</v>
      </c>
      <c r="G388" s="253"/>
      <c r="H388" s="254" t="s">
        <v>81</v>
      </c>
      <c r="I388" s="256"/>
      <c r="J388" s="253"/>
      <c r="K388" s="253"/>
      <c r="L388" s="257"/>
      <c r="M388" s="258"/>
      <c r="N388" s="259"/>
      <c r="O388" s="259"/>
      <c r="P388" s="259"/>
      <c r="Q388" s="259"/>
      <c r="R388" s="259"/>
      <c r="S388" s="259"/>
      <c r="T388" s="260"/>
      <c r="AT388" s="261" t="s">
        <v>218</v>
      </c>
      <c r="AU388" s="261" t="s">
        <v>92</v>
      </c>
      <c r="AV388" s="12" t="s">
        <v>90</v>
      </c>
      <c r="AW388" s="12" t="s">
        <v>45</v>
      </c>
      <c r="AX388" s="12" t="s">
        <v>83</v>
      </c>
      <c r="AY388" s="261" t="s">
        <v>207</v>
      </c>
    </row>
    <row r="389" s="13" customFormat="1">
      <c r="B389" s="262"/>
      <c r="C389" s="263"/>
      <c r="D389" s="249" t="s">
        <v>218</v>
      </c>
      <c r="E389" s="264" t="s">
        <v>81</v>
      </c>
      <c r="F389" s="265" t="s">
        <v>504</v>
      </c>
      <c r="G389" s="263"/>
      <c r="H389" s="266">
        <v>1.0800000000000001</v>
      </c>
      <c r="I389" s="267"/>
      <c r="J389" s="263"/>
      <c r="K389" s="263"/>
      <c r="L389" s="268"/>
      <c r="M389" s="269"/>
      <c r="N389" s="270"/>
      <c r="O389" s="270"/>
      <c r="P389" s="270"/>
      <c r="Q389" s="270"/>
      <c r="R389" s="270"/>
      <c r="S389" s="270"/>
      <c r="T389" s="271"/>
      <c r="AT389" s="272" t="s">
        <v>218</v>
      </c>
      <c r="AU389" s="272" t="s">
        <v>92</v>
      </c>
      <c r="AV389" s="13" t="s">
        <v>92</v>
      </c>
      <c r="AW389" s="13" t="s">
        <v>45</v>
      </c>
      <c r="AX389" s="13" t="s">
        <v>83</v>
      </c>
      <c r="AY389" s="272" t="s">
        <v>207</v>
      </c>
    </row>
    <row r="390" s="12" customFormat="1">
      <c r="B390" s="252"/>
      <c r="C390" s="253"/>
      <c r="D390" s="249" t="s">
        <v>218</v>
      </c>
      <c r="E390" s="254" t="s">
        <v>81</v>
      </c>
      <c r="F390" s="255" t="s">
        <v>505</v>
      </c>
      <c r="G390" s="253"/>
      <c r="H390" s="254" t="s">
        <v>81</v>
      </c>
      <c r="I390" s="256"/>
      <c r="J390" s="253"/>
      <c r="K390" s="253"/>
      <c r="L390" s="257"/>
      <c r="M390" s="258"/>
      <c r="N390" s="259"/>
      <c r="O390" s="259"/>
      <c r="P390" s="259"/>
      <c r="Q390" s="259"/>
      <c r="R390" s="259"/>
      <c r="S390" s="259"/>
      <c r="T390" s="260"/>
      <c r="AT390" s="261" t="s">
        <v>218</v>
      </c>
      <c r="AU390" s="261" t="s">
        <v>92</v>
      </c>
      <c r="AV390" s="12" t="s">
        <v>90</v>
      </c>
      <c r="AW390" s="12" t="s">
        <v>45</v>
      </c>
      <c r="AX390" s="12" t="s">
        <v>83</v>
      </c>
      <c r="AY390" s="261" t="s">
        <v>207</v>
      </c>
    </row>
    <row r="391" s="13" customFormat="1">
      <c r="B391" s="262"/>
      <c r="C391" s="263"/>
      <c r="D391" s="249" t="s">
        <v>218</v>
      </c>
      <c r="E391" s="264" t="s">
        <v>81</v>
      </c>
      <c r="F391" s="265" t="s">
        <v>506</v>
      </c>
      <c r="G391" s="263"/>
      <c r="H391" s="266">
        <v>0.52100000000000002</v>
      </c>
      <c r="I391" s="267"/>
      <c r="J391" s="263"/>
      <c r="K391" s="263"/>
      <c r="L391" s="268"/>
      <c r="M391" s="269"/>
      <c r="N391" s="270"/>
      <c r="O391" s="270"/>
      <c r="P391" s="270"/>
      <c r="Q391" s="270"/>
      <c r="R391" s="270"/>
      <c r="S391" s="270"/>
      <c r="T391" s="271"/>
      <c r="AT391" s="272" t="s">
        <v>218</v>
      </c>
      <c r="AU391" s="272" t="s">
        <v>92</v>
      </c>
      <c r="AV391" s="13" t="s">
        <v>92</v>
      </c>
      <c r="AW391" s="13" t="s">
        <v>45</v>
      </c>
      <c r="AX391" s="13" t="s">
        <v>83</v>
      </c>
      <c r="AY391" s="272" t="s">
        <v>207</v>
      </c>
    </row>
    <row r="392" s="12" customFormat="1">
      <c r="B392" s="252"/>
      <c r="C392" s="253"/>
      <c r="D392" s="249" t="s">
        <v>218</v>
      </c>
      <c r="E392" s="254" t="s">
        <v>81</v>
      </c>
      <c r="F392" s="255" t="s">
        <v>478</v>
      </c>
      <c r="G392" s="253"/>
      <c r="H392" s="254" t="s">
        <v>81</v>
      </c>
      <c r="I392" s="256"/>
      <c r="J392" s="253"/>
      <c r="K392" s="253"/>
      <c r="L392" s="257"/>
      <c r="M392" s="258"/>
      <c r="N392" s="259"/>
      <c r="O392" s="259"/>
      <c r="P392" s="259"/>
      <c r="Q392" s="259"/>
      <c r="R392" s="259"/>
      <c r="S392" s="259"/>
      <c r="T392" s="260"/>
      <c r="AT392" s="261" t="s">
        <v>218</v>
      </c>
      <c r="AU392" s="261" t="s">
        <v>92</v>
      </c>
      <c r="AV392" s="12" t="s">
        <v>90</v>
      </c>
      <c r="AW392" s="12" t="s">
        <v>45</v>
      </c>
      <c r="AX392" s="12" t="s">
        <v>83</v>
      </c>
      <c r="AY392" s="261" t="s">
        <v>207</v>
      </c>
    </row>
    <row r="393" s="13" customFormat="1">
      <c r="B393" s="262"/>
      <c r="C393" s="263"/>
      <c r="D393" s="249" t="s">
        <v>218</v>
      </c>
      <c r="E393" s="264" t="s">
        <v>81</v>
      </c>
      <c r="F393" s="265" t="s">
        <v>507</v>
      </c>
      <c r="G393" s="263"/>
      <c r="H393" s="266">
        <v>1.1810000000000001</v>
      </c>
      <c r="I393" s="267"/>
      <c r="J393" s="263"/>
      <c r="K393" s="263"/>
      <c r="L393" s="268"/>
      <c r="M393" s="269"/>
      <c r="N393" s="270"/>
      <c r="O393" s="270"/>
      <c r="P393" s="270"/>
      <c r="Q393" s="270"/>
      <c r="R393" s="270"/>
      <c r="S393" s="270"/>
      <c r="T393" s="271"/>
      <c r="AT393" s="272" t="s">
        <v>218</v>
      </c>
      <c r="AU393" s="272" t="s">
        <v>92</v>
      </c>
      <c r="AV393" s="13" t="s">
        <v>92</v>
      </c>
      <c r="AW393" s="13" t="s">
        <v>45</v>
      </c>
      <c r="AX393" s="13" t="s">
        <v>83</v>
      </c>
      <c r="AY393" s="272" t="s">
        <v>207</v>
      </c>
    </row>
    <row r="394" s="12" customFormat="1">
      <c r="B394" s="252"/>
      <c r="C394" s="253"/>
      <c r="D394" s="249" t="s">
        <v>218</v>
      </c>
      <c r="E394" s="254" t="s">
        <v>81</v>
      </c>
      <c r="F394" s="255" t="s">
        <v>480</v>
      </c>
      <c r="G394" s="253"/>
      <c r="H394" s="254" t="s">
        <v>81</v>
      </c>
      <c r="I394" s="256"/>
      <c r="J394" s="253"/>
      <c r="K394" s="253"/>
      <c r="L394" s="257"/>
      <c r="M394" s="258"/>
      <c r="N394" s="259"/>
      <c r="O394" s="259"/>
      <c r="P394" s="259"/>
      <c r="Q394" s="259"/>
      <c r="R394" s="259"/>
      <c r="S394" s="259"/>
      <c r="T394" s="260"/>
      <c r="AT394" s="261" t="s">
        <v>218</v>
      </c>
      <c r="AU394" s="261" t="s">
        <v>92</v>
      </c>
      <c r="AV394" s="12" t="s">
        <v>90</v>
      </c>
      <c r="AW394" s="12" t="s">
        <v>45</v>
      </c>
      <c r="AX394" s="12" t="s">
        <v>83</v>
      </c>
      <c r="AY394" s="261" t="s">
        <v>207</v>
      </c>
    </row>
    <row r="395" s="13" customFormat="1">
      <c r="B395" s="262"/>
      <c r="C395" s="263"/>
      <c r="D395" s="249" t="s">
        <v>218</v>
      </c>
      <c r="E395" s="264" t="s">
        <v>81</v>
      </c>
      <c r="F395" s="265" t="s">
        <v>508</v>
      </c>
      <c r="G395" s="263"/>
      <c r="H395" s="266">
        <v>1.0169999999999999</v>
      </c>
      <c r="I395" s="267"/>
      <c r="J395" s="263"/>
      <c r="K395" s="263"/>
      <c r="L395" s="268"/>
      <c r="M395" s="269"/>
      <c r="N395" s="270"/>
      <c r="O395" s="270"/>
      <c r="P395" s="270"/>
      <c r="Q395" s="270"/>
      <c r="R395" s="270"/>
      <c r="S395" s="270"/>
      <c r="T395" s="271"/>
      <c r="AT395" s="272" t="s">
        <v>218</v>
      </c>
      <c r="AU395" s="272" t="s">
        <v>92</v>
      </c>
      <c r="AV395" s="13" t="s">
        <v>92</v>
      </c>
      <c r="AW395" s="13" t="s">
        <v>45</v>
      </c>
      <c r="AX395" s="13" t="s">
        <v>83</v>
      </c>
      <c r="AY395" s="272" t="s">
        <v>207</v>
      </c>
    </row>
    <row r="396" s="12" customFormat="1">
      <c r="B396" s="252"/>
      <c r="C396" s="253"/>
      <c r="D396" s="249" t="s">
        <v>218</v>
      </c>
      <c r="E396" s="254" t="s">
        <v>81</v>
      </c>
      <c r="F396" s="255" t="s">
        <v>482</v>
      </c>
      <c r="G396" s="253"/>
      <c r="H396" s="254" t="s">
        <v>81</v>
      </c>
      <c r="I396" s="256"/>
      <c r="J396" s="253"/>
      <c r="K396" s="253"/>
      <c r="L396" s="257"/>
      <c r="M396" s="258"/>
      <c r="N396" s="259"/>
      <c r="O396" s="259"/>
      <c r="P396" s="259"/>
      <c r="Q396" s="259"/>
      <c r="R396" s="259"/>
      <c r="S396" s="259"/>
      <c r="T396" s="260"/>
      <c r="AT396" s="261" t="s">
        <v>218</v>
      </c>
      <c r="AU396" s="261" t="s">
        <v>92</v>
      </c>
      <c r="AV396" s="12" t="s">
        <v>90</v>
      </c>
      <c r="AW396" s="12" t="s">
        <v>45</v>
      </c>
      <c r="AX396" s="12" t="s">
        <v>83</v>
      </c>
      <c r="AY396" s="261" t="s">
        <v>207</v>
      </c>
    </row>
    <row r="397" s="13" customFormat="1">
      <c r="B397" s="262"/>
      <c r="C397" s="263"/>
      <c r="D397" s="249" t="s">
        <v>218</v>
      </c>
      <c r="E397" s="264" t="s">
        <v>81</v>
      </c>
      <c r="F397" s="265" t="s">
        <v>509</v>
      </c>
      <c r="G397" s="263"/>
      <c r="H397" s="266">
        <v>0.66500000000000004</v>
      </c>
      <c r="I397" s="267"/>
      <c r="J397" s="263"/>
      <c r="K397" s="263"/>
      <c r="L397" s="268"/>
      <c r="M397" s="269"/>
      <c r="N397" s="270"/>
      <c r="O397" s="270"/>
      <c r="P397" s="270"/>
      <c r="Q397" s="270"/>
      <c r="R397" s="270"/>
      <c r="S397" s="270"/>
      <c r="T397" s="271"/>
      <c r="AT397" s="272" t="s">
        <v>218</v>
      </c>
      <c r="AU397" s="272" t="s">
        <v>92</v>
      </c>
      <c r="AV397" s="13" t="s">
        <v>92</v>
      </c>
      <c r="AW397" s="13" t="s">
        <v>45</v>
      </c>
      <c r="AX397" s="13" t="s">
        <v>83</v>
      </c>
      <c r="AY397" s="272" t="s">
        <v>207</v>
      </c>
    </row>
    <row r="398" s="15" customFormat="1">
      <c r="B398" s="284"/>
      <c r="C398" s="285"/>
      <c r="D398" s="249" t="s">
        <v>218</v>
      </c>
      <c r="E398" s="286" t="s">
        <v>81</v>
      </c>
      <c r="F398" s="287" t="s">
        <v>247</v>
      </c>
      <c r="G398" s="285"/>
      <c r="H398" s="288">
        <v>54.418999999999997</v>
      </c>
      <c r="I398" s="289"/>
      <c r="J398" s="285"/>
      <c r="K398" s="285"/>
      <c r="L398" s="290"/>
      <c r="M398" s="291"/>
      <c r="N398" s="292"/>
      <c r="O398" s="292"/>
      <c r="P398" s="292"/>
      <c r="Q398" s="292"/>
      <c r="R398" s="292"/>
      <c r="S398" s="292"/>
      <c r="T398" s="293"/>
      <c r="AT398" s="294" t="s">
        <v>218</v>
      </c>
      <c r="AU398" s="294" t="s">
        <v>92</v>
      </c>
      <c r="AV398" s="15" t="s">
        <v>233</v>
      </c>
      <c r="AW398" s="15" t="s">
        <v>45</v>
      </c>
      <c r="AX398" s="15" t="s">
        <v>83</v>
      </c>
      <c r="AY398" s="294" t="s">
        <v>207</v>
      </c>
    </row>
    <row r="399" s="12" customFormat="1">
      <c r="B399" s="252"/>
      <c r="C399" s="253"/>
      <c r="D399" s="249" t="s">
        <v>218</v>
      </c>
      <c r="E399" s="254" t="s">
        <v>81</v>
      </c>
      <c r="F399" s="255" t="s">
        <v>484</v>
      </c>
      <c r="G399" s="253"/>
      <c r="H399" s="254" t="s">
        <v>81</v>
      </c>
      <c r="I399" s="256"/>
      <c r="J399" s="253"/>
      <c r="K399" s="253"/>
      <c r="L399" s="257"/>
      <c r="M399" s="258"/>
      <c r="N399" s="259"/>
      <c r="O399" s="259"/>
      <c r="P399" s="259"/>
      <c r="Q399" s="259"/>
      <c r="R399" s="259"/>
      <c r="S399" s="259"/>
      <c r="T399" s="260"/>
      <c r="AT399" s="261" t="s">
        <v>218</v>
      </c>
      <c r="AU399" s="261" t="s">
        <v>92</v>
      </c>
      <c r="AV399" s="12" t="s">
        <v>90</v>
      </c>
      <c r="AW399" s="12" t="s">
        <v>45</v>
      </c>
      <c r="AX399" s="12" t="s">
        <v>83</v>
      </c>
      <c r="AY399" s="261" t="s">
        <v>207</v>
      </c>
    </row>
    <row r="400" s="13" customFormat="1">
      <c r="B400" s="262"/>
      <c r="C400" s="263"/>
      <c r="D400" s="249" t="s">
        <v>218</v>
      </c>
      <c r="E400" s="264" t="s">
        <v>81</v>
      </c>
      <c r="F400" s="265" t="s">
        <v>485</v>
      </c>
      <c r="G400" s="263"/>
      <c r="H400" s="266">
        <v>2.6949999999999998</v>
      </c>
      <c r="I400" s="267"/>
      <c r="J400" s="263"/>
      <c r="K400" s="263"/>
      <c r="L400" s="268"/>
      <c r="M400" s="269"/>
      <c r="N400" s="270"/>
      <c r="O400" s="270"/>
      <c r="P400" s="270"/>
      <c r="Q400" s="270"/>
      <c r="R400" s="270"/>
      <c r="S400" s="270"/>
      <c r="T400" s="271"/>
      <c r="AT400" s="272" t="s">
        <v>218</v>
      </c>
      <c r="AU400" s="272" t="s">
        <v>92</v>
      </c>
      <c r="AV400" s="13" t="s">
        <v>92</v>
      </c>
      <c r="AW400" s="13" t="s">
        <v>45</v>
      </c>
      <c r="AX400" s="13" t="s">
        <v>83</v>
      </c>
      <c r="AY400" s="272" t="s">
        <v>207</v>
      </c>
    </row>
    <row r="401" s="12" customFormat="1">
      <c r="B401" s="252"/>
      <c r="C401" s="253"/>
      <c r="D401" s="249" t="s">
        <v>218</v>
      </c>
      <c r="E401" s="254" t="s">
        <v>81</v>
      </c>
      <c r="F401" s="255" t="s">
        <v>486</v>
      </c>
      <c r="G401" s="253"/>
      <c r="H401" s="254" t="s">
        <v>81</v>
      </c>
      <c r="I401" s="256"/>
      <c r="J401" s="253"/>
      <c r="K401" s="253"/>
      <c r="L401" s="257"/>
      <c r="M401" s="258"/>
      <c r="N401" s="259"/>
      <c r="O401" s="259"/>
      <c r="P401" s="259"/>
      <c r="Q401" s="259"/>
      <c r="R401" s="259"/>
      <c r="S401" s="259"/>
      <c r="T401" s="260"/>
      <c r="AT401" s="261" t="s">
        <v>218</v>
      </c>
      <c r="AU401" s="261" t="s">
        <v>92</v>
      </c>
      <c r="AV401" s="12" t="s">
        <v>90</v>
      </c>
      <c r="AW401" s="12" t="s">
        <v>45</v>
      </c>
      <c r="AX401" s="12" t="s">
        <v>83</v>
      </c>
      <c r="AY401" s="261" t="s">
        <v>207</v>
      </c>
    </row>
    <row r="402" s="12" customFormat="1">
      <c r="B402" s="252"/>
      <c r="C402" s="253"/>
      <c r="D402" s="249" t="s">
        <v>218</v>
      </c>
      <c r="E402" s="254" t="s">
        <v>81</v>
      </c>
      <c r="F402" s="255" t="s">
        <v>487</v>
      </c>
      <c r="G402" s="253"/>
      <c r="H402" s="254" t="s">
        <v>81</v>
      </c>
      <c r="I402" s="256"/>
      <c r="J402" s="253"/>
      <c r="K402" s="253"/>
      <c r="L402" s="257"/>
      <c r="M402" s="258"/>
      <c r="N402" s="259"/>
      <c r="O402" s="259"/>
      <c r="P402" s="259"/>
      <c r="Q402" s="259"/>
      <c r="R402" s="259"/>
      <c r="S402" s="259"/>
      <c r="T402" s="260"/>
      <c r="AT402" s="261" t="s">
        <v>218</v>
      </c>
      <c r="AU402" s="261" t="s">
        <v>92</v>
      </c>
      <c r="AV402" s="12" t="s">
        <v>90</v>
      </c>
      <c r="AW402" s="12" t="s">
        <v>45</v>
      </c>
      <c r="AX402" s="12" t="s">
        <v>83</v>
      </c>
      <c r="AY402" s="261" t="s">
        <v>207</v>
      </c>
    </row>
    <row r="403" s="13" customFormat="1">
      <c r="B403" s="262"/>
      <c r="C403" s="263"/>
      <c r="D403" s="249" t="s">
        <v>218</v>
      </c>
      <c r="E403" s="264" t="s">
        <v>81</v>
      </c>
      <c r="F403" s="265" t="s">
        <v>510</v>
      </c>
      <c r="G403" s="263"/>
      <c r="H403" s="266">
        <v>6.7889999999999997</v>
      </c>
      <c r="I403" s="267"/>
      <c r="J403" s="263"/>
      <c r="K403" s="263"/>
      <c r="L403" s="268"/>
      <c r="M403" s="269"/>
      <c r="N403" s="270"/>
      <c r="O403" s="270"/>
      <c r="P403" s="270"/>
      <c r="Q403" s="270"/>
      <c r="R403" s="270"/>
      <c r="S403" s="270"/>
      <c r="T403" s="271"/>
      <c r="AT403" s="272" t="s">
        <v>218</v>
      </c>
      <c r="AU403" s="272" t="s">
        <v>92</v>
      </c>
      <c r="AV403" s="13" t="s">
        <v>92</v>
      </c>
      <c r="AW403" s="13" t="s">
        <v>45</v>
      </c>
      <c r="AX403" s="13" t="s">
        <v>83</v>
      </c>
      <c r="AY403" s="272" t="s">
        <v>207</v>
      </c>
    </row>
    <row r="404" s="12" customFormat="1">
      <c r="B404" s="252"/>
      <c r="C404" s="253"/>
      <c r="D404" s="249" t="s">
        <v>218</v>
      </c>
      <c r="E404" s="254" t="s">
        <v>81</v>
      </c>
      <c r="F404" s="255" t="s">
        <v>489</v>
      </c>
      <c r="G404" s="253"/>
      <c r="H404" s="254" t="s">
        <v>81</v>
      </c>
      <c r="I404" s="256"/>
      <c r="J404" s="253"/>
      <c r="K404" s="253"/>
      <c r="L404" s="257"/>
      <c r="M404" s="258"/>
      <c r="N404" s="259"/>
      <c r="O404" s="259"/>
      <c r="P404" s="259"/>
      <c r="Q404" s="259"/>
      <c r="R404" s="259"/>
      <c r="S404" s="259"/>
      <c r="T404" s="260"/>
      <c r="AT404" s="261" t="s">
        <v>218</v>
      </c>
      <c r="AU404" s="261" t="s">
        <v>92</v>
      </c>
      <c r="AV404" s="12" t="s">
        <v>90</v>
      </c>
      <c r="AW404" s="12" t="s">
        <v>45</v>
      </c>
      <c r="AX404" s="12" t="s">
        <v>83</v>
      </c>
      <c r="AY404" s="261" t="s">
        <v>207</v>
      </c>
    </row>
    <row r="405" s="13" customFormat="1">
      <c r="B405" s="262"/>
      <c r="C405" s="263"/>
      <c r="D405" s="249" t="s">
        <v>218</v>
      </c>
      <c r="E405" s="264" t="s">
        <v>81</v>
      </c>
      <c r="F405" s="265" t="s">
        <v>511</v>
      </c>
      <c r="G405" s="263"/>
      <c r="H405" s="266">
        <v>0.442</v>
      </c>
      <c r="I405" s="267"/>
      <c r="J405" s="263"/>
      <c r="K405" s="263"/>
      <c r="L405" s="268"/>
      <c r="M405" s="269"/>
      <c r="N405" s="270"/>
      <c r="O405" s="270"/>
      <c r="P405" s="270"/>
      <c r="Q405" s="270"/>
      <c r="R405" s="270"/>
      <c r="S405" s="270"/>
      <c r="T405" s="271"/>
      <c r="AT405" s="272" t="s">
        <v>218</v>
      </c>
      <c r="AU405" s="272" t="s">
        <v>92</v>
      </c>
      <c r="AV405" s="13" t="s">
        <v>92</v>
      </c>
      <c r="AW405" s="13" t="s">
        <v>45</v>
      </c>
      <c r="AX405" s="13" t="s">
        <v>83</v>
      </c>
      <c r="AY405" s="272" t="s">
        <v>207</v>
      </c>
    </row>
    <row r="406" s="15" customFormat="1">
      <c r="B406" s="284"/>
      <c r="C406" s="285"/>
      <c r="D406" s="249" t="s">
        <v>218</v>
      </c>
      <c r="E406" s="286" t="s">
        <v>81</v>
      </c>
      <c r="F406" s="287" t="s">
        <v>247</v>
      </c>
      <c r="G406" s="285"/>
      <c r="H406" s="288">
        <v>9.9260000000000002</v>
      </c>
      <c r="I406" s="289"/>
      <c r="J406" s="285"/>
      <c r="K406" s="285"/>
      <c r="L406" s="290"/>
      <c r="M406" s="291"/>
      <c r="N406" s="292"/>
      <c r="O406" s="292"/>
      <c r="P406" s="292"/>
      <c r="Q406" s="292"/>
      <c r="R406" s="292"/>
      <c r="S406" s="292"/>
      <c r="T406" s="293"/>
      <c r="AT406" s="294" t="s">
        <v>218</v>
      </c>
      <c r="AU406" s="294" t="s">
        <v>92</v>
      </c>
      <c r="AV406" s="15" t="s">
        <v>233</v>
      </c>
      <c r="AW406" s="15" t="s">
        <v>45</v>
      </c>
      <c r="AX406" s="15" t="s">
        <v>83</v>
      </c>
      <c r="AY406" s="294" t="s">
        <v>207</v>
      </c>
    </row>
    <row r="407" s="14" customFormat="1">
      <c r="B407" s="273"/>
      <c r="C407" s="274"/>
      <c r="D407" s="249" t="s">
        <v>218</v>
      </c>
      <c r="E407" s="275" t="s">
        <v>81</v>
      </c>
      <c r="F407" s="276" t="s">
        <v>232</v>
      </c>
      <c r="G407" s="274"/>
      <c r="H407" s="277">
        <v>64.344999999999999</v>
      </c>
      <c r="I407" s="278"/>
      <c r="J407" s="274"/>
      <c r="K407" s="274"/>
      <c r="L407" s="279"/>
      <c r="M407" s="280"/>
      <c r="N407" s="281"/>
      <c r="O407" s="281"/>
      <c r="P407" s="281"/>
      <c r="Q407" s="281"/>
      <c r="R407" s="281"/>
      <c r="S407" s="281"/>
      <c r="T407" s="282"/>
      <c r="AT407" s="283" t="s">
        <v>218</v>
      </c>
      <c r="AU407" s="283" t="s">
        <v>92</v>
      </c>
      <c r="AV407" s="14" t="s">
        <v>214</v>
      </c>
      <c r="AW407" s="14" t="s">
        <v>45</v>
      </c>
      <c r="AX407" s="14" t="s">
        <v>90</v>
      </c>
      <c r="AY407" s="283" t="s">
        <v>207</v>
      </c>
    </row>
    <row r="408" s="1" customFormat="1" ht="16.5" customHeight="1">
      <c r="B408" s="48"/>
      <c r="C408" s="237" t="s">
        <v>512</v>
      </c>
      <c r="D408" s="237" t="s">
        <v>209</v>
      </c>
      <c r="E408" s="238" t="s">
        <v>513</v>
      </c>
      <c r="F408" s="239" t="s">
        <v>514</v>
      </c>
      <c r="G408" s="240" t="s">
        <v>212</v>
      </c>
      <c r="H408" s="241">
        <v>1.613</v>
      </c>
      <c r="I408" s="242"/>
      <c r="J408" s="243">
        <f>ROUND(I408*H408,2)</f>
        <v>0</v>
      </c>
      <c r="K408" s="239" t="s">
        <v>213</v>
      </c>
      <c r="L408" s="74"/>
      <c r="M408" s="244" t="s">
        <v>81</v>
      </c>
      <c r="N408" s="245" t="s">
        <v>53</v>
      </c>
      <c r="O408" s="49"/>
      <c r="P408" s="246">
        <f>O408*H408</f>
        <v>0</v>
      </c>
      <c r="Q408" s="246">
        <v>2.45329</v>
      </c>
      <c r="R408" s="246">
        <f>Q408*H408</f>
        <v>3.9571567700000001</v>
      </c>
      <c r="S408" s="246">
        <v>0</v>
      </c>
      <c r="T408" s="247">
        <f>S408*H408</f>
        <v>0</v>
      </c>
      <c r="AR408" s="25" t="s">
        <v>214</v>
      </c>
      <c r="AT408" s="25" t="s">
        <v>209</v>
      </c>
      <c r="AU408" s="25" t="s">
        <v>92</v>
      </c>
      <c r="AY408" s="25" t="s">
        <v>207</v>
      </c>
      <c r="BE408" s="248">
        <f>IF(N408="základní",J408,0)</f>
        <v>0</v>
      </c>
      <c r="BF408" s="248">
        <f>IF(N408="snížená",J408,0)</f>
        <v>0</v>
      </c>
      <c r="BG408" s="248">
        <f>IF(N408="zákl. přenesená",J408,0)</f>
        <v>0</v>
      </c>
      <c r="BH408" s="248">
        <f>IF(N408="sníž. přenesená",J408,0)</f>
        <v>0</v>
      </c>
      <c r="BI408" s="248">
        <f>IF(N408="nulová",J408,0)</f>
        <v>0</v>
      </c>
      <c r="BJ408" s="25" t="s">
        <v>90</v>
      </c>
      <c r="BK408" s="248">
        <f>ROUND(I408*H408,2)</f>
        <v>0</v>
      </c>
      <c r="BL408" s="25" t="s">
        <v>214</v>
      </c>
      <c r="BM408" s="25" t="s">
        <v>515</v>
      </c>
    </row>
    <row r="409" s="1" customFormat="1">
      <c r="B409" s="48"/>
      <c r="C409" s="76"/>
      <c r="D409" s="249" t="s">
        <v>216</v>
      </c>
      <c r="E409" s="76"/>
      <c r="F409" s="250" t="s">
        <v>495</v>
      </c>
      <c r="G409" s="76"/>
      <c r="H409" s="76"/>
      <c r="I409" s="205"/>
      <c r="J409" s="76"/>
      <c r="K409" s="76"/>
      <c r="L409" s="74"/>
      <c r="M409" s="251"/>
      <c r="N409" s="49"/>
      <c r="O409" s="49"/>
      <c r="P409" s="49"/>
      <c r="Q409" s="49"/>
      <c r="R409" s="49"/>
      <c r="S409" s="49"/>
      <c r="T409" s="97"/>
      <c r="AT409" s="25" t="s">
        <v>216</v>
      </c>
      <c r="AU409" s="25" t="s">
        <v>92</v>
      </c>
    </row>
    <row r="410" s="12" customFormat="1">
      <c r="B410" s="252"/>
      <c r="C410" s="253"/>
      <c r="D410" s="249" t="s">
        <v>218</v>
      </c>
      <c r="E410" s="254" t="s">
        <v>81</v>
      </c>
      <c r="F410" s="255" t="s">
        <v>516</v>
      </c>
      <c r="G410" s="253"/>
      <c r="H410" s="254" t="s">
        <v>81</v>
      </c>
      <c r="I410" s="256"/>
      <c r="J410" s="253"/>
      <c r="K410" s="253"/>
      <c r="L410" s="257"/>
      <c r="M410" s="258"/>
      <c r="N410" s="259"/>
      <c r="O410" s="259"/>
      <c r="P410" s="259"/>
      <c r="Q410" s="259"/>
      <c r="R410" s="259"/>
      <c r="S410" s="259"/>
      <c r="T410" s="260"/>
      <c r="AT410" s="261" t="s">
        <v>218</v>
      </c>
      <c r="AU410" s="261" t="s">
        <v>92</v>
      </c>
      <c r="AV410" s="12" t="s">
        <v>90</v>
      </c>
      <c r="AW410" s="12" t="s">
        <v>45</v>
      </c>
      <c r="AX410" s="12" t="s">
        <v>83</v>
      </c>
      <c r="AY410" s="261" t="s">
        <v>207</v>
      </c>
    </row>
    <row r="411" s="13" customFormat="1">
      <c r="B411" s="262"/>
      <c r="C411" s="263"/>
      <c r="D411" s="249" t="s">
        <v>218</v>
      </c>
      <c r="E411" s="264" t="s">
        <v>81</v>
      </c>
      <c r="F411" s="265" t="s">
        <v>517</v>
      </c>
      <c r="G411" s="263"/>
      <c r="H411" s="266">
        <v>1.613</v>
      </c>
      <c r="I411" s="267"/>
      <c r="J411" s="263"/>
      <c r="K411" s="263"/>
      <c r="L411" s="268"/>
      <c r="M411" s="269"/>
      <c r="N411" s="270"/>
      <c r="O411" s="270"/>
      <c r="P411" s="270"/>
      <c r="Q411" s="270"/>
      <c r="R411" s="270"/>
      <c r="S411" s="270"/>
      <c r="T411" s="271"/>
      <c r="AT411" s="272" t="s">
        <v>218</v>
      </c>
      <c r="AU411" s="272" t="s">
        <v>92</v>
      </c>
      <c r="AV411" s="13" t="s">
        <v>92</v>
      </c>
      <c r="AW411" s="13" t="s">
        <v>45</v>
      </c>
      <c r="AX411" s="13" t="s">
        <v>90</v>
      </c>
      <c r="AY411" s="272" t="s">
        <v>207</v>
      </c>
    </row>
    <row r="412" s="1" customFormat="1" ht="16.5" customHeight="1">
      <c r="B412" s="48"/>
      <c r="C412" s="237" t="s">
        <v>518</v>
      </c>
      <c r="D412" s="237" t="s">
        <v>209</v>
      </c>
      <c r="E412" s="238" t="s">
        <v>519</v>
      </c>
      <c r="F412" s="239" t="s">
        <v>520</v>
      </c>
      <c r="G412" s="240" t="s">
        <v>315</v>
      </c>
      <c r="H412" s="241">
        <v>2.79</v>
      </c>
      <c r="I412" s="242"/>
      <c r="J412" s="243">
        <f>ROUND(I412*H412,2)</f>
        <v>0</v>
      </c>
      <c r="K412" s="239" t="s">
        <v>213</v>
      </c>
      <c r="L412" s="74"/>
      <c r="M412" s="244" t="s">
        <v>81</v>
      </c>
      <c r="N412" s="245" t="s">
        <v>53</v>
      </c>
      <c r="O412" s="49"/>
      <c r="P412" s="246">
        <f>O412*H412</f>
        <v>0</v>
      </c>
      <c r="Q412" s="246">
        <v>0.0010300000000000001</v>
      </c>
      <c r="R412" s="246">
        <f>Q412*H412</f>
        <v>0.0028737000000000003</v>
      </c>
      <c r="S412" s="246">
        <v>0</v>
      </c>
      <c r="T412" s="247">
        <f>S412*H412</f>
        <v>0</v>
      </c>
      <c r="AR412" s="25" t="s">
        <v>214</v>
      </c>
      <c r="AT412" s="25" t="s">
        <v>209</v>
      </c>
      <c r="AU412" s="25" t="s">
        <v>92</v>
      </c>
      <c r="AY412" s="25" t="s">
        <v>207</v>
      </c>
      <c r="BE412" s="248">
        <f>IF(N412="základní",J412,0)</f>
        <v>0</v>
      </c>
      <c r="BF412" s="248">
        <f>IF(N412="snížená",J412,0)</f>
        <v>0</v>
      </c>
      <c r="BG412" s="248">
        <f>IF(N412="zákl. přenesená",J412,0)</f>
        <v>0</v>
      </c>
      <c r="BH412" s="248">
        <f>IF(N412="sníž. přenesená",J412,0)</f>
        <v>0</v>
      </c>
      <c r="BI412" s="248">
        <f>IF(N412="nulová",J412,0)</f>
        <v>0</v>
      </c>
      <c r="BJ412" s="25" t="s">
        <v>90</v>
      </c>
      <c r="BK412" s="248">
        <f>ROUND(I412*H412,2)</f>
        <v>0</v>
      </c>
      <c r="BL412" s="25" t="s">
        <v>214</v>
      </c>
      <c r="BM412" s="25" t="s">
        <v>521</v>
      </c>
    </row>
    <row r="413" s="12" customFormat="1">
      <c r="B413" s="252"/>
      <c r="C413" s="253"/>
      <c r="D413" s="249" t="s">
        <v>218</v>
      </c>
      <c r="E413" s="254" t="s">
        <v>81</v>
      </c>
      <c r="F413" s="255" t="s">
        <v>516</v>
      </c>
      <c r="G413" s="253"/>
      <c r="H413" s="254" t="s">
        <v>81</v>
      </c>
      <c r="I413" s="256"/>
      <c r="J413" s="253"/>
      <c r="K413" s="253"/>
      <c r="L413" s="257"/>
      <c r="M413" s="258"/>
      <c r="N413" s="259"/>
      <c r="O413" s="259"/>
      <c r="P413" s="259"/>
      <c r="Q413" s="259"/>
      <c r="R413" s="259"/>
      <c r="S413" s="259"/>
      <c r="T413" s="260"/>
      <c r="AT413" s="261" t="s">
        <v>218</v>
      </c>
      <c r="AU413" s="261" t="s">
        <v>92</v>
      </c>
      <c r="AV413" s="12" t="s">
        <v>90</v>
      </c>
      <c r="AW413" s="12" t="s">
        <v>45</v>
      </c>
      <c r="AX413" s="12" t="s">
        <v>83</v>
      </c>
      <c r="AY413" s="261" t="s">
        <v>207</v>
      </c>
    </row>
    <row r="414" s="13" customFormat="1">
      <c r="B414" s="262"/>
      <c r="C414" s="263"/>
      <c r="D414" s="249" t="s">
        <v>218</v>
      </c>
      <c r="E414" s="264" t="s">
        <v>81</v>
      </c>
      <c r="F414" s="265" t="s">
        <v>522</v>
      </c>
      <c r="G414" s="263"/>
      <c r="H414" s="266">
        <v>2.79</v>
      </c>
      <c r="I414" s="267"/>
      <c r="J414" s="263"/>
      <c r="K414" s="263"/>
      <c r="L414" s="268"/>
      <c r="M414" s="269"/>
      <c r="N414" s="270"/>
      <c r="O414" s="270"/>
      <c r="P414" s="270"/>
      <c r="Q414" s="270"/>
      <c r="R414" s="270"/>
      <c r="S414" s="270"/>
      <c r="T414" s="271"/>
      <c r="AT414" s="272" t="s">
        <v>218</v>
      </c>
      <c r="AU414" s="272" t="s">
        <v>92</v>
      </c>
      <c r="AV414" s="13" t="s">
        <v>92</v>
      </c>
      <c r="AW414" s="13" t="s">
        <v>45</v>
      </c>
      <c r="AX414" s="13" t="s">
        <v>90</v>
      </c>
      <c r="AY414" s="272" t="s">
        <v>207</v>
      </c>
    </row>
    <row r="415" s="1" customFormat="1" ht="16.5" customHeight="1">
      <c r="B415" s="48"/>
      <c r="C415" s="237" t="s">
        <v>523</v>
      </c>
      <c r="D415" s="237" t="s">
        <v>209</v>
      </c>
      <c r="E415" s="238" t="s">
        <v>524</v>
      </c>
      <c r="F415" s="239" t="s">
        <v>525</v>
      </c>
      <c r="G415" s="240" t="s">
        <v>315</v>
      </c>
      <c r="H415" s="241">
        <v>2.79</v>
      </c>
      <c r="I415" s="242"/>
      <c r="J415" s="243">
        <f>ROUND(I415*H415,2)</f>
        <v>0</v>
      </c>
      <c r="K415" s="239" t="s">
        <v>213</v>
      </c>
      <c r="L415" s="74"/>
      <c r="M415" s="244" t="s">
        <v>81</v>
      </c>
      <c r="N415" s="245" t="s">
        <v>53</v>
      </c>
      <c r="O415" s="49"/>
      <c r="P415" s="246">
        <f>O415*H415</f>
        <v>0</v>
      </c>
      <c r="Q415" s="246">
        <v>0</v>
      </c>
      <c r="R415" s="246">
        <f>Q415*H415</f>
        <v>0</v>
      </c>
      <c r="S415" s="246">
        <v>0</v>
      </c>
      <c r="T415" s="247">
        <f>S415*H415</f>
        <v>0</v>
      </c>
      <c r="AR415" s="25" t="s">
        <v>214</v>
      </c>
      <c r="AT415" s="25" t="s">
        <v>209</v>
      </c>
      <c r="AU415" s="25" t="s">
        <v>92</v>
      </c>
      <c r="AY415" s="25" t="s">
        <v>207</v>
      </c>
      <c r="BE415" s="248">
        <f>IF(N415="základní",J415,0)</f>
        <v>0</v>
      </c>
      <c r="BF415" s="248">
        <f>IF(N415="snížená",J415,0)</f>
        <v>0</v>
      </c>
      <c r="BG415" s="248">
        <f>IF(N415="zákl. přenesená",J415,0)</f>
        <v>0</v>
      </c>
      <c r="BH415" s="248">
        <f>IF(N415="sníž. přenesená",J415,0)</f>
        <v>0</v>
      </c>
      <c r="BI415" s="248">
        <f>IF(N415="nulová",J415,0)</f>
        <v>0</v>
      </c>
      <c r="BJ415" s="25" t="s">
        <v>90</v>
      </c>
      <c r="BK415" s="248">
        <f>ROUND(I415*H415,2)</f>
        <v>0</v>
      </c>
      <c r="BL415" s="25" t="s">
        <v>214</v>
      </c>
      <c r="BM415" s="25" t="s">
        <v>526</v>
      </c>
    </row>
    <row r="416" s="1" customFormat="1" ht="16.5" customHeight="1">
      <c r="B416" s="48"/>
      <c r="C416" s="237" t="s">
        <v>527</v>
      </c>
      <c r="D416" s="237" t="s">
        <v>209</v>
      </c>
      <c r="E416" s="238" t="s">
        <v>528</v>
      </c>
      <c r="F416" s="239" t="s">
        <v>529</v>
      </c>
      <c r="G416" s="240" t="s">
        <v>401</v>
      </c>
      <c r="H416" s="241">
        <v>0.51100000000000001</v>
      </c>
      <c r="I416" s="242"/>
      <c r="J416" s="243">
        <f>ROUND(I416*H416,2)</f>
        <v>0</v>
      </c>
      <c r="K416" s="239" t="s">
        <v>213</v>
      </c>
      <c r="L416" s="74"/>
      <c r="M416" s="244" t="s">
        <v>81</v>
      </c>
      <c r="N416" s="245" t="s">
        <v>53</v>
      </c>
      <c r="O416" s="49"/>
      <c r="P416" s="246">
        <f>O416*H416</f>
        <v>0</v>
      </c>
      <c r="Q416" s="246">
        <v>1.0601700000000001</v>
      </c>
      <c r="R416" s="246">
        <f>Q416*H416</f>
        <v>0.54174686999999999</v>
      </c>
      <c r="S416" s="246">
        <v>0</v>
      </c>
      <c r="T416" s="247">
        <f>S416*H416</f>
        <v>0</v>
      </c>
      <c r="AR416" s="25" t="s">
        <v>214</v>
      </c>
      <c r="AT416" s="25" t="s">
        <v>209</v>
      </c>
      <c r="AU416" s="25" t="s">
        <v>92</v>
      </c>
      <c r="AY416" s="25" t="s">
        <v>207</v>
      </c>
      <c r="BE416" s="248">
        <f>IF(N416="základní",J416,0)</f>
        <v>0</v>
      </c>
      <c r="BF416" s="248">
        <f>IF(N416="snížená",J416,0)</f>
        <v>0</v>
      </c>
      <c r="BG416" s="248">
        <f>IF(N416="zákl. přenesená",J416,0)</f>
        <v>0</v>
      </c>
      <c r="BH416" s="248">
        <f>IF(N416="sníž. přenesená",J416,0)</f>
        <v>0</v>
      </c>
      <c r="BI416" s="248">
        <f>IF(N416="nulová",J416,0)</f>
        <v>0</v>
      </c>
      <c r="BJ416" s="25" t="s">
        <v>90</v>
      </c>
      <c r="BK416" s="248">
        <f>ROUND(I416*H416,2)</f>
        <v>0</v>
      </c>
      <c r="BL416" s="25" t="s">
        <v>214</v>
      </c>
      <c r="BM416" s="25" t="s">
        <v>530</v>
      </c>
    </row>
    <row r="417" s="1" customFormat="1">
      <c r="B417" s="48"/>
      <c r="C417" s="76"/>
      <c r="D417" s="249" t="s">
        <v>216</v>
      </c>
      <c r="E417" s="76"/>
      <c r="F417" s="250" t="s">
        <v>531</v>
      </c>
      <c r="G417" s="76"/>
      <c r="H417" s="76"/>
      <c r="I417" s="205"/>
      <c r="J417" s="76"/>
      <c r="K417" s="76"/>
      <c r="L417" s="74"/>
      <c r="M417" s="251"/>
      <c r="N417" s="49"/>
      <c r="O417" s="49"/>
      <c r="P417" s="49"/>
      <c r="Q417" s="49"/>
      <c r="R417" s="49"/>
      <c r="S417" s="49"/>
      <c r="T417" s="97"/>
      <c r="AT417" s="25" t="s">
        <v>216</v>
      </c>
      <c r="AU417" s="25" t="s">
        <v>92</v>
      </c>
    </row>
    <row r="418" s="12" customFormat="1">
      <c r="B418" s="252"/>
      <c r="C418" s="253"/>
      <c r="D418" s="249" t="s">
        <v>218</v>
      </c>
      <c r="E418" s="254" t="s">
        <v>81</v>
      </c>
      <c r="F418" s="255" t="s">
        <v>532</v>
      </c>
      <c r="G418" s="253"/>
      <c r="H418" s="254" t="s">
        <v>81</v>
      </c>
      <c r="I418" s="256"/>
      <c r="J418" s="253"/>
      <c r="K418" s="253"/>
      <c r="L418" s="257"/>
      <c r="M418" s="258"/>
      <c r="N418" s="259"/>
      <c r="O418" s="259"/>
      <c r="P418" s="259"/>
      <c r="Q418" s="259"/>
      <c r="R418" s="259"/>
      <c r="S418" s="259"/>
      <c r="T418" s="260"/>
      <c r="AT418" s="261" t="s">
        <v>218</v>
      </c>
      <c r="AU418" s="261" t="s">
        <v>92</v>
      </c>
      <c r="AV418" s="12" t="s">
        <v>90</v>
      </c>
      <c r="AW418" s="12" t="s">
        <v>45</v>
      </c>
      <c r="AX418" s="12" t="s">
        <v>83</v>
      </c>
      <c r="AY418" s="261" t="s">
        <v>207</v>
      </c>
    </row>
    <row r="419" s="13" customFormat="1">
      <c r="B419" s="262"/>
      <c r="C419" s="263"/>
      <c r="D419" s="249" t="s">
        <v>218</v>
      </c>
      <c r="E419" s="264" t="s">
        <v>81</v>
      </c>
      <c r="F419" s="265" t="s">
        <v>533</v>
      </c>
      <c r="G419" s="263"/>
      <c r="H419" s="266">
        <v>0.51100000000000001</v>
      </c>
      <c r="I419" s="267"/>
      <c r="J419" s="263"/>
      <c r="K419" s="263"/>
      <c r="L419" s="268"/>
      <c r="M419" s="269"/>
      <c r="N419" s="270"/>
      <c r="O419" s="270"/>
      <c r="P419" s="270"/>
      <c r="Q419" s="270"/>
      <c r="R419" s="270"/>
      <c r="S419" s="270"/>
      <c r="T419" s="271"/>
      <c r="AT419" s="272" t="s">
        <v>218</v>
      </c>
      <c r="AU419" s="272" t="s">
        <v>92</v>
      </c>
      <c r="AV419" s="13" t="s">
        <v>92</v>
      </c>
      <c r="AW419" s="13" t="s">
        <v>45</v>
      </c>
      <c r="AX419" s="13" t="s">
        <v>90</v>
      </c>
      <c r="AY419" s="272" t="s">
        <v>207</v>
      </c>
    </row>
    <row r="420" s="1" customFormat="1" ht="16.5" customHeight="1">
      <c r="B420" s="48"/>
      <c r="C420" s="237" t="s">
        <v>534</v>
      </c>
      <c r="D420" s="237" t="s">
        <v>209</v>
      </c>
      <c r="E420" s="238" t="s">
        <v>535</v>
      </c>
      <c r="F420" s="239" t="s">
        <v>536</v>
      </c>
      <c r="G420" s="240" t="s">
        <v>401</v>
      </c>
      <c r="H420" s="241">
        <v>1.9930000000000001</v>
      </c>
      <c r="I420" s="242"/>
      <c r="J420" s="243">
        <f>ROUND(I420*H420,2)</f>
        <v>0</v>
      </c>
      <c r="K420" s="239" t="s">
        <v>213</v>
      </c>
      <c r="L420" s="74"/>
      <c r="M420" s="244" t="s">
        <v>81</v>
      </c>
      <c r="N420" s="245" t="s">
        <v>53</v>
      </c>
      <c r="O420" s="49"/>
      <c r="P420" s="246">
        <f>O420*H420</f>
        <v>0</v>
      </c>
      <c r="Q420" s="246">
        <v>1.0530600000000001</v>
      </c>
      <c r="R420" s="246">
        <f>Q420*H420</f>
        <v>2.0987485800000005</v>
      </c>
      <c r="S420" s="246">
        <v>0</v>
      </c>
      <c r="T420" s="247">
        <f>S420*H420</f>
        <v>0</v>
      </c>
      <c r="AR420" s="25" t="s">
        <v>214</v>
      </c>
      <c r="AT420" s="25" t="s">
        <v>209</v>
      </c>
      <c r="AU420" s="25" t="s">
        <v>92</v>
      </c>
      <c r="AY420" s="25" t="s">
        <v>207</v>
      </c>
      <c r="BE420" s="248">
        <f>IF(N420="základní",J420,0)</f>
        <v>0</v>
      </c>
      <c r="BF420" s="248">
        <f>IF(N420="snížená",J420,0)</f>
        <v>0</v>
      </c>
      <c r="BG420" s="248">
        <f>IF(N420="zákl. přenesená",J420,0)</f>
        <v>0</v>
      </c>
      <c r="BH420" s="248">
        <f>IF(N420="sníž. přenesená",J420,0)</f>
        <v>0</v>
      </c>
      <c r="BI420" s="248">
        <f>IF(N420="nulová",J420,0)</f>
        <v>0</v>
      </c>
      <c r="BJ420" s="25" t="s">
        <v>90</v>
      </c>
      <c r="BK420" s="248">
        <f>ROUND(I420*H420,2)</f>
        <v>0</v>
      </c>
      <c r="BL420" s="25" t="s">
        <v>214</v>
      </c>
      <c r="BM420" s="25" t="s">
        <v>537</v>
      </c>
    </row>
    <row r="421" s="1" customFormat="1">
      <c r="B421" s="48"/>
      <c r="C421" s="76"/>
      <c r="D421" s="249" t="s">
        <v>216</v>
      </c>
      <c r="E421" s="76"/>
      <c r="F421" s="250" t="s">
        <v>531</v>
      </c>
      <c r="G421" s="76"/>
      <c r="H421" s="76"/>
      <c r="I421" s="205"/>
      <c r="J421" s="76"/>
      <c r="K421" s="76"/>
      <c r="L421" s="74"/>
      <c r="M421" s="251"/>
      <c r="N421" s="49"/>
      <c r="O421" s="49"/>
      <c r="P421" s="49"/>
      <c r="Q421" s="49"/>
      <c r="R421" s="49"/>
      <c r="S421" s="49"/>
      <c r="T421" s="97"/>
      <c r="AT421" s="25" t="s">
        <v>216</v>
      </c>
      <c r="AU421" s="25" t="s">
        <v>92</v>
      </c>
    </row>
    <row r="422" s="12" customFormat="1">
      <c r="B422" s="252"/>
      <c r="C422" s="253"/>
      <c r="D422" s="249" t="s">
        <v>218</v>
      </c>
      <c r="E422" s="254" t="s">
        <v>81</v>
      </c>
      <c r="F422" s="255" t="s">
        <v>461</v>
      </c>
      <c r="G422" s="253"/>
      <c r="H422" s="254" t="s">
        <v>81</v>
      </c>
      <c r="I422" s="256"/>
      <c r="J422" s="253"/>
      <c r="K422" s="253"/>
      <c r="L422" s="257"/>
      <c r="M422" s="258"/>
      <c r="N422" s="259"/>
      <c r="O422" s="259"/>
      <c r="P422" s="259"/>
      <c r="Q422" s="259"/>
      <c r="R422" s="259"/>
      <c r="S422" s="259"/>
      <c r="T422" s="260"/>
      <c r="AT422" s="261" t="s">
        <v>218</v>
      </c>
      <c r="AU422" s="261" t="s">
        <v>92</v>
      </c>
      <c r="AV422" s="12" t="s">
        <v>90</v>
      </c>
      <c r="AW422" s="12" t="s">
        <v>45</v>
      </c>
      <c r="AX422" s="12" t="s">
        <v>83</v>
      </c>
      <c r="AY422" s="261" t="s">
        <v>207</v>
      </c>
    </row>
    <row r="423" s="12" customFormat="1">
      <c r="B423" s="252"/>
      <c r="C423" s="253"/>
      <c r="D423" s="249" t="s">
        <v>218</v>
      </c>
      <c r="E423" s="254" t="s">
        <v>81</v>
      </c>
      <c r="F423" s="255" t="s">
        <v>462</v>
      </c>
      <c r="G423" s="253"/>
      <c r="H423" s="254" t="s">
        <v>81</v>
      </c>
      <c r="I423" s="256"/>
      <c r="J423" s="253"/>
      <c r="K423" s="253"/>
      <c r="L423" s="257"/>
      <c r="M423" s="258"/>
      <c r="N423" s="259"/>
      <c r="O423" s="259"/>
      <c r="P423" s="259"/>
      <c r="Q423" s="259"/>
      <c r="R423" s="259"/>
      <c r="S423" s="259"/>
      <c r="T423" s="260"/>
      <c r="AT423" s="261" t="s">
        <v>218</v>
      </c>
      <c r="AU423" s="261" t="s">
        <v>92</v>
      </c>
      <c r="AV423" s="12" t="s">
        <v>90</v>
      </c>
      <c r="AW423" s="12" t="s">
        <v>45</v>
      </c>
      <c r="AX423" s="12" t="s">
        <v>83</v>
      </c>
      <c r="AY423" s="261" t="s">
        <v>207</v>
      </c>
    </row>
    <row r="424" s="13" customFormat="1">
      <c r="B424" s="262"/>
      <c r="C424" s="263"/>
      <c r="D424" s="249" t="s">
        <v>218</v>
      </c>
      <c r="E424" s="264" t="s">
        <v>81</v>
      </c>
      <c r="F424" s="265" t="s">
        <v>538</v>
      </c>
      <c r="G424" s="263"/>
      <c r="H424" s="266">
        <v>0.191</v>
      </c>
      <c r="I424" s="267"/>
      <c r="J424" s="263"/>
      <c r="K424" s="263"/>
      <c r="L424" s="268"/>
      <c r="M424" s="269"/>
      <c r="N424" s="270"/>
      <c r="O424" s="270"/>
      <c r="P424" s="270"/>
      <c r="Q424" s="270"/>
      <c r="R424" s="270"/>
      <c r="S424" s="270"/>
      <c r="T424" s="271"/>
      <c r="AT424" s="272" t="s">
        <v>218</v>
      </c>
      <c r="AU424" s="272" t="s">
        <v>92</v>
      </c>
      <c r="AV424" s="13" t="s">
        <v>92</v>
      </c>
      <c r="AW424" s="13" t="s">
        <v>45</v>
      </c>
      <c r="AX424" s="13" t="s">
        <v>83</v>
      </c>
      <c r="AY424" s="272" t="s">
        <v>207</v>
      </c>
    </row>
    <row r="425" s="12" customFormat="1">
      <c r="B425" s="252"/>
      <c r="C425" s="253"/>
      <c r="D425" s="249" t="s">
        <v>218</v>
      </c>
      <c r="E425" s="254" t="s">
        <v>81</v>
      </c>
      <c r="F425" s="255" t="s">
        <v>464</v>
      </c>
      <c r="G425" s="253"/>
      <c r="H425" s="254" t="s">
        <v>81</v>
      </c>
      <c r="I425" s="256"/>
      <c r="J425" s="253"/>
      <c r="K425" s="253"/>
      <c r="L425" s="257"/>
      <c r="M425" s="258"/>
      <c r="N425" s="259"/>
      <c r="O425" s="259"/>
      <c r="P425" s="259"/>
      <c r="Q425" s="259"/>
      <c r="R425" s="259"/>
      <c r="S425" s="259"/>
      <c r="T425" s="260"/>
      <c r="AT425" s="261" t="s">
        <v>218</v>
      </c>
      <c r="AU425" s="261" t="s">
        <v>92</v>
      </c>
      <c r="AV425" s="12" t="s">
        <v>90</v>
      </c>
      <c r="AW425" s="12" t="s">
        <v>45</v>
      </c>
      <c r="AX425" s="12" t="s">
        <v>83</v>
      </c>
      <c r="AY425" s="261" t="s">
        <v>207</v>
      </c>
    </row>
    <row r="426" s="13" customFormat="1">
      <c r="B426" s="262"/>
      <c r="C426" s="263"/>
      <c r="D426" s="249" t="s">
        <v>218</v>
      </c>
      <c r="E426" s="264" t="s">
        <v>81</v>
      </c>
      <c r="F426" s="265" t="s">
        <v>539</v>
      </c>
      <c r="G426" s="263"/>
      <c r="H426" s="266">
        <v>0.77100000000000002</v>
      </c>
      <c r="I426" s="267"/>
      <c r="J426" s="263"/>
      <c r="K426" s="263"/>
      <c r="L426" s="268"/>
      <c r="M426" s="269"/>
      <c r="N426" s="270"/>
      <c r="O426" s="270"/>
      <c r="P426" s="270"/>
      <c r="Q426" s="270"/>
      <c r="R426" s="270"/>
      <c r="S426" s="270"/>
      <c r="T426" s="271"/>
      <c r="AT426" s="272" t="s">
        <v>218</v>
      </c>
      <c r="AU426" s="272" t="s">
        <v>92</v>
      </c>
      <c r="AV426" s="13" t="s">
        <v>92</v>
      </c>
      <c r="AW426" s="13" t="s">
        <v>45</v>
      </c>
      <c r="AX426" s="13" t="s">
        <v>83</v>
      </c>
      <c r="AY426" s="272" t="s">
        <v>207</v>
      </c>
    </row>
    <row r="427" s="12" customFormat="1">
      <c r="B427" s="252"/>
      <c r="C427" s="253"/>
      <c r="D427" s="249" t="s">
        <v>218</v>
      </c>
      <c r="E427" s="254" t="s">
        <v>81</v>
      </c>
      <c r="F427" s="255" t="s">
        <v>466</v>
      </c>
      <c r="G427" s="253"/>
      <c r="H427" s="254" t="s">
        <v>81</v>
      </c>
      <c r="I427" s="256"/>
      <c r="J427" s="253"/>
      <c r="K427" s="253"/>
      <c r="L427" s="257"/>
      <c r="M427" s="258"/>
      <c r="N427" s="259"/>
      <c r="O427" s="259"/>
      <c r="P427" s="259"/>
      <c r="Q427" s="259"/>
      <c r="R427" s="259"/>
      <c r="S427" s="259"/>
      <c r="T427" s="260"/>
      <c r="AT427" s="261" t="s">
        <v>218</v>
      </c>
      <c r="AU427" s="261" t="s">
        <v>92</v>
      </c>
      <c r="AV427" s="12" t="s">
        <v>90</v>
      </c>
      <c r="AW427" s="12" t="s">
        <v>45</v>
      </c>
      <c r="AX427" s="12" t="s">
        <v>83</v>
      </c>
      <c r="AY427" s="261" t="s">
        <v>207</v>
      </c>
    </row>
    <row r="428" s="13" customFormat="1">
      <c r="B428" s="262"/>
      <c r="C428" s="263"/>
      <c r="D428" s="249" t="s">
        <v>218</v>
      </c>
      <c r="E428" s="264" t="s">
        <v>81</v>
      </c>
      <c r="F428" s="265" t="s">
        <v>540</v>
      </c>
      <c r="G428" s="263"/>
      <c r="H428" s="266">
        <v>0.070000000000000007</v>
      </c>
      <c r="I428" s="267"/>
      <c r="J428" s="263"/>
      <c r="K428" s="263"/>
      <c r="L428" s="268"/>
      <c r="M428" s="269"/>
      <c r="N428" s="270"/>
      <c r="O428" s="270"/>
      <c r="P428" s="270"/>
      <c r="Q428" s="270"/>
      <c r="R428" s="270"/>
      <c r="S428" s="270"/>
      <c r="T428" s="271"/>
      <c r="AT428" s="272" t="s">
        <v>218</v>
      </c>
      <c r="AU428" s="272" t="s">
        <v>92</v>
      </c>
      <c r="AV428" s="13" t="s">
        <v>92</v>
      </c>
      <c r="AW428" s="13" t="s">
        <v>45</v>
      </c>
      <c r="AX428" s="13" t="s">
        <v>83</v>
      </c>
      <c r="AY428" s="272" t="s">
        <v>207</v>
      </c>
    </row>
    <row r="429" s="12" customFormat="1">
      <c r="B429" s="252"/>
      <c r="C429" s="253"/>
      <c r="D429" s="249" t="s">
        <v>218</v>
      </c>
      <c r="E429" s="254" t="s">
        <v>81</v>
      </c>
      <c r="F429" s="255" t="s">
        <v>468</v>
      </c>
      <c r="G429" s="253"/>
      <c r="H429" s="254" t="s">
        <v>81</v>
      </c>
      <c r="I429" s="256"/>
      <c r="J429" s="253"/>
      <c r="K429" s="253"/>
      <c r="L429" s="257"/>
      <c r="M429" s="258"/>
      <c r="N429" s="259"/>
      <c r="O429" s="259"/>
      <c r="P429" s="259"/>
      <c r="Q429" s="259"/>
      <c r="R429" s="259"/>
      <c r="S429" s="259"/>
      <c r="T429" s="260"/>
      <c r="AT429" s="261" t="s">
        <v>218</v>
      </c>
      <c r="AU429" s="261" t="s">
        <v>92</v>
      </c>
      <c r="AV429" s="12" t="s">
        <v>90</v>
      </c>
      <c r="AW429" s="12" t="s">
        <v>45</v>
      </c>
      <c r="AX429" s="12" t="s">
        <v>83</v>
      </c>
      <c r="AY429" s="261" t="s">
        <v>207</v>
      </c>
    </row>
    <row r="430" s="13" customFormat="1">
      <c r="B430" s="262"/>
      <c r="C430" s="263"/>
      <c r="D430" s="249" t="s">
        <v>218</v>
      </c>
      <c r="E430" s="264" t="s">
        <v>81</v>
      </c>
      <c r="F430" s="265" t="s">
        <v>541</v>
      </c>
      <c r="G430" s="263"/>
      <c r="H430" s="266">
        <v>0.070000000000000007</v>
      </c>
      <c r="I430" s="267"/>
      <c r="J430" s="263"/>
      <c r="K430" s="263"/>
      <c r="L430" s="268"/>
      <c r="M430" s="269"/>
      <c r="N430" s="270"/>
      <c r="O430" s="270"/>
      <c r="P430" s="270"/>
      <c r="Q430" s="270"/>
      <c r="R430" s="270"/>
      <c r="S430" s="270"/>
      <c r="T430" s="271"/>
      <c r="AT430" s="272" t="s">
        <v>218</v>
      </c>
      <c r="AU430" s="272" t="s">
        <v>92</v>
      </c>
      <c r="AV430" s="13" t="s">
        <v>92</v>
      </c>
      <c r="AW430" s="13" t="s">
        <v>45</v>
      </c>
      <c r="AX430" s="13" t="s">
        <v>83</v>
      </c>
      <c r="AY430" s="272" t="s">
        <v>207</v>
      </c>
    </row>
    <row r="431" s="12" customFormat="1">
      <c r="B431" s="252"/>
      <c r="C431" s="253"/>
      <c r="D431" s="249" t="s">
        <v>218</v>
      </c>
      <c r="E431" s="254" t="s">
        <v>81</v>
      </c>
      <c r="F431" s="255" t="s">
        <v>470</v>
      </c>
      <c r="G431" s="253"/>
      <c r="H431" s="254" t="s">
        <v>81</v>
      </c>
      <c r="I431" s="256"/>
      <c r="J431" s="253"/>
      <c r="K431" s="253"/>
      <c r="L431" s="257"/>
      <c r="M431" s="258"/>
      <c r="N431" s="259"/>
      <c r="O431" s="259"/>
      <c r="P431" s="259"/>
      <c r="Q431" s="259"/>
      <c r="R431" s="259"/>
      <c r="S431" s="259"/>
      <c r="T431" s="260"/>
      <c r="AT431" s="261" t="s">
        <v>218</v>
      </c>
      <c r="AU431" s="261" t="s">
        <v>92</v>
      </c>
      <c r="AV431" s="12" t="s">
        <v>90</v>
      </c>
      <c r="AW431" s="12" t="s">
        <v>45</v>
      </c>
      <c r="AX431" s="12" t="s">
        <v>83</v>
      </c>
      <c r="AY431" s="261" t="s">
        <v>207</v>
      </c>
    </row>
    <row r="432" s="13" customFormat="1">
      <c r="B432" s="262"/>
      <c r="C432" s="263"/>
      <c r="D432" s="249" t="s">
        <v>218</v>
      </c>
      <c r="E432" s="264" t="s">
        <v>81</v>
      </c>
      <c r="F432" s="265" t="s">
        <v>542</v>
      </c>
      <c r="G432" s="263"/>
      <c r="H432" s="266">
        <v>0.034000000000000002</v>
      </c>
      <c r="I432" s="267"/>
      <c r="J432" s="263"/>
      <c r="K432" s="263"/>
      <c r="L432" s="268"/>
      <c r="M432" s="269"/>
      <c r="N432" s="270"/>
      <c r="O432" s="270"/>
      <c r="P432" s="270"/>
      <c r="Q432" s="270"/>
      <c r="R432" s="270"/>
      <c r="S432" s="270"/>
      <c r="T432" s="271"/>
      <c r="AT432" s="272" t="s">
        <v>218</v>
      </c>
      <c r="AU432" s="272" t="s">
        <v>92</v>
      </c>
      <c r="AV432" s="13" t="s">
        <v>92</v>
      </c>
      <c r="AW432" s="13" t="s">
        <v>45</v>
      </c>
      <c r="AX432" s="13" t="s">
        <v>83</v>
      </c>
      <c r="AY432" s="272" t="s">
        <v>207</v>
      </c>
    </row>
    <row r="433" s="12" customFormat="1">
      <c r="B433" s="252"/>
      <c r="C433" s="253"/>
      <c r="D433" s="249" t="s">
        <v>218</v>
      </c>
      <c r="E433" s="254" t="s">
        <v>81</v>
      </c>
      <c r="F433" s="255" t="s">
        <v>472</v>
      </c>
      <c r="G433" s="253"/>
      <c r="H433" s="254" t="s">
        <v>81</v>
      </c>
      <c r="I433" s="256"/>
      <c r="J433" s="253"/>
      <c r="K433" s="253"/>
      <c r="L433" s="257"/>
      <c r="M433" s="258"/>
      <c r="N433" s="259"/>
      <c r="O433" s="259"/>
      <c r="P433" s="259"/>
      <c r="Q433" s="259"/>
      <c r="R433" s="259"/>
      <c r="S433" s="259"/>
      <c r="T433" s="260"/>
      <c r="AT433" s="261" t="s">
        <v>218</v>
      </c>
      <c r="AU433" s="261" t="s">
        <v>92</v>
      </c>
      <c r="AV433" s="12" t="s">
        <v>90</v>
      </c>
      <c r="AW433" s="12" t="s">
        <v>45</v>
      </c>
      <c r="AX433" s="12" t="s">
        <v>83</v>
      </c>
      <c r="AY433" s="261" t="s">
        <v>207</v>
      </c>
    </row>
    <row r="434" s="13" customFormat="1">
      <c r="B434" s="262"/>
      <c r="C434" s="263"/>
      <c r="D434" s="249" t="s">
        <v>218</v>
      </c>
      <c r="E434" s="264" t="s">
        <v>81</v>
      </c>
      <c r="F434" s="265" t="s">
        <v>543</v>
      </c>
      <c r="G434" s="263"/>
      <c r="H434" s="266">
        <v>0.078</v>
      </c>
      <c r="I434" s="267"/>
      <c r="J434" s="263"/>
      <c r="K434" s="263"/>
      <c r="L434" s="268"/>
      <c r="M434" s="269"/>
      <c r="N434" s="270"/>
      <c r="O434" s="270"/>
      <c r="P434" s="270"/>
      <c r="Q434" s="270"/>
      <c r="R434" s="270"/>
      <c r="S434" s="270"/>
      <c r="T434" s="271"/>
      <c r="AT434" s="272" t="s">
        <v>218</v>
      </c>
      <c r="AU434" s="272" t="s">
        <v>92</v>
      </c>
      <c r="AV434" s="13" t="s">
        <v>92</v>
      </c>
      <c r="AW434" s="13" t="s">
        <v>45</v>
      </c>
      <c r="AX434" s="13" t="s">
        <v>83</v>
      </c>
      <c r="AY434" s="272" t="s">
        <v>207</v>
      </c>
    </row>
    <row r="435" s="12" customFormat="1">
      <c r="B435" s="252"/>
      <c r="C435" s="253"/>
      <c r="D435" s="249" t="s">
        <v>218</v>
      </c>
      <c r="E435" s="254" t="s">
        <v>81</v>
      </c>
      <c r="F435" s="255" t="s">
        <v>474</v>
      </c>
      <c r="G435" s="253"/>
      <c r="H435" s="254" t="s">
        <v>81</v>
      </c>
      <c r="I435" s="256"/>
      <c r="J435" s="253"/>
      <c r="K435" s="253"/>
      <c r="L435" s="257"/>
      <c r="M435" s="258"/>
      <c r="N435" s="259"/>
      <c r="O435" s="259"/>
      <c r="P435" s="259"/>
      <c r="Q435" s="259"/>
      <c r="R435" s="259"/>
      <c r="S435" s="259"/>
      <c r="T435" s="260"/>
      <c r="AT435" s="261" t="s">
        <v>218</v>
      </c>
      <c r="AU435" s="261" t="s">
        <v>92</v>
      </c>
      <c r="AV435" s="12" t="s">
        <v>90</v>
      </c>
      <c r="AW435" s="12" t="s">
        <v>45</v>
      </c>
      <c r="AX435" s="12" t="s">
        <v>83</v>
      </c>
      <c r="AY435" s="261" t="s">
        <v>207</v>
      </c>
    </row>
    <row r="436" s="13" customFormat="1">
      <c r="B436" s="262"/>
      <c r="C436" s="263"/>
      <c r="D436" s="249" t="s">
        <v>218</v>
      </c>
      <c r="E436" s="264" t="s">
        <v>81</v>
      </c>
      <c r="F436" s="265" t="s">
        <v>544</v>
      </c>
      <c r="G436" s="263"/>
      <c r="H436" s="266">
        <v>0.25</v>
      </c>
      <c r="I436" s="267"/>
      <c r="J436" s="263"/>
      <c r="K436" s="263"/>
      <c r="L436" s="268"/>
      <c r="M436" s="269"/>
      <c r="N436" s="270"/>
      <c r="O436" s="270"/>
      <c r="P436" s="270"/>
      <c r="Q436" s="270"/>
      <c r="R436" s="270"/>
      <c r="S436" s="270"/>
      <c r="T436" s="271"/>
      <c r="AT436" s="272" t="s">
        <v>218</v>
      </c>
      <c r="AU436" s="272" t="s">
        <v>92</v>
      </c>
      <c r="AV436" s="13" t="s">
        <v>92</v>
      </c>
      <c r="AW436" s="13" t="s">
        <v>45</v>
      </c>
      <c r="AX436" s="13" t="s">
        <v>83</v>
      </c>
      <c r="AY436" s="272" t="s">
        <v>207</v>
      </c>
    </row>
    <row r="437" s="12" customFormat="1">
      <c r="B437" s="252"/>
      <c r="C437" s="253"/>
      <c r="D437" s="249" t="s">
        <v>218</v>
      </c>
      <c r="E437" s="254" t="s">
        <v>81</v>
      </c>
      <c r="F437" s="255" t="s">
        <v>476</v>
      </c>
      <c r="G437" s="253"/>
      <c r="H437" s="254" t="s">
        <v>81</v>
      </c>
      <c r="I437" s="256"/>
      <c r="J437" s="253"/>
      <c r="K437" s="253"/>
      <c r="L437" s="257"/>
      <c r="M437" s="258"/>
      <c r="N437" s="259"/>
      <c r="O437" s="259"/>
      <c r="P437" s="259"/>
      <c r="Q437" s="259"/>
      <c r="R437" s="259"/>
      <c r="S437" s="259"/>
      <c r="T437" s="260"/>
      <c r="AT437" s="261" t="s">
        <v>218</v>
      </c>
      <c r="AU437" s="261" t="s">
        <v>92</v>
      </c>
      <c r="AV437" s="12" t="s">
        <v>90</v>
      </c>
      <c r="AW437" s="12" t="s">
        <v>45</v>
      </c>
      <c r="AX437" s="12" t="s">
        <v>83</v>
      </c>
      <c r="AY437" s="261" t="s">
        <v>207</v>
      </c>
    </row>
    <row r="438" s="13" customFormat="1">
      <c r="B438" s="262"/>
      <c r="C438" s="263"/>
      <c r="D438" s="249" t="s">
        <v>218</v>
      </c>
      <c r="E438" s="264" t="s">
        <v>81</v>
      </c>
      <c r="F438" s="265" t="s">
        <v>545</v>
      </c>
      <c r="G438" s="263"/>
      <c r="H438" s="266">
        <v>0.032000000000000001</v>
      </c>
      <c r="I438" s="267"/>
      <c r="J438" s="263"/>
      <c r="K438" s="263"/>
      <c r="L438" s="268"/>
      <c r="M438" s="269"/>
      <c r="N438" s="270"/>
      <c r="O438" s="270"/>
      <c r="P438" s="270"/>
      <c r="Q438" s="270"/>
      <c r="R438" s="270"/>
      <c r="S438" s="270"/>
      <c r="T438" s="271"/>
      <c r="AT438" s="272" t="s">
        <v>218</v>
      </c>
      <c r="AU438" s="272" t="s">
        <v>92</v>
      </c>
      <c r="AV438" s="13" t="s">
        <v>92</v>
      </c>
      <c r="AW438" s="13" t="s">
        <v>45</v>
      </c>
      <c r="AX438" s="13" t="s">
        <v>83</v>
      </c>
      <c r="AY438" s="272" t="s">
        <v>207</v>
      </c>
    </row>
    <row r="439" s="12" customFormat="1">
      <c r="B439" s="252"/>
      <c r="C439" s="253"/>
      <c r="D439" s="249" t="s">
        <v>218</v>
      </c>
      <c r="E439" s="254" t="s">
        <v>81</v>
      </c>
      <c r="F439" s="255" t="s">
        <v>505</v>
      </c>
      <c r="G439" s="253"/>
      <c r="H439" s="254" t="s">
        <v>81</v>
      </c>
      <c r="I439" s="256"/>
      <c r="J439" s="253"/>
      <c r="K439" s="253"/>
      <c r="L439" s="257"/>
      <c r="M439" s="258"/>
      <c r="N439" s="259"/>
      <c r="O439" s="259"/>
      <c r="P439" s="259"/>
      <c r="Q439" s="259"/>
      <c r="R439" s="259"/>
      <c r="S439" s="259"/>
      <c r="T439" s="260"/>
      <c r="AT439" s="261" t="s">
        <v>218</v>
      </c>
      <c r="AU439" s="261" t="s">
        <v>92</v>
      </c>
      <c r="AV439" s="12" t="s">
        <v>90</v>
      </c>
      <c r="AW439" s="12" t="s">
        <v>45</v>
      </c>
      <c r="AX439" s="12" t="s">
        <v>83</v>
      </c>
      <c r="AY439" s="261" t="s">
        <v>207</v>
      </c>
    </row>
    <row r="440" s="13" customFormat="1">
      <c r="B440" s="262"/>
      <c r="C440" s="263"/>
      <c r="D440" s="249" t="s">
        <v>218</v>
      </c>
      <c r="E440" s="264" t="s">
        <v>81</v>
      </c>
      <c r="F440" s="265" t="s">
        <v>546</v>
      </c>
      <c r="G440" s="263"/>
      <c r="H440" s="266">
        <v>0.014999999999999999</v>
      </c>
      <c r="I440" s="267"/>
      <c r="J440" s="263"/>
      <c r="K440" s="263"/>
      <c r="L440" s="268"/>
      <c r="M440" s="269"/>
      <c r="N440" s="270"/>
      <c r="O440" s="270"/>
      <c r="P440" s="270"/>
      <c r="Q440" s="270"/>
      <c r="R440" s="270"/>
      <c r="S440" s="270"/>
      <c r="T440" s="271"/>
      <c r="AT440" s="272" t="s">
        <v>218</v>
      </c>
      <c r="AU440" s="272" t="s">
        <v>92</v>
      </c>
      <c r="AV440" s="13" t="s">
        <v>92</v>
      </c>
      <c r="AW440" s="13" t="s">
        <v>45</v>
      </c>
      <c r="AX440" s="13" t="s">
        <v>83</v>
      </c>
      <c r="AY440" s="272" t="s">
        <v>207</v>
      </c>
    </row>
    <row r="441" s="12" customFormat="1">
      <c r="B441" s="252"/>
      <c r="C441" s="253"/>
      <c r="D441" s="249" t="s">
        <v>218</v>
      </c>
      <c r="E441" s="254" t="s">
        <v>81</v>
      </c>
      <c r="F441" s="255" t="s">
        <v>478</v>
      </c>
      <c r="G441" s="253"/>
      <c r="H441" s="254" t="s">
        <v>81</v>
      </c>
      <c r="I441" s="256"/>
      <c r="J441" s="253"/>
      <c r="K441" s="253"/>
      <c r="L441" s="257"/>
      <c r="M441" s="258"/>
      <c r="N441" s="259"/>
      <c r="O441" s="259"/>
      <c r="P441" s="259"/>
      <c r="Q441" s="259"/>
      <c r="R441" s="259"/>
      <c r="S441" s="259"/>
      <c r="T441" s="260"/>
      <c r="AT441" s="261" t="s">
        <v>218</v>
      </c>
      <c r="AU441" s="261" t="s">
        <v>92</v>
      </c>
      <c r="AV441" s="12" t="s">
        <v>90</v>
      </c>
      <c r="AW441" s="12" t="s">
        <v>45</v>
      </c>
      <c r="AX441" s="12" t="s">
        <v>83</v>
      </c>
      <c r="AY441" s="261" t="s">
        <v>207</v>
      </c>
    </row>
    <row r="442" s="13" customFormat="1">
      <c r="B442" s="262"/>
      <c r="C442" s="263"/>
      <c r="D442" s="249" t="s">
        <v>218</v>
      </c>
      <c r="E442" s="264" t="s">
        <v>81</v>
      </c>
      <c r="F442" s="265" t="s">
        <v>547</v>
      </c>
      <c r="G442" s="263"/>
      <c r="H442" s="266">
        <v>0.035000000000000003</v>
      </c>
      <c r="I442" s="267"/>
      <c r="J442" s="263"/>
      <c r="K442" s="263"/>
      <c r="L442" s="268"/>
      <c r="M442" s="269"/>
      <c r="N442" s="270"/>
      <c r="O442" s="270"/>
      <c r="P442" s="270"/>
      <c r="Q442" s="270"/>
      <c r="R442" s="270"/>
      <c r="S442" s="270"/>
      <c r="T442" s="271"/>
      <c r="AT442" s="272" t="s">
        <v>218</v>
      </c>
      <c r="AU442" s="272" t="s">
        <v>92</v>
      </c>
      <c r="AV442" s="13" t="s">
        <v>92</v>
      </c>
      <c r="AW442" s="13" t="s">
        <v>45</v>
      </c>
      <c r="AX442" s="13" t="s">
        <v>83</v>
      </c>
      <c r="AY442" s="272" t="s">
        <v>207</v>
      </c>
    </row>
    <row r="443" s="12" customFormat="1">
      <c r="B443" s="252"/>
      <c r="C443" s="253"/>
      <c r="D443" s="249" t="s">
        <v>218</v>
      </c>
      <c r="E443" s="254" t="s">
        <v>81</v>
      </c>
      <c r="F443" s="255" t="s">
        <v>480</v>
      </c>
      <c r="G443" s="253"/>
      <c r="H443" s="254" t="s">
        <v>81</v>
      </c>
      <c r="I443" s="256"/>
      <c r="J443" s="253"/>
      <c r="K443" s="253"/>
      <c r="L443" s="257"/>
      <c r="M443" s="258"/>
      <c r="N443" s="259"/>
      <c r="O443" s="259"/>
      <c r="P443" s="259"/>
      <c r="Q443" s="259"/>
      <c r="R443" s="259"/>
      <c r="S443" s="259"/>
      <c r="T443" s="260"/>
      <c r="AT443" s="261" t="s">
        <v>218</v>
      </c>
      <c r="AU443" s="261" t="s">
        <v>92</v>
      </c>
      <c r="AV443" s="12" t="s">
        <v>90</v>
      </c>
      <c r="AW443" s="12" t="s">
        <v>45</v>
      </c>
      <c r="AX443" s="12" t="s">
        <v>83</v>
      </c>
      <c r="AY443" s="261" t="s">
        <v>207</v>
      </c>
    </row>
    <row r="444" s="13" customFormat="1">
      <c r="B444" s="262"/>
      <c r="C444" s="263"/>
      <c r="D444" s="249" t="s">
        <v>218</v>
      </c>
      <c r="E444" s="264" t="s">
        <v>81</v>
      </c>
      <c r="F444" s="265" t="s">
        <v>548</v>
      </c>
      <c r="G444" s="263"/>
      <c r="H444" s="266">
        <v>0.029999999999999999</v>
      </c>
      <c r="I444" s="267"/>
      <c r="J444" s="263"/>
      <c r="K444" s="263"/>
      <c r="L444" s="268"/>
      <c r="M444" s="269"/>
      <c r="N444" s="270"/>
      <c r="O444" s="270"/>
      <c r="P444" s="270"/>
      <c r="Q444" s="270"/>
      <c r="R444" s="270"/>
      <c r="S444" s="270"/>
      <c r="T444" s="271"/>
      <c r="AT444" s="272" t="s">
        <v>218</v>
      </c>
      <c r="AU444" s="272" t="s">
        <v>92</v>
      </c>
      <c r="AV444" s="13" t="s">
        <v>92</v>
      </c>
      <c r="AW444" s="13" t="s">
        <v>45</v>
      </c>
      <c r="AX444" s="13" t="s">
        <v>83</v>
      </c>
      <c r="AY444" s="272" t="s">
        <v>207</v>
      </c>
    </row>
    <row r="445" s="12" customFormat="1">
      <c r="B445" s="252"/>
      <c r="C445" s="253"/>
      <c r="D445" s="249" t="s">
        <v>218</v>
      </c>
      <c r="E445" s="254" t="s">
        <v>81</v>
      </c>
      <c r="F445" s="255" t="s">
        <v>482</v>
      </c>
      <c r="G445" s="253"/>
      <c r="H445" s="254" t="s">
        <v>81</v>
      </c>
      <c r="I445" s="256"/>
      <c r="J445" s="253"/>
      <c r="K445" s="253"/>
      <c r="L445" s="257"/>
      <c r="M445" s="258"/>
      <c r="N445" s="259"/>
      <c r="O445" s="259"/>
      <c r="P445" s="259"/>
      <c r="Q445" s="259"/>
      <c r="R445" s="259"/>
      <c r="S445" s="259"/>
      <c r="T445" s="260"/>
      <c r="AT445" s="261" t="s">
        <v>218</v>
      </c>
      <c r="AU445" s="261" t="s">
        <v>92</v>
      </c>
      <c r="AV445" s="12" t="s">
        <v>90</v>
      </c>
      <c r="AW445" s="12" t="s">
        <v>45</v>
      </c>
      <c r="AX445" s="12" t="s">
        <v>83</v>
      </c>
      <c r="AY445" s="261" t="s">
        <v>207</v>
      </c>
    </row>
    <row r="446" s="13" customFormat="1">
      <c r="B446" s="262"/>
      <c r="C446" s="263"/>
      <c r="D446" s="249" t="s">
        <v>218</v>
      </c>
      <c r="E446" s="264" t="s">
        <v>81</v>
      </c>
      <c r="F446" s="265" t="s">
        <v>549</v>
      </c>
      <c r="G446" s="263"/>
      <c r="H446" s="266">
        <v>0.019</v>
      </c>
      <c r="I446" s="267"/>
      <c r="J446" s="263"/>
      <c r="K446" s="263"/>
      <c r="L446" s="268"/>
      <c r="M446" s="269"/>
      <c r="N446" s="270"/>
      <c r="O446" s="270"/>
      <c r="P446" s="270"/>
      <c r="Q446" s="270"/>
      <c r="R446" s="270"/>
      <c r="S446" s="270"/>
      <c r="T446" s="271"/>
      <c r="AT446" s="272" t="s">
        <v>218</v>
      </c>
      <c r="AU446" s="272" t="s">
        <v>92</v>
      </c>
      <c r="AV446" s="13" t="s">
        <v>92</v>
      </c>
      <c r="AW446" s="13" t="s">
        <v>45</v>
      </c>
      <c r="AX446" s="13" t="s">
        <v>83</v>
      </c>
      <c r="AY446" s="272" t="s">
        <v>207</v>
      </c>
    </row>
    <row r="447" s="15" customFormat="1">
      <c r="B447" s="284"/>
      <c r="C447" s="285"/>
      <c r="D447" s="249" t="s">
        <v>218</v>
      </c>
      <c r="E447" s="286" t="s">
        <v>81</v>
      </c>
      <c r="F447" s="287" t="s">
        <v>247</v>
      </c>
      <c r="G447" s="285"/>
      <c r="H447" s="288">
        <v>1.595</v>
      </c>
      <c r="I447" s="289"/>
      <c r="J447" s="285"/>
      <c r="K447" s="285"/>
      <c r="L447" s="290"/>
      <c r="M447" s="291"/>
      <c r="N447" s="292"/>
      <c r="O447" s="292"/>
      <c r="P447" s="292"/>
      <c r="Q447" s="292"/>
      <c r="R447" s="292"/>
      <c r="S447" s="292"/>
      <c r="T447" s="293"/>
      <c r="AT447" s="294" t="s">
        <v>218</v>
      </c>
      <c r="AU447" s="294" t="s">
        <v>92</v>
      </c>
      <c r="AV447" s="15" t="s">
        <v>233</v>
      </c>
      <c r="AW447" s="15" t="s">
        <v>45</v>
      </c>
      <c r="AX447" s="15" t="s">
        <v>83</v>
      </c>
      <c r="AY447" s="294" t="s">
        <v>207</v>
      </c>
    </row>
    <row r="448" s="12" customFormat="1">
      <c r="B448" s="252"/>
      <c r="C448" s="253"/>
      <c r="D448" s="249" t="s">
        <v>218</v>
      </c>
      <c r="E448" s="254" t="s">
        <v>81</v>
      </c>
      <c r="F448" s="255" t="s">
        <v>486</v>
      </c>
      <c r="G448" s="253"/>
      <c r="H448" s="254" t="s">
        <v>81</v>
      </c>
      <c r="I448" s="256"/>
      <c r="J448" s="253"/>
      <c r="K448" s="253"/>
      <c r="L448" s="257"/>
      <c r="M448" s="258"/>
      <c r="N448" s="259"/>
      <c r="O448" s="259"/>
      <c r="P448" s="259"/>
      <c r="Q448" s="259"/>
      <c r="R448" s="259"/>
      <c r="S448" s="259"/>
      <c r="T448" s="260"/>
      <c r="AT448" s="261" t="s">
        <v>218</v>
      </c>
      <c r="AU448" s="261" t="s">
        <v>92</v>
      </c>
      <c r="AV448" s="12" t="s">
        <v>90</v>
      </c>
      <c r="AW448" s="12" t="s">
        <v>45</v>
      </c>
      <c r="AX448" s="12" t="s">
        <v>83</v>
      </c>
      <c r="AY448" s="261" t="s">
        <v>207</v>
      </c>
    </row>
    <row r="449" s="12" customFormat="1">
      <c r="B449" s="252"/>
      <c r="C449" s="253"/>
      <c r="D449" s="249" t="s">
        <v>218</v>
      </c>
      <c r="E449" s="254" t="s">
        <v>81</v>
      </c>
      <c r="F449" s="255" t="s">
        <v>487</v>
      </c>
      <c r="G449" s="253"/>
      <c r="H449" s="254" t="s">
        <v>81</v>
      </c>
      <c r="I449" s="256"/>
      <c r="J449" s="253"/>
      <c r="K449" s="253"/>
      <c r="L449" s="257"/>
      <c r="M449" s="258"/>
      <c r="N449" s="259"/>
      <c r="O449" s="259"/>
      <c r="P449" s="259"/>
      <c r="Q449" s="259"/>
      <c r="R449" s="259"/>
      <c r="S449" s="259"/>
      <c r="T449" s="260"/>
      <c r="AT449" s="261" t="s">
        <v>218</v>
      </c>
      <c r="AU449" s="261" t="s">
        <v>92</v>
      </c>
      <c r="AV449" s="12" t="s">
        <v>90</v>
      </c>
      <c r="AW449" s="12" t="s">
        <v>45</v>
      </c>
      <c r="AX449" s="12" t="s">
        <v>83</v>
      </c>
      <c r="AY449" s="261" t="s">
        <v>207</v>
      </c>
    </row>
    <row r="450" s="13" customFormat="1">
      <c r="B450" s="262"/>
      <c r="C450" s="263"/>
      <c r="D450" s="249" t="s">
        <v>218</v>
      </c>
      <c r="E450" s="264" t="s">
        <v>81</v>
      </c>
      <c r="F450" s="265" t="s">
        <v>550</v>
      </c>
      <c r="G450" s="263"/>
      <c r="H450" s="266">
        <v>0.29899999999999999</v>
      </c>
      <c r="I450" s="267"/>
      <c r="J450" s="263"/>
      <c r="K450" s="263"/>
      <c r="L450" s="268"/>
      <c r="M450" s="269"/>
      <c r="N450" s="270"/>
      <c r="O450" s="270"/>
      <c r="P450" s="270"/>
      <c r="Q450" s="270"/>
      <c r="R450" s="270"/>
      <c r="S450" s="270"/>
      <c r="T450" s="271"/>
      <c r="AT450" s="272" t="s">
        <v>218</v>
      </c>
      <c r="AU450" s="272" t="s">
        <v>92</v>
      </c>
      <c r="AV450" s="13" t="s">
        <v>92</v>
      </c>
      <c r="AW450" s="13" t="s">
        <v>45</v>
      </c>
      <c r="AX450" s="13" t="s">
        <v>83</v>
      </c>
      <c r="AY450" s="272" t="s">
        <v>207</v>
      </c>
    </row>
    <row r="451" s="12" customFormat="1">
      <c r="B451" s="252"/>
      <c r="C451" s="253"/>
      <c r="D451" s="249" t="s">
        <v>218</v>
      </c>
      <c r="E451" s="254" t="s">
        <v>81</v>
      </c>
      <c r="F451" s="255" t="s">
        <v>489</v>
      </c>
      <c r="G451" s="253"/>
      <c r="H451" s="254" t="s">
        <v>81</v>
      </c>
      <c r="I451" s="256"/>
      <c r="J451" s="253"/>
      <c r="K451" s="253"/>
      <c r="L451" s="257"/>
      <c r="M451" s="258"/>
      <c r="N451" s="259"/>
      <c r="O451" s="259"/>
      <c r="P451" s="259"/>
      <c r="Q451" s="259"/>
      <c r="R451" s="259"/>
      <c r="S451" s="259"/>
      <c r="T451" s="260"/>
      <c r="AT451" s="261" t="s">
        <v>218</v>
      </c>
      <c r="AU451" s="261" t="s">
        <v>92</v>
      </c>
      <c r="AV451" s="12" t="s">
        <v>90</v>
      </c>
      <c r="AW451" s="12" t="s">
        <v>45</v>
      </c>
      <c r="AX451" s="12" t="s">
        <v>83</v>
      </c>
      <c r="AY451" s="261" t="s">
        <v>207</v>
      </c>
    </row>
    <row r="452" s="13" customFormat="1">
      <c r="B452" s="262"/>
      <c r="C452" s="263"/>
      <c r="D452" s="249" t="s">
        <v>218</v>
      </c>
      <c r="E452" s="264" t="s">
        <v>81</v>
      </c>
      <c r="F452" s="265" t="s">
        <v>551</v>
      </c>
      <c r="G452" s="263"/>
      <c r="H452" s="266">
        <v>0.019</v>
      </c>
      <c r="I452" s="267"/>
      <c r="J452" s="263"/>
      <c r="K452" s="263"/>
      <c r="L452" s="268"/>
      <c r="M452" s="269"/>
      <c r="N452" s="270"/>
      <c r="O452" s="270"/>
      <c r="P452" s="270"/>
      <c r="Q452" s="270"/>
      <c r="R452" s="270"/>
      <c r="S452" s="270"/>
      <c r="T452" s="271"/>
      <c r="AT452" s="272" t="s">
        <v>218</v>
      </c>
      <c r="AU452" s="272" t="s">
        <v>92</v>
      </c>
      <c r="AV452" s="13" t="s">
        <v>92</v>
      </c>
      <c r="AW452" s="13" t="s">
        <v>45</v>
      </c>
      <c r="AX452" s="13" t="s">
        <v>83</v>
      </c>
      <c r="AY452" s="272" t="s">
        <v>207</v>
      </c>
    </row>
    <row r="453" s="15" customFormat="1">
      <c r="B453" s="284"/>
      <c r="C453" s="285"/>
      <c r="D453" s="249" t="s">
        <v>218</v>
      </c>
      <c r="E453" s="286" t="s">
        <v>81</v>
      </c>
      <c r="F453" s="287" t="s">
        <v>247</v>
      </c>
      <c r="G453" s="285"/>
      <c r="H453" s="288">
        <v>0.318</v>
      </c>
      <c r="I453" s="289"/>
      <c r="J453" s="285"/>
      <c r="K453" s="285"/>
      <c r="L453" s="290"/>
      <c r="M453" s="291"/>
      <c r="N453" s="292"/>
      <c r="O453" s="292"/>
      <c r="P453" s="292"/>
      <c r="Q453" s="292"/>
      <c r="R453" s="292"/>
      <c r="S453" s="292"/>
      <c r="T453" s="293"/>
      <c r="AT453" s="294" t="s">
        <v>218</v>
      </c>
      <c r="AU453" s="294" t="s">
        <v>92</v>
      </c>
      <c r="AV453" s="15" t="s">
        <v>233</v>
      </c>
      <c r="AW453" s="15" t="s">
        <v>45</v>
      </c>
      <c r="AX453" s="15" t="s">
        <v>83</v>
      </c>
      <c r="AY453" s="294" t="s">
        <v>207</v>
      </c>
    </row>
    <row r="454" s="14" customFormat="1">
      <c r="B454" s="273"/>
      <c r="C454" s="274"/>
      <c r="D454" s="249" t="s">
        <v>218</v>
      </c>
      <c r="E454" s="275" t="s">
        <v>81</v>
      </c>
      <c r="F454" s="276" t="s">
        <v>232</v>
      </c>
      <c r="G454" s="274"/>
      <c r="H454" s="277">
        <v>1.913</v>
      </c>
      <c r="I454" s="278"/>
      <c r="J454" s="274"/>
      <c r="K454" s="274"/>
      <c r="L454" s="279"/>
      <c r="M454" s="280"/>
      <c r="N454" s="281"/>
      <c r="O454" s="281"/>
      <c r="P454" s="281"/>
      <c r="Q454" s="281"/>
      <c r="R454" s="281"/>
      <c r="S454" s="281"/>
      <c r="T454" s="282"/>
      <c r="AT454" s="283" t="s">
        <v>218</v>
      </c>
      <c r="AU454" s="283" t="s">
        <v>92</v>
      </c>
      <c r="AV454" s="14" t="s">
        <v>214</v>
      </c>
      <c r="AW454" s="14" t="s">
        <v>45</v>
      </c>
      <c r="AX454" s="14" t="s">
        <v>83</v>
      </c>
      <c r="AY454" s="283" t="s">
        <v>207</v>
      </c>
    </row>
    <row r="455" s="12" customFormat="1">
      <c r="B455" s="252"/>
      <c r="C455" s="253"/>
      <c r="D455" s="249" t="s">
        <v>218</v>
      </c>
      <c r="E455" s="254" t="s">
        <v>81</v>
      </c>
      <c r="F455" s="255" t="s">
        <v>552</v>
      </c>
      <c r="G455" s="253"/>
      <c r="H455" s="254" t="s">
        <v>81</v>
      </c>
      <c r="I455" s="256"/>
      <c r="J455" s="253"/>
      <c r="K455" s="253"/>
      <c r="L455" s="257"/>
      <c r="M455" s="258"/>
      <c r="N455" s="259"/>
      <c r="O455" s="259"/>
      <c r="P455" s="259"/>
      <c r="Q455" s="259"/>
      <c r="R455" s="259"/>
      <c r="S455" s="259"/>
      <c r="T455" s="260"/>
      <c r="AT455" s="261" t="s">
        <v>218</v>
      </c>
      <c r="AU455" s="261" t="s">
        <v>92</v>
      </c>
      <c r="AV455" s="12" t="s">
        <v>90</v>
      </c>
      <c r="AW455" s="12" t="s">
        <v>45</v>
      </c>
      <c r="AX455" s="12" t="s">
        <v>83</v>
      </c>
      <c r="AY455" s="261" t="s">
        <v>207</v>
      </c>
    </row>
    <row r="456" s="13" customFormat="1">
      <c r="B456" s="262"/>
      <c r="C456" s="263"/>
      <c r="D456" s="249" t="s">
        <v>218</v>
      </c>
      <c r="E456" s="264" t="s">
        <v>81</v>
      </c>
      <c r="F456" s="265" t="s">
        <v>553</v>
      </c>
      <c r="G456" s="263"/>
      <c r="H456" s="266">
        <v>1.9930000000000001</v>
      </c>
      <c r="I456" s="267"/>
      <c r="J456" s="263"/>
      <c r="K456" s="263"/>
      <c r="L456" s="268"/>
      <c r="M456" s="269"/>
      <c r="N456" s="270"/>
      <c r="O456" s="270"/>
      <c r="P456" s="270"/>
      <c r="Q456" s="270"/>
      <c r="R456" s="270"/>
      <c r="S456" s="270"/>
      <c r="T456" s="271"/>
      <c r="AT456" s="272" t="s">
        <v>218</v>
      </c>
      <c r="AU456" s="272" t="s">
        <v>92</v>
      </c>
      <c r="AV456" s="13" t="s">
        <v>92</v>
      </c>
      <c r="AW456" s="13" t="s">
        <v>45</v>
      </c>
      <c r="AX456" s="13" t="s">
        <v>83</v>
      </c>
      <c r="AY456" s="272" t="s">
        <v>207</v>
      </c>
    </row>
    <row r="457" s="14" customFormat="1">
      <c r="B457" s="273"/>
      <c r="C457" s="274"/>
      <c r="D457" s="249" t="s">
        <v>218</v>
      </c>
      <c r="E457" s="275" t="s">
        <v>81</v>
      </c>
      <c r="F457" s="276" t="s">
        <v>232</v>
      </c>
      <c r="G457" s="274"/>
      <c r="H457" s="277">
        <v>1.9930000000000001</v>
      </c>
      <c r="I457" s="278"/>
      <c r="J457" s="274"/>
      <c r="K457" s="274"/>
      <c r="L457" s="279"/>
      <c r="M457" s="280"/>
      <c r="N457" s="281"/>
      <c r="O457" s="281"/>
      <c r="P457" s="281"/>
      <c r="Q457" s="281"/>
      <c r="R457" s="281"/>
      <c r="S457" s="281"/>
      <c r="T457" s="282"/>
      <c r="AT457" s="283" t="s">
        <v>218</v>
      </c>
      <c r="AU457" s="283" t="s">
        <v>92</v>
      </c>
      <c r="AV457" s="14" t="s">
        <v>214</v>
      </c>
      <c r="AW457" s="14" t="s">
        <v>45</v>
      </c>
      <c r="AX457" s="14" t="s">
        <v>90</v>
      </c>
      <c r="AY457" s="283" t="s">
        <v>207</v>
      </c>
    </row>
    <row r="458" s="1" customFormat="1" ht="16.5" customHeight="1">
      <c r="B458" s="48"/>
      <c r="C458" s="237" t="s">
        <v>554</v>
      </c>
      <c r="D458" s="237" t="s">
        <v>209</v>
      </c>
      <c r="E458" s="238" t="s">
        <v>555</v>
      </c>
      <c r="F458" s="239" t="s">
        <v>556</v>
      </c>
      <c r="G458" s="240" t="s">
        <v>212</v>
      </c>
      <c r="H458" s="241">
        <v>6.9390000000000001</v>
      </c>
      <c r="I458" s="242"/>
      <c r="J458" s="243">
        <f>ROUND(I458*H458,2)</f>
        <v>0</v>
      </c>
      <c r="K458" s="239" t="s">
        <v>213</v>
      </c>
      <c r="L458" s="74"/>
      <c r="M458" s="244" t="s">
        <v>81</v>
      </c>
      <c r="N458" s="245" t="s">
        <v>53</v>
      </c>
      <c r="O458" s="49"/>
      <c r="P458" s="246">
        <f>O458*H458</f>
        <v>0</v>
      </c>
      <c r="Q458" s="246">
        <v>2.2563399999999998</v>
      </c>
      <c r="R458" s="246">
        <f>Q458*H458</f>
        <v>15.656743259999999</v>
      </c>
      <c r="S458" s="246">
        <v>0</v>
      </c>
      <c r="T458" s="247">
        <f>S458*H458</f>
        <v>0</v>
      </c>
      <c r="AR458" s="25" t="s">
        <v>214</v>
      </c>
      <c r="AT458" s="25" t="s">
        <v>209</v>
      </c>
      <c r="AU458" s="25" t="s">
        <v>92</v>
      </c>
      <c r="AY458" s="25" t="s">
        <v>207</v>
      </c>
      <c r="BE458" s="248">
        <f>IF(N458="základní",J458,0)</f>
        <v>0</v>
      </c>
      <c r="BF458" s="248">
        <f>IF(N458="snížená",J458,0)</f>
        <v>0</v>
      </c>
      <c r="BG458" s="248">
        <f>IF(N458="zákl. přenesená",J458,0)</f>
        <v>0</v>
      </c>
      <c r="BH458" s="248">
        <f>IF(N458="sníž. přenesená",J458,0)</f>
        <v>0</v>
      </c>
      <c r="BI458" s="248">
        <f>IF(N458="nulová",J458,0)</f>
        <v>0</v>
      </c>
      <c r="BJ458" s="25" t="s">
        <v>90</v>
      </c>
      <c r="BK458" s="248">
        <f>ROUND(I458*H458,2)</f>
        <v>0</v>
      </c>
      <c r="BL458" s="25" t="s">
        <v>214</v>
      </c>
      <c r="BM458" s="25" t="s">
        <v>557</v>
      </c>
    </row>
    <row r="459" s="1" customFormat="1">
      <c r="B459" s="48"/>
      <c r="C459" s="76"/>
      <c r="D459" s="249" t="s">
        <v>216</v>
      </c>
      <c r="E459" s="76"/>
      <c r="F459" s="250" t="s">
        <v>558</v>
      </c>
      <c r="G459" s="76"/>
      <c r="H459" s="76"/>
      <c r="I459" s="205"/>
      <c r="J459" s="76"/>
      <c r="K459" s="76"/>
      <c r="L459" s="74"/>
      <c r="M459" s="251"/>
      <c r="N459" s="49"/>
      <c r="O459" s="49"/>
      <c r="P459" s="49"/>
      <c r="Q459" s="49"/>
      <c r="R459" s="49"/>
      <c r="S459" s="49"/>
      <c r="T459" s="97"/>
      <c r="AT459" s="25" t="s">
        <v>216</v>
      </c>
      <c r="AU459" s="25" t="s">
        <v>92</v>
      </c>
    </row>
    <row r="460" s="1" customFormat="1">
      <c r="B460" s="48"/>
      <c r="C460" s="76"/>
      <c r="D460" s="249" t="s">
        <v>396</v>
      </c>
      <c r="E460" s="76"/>
      <c r="F460" s="250" t="s">
        <v>559</v>
      </c>
      <c r="G460" s="76"/>
      <c r="H460" s="76"/>
      <c r="I460" s="205"/>
      <c r="J460" s="76"/>
      <c r="K460" s="76"/>
      <c r="L460" s="74"/>
      <c r="M460" s="251"/>
      <c r="N460" s="49"/>
      <c r="O460" s="49"/>
      <c r="P460" s="49"/>
      <c r="Q460" s="49"/>
      <c r="R460" s="49"/>
      <c r="S460" s="49"/>
      <c r="T460" s="97"/>
      <c r="AT460" s="25" t="s">
        <v>396</v>
      </c>
      <c r="AU460" s="25" t="s">
        <v>92</v>
      </c>
    </row>
    <row r="461" s="12" customFormat="1">
      <c r="B461" s="252"/>
      <c r="C461" s="253"/>
      <c r="D461" s="249" t="s">
        <v>218</v>
      </c>
      <c r="E461" s="254" t="s">
        <v>81</v>
      </c>
      <c r="F461" s="255" t="s">
        <v>560</v>
      </c>
      <c r="G461" s="253"/>
      <c r="H461" s="254" t="s">
        <v>81</v>
      </c>
      <c r="I461" s="256"/>
      <c r="J461" s="253"/>
      <c r="K461" s="253"/>
      <c r="L461" s="257"/>
      <c r="M461" s="258"/>
      <c r="N461" s="259"/>
      <c r="O461" s="259"/>
      <c r="P461" s="259"/>
      <c r="Q461" s="259"/>
      <c r="R461" s="259"/>
      <c r="S461" s="259"/>
      <c r="T461" s="260"/>
      <c r="AT461" s="261" t="s">
        <v>218</v>
      </c>
      <c r="AU461" s="261" t="s">
        <v>92</v>
      </c>
      <c r="AV461" s="12" t="s">
        <v>90</v>
      </c>
      <c r="AW461" s="12" t="s">
        <v>45</v>
      </c>
      <c r="AX461" s="12" t="s">
        <v>83</v>
      </c>
      <c r="AY461" s="261" t="s">
        <v>207</v>
      </c>
    </row>
    <row r="462" s="12" customFormat="1">
      <c r="B462" s="252"/>
      <c r="C462" s="253"/>
      <c r="D462" s="249" t="s">
        <v>218</v>
      </c>
      <c r="E462" s="254" t="s">
        <v>81</v>
      </c>
      <c r="F462" s="255" t="s">
        <v>293</v>
      </c>
      <c r="G462" s="253"/>
      <c r="H462" s="254" t="s">
        <v>81</v>
      </c>
      <c r="I462" s="256"/>
      <c r="J462" s="253"/>
      <c r="K462" s="253"/>
      <c r="L462" s="257"/>
      <c r="M462" s="258"/>
      <c r="N462" s="259"/>
      <c r="O462" s="259"/>
      <c r="P462" s="259"/>
      <c r="Q462" s="259"/>
      <c r="R462" s="259"/>
      <c r="S462" s="259"/>
      <c r="T462" s="260"/>
      <c r="AT462" s="261" t="s">
        <v>218</v>
      </c>
      <c r="AU462" s="261" t="s">
        <v>92</v>
      </c>
      <c r="AV462" s="12" t="s">
        <v>90</v>
      </c>
      <c r="AW462" s="12" t="s">
        <v>45</v>
      </c>
      <c r="AX462" s="12" t="s">
        <v>83</v>
      </c>
      <c r="AY462" s="261" t="s">
        <v>207</v>
      </c>
    </row>
    <row r="463" s="13" customFormat="1">
      <c r="B463" s="262"/>
      <c r="C463" s="263"/>
      <c r="D463" s="249" t="s">
        <v>218</v>
      </c>
      <c r="E463" s="264" t="s">
        <v>81</v>
      </c>
      <c r="F463" s="265" t="s">
        <v>561</v>
      </c>
      <c r="G463" s="263"/>
      <c r="H463" s="266">
        <v>0.36799999999999999</v>
      </c>
      <c r="I463" s="267"/>
      <c r="J463" s="263"/>
      <c r="K463" s="263"/>
      <c r="L463" s="268"/>
      <c r="M463" s="269"/>
      <c r="N463" s="270"/>
      <c r="O463" s="270"/>
      <c r="P463" s="270"/>
      <c r="Q463" s="270"/>
      <c r="R463" s="270"/>
      <c r="S463" s="270"/>
      <c r="T463" s="271"/>
      <c r="AT463" s="272" t="s">
        <v>218</v>
      </c>
      <c r="AU463" s="272" t="s">
        <v>92</v>
      </c>
      <c r="AV463" s="13" t="s">
        <v>92</v>
      </c>
      <c r="AW463" s="13" t="s">
        <v>45</v>
      </c>
      <c r="AX463" s="13" t="s">
        <v>83</v>
      </c>
      <c r="AY463" s="272" t="s">
        <v>207</v>
      </c>
    </row>
    <row r="464" s="12" customFormat="1">
      <c r="B464" s="252"/>
      <c r="C464" s="253"/>
      <c r="D464" s="249" t="s">
        <v>218</v>
      </c>
      <c r="E464" s="254" t="s">
        <v>81</v>
      </c>
      <c r="F464" s="255" t="s">
        <v>296</v>
      </c>
      <c r="G464" s="253"/>
      <c r="H464" s="254" t="s">
        <v>81</v>
      </c>
      <c r="I464" s="256"/>
      <c r="J464" s="253"/>
      <c r="K464" s="253"/>
      <c r="L464" s="257"/>
      <c r="M464" s="258"/>
      <c r="N464" s="259"/>
      <c r="O464" s="259"/>
      <c r="P464" s="259"/>
      <c r="Q464" s="259"/>
      <c r="R464" s="259"/>
      <c r="S464" s="259"/>
      <c r="T464" s="260"/>
      <c r="AT464" s="261" t="s">
        <v>218</v>
      </c>
      <c r="AU464" s="261" t="s">
        <v>92</v>
      </c>
      <c r="AV464" s="12" t="s">
        <v>90</v>
      </c>
      <c r="AW464" s="12" t="s">
        <v>45</v>
      </c>
      <c r="AX464" s="12" t="s">
        <v>83</v>
      </c>
      <c r="AY464" s="261" t="s">
        <v>207</v>
      </c>
    </row>
    <row r="465" s="13" customFormat="1">
      <c r="B465" s="262"/>
      <c r="C465" s="263"/>
      <c r="D465" s="249" t="s">
        <v>218</v>
      </c>
      <c r="E465" s="264" t="s">
        <v>81</v>
      </c>
      <c r="F465" s="265" t="s">
        <v>562</v>
      </c>
      <c r="G465" s="263"/>
      <c r="H465" s="266">
        <v>0.39400000000000002</v>
      </c>
      <c r="I465" s="267"/>
      <c r="J465" s="263"/>
      <c r="K465" s="263"/>
      <c r="L465" s="268"/>
      <c r="M465" s="269"/>
      <c r="N465" s="270"/>
      <c r="O465" s="270"/>
      <c r="P465" s="270"/>
      <c r="Q465" s="270"/>
      <c r="R465" s="270"/>
      <c r="S465" s="270"/>
      <c r="T465" s="271"/>
      <c r="AT465" s="272" t="s">
        <v>218</v>
      </c>
      <c r="AU465" s="272" t="s">
        <v>92</v>
      </c>
      <c r="AV465" s="13" t="s">
        <v>92</v>
      </c>
      <c r="AW465" s="13" t="s">
        <v>45</v>
      </c>
      <c r="AX465" s="13" t="s">
        <v>83</v>
      </c>
      <c r="AY465" s="272" t="s">
        <v>207</v>
      </c>
    </row>
    <row r="466" s="12" customFormat="1">
      <c r="B466" s="252"/>
      <c r="C466" s="253"/>
      <c r="D466" s="249" t="s">
        <v>218</v>
      </c>
      <c r="E466" s="254" t="s">
        <v>81</v>
      </c>
      <c r="F466" s="255" t="s">
        <v>300</v>
      </c>
      <c r="G466" s="253"/>
      <c r="H466" s="254" t="s">
        <v>81</v>
      </c>
      <c r="I466" s="256"/>
      <c r="J466" s="253"/>
      <c r="K466" s="253"/>
      <c r="L466" s="257"/>
      <c r="M466" s="258"/>
      <c r="N466" s="259"/>
      <c r="O466" s="259"/>
      <c r="P466" s="259"/>
      <c r="Q466" s="259"/>
      <c r="R466" s="259"/>
      <c r="S466" s="259"/>
      <c r="T466" s="260"/>
      <c r="AT466" s="261" t="s">
        <v>218</v>
      </c>
      <c r="AU466" s="261" t="s">
        <v>92</v>
      </c>
      <c r="AV466" s="12" t="s">
        <v>90</v>
      </c>
      <c r="AW466" s="12" t="s">
        <v>45</v>
      </c>
      <c r="AX466" s="12" t="s">
        <v>83</v>
      </c>
      <c r="AY466" s="261" t="s">
        <v>207</v>
      </c>
    </row>
    <row r="467" s="13" customFormat="1">
      <c r="B467" s="262"/>
      <c r="C467" s="263"/>
      <c r="D467" s="249" t="s">
        <v>218</v>
      </c>
      <c r="E467" s="264" t="s">
        <v>81</v>
      </c>
      <c r="F467" s="265" t="s">
        <v>563</v>
      </c>
      <c r="G467" s="263"/>
      <c r="H467" s="266">
        <v>0.85799999999999998</v>
      </c>
      <c r="I467" s="267"/>
      <c r="J467" s="263"/>
      <c r="K467" s="263"/>
      <c r="L467" s="268"/>
      <c r="M467" s="269"/>
      <c r="N467" s="270"/>
      <c r="O467" s="270"/>
      <c r="P467" s="270"/>
      <c r="Q467" s="270"/>
      <c r="R467" s="270"/>
      <c r="S467" s="270"/>
      <c r="T467" s="271"/>
      <c r="AT467" s="272" t="s">
        <v>218</v>
      </c>
      <c r="AU467" s="272" t="s">
        <v>92</v>
      </c>
      <c r="AV467" s="13" t="s">
        <v>92</v>
      </c>
      <c r="AW467" s="13" t="s">
        <v>45</v>
      </c>
      <c r="AX467" s="13" t="s">
        <v>83</v>
      </c>
      <c r="AY467" s="272" t="s">
        <v>207</v>
      </c>
    </row>
    <row r="468" s="12" customFormat="1">
      <c r="B468" s="252"/>
      <c r="C468" s="253"/>
      <c r="D468" s="249" t="s">
        <v>218</v>
      </c>
      <c r="E468" s="254" t="s">
        <v>81</v>
      </c>
      <c r="F468" s="255" t="s">
        <v>564</v>
      </c>
      <c r="G468" s="253"/>
      <c r="H468" s="254" t="s">
        <v>81</v>
      </c>
      <c r="I468" s="256"/>
      <c r="J468" s="253"/>
      <c r="K468" s="253"/>
      <c r="L468" s="257"/>
      <c r="M468" s="258"/>
      <c r="N468" s="259"/>
      <c r="O468" s="259"/>
      <c r="P468" s="259"/>
      <c r="Q468" s="259"/>
      <c r="R468" s="259"/>
      <c r="S468" s="259"/>
      <c r="T468" s="260"/>
      <c r="AT468" s="261" t="s">
        <v>218</v>
      </c>
      <c r="AU468" s="261" t="s">
        <v>92</v>
      </c>
      <c r="AV468" s="12" t="s">
        <v>90</v>
      </c>
      <c r="AW468" s="12" t="s">
        <v>45</v>
      </c>
      <c r="AX468" s="12" t="s">
        <v>83</v>
      </c>
      <c r="AY468" s="261" t="s">
        <v>207</v>
      </c>
    </row>
    <row r="469" s="13" customFormat="1">
      <c r="B469" s="262"/>
      <c r="C469" s="263"/>
      <c r="D469" s="249" t="s">
        <v>218</v>
      </c>
      <c r="E469" s="264" t="s">
        <v>81</v>
      </c>
      <c r="F469" s="265" t="s">
        <v>565</v>
      </c>
      <c r="G469" s="263"/>
      <c r="H469" s="266">
        <v>1.169</v>
      </c>
      <c r="I469" s="267"/>
      <c r="J469" s="263"/>
      <c r="K469" s="263"/>
      <c r="L469" s="268"/>
      <c r="M469" s="269"/>
      <c r="N469" s="270"/>
      <c r="O469" s="270"/>
      <c r="P469" s="270"/>
      <c r="Q469" s="270"/>
      <c r="R469" s="270"/>
      <c r="S469" s="270"/>
      <c r="T469" s="271"/>
      <c r="AT469" s="272" t="s">
        <v>218</v>
      </c>
      <c r="AU469" s="272" t="s">
        <v>92</v>
      </c>
      <c r="AV469" s="13" t="s">
        <v>92</v>
      </c>
      <c r="AW469" s="13" t="s">
        <v>45</v>
      </c>
      <c r="AX469" s="13" t="s">
        <v>83</v>
      </c>
      <c r="AY469" s="272" t="s">
        <v>207</v>
      </c>
    </row>
    <row r="470" s="13" customFormat="1">
      <c r="B470" s="262"/>
      <c r="C470" s="263"/>
      <c r="D470" s="249" t="s">
        <v>218</v>
      </c>
      <c r="E470" s="264" t="s">
        <v>81</v>
      </c>
      <c r="F470" s="265" t="s">
        <v>566</v>
      </c>
      <c r="G470" s="263"/>
      <c r="H470" s="266">
        <v>1.022</v>
      </c>
      <c r="I470" s="267"/>
      <c r="J470" s="263"/>
      <c r="K470" s="263"/>
      <c r="L470" s="268"/>
      <c r="M470" s="269"/>
      <c r="N470" s="270"/>
      <c r="O470" s="270"/>
      <c r="P470" s="270"/>
      <c r="Q470" s="270"/>
      <c r="R470" s="270"/>
      <c r="S470" s="270"/>
      <c r="T470" s="271"/>
      <c r="AT470" s="272" t="s">
        <v>218</v>
      </c>
      <c r="AU470" s="272" t="s">
        <v>92</v>
      </c>
      <c r="AV470" s="13" t="s">
        <v>92</v>
      </c>
      <c r="AW470" s="13" t="s">
        <v>45</v>
      </c>
      <c r="AX470" s="13" t="s">
        <v>83</v>
      </c>
      <c r="AY470" s="272" t="s">
        <v>207</v>
      </c>
    </row>
    <row r="471" s="13" customFormat="1">
      <c r="B471" s="262"/>
      <c r="C471" s="263"/>
      <c r="D471" s="249" t="s">
        <v>218</v>
      </c>
      <c r="E471" s="264" t="s">
        <v>81</v>
      </c>
      <c r="F471" s="265" t="s">
        <v>567</v>
      </c>
      <c r="G471" s="263"/>
      <c r="H471" s="266">
        <v>0.624</v>
      </c>
      <c r="I471" s="267"/>
      <c r="J471" s="263"/>
      <c r="K471" s="263"/>
      <c r="L471" s="268"/>
      <c r="M471" s="269"/>
      <c r="N471" s="270"/>
      <c r="O471" s="270"/>
      <c r="P471" s="270"/>
      <c r="Q471" s="270"/>
      <c r="R471" s="270"/>
      <c r="S471" s="270"/>
      <c r="T471" s="271"/>
      <c r="AT471" s="272" t="s">
        <v>218</v>
      </c>
      <c r="AU471" s="272" t="s">
        <v>92</v>
      </c>
      <c r="AV471" s="13" t="s">
        <v>92</v>
      </c>
      <c r="AW471" s="13" t="s">
        <v>45</v>
      </c>
      <c r="AX471" s="13" t="s">
        <v>83</v>
      </c>
      <c r="AY471" s="272" t="s">
        <v>207</v>
      </c>
    </row>
    <row r="472" s="13" customFormat="1">
      <c r="B472" s="262"/>
      <c r="C472" s="263"/>
      <c r="D472" s="249" t="s">
        <v>218</v>
      </c>
      <c r="E472" s="264" t="s">
        <v>81</v>
      </c>
      <c r="F472" s="265" t="s">
        <v>563</v>
      </c>
      <c r="G472" s="263"/>
      <c r="H472" s="266">
        <v>0.85799999999999998</v>
      </c>
      <c r="I472" s="267"/>
      <c r="J472" s="263"/>
      <c r="K472" s="263"/>
      <c r="L472" s="268"/>
      <c r="M472" s="269"/>
      <c r="N472" s="270"/>
      <c r="O472" s="270"/>
      <c r="P472" s="270"/>
      <c r="Q472" s="270"/>
      <c r="R472" s="270"/>
      <c r="S472" s="270"/>
      <c r="T472" s="271"/>
      <c r="AT472" s="272" t="s">
        <v>218</v>
      </c>
      <c r="AU472" s="272" t="s">
        <v>92</v>
      </c>
      <c r="AV472" s="13" t="s">
        <v>92</v>
      </c>
      <c r="AW472" s="13" t="s">
        <v>45</v>
      </c>
      <c r="AX472" s="13" t="s">
        <v>83</v>
      </c>
      <c r="AY472" s="272" t="s">
        <v>207</v>
      </c>
    </row>
    <row r="473" s="12" customFormat="1">
      <c r="B473" s="252"/>
      <c r="C473" s="253"/>
      <c r="D473" s="249" t="s">
        <v>218</v>
      </c>
      <c r="E473" s="254" t="s">
        <v>81</v>
      </c>
      <c r="F473" s="255" t="s">
        <v>568</v>
      </c>
      <c r="G473" s="253"/>
      <c r="H473" s="254" t="s">
        <v>81</v>
      </c>
      <c r="I473" s="256"/>
      <c r="J473" s="253"/>
      <c r="K473" s="253"/>
      <c r="L473" s="257"/>
      <c r="M473" s="258"/>
      <c r="N473" s="259"/>
      <c r="O473" s="259"/>
      <c r="P473" s="259"/>
      <c r="Q473" s="259"/>
      <c r="R473" s="259"/>
      <c r="S473" s="259"/>
      <c r="T473" s="260"/>
      <c r="AT473" s="261" t="s">
        <v>218</v>
      </c>
      <c r="AU473" s="261" t="s">
        <v>92</v>
      </c>
      <c r="AV473" s="12" t="s">
        <v>90</v>
      </c>
      <c r="AW473" s="12" t="s">
        <v>45</v>
      </c>
      <c r="AX473" s="12" t="s">
        <v>83</v>
      </c>
      <c r="AY473" s="261" t="s">
        <v>207</v>
      </c>
    </row>
    <row r="474" s="13" customFormat="1">
      <c r="B474" s="262"/>
      <c r="C474" s="263"/>
      <c r="D474" s="249" t="s">
        <v>218</v>
      </c>
      <c r="E474" s="264" t="s">
        <v>81</v>
      </c>
      <c r="F474" s="265" t="s">
        <v>569</v>
      </c>
      <c r="G474" s="263"/>
      <c r="H474" s="266">
        <v>1.3160000000000001</v>
      </c>
      <c r="I474" s="267"/>
      <c r="J474" s="263"/>
      <c r="K474" s="263"/>
      <c r="L474" s="268"/>
      <c r="M474" s="269"/>
      <c r="N474" s="270"/>
      <c r="O474" s="270"/>
      <c r="P474" s="270"/>
      <c r="Q474" s="270"/>
      <c r="R474" s="270"/>
      <c r="S474" s="270"/>
      <c r="T474" s="271"/>
      <c r="AT474" s="272" t="s">
        <v>218</v>
      </c>
      <c r="AU474" s="272" t="s">
        <v>92</v>
      </c>
      <c r="AV474" s="13" t="s">
        <v>92</v>
      </c>
      <c r="AW474" s="13" t="s">
        <v>45</v>
      </c>
      <c r="AX474" s="13" t="s">
        <v>83</v>
      </c>
      <c r="AY474" s="272" t="s">
        <v>207</v>
      </c>
    </row>
    <row r="475" s="15" customFormat="1">
      <c r="B475" s="284"/>
      <c r="C475" s="285"/>
      <c r="D475" s="249" t="s">
        <v>218</v>
      </c>
      <c r="E475" s="286" t="s">
        <v>81</v>
      </c>
      <c r="F475" s="287" t="s">
        <v>247</v>
      </c>
      <c r="G475" s="285"/>
      <c r="H475" s="288">
        <v>6.609</v>
      </c>
      <c r="I475" s="289"/>
      <c r="J475" s="285"/>
      <c r="K475" s="285"/>
      <c r="L475" s="290"/>
      <c r="M475" s="291"/>
      <c r="N475" s="292"/>
      <c r="O475" s="292"/>
      <c r="P475" s="292"/>
      <c r="Q475" s="292"/>
      <c r="R475" s="292"/>
      <c r="S475" s="292"/>
      <c r="T475" s="293"/>
      <c r="AT475" s="294" t="s">
        <v>218</v>
      </c>
      <c r="AU475" s="294" t="s">
        <v>92</v>
      </c>
      <c r="AV475" s="15" t="s">
        <v>233</v>
      </c>
      <c r="AW475" s="15" t="s">
        <v>45</v>
      </c>
      <c r="AX475" s="15" t="s">
        <v>83</v>
      </c>
      <c r="AY475" s="294" t="s">
        <v>207</v>
      </c>
    </row>
    <row r="476" s="12" customFormat="1">
      <c r="B476" s="252"/>
      <c r="C476" s="253"/>
      <c r="D476" s="249" t="s">
        <v>218</v>
      </c>
      <c r="E476" s="254" t="s">
        <v>81</v>
      </c>
      <c r="F476" s="255" t="s">
        <v>570</v>
      </c>
      <c r="G476" s="253"/>
      <c r="H476" s="254" t="s">
        <v>81</v>
      </c>
      <c r="I476" s="256"/>
      <c r="J476" s="253"/>
      <c r="K476" s="253"/>
      <c r="L476" s="257"/>
      <c r="M476" s="258"/>
      <c r="N476" s="259"/>
      <c r="O476" s="259"/>
      <c r="P476" s="259"/>
      <c r="Q476" s="259"/>
      <c r="R476" s="259"/>
      <c r="S476" s="259"/>
      <c r="T476" s="260"/>
      <c r="AT476" s="261" t="s">
        <v>218</v>
      </c>
      <c r="AU476" s="261" t="s">
        <v>92</v>
      </c>
      <c r="AV476" s="12" t="s">
        <v>90</v>
      </c>
      <c r="AW476" s="12" t="s">
        <v>45</v>
      </c>
      <c r="AX476" s="12" t="s">
        <v>83</v>
      </c>
      <c r="AY476" s="261" t="s">
        <v>207</v>
      </c>
    </row>
    <row r="477" s="13" customFormat="1">
      <c r="B477" s="262"/>
      <c r="C477" s="263"/>
      <c r="D477" s="249" t="s">
        <v>218</v>
      </c>
      <c r="E477" s="264" t="s">
        <v>81</v>
      </c>
      <c r="F477" s="265" t="s">
        <v>571</v>
      </c>
      <c r="G477" s="263"/>
      <c r="H477" s="266">
        <v>0.33000000000000002</v>
      </c>
      <c r="I477" s="267"/>
      <c r="J477" s="263"/>
      <c r="K477" s="263"/>
      <c r="L477" s="268"/>
      <c r="M477" s="269"/>
      <c r="N477" s="270"/>
      <c r="O477" s="270"/>
      <c r="P477" s="270"/>
      <c r="Q477" s="270"/>
      <c r="R477" s="270"/>
      <c r="S477" s="270"/>
      <c r="T477" s="271"/>
      <c r="AT477" s="272" t="s">
        <v>218</v>
      </c>
      <c r="AU477" s="272" t="s">
        <v>92</v>
      </c>
      <c r="AV477" s="13" t="s">
        <v>92</v>
      </c>
      <c r="AW477" s="13" t="s">
        <v>45</v>
      </c>
      <c r="AX477" s="13" t="s">
        <v>83</v>
      </c>
      <c r="AY477" s="272" t="s">
        <v>207</v>
      </c>
    </row>
    <row r="478" s="14" customFormat="1">
      <c r="B478" s="273"/>
      <c r="C478" s="274"/>
      <c r="D478" s="249" t="s">
        <v>218</v>
      </c>
      <c r="E478" s="275" t="s">
        <v>81</v>
      </c>
      <c r="F478" s="276" t="s">
        <v>232</v>
      </c>
      <c r="G478" s="274"/>
      <c r="H478" s="277">
        <v>6.9390000000000001</v>
      </c>
      <c r="I478" s="278"/>
      <c r="J478" s="274"/>
      <c r="K478" s="274"/>
      <c r="L478" s="279"/>
      <c r="M478" s="280"/>
      <c r="N478" s="281"/>
      <c r="O478" s="281"/>
      <c r="P478" s="281"/>
      <c r="Q478" s="281"/>
      <c r="R478" s="281"/>
      <c r="S478" s="281"/>
      <c r="T478" s="282"/>
      <c r="AT478" s="283" t="s">
        <v>218</v>
      </c>
      <c r="AU478" s="283" t="s">
        <v>92</v>
      </c>
      <c r="AV478" s="14" t="s">
        <v>214</v>
      </c>
      <c r="AW478" s="14" t="s">
        <v>45</v>
      </c>
      <c r="AX478" s="14" t="s">
        <v>90</v>
      </c>
      <c r="AY478" s="283" t="s">
        <v>207</v>
      </c>
    </row>
    <row r="479" s="1" customFormat="1" ht="16.5" customHeight="1">
      <c r="B479" s="48"/>
      <c r="C479" s="237" t="s">
        <v>572</v>
      </c>
      <c r="D479" s="237" t="s">
        <v>209</v>
      </c>
      <c r="E479" s="238" t="s">
        <v>573</v>
      </c>
      <c r="F479" s="239" t="s">
        <v>574</v>
      </c>
      <c r="G479" s="240" t="s">
        <v>315</v>
      </c>
      <c r="H479" s="241">
        <v>129.68000000000001</v>
      </c>
      <c r="I479" s="242"/>
      <c r="J479" s="243">
        <f>ROUND(I479*H479,2)</f>
        <v>0</v>
      </c>
      <c r="K479" s="239" t="s">
        <v>213</v>
      </c>
      <c r="L479" s="74"/>
      <c r="M479" s="244" t="s">
        <v>81</v>
      </c>
      <c r="N479" s="245" t="s">
        <v>53</v>
      </c>
      <c r="O479" s="49"/>
      <c r="P479" s="246">
        <f>O479*H479</f>
        <v>0</v>
      </c>
      <c r="Q479" s="246">
        <v>0.0010300000000000001</v>
      </c>
      <c r="R479" s="246">
        <f>Q479*H479</f>
        <v>0.13357040000000003</v>
      </c>
      <c r="S479" s="246">
        <v>0</v>
      </c>
      <c r="T479" s="247">
        <f>S479*H479</f>
        <v>0</v>
      </c>
      <c r="AR479" s="25" t="s">
        <v>214</v>
      </c>
      <c r="AT479" s="25" t="s">
        <v>209</v>
      </c>
      <c r="AU479" s="25" t="s">
        <v>92</v>
      </c>
      <c r="AY479" s="25" t="s">
        <v>207</v>
      </c>
      <c r="BE479" s="248">
        <f>IF(N479="základní",J479,0)</f>
        <v>0</v>
      </c>
      <c r="BF479" s="248">
        <f>IF(N479="snížená",J479,0)</f>
        <v>0</v>
      </c>
      <c r="BG479" s="248">
        <f>IF(N479="zákl. přenesená",J479,0)</f>
        <v>0</v>
      </c>
      <c r="BH479" s="248">
        <f>IF(N479="sníž. přenesená",J479,0)</f>
        <v>0</v>
      </c>
      <c r="BI479" s="248">
        <f>IF(N479="nulová",J479,0)</f>
        <v>0</v>
      </c>
      <c r="BJ479" s="25" t="s">
        <v>90</v>
      </c>
      <c r="BK479" s="248">
        <f>ROUND(I479*H479,2)</f>
        <v>0</v>
      </c>
      <c r="BL479" s="25" t="s">
        <v>214</v>
      </c>
      <c r="BM479" s="25" t="s">
        <v>575</v>
      </c>
    </row>
    <row r="480" s="12" customFormat="1">
      <c r="B480" s="252"/>
      <c r="C480" s="253"/>
      <c r="D480" s="249" t="s">
        <v>218</v>
      </c>
      <c r="E480" s="254" t="s">
        <v>81</v>
      </c>
      <c r="F480" s="255" t="s">
        <v>576</v>
      </c>
      <c r="G480" s="253"/>
      <c r="H480" s="254" t="s">
        <v>81</v>
      </c>
      <c r="I480" s="256"/>
      <c r="J480" s="253"/>
      <c r="K480" s="253"/>
      <c r="L480" s="257"/>
      <c r="M480" s="258"/>
      <c r="N480" s="259"/>
      <c r="O480" s="259"/>
      <c r="P480" s="259"/>
      <c r="Q480" s="259"/>
      <c r="R480" s="259"/>
      <c r="S480" s="259"/>
      <c r="T480" s="260"/>
      <c r="AT480" s="261" t="s">
        <v>218</v>
      </c>
      <c r="AU480" s="261" t="s">
        <v>92</v>
      </c>
      <c r="AV480" s="12" t="s">
        <v>90</v>
      </c>
      <c r="AW480" s="12" t="s">
        <v>45</v>
      </c>
      <c r="AX480" s="12" t="s">
        <v>83</v>
      </c>
      <c r="AY480" s="261" t="s">
        <v>207</v>
      </c>
    </row>
    <row r="481" s="13" customFormat="1">
      <c r="B481" s="262"/>
      <c r="C481" s="263"/>
      <c r="D481" s="249" t="s">
        <v>218</v>
      </c>
      <c r="E481" s="264" t="s">
        <v>81</v>
      </c>
      <c r="F481" s="265" t="s">
        <v>577</v>
      </c>
      <c r="G481" s="263"/>
      <c r="H481" s="266">
        <v>13.188000000000001</v>
      </c>
      <c r="I481" s="267"/>
      <c r="J481" s="263"/>
      <c r="K481" s="263"/>
      <c r="L481" s="268"/>
      <c r="M481" s="269"/>
      <c r="N481" s="270"/>
      <c r="O481" s="270"/>
      <c r="P481" s="270"/>
      <c r="Q481" s="270"/>
      <c r="R481" s="270"/>
      <c r="S481" s="270"/>
      <c r="T481" s="271"/>
      <c r="AT481" s="272" t="s">
        <v>218</v>
      </c>
      <c r="AU481" s="272" t="s">
        <v>92</v>
      </c>
      <c r="AV481" s="13" t="s">
        <v>92</v>
      </c>
      <c r="AW481" s="13" t="s">
        <v>45</v>
      </c>
      <c r="AX481" s="13" t="s">
        <v>83</v>
      </c>
      <c r="AY481" s="272" t="s">
        <v>207</v>
      </c>
    </row>
    <row r="482" s="13" customFormat="1">
      <c r="B482" s="262"/>
      <c r="C482" s="263"/>
      <c r="D482" s="249" t="s">
        <v>218</v>
      </c>
      <c r="E482" s="264" t="s">
        <v>81</v>
      </c>
      <c r="F482" s="265" t="s">
        <v>578</v>
      </c>
      <c r="G482" s="263"/>
      <c r="H482" s="266">
        <v>5.7119999999999997</v>
      </c>
      <c r="I482" s="267"/>
      <c r="J482" s="263"/>
      <c r="K482" s="263"/>
      <c r="L482" s="268"/>
      <c r="M482" s="269"/>
      <c r="N482" s="270"/>
      <c r="O482" s="270"/>
      <c r="P482" s="270"/>
      <c r="Q482" s="270"/>
      <c r="R482" s="270"/>
      <c r="S482" s="270"/>
      <c r="T482" s="271"/>
      <c r="AT482" s="272" t="s">
        <v>218</v>
      </c>
      <c r="AU482" s="272" t="s">
        <v>92</v>
      </c>
      <c r="AV482" s="13" t="s">
        <v>92</v>
      </c>
      <c r="AW482" s="13" t="s">
        <v>45</v>
      </c>
      <c r="AX482" s="13" t="s">
        <v>83</v>
      </c>
      <c r="AY482" s="272" t="s">
        <v>207</v>
      </c>
    </row>
    <row r="483" s="13" customFormat="1">
      <c r="B483" s="262"/>
      <c r="C483" s="263"/>
      <c r="D483" s="249" t="s">
        <v>218</v>
      </c>
      <c r="E483" s="264" t="s">
        <v>81</v>
      </c>
      <c r="F483" s="265" t="s">
        <v>579</v>
      </c>
      <c r="G483" s="263"/>
      <c r="H483" s="266">
        <v>2.1840000000000002</v>
      </c>
      <c r="I483" s="267"/>
      <c r="J483" s="263"/>
      <c r="K483" s="263"/>
      <c r="L483" s="268"/>
      <c r="M483" s="269"/>
      <c r="N483" s="270"/>
      <c r="O483" s="270"/>
      <c r="P483" s="270"/>
      <c r="Q483" s="270"/>
      <c r="R483" s="270"/>
      <c r="S483" s="270"/>
      <c r="T483" s="271"/>
      <c r="AT483" s="272" t="s">
        <v>218</v>
      </c>
      <c r="AU483" s="272" t="s">
        <v>92</v>
      </c>
      <c r="AV483" s="13" t="s">
        <v>92</v>
      </c>
      <c r="AW483" s="13" t="s">
        <v>45</v>
      </c>
      <c r="AX483" s="13" t="s">
        <v>83</v>
      </c>
      <c r="AY483" s="272" t="s">
        <v>207</v>
      </c>
    </row>
    <row r="484" s="13" customFormat="1">
      <c r="B484" s="262"/>
      <c r="C484" s="263"/>
      <c r="D484" s="249" t="s">
        <v>218</v>
      </c>
      <c r="E484" s="264" t="s">
        <v>81</v>
      </c>
      <c r="F484" s="265" t="s">
        <v>580</v>
      </c>
      <c r="G484" s="263"/>
      <c r="H484" s="266">
        <v>9.9540000000000006</v>
      </c>
      <c r="I484" s="267"/>
      <c r="J484" s="263"/>
      <c r="K484" s="263"/>
      <c r="L484" s="268"/>
      <c r="M484" s="269"/>
      <c r="N484" s="270"/>
      <c r="O484" s="270"/>
      <c r="P484" s="270"/>
      <c r="Q484" s="270"/>
      <c r="R484" s="270"/>
      <c r="S484" s="270"/>
      <c r="T484" s="271"/>
      <c r="AT484" s="272" t="s">
        <v>218</v>
      </c>
      <c r="AU484" s="272" t="s">
        <v>92</v>
      </c>
      <c r="AV484" s="13" t="s">
        <v>92</v>
      </c>
      <c r="AW484" s="13" t="s">
        <v>45</v>
      </c>
      <c r="AX484" s="13" t="s">
        <v>83</v>
      </c>
      <c r="AY484" s="272" t="s">
        <v>207</v>
      </c>
    </row>
    <row r="485" s="13" customFormat="1">
      <c r="B485" s="262"/>
      <c r="C485" s="263"/>
      <c r="D485" s="249" t="s">
        <v>218</v>
      </c>
      <c r="E485" s="264" t="s">
        <v>81</v>
      </c>
      <c r="F485" s="265" t="s">
        <v>581</v>
      </c>
      <c r="G485" s="263"/>
      <c r="H485" s="266">
        <v>3.1920000000000002</v>
      </c>
      <c r="I485" s="267"/>
      <c r="J485" s="263"/>
      <c r="K485" s="263"/>
      <c r="L485" s="268"/>
      <c r="M485" s="269"/>
      <c r="N485" s="270"/>
      <c r="O485" s="270"/>
      <c r="P485" s="270"/>
      <c r="Q485" s="270"/>
      <c r="R485" s="270"/>
      <c r="S485" s="270"/>
      <c r="T485" s="271"/>
      <c r="AT485" s="272" t="s">
        <v>218</v>
      </c>
      <c r="AU485" s="272" t="s">
        <v>92</v>
      </c>
      <c r="AV485" s="13" t="s">
        <v>92</v>
      </c>
      <c r="AW485" s="13" t="s">
        <v>45</v>
      </c>
      <c r="AX485" s="13" t="s">
        <v>83</v>
      </c>
      <c r="AY485" s="272" t="s">
        <v>207</v>
      </c>
    </row>
    <row r="486" s="13" customFormat="1">
      <c r="B486" s="262"/>
      <c r="C486" s="263"/>
      <c r="D486" s="249" t="s">
        <v>218</v>
      </c>
      <c r="E486" s="264" t="s">
        <v>81</v>
      </c>
      <c r="F486" s="265" t="s">
        <v>582</v>
      </c>
      <c r="G486" s="263"/>
      <c r="H486" s="266">
        <v>34.439999999999998</v>
      </c>
      <c r="I486" s="267"/>
      <c r="J486" s="263"/>
      <c r="K486" s="263"/>
      <c r="L486" s="268"/>
      <c r="M486" s="269"/>
      <c r="N486" s="270"/>
      <c r="O486" s="270"/>
      <c r="P486" s="270"/>
      <c r="Q486" s="270"/>
      <c r="R486" s="270"/>
      <c r="S486" s="270"/>
      <c r="T486" s="271"/>
      <c r="AT486" s="272" t="s">
        <v>218</v>
      </c>
      <c r="AU486" s="272" t="s">
        <v>92</v>
      </c>
      <c r="AV486" s="13" t="s">
        <v>92</v>
      </c>
      <c r="AW486" s="13" t="s">
        <v>45</v>
      </c>
      <c r="AX486" s="13" t="s">
        <v>83</v>
      </c>
      <c r="AY486" s="272" t="s">
        <v>207</v>
      </c>
    </row>
    <row r="487" s="13" customFormat="1">
      <c r="B487" s="262"/>
      <c r="C487" s="263"/>
      <c r="D487" s="249" t="s">
        <v>218</v>
      </c>
      <c r="E487" s="264" t="s">
        <v>81</v>
      </c>
      <c r="F487" s="265" t="s">
        <v>583</v>
      </c>
      <c r="G487" s="263"/>
      <c r="H487" s="266">
        <v>10.752000000000001</v>
      </c>
      <c r="I487" s="267"/>
      <c r="J487" s="263"/>
      <c r="K487" s="263"/>
      <c r="L487" s="268"/>
      <c r="M487" s="269"/>
      <c r="N487" s="270"/>
      <c r="O487" s="270"/>
      <c r="P487" s="270"/>
      <c r="Q487" s="270"/>
      <c r="R487" s="270"/>
      <c r="S487" s="270"/>
      <c r="T487" s="271"/>
      <c r="AT487" s="272" t="s">
        <v>218</v>
      </c>
      <c r="AU487" s="272" t="s">
        <v>92</v>
      </c>
      <c r="AV487" s="13" t="s">
        <v>92</v>
      </c>
      <c r="AW487" s="13" t="s">
        <v>45</v>
      </c>
      <c r="AX487" s="13" t="s">
        <v>83</v>
      </c>
      <c r="AY487" s="272" t="s">
        <v>207</v>
      </c>
    </row>
    <row r="488" s="13" customFormat="1">
      <c r="B488" s="262"/>
      <c r="C488" s="263"/>
      <c r="D488" s="249" t="s">
        <v>218</v>
      </c>
      <c r="E488" s="264" t="s">
        <v>81</v>
      </c>
      <c r="F488" s="265" t="s">
        <v>584</v>
      </c>
      <c r="G488" s="263"/>
      <c r="H488" s="266">
        <v>7</v>
      </c>
      <c r="I488" s="267"/>
      <c r="J488" s="263"/>
      <c r="K488" s="263"/>
      <c r="L488" s="268"/>
      <c r="M488" s="269"/>
      <c r="N488" s="270"/>
      <c r="O488" s="270"/>
      <c r="P488" s="270"/>
      <c r="Q488" s="270"/>
      <c r="R488" s="270"/>
      <c r="S488" s="270"/>
      <c r="T488" s="271"/>
      <c r="AT488" s="272" t="s">
        <v>218</v>
      </c>
      <c r="AU488" s="272" t="s">
        <v>92</v>
      </c>
      <c r="AV488" s="13" t="s">
        <v>92</v>
      </c>
      <c r="AW488" s="13" t="s">
        <v>45</v>
      </c>
      <c r="AX488" s="13" t="s">
        <v>83</v>
      </c>
      <c r="AY488" s="272" t="s">
        <v>207</v>
      </c>
    </row>
    <row r="489" s="13" customFormat="1">
      <c r="B489" s="262"/>
      <c r="C489" s="263"/>
      <c r="D489" s="249" t="s">
        <v>218</v>
      </c>
      <c r="E489" s="264" t="s">
        <v>81</v>
      </c>
      <c r="F489" s="265" t="s">
        <v>585</v>
      </c>
      <c r="G489" s="263"/>
      <c r="H489" s="266">
        <v>0.83699999999999997</v>
      </c>
      <c r="I489" s="267"/>
      <c r="J489" s="263"/>
      <c r="K489" s="263"/>
      <c r="L489" s="268"/>
      <c r="M489" s="269"/>
      <c r="N489" s="270"/>
      <c r="O489" s="270"/>
      <c r="P489" s="270"/>
      <c r="Q489" s="270"/>
      <c r="R489" s="270"/>
      <c r="S489" s="270"/>
      <c r="T489" s="271"/>
      <c r="AT489" s="272" t="s">
        <v>218</v>
      </c>
      <c r="AU489" s="272" t="s">
        <v>92</v>
      </c>
      <c r="AV489" s="13" t="s">
        <v>92</v>
      </c>
      <c r="AW489" s="13" t="s">
        <v>45</v>
      </c>
      <c r="AX489" s="13" t="s">
        <v>83</v>
      </c>
      <c r="AY489" s="272" t="s">
        <v>207</v>
      </c>
    </row>
    <row r="490" s="13" customFormat="1">
      <c r="B490" s="262"/>
      <c r="C490" s="263"/>
      <c r="D490" s="249" t="s">
        <v>218</v>
      </c>
      <c r="E490" s="264" t="s">
        <v>81</v>
      </c>
      <c r="F490" s="265" t="s">
        <v>586</v>
      </c>
      <c r="G490" s="263"/>
      <c r="H490" s="266">
        <v>10.625999999999999</v>
      </c>
      <c r="I490" s="267"/>
      <c r="J490" s="263"/>
      <c r="K490" s="263"/>
      <c r="L490" s="268"/>
      <c r="M490" s="269"/>
      <c r="N490" s="270"/>
      <c r="O490" s="270"/>
      <c r="P490" s="270"/>
      <c r="Q490" s="270"/>
      <c r="R490" s="270"/>
      <c r="S490" s="270"/>
      <c r="T490" s="271"/>
      <c r="AT490" s="272" t="s">
        <v>218</v>
      </c>
      <c r="AU490" s="272" t="s">
        <v>92</v>
      </c>
      <c r="AV490" s="13" t="s">
        <v>92</v>
      </c>
      <c r="AW490" s="13" t="s">
        <v>45</v>
      </c>
      <c r="AX490" s="13" t="s">
        <v>83</v>
      </c>
      <c r="AY490" s="272" t="s">
        <v>207</v>
      </c>
    </row>
    <row r="491" s="13" customFormat="1">
      <c r="B491" s="262"/>
      <c r="C491" s="263"/>
      <c r="D491" s="249" t="s">
        <v>218</v>
      </c>
      <c r="E491" s="264" t="s">
        <v>81</v>
      </c>
      <c r="F491" s="265" t="s">
        <v>587</v>
      </c>
      <c r="G491" s="263"/>
      <c r="H491" s="266">
        <v>12.032</v>
      </c>
      <c r="I491" s="267"/>
      <c r="J491" s="263"/>
      <c r="K491" s="263"/>
      <c r="L491" s="268"/>
      <c r="M491" s="269"/>
      <c r="N491" s="270"/>
      <c r="O491" s="270"/>
      <c r="P491" s="270"/>
      <c r="Q491" s="270"/>
      <c r="R491" s="270"/>
      <c r="S491" s="270"/>
      <c r="T491" s="271"/>
      <c r="AT491" s="272" t="s">
        <v>218</v>
      </c>
      <c r="AU491" s="272" t="s">
        <v>92</v>
      </c>
      <c r="AV491" s="13" t="s">
        <v>92</v>
      </c>
      <c r="AW491" s="13" t="s">
        <v>45</v>
      </c>
      <c r="AX491" s="13" t="s">
        <v>83</v>
      </c>
      <c r="AY491" s="272" t="s">
        <v>207</v>
      </c>
    </row>
    <row r="492" s="15" customFormat="1">
      <c r="B492" s="284"/>
      <c r="C492" s="285"/>
      <c r="D492" s="249" t="s">
        <v>218</v>
      </c>
      <c r="E492" s="286" t="s">
        <v>81</v>
      </c>
      <c r="F492" s="287" t="s">
        <v>247</v>
      </c>
      <c r="G492" s="285"/>
      <c r="H492" s="288">
        <v>109.917</v>
      </c>
      <c r="I492" s="289"/>
      <c r="J492" s="285"/>
      <c r="K492" s="285"/>
      <c r="L492" s="290"/>
      <c r="M492" s="291"/>
      <c r="N492" s="292"/>
      <c r="O492" s="292"/>
      <c r="P492" s="292"/>
      <c r="Q492" s="292"/>
      <c r="R492" s="292"/>
      <c r="S492" s="292"/>
      <c r="T492" s="293"/>
      <c r="AT492" s="294" t="s">
        <v>218</v>
      </c>
      <c r="AU492" s="294" t="s">
        <v>92</v>
      </c>
      <c r="AV492" s="15" t="s">
        <v>233</v>
      </c>
      <c r="AW492" s="15" t="s">
        <v>45</v>
      </c>
      <c r="AX492" s="15" t="s">
        <v>83</v>
      </c>
      <c r="AY492" s="294" t="s">
        <v>207</v>
      </c>
    </row>
    <row r="493" s="12" customFormat="1">
      <c r="B493" s="252"/>
      <c r="C493" s="253"/>
      <c r="D493" s="249" t="s">
        <v>218</v>
      </c>
      <c r="E493" s="254" t="s">
        <v>81</v>
      </c>
      <c r="F493" s="255" t="s">
        <v>588</v>
      </c>
      <c r="G493" s="253"/>
      <c r="H493" s="254" t="s">
        <v>81</v>
      </c>
      <c r="I493" s="256"/>
      <c r="J493" s="253"/>
      <c r="K493" s="253"/>
      <c r="L493" s="257"/>
      <c r="M493" s="258"/>
      <c r="N493" s="259"/>
      <c r="O493" s="259"/>
      <c r="P493" s="259"/>
      <c r="Q493" s="259"/>
      <c r="R493" s="259"/>
      <c r="S493" s="259"/>
      <c r="T493" s="260"/>
      <c r="AT493" s="261" t="s">
        <v>218</v>
      </c>
      <c r="AU493" s="261" t="s">
        <v>92</v>
      </c>
      <c r="AV493" s="12" t="s">
        <v>90</v>
      </c>
      <c r="AW493" s="12" t="s">
        <v>45</v>
      </c>
      <c r="AX493" s="12" t="s">
        <v>83</v>
      </c>
      <c r="AY493" s="261" t="s">
        <v>207</v>
      </c>
    </row>
    <row r="494" s="13" customFormat="1">
      <c r="B494" s="262"/>
      <c r="C494" s="263"/>
      <c r="D494" s="249" t="s">
        <v>218</v>
      </c>
      <c r="E494" s="264" t="s">
        <v>81</v>
      </c>
      <c r="F494" s="265" t="s">
        <v>589</v>
      </c>
      <c r="G494" s="263"/>
      <c r="H494" s="266">
        <v>10.992000000000001</v>
      </c>
      <c r="I494" s="267"/>
      <c r="J494" s="263"/>
      <c r="K494" s="263"/>
      <c r="L494" s="268"/>
      <c r="M494" s="269"/>
      <c r="N494" s="270"/>
      <c r="O494" s="270"/>
      <c r="P494" s="270"/>
      <c r="Q494" s="270"/>
      <c r="R494" s="270"/>
      <c r="S494" s="270"/>
      <c r="T494" s="271"/>
      <c r="AT494" s="272" t="s">
        <v>218</v>
      </c>
      <c r="AU494" s="272" t="s">
        <v>92</v>
      </c>
      <c r="AV494" s="13" t="s">
        <v>92</v>
      </c>
      <c r="AW494" s="13" t="s">
        <v>45</v>
      </c>
      <c r="AX494" s="13" t="s">
        <v>83</v>
      </c>
      <c r="AY494" s="272" t="s">
        <v>207</v>
      </c>
    </row>
    <row r="495" s="15" customFormat="1">
      <c r="B495" s="284"/>
      <c r="C495" s="285"/>
      <c r="D495" s="249" t="s">
        <v>218</v>
      </c>
      <c r="E495" s="286" t="s">
        <v>81</v>
      </c>
      <c r="F495" s="287" t="s">
        <v>247</v>
      </c>
      <c r="G495" s="285"/>
      <c r="H495" s="288">
        <v>10.992000000000001</v>
      </c>
      <c r="I495" s="289"/>
      <c r="J495" s="285"/>
      <c r="K495" s="285"/>
      <c r="L495" s="290"/>
      <c r="M495" s="291"/>
      <c r="N495" s="292"/>
      <c r="O495" s="292"/>
      <c r="P495" s="292"/>
      <c r="Q495" s="292"/>
      <c r="R495" s="292"/>
      <c r="S495" s="292"/>
      <c r="T495" s="293"/>
      <c r="AT495" s="294" t="s">
        <v>218</v>
      </c>
      <c r="AU495" s="294" t="s">
        <v>92</v>
      </c>
      <c r="AV495" s="15" t="s">
        <v>233</v>
      </c>
      <c r="AW495" s="15" t="s">
        <v>45</v>
      </c>
      <c r="AX495" s="15" t="s">
        <v>83</v>
      </c>
      <c r="AY495" s="294" t="s">
        <v>207</v>
      </c>
    </row>
    <row r="496" s="12" customFormat="1">
      <c r="B496" s="252"/>
      <c r="C496" s="253"/>
      <c r="D496" s="249" t="s">
        <v>218</v>
      </c>
      <c r="E496" s="254" t="s">
        <v>81</v>
      </c>
      <c r="F496" s="255" t="s">
        <v>590</v>
      </c>
      <c r="G496" s="253"/>
      <c r="H496" s="254" t="s">
        <v>81</v>
      </c>
      <c r="I496" s="256"/>
      <c r="J496" s="253"/>
      <c r="K496" s="253"/>
      <c r="L496" s="257"/>
      <c r="M496" s="258"/>
      <c r="N496" s="259"/>
      <c r="O496" s="259"/>
      <c r="P496" s="259"/>
      <c r="Q496" s="259"/>
      <c r="R496" s="259"/>
      <c r="S496" s="259"/>
      <c r="T496" s="260"/>
      <c r="AT496" s="261" t="s">
        <v>218</v>
      </c>
      <c r="AU496" s="261" t="s">
        <v>92</v>
      </c>
      <c r="AV496" s="12" t="s">
        <v>90</v>
      </c>
      <c r="AW496" s="12" t="s">
        <v>45</v>
      </c>
      <c r="AX496" s="12" t="s">
        <v>83</v>
      </c>
      <c r="AY496" s="261" t="s">
        <v>207</v>
      </c>
    </row>
    <row r="497" s="13" customFormat="1">
      <c r="B497" s="262"/>
      <c r="C497" s="263"/>
      <c r="D497" s="249" t="s">
        <v>218</v>
      </c>
      <c r="E497" s="264" t="s">
        <v>81</v>
      </c>
      <c r="F497" s="265" t="s">
        <v>591</v>
      </c>
      <c r="G497" s="263"/>
      <c r="H497" s="266">
        <v>8.7710000000000008</v>
      </c>
      <c r="I497" s="267"/>
      <c r="J497" s="263"/>
      <c r="K497" s="263"/>
      <c r="L497" s="268"/>
      <c r="M497" s="269"/>
      <c r="N497" s="270"/>
      <c r="O497" s="270"/>
      <c r="P497" s="270"/>
      <c r="Q497" s="270"/>
      <c r="R497" s="270"/>
      <c r="S497" s="270"/>
      <c r="T497" s="271"/>
      <c r="AT497" s="272" t="s">
        <v>218</v>
      </c>
      <c r="AU497" s="272" t="s">
        <v>92</v>
      </c>
      <c r="AV497" s="13" t="s">
        <v>92</v>
      </c>
      <c r="AW497" s="13" t="s">
        <v>45</v>
      </c>
      <c r="AX497" s="13" t="s">
        <v>83</v>
      </c>
      <c r="AY497" s="272" t="s">
        <v>207</v>
      </c>
    </row>
    <row r="498" s="15" customFormat="1">
      <c r="B498" s="284"/>
      <c r="C498" s="285"/>
      <c r="D498" s="249" t="s">
        <v>218</v>
      </c>
      <c r="E498" s="286" t="s">
        <v>81</v>
      </c>
      <c r="F498" s="287" t="s">
        <v>247</v>
      </c>
      <c r="G498" s="285"/>
      <c r="H498" s="288">
        <v>8.7710000000000008</v>
      </c>
      <c r="I498" s="289"/>
      <c r="J498" s="285"/>
      <c r="K498" s="285"/>
      <c r="L498" s="290"/>
      <c r="M498" s="291"/>
      <c r="N498" s="292"/>
      <c r="O498" s="292"/>
      <c r="P498" s="292"/>
      <c r="Q498" s="292"/>
      <c r="R498" s="292"/>
      <c r="S498" s="292"/>
      <c r="T498" s="293"/>
      <c r="AT498" s="294" t="s">
        <v>218</v>
      </c>
      <c r="AU498" s="294" t="s">
        <v>92</v>
      </c>
      <c r="AV498" s="15" t="s">
        <v>233</v>
      </c>
      <c r="AW498" s="15" t="s">
        <v>45</v>
      </c>
      <c r="AX498" s="15" t="s">
        <v>83</v>
      </c>
      <c r="AY498" s="294" t="s">
        <v>207</v>
      </c>
    </row>
    <row r="499" s="14" customFormat="1">
      <c r="B499" s="273"/>
      <c r="C499" s="274"/>
      <c r="D499" s="249" t="s">
        <v>218</v>
      </c>
      <c r="E499" s="275" t="s">
        <v>81</v>
      </c>
      <c r="F499" s="276" t="s">
        <v>232</v>
      </c>
      <c r="G499" s="274"/>
      <c r="H499" s="277">
        <v>129.68000000000001</v>
      </c>
      <c r="I499" s="278"/>
      <c r="J499" s="274"/>
      <c r="K499" s="274"/>
      <c r="L499" s="279"/>
      <c r="M499" s="280"/>
      <c r="N499" s="281"/>
      <c r="O499" s="281"/>
      <c r="P499" s="281"/>
      <c r="Q499" s="281"/>
      <c r="R499" s="281"/>
      <c r="S499" s="281"/>
      <c r="T499" s="282"/>
      <c r="AT499" s="283" t="s">
        <v>218</v>
      </c>
      <c r="AU499" s="283" t="s">
        <v>92</v>
      </c>
      <c r="AV499" s="14" t="s">
        <v>214</v>
      </c>
      <c r="AW499" s="14" t="s">
        <v>45</v>
      </c>
      <c r="AX499" s="14" t="s">
        <v>90</v>
      </c>
      <c r="AY499" s="283" t="s">
        <v>207</v>
      </c>
    </row>
    <row r="500" s="1" customFormat="1" ht="16.5" customHeight="1">
      <c r="B500" s="48"/>
      <c r="C500" s="237" t="s">
        <v>592</v>
      </c>
      <c r="D500" s="237" t="s">
        <v>209</v>
      </c>
      <c r="E500" s="238" t="s">
        <v>593</v>
      </c>
      <c r="F500" s="239" t="s">
        <v>594</v>
      </c>
      <c r="G500" s="240" t="s">
        <v>315</v>
      </c>
      <c r="H500" s="241">
        <v>129.68000000000001</v>
      </c>
      <c r="I500" s="242"/>
      <c r="J500" s="243">
        <f>ROUND(I500*H500,2)</f>
        <v>0</v>
      </c>
      <c r="K500" s="239" t="s">
        <v>213</v>
      </c>
      <c r="L500" s="74"/>
      <c r="M500" s="244" t="s">
        <v>81</v>
      </c>
      <c r="N500" s="245" t="s">
        <v>53</v>
      </c>
      <c r="O500" s="49"/>
      <c r="P500" s="246">
        <f>O500*H500</f>
        <v>0</v>
      </c>
      <c r="Q500" s="246">
        <v>0</v>
      </c>
      <c r="R500" s="246">
        <f>Q500*H500</f>
        <v>0</v>
      </c>
      <c r="S500" s="246">
        <v>0</v>
      </c>
      <c r="T500" s="247">
        <f>S500*H500</f>
        <v>0</v>
      </c>
      <c r="AR500" s="25" t="s">
        <v>214</v>
      </c>
      <c r="AT500" s="25" t="s">
        <v>209</v>
      </c>
      <c r="AU500" s="25" t="s">
        <v>92</v>
      </c>
      <c r="AY500" s="25" t="s">
        <v>207</v>
      </c>
      <c r="BE500" s="248">
        <f>IF(N500="základní",J500,0)</f>
        <v>0</v>
      </c>
      <c r="BF500" s="248">
        <f>IF(N500="snížená",J500,0)</f>
        <v>0</v>
      </c>
      <c r="BG500" s="248">
        <f>IF(N500="zákl. přenesená",J500,0)</f>
        <v>0</v>
      </c>
      <c r="BH500" s="248">
        <f>IF(N500="sníž. přenesená",J500,0)</f>
        <v>0</v>
      </c>
      <c r="BI500" s="248">
        <f>IF(N500="nulová",J500,0)</f>
        <v>0</v>
      </c>
      <c r="BJ500" s="25" t="s">
        <v>90</v>
      </c>
      <c r="BK500" s="248">
        <f>ROUND(I500*H500,2)</f>
        <v>0</v>
      </c>
      <c r="BL500" s="25" t="s">
        <v>214</v>
      </c>
      <c r="BM500" s="25" t="s">
        <v>595</v>
      </c>
    </row>
    <row r="501" s="1" customFormat="1" ht="16.5" customHeight="1">
      <c r="B501" s="48"/>
      <c r="C501" s="237" t="s">
        <v>596</v>
      </c>
      <c r="D501" s="237" t="s">
        <v>209</v>
      </c>
      <c r="E501" s="238" t="s">
        <v>597</v>
      </c>
      <c r="F501" s="239" t="s">
        <v>598</v>
      </c>
      <c r="G501" s="240" t="s">
        <v>212</v>
      </c>
      <c r="H501" s="241">
        <v>36.131</v>
      </c>
      <c r="I501" s="242"/>
      <c r="J501" s="243">
        <f>ROUND(I501*H501,2)</f>
        <v>0</v>
      </c>
      <c r="K501" s="239" t="s">
        <v>213</v>
      </c>
      <c r="L501" s="74"/>
      <c r="M501" s="244" t="s">
        <v>81</v>
      </c>
      <c r="N501" s="245" t="s">
        <v>53</v>
      </c>
      <c r="O501" s="49"/>
      <c r="P501" s="246">
        <f>O501*H501</f>
        <v>0</v>
      </c>
      <c r="Q501" s="246">
        <v>1.9302999999999999</v>
      </c>
      <c r="R501" s="246">
        <f>Q501*H501</f>
        <v>69.743669299999993</v>
      </c>
      <c r="S501" s="246">
        <v>0</v>
      </c>
      <c r="T501" s="247">
        <f>S501*H501</f>
        <v>0</v>
      </c>
      <c r="AR501" s="25" t="s">
        <v>214</v>
      </c>
      <c r="AT501" s="25" t="s">
        <v>209</v>
      </c>
      <c r="AU501" s="25" t="s">
        <v>92</v>
      </c>
      <c r="AY501" s="25" t="s">
        <v>207</v>
      </c>
      <c r="BE501" s="248">
        <f>IF(N501="základní",J501,0)</f>
        <v>0</v>
      </c>
      <c r="BF501" s="248">
        <f>IF(N501="snížená",J501,0)</f>
        <v>0</v>
      </c>
      <c r="BG501" s="248">
        <f>IF(N501="zákl. přenesená",J501,0)</f>
        <v>0</v>
      </c>
      <c r="BH501" s="248">
        <f>IF(N501="sníž. přenesená",J501,0)</f>
        <v>0</v>
      </c>
      <c r="BI501" s="248">
        <f>IF(N501="nulová",J501,0)</f>
        <v>0</v>
      </c>
      <c r="BJ501" s="25" t="s">
        <v>90</v>
      </c>
      <c r="BK501" s="248">
        <f>ROUND(I501*H501,2)</f>
        <v>0</v>
      </c>
      <c r="BL501" s="25" t="s">
        <v>214</v>
      </c>
      <c r="BM501" s="25" t="s">
        <v>599</v>
      </c>
    </row>
    <row r="502" s="1" customFormat="1">
      <c r="B502" s="48"/>
      <c r="C502" s="76"/>
      <c r="D502" s="249" t="s">
        <v>216</v>
      </c>
      <c r="E502" s="76"/>
      <c r="F502" s="250" t="s">
        <v>600</v>
      </c>
      <c r="G502" s="76"/>
      <c r="H502" s="76"/>
      <c r="I502" s="205"/>
      <c r="J502" s="76"/>
      <c r="K502" s="76"/>
      <c r="L502" s="74"/>
      <c r="M502" s="251"/>
      <c r="N502" s="49"/>
      <c r="O502" s="49"/>
      <c r="P502" s="49"/>
      <c r="Q502" s="49"/>
      <c r="R502" s="49"/>
      <c r="S502" s="49"/>
      <c r="T502" s="97"/>
      <c r="AT502" s="25" t="s">
        <v>216</v>
      </c>
      <c r="AU502" s="25" t="s">
        <v>92</v>
      </c>
    </row>
    <row r="503" s="12" customFormat="1">
      <c r="B503" s="252"/>
      <c r="C503" s="253"/>
      <c r="D503" s="249" t="s">
        <v>218</v>
      </c>
      <c r="E503" s="254" t="s">
        <v>81</v>
      </c>
      <c r="F503" s="255" t="s">
        <v>601</v>
      </c>
      <c r="G503" s="253"/>
      <c r="H503" s="254" t="s">
        <v>81</v>
      </c>
      <c r="I503" s="256"/>
      <c r="J503" s="253"/>
      <c r="K503" s="253"/>
      <c r="L503" s="257"/>
      <c r="M503" s="258"/>
      <c r="N503" s="259"/>
      <c r="O503" s="259"/>
      <c r="P503" s="259"/>
      <c r="Q503" s="259"/>
      <c r="R503" s="259"/>
      <c r="S503" s="259"/>
      <c r="T503" s="260"/>
      <c r="AT503" s="261" t="s">
        <v>218</v>
      </c>
      <c r="AU503" s="261" t="s">
        <v>92</v>
      </c>
      <c r="AV503" s="12" t="s">
        <v>90</v>
      </c>
      <c r="AW503" s="12" t="s">
        <v>45</v>
      </c>
      <c r="AX503" s="12" t="s">
        <v>83</v>
      </c>
      <c r="AY503" s="261" t="s">
        <v>207</v>
      </c>
    </row>
    <row r="504" s="13" customFormat="1">
      <c r="B504" s="262"/>
      <c r="C504" s="263"/>
      <c r="D504" s="249" t="s">
        <v>218</v>
      </c>
      <c r="E504" s="264" t="s">
        <v>81</v>
      </c>
      <c r="F504" s="265" t="s">
        <v>602</v>
      </c>
      <c r="G504" s="263"/>
      <c r="H504" s="266">
        <v>3.1320000000000001</v>
      </c>
      <c r="I504" s="267"/>
      <c r="J504" s="263"/>
      <c r="K504" s="263"/>
      <c r="L504" s="268"/>
      <c r="M504" s="269"/>
      <c r="N504" s="270"/>
      <c r="O504" s="270"/>
      <c r="P504" s="270"/>
      <c r="Q504" s="270"/>
      <c r="R504" s="270"/>
      <c r="S504" s="270"/>
      <c r="T504" s="271"/>
      <c r="AT504" s="272" t="s">
        <v>218</v>
      </c>
      <c r="AU504" s="272" t="s">
        <v>92</v>
      </c>
      <c r="AV504" s="13" t="s">
        <v>92</v>
      </c>
      <c r="AW504" s="13" t="s">
        <v>45</v>
      </c>
      <c r="AX504" s="13" t="s">
        <v>83</v>
      </c>
      <c r="AY504" s="272" t="s">
        <v>207</v>
      </c>
    </row>
    <row r="505" s="13" customFormat="1">
      <c r="B505" s="262"/>
      <c r="C505" s="263"/>
      <c r="D505" s="249" t="s">
        <v>218</v>
      </c>
      <c r="E505" s="264" t="s">
        <v>81</v>
      </c>
      <c r="F505" s="265" t="s">
        <v>603</v>
      </c>
      <c r="G505" s="263"/>
      <c r="H505" s="266">
        <v>0.95699999999999996</v>
      </c>
      <c r="I505" s="267"/>
      <c r="J505" s="263"/>
      <c r="K505" s="263"/>
      <c r="L505" s="268"/>
      <c r="M505" s="269"/>
      <c r="N505" s="270"/>
      <c r="O505" s="270"/>
      <c r="P505" s="270"/>
      <c r="Q505" s="270"/>
      <c r="R505" s="270"/>
      <c r="S505" s="270"/>
      <c r="T505" s="271"/>
      <c r="AT505" s="272" t="s">
        <v>218</v>
      </c>
      <c r="AU505" s="272" t="s">
        <v>92</v>
      </c>
      <c r="AV505" s="13" t="s">
        <v>92</v>
      </c>
      <c r="AW505" s="13" t="s">
        <v>45</v>
      </c>
      <c r="AX505" s="13" t="s">
        <v>83</v>
      </c>
      <c r="AY505" s="272" t="s">
        <v>207</v>
      </c>
    </row>
    <row r="506" s="13" customFormat="1">
      <c r="B506" s="262"/>
      <c r="C506" s="263"/>
      <c r="D506" s="249" t="s">
        <v>218</v>
      </c>
      <c r="E506" s="264" t="s">
        <v>81</v>
      </c>
      <c r="F506" s="265" t="s">
        <v>604</v>
      </c>
      <c r="G506" s="263"/>
      <c r="H506" s="266">
        <v>13.789999999999999</v>
      </c>
      <c r="I506" s="267"/>
      <c r="J506" s="263"/>
      <c r="K506" s="263"/>
      <c r="L506" s="268"/>
      <c r="M506" s="269"/>
      <c r="N506" s="270"/>
      <c r="O506" s="270"/>
      <c r="P506" s="270"/>
      <c r="Q506" s="270"/>
      <c r="R506" s="270"/>
      <c r="S506" s="270"/>
      <c r="T506" s="271"/>
      <c r="AT506" s="272" t="s">
        <v>218</v>
      </c>
      <c r="AU506" s="272" t="s">
        <v>92</v>
      </c>
      <c r="AV506" s="13" t="s">
        <v>92</v>
      </c>
      <c r="AW506" s="13" t="s">
        <v>45</v>
      </c>
      <c r="AX506" s="13" t="s">
        <v>83</v>
      </c>
      <c r="AY506" s="272" t="s">
        <v>207</v>
      </c>
    </row>
    <row r="507" s="13" customFormat="1">
      <c r="B507" s="262"/>
      <c r="C507" s="263"/>
      <c r="D507" s="249" t="s">
        <v>218</v>
      </c>
      <c r="E507" s="264" t="s">
        <v>81</v>
      </c>
      <c r="F507" s="265" t="s">
        <v>605</v>
      </c>
      <c r="G507" s="263"/>
      <c r="H507" s="266">
        <v>1.8560000000000001</v>
      </c>
      <c r="I507" s="267"/>
      <c r="J507" s="263"/>
      <c r="K507" s="263"/>
      <c r="L507" s="268"/>
      <c r="M507" s="269"/>
      <c r="N507" s="270"/>
      <c r="O507" s="270"/>
      <c r="P507" s="270"/>
      <c r="Q507" s="270"/>
      <c r="R507" s="270"/>
      <c r="S507" s="270"/>
      <c r="T507" s="271"/>
      <c r="AT507" s="272" t="s">
        <v>218</v>
      </c>
      <c r="AU507" s="272" t="s">
        <v>92</v>
      </c>
      <c r="AV507" s="13" t="s">
        <v>92</v>
      </c>
      <c r="AW507" s="13" t="s">
        <v>45</v>
      </c>
      <c r="AX507" s="13" t="s">
        <v>83</v>
      </c>
      <c r="AY507" s="272" t="s">
        <v>207</v>
      </c>
    </row>
    <row r="508" s="13" customFormat="1">
      <c r="B508" s="262"/>
      <c r="C508" s="263"/>
      <c r="D508" s="249" t="s">
        <v>218</v>
      </c>
      <c r="E508" s="264" t="s">
        <v>81</v>
      </c>
      <c r="F508" s="265" t="s">
        <v>606</v>
      </c>
      <c r="G508" s="263"/>
      <c r="H508" s="266">
        <v>9.4250000000000007</v>
      </c>
      <c r="I508" s="267"/>
      <c r="J508" s="263"/>
      <c r="K508" s="263"/>
      <c r="L508" s="268"/>
      <c r="M508" s="269"/>
      <c r="N508" s="270"/>
      <c r="O508" s="270"/>
      <c r="P508" s="270"/>
      <c r="Q508" s="270"/>
      <c r="R508" s="270"/>
      <c r="S508" s="270"/>
      <c r="T508" s="271"/>
      <c r="AT508" s="272" t="s">
        <v>218</v>
      </c>
      <c r="AU508" s="272" t="s">
        <v>92</v>
      </c>
      <c r="AV508" s="13" t="s">
        <v>92</v>
      </c>
      <c r="AW508" s="13" t="s">
        <v>45</v>
      </c>
      <c r="AX508" s="13" t="s">
        <v>83</v>
      </c>
      <c r="AY508" s="272" t="s">
        <v>207</v>
      </c>
    </row>
    <row r="509" s="13" customFormat="1">
      <c r="B509" s="262"/>
      <c r="C509" s="263"/>
      <c r="D509" s="249" t="s">
        <v>218</v>
      </c>
      <c r="E509" s="264" t="s">
        <v>81</v>
      </c>
      <c r="F509" s="265" t="s">
        <v>607</v>
      </c>
      <c r="G509" s="263"/>
      <c r="H509" s="266">
        <v>2.2480000000000002</v>
      </c>
      <c r="I509" s="267"/>
      <c r="J509" s="263"/>
      <c r="K509" s="263"/>
      <c r="L509" s="268"/>
      <c r="M509" s="269"/>
      <c r="N509" s="270"/>
      <c r="O509" s="270"/>
      <c r="P509" s="270"/>
      <c r="Q509" s="270"/>
      <c r="R509" s="270"/>
      <c r="S509" s="270"/>
      <c r="T509" s="271"/>
      <c r="AT509" s="272" t="s">
        <v>218</v>
      </c>
      <c r="AU509" s="272" t="s">
        <v>92</v>
      </c>
      <c r="AV509" s="13" t="s">
        <v>92</v>
      </c>
      <c r="AW509" s="13" t="s">
        <v>45</v>
      </c>
      <c r="AX509" s="13" t="s">
        <v>83</v>
      </c>
      <c r="AY509" s="272" t="s">
        <v>207</v>
      </c>
    </row>
    <row r="510" s="13" customFormat="1">
      <c r="B510" s="262"/>
      <c r="C510" s="263"/>
      <c r="D510" s="249" t="s">
        <v>218</v>
      </c>
      <c r="E510" s="264" t="s">
        <v>81</v>
      </c>
      <c r="F510" s="265" t="s">
        <v>608</v>
      </c>
      <c r="G510" s="263"/>
      <c r="H510" s="266">
        <v>0.59499999999999997</v>
      </c>
      <c r="I510" s="267"/>
      <c r="J510" s="263"/>
      <c r="K510" s="263"/>
      <c r="L510" s="268"/>
      <c r="M510" s="269"/>
      <c r="N510" s="270"/>
      <c r="O510" s="270"/>
      <c r="P510" s="270"/>
      <c r="Q510" s="270"/>
      <c r="R510" s="270"/>
      <c r="S510" s="270"/>
      <c r="T510" s="271"/>
      <c r="AT510" s="272" t="s">
        <v>218</v>
      </c>
      <c r="AU510" s="272" t="s">
        <v>92</v>
      </c>
      <c r="AV510" s="13" t="s">
        <v>92</v>
      </c>
      <c r="AW510" s="13" t="s">
        <v>45</v>
      </c>
      <c r="AX510" s="13" t="s">
        <v>83</v>
      </c>
      <c r="AY510" s="272" t="s">
        <v>207</v>
      </c>
    </row>
    <row r="511" s="13" customFormat="1">
      <c r="B511" s="262"/>
      <c r="C511" s="263"/>
      <c r="D511" s="249" t="s">
        <v>218</v>
      </c>
      <c r="E511" s="264" t="s">
        <v>81</v>
      </c>
      <c r="F511" s="265" t="s">
        <v>609</v>
      </c>
      <c r="G511" s="263"/>
      <c r="H511" s="266">
        <v>1.7110000000000001</v>
      </c>
      <c r="I511" s="267"/>
      <c r="J511" s="263"/>
      <c r="K511" s="263"/>
      <c r="L511" s="268"/>
      <c r="M511" s="269"/>
      <c r="N511" s="270"/>
      <c r="O511" s="270"/>
      <c r="P511" s="270"/>
      <c r="Q511" s="270"/>
      <c r="R511" s="270"/>
      <c r="S511" s="270"/>
      <c r="T511" s="271"/>
      <c r="AT511" s="272" t="s">
        <v>218</v>
      </c>
      <c r="AU511" s="272" t="s">
        <v>92</v>
      </c>
      <c r="AV511" s="13" t="s">
        <v>92</v>
      </c>
      <c r="AW511" s="13" t="s">
        <v>45</v>
      </c>
      <c r="AX511" s="13" t="s">
        <v>83</v>
      </c>
      <c r="AY511" s="272" t="s">
        <v>207</v>
      </c>
    </row>
    <row r="512" s="13" customFormat="1">
      <c r="B512" s="262"/>
      <c r="C512" s="263"/>
      <c r="D512" s="249" t="s">
        <v>218</v>
      </c>
      <c r="E512" s="264" t="s">
        <v>81</v>
      </c>
      <c r="F512" s="265" t="s">
        <v>610</v>
      </c>
      <c r="G512" s="263"/>
      <c r="H512" s="266">
        <v>0.57999999999999996</v>
      </c>
      <c r="I512" s="267"/>
      <c r="J512" s="263"/>
      <c r="K512" s="263"/>
      <c r="L512" s="268"/>
      <c r="M512" s="269"/>
      <c r="N512" s="270"/>
      <c r="O512" s="270"/>
      <c r="P512" s="270"/>
      <c r="Q512" s="270"/>
      <c r="R512" s="270"/>
      <c r="S512" s="270"/>
      <c r="T512" s="271"/>
      <c r="AT512" s="272" t="s">
        <v>218</v>
      </c>
      <c r="AU512" s="272" t="s">
        <v>92</v>
      </c>
      <c r="AV512" s="13" t="s">
        <v>92</v>
      </c>
      <c r="AW512" s="13" t="s">
        <v>45</v>
      </c>
      <c r="AX512" s="13" t="s">
        <v>83</v>
      </c>
      <c r="AY512" s="272" t="s">
        <v>207</v>
      </c>
    </row>
    <row r="513" s="13" customFormat="1">
      <c r="B513" s="262"/>
      <c r="C513" s="263"/>
      <c r="D513" s="249" t="s">
        <v>218</v>
      </c>
      <c r="E513" s="264" t="s">
        <v>81</v>
      </c>
      <c r="F513" s="265" t="s">
        <v>611</v>
      </c>
      <c r="G513" s="263"/>
      <c r="H513" s="266">
        <v>0.11600000000000001</v>
      </c>
      <c r="I513" s="267"/>
      <c r="J513" s="263"/>
      <c r="K513" s="263"/>
      <c r="L513" s="268"/>
      <c r="M513" s="269"/>
      <c r="N513" s="270"/>
      <c r="O513" s="270"/>
      <c r="P513" s="270"/>
      <c r="Q513" s="270"/>
      <c r="R513" s="270"/>
      <c r="S513" s="270"/>
      <c r="T513" s="271"/>
      <c r="AT513" s="272" t="s">
        <v>218</v>
      </c>
      <c r="AU513" s="272" t="s">
        <v>92</v>
      </c>
      <c r="AV513" s="13" t="s">
        <v>92</v>
      </c>
      <c r="AW513" s="13" t="s">
        <v>45</v>
      </c>
      <c r="AX513" s="13" t="s">
        <v>83</v>
      </c>
      <c r="AY513" s="272" t="s">
        <v>207</v>
      </c>
    </row>
    <row r="514" s="15" customFormat="1">
      <c r="B514" s="284"/>
      <c r="C514" s="285"/>
      <c r="D514" s="249" t="s">
        <v>218</v>
      </c>
      <c r="E514" s="286" t="s">
        <v>81</v>
      </c>
      <c r="F514" s="287" t="s">
        <v>247</v>
      </c>
      <c r="G514" s="285"/>
      <c r="H514" s="288">
        <v>34.409999999999997</v>
      </c>
      <c r="I514" s="289"/>
      <c r="J514" s="285"/>
      <c r="K514" s="285"/>
      <c r="L514" s="290"/>
      <c r="M514" s="291"/>
      <c r="N514" s="292"/>
      <c r="O514" s="292"/>
      <c r="P514" s="292"/>
      <c r="Q514" s="292"/>
      <c r="R514" s="292"/>
      <c r="S514" s="292"/>
      <c r="T514" s="293"/>
      <c r="AT514" s="294" t="s">
        <v>218</v>
      </c>
      <c r="AU514" s="294" t="s">
        <v>92</v>
      </c>
      <c r="AV514" s="15" t="s">
        <v>233</v>
      </c>
      <c r="AW514" s="15" t="s">
        <v>45</v>
      </c>
      <c r="AX514" s="15" t="s">
        <v>83</v>
      </c>
      <c r="AY514" s="294" t="s">
        <v>207</v>
      </c>
    </row>
    <row r="515" s="12" customFormat="1">
      <c r="B515" s="252"/>
      <c r="C515" s="253"/>
      <c r="D515" s="249" t="s">
        <v>218</v>
      </c>
      <c r="E515" s="254" t="s">
        <v>81</v>
      </c>
      <c r="F515" s="255" t="s">
        <v>612</v>
      </c>
      <c r="G515" s="253"/>
      <c r="H515" s="254" t="s">
        <v>81</v>
      </c>
      <c r="I515" s="256"/>
      <c r="J515" s="253"/>
      <c r="K515" s="253"/>
      <c r="L515" s="257"/>
      <c r="M515" s="258"/>
      <c r="N515" s="259"/>
      <c r="O515" s="259"/>
      <c r="P515" s="259"/>
      <c r="Q515" s="259"/>
      <c r="R515" s="259"/>
      <c r="S515" s="259"/>
      <c r="T515" s="260"/>
      <c r="AT515" s="261" t="s">
        <v>218</v>
      </c>
      <c r="AU515" s="261" t="s">
        <v>92</v>
      </c>
      <c r="AV515" s="12" t="s">
        <v>90</v>
      </c>
      <c r="AW515" s="12" t="s">
        <v>45</v>
      </c>
      <c r="AX515" s="12" t="s">
        <v>83</v>
      </c>
      <c r="AY515" s="261" t="s">
        <v>207</v>
      </c>
    </row>
    <row r="516" s="13" customFormat="1">
      <c r="B516" s="262"/>
      <c r="C516" s="263"/>
      <c r="D516" s="249" t="s">
        <v>218</v>
      </c>
      <c r="E516" s="264" t="s">
        <v>81</v>
      </c>
      <c r="F516" s="265" t="s">
        <v>613</v>
      </c>
      <c r="G516" s="263"/>
      <c r="H516" s="266">
        <v>1.7210000000000001</v>
      </c>
      <c r="I516" s="267"/>
      <c r="J516" s="263"/>
      <c r="K516" s="263"/>
      <c r="L516" s="268"/>
      <c r="M516" s="269"/>
      <c r="N516" s="270"/>
      <c r="O516" s="270"/>
      <c r="P516" s="270"/>
      <c r="Q516" s="270"/>
      <c r="R516" s="270"/>
      <c r="S516" s="270"/>
      <c r="T516" s="271"/>
      <c r="AT516" s="272" t="s">
        <v>218</v>
      </c>
      <c r="AU516" s="272" t="s">
        <v>92</v>
      </c>
      <c r="AV516" s="13" t="s">
        <v>92</v>
      </c>
      <c r="AW516" s="13" t="s">
        <v>45</v>
      </c>
      <c r="AX516" s="13" t="s">
        <v>83</v>
      </c>
      <c r="AY516" s="272" t="s">
        <v>207</v>
      </c>
    </row>
    <row r="517" s="14" customFormat="1">
      <c r="B517" s="273"/>
      <c r="C517" s="274"/>
      <c r="D517" s="249" t="s">
        <v>218</v>
      </c>
      <c r="E517" s="275" t="s">
        <v>81</v>
      </c>
      <c r="F517" s="276" t="s">
        <v>232</v>
      </c>
      <c r="G517" s="274"/>
      <c r="H517" s="277">
        <v>36.131</v>
      </c>
      <c r="I517" s="278"/>
      <c r="J517" s="274"/>
      <c r="K517" s="274"/>
      <c r="L517" s="279"/>
      <c r="M517" s="280"/>
      <c r="N517" s="281"/>
      <c r="O517" s="281"/>
      <c r="P517" s="281"/>
      <c r="Q517" s="281"/>
      <c r="R517" s="281"/>
      <c r="S517" s="281"/>
      <c r="T517" s="282"/>
      <c r="AT517" s="283" t="s">
        <v>218</v>
      </c>
      <c r="AU517" s="283" t="s">
        <v>92</v>
      </c>
      <c r="AV517" s="14" t="s">
        <v>214</v>
      </c>
      <c r="AW517" s="14" t="s">
        <v>45</v>
      </c>
      <c r="AX517" s="14" t="s">
        <v>90</v>
      </c>
      <c r="AY517" s="283" t="s">
        <v>207</v>
      </c>
    </row>
    <row r="518" s="1" customFormat="1" ht="16.5" customHeight="1">
      <c r="B518" s="48"/>
      <c r="C518" s="237" t="s">
        <v>614</v>
      </c>
      <c r="D518" s="237" t="s">
        <v>209</v>
      </c>
      <c r="E518" s="238" t="s">
        <v>615</v>
      </c>
      <c r="F518" s="239" t="s">
        <v>616</v>
      </c>
      <c r="G518" s="240" t="s">
        <v>212</v>
      </c>
      <c r="H518" s="241">
        <v>44.843000000000004</v>
      </c>
      <c r="I518" s="242"/>
      <c r="J518" s="243">
        <f>ROUND(I518*H518,2)</f>
        <v>0</v>
      </c>
      <c r="K518" s="239" t="s">
        <v>213</v>
      </c>
      <c r="L518" s="74"/>
      <c r="M518" s="244" t="s">
        <v>81</v>
      </c>
      <c r="N518" s="245" t="s">
        <v>53</v>
      </c>
      <c r="O518" s="49"/>
      <c r="P518" s="246">
        <f>O518*H518</f>
        <v>0</v>
      </c>
      <c r="Q518" s="246">
        <v>2.2563399999999998</v>
      </c>
      <c r="R518" s="246">
        <f>Q518*H518</f>
        <v>101.18105462</v>
      </c>
      <c r="S518" s="246">
        <v>0</v>
      </c>
      <c r="T518" s="247">
        <f>S518*H518</f>
        <v>0</v>
      </c>
      <c r="AR518" s="25" t="s">
        <v>214</v>
      </c>
      <c r="AT518" s="25" t="s">
        <v>209</v>
      </c>
      <c r="AU518" s="25" t="s">
        <v>92</v>
      </c>
      <c r="AY518" s="25" t="s">
        <v>207</v>
      </c>
      <c r="BE518" s="248">
        <f>IF(N518="základní",J518,0)</f>
        <v>0</v>
      </c>
      <c r="BF518" s="248">
        <f>IF(N518="snížená",J518,0)</f>
        <v>0</v>
      </c>
      <c r="BG518" s="248">
        <f>IF(N518="zákl. přenesená",J518,0)</f>
        <v>0</v>
      </c>
      <c r="BH518" s="248">
        <f>IF(N518="sníž. přenesená",J518,0)</f>
        <v>0</v>
      </c>
      <c r="BI518" s="248">
        <f>IF(N518="nulová",J518,0)</f>
        <v>0</v>
      </c>
      <c r="BJ518" s="25" t="s">
        <v>90</v>
      </c>
      <c r="BK518" s="248">
        <f>ROUND(I518*H518,2)</f>
        <v>0</v>
      </c>
      <c r="BL518" s="25" t="s">
        <v>214</v>
      </c>
      <c r="BM518" s="25" t="s">
        <v>617</v>
      </c>
    </row>
    <row r="519" s="1" customFormat="1">
      <c r="B519" s="48"/>
      <c r="C519" s="76"/>
      <c r="D519" s="249" t="s">
        <v>396</v>
      </c>
      <c r="E519" s="76"/>
      <c r="F519" s="250" t="s">
        <v>559</v>
      </c>
      <c r="G519" s="76"/>
      <c r="H519" s="76"/>
      <c r="I519" s="205"/>
      <c r="J519" s="76"/>
      <c r="K519" s="76"/>
      <c r="L519" s="74"/>
      <c r="M519" s="251"/>
      <c r="N519" s="49"/>
      <c r="O519" s="49"/>
      <c r="P519" s="49"/>
      <c r="Q519" s="49"/>
      <c r="R519" s="49"/>
      <c r="S519" s="49"/>
      <c r="T519" s="97"/>
      <c r="AT519" s="25" t="s">
        <v>396</v>
      </c>
      <c r="AU519" s="25" t="s">
        <v>92</v>
      </c>
    </row>
    <row r="520" s="12" customFormat="1">
      <c r="B520" s="252"/>
      <c r="C520" s="253"/>
      <c r="D520" s="249" t="s">
        <v>218</v>
      </c>
      <c r="E520" s="254" t="s">
        <v>81</v>
      </c>
      <c r="F520" s="255" t="s">
        <v>618</v>
      </c>
      <c r="G520" s="253"/>
      <c r="H520" s="254" t="s">
        <v>81</v>
      </c>
      <c r="I520" s="256"/>
      <c r="J520" s="253"/>
      <c r="K520" s="253"/>
      <c r="L520" s="257"/>
      <c r="M520" s="258"/>
      <c r="N520" s="259"/>
      <c r="O520" s="259"/>
      <c r="P520" s="259"/>
      <c r="Q520" s="259"/>
      <c r="R520" s="259"/>
      <c r="S520" s="259"/>
      <c r="T520" s="260"/>
      <c r="AT520" s="261" t="s">
        <v>218</v>
      </c>
      <c r="AU520" s="261" t="s">
        <v>92</v>
      </c>
      <c r="AV520" s="12" t="s">
        <v>90</v>
      </c>
      <c r="AW520" s="12" t="s">
        <v>45</v>
      </c>
      <c r="AX520" s="12" t="s">
        <v>83</v>
      </c>
      <c r="AY520" s="261" t="s">
        <v>207</v>
      </c>
    </row>
    <row r="521" s="13" customFormat="1">
      <c r="B521" s="262"/>
      <c r="C521" s="263"/>
      <c r="D521" s="249" t="s">
        <v>218</v>
      </c>
      <c r="E521" s="264" t="s">
        <v>81</v>
      </c>
      <c r="F521" s="265" t="s">
        <v>619</v>
      </c>
      <c r="G521" s="263"/>
      <c r="H521" s="266">
        <v>6.2640000000000002</v>
      </c>
      <c r="I521" s="267"/>
      <c r="J521" s="263"/>
      <c r="K521" s="263"/>
      <c r="L521" s="268"/>
      <c r="M521" s="269"/>
      <c r="N521" s="270"/>
      <c r="O521" s="270"/>
      <c r="P521" s="270"/>
      <c r="Q521" s="270"/>
      <c r="R521" s="270"/>
      <c r="S521" s="270"/>
      <c r="T521" s="271"/>
      <c r="AT521" s="272" t="s">
        <v>218</v>
      </c>
      <c r="AU521" s="272" t="s">
        <v>92</v>
      </c>
      <c r="AV521" s="13" t="s">
        <v>92</v>
      </c>
      <c r="AW521" s="13" t="s">
        <v>45</v>
      </c>
      <c r="AX521" s="13" t="s">
        <v>83</v>
      </c>
      <c r="AY521" s="272" t="s">
        <v>207</v>
      </c>
    </row>
    <row r="522" s="13" customFormat="1">
      <c r="B522" s="262"/>
      <c r="C522" s="263"/>
      <c r="D522" s="249" t="s">
        <v>218</v>
      </c>
      <c r="E522" s="264" t="s">
        <v>81</v>
      </c>
      <c r="F522" s="265" t="s">
        <v>620</v>
      </c>
      <c r="G522" s="263"/>
      <c r="H522" s="266">
        <v>2.7130000000000001</v>
      </c>
      <c r="I522" s="267"/>
      <c r="J522" s="263"/>
      <c r="K522" s="263"/>
      <c r="L522" s="268"/>
      <c r="M522" s="269"/>
      <c r="N522" s="270"/>
      <c r="O522" s="270"/>
      <c r="P522" s="270"/>
      <c r="Q522" s="270"/>
      <c r="R522" s="270"/>
      <c r="S522" s="270"/>
      <c r="T522" s="271"/>
      <c r="AT522" s="272" t="s">
        <v>218</v>
      </c>
      <c r="AU522" s="272" t="s">
        <v>92</v>
      </c>
      <c r="AV522" s="13" t="s">
        <v>92</v>
      </c>
      <c r="AW522" s="13" t="s">
        <v>45</v>
      </c>
      <c r="AX522" s="13" t="s">
        <v>83</v>
      </c>
      <c r="AY522" s="272" t="s">
        <v>207</v>
      </c>
    </row>
    <row r="523" s="13" customFormat="1">
      <c r="B523" s="262"/>
      <c r="C523" s="263"/>
      <c r="D523" s="249" t="s">
        <v>218</v>
      </c>
      <c r="E523" s="264" t="s">
        <v>81</v>
      </c>
      <c r="F523" s="265" t="s">
        <v>621</v>
      </c>
      <c r="G523" s="263"/>
      <c r="H523" s="266">
        <v>1.2010000000000001</v>
      </c>
      <c r="I523" s="267"/>
      <c r="J523" s="263"/>
      <c r="K523" s="263"/>
      <c r="L523" s="268"/>
      <c r="M523" s="269"/>
      <c r="N523" s="270"/>
      <c r="O523" s="270"/>
      <c r="P523" s="270"/>
      <c r="Q523" s="270"/>
      <c r="R523" s="270"/>
      <c r="S523" s="270"/>
      <c r="T523" s="271"/>
      <c r="AT523" s="272" t="s">
        <v>218</v>
      </c>
      <c r="AU523" s="272" t="s">
        <v>92</v>
      </c>
      <c r="AV523" s="13" t="s">
        <v>92</v>
      </c>
      <c r="AW523" s="13" t="s">
        <v>45</v>
      </c>
      <c r="AX523" s="13" t="s">
        <v>83</v>
      </c>
      <c r="AY523" s="272" t="s">
        <v>207</v>
      </c>
    </row>
    <row r="524" s="13" customFormat="1">
      <c r="B524" s="262"/>
      <c r="C524" s="263"/>
      <c r="D524" s="249" t="s">
        <v>218</v>
      </c>
      <c r="E524" s="264" t="s">
        <v>81</v>
      </c>
      <c r="F524" s="265" t="s">
        <v>622</v>
      </c>
      <c r="G524" s="263"/>
      <c r="H524" s="266">
        <v>4.7279999999999998</v>
      </c>
      <c r="I524" s="267"/>
      <c r="J524" s="263"/>
      <c r="K524" s="263"/>
      <c r="L524" s="268"/>
      <c r="M524" s="269"/>
      <c r="N524" s="270"/>
      <c r="O524" s="270"/>
      <c r="P524" s="270"/>
      <c r="Q524" s="270"/>
      <c r="R524" s="270"/>
      <c r="S524" s="270"/>
      <c r="T524" s="271"/>
      <c r="AT524" s="272" t="s">
        <v>218</v>
      </c>
      <c r="AU524" s="272" t="s">
        <v>92</v>
      </c>
      <c r="AV524" s="13" t="s">
        <v>92</v>
      </c>
      <c r="AW524" s="13" t="s">
        <v>45</v>
      </c>
      <c r="AX524" s="13" t="s">
        <v>83</v>
      </c>
      <c r="AY524" s="272" t="s">
        <v>207</v>
      </c>
    </row>
    <row r="525" s="13" customFormat="1">
      <c r="B525" s="262"/>
      <c r="C525" s="263"/>
      <c r="D525" s="249" t="s">
        <v>218</v>
      </c>
      <c r="E525" s="264" t="s">
        <v>81</v>
      </c>
      <c r="F525" s="265" t="s">
        <v>623</v>
      </c>
      <c r="G525" s="263"/>
      <c r="H525" s="266">
        <v>1.756</v>
      </c>
      <c r="I525" s="267"/>
      <c r="J525" s="263"/>
      <c r="K525" s="263"/>
      <c r="L525" s="268"/>
      <c r="M525" s="269"/>
      <c r="N525" s="270"/>
      <c r="O525" s="270"/>
      <c r="P525" s="270"/>
      <c r="Q525" s="270"/>
      <c r="R525" s="270"/>
      <c r="S525" s="270"/>
      <c r="T525" s="271"/>
      <c r="AT525" s="272" t="s">
        <v>218</v>
      </c>
      <c r="AU525" s="272" t="s">
        <v>92</v>
      </c>
      <c r="AV525" s="13" t="s">
        <v>92</v>
      </c>
      <c r="AW525" s="13" t="s">
        <v>45</v>
      </c>
      <c r="AX525" s="13" t="s">
        <v>83</v>
      </c>
      <c r="AY525" s="272" t="s">
        <v>207</v>
      </c>
    </row>
    <row r="526" s="13" customFormat="1">
      <c r="B526" s="262"/>
      <c r="C526" s="263"/>
      <c r="D526" s="249" t="s">
        <v>218</v>
      </c>
      <c r="E526" s="264" t="s">
        <v>81</v>
      </c>
      <c r="F526" s="265" t="s">
        <v>624</v>
      </c>
      <c r="G526" s="263"/>
      <c r="H526" s="266">
        <v>12.054</v>
      </c>
      <c r="I526" s="267"/>
      <c r="J526" s="263"/>
      <c r="K526" s="263"/>
      <c r="L526" s="268"/>
      <c r="M526" s="269"/>
      <c r="N526" s="270"/>
      <c r="O526" s="270"/>
      <c r="P526" s="270"/>
      <c r="Q526" s="270"/>
      <c r="R526" s="270"/>
      <c r="S526" s="270"/>
      <c r="T526" s="271"/>
      <c r="AT526" s="272" t="s">
        <v>218</v>
      </c>
      <c r="AU526" s="272" t="s">
        <v>92</v>
      </c>
      <c r="AV526" s="13" t="s">
        <v>92</v>
      </c>
      <c r="AW526" s="13" t="s">
        <v>45</v>
      </c>
      <c r="AX526" s="13" t="s">
        <v>83</v>
      </c>
      <c r="AY526" s="272" t="s">
        <v>207</v>
      </c>
    </row>
    <row r="527" s="13" customFormat="1">
      <c r="B527" s="262"/>
      <c r="C527" s="263"/>
      <c r="D527" s="249" t="s">
        <v>218</v>
      </c>
      <c r="E527" s="264" t="s">
        <v>81</v>
      </c>
      <c r="F527" s="265" t="s">
        <v>625</v>
      </c>
      <c r="G527" s="263"/>
      <c r="H527" s="266">
        <v>4.5700000000000003</v>
      </c>
      <c r="I527" s="267"/>
      <c r="J527" s="263"/>
      <c r="K527" s="263"/>
      <c r="L527" s="268"/>
      <c r="M527" s="269"/>
      <c r="N527" s="270"/>
      <c r="O527" s="270"/>
      <c r="P527" s="270"/>
      <c r="Q527" s="270"/>
      <c r="R527" s="270"/>
      <c r="S527" s="270"/>
      <c r="T527" s="271"/>
      <c r="AT527" s="272" t="s">
        <v>218</v>
      </c>
      <c r="AU527" s="272" t="s">
        <v>92</v>
      </c>
      <c r="AV527" s="13" t="s">
        <v>92</v>
      </c>
      <c r="AW527" s="13" t="s">
        <v>45</v>
      </c>
      <c r="AX527" s="13" t="s">
        <v>83</v>
      </c>
      <c r="AY527" s="272" t="s">
        <v>207</v>
      </c>
    </row>
    <row r="528" s="13" customFormat="1">
      <c r="B528" s="262"/>
      <c r="C528" s="263"/>
      <c r="D528" s="249" t="s">
        <v>218</v>
      </c>
      <c r="E528" s="264" t="s">
        <v>81</v>
      </c>
      <c r="F528" s="265" t="s">
        <v>626</v>
      </c>
      <c r="G528" s="263"/>
      <c r="H528" s="266">
        <v>2.9750000000000001</v>
      </c>
      <c r="I528" s="267"/>
      <c r="J528" s="263"/>
      <c r="K528" s="263"/>
      <c r="L528" s="268"/>
      <c r="M528" s="269"/>
      <c r="N528" s="270"/>
      <c r="O528" s="270"/>
      <c r="P528" s="270"/>
      <c r="Q528" s="270"/>
      <c r="R528" s="270"/>
      <c r="S528" s="270"/>
      <c r="T528" s="271"/>
      <c r="AT528" s="272" t="s">
        <v>218</v>
      </c>
      <c r="AU528" s="272" t="s">
        <v>92</v>
      </c>
      <c r="AV528" s="13" t="s">
        <v>92</v>
      </c>
      <c r="AW528" s="13" t="s">
        <v>45</v>
      </c>
      <c r="AX528" s="13" t="s">
        <v>83</v>
      </c>
      <c r="AY528" s="272" t="s">
        <v>207</v>
      </c>
    </row>
    <row r="529" s="13" customFormat="1">
      <c r="B529" s="262"/>
      <c r="C529" s="263"/>
      <c r="D529" s="249" t="s">
        <v>218</v>
      </c>
      <c r="E529" s="264" t="s">
        <v>81</v>
      </c>
      <c r="F529" s="265" t="s">
        <v>627</v>
      </c>
      <c r="G529" s="263"/>
      <c r="H529" s="266">
        <v>0.35599999999999998</v>
      </c>
      <c r="I529" s="267"/>
      <c r="J529" s="263"/>
      <c r="K529" s="263"/>
      <c r="L529" s="268"/>
      <c r="M529" s="269"/>
      <c r="N529" s="270"/>
      <c r="O529" s="270"/>
      <c r="P529" s="270"/>
      <c r="Q529" s="270"/>
      <c r="R529" s="270"/>
      <c r="S529" s="270"/>
      <c r="T529" s="271"/>
      <c r="AT529" s="272" t="s">
        <v>218</v>
      </c>
      <c r="AU529" s="272" t="s">
        <v>92</v>
      </c>
      <c r="AV529" s="13" t="s">
        <v>92</v>
      </c>
      <c r="AW529" s="13" t="s">
        <v>45</v>
      </c>
      <c r="AX529" s="13" t="s">
        <v>83</v>
      </c>
      <c r="AY529" s="272" t="s">
        <v>207</v>
      </c>
    </row>
    <row r="530" s="13" customFormat="1">
      <c r="B530" s="262"/>
      <c r="C530" s="263"/>
      <c r="D530" s="249" t="s">
        <v>218</v>
      </c>
      <c r="E530" s="264" t="s">
        <v>81</v>
      </c>
      <c r="F530" s="265" t="s">
        <v>628</v>
      </c>
      <c r="G530" s="263"/>
      <c r="H530" s="266">
        <v>3.9849999999999999</v>
      </c>
      <c r="I530" s="267"/>
      <c r="J530" s="263"/>
      <c r="K530" s="263"/>
      <c r="L530" s="268"/>
      <c r="M530" s="269"/>
      <c r="N530" s="270"/>
      <c r="O530" s="270"/>
      <c r="P530" s="270"/>
      <c r="Q530" s="270"/>
      <c r="R530" s="270"/>
      <c r="S530" s="270"/>
      <c r="T530" s="271"/>
      <c r="AT530" s="272" t="s">
        <v>218</v>
      </c>
      <c r="AU530" s="272" t="s">
        <v>92</v>
      </c>
      <c r="AV530" s="13" t="s">
        <v>92</v>
      </c>
      <c r="AW530" s="13" t="s">
        <v>45</v>
      </c>
      <c r="AX530" s="13" t="s">
        <v>83</v>
      </c>
      <c r="AY530" s="272" t="s">
        <v>207</v>
      </c>
    </row>
    <row r="531" s="13" customFormat="1">
      <c r="B531" s="262"/>
      <c r="C531" s="263"/>
      <c r="D531" s="249" t="s">
        <v>218</v>
      </c>
      <c r="E531" s="264" t="s">
        <v>81</v>
      </c>
      <c r="F531" s="265" t="s">
        <v>629</v>
      </c>
      <c r="G531" s="263"/>
      <c r="H531" s="266">
        <v>2.1059999999999999</v>
      </c>
      <c r="I531" s="267"/>
      <c r="J531" s="263"/>
      <c r="K531" s="263"/>
      <c r="L531" s="268"/>
      <c r="M531" s="269"/>
      <c r="N531" s="270"/>
      <c r="O531" s="270"/>
      <c r="P531" s="270"/>
      <c r="Q531" s="270"/>
      <c r="R531" s="270"/>
      <c r="S531" s="270"/>
      <c r="T531" s="271"/>
      <c r="AT531" s="272" t="s">
        <v>218</v>
      </c>
      <c r="AU531" s="272" t="s">
        <v>92</v>
      </c>
      <c r="AV531" s="13" t="s">
        <v>92</v>
      </c>
      <c r="AW531" s="13" t="s">
        <v>45</v>
      </c>
      <c r="AX531" s="13" t="s">
        <v>83</v>
      </c>
      <c r="AY531" s="272" t="s">
        <v>207</v>
      </c>
    </row>
    <row r="532" s="15" customFormat="1">
      <c r="B532" s="284"/>
      <c r="C532" s="285"/>
      <c r="D532" s="249" t="s">
        <v>218</v>
      </c>
      <c r="E532" s="286" t="s">
        <v>81</v>
      </c>
      <c r="F532" s="287" t="s">
        <v>247</v>
      </c>
      <c r="G532" s="285"/>
      <c r="H532" s="288">
        <v>42.707999999999998</v>
      </c>
      <c r="I532" s="289"/>
      <c r="J532" s="285"/>
      <c r="K532" s="285"/>
      <c r="L532" s="290"/>
      <c r="M532" s="291"/>
      <c r="N532" s="292"/>
      <c r="O532" s="292"/>
      <c r="P532" s="292"/>
      <c r="Q532" s="292"/>
      <c r="R532" s="292"/>
      <c r="S532" s="292"/>
      <c r="T532" s="293"/>
      <c r="AT532" s="294" t="s">
        <v>218</v>
      </c>
      <c r="AU532" s="294" t="s">
        <v>92</v>
      </c>
      <c r="AV532" s="15" t="s">
        <v>233</v>
      </c>
      <c r="AW532" s="15" t="s">
        <v>45</v>
      </c>
      <c r="AX532" s="15" t="s">
        <v>83</v>
      </c>
      <c r="AY532" s="294" t="s">
        <v>207</v>
      </c>
    </row>
    <row r="533" s="12" customFormat="1">
      <c r="B533" s="252"/>
      <c r="C533" s="253"/>
      <c r="D533" s="249" t="s">
        <v>218</v>
      </c>
      <c r="E533" s="254" t="s">
        <v>81</v>
      </c>
      <c r="F533" s="255" t="s">
        <v>630</v>
      </c>
      <c r="G533" s="253"/>
      <c r="H533" s="254" t="s">
        <v>81</v>
      </c>
      <c r="I533" s="256"/>
      <c r="J533" s="253"/>
      <c r="K533" s="253"/>
      <c r="L533" s="257"/>
      <c r="M533" s="258"/>
      <c r="N533" s="259"/>
      <c r="O533" s="259"/>
      <c r="P533" s="259"/>
      <c r="Q533" s="259"/>
      <c r="R533" s="259"/>
      <c r="S533" s="259"/>
      <c r="T533" s="260"/>
      <c r="AT533" s="261" t="s">
        <v>218</v>
      </c>
      <c r="AU533" s="261" t="s">
        <v>92</v>
      </c>
      <c r="AV533" s="12" t="s">
        <v>90</v>
      </c>
      <c r="AW533" s="12" t="s">
        <v>45</v>
      </c>
      <c r="AX533" s="12" t="s">
        <v>83</v>
      </c>
      <c r="AY533" s="261" t="s">
        <v>207</v>
      </c>
    </row>
    <row r="534" s="13" customFormat="1">
      <c r="B534" s="262"/>
      <c r="C534" s="263"/>
      <c r="D534" s="249" t="s">
        <v>218</v>
      </c>
      <c r="E534" s="264" t="s">
        <v>81</v>
      </c>
      <c r="F534" s="265" t="s">
        <v>631</v>
      </c>
      <c r="G534" s="263"/>
      <c r="H534" s="266">
        <v>2.1349999999999998</v>
      </c>
      <c r="I534" s="267"/>
      <c r="J534" s="263"/>
      <c r="K534" s="263"/>
      <c r="L534" s="268"/>
      <c r="M534" s="269"/>
      <c r="N534" s="270"/>
      <c r="O534" s="270"/>
      <c r="P534" s="270"/>
      <c r="Q534" s="270"/>
      <c r="R534" s="270"/>
      <c r="S534" s="270"/>
      <c r="T534" s="271"/>
      <c r="AT534" s="272" t="s">
        <v>218</v>
      </c>
      <c r="AU534" s="272" t="s">
        <v>92</v>
      </c>
      <c r="AV534" s="13" t="s">
        <v>92</v>
      </c>
      <c r="AW534" s="13" t="s">
        <v>45</v>
      </c>
      <c r="AX534" s="13" t="s">
        <v>83</v>
      </c>
      <c r="AY534" s="272" t="s">
        <v>207</v>
      </c>
    </row>
    <row r="535" s="14" customFormat="1">
      <c r="B535" s="273"/>
      <c r="C535" s="274"/>
      <c r="D535" s="249" t="s">
        <v>218</v>
      </c>
      <c r="E535" s="275" t="s">
        <v>81</v>
      </c>
      <c r="F535" s="276" t="s">
        <v>232</v>
      </c>
      <c r="G535" s="274"/>
      <c r="H535" s="277">
        <v>44.843000000000004</v>
      </c>
      <c r="I535" s="278"/>
      <c r="J535" s="274"/>
      <c r="K535" s="274"/>
      <c r="L535" s="279"/>
      <c r="M535" s="280"/>
      <c r="N535" s="281"/>
      <c r="O535" s="281"/>
      <c r="P535" s="281"/>
      <c r="Q535" s="281"/>
      <c r="R535" s="281"/>
      <c r="S535" s="281"/>
      <c r="T535" s="282"/>
      <c r="AT535" s="283" t="s">
        <v>218</v>
      </c>
      <c r="AU535" s="283" t="s">
        <v>92</v>
      </c>
      <c r="AV535" s="14" t="s">
        <v>214</v>
      </c>
      <c r="AW535" s="14" t="s">
        <v>45</v>
      </c>
      <c r="AX535" s="14" t="s">
        <v>90</v>
      </c>
      <c r="AY535" s="283" t="s">
        <v>207</v>
      </c>
    </row>
    <row r="536" s="1" customFormat="1" ht="25.5" customHeight="1">
      <c r="B536" s="48"/>
      <c r="C536" s="237" t="s">
        <v>632</v>
      </c>
      <c r="D536" s="237" t="s">
        <v>209</v>
      </c>
      <c r="E536" s="238" t="s">
        <v>633</v>
      </c>
      <c r="F536" s="239" t="s">
        <v>634</v>
      </c>
      <c r="G536" s="240" t="s">
        <v>212</v>
      </c>
      <c r="H536" s="241">
        <v>5.8760000000000003</v>
      </c>
      <c r="I536" s="242"/>
      <c r="J536" s="243">
        <f>ROUND(I536*H536,2)</f>
        <v>0</v>
      </c>
      <c r="K536" s="239" t="s">
        <v>213</v>
      </c>
      <c r="L536" s="74"/>
      <c r="M536" s="244" t="s">
        <v>81</v>
      </c>
      <c r="N536" s="245" t="s">
        <v>53</v>
      </c>
      <c r="O536" s="49"/>
      <c r="P536" s="246">
        <f>O536*H536</f>
        <v>0</v>
      </c>
      <c r="Q536" s="246">
        <v>2.45329</v>
      </c>
      <c r="R536" s="246">
        <f>Q536*H536</f>
        <v>14.41553204</v>
      </c>
      <c r="S536" s="246">
        <v>0</v>
      </c>
      <c r="T536" s="247">
        <f>S536*H536</f>
        <v>0</v>
      </c>
      <c r="AR536" s="25" t="s">
        <v>214</v>
      </c>
      <c r="AT536" s="25" t="s">
        <v>209</v>
      </c>
      <c r="AU536" s="25" t="s">
        <v>92</v>
      </c>
      <c r="AY536" s="25" t="s">
        <v>207</v>
      </c>
      <c r="BE536" s="248">
        <f>IF(N536="základní",J536,0)</f>
        <v>0</v>
      </c>
      <c r="BF536" s="248">
        <f>IF(N536="snížená",J536,0)</f>
        <v>0</v>
      </c>
      <c r="BG536" s="248">
        <f>IF(N536="zákl. přenesená",J536,0)</f>
        <v>0</v>
      </c>
      <c r="BH536" s="248">
        <f>IF(N536="sníž. přenesená",J536,0)</f>
        <v>0</v>
      </c>
      <c r="BI536" s="248">
        <f>IF(N536="nulová",J536,0)</f>
        <v>0</v>
      </c>
      <c r="BJ536" s="25" t="s">
        <v>90</v>
      </c>
      <c r="BK536" s="248">
        <f>ROUND(I536*H536,2)</f>
        <v>0</v>
      </c>
      <c r="BL536" s="25" t="s">
        <v>214</v>
      </c>
      <c r="BM536" s="25" t="s">
        <v>635</v>
      </c>
    </row>
    <row r="537" s="1" customFormat="1">
      <c r="B537" s="48"/>
      <c r="C537" s="76"/>
      <c r="D537" s="249" t="s">
        <v>216</v>
      </c>
      <c r="E537" s="76"/>
      <c r="F537" s="250" t="s">
        <v>636</v>
      </c>
      <c r="G537" s="76"/>
      <c r="H537" s="76"/>
      <c r="I537" s="205"/>
      <c r="J537" s="76"/>
      <c r="K537" s="76"/>
      <c r="L537" s="74"/>
      <c r="M537" s="251"/>
      <c r="N537" s="49"/>
      <c r="O537" s="49"/>
      <c r="P537" s="49"/>
      <c r="Q537" s="49"/>
      <c r="R537" s="49"/>
      <c r="S537" s="49"/>
      <c r="T537" s="97"/>
      <c r="AT537" s="25" t="s">
        <v>216</v>
      </c>
      <c r="AU537" s="25" t="s">
        <v>92</v>
      </c>
    </row>
    <row r="538" s="12" customFormat="1">
      <c r="B538" s="252"/>
      <c r="C538" s="253"/>
      <c r="D538" s="249" t="s">
        <v>218</v>
      </c>
      <c r="E538" s="254" t="s">
        <v>81</v>
      </c>
      <c r="F538" s="255" t="s">
        <v>637</v>
      </c>
      <c r="G538" s="253"/>
      <c r="H538" s="254" t="s">
        <v>81</v>
      </c>
      <c r="I538" s="256"/>
      <c r="J538" s="253"/>
      <c r="K538" s="253"/>
      <c r="L538" s="257"/>
      <c r="M538" s="258"/>
      <c r="N538" s="259"/>
      <c r="O538" s="259"/>
      <c r="P538" s="259"/>
      <c r="Q538" s="259"/>
      <c r="R538" s="259"/>
      <c r="S538" s="259"/>
      <c r="T538" s="260"/>
      <c r="AT538" s="261" t="s">
        <v>218</v>
      </c>
      <c r="AU538" s="261" t="s">
        <v>92</v>
      </c>
      <c r="AV538" s="12" t="s">
        <v>90</v>
      </c>
      <c r="AW538" s="12" t="s">
        <v>45</v>
      </c>
      <c r="AX538" s="12" t="s">
        <v>83</v>
      </c>
      <c r="AY538" s="261" t="s">
        <v>207</v>
      </c>
    </row>
    <row r="539" s="13" customFormat="1">
      <c r="B539" s="262"/>
      <c r="C539" s="263"/>
      <c r="D539" s="249" t="s">
        <v>218</v>
      </c>
      <c r="E539" s="264" t="s">
        <v>81</v>
      </c>
      <c r="F539" s="265" t="s">
        <v>638</v>
      </c>
      <c r="G539" s="263"/>
      <c r="H539" s="266">
        <v>2.1000000000000001</v>
      </c>
      <c r="I539" s="267"/>
      <c r="J539" s="263"/>
      <c r="K539" s="263"/>
      <c r="L539" s="268"/>
      <c r="M539" s="269"/>
      <c r="N539" s="270"/>
      <c r="O539" s="270"/>
      <c r="P539" s="270"/>
      <c r="Q539" s="270"/>
      <c r="R539" s="270"/>
      <c r="S539" s="270"/>
      <c r="T539" s="271"/>
      <c r="AT539" s="272" t="s">
        <v>218</v>
      </c>
      <c r="AU539" s="272" t="s">
        <v>92</v>
      </c>
      <c r="AV539" s="13" t="s">
        <v>92</v>
      </c>
      <c r="AW539" s="13" t="s">
        <v>45</v>
      </c>
      <c r="AX539" s="13" t="s">
        <v>83</v>
      </c>
      <c r="AY539" s="272" t="s">
        <v>207</v>
      </c>
    </row>
    <row r="540" s="13" customFormat="1">
      <c r="B540" s="262"/>
      <c r="C540" s="263"/>
      <c r="D540" s="249" t="s">
        <v>218</v>
      </c>
      <c r="E540" s="264" t="s">
        <v>81</v>
      </c>
      <c r="F540" s="265" t="s">
        <v>639</v>
      </c>
      <c r="G540" s="263"/>
      <c r="H540" s="266">
        <v>0.79200000000000004</v>
      </c>
      <c r="I540" s="267"/>
      <c r="J540" s="263"/>
      <c r="K540" s="263"/>
      <c r="L540" s="268"/>
      <c r="M540" s="269"/>
      <c r="N540" s="270"/>
      <c r="O540" s="270"/>
      <c r="P540" s="270"/>
      <c r="Q540" s="270"/>
      <c r="R540" s="270"/>
      <c r="S540" s="270"/>
      <c r="T540" s="271"/>
      <c r="AT540" s="272" t="s">
        <v>218</v>
      </c>
      <c r="AU540" s="272" t="s">
        <v>92</v>
      </c>
      <c r="AV540" s="13" t="s">
        <v>92</v>
      </c>
      <c r="AW540" s="13" t="s">
        <v>45</v>
      </c>
      <c r="AX540" s="13" t="s">
        <v>83</v>
      </c>
      <c r="AY540" s="272" t="s">
        <v>207</v>
      </c>
    </row>
    <row r="541" s="13" customFormat="1">
      <c r="B541" s="262"/>
      <c r="C541" s="263"/>
      <c r="D541" s="249" t="s">
        <v>218</v>
      </c>
      <c r="E541" s="264" t="s">
        <v>81</v>
      </c>
      <c r="F541" s="265" t="s">
        <v>640</v>
      </c>
      <c r="G541" s="263"/>
      <c r="H541" s="266">
        <v>0.66000000000000003</v>
      </c>
      <c r="I541" s="267"/>
      <c r="J541" s="263"/>
      <c r="K541" s="263"/>
      <c r="L541" s="268"/>
      <c r="M541" s="269"/>
      <c r="N541" s="270"/>
      <c r="O541" s="270"/>
      <c r="P541" s="270"/>
      <c r="Q541" s="270"/>
      <c r="R541" s="270"/>
      <c r="S541" s="270"/>
      <c r="T541" s="271"/>
      <c r="AT541" s="272" t="s">
        <v>218</v>
      </c>
      <c r="AU541" s="272" t="s">
        <v>92</v>
      </c>
      <c r="AV541" s="13" t="s">
        <v>92</v>
      </c>
      <c r="AW541" s="13" t="s">
        <v>45</v>
      </c>
      <c r="AX541" s="13" t="s">
        <v>83</v>
      </c>
      <c r="AY541" s="272" t="s">
        <v>207</v>
      </c>
    </row>
    <row r="542" s="13" customFormat="1">
      <c r="B542" s="262"/>
      <c r="C542" s="263"/>
      <c r="D542" s="249" t="s">
        <v>218</v>
      </c>
      <c r="E542" s="264" t="s">
        <v>81</v>
      </c>
      <c r="F542" s="265" t="s">
        <v>641</v>
      </c>
      <c r="G542" s="263"/>
      <c r="H542" s="266">
        <v>1.3999999999999999</v>
      </c>
      <c r="I542" s="267"/>
      <c r="J542" s="263"/>
      <c r="K542" s="263"/>
      <c r="L542" s="268"/>
      <c r="M542" s="269"/>
      <c r="N542" s="270"/>
      <c r="O542" s="270"/>
      <c r="P542" s="270"/>
      <c r="Q542" s="270"/>
      <c r="R542" s="270"/>
      <c r="S542" s="270"/>
      <c r="T542" s="271"/>
      <c r="AT542" s="272" t="s">
        <v>218</v>
      </c>
      <c r="AU542" s="272" t="s">
        <v>92</v>
      </c>
      <c r="AV542" s="13" t="s">
        <v>92</v>
      </c>
      <c r="AW542" s="13" t="s">
        <v>45</v>
      </c>
      <c r="AX542" s="13" t="s">
        <v>83</v>
      </c>
      <c r="AY542" s="272" t="s">
        <v>207</v>
      </c>
    </row>
    <row r="543" s="13" customFormat="1">
      <c r="B543" s="262"/>
      <c r="C543" s="263"/>
      <c r="D543" s="249" t="s">
        <v>218</v>
      </c>
      <c r="E543" s="264" t="s">
        <v>81</v>
      </c>
      <c r="F543" s="265" t="s">
        <v>642</v>
      </c>
      <c r="G543" s="263"/>
      <c r="H543" s="266">
        <v>0.92400000000000004</v>
      </c>
      <c r="I543" s="267"/>
      <c r="J543" s="263"/>
      <c r="K543" s="263"/>
      <c r="L543" s="268"/>
      <c r="M543" s="269"/>
      <c r="N543" s="270"/>
      <c r="O543" s="270"/>
      <c r="P543" s="270"/>
      <c r="Q543" s="270"/>
      <c r="R543" s="270"/>
      <c r="S543" s="270"/>
      <c r="T543" s="271"/>
      <c r="AT543" s="272" t="s">
        <v>218</v>
      </c>
      <c r="AU543" s="272" t="s">
        <v>92</v>
      </c>
      <c r="AV543" s="13" t="s">
        <v>92</v>
      </c>
      <c r="AW543" s="13" t="s">
        <v>45</v>
      </c>
      <c r="AX543" s="13" t="s">
        <v>83</v>
      </c>
      <c r="AY543" s="272" t="s">
        <v>207</v>
      </c>
    </row>
    <row r="544" s="15" customFormat="1">
      <c r="B544" s="284"/>
      <c r="C544" s="285"/>
      <c r="D544" s="249" t="s">
        <v>218</v>
      </c>
      <c r="E544" s="286" t="s">
        <v>81</v>
      </c>
      <c r="F544" s="287" t="s">
        <v>247</v>
      </c>
      <c r="G544" s="285"/>
      <c r="H544" s="288">
        <v>5.8760000000000003</v>
      </c>
      <c r="I544" s="289"/>
      <c r="J544" s="285"/>
      <c r="K544" s="285"/>
      <c r="L544" s="290"/>
      <c r="M544" s="291"/>
      <c r="N544" s="292"/>
      <c r="O544" s="292"/>
      <c r="P544" s="292"/>
      <c r="Q544" s="292"/>
      <c r="R544" s="292"/>
      <c r="S544" s="292"/>
      <c r="T544" s="293"/>
      <c r="AT544" s="294" t="s">
        <v>218</v>
      </c>
      <c r="AU544" s="294" t="s">
        <v>92</v>
      </c>
      <c r="AV544" s="15" t="s">
        <v>233</v>
      </c>
      <c r="AW544" s="15" t="s">
        <v>45</v>
      </c>
      <c r="AX544" s="15" t="s">
        <v>83</v>
      </c>
      <c r="AY544" s="294" t="s">
        <v>207</v>
      </c>
    </row>
    <row r="545" s="14" customFormat="1">
      <c r="B545" s="273"/>
      <c r="C545" s="274"/>
      <c r="D545" s="249" t="s">
        <v>218</v>
      </c>
      <c r="E545" s="275" t="s">
        <v>81</v>
      </c>
      <c r="F545" s="276" t="s">
        <v>232</v>
      </c>
      <c r="G545" s="274"/>
      <c r="H545" s="277">
        <v>5.8760000000000003</v>
      </c>
      <c r="I545" s="278"/>
      <c r="J545" s="274"/>
      <c r="K545" s="274"/>
      <c r="L545" s="279"/>
      <c r="M545" s="280"/>
      <c r="N545" s="281"/>
      <c r="O545" s="281"/>
      <c r="P545" s="281"/>
      <c r="Q545" s="281"/>
      <c r="R545" s="281"/>
      <c r="S545" s="281"/>
      <c r="T545" s="282"/>
      <c r="AT545" s="283" t="s">
        <v>218</v>
      </c>
      <c r="AU545" s="283" t="s">
        <v>92</v>
      </c>
      <c r="AV545" s="14" t="s">
        <v>214</v>
      </c>
      <c r="AW545" s="14" t="s">
        <v>45</v>
      </c>
      <c r="AX545" s="14" t="s">
        <v>90</v>
      </c>
      <c r="AY545" s="283" t="s">
        <v>207</v>
      </c>
    </row>
    <row r="546" s="1" customFormat="1" ht="16.5" customHeight="1">
      <c r="B546" s="48"/>
      <c r="C546" s="237" t="s">
        <v>643</v>
      </c>
      <c r="D546" s="237" t="s">
        <v>209</v>
      </c>
      <c r="E546" s="238" t="s">
        <v>644</v>
      </c>
      <c r="F546" s="239" t="s">
        <v>645</v>
      </c>
      <c r="G546" s="240" t="s">
        <v>315</v>
      </c>
      <c r="H546" s="241">
        <v>49.119999999999997</v>
      </c>
      <c r="I546" s="242"/>
      <c r="J546" s="243">
        <f>ROUND(I546*H546,2)</f>
        <v>0</v>
      </c>
      <c r="K546" s="239" t="s">
        <v>213</v>
      </c>
      <c r="L546" s="74"/>
      <c r="M546" s="244" t="s">
        <v>81</v>
      </c>
      <c r="N546" s="245" t="s">
        <v>53</v>
      </c>
      <c r="O546" s="49"/>
      <c r="P546" s="246">
        <f>O546*H546</f>
        <v>0</v>
      </c>
      <c r="Q546" s="246">
        <v>0.00109</v>
      </c>
      <c r="R546" s="246">
        <f>Q546*H546</f>
        <v>0.0535408</v>
      </c>
      <c r="S546" s="246">
        <v>0</v>
      </c>
      <c r="T546" s="247">
        <f>S546*H546</f>
        <v>0</v>
      </c>
      <c r="AR546" s="25" t="s">
        <v>214</v>
      </c>
      <c r="AT546" s="25" t="s">
        <v>209</v>
      </c>
      <c r="AU546" s="25" t="s">
        <v>92</v>
      </c>
      <c r="AY546" s="25" t="s">
        <v>207</v>
      </c>
      <c r="BE546" s="248">
        <f>IF(N546="základní",J546,0)</f>
        <v>0</v>
      </c>
      <c r="BF546" s="248">
        <f>IF(N546="snížená",J546,0)</f>
        <v>0</v>
      </c>
      <c r="BG546" s="248">
        <f>IF(N546="zákl. přenesená",J546,0)</f>
        <v>0</v>
      </c>
      <c r="BH546" s="248">
        <f>IF(N546="sníž. přenesená",J546,0)</f>
        <v>0</v>
      </c>
      <c r="BI546" s="248">
        <f>IF(N546="nulová",J546,0)</f>
        <v>0</v>
      </c>
      <c r="BJ546" s="25" t="s">
        <v>90</v>
      </c>
      <c r="BK546" s="248">
        <f>ROUND(I546*H546,2)</f>
        <v>0</v>
      </c>
      <c r="BL546" s="25" t="s">
        <v>214</v>
      </c>
      <c r="BM546" s="25" t="s">
        <v>646</v>
      </c>
    </row>
    <row r="547" s="1" customFormat="1">
      <c r="B547" s="48"/>
      <c r="C547" s="76"/>
      <c r="D547" s="249" t="s">
        <v>216</v>
      </c>
      <c r="E547" s="76"/>
      <c r="F547" s="250" t="s">
        <v>647</v>
      </c>
      <c r="G547" s="76"/>
      <c r="H547" s="76"/>
      <c r="I547" s="205"/>
      <c r="J547" s="76"/>
      <c r="K547" s="76"/>
      <c r="L547" s="74"/>
      <c r="M547" s="251"/>
      <c r="N547" s="49"/>
      <c r="O547" s="49"/>
      <c r="P547" s="49"/>
      <c r="Q547" s="49"/>
      <c r="R547" s="49"/>
      <c r="S547" s="49"/>
      <c r="T547" s="97"/>
      <c r="AT547" s="25" t="s">
        <v>216</v>
      </c>
      <c r="AU547" s="25" t="s">
        <v>92</v>
      </c>
    </row>
    <row r="548" s="12" customFormat="1">
      <c r="B548" s="252"/>
      <c r="C548" s="253"/>
      <c r="D548" s="249" t="s">
        <v>218</v>
      </c>
      <c r="E548" s="254" t="s">
        <v>81</v>
      </c>
      <c r="F548" s="255" t="s">
        <v>637</v>
      </c>
      <c r="G548" s="253"/>
      <c r="H548" s="254" t="s">
        <v>81</v>
      </c>
      <c r="I548" s="256"/>
      <c r="J548" s="253"/>
      <c r="K548" s="253"/>
      <c r="L548" s="257"/>
      <c r="M548" s="258"/>
      <c r="N548" s="259"/>
      <c r="O548" s="259"/>
      <c r="P548" s="259"/>
      <c r="Q548" s="259"/>
      <c r="R548" s="259"/>
      <c r="S548" s="259"/>
      <c r="T548" s="260"/>
      <c r="AT548" s="261" t="s">
        <v>218</v>
      </c>
      <c r="AU548" s="261" t="s">
        <v>92</v>
      </c>
      <c r="AV548" s="12" t="s">
        <v>90</v>
      </c>
      <c r="AW548" s="12" t="s">
        <v>45</v>
      </c>
      <c r="AX548" s="12" t="s">
        <v>83</v>
      </c>
      <c r="AY548" s="261" t="s">
        <v>207</v>
      </c>
    </row>
    <row r="549" s="13" customFormat="1">
      <c r="B549" s="262"/>
      <c r="C549" s="263"/>
      <c r="D549" s="249" t="s">
        <v>218</v>
      </c>
      <c r="E549" s="264" t="s">
        <v>81</v>
      </c>
      <c r="F549" s="265" t="s">
        <v>648</v>
      </c>
      <c r="G549" s="263"/>
      <c r="H549" s="266">
        <v>14</v>
      </c>
      <c r="I549" s="267"/>
      <c r="J549" s="263"/>
      <c r="K549" s="263"/>
      <c r="L549" s="268"/>
      <c r="M549" s="269"/>
      <c r="N549" s="270"/>
      <c r="O549" s="270"/>
      <c r="P549" s="270"/>
      <c r="Q549" s="270"/>
      <c r="R549" s="270"/>
      <c r="S549" s="270"/>
      <c r="T549" s="271"/>
      <c r="AT549" s="272" t="s">
        <v>218</v>
      </c>
      <c r="AU549" s="272" t="s">
        <v>92</v>
      </c>
      <c r="AV549" s="13" t="s">
        <v>92</v>
      </c>
      <c r="AW549" s="13" t="s">
        <v>45</v>
      </c>
      <c r="AX549" s="13" t="s">
        <v>83</v>
      </c>
      <c r="AY549" s="272" t="s">
        <v>207</v>
      </c>
    </row>
    <row r="550" s="13" customFormat="1">
      <c r="B550" s="262"/>
      <c r="C550" s="263"/>
      <c r="D550" s="249" t="s">
        <v>218</v>
      </c>
      <c r="E550" s="264" t="s">
        <v>81</v>
      </c>
      <c r="F550" s="265" t="s">
        <v>649</v>
      </c>
      <c r="G550" s="263"/>
      <c r="H550" s="266">
        <v>5.2800000000000002</v>
      </c>
      <c r="I550" s="267"/>
      <c r="J550" s="263"/>
      <c r="K550" s="263"/>
      <c r="L550" s="268"/>
      <c r="M550" s="269"/>
      <c r="N550" s="270"/>
      <c r="O550" s="270"/>
      <c r="P550" s="270"/>
      <c r="Q550" s="270"/>
      <c r="R550" s="270"/>
      <c r="S550" s="270"/>
      <c r="T550" s="271"/>
      <c r="AT550" s="272" t="s">
        <v>218</v>
      </c>
      <c r="AU550" s="272" t="s">
        <v>92</v>
      </c>
      <c r="AV550" s="13" t="s">
        <v>92</v>
      </c>
      <c r="AW550" s="13" t="s">
        <v>45</v>
      </c>
      <c r="AX550" s="13" t="s">
        <v>83</v>
      </c>
      <c r="AY550" s="272" t="s">
        <v>207</v>
      </c>
    </row>
    <row r="551" s="13" customFormat="1">
      <c r="B551" s="262"/>
      <c r="C551" s="263"/>
      <c r="D551" s="249" t="s">
        <v>218</v>
      </c>
      <c r="E551" s="264" t="s">
        <v>81</v>
      </c>
      <c r="F551" s="265" t="s">
        <v>650</v>
      </c>
      <c r="G551" s="263"/>
      <c r="H551" s="266">
        <v>6.5999999999999996</v>
      </c>
      <c r="I551" s="267"/>
      <c r="J551" s="263"/>
      <c r="K551" s="263"/>
      <c r="L551" s="268"/>
      <c r="M551" s="269"/>
      <c r="N551" s="270"/>
      <c r="O551" s="270"/>
      <c r="P551" s="270"/>
      <c r="Q551" s="270"/>
      <c r="R551" s="270"/>
      <c r="S551" s="270"/>
      <c r="T551" s="271"/>
      <c r="AT551" s="272" t="s">
        <v>218</v>
      </c>
      <c r="AU551" s="272" t="s">
        <v>92</v>
      </c>
      <c r="AV551" s="13" t="s">
        <v>92</v>
      </c>
      <c r="AW551" s="13" t="s">
        <v>45</v>
      </c>
      <c r="AX551" s="13" t="s">
        <v>83</v>
      </c>
      <c r="AY551" s="272" t="s">
        <v>207</v>
      </c>
    </row>
    <row r="552" s="13" customFormat="1">
      <c r="B552" s="262"/>
      <c r="C552" s="263"/>
      <c r="D552" s="249" t="s">
        <v>218</v>
      </c>
      <c r="E552" s="264" t="s">
        <v>81</v>
      </c>
      <c r="F552" s="265" t="s">
        <v>648</v>
      </c>
      <c r="G552" s="263"/>
      <c r="H552" s="266">
        <v>14</v>
      </c>
      <c r="I552" s="267"/>
      <c r="J552" s="263"/>
      <c r="K552" s="263"/>
      <c r="L552" s="268"/>
      <c r="M552" s="269"/>
      <c r="N552" s="270"/>
      <c r="O552" s="270"/>
      <c r="P552" s="270"/>
      <c r="Q552" s="270"/>
      <c r="R552" s="270"/>
      <c r="S552" s="270"/>
      <c r="T552" s="271"/>
      <c r="AT552" s="272" t="s">
        <v>218</v>
      </c>
      <c r="AU552" s="272" t="s">
        <v>92</v>
      </c>
      <c r="AV552" s="13" t="s">
        <v>92</v>
      </c>
      <c r="AW552" s="13" t="s">
        <v>45</v>
      </c>
      <c r="AX552" s="13" t="s">
        <v>83</v>
      </c>
      <c r="AY552" s="272" t="s">
        <v>207</v>
      </c>
    </row>
    <row r="553" s="13" customFormat="1">
      <c r="B553" s="262"/>
      <c r="C553" s="263"/>
      <c r="D553" s="249" t="s">
        <v>218</v>
      </c>
      <c r="E553" s="264" t="s">
        <v>81</v>
      </c>
      <c r="F553" s="265" t="s">
        <v>651</v>
      </c>
      <c r="G553" s="263"/>
      <c r="H553" s="266">
        <v>9.2400000000000002</v>
      </c>
      <c r="I553" s="267"/>
      <c r="J553" s="263"/>
      <c r="K553" s="263"/>
      <c r="L553" s="268"/>
      <c r="M553" s="269"/>
      <c r="N553" s="270"/>
      <c r="O553" s="270"/>
      <c r="P553" s="270"/>
      <c r="Q553" s="270"/>
      <c r="R553" s="270"/>
      <c r="S553" s="270"/>
      <c r="T553" s="271"/>
      <c r="AT553" s="272" t="s">
        <v>218</v>
      </c>
      <c r="AU553" s="272" t="s">
        <v>92</v>
      </c>
      <c r="AV553" s="13" t="s">
        <v>92</v>
      </c>
      <c r="AW553" s="13" t="s">
        <v>45</v>
      </c>
      <c r="AX553" s="13" t="s">
        <v>83</v>
      </c>
      <c r="AY553" s="272" t="s">
        <v>207</v>
      </c>
    </row>
    <row r="554" s="15" customFormat="1">
      <c r="B554" s="284"/>
      <c r="C554" s="285"/>
      <c r="D554" s="249" t="s">
        <v>218</v>
      </c>
      <c r="E554" s="286" t="s">
        <v>81</v>
      </c>
      <c r="F554" s="287" t="s">
        <v>247</v>
      </c>
      <c r="G554" s="285"/>
      <c r="H554" s="288">
        <v>49.119999999999997</v>
      </c>
      <c r="I554" s="289"/>
      <c r="J554" s="285"/>
      <c r="K554" s="285"/>
      <c r="L554" s="290"/>
      <c r="M554" s="291"/>
      <c r="N554" s="292"/>
      <c r="O554" s="292"/>
      <c r="P554" s="292"/>
      <c r="Q554" s="292"/>
      <c r="R554" s="292"/>
      <c r="S554" s="292"/>
      <c r="T554" s="293"/>
      <c r="AT554" s="294" t="s">
        <v>218</v>
      </c>
      <c r="AU554" s="294" t="s">
        <v>92</v>
      </c>
      <c r="AV554" s="15" t="s">
        <v>233</v>
      </c>
      <c r="AW554" s="15" t="s">
        <v>45</v>
      </c>
      <c r="AX554" s="15" t="s">
        <v>83</v>
      </c>
      <c r="AY554" s="294" t="s">
        <v>207</v>
      </c>
    </row>
    <row r="555" s="14" customFormat="1">
      <c r="B555" s="273"/>
      <c r="C555" s="274"/>
      <c r="D555" s="249" t="s">
        <v>218</v>
      </c>
      <c r="E555" s="275" t="s">
        <v>81</v>
      </c>
      <c r="F555" s="276" t="s">
        <v>232</v>
      </c>
      <c r="G555" s="274"/>
      <c r="H555" s="277">
        <v>49.119999999999997</v>
      </c>
      <c r="I555" s="278"/>
      <c r="J555" s="274"/>
      <c r="K555" s="274"/>
      <c r="L555" s="279"/>
      <c r="M555" s="280"/>
      <c r="N555" s="281"/>
      <c r="O555" s="281"/>
      <c r="P555" s="281"/>
      <c r="Q555" s="281"/>
      <c r="R555" s="281"/>
      <c r="S555" s="281"/>
      <c r="T555" s="282"/>
      <c r="AT555" s="283" t="s">
        <v>218</v>
      </c>
      <c r="AU555" s="283" t="s">
        <v>92</v>
      </c>
      <c r="AV555" s="14" t="s">
        <v>214</v>
      </c>
      <c r="AW555" s="14" t="s">
        <v>45</v>
      </c>
      <c r="AX555" s="14" t="s">
        <v>90</v>
      </c>
      <c r="AY555" s="283" t="s">
        <v>207</v>
      </c>
    </row>
    <row r="556" s="1" customFormat="1" ht="16.5" customHeight="1">
      <c r="B556" s="48"/>
      <c r="C556" s="237" t="s">
        <v>652</v>
      </c>
      <c r="D556" s="237" t="s">
        <v>209</v>
      </c>
      <c r="E556" s="238" t="s">
        <v>653</v>
      </c>
      <c r="F556" s="239" t="s">
        <v>654</v>
      </c>
      <c r="G556" s="240" t="s">
        <v>315</v>
      </c>
      <c r="H556" s="241">
        <v>49.119999999999997</v>
      </c>
      <c r="I556" s="242"/>
      <c r="J556" s="243">
        <f>ROUND(I556*H556,2)</f>
        <v>0</v>
      </c>
      <c r="K556" s="239" t="s">
        <v>213</v>
      </c>
      <c r="L556" s="74"/>
      <c r="M556" s="244" t="s">
        <v>81</v>
      </c>
      <c r="N556" s="245" t="s">
        <v>53</v>
      </c>
      <c r="O556" s="49"/>
      <c r="P556" s="246">
        <f>O556*H556</f>
        <v>0</v>
      </c>
      <c r="Q556" s="246">
        <v>0</v>
      </c>
      <c r="R556" s="246">
        <f>Q556*H556</f>
        <v>0</v>
      </c>
      <c r="S556" s="246">
        <v>0</v>
      </c>
      <c r="T556" s="247">
        <f>S556*H556</f>
        <v>0</v>
      </c>
      <c r="AR556" s="25" t="s">
        <v>214</v>
      </c>
      <c r="AT556" s="25" t="s">
        <v>209</v>
      </c>
      <c r="AU556" s="25" t="s">
        <v>92</v>
      </c>
      <c r="AY556" s="25" t="s">
        <v>207</v>
      </c>
      <c r="BE556" s="248">
        <f>IF(N556="základní",J556,0)</f>
        <v>0</v>
      </c>
      <c r="BF556" s="248">
        <f>IF(N556="snížená",J556,0)</f>
        <v>0</v>
      </c>
      <c r="BG556" s="248">
        <f>IF(N556="zákl. přenesená",J556,0)</f>
        <v>0</v>
      </c>
      <c r="BH556" s="248">
        <f>IF(N556="sníž. přenesená",J556,0)</f>
        <v>0</v>
      </c>
      <c r="BI556" s="248">
        <f>IF(N556="nulová",J556,0)</f>
        <v>0</v>
      </c>
      <c r="BJ556" s="25" t="s">
        <v>90</v>
      </c>
      <c r="BK556" s="248">
        <f>ROUND(I556*H556,2)</f>
        <v>0</v>
      </c>
      <c r="BL556" s="25" t="s">
        <v>214</v>
      </c>
      <c r="BM556" s="25" t="s">
        <v>655</v>
      </c>
    </row>
    <row r="557" s="1" customFormat="1">
      <c r="B557" s="48"/>
      <c r="C557" s="76"/>
      <c r="D557" s="249" t="s">
        <v>216</v>
      </c>
      <c r="E557" s="76"/>
      <c r="F557" s="250" t="s">
        <v>647</v>
      </c>
      <c r="G557" s="76"/>
      <c r="H557" s="76"/>
      <c r="I557" s="205"/>
      <c r="J557" s="76"/>
      <c r="K557" s="76"/>
      <c r="L557" s="74"/>
      <c r="M557" s="251"/>
      <c r="N557" s="49"/>
      <c r="O557" s="49"/>
      <c r="P557" s="49"/>
      <c r="Q557" s="49"/>
      <c r="R557" s="49"/>
      <c r="S557" s="49"/>
      <c r="T557" s="97"/>
      <c r="AT557" s="25" t="s">
        <v>216</v>
      </c>
      <c r="AU557" s="25" t="s">
        <v>92</v>
      </c>
    </row>
    <row r="558" s="1" customFormat="1" ht="16.5" customHeight="1">
      <c r="B558" s="48"/>
      <c r="C558" s="237" t="s">
        <v>656</v>
      </c>
      <c r="D558" s="237" t="s">
        <v>209</v>
      </c>
      <c r="E558" s="238" t="s">
        <v>657</v>
      </c>
      <c r="F558" s="239" t="s">
        <v>658</v>
      </c>
      <c r="G558" s="240" t="s">
        <v>401</v>
      </c>
      <c r="H558" s="241">
        <v>0.60699999999999998</v>
      </c>
      <c r="I558" s="242"/>
      <c r="J558" s="243">
        <f>ROUND(I558*H558,2)</f>
        <v>0</v>
      </c>
      <c r="K558" s="239" t="s">
        <v>213</v>
      </c>
      <c r="L558" s="74"/>
      <c r="M558" s="244" t="s">
        <v>81</v>
      </c>
      <c r="N558" s="245" t="s">
        <v>53</v>
      </c>
      <c r="O558" s="49"/>
      <c r="P558" s="246">
        <f>O558*H558</f>
        <v>0</v>
      </c>
      <c r="Q558" s="246">
        <v>1.0530600000000001</v>
      </c>
      <c r="R558" s="246">
        <f>Q558*H558</f>
        <v>0.63920742000000008</v>
      </c>
      <c r="S558" s="246">
        <v>0</v>
      </c>
      <c r="T558" s="247">
        <f>S558*H558</f>
        <v>0</v>
      </c>
      <c r="AR558" s="25" t="s">
        <v>214</v>
      </c>
      <c r="AT558" s="25" t="s">
        <v>209</v>
      </c>
      <c r="AU558" s="25" t="s">
        <v>92</v>
      </c>
      <c r="AY558" s="25" t="s">
        <v>207</v>
      </c>
      <c r="BE558" s="248">
        <f>IF(N558="základní",J558,0)</f>
        <v>0</v>
      </c>
      <c r="BF558" s="248">
        <f>IF(N558="snížená",J558,0)</f>
        <v>0</v>
      </c>
      <c r="BG558" s="248">
        <f>IF(N558="zákl. přenesená",J558,0)</f>
        <v>0</v>
      </c>
      <c r="BH558" s="248">
        <f>IF(N558="sníž. přenesená",J558,0)</f>
        <v>0</v>
      </c>
      <c r="BI558" s="248">
        <f>IF(N558="nulová",J558,0)</f>
        <v>0</v>
      </c>
      <c r="BJ558" s="25" t="s">
        <v>90</v>
      </c>
      <c r="BK558" s="248">
        <f>ROUND(I558*H558,2)</f>
        <v>0</v>
      </c>
      <c r="BL558" s="25" t="s">
        <v>214</v>
      </c>
      <c r="BM558" s="25" t="s">
        <v>659</v>
      </c>
    </row>
    <row r="559" s="12" customFormat="1">
      <c r="B559" s="252"/>
      <c r="C559" s="253"/>
      <c r="D559" s="249" t="s">
        <v>218</v>
      </c>
      <c r="E559" s="254" t="s">
        <v>81</v>
      </c>
      <c r="F559" s="255" t="s">
        <v>532</v>
      </c>
      <c r="G559" s="253"/>
      <c r="H559" s="254" t="s">
        <v>81</v>
      </c>
      <c r="I559" s="256"/>
      <c r="J559" s="253"/>
      <c r="K559" s="253"/>
      <c r="L559" s="257"/>
      <c r="M559" s="258"/>
      <c r="N559" s="259"/>
      <c r="O559" s="259"/>
      <c r="P559" s="259"/>
      <c r="Q559" s="259"/>
      <c r="R559" s="259"/>
      <c r="S559" s="259"/>
      <c r="T559" s="260"/>
      <c r="AT559" s="261" t="s">
        <v>218</v>
      </c>
      <c r="AU559" s="261" t="s">
        <v>92</v>
      </c>
      <c r="AV559" s="12" t="s">
        <v>90</v>
      </c>
      <c r="AW559" s="12" t="s">
        <v>45</v>
      </c>
      <c r="AX559" s="12" t="s">
        <v>83</v>
      </c>
      <c r="AY559" s="261" t="s">
        <v>207</v>
      </c>
    </row>
    <row r="560" s="13" customFormat="1">
      <c r="B560" s="262"/>
      <c r="C560" s="263"/>
      <c r="D560" s="249" t="s">
        <v>218</v>
      </c>
      <c r="E560" s="264" t="s">
        <v>81</v>
      </c>
      <c r="F560" s="265" t="s">
        <v>660</v>
      </c>
      <c r="G560" s="263"/>
      <c r="H560" s="266">
        <v>0.60699999999999998</v>
      </c>
      <c r="I560" s="267"/>
      <c r="J560" s="263"/>
      <c r="K560" s="263"/>
      <c r="L560" s="268"/>
      <c r="M560" s="269"/>
      <c r="N560" s="270"/>
      <c r="O560" s="270"/>
      <c r="P560" s="270"/>
      <c r="Q560" s="270"/>
      <c r="R560" s="270"/>
      <c r="S560" s="270"/>
      <c r="T560" s="271"/>
      <c r="AT560" s="272" t="s">
        <v>218</v>
      </c>
      <c r="AU560" s="272" t="s">
        <v>92</v>
      </c>
      <c r="AV560" s="13" t="s">
        <v>92</v>
      </c>
      <c r="AW560" s="13" t="s">
        <v>45</v>
      </c>
      <c r="AX560" s="13" t="s">
        <v>90</v>
      </c>
      <c r="AY560" s="272" t="s">
        <v>207</v>
      </c>
    </row>
    <row r="561" s="11" customFormat="1" ht="29.88" customHeight="1">
      <c r="B561" s="221"/>
      <c r="C561" s="222"/>
      <c r="D561" s="223" t="s">
        <v>82</v>
      </c>
      <c r="E561" s="235" t="s">
        <v>233</v>
      </c>
      <c r="F561" s="235" t="s">
        <v>661</v>
      </c>
      <c r="G561" s="222"/>
      <c r="H561" s="222"/>
      <c r="I561" s="225"/>
      <c r="J561" s="236">
        <f>BK561</f>
        <v>0</v>
      </c>
      <c r="K561" s="222"/>
      <c r="L561" s="227"/>
      <c r="M561" s="228"/>
      <c r="N561" s="229"/>
      <c r="O561" s="229"/>
      <c r="P561" s="230">
        <f>SUM(P562:P904)</f>
        <v>0</v>
      </c>
      <c r="Q561" s="229"/>
      <c r="R561" s="230">
        <f>SUM(R562:R904)</f>
        <v>108.81705991000001</v>
      </c>
      <c r="S561" s="229"/>
      <c r="T561" s="231">
        <f>SUM(T562:T904)</f>
        <v>0.0099228600000000021</v>
      </c>
      <c r="AR561" s="232" t="s">
        <v>90</v>
      </c>
      <c r="AT561" s="233" t="s">
        <v>82</v>
      </c>
      <c r="AU561" s="233" t="s">
        <v>90</v>
      </c>
      <c r="AY561" s="232" t="s">
        <v>207</v>
      </c>
      <c r="BK561" s="234">
        <f>SUM(BK562:BK904)</f>
        <v>0</v>
      </c>
    </row>
    <row r="562" s="1" customFormat="1" ht="25.5" customHeight="1">
      <c r="B562" s="48"/>
      <c r="C562" s="237" t="s">
        <v>662</v>
      </c>
      <c r="D562" s="237" t="s">
        <v>209</v>
      </c>
      <c r="E562" s="238" t="s">
        <v>663</v>
      </c>
      <c r="F562" s="239" t="s">
        <v>664</v>
      </c>
      <c r="G562" s="240" t="s">
        <v>212</v>
      </c>
      <c r="H562" s="241">
        <v>2.794</v>
      </c>
      <c r="I562" s="242"/>
      <c r="J562" s="243">
        <f>ROUND(I562*H562,2)</f>
        <v>0</v>
      </c>
      <c r="K562" s="239" t="s">
        <v>213</v>
      </c>
      <c r="L562" s="74"/>
      <c r="M562" s="244" t="s">
        <v>81</v>
      </c>
      <c r="N562" s="245" t="s">
        <v>53</v>
      </c>
      <c r="O562" s="49"/>
      <c r="P562" s="246">
        <f>O562*H562</f>
        <v>0</v>
      </c>
      <c r="Q562" s="246">
        <v>1.8775</v>
      </c>
      <c r="R562" s="246">
        <f>Q562*H562</f>
        <v>5.2457349999999998</v>
      </c>
      <c r="S562" s="246">
        <v>0</v>
      </c>
      <c r="T562" s="247">
        <f>S562*H562</f>
        <v>0</v>
      </c>
      <c r="AR562" s="25" t="s">
        <v>214</v>
      </c>
      <c r="AT562" s="25" t="s">
        <v>209</v>
      </c>
      <c r="AU562" s="25" t="s">
        <v>92</v>
      </c>
      <c r="AY562" s="25" t="s">
        <v>207</v>
      </c>
      <c r="BE562" s="248">
        <f>IF(N562="základní",J562,0)</f>
        <v>0</v>
      </c>
      <c r="BF562" s="248">
        <f>IF(N562="snížená",J562,0)</f>
        <v>0</v>
      </c>
      <c r="BG562" s="248">
        <f>IF(N562="zákl. přenesená",J562,0)</f>
        <v>0</v>
      </c>
      <c r="BH562" s="248">
        <f>IF(N562="sníž. přenesená",J562,0)</f>
        <v>0</v>
      </c>
      <c r="BI562" s="248">
        <f>IF(N562="nulová",J562,0)</f>
        <v>0</v>
      </c>
      <c r="BJ562" s="25" t="s">
        <v>90</v>
      </c>
      <c r="BK562" s="248">
        <f>ROUND(I562*H562,2)</f>
        <v>0</v>
      </c>
      <c r="BL562" s="25" t="s">
        <v>214</v>
      </c>
      <c r="BM562" s="25" t="s">
        <v>665</v>
      </c>
    </row>
    <row r="563" s="12" customFormat="1">
      <c r="B563" s="252"/>
      <c r="C563" s="253"/>
      <c r="D563" s="249" t="s">
        <v>218</v>
      </c>
      <c r="E563" s="254" t="s">
        <v>81</v>
      </c>
      <c r="F563" s="255" t="s">
        <v>666</v>
      </c>
      <c r="G563" s="253"/>
      <c r="H563" s="254" t="s">
        <v>81</v>
      </c>
      <c r="I563" s="256"/>
      <c r="J563" s="253"/>
      <c r="K563" s="253"/>
      <c r="L563" s="257"/>
      <c r="M563" s="258"/>
      <c r="N563" s="259"/>
      <c r="O563" s="259"/>
      <c r="P563" s="259"/>
      <c r="Q563" s="259"/>
      <c r="R563" s="259"/>
      <c r="S563" s="259"/>
      <c r="T563" s="260"/>
      <c r="AT563" s="261" t="s">
        <v>218</v>
      </c>
      <c r="AU563" s="261" t="s">
        <v>92</v>
      </c>
      <c r="AV563" s="12" t="s">
        <v>90</v>
      </c>
      <c r="AW563" s="12" t="s">
        <v>45</v>
      </c>
      <c r="AX563" s="12" t="s">
        <v>83</v>
      </c>
      <c r="AY563" s="261" t="s">
        <v>207</v>
      </c>
    </row>
    <row r="564" s="13" customFormat="1">
      <c r="B564" s="262"/>
      <c r="C564" s="263"/>
      <c r="D564" s="249" t="s">
        <v>218</v>
      </c>
      <c r="E564" s="264" t="s">
        <v>81</v>
      </c>
      <c r="F564" s="265" t="s">
        <v>667</v>
      </c>
      <c r="G564" s="263"/>
      <c r="H564" s="266">
        <v>0.67500000000000004</v>
      </c>
      <c r="I564" s="267"/>
      <c r="J564" s="263"/>
      <c r="K564" s="263"/>
      <c r="L564" s="268"/>
      <c r="M564" s="269"/>
      <c r="N564" s="270"/>
      <c r="O564" s="270"/>
      <c r="P564" s="270"/>
      <c r="Q564" s="270"/>
      <c r="R564" s="270"/>
      <c r="S564" s="270"/>
      <c r="T564" s="271"/>
      <c r="AT564" s="272" t="s">
        <v>218</v>
      </c>
      <c r="AU564" s="272" t="s">
        <v>92</v>
      </c>
      <c r="AV564" s="13" t="s">
        <v>92</v>
      </c>
      <c r="AW564" s="13" t="s">
        <v>45</v>
      </c>
      <c r="AX564" s="13" t="s">
        <v>83</v>
      </c>
      <c r="AY564" s="272" t="s">
        <v>207</v>
      </c>
    </row>
    <row r="565" s="13" customFormat="1">
      <c r="B565" s="262"/>
      <c r="C565" s="263"/>
      <c r="D565" s="249" t="s">
        <v>218</v>
      </c>
      <c r="E565" s="264" t="s">
        <v>81</v>
      </c>
      <c r="F565" s="265" t="s">
        <v>667</v>
      </c>
      <c r="G565" s="263"/>
      <c r="H565" s="266">
        <v>0.67500000000000004</v>
      </c>
      <c r="I565" s="267"/>
      <c r="J565" s="263"/>
      <c r="K565" s="263"/>
      <c r="L565" s="268"/>
      <c r="M565" s="269"/>
      <c r="N565" s="270"/>
      <c r="O565" s="270"/>
      <c r="P565" s="270"/>
      <c r="Q565" s="270"/>
      <c r="R565" s="270"/>
      <c r="S565" s="270"/>
      <c r="T565" s="271"/>
      <c r="AT565" s="272" t="s">
        <v>218</v>
      </c>
      <c r="AU565" s="272" t="s">
        <v>92</v>
      </c>
      <c r="AV565" s="13" t="s">
        <v>92</v>
      </c>
      <c r="AW565" s="13" t="s">
        <v>45</v>
      </c>
      <c r="AX565" s="13" t="s">
        <v>83</v>
      </c>
      <c r="AY565" s="272" t="s">
        <v>207</v>
      </c>
    </row>
    <row r="566" s="13" customFormat="1">
      <c r="B566" s="262"/>
      <c r="C566" s="263"/>
      <c r="D566" s="249" t="s">
        <v>218</v>
      </c>
      <c r="E566" s="264" t="s">
        <v>81</v>
      </c>
      <c r="F566" s="265" t="s">
        <v>668</v>
      </c>
      <c r="G566" s="263"/>
      <c r="H566" s="266">
        <v>0.56299999999999994</v>
      </c>
      <c r="I566" s="267"/>
      <c r="J566" s="263"/>
      <c r="K566" s="263"/>
      <c r="L566" s="268"/>
      <c r="M566" s="269"/>
      <c r="N566" s="270"/>
      <c r="O566" s="270"/>
      <c r="P566" s="270"/>
      <c r="Q566" s="270"/>
      <c r="R566" s="270"/>
      <c r="S566" s="270"/>
      <c r="T566" s="271"/>
      <c r="AT566" s="272" t="s">
        <v>218</v>
      </c>
      <c r="AU566" s="272" t="s">
        <v>92</v>
      </c>
      <c r="AV566" s="13" t="s">
        <v>92</v>
      </c>
      <c r="AW566" s="13" t="s">
        <v>45</v>
      </c>
      <c r="AX566" s="13" t="s">
        <v>83</v>
      </c>
      <c r="AY566" s="272" t="s">
        <v>207</v>
      </c>
    </row>
    <row r="567" s="12" customFormat="1">
      <c r="B567" s="252"/>
      <c r="C567" s="253"/>
      <c r="D567" s="249" t="s">
        <v>218</v>
      </c>
      <c r="E567" s="254" t="s">
        <v>81</v>
      </c>
      <c r="F567" s="255" t="s">
        <v>669</v>
      </c>
      <c r="G567" s="253"/>
      <c r="H567" s="254" t="s">
        <v>81</v>
      </c>
      <c r="I567" s="256"/>
      <c r="J567" s="253"/>
      <c r="K567" s="253"/>
      <c r="L567" s="257"/>
      <c r="M567" s="258"/>
      <c r="N567" s="259"/>
      <c r="O567" s="259"/>
      <c r="P567" s="259"/>
      <c r="Q567" s="259"/>
      <c r="R567" s="259"/>
      <c r="S567" s="259"/>
      <c r="T567" s="260"/>
      <c r="AT567" s="261" t="s">
        <v>218</v>
      </c>
      <c r="AU567" s="261" t="s">
        <v>92</v>
      </c>
      <c r="AV567" s="12" t="s">
        <v>90</v>
      </c>
      <c r="AW567" s="12" t="s">
        <v>45</v>
      </c>
      <c r="AX567" s="12" t="s">
        <v>83</v>
      </c>
      <c r="AY567" s="261" t="s">
        <v>207</v>
      </c>
    </row>
    <row r="568" s="13" customFormat="1">
      <c r="B568" s="262"/>
      <c r="C568" s="263"/>
      <c r="D568" s="249" t="s">
        <v>218</v>
      </c>
      <c r="E568" s="264" t="s">
        <v>81</v>
      </c>
      <c r="F568" s="265" t="s">
        <v>670</v>
      </c>
      <c r="G568" s="263"/>
      <c r="H568" s="266">
        <v>0.40000000000000002</v>
      </c>
      <c r="I568" s="267"/>
      <c r="J568" s="263"/>
      <c r="K568" s="263"/>
      <c r="L568" s="268"/>
      <c r="M568" s="269"/>
      <c r="N568" s="270"/>
      <c r="O568" s="270"/>
      <c r="P568" s="270"/>
      <c r="Q568" s="270"/>
      <c r="R568" s="270"/>
      <c r="S568" s="270"/>
      <c r="T568" s="271"/>
      <c r="AT568" s="272" t="s">
        <v>218</v>
      </c>
      <c r="AU568" s="272" t="s">
        <v>92</v>
      </c>
      <c r="AV568" s="13" t="s">
        <v>92</v>
      </c>
      <c r="AW568" s="13" t="s">
        <v>45</v>
      </c>
      <c r="AX568" s="13" t="s">
        <v>83</v>
      </c>
      <c r="AY568" s="272" t="s">
        <v>207</v>
      </c>
    </row>
    <row r="569" s="12" customFormat="1">
      <c r="B569" s="252"/>
      <c r="C569" s="253"/>
      <c r="D569" s="249" t="s">
        <v>218</v>
      </c>
      <c r="E569" s="254" t="s">
        <v>81</v>
      </c>
      <c r="F569" s="255" t="s">
        <v>671</v>
      </c>
      <c r="G569" s="253"/>
      <c r="H569" s="254" t="s">
        <v>81</v>
      </c>
      <c r="I569" s="256"/>
      <c r="J569" s="253"/>
      <c r="K569" s="253"/>
      <c r="L569" s="257"/>
      <c r="M569" s="258"/>
      <c r="N569" s="259"/>
      <c r="O569" s="259"/>
      <c r="P569" s="259"/>
      <c r="Q569" s="259"/>
      <c r="R569" s="259"/>
      <c r="S569" s="259"/>
      <c r="T569" s="260"/>
      <c r="AT569" s="261" t="s">
        <v>218</v>
      </c>
      <c r="AU569" s="261" t="s">
        <v>92</v>
      </c>
      <c r="AV569" s="12" t="s">
        <v>90</v>
      </c>
      <c r="AW569" s="12" t="s">
        <v>45</v>
      </c>
      <c r="AX569" s="12" t="s">
        <v>83</v>
      </c>
      <c r="AY569" s="261" t="s">
        <v>207</v>
      </c>
    </row>
    <row r="570" s="13" customFormat="1">
      <c r="B570" s="262"/>
      <c r="C570" s="263"/>
      <c r="D570" s="249" t="s">
        <v>218</v>
      </c>
      <c r="E570" s="264" t="s">
        <v>81</v>
      </c>
      <c r="F570" s="265" t="s">
        <v>672</v>
      </c>
      <c r="G570" s="263"/>
      <c r="H570" s="266">
        <v>0.313</v>
      </c>
      <c r="I570" s="267"/>
      <c r="J570" s="263"/>
      <c r="K570" s="263"/>
      <c r="L570" s="268"/>
      <c r="M570" s="269"/>
      <c r="N570" s="270"/>
      <c r="O570" s="270"/>
      <c r="P570" s="270"/>
      <c r="Q570" s="270"/>
      <c r="R570" s="270"/>
      <c r="S570" s="270"/>
      <c r="T570" s="271"/>
      <c r="AT570" s="272" t="s">
        <v>218</v>
      </c>
      <c r="AU570" s="272" t="s">
        <v>92</v>
      </c>
      <c r="AV570" s="13" t="s">
        <v>92</v>
      </c>
      <c r="AW570" s="13" t="s">
        <v>45</v>
      </c>
      <c r="AX570" s="13" t="s">
        <v>83</v>
      </c>
      <c r="AY570" s="272" t="s">
        <v>207</v>
      </c>
    </row>
    <row r="571" s="12" customFormat="1">
      <c r="B571" s="252"/>
      <c r="C571" s="253"/>
      <c r="D571" s="249" t="s">
        <v>218</v>
      </c>
      <c r="E571" s="254" t="s">
        <v>81</v>
      </c>
      <c r="F571" s="255" t="s">
        <v>673</v>
      </c>
      <c r="G571" s="253"/>
      <c r="H571" s="254" t="s">
        <v>81</v>
      </c>
      <c r="I571" s="256"/>
      <c r="J571" s="253"/>
      <c r="K571" s="253"/>
      <c r="L571" s="257"/>
      <c r="M571" s="258"/>
      <c r="N571" s="259"/>
      <c r="O571" s="259"/>
      <c r="P571" s="259"/>
      <c r="Q571" s="259"/>
      <c r="R571" s="259"/>
      <c r="S571" s="259"/>
      <c r="T571" s="260"/>
      <c r="AT571" s="261" t="s">
        <v>218</v>
      </c>
      <c r="AU571" s="261" t="s">
        <v>92</v>
      </c>
      <c r="AV571" s="12" t="s">
        <v>90</v>
      </c>
      <c r="AW571" s="12" t="s">
        <v>45</v>
      </c>
      <c r="AX571" s="12" t="s">
        <v>83</v>
      </c>
      <c r="AY571" s="261" t="s">
        <v>207</v>
      </c>
    </row>
    <row r="572" s="13" customFormat="1">
      <c r="B572" s="262"/>
      <c r="C572" s="263"/>
      <c r="D572" s="249" t="s">
        <v>218</v>
      </c>
      <c r="E572" s="264" t="s">
        <v>81</v>
      </c>
      <c r="F572" s="265" t="s">
        <v>674</v>
      </c>
      <c r="G572" s="263"/>
      <c r="H572" s="266">
        <v>0.16800000000000001</v>
      </c>
      <c r="I572" s="267"/>
      <c r="J572" s="263"/>
      <c r="K572" s="263"/>
      <c r="L572" s="268"/>
      <c r="M572" s="269"/>
      <c r="N572" s="270"/>
      <c r="O572" s="270"/>
      <c r="P572" s="270"/>
      <c r="Q572" s="270"/>
      <c r="R572" s="270"/>
      <c r="S572" s="270"/>
      <c r="T572" s="271"/>
      <c r="AT572" s="272" t="s">
        <v>218</v>
      </c>
      <c r="AU572" s="272" t="s">
        <v>92</v>
      </c>
      <c r="AV572" s="13" t="s">
        <v>92</v>
      </c>
      <c r="AW572" s="13" t="s">
        <v>45</v>
      </c>
      <c r="AX572" s="13" t="s">
        <v>83</v>
      </c>
      <c r="AY572" s="272" t="s">
        <v>207</v>
      </c>
    </row>
    <row r="573" s="14" customFormat="1">
      <c r="B573" s="273"/>
      <c r="C573" s="274"/>
      <c r="D573" s="249" t="s">
        <v>218</v>
      </c>
      <c r="E573" s="275" t="s">
        <v>81</v>
      </c>
      <c r="F573" s="276" t="s">
        <v>232</v>
      </c>
      <c r="G573" s="274"/>
      <c r="H573" s="277">
        <v>2.794</v>
      </c>
      <c r="I573" s="278"/>
      <c r="J573" s="274"/>
      <c r="K573" s="274"/>
      <c r="L573" s="279"/>
      <c r="M573" s="280"/>
      <c r="N573" s="281"/>
      <c r="O573" s="281"/>
      <c r="P573" s="281"/>
      <c r="Q573" s="281"/>
      <c r="R573" s="281"/>
      <c r="S573" s="281"/>
      <c r="T573" s="282"/>
      <c r="AT573" s="283" t="s">
        <v>218</v>
      </c>
      <c r="AU573" s="283" t="s">
        <v>92</v>
      </c>
      <c r="AV573" s="14" t="s">
        <v>214</v>
      </c>
      <c r="AW573" s="14" t="s">
        <v>45</v>
      </c>
      <c r="AX573" s="14" t="s">
        <v>90</v>
      </c>
      <c r="AY573" s="283" t="s">
        <v>207</v>
      </c>
    </row>
    <row r="574" s="1" customFormat="1" ht="25.5" customHeight="1">
      <c r="B574" s="48"/>
      <c r="C574" s="237" t="s">
        <v>675</v>
      </c>
      <c r="D574" s="237" t="s">
        <v>209</v>
      </c>
      <c r="E574" s="238" t="s">
        <v>676</v>
      </c>
      <c r="F574" s="239" t="s">
        <v>677</v>
      </c>
      <c r="G574" s="240" t="s">
        <v>212</v>
      </c>
      <c r="H574" s="241">
        <v>15.699999999999999</v>
      </c>
      <c r="I574" s="242"/>
      <c r="J574" s="243">
        <f>ROUND(I574*H574,2)</f>
        <v>0</v>
      </c>
      <c r="K574" s="239" t="s">
        <v>213</v>
      </c>
      <c r="L574" s="74"/>
      <c r="M574" s="244" t="s">
        <v>81</v>
      </c>
      <c r="N574" s="245" t="s">
        <v>53</v>
      </c>
      <c r="O574" s="49"/>
      <c r="P574" s="246">
        <f>O574*H574</f>
        <v>0</v>
      </c>
      <c r="Q574" s="246">
        <v>1.8775</v>
      </c>
      <c r="R574" s="246">
        <f>Q574*H574</f>
        <v>29.476749999999999</v>
      </c>
      <c r="S574" s="246">
        <v>0</v>
      </c>
      <c r="T574" s="247">
        <f>S574*H574</f>
        <v>0</v>
      </c>
      <c r="AR574" s="25" t="s">
        <v>214</v>
      </c>
      <c r="AT574" s="25" t="s">
        <v>209</v>
      </c>
      <c r="AU574" s="25" t="s">
        <v>92</v>
      </c>
      <c r="AY574" s="25" t="s">
        <v>207</v>
      </c>
      <c r="BE574" s="248">
        <f>IF(N574="základní",J574,0)</f>
        <v>0</v>
      </c>
      <c r="BF574" s="248">
        <f>IF(N574="snížená",J574,0)</f>
        <v>0</v>
      </c>
      <c r="BG574" s="248">
        <f>IF(N574="zákl. přenesená",J574,0)</f>
        <v>0</v>
      </c>
      <c r="BH574" s="248">
        <f>IF(N574="sníž. přenesená",J574,0)</f>
        <v>0</v>
      </c>
      <c r="BI574" s="248">
        <f>IF(N574="nulová",J574,0)</f>
        <v>0</v>
      </c>
      <c r="BJ574" s="25" t="s">
        <v>90</v>
      </c>
      <c r="BK574" s="248">
        <f>ROUND(I574*H574,2)</f>
        <v>0</v>
      </c>
      <c r="BL574" s="25" t="s">
        <v>214</v>
      </c>
      <c r="BM574" s="25" t="s">
        <v>678</v>
      </c>
    </row>
    <row r="575" s="12" customFormat="1">
      <c r="B575" s="252"/>
      <c r="C575" s="253"/>
      <c r="D575" s="249" t="s">
        <v>218</v>
      </c>
      <c r="E575" s="254" t="s">
        <v>81</v>
      </c>
      <c r="F575" s="255" t="s">
        <v>679</v>
      </c>
      <c r="G575" s="253"/>
      <c r="H575" s="254" t="s">
        <v>81</v>
      </c>
      <c r="I575" s="256"/>
      <c r="J575" s="253"/>
      <c r="K575" s="253"/>
      <c r="L575" s="257"/>
      <c r="M575" s="258"/>
      <c r="N575" s="259"/>
      <c r="O575" s="259"/>
      <c r="P575" s="259"/>
      <c r="Q575" s="259"/>
      <c r="R575" s="259"/>
      <c r="S575" s="259"/>
      <c r="T575" s="260"/>
      <c r="AT575" s="261" t="s">
        <v>218</v>
      </c>
      <c r="AU575" s="261" t="s">
        <v>92</v>
      </c>
      <c r="AV575" s="12" t="s">
        <v>90</v>
      </c>
      <c r="AW575" s="12" t="s">
        <v>45</v>
      </c>
      <c r="AX575" s="12" t="s">
        <v>83</v>
      </c>
      <c r="AY575" s="261" t="s">
        <v>207</v>
      </c>
    </row>
    <row r="576" s="12" customFormat="1">
      <c r="B576" s="252"/>
      <c r="C576" s="253"/>
      <c r="D576" s="249" t="s">
        <v>218</v>
      </c>
      <c r="E576" s="254" t="s">
        <v>81</v>
      </c>
      <c r="F576" s="255" t="s">
        <v>680</v>
      </c>
      <c r="G576" s="253"/>
      <c r="H576" s="254" t="s">
        <v>81</v>
      </c>
      <c r="I576" s="256"/>
      <c r="J576" s="253"/>
      <c r="K576" s="253"/>
      <c r="L576" s="257"/>
      <c r="M576" s="258"/>
      <c r="N576" s="259"/>
      <c r="O576" s="259"/>
      <c r="P576" s="259"/>
      <c r="Q576" s="259"/>
      <c r="R576" s="259"/>
      <c r="S576" s="259"/>
      <c r="T576" s="260"/>
      <c r="AT576" s="261" t="s">
        <v>218</v>
      </c>
      <c r="AU576" s="261" t="s">
        <v>92</v>
      </c>
      <c r="AV576" s="12" t="s">
        <v>90</v>
      </c>
      <c r="AW576" s="12" t="s">
        <v>45</v>
      </c>
      <c r="AX576" s="12" t="s">
        <v>83</v>
      </c>
      <c r="AY576" s="261" t="s">
        <v>207</v>
      </c>
    </row>
    <row r="577" s="13" customFormat="1">
      <c r="B577" s="262"/>
      <c r="C577" s="263"/>
      <c r="D577" s="249" t="s">
        <v>218</v>
      </c>
      <c r="E577" s="264" t="s">
        <v>81</v>
      </c>
      <c r="F577" s="265" t="s">
        <v>681</v>
      </c>
      <c r="G577" s="263"/>
      <c r="H577" s="266">
        <v>1.9550000000000001</v>
      </c>
      <c r="I577" s="267"/>
      <c r="J577" s="263"/>
      <c r="K577" s="263"/>
      <c r="L577" s="268"/>
      <c r="M577" s="269"/>
      <c r="N577" s="270"/>
      <c r="O577" s="270"/>
      <c r="P577" s="270"/>
      <c r="Q577" s="270"/>
      <c r="R577" s="270"/>
      <c r="S577" s="270"/>
      <c r="T577" s="271"/>
      <c r="AT577" s="272" t="s">
        <v>218</v>
      </c>
      <c r="AU577" s="272" t="s">
        <v>92</v>
      </c>
      <c r="AV577" s="13" t="s">
        <v>92</v>
      </c>
      <c r="AW577" s="13" t="s">
        <v>45</v>
      </c>
      <c r="AX577" s="13" t="s">
        <v>83</v>
      </c>
      <c r="AY577" s="272" t="s">
        <v>207</v>
      </c>
    </row>
    <row r="578" s="13" customFormat="1">
      <c r="B578" s="262"/>
      <c r="C578" s="263"/>
      <c r="D578" s="249" t="s">
        <v>218</v>
      </c>
      <c r="E578" s="264" t="s">
        <v>81</v>
      </c>
      <c r="F578" s="265" t="s">
        <v>682</v>
      </c>
      <c r="G578" s="263"/>
      <c r="H578" s="266">
        <v>1.1060000000000001</v>
      </c>
      <c r="I578" s="267"/>
      <c r="J578" s="263"/>
      <c r="K578" s="263"/>
      <c r="L578" s="268"/>
      <c r="M578" s="269"/>
      <c r="N578" s="270"/>
      <c r="O578" s="270"/>
      <c r="P578" s="270"/>
      <c r="Q578" s="270"/>
      <c r="R578" s="270"/>
      <c r="S578" s="270"/>
      <c r="T578" s="271"/>
      <c r="AT578" s="272" t="s">
        <v>218</v>
      </c>
      <c r="AU578" s="272" t="s">
        <v>92</v>
      </c>
      <c r="AV578" s="13" t="s">
        <v>92</v>
      </c>
      <c r="AW578" s="13" t="s">
        <v>45</v>
      </c>
      <c r="AX578" s="13" t="s">
        <v>83</v>
      </c>
      <c r="AY578" s="272" t="s">
        <v>207</v>
      </c>
    </row>
    <row r="579" s="12" customFormat="1">
      <c r="B579" s="252"/>
      <c r="C579" s="253"/>
      <c r="D579" s="249" t="s">
        <v>218</v>
      </c>
      <c r="E579" s="254" t="s">
        <v>81</v>
      </c>
      <c r="F579" s="255" t="s">
        <v>486</v>
      </c>
      <c r="G579" s="253"/>
      <c r="H579" s="254" t="s">
        <v>81</v>
      </c>
      <c r="I579" s="256"/>
      <c r="J579" s="253"/>
      <c r="K579" s="253"/>
      <c r="L579" s="257"/>
      <c r="M579" s="258"/>
      <c r="N579" s="259"/>
      <c r="O579" s="259"/>
      <c r="P579" s="259"/>
      <c r="Q579" s="259"/>
      <c r="R579" s="259"/>
      <c r="S579" s="259"/>
      <c r="T579" s="260"/>
      <c r="AT579" s="261" t="s">
        <v>218</v>
      </c>
      <c r="AU579" s="261" t="s">
        <v>92</v>
      </c>
      <c r="AV579" s="12" t="s">
        <v>90</v>
      </c>
      <c r="AW579" s="12" t="s">
        <v>45</v>
      </c>
      <c r="AX579" s="12" t="s">
        <v>83</v>
      </c>
      <c r="AY579" s="261" t="s">
        <v>207</v>
      </c>
    </row>
    <row r="580" s="13" customFormat="1">
      <c r="B580" s="262"/>
      <c r="C580" s="263"/>
      <c r="D580" s="249" t="s">
        <v>218</v>
      </c>
      <c r="E580" s="264" t="s">
        <v>81</v>
      </c>
      <c r="F580" s="265" t="s">
        <v>683</v>
      </c>
      <c r="G580" s="263"/>
      <c r="H580" s="266">
        <v>0.66200000000000003</v>
      </c>
      <c r="I580" s="267"/>
      <c r="J580" s="263"/>
      <c r="K580" s="263"/>
      <c r="L580" s="268"/>
      <c r="M580" s="269"/>
      <c r="N580" s="270"/>
      <c r="O580" s="270"/>
      <c r="P580" s="270"/>
      <c r="Q580" s="270"/>
      <c r="R580" s="270"/>
      <c r="S580" s="270"/>
      <c r="T580" s="271"/>
      <c r="AT580" s="272" t="s">
        <v>218</v>
      </c>
      <c r="AU580" s="272" t="s">
        <v>92</v>
      </c>
      <c r="AV580" s="13" t="s">
        <v>92</v>
      </c>
      <c r="AW580" s="13" t="s">
        <v>45</v>
      </c>
      <c r="AX580" s="13" t="s">
        <v>83</v>
      </c>
      <c r="AY580" s="272" t="s">
        <v>207</v>
      </c>
    </row>
    <row r="581" s="13" customFormat="1">
      <c r="B581" s="262"/>
      <c r="C581" s="263"/>
      <c r="D581" s="249" t="s">
        <v>218</v>
      </c>
      <c r="E581" s="264" t="s">
        <v>81</v>
      </c>
      <c r="F581" s="265" t="s">
        <v>684</v>
      </c>
      <c r="G581" s="263"/>
      <c r="H581" s="266">
        <v>3.024</v>
      </c>
      <c r="I581" s="267"/>
      <c r="J581" s="263"/>
      <c r="K581" s="263"/>
      <c r="L581" s="268"/>
      <c r="M581" s="269"/>
      <c r="N581" s="270"/>
      <c r="O581" s="270"/>
      <c r="P581" s="270"/>
      <c r="Q581" s="270"/>
      <c r="R581" s="270"/>
      <c r="S581" s="270"/>
      <c r="T581" s="271"/>
      <c r="AT581" s="272" t="s">
        <v>218</v>
      </c>
      <c r="AU581" s="272" t="s">
        <v>92</v>
      </c>
      <c r="AV581" s="13" t="s">
        <v>92</v>
      </c>
      <c r="AW581" s="13" t="s">
        <v>45</v>
      </c>
      <c r="AX581" s="13" t="s">
        <v>83</v>
      </c>
      <c r="AY581" s="272" t="s">
        <v>207</v>
      </c>
    </row>
    <row r="582" s="13" customFormat="1">
      <c r="B582" s="262"/>
      <c r="C582" s="263"/>
      <c r="D582" s="249" t="s">
        <v>218</v>
      </c>
      <c r="E582" s="264" t="s">
        <v>81</v>
      </c>
      <c r="F582" s="265" t="s">
        <v>685</v>
      </c>
      <c r="G582" s="263"/>
      <c r="H582" s="266">
        <v>1.05</v>
      </c>
      <c r="I582" s="267"/>
      <c r="J582" s="263"/>
      <c r="K582" s="263"/>
      <c r="L582" s="268"/>
      <c r="M582" s="269"/>
      <c r="N582" s="270"/>
      <c r="O582" s="270"/>
      <c r="P582" s="270"/>
      <c r="Q582" s="270"/>
      <c r="R582" s="270"/>
      <c r="S582" s="270"/>
      <c r="T582" s="271"/>
      <c r="AT582" s="272" t="s">
        <v>218</v>
      </c>
      <c r="AU582" s="272" t="s">
        <v>92</v>
      </c>
      <c r="AV582" s="13" t="s">
        <v>92</v>
      </c>
      <c r="AW582" s="13" t="s">
        <v>45</v>
      </c>
      <c r="AX582" s="13" t="s">
        <v>83</v>
      </c>
      <c r="AY582" s="272" t="s">
        <v>207</v>
      </c>
    </row>
    <row r="583" s="12" customFormat="1">
      <c r="B583" s="252"/>
      <c r="C583" s="253"/>
      <c r="D583" s="249" t="s">
        <v>218</v>
      </c>
      <c r="E583" s="254" t="s">
        <v>81</v>
      </c>
      <c r="F583" s="255" t="s">
        <v>669</v>
      </c>
      <c r="G583" s="253"/>
      <c r="H583" s="254" t="s">
        <v>81</v>
      </c>
      <c r="I583" s="256"/>
      <c r="J583" s="253"/>
      <c r="K583" s="253"/>
      <c r="L583" s="257"/>
      <c r="M583" s="258"/>
      <c r="N583" s="259"/>
      <c r="O583" s="259"/>
      <c r="P583" s="259"/>
      <c r="Q583" s="259"/>
      <c r="R583" s="259"/>
      <c r="S583" s="259"/>
      <c r="T583" s="260"/>
      <c r="AT583" s="261" t="s">
        <v>218</v>
      </c>
      <c r="AU583" s="261" t="s">
        <v>92</v>
      </c>
      <c r="AV583" s="12" t="s">
        <v>90</v>
      </c>
      <c r="AW583" s="12" t="s">
        <v>45</v>
      </c>
      <c r="AX583" s="12" t="s">
        <v>83</v>
      </c>
      <c r="AY583" s="261" t="s">
        <v>207</v>
      </c>
    </row>
    <row r="584" s="13" customFormat="1">
      <c r="B584" s="262"/>
      <c r="C584" s="263"/>
      <c r="D584" s="249" t="s">
        <v>218</v>
      </c>
      <c r="E584" s="264" t="s">
        <v>81</v>
      </c>
      <c r="F584" s="265" t="s">
        <v>686</v>
      </c>
      <c r="G584" s="263"/>
      <c r="H584" s="266">
        <v>0.68000000000000005</v>
      </c>
      <c r="I584" s="267"/>
      <c r="J584" s="263"/>
      <c r="K584" s="263"/>
      <c r="L584" s="268"/>
      <c r="M584" s="269"/>
      <c r="N584" s="270"/>
      <c r="O584" s="270"/>
      <c r="P584" s="270"/>
      <c r="Q584" s="270"/>
      <c r="R584" s="270"/>
      <c r="S584" s="270"/>
      <c r="T584" s="271"/>
      <c r="AT584" s="272" t="s">
        <v>218</v>
      </c>
      <c r="AU584" s="272" t="s">
        <v>92</v>
      </c>
      <c r="AV584" s="13" t="s">
        <v>92</v>
      </c>
      <c r="AW584" s="13" t="s">
        <v>45</v>
      </c>
      <c r="AX584" s="13" t="s">
        <v>83</v>
      </c>
      <c r="AY584" s="272" t="s">
        <v>207</v>
      </c>
    </row>
    <row r="585" s="13" customFormat="1">
      <c r="B585" s="262"/>
      <c r="C585" s="263"/>
      <c r="D585" s="249" t="s">
        <v>218</v>
      </c>
      <c r="E585" s="264" t="s">
        <v>81</v>
      </c>
      <c r="F585" s="265" t="s">
        <v>687</v>
      </c>
      <c r="G585" s="263"/>
      <c r="H585" s="266">
        <v>0.441</v>
      </c>
      <c r="I585" s="267"/>
      <c r="J585" s="263"/>
      <c r="K585" s="263"/>
      <c r="L585" s="268"/>
      <c r="M585" s="269"/>
      <c r="N585" s="270"/>
      <c r="O585" s="270"/>
      <c r="P585" s="270"/>
      <c r="Q585" s="270"/>
      <c r="R585" s="270"/>
      <c r="S585" s="270"/>
      <c r="T585" s="271"/>
      <c r="AT585" s="272" t="s">
        <v>218</v>
      </c>
      <c r="AU585" s="272" t="s">
        <v>92</v>
      </c>
      <c r="AV585" s="13" t="s">
        <v>92</v>
      </c>
      <c r="AW585" s="13" t="s">
        <v>45</v>
      </c>
      <c r="AX585" s="13" t="s">
        <v>83</v>
      </c>
      <c r="AY585" s="272" t="s">
        <v>207</v>
      </c>
    </row>
    <row r="586" s="13" customFormat="1">
      <c r="B586" s="262"/>
      <c r="C586" s="263"/>
      <c r="D586" s="249" t="s">
        <v>218</v>
      </c>
      <c r="E586" s="264" t="s">
        <v>81</v>
      </c>
      <c r="F586" s="265" t="s">
        <v>683</v>
      </c>
      <c r="G586" s="263"/>
      <c r="H586" s="266">
        <v>0.66200000000000003</v>
      </c>
      <c r="I586" s="267"/>
      <c r="J586" s="263"/>
      <c r="K586" s="263"/>
      <c r="L586" s="268"/>
      <c r="M586" s="269"/>
      <c r="N586" s="270"/>
      <c r="O586" s="270"/>
      <c r="P586" s="270"/>
      <c r="Q586" s="270"/>
      <c r="R586" s="270"/>
      <c r="S586" s="270"/>
      <c r="T586" s="271"/>
      <c r="AT586" s="272" t="s">
        <v>218</v>
      </c>
      <c r="AU586" s="272" t="s">
        <v>92</v>
      </c>
      <c r="AV586" s="13" t="s">
        <v>92</v>
      </c>
      <c r="AW586" s="13" t="s">
        <v>45</v>
      </c>
      <c r="AX586" s="13" t="s">
        <v>83</v>
      </c>
      <c r="AY586" s="272" t="s">
        <v>207</v>
      </c>
    </row>
    <row r="587" s="13" customFormat="1">
      <c r="B587" s="262"/>
      <c r="C587" s="263"/>
      <c r="D587" s="249" t="s">
        <v>218</v>
      </c>
      <c r="E587" s="264" t="s">
        <v>81</v>
      </c>
      <c r="F587" s="265" t="s">
        <v>684</v>
      </c>
      <c r="G587" s="263"/>
      <c r="H587" s="266">
        <v>3.024</v>
      </c>
      <c r="I587" s="267"/>
      <c r="J587" s="263"/>
      <c r="K587" s="263"/>
      <c r="L587" s="268"/>
      <c r="M587" s="269"/>
      <c r="N587" s="270"/>
      <c r="O587" s="270"/>
      <c r="P587" s="270"/>
      <c r="Q587" s="270"/>
      <c r="R587" s="270"/>
      <c r="S587" s="270"/>
      <c r="T587" s="271"/>
      <c r="AT587" s="272" t="s">
        <v>218</v>
      </c>
      <c r="AU587" s="272" t="s">
        <v>92</v>
      </c>
      <c r="AV587" s="13" t="s">
        <v>92</v>
      </c>
      <c r="AW587" s="13" t="s">
        <v>45</v>
      </c>
      <c r="AX587" s="13" t="s">
        <v>83</v>
      </c>
      <c r="AY587" s="272" t="s">
        <v>207</v>
      </c>
    </row>
    <row r="588" s="12" customFormat="1">
      <c r="B588" s="252"/>
      <c r="C588" s="253"/>
      <c r="D588" s="249" t="s">
        <v>218</v>
      </c>
      <c r="E588" s="254" t="s">
        <v>81</v>
      </c>
      <c r="F588" s="255" t="s">
        <v>673</v>
      </c>
      <c r="G588" s="253"/>
      <c r="H588" s="254" t="s">
        <v>81</v>
      </c>
      <c r="I588" s="256"/>
      <c r="J588" s="253"/>
      <c r="K588" s="253"/>
      <c r="L588" s="257"/>
      <c r="M588" s="258"/>
      <c r="N588" s="259"/>
      <c r="O588" s="259"/>
      <c r="P588" s="259"/>
      <c r="Q588" s="259"/>
      <c r="R588" s="259"/>
      <c r="S588" s="259"/>
      <c r="T588" s="260"/>
      <c r="AT588" s="261" t="s">
        <v>218</v>
      </c>
      <c r="AU588" s="261" t="s">
        <v>92</v>
      </c>
      <c r="AV588" s="12" t="s">
        <v>90</v>
      </c>
      <c r="AW588" s="12" t="s">
        <v>45</v>
      </c>
      <c r="AX588" s="12" t="s">
        <v>83</v>
      </c>
      <c r="AY588" s="261" t="s">
        <v>207</v>
      </c>
    </row>
    <row r="589" s="13" customFormat="1">
      <c r="B589" s="262"/>
      <c r="C589" s="263"/>
      <c r="D589" s="249" t="s">
        <v>218</v>
      </c>
      <c r="E589" s="264" t="s">
        <v>81</v>
      </c>
      <c r="F589" s="265" t="s">
        <v>688</v>
      </c>
      <c r="G589" s="263"/>
      <c r="H589" s="266">
        <v>2.7639999999999998</v>
      </c>
      <c r="I589" s="267"/>
      <c r="J589" s="263"/>
      <c r="K589" s="263"/>
      <c r="L589" s="268"/>
      <c r="M589" s="269"/>
      <c r="N589" s="270"/>
      <c r="O589" s="270"/>
      <c r="P589" s="270"/>
      <c r="Q589" s="270"/>
      <c r="R589" s="270"/>
      <c r="S589" s="270"/>
      <c r="T589" s="271"/>
      <c r="AT589" s="272" t="s">
        <v>218</v>
      </c>
      <c r="AU589" s="272" t="s">
        <v>92</v>
      </c>
      <c r="AV589" s="13" t="s">
        <v>92</v>
      </c>
      <c r="AW589" s="13" t="s">
        <v>45</v>
      </c>
      <c r="AX589" s="13" t="s">
        <v>83</v>
      </c>
      <c r="AY589" s="272" t="s">
        <v>207</v>
      </c>
    </row>
    <row r="590" s="13" customFormat="1">
      <c r="B590" s="262"/>
      <c r="C590" s="263"/>
      <c r="D590" s="249" t="s">
        <v>218</v>
      </c>
      <c r="E590" s="264" t="s">
        <v>81</v>
      </c>
      <c r="F590" s="265" t="s">
        <v>689</v>
      </c>
      <c r="G590" s="263"/>
      <c r="H590" s="266">
        <v>0.33200000000000002</v>
      </c>
      <c r="I590" s="267"/>
      <c r="J590" s="263"/>
      <c r="K590" s="263"/>
      <c r="L590" s="268"/>
      <c r="M590" s="269"/>
      <c r="N590" s="270"/>
      <c r="O590" s="270"/>
      <c r="P590" s="270"/>
      <c r="Q590" s="270"/>
      <c r="R590" s="270"/>
      <c r="S590" s="270"/>
      <c r="T590" s="271"/>
      <c r="AT590" s="272" t="s">
        <v>218</v>
      </c>
      <c r="AU590" s="272" t="s">
        <v>92</v>
      </c>
      <c r="AV590" s="13" t="s">
        <v>92</v>
      </c>
      <c r="AW590" s="13" t="s">
        <v>45</v>
      </c>
      <c r="AX590" s="13" t="s">
        <v>83</v>
      </c>
      <c r="AY590" s="272" t="s">
        <v>207</v>
      </c>
    </row>
    <row r="591" s="14" customFormat="1">
      <c r="B591" s="273"/>
      <c r="C591" s="274"/>
      <c r="D591" s="249" t="s">
        <v>218</v>
      </c>
      <c r="E591" s="275" t="s">
        <v>81</v>
      </c>
      <c r="F591" s="276" t="s">
        <v>232</v>
      </c>
      <c r="G591" s="274"/>
      <c r="H591" s="277">
        <v>15.699999999999999</v>
      </c>
      <c r="I591" s="278"/>
      <c r="J591" s="274"/>
      <c r="K591" s="274"/>
      <c r="L591" s="279"/>
      <c r="M591" s="280"/>
      <c r="N591" s="281"/>
      <c r="O591" s="281"/>
      <c r="P591" s="281"/>
      <c r="Q591" s="281"/>
      <c r="R591" s="281"/>
      <c r="S591" s="281"/>
      <c r="T591" s="282"/>
      <c r="AT591" s="283" t="s">
        <v>218</v>
      </c>
      <c r="AU591" s="283" t="s">
        <v>92</v>
      </c>
      <c r="AV591" s="14" t="s">
        <v>214</v>
      </c>
      <c r="AW591" s="14" t="s">
        <v>45</v>
      </c>
      <c r="AX591" s="14" t="s">
        <v>90</v>
      </c>
      <c r="AY591" s="283" t="s">
        <v>207</v>
      </c>
    </row>
    <row r="592" s="1" customFormat="1" ht="16.5" customHeight="1">
      <c r="B592" s="48"/>
      <c r="C592" s="237" t="s">
        <v>690</v>
      </c>
      <c r="D592" s="237" t="s">
        <v>209</v>
      </c>
      <c r="E592" s="238" t="s">
        <v>691</v>
      </c>
      <c r="F592" s="239" t="s">
        <v>692</v>
      </c>
      <c r="G592" s="240" t="s">
        <v>315</v>
      </c>
      <c r="H592" s="241">
        <v>21.48</v>
      </c>
      <c r="I592" s="242"/>
      <c r="J592" s="243">
        <f>ROUND(I592*H592,2)</f>
        <v>0</v>
      </c>
      <c r="K592" s="239" t="s">
        <v>213</v>
      </c>
      <c r="L592" s="74"/>
      <c r="M592" s="244" t="s">
        <v>81</v>
      </c>
      <c r="N592" s="245" t="s">
        <v>53</v>
      </c>
      <c r="O592" s="49"/>
      <c r="P592" s="246">
        <f>O592*H592</f>
        <v>0</v>
      </c>
      <c r="Q592" s="246">
        <v>0.20674000000000001</v>
      </c>
      <c r="R592" s="246">
        <f>Q592*H592</f>
        <v>4.4407752</v>
      </c>
      <c r="S592" s="246">
        <v>0</v>
      </c>
      <c r="T592" s="247">
        <f>S592*H592</f>
        <v>0</v>
      </c>
      <c r="AR592" s="25" t="s">
        <v>214</v>
      </c>
      <c r="AT592" s="25" t="s">
        <v>209</v>
      </c>
      <c r="AU592" s="25" t="s">
        <v>92</v>
      </c>
      <c r="AY592" s="25" t="s">
        <v>207</v>
      </c>
      <c r="BE592" s="248">
        <f>IF(N592="základní",J592,0)</f>
        <v>0</v>
      </c>
      <c r="BF592" s="248">
        <f>IF(N592="snížená",J592,0)</f>
        <v>0</v>
      </c>
      <c r="BG592" s="248">
        <f>IF(N592="zákl. přenesená",J592,0)</f>
        <v>0</v>
      </c>
      <c r="BH592" s="248">
        <f>IF(N592="sníž. přenesená",J592,0)</f>
        <v>0</v>
      </c>
      <c r="BI592" s="248">
        <f>IF(N592="nulová",J592,0)</f>
        <v>0</v>
      </c>
      <c r="BJ592" s="25" t="s">
        <v>90</v>
      </c>
      <c r="BK592" s="248">
        <f>ROUND(I592*H592,2)</f>
        <v>0</v>
      </c>
      <c r="BL592" s="25" t="s">
        <v>214</v>
      </c>
      <c r="BM592" s="25" t="s">
        <v>693</v>
      </c>
    </row>
    <row r="593" s="1" customFormat="1">
      <c r="B593" s="48"/>
      <c r="C593" s="76"/>
      <c r="D593" s="249" t="s">
        <v>216</v>
      </c>
      <c r="E593" s="76"/>
      <c r="F593" s="250" t="s">
        <v>694</v>
      </c>
      <c r="G593" s="76"/>
      <c r="H593" s="76"/>
      <c r="I593" s="205"/>
      <c r="J593" s="76"/>
      <c r="K593" s="76"/>
      <c r="L593" s="74"/>
      <c r="M593" s="251"/>
      <c r="N593" s="49"/>
      <c r="O593" s="49"/>
      <c r="P593" s="49"/>
      <c r="Q593" s="49"/>
      <c r="R593" s="49"/>
      <c r="S593" s="49"/>
      <c r="T593" s="97"/>
      <c r="AT593" s="25" t="s">
        <v>216</v>
      </c>
      <c r="AU593" s="25" t="s">
        <v>92</v>
      </c>
    </row>
    <row r="594" s="12" customFormat="1">
      <c r="B594" s="252"/>
      <c r="C594" s="253"/>
      <c r="D594" s="249" t="s">
        <v>218</v>
      </c>
      <c r="E594" s="254" t="s">
        <v>81</v>
      </c>
      <c r="F594" s="255" t="s">
        <v>695</v>
      </c>
      <c r="G594" s="253"/>
      <c r="H594" s="254" t="s">
        <v>81</v>
      </c>
      <c r="I594" s="256"/>
      <c r="J594" s="253"/>
      <c r="K594" s="253"/>
      <c r="L594" s="257"/>
      <c r="M594" s="258"/>
      <c r="N594" s="259"/>
      <c r="O594" s="259"/>
      <c r="P594" s="259"/>
      <c r="Q594" s="259"/>
      <c r="R594" s="259"/>
      <c r="S594" s="259"/>
      <c r="T594" s="260"/>
      <c r="AT594" s="261" t="s">
        <v>218</v>
      </c>
      <c r="AU594" s="261" t="s">
        <v>92</v>
      </c>
      <c r="AV594" s="12" t="s">
        <v>90</v>
      </c>
      <c r="AW594" s="12" t="s">
        <v>45</v>
      </c>
      <c r="AX594" s="12" t="s">
        <v>83</v>
      </c>
      <c r="AY594" s="261" t="s">
        <v>207</v>
      </c>
    </row>
    <row r="595" s="13" customFormat="1">
      <c r="B595" s="262"/>
      <c r="C595" s="263"/>
      <c r="D595" s="249" t="s">
        <v>218</v>
      </c>
      <c r="E595" s="264" t="s">
        <v>81</v>
      </c>
      <c r="F595" s="265" t="s">
        <v>696</v>
      </c>
      <c r="G595" s="263"/>
      <c r="H595" s="266">
        <v>25.079999999999998</v>
      </c>
      <c r="I595" s="267"/>
      <c r="J595" s="263"/>
      <c r="K595" s="263"/>
      <c r="L595" s="268"/>
      <c r="M595" s="269"/>
      <c r="N595" s="270"/>
      <c r="O595" s="270"/>
      <c r="P595" s="270"/>
      <c r="Q595" s="270"/>
      <c r="R595" s="270"/>
      <c r="S595" s="270"/>
      <c r="T595" s="271"/>
      <c r="AT595" s="272" t="s">
        <v>218</v>
      </c>
      <c r="AU595" s="272" t="s">
        <v>92</v>
      </c>
      <c r="AV595" s="13" t="s">
        <v>92</v>
      </c>
      <c r="AW595" s="13" t="s">
        <v>45</v>
      </c>
      <c r="AX595" s="13" t="s">
        <v>83</v>
      </c>
      <c r="AY595" s="272" t="s">
        <v>207</v>
      </c>
    </row>
    <row r="596" s="13" customFormat="1">
      <c r="B596" s="262"/>
      <c r="C596" s="263"/>
      <c r="D596" s="249" t="s">
        <v>218</v>
      </c>
      <c r="E596" s="264" t="s">
        <v>81</v>
      </c>
      <c r="F596" s="265" t="s">
        <v>697</v>
      </c>
      <c r="G596" s="263"/>
      <c r="H596" s="266">
        <v>-1.8</v>
      </c>
      <c r="I596" s="267"/>
      <c r="J596" s="263"/>
      <c r="K596" s="263"/>
      <c r="L596" s="268"/>
      <c r="M596" s="269"/>
      <c r="N596" s="270"/>
      <c r="O596" s="270"/>
      <c r="P596" s="270"/>
      <c r="Q596" s="270"/>
      <c r="R596" s="270"/>
      <c r="S596" s="270"/>
      <c r="T596" s="271"/>
      <c r="AT596" s="272" t="s">
        <v>218</v>
      </c>
      <c r="AU596" s="272" t="s">
        <v>92</v>
      </c>
      <c r="AV596" s="13" t="s">
        <v>92</v>
      </c>
      <c r="AW596" s="13" t="s">
        <v>45</v>
      </c>
      <c r="AX596" s="13" t="s">
        <v>83</v>
      </c>
      <c r="AY596" s="272" t="s">
        <v>207</v>
      </c>
    </row>
    <row r="597" s="13" customFormat="1">
      <c r="B597" s="262"/>
      <c r="C597" s="263"/>
      <c r="D597" s="249" t="s">
        <v>218</v>
      </c>
      <c r="E597" s="264" t="s">
        <v>81</v>
      </c>
      <c r="F597" s="265" t="s">
        <v>697</v>
      </c>
      <c r="G597" s="263"/>
      <c r="H597" s="266">
        <v>-1.8</v>
      </c>
      <c r="I597" s="267"/>
      <c r="J597" s="263"/>
      <c r="K597" s="263"/>
      <c r="L597" s="268"/>
      <c r="M597" s="269"/>
      <c r="N597" s="270"/>
      <c r="O597" s="270"/>
      <c r="P597" s="270"/>
      <c r="Q597" s="270"/>
      <c r="R597" s="270"/>
      <c r="S597" s="270"/>
      <c r="T597" s="271"/>
      <c r="AT597" s="272" t="s">
        <v>218</v>
      </c>
      <c r="AU597" s="272" t="s">
        <v>92</v>
      </c>
      <c r="AV597" s="13" t="s">
        <v>92</v>
      </c>
      <c r="AW597" s="13" t="s">
        <v>45</v>
      </c>
      <c r="AX597" s="13" t="s">
        <v>83</v>
      </c>
      <c r="AY597" s="272" t="s">
        <v>207</v>
      </c>
    </row>
    <row r="598" s="14" customFormat="1">
      <c r="B598" s="273"/>
      <c r="C598" s="274"/>
      <c r="D598" s="249" t="s">
        <v>218</v>
      </c>
      <c r="E598" s="275" t="s">
        <v>81</v>
      </c>
      <c r="F598" s="276" t="s">
        <v>232</v>
      </c>
      <c r="G598" s="274"/>
      <c r="H598" s="277">
        <v>21.48</v>
      </c>
      <c r="I598" s="278"/>
      <c r="J598" s="274"/>
      <c r="K598" s="274"/>
      <c r="L598" s="279"/>
      <c r="M598" s="280"/>
      <c r="N598" s="281"/>
      <c r="O598" s="281"/>
      <c r="P598" s="281"/>
      <c r="Q598" s="281"/>
      <c r="R598" s="281"/>
      <c r="S598" s="281"/>
      <c r="T598" s="282"/>
      <c r="AT598" s="283" t="s">
        <v>218</v>
      </c>
      <c r="AU598" s="283" t="s">
        <v>92</v>
      </c>
      <c r="AV598" s="14" t="s">
        <v>214</v>
      </c>
      <c r="AW598" s="14" t="s">
        <v>45</v>
      </c>
      <c r="AX598" s="14" t="s">
        <v>90</v>
      </c>
      <c r="AY598" s="283" t="s">
        <v>207</v>
      </c>
    </row>
    <row r="599" s="1" customFormat="1" ht="16.5" customHeight="1">
      <c r="B599" s="48"/>
      <c r="C599" s="237" t="s">
        <v>698</v>
      </c>
      <c r="D599" s="237" t="s">
        <v>209</v>
      </c>
      <c r="E599" s="238" t="s">
        <v>699</v>
      </c>
      <c r="F599" s="239" t="s">
        <v>700</v>
      </c>
      <c r="G599" s="240" t="s">
        <v>315</v>
      </c>
      <c r="H599" s="241">
        <v>40.719999999999999</v>
      </c>
      <c r="I599" s="242"/>
      <c r="J599" s="243">
        <f>ROUND(I599*H599,2)</f>
        <v>0</v>
      </c>
      <c r="K599" s="239" t="s">
        <v>213</v>
      </c>
      <c r="L599" s="74"/>
      <c r="M599" s="244" t="s">
        <v>81</v>
      </c>
      <c r="N599" s="245" t="s">
        <v>53</v>
      </c>
      <c r="O599" s="49"/>
      <c r="P599" s="246">
        <f>O599*H599</f>
        <v>0</v>
      </c>
      <c r="Q599" s="246">
        <v>0.16250000000000001</v>
      </c>
      <c r="R599" s="246">
        <f>Q599*H599</f>
        <v>6.617</v>
      </c>
      <c r="S599" s="246">
        <v>0</v>
      </c>
      <c r="T599" s="247">
        <f>S599*H599</f>
        <v>0</v>
      </c>
      <c r="AR599" s="25" t="s">
        <v>214</v>
      </c>
      <c r="AT599" s="25" t="s">
        <v>209</v>
      </c>
      <c r="AU599" s="25" t="s">
        <v>92</v>
      </c>
      <c r="AY599" s="25" t="s">
        <v>207</v>
      </c>
      <c r="BE599" s="248">
        <f>IF(N599="základní",J599,0)</f>
        <v>0</v>
      </c>
      <c r="BF599" s="248">
        <f>IF(N599="snížená",J599,0)</f>
        <v>0</v>
      </c>
      <c r="BG599" s="248">
        <f>IF(N599="zákl. přenesená",J599,0)</f>
        <v>0</v>
      </c>
      <c r="BH599" s="248">
        <f>IF(N599="sníž. přenesená",J599,0)</f>
        <v>0</v>
      </c>
      <c r="BI599" s="248">
        <f>IF(N599="nulová",J599,0)</f>
        <v>0</v>
      </c>
      <c r="BJ599" s="25" t="s">
        <v>90</v>
      </c>
      <c r="BK599" s="248">
        <f>ROUND(I599*H599,2)</f>
        <v>0</v>
      </c>
      <c r="BL599" s="25" t="s">
        <v>214</v>
      </c>
      <c r="BM599" s="25" t="s">
        <v>701</v>
      </c>
    </row>
    <row r="600" s="1" customFormat="1">
      <c r="B600" s="48"/>
      <c r="C600" s="76"/>
      <c r="D600" s="249" t="s">
        <v>216</v>
      </c>
      <c r="E600" s="76"/>
      <c r="F600" s="250" t="s">
        <v>694</v>
      </c>
      <c r="G600" s="76"/>
      <c r="H600" s="76"/>
      <c r="I600" s="205"/>
      <c r="J600" s="76"/>
      <c r="K600" s="76"/>
      <c r="L600" s="74"/>
      <c r="M600" s="251"/>
      <c r="N600" s="49"/>
      <c r="O600" s="49"/>
      <c r="P600" s="49"/>
      <c r="Q600" s="49"/>
      <c r="R600" s="49"/>
      <c r="S600" s="49"/>
      <c r="T600" s="97"/>
      <c r="AT600" s="25" t="s">
        <v>216</v>
      </c>
      <c r="AU600" s="25" t="s">
        <v>92</v>
      </c>
    </row>
    <row r="601" s="12" customFormat="1">
      <c r="B601" s="252"/>
      <c r="C601" s="253"/>
      <c r="D601" s="249" t="s">
        <v>218</v>
      </c>
      <c r="E601" s="254" t="s">
        <v>81</v>
      </c>
      <c r="F601" s="255" t="s">
        <v>702</v>
      </c>
      <c r="G601" s="253"/>
      <c r="H601" s="254" t="s">
        <v>81</v>
      </c>
      <c r="I601" s="256"/>
      <c r="J601" s="253"/>
      <c r="K601" s="253"/>
      <c r="L601" s="257"/>
      <c r="M601" s="258"/>
      <c r="N601" s="259"/>
      <c r="O601" s="259"/>
      <c r="P601" s="259"/>
      <c r="Q601" s="259"/>
      <c r="R601" s="259"/>
      <c r="S601" s="259"/>
      <c r="T601" s="260"/>
      <c r="AT601" s="261" t="s">
        <v>218</v>
      </c>
      <c r="AU601" s="261" t="s">
        <v>92</v>
      </c>
      <c r="AV601" s="12" t="s">
        <v>90</v>
      </c>
      <c r="AW601" s="12" t="s">
        <v>45</v>
      </c>
      <c r="AX601" s="12" t="s">
        <v>83</v>
      </c>
      <c r="AY601" s="261" t="s">
        <v>207</v>
      </c>
    </row>
    <row r="602" s="12" customFormat="1">
      <c r="B602" s="252"/>
      <c r="C602" s="253"/>
      <c r="D602" s="249" t="s">
        <v>218</v>
      </c>
      <c r="E602" s="254" t="s">
        <v>81</v>
      </c>
      <c r="F602" s="255" t="s">
        <v>703</v>
      </c>
      <c r="G602" s="253"/>
      <c r="H602" s="254" t="s">
        <v>81</v>
      </c>
      <c r="I602" s="256"/>
      <c r="J602" s="253"/>
      <c r="K602" s="253"/>
      <c r="L602" s="257"/>
      <c r="M602" s="258"/>
      <c r="N602" s="259"/>
      <c r="O602" s="259"/>
      <c r="P602" s="259"/>
      <c r="Q602" s="259"/>
      <c r="R602" s="259"/>
      <c r="S602" s="259"/>
      <c r="T602" s="260"/>
      <c r="AT602" s="261" t="s">
        <v>218</v>
      </c>
      <c r="AU602" s="261" t="s">
        <v>92</v>
      </c>
      <c r="AV602" s="12" t="s">
        <v>90</v>
      </c>
      <c r="AW602" s="12" t="s">
        <v>45</v>
      </c>
      <c r="AX602" s="12" t="s">
        <v>83</v>
      </c>
      <c r="AY602" s="261" t="s">
        <v>207</v>
      </c>
    </row>
    <row r="603" s="13" customFormat="1">
      <c r="B603" s="262"/>
      <c r="C603" s="263"/>
      <c r="D603" s="249" t="s">
        <v>218</v>
      </c>
      <c r="E603" s="264" t="s">
        <v>81</v>
      </c>
      <c r="F603" s="265" t="s">
        <v>704</v>
      </c>
      <c r="G603" s="263"/>
      <c r="H603" s="266">
        <v>28.120000000000001</v>
      </c>
      <c r="I603" s="267"/>
      <c r="J603" s="263"/>
      <c r="K603" s="263"/>
      <c r="L603" s="268"/>
      <c r="M603" s="269"/>
      <c r="N603" s="270"/>
      <c r="O603" s="270"/>
      <c r="P603" s="270"/>
      <c r="Q603" s="270"/>
      <c r="R603" s="270"/>
      <c r="S603" s="270"/>
      <c r="T603" s="271"/>
      <c r="AT603" s="272" t="s">
        <v>218</v>
      </c>
      <c r="AU603" s="272" t="s">
        <v>92</v>
      </c>
      <c r="AV603" s="13" t="s">
        <v>92</v>
      </c>
      <c r="AW603" s="13" t="s">
        <v>45</v>
      </c>
      <c r="AX603" s="13" t="s">
        <v>83</v>
      </c>
      <c r="AY603" s="272" t="s">
        <v>207</v>
      </c>
    </row>
    <row r="604" s="13" customFormat="1">
      <c r="B604" s="262"/>
      <c r="C604" s="263"/>
      <c r="D604" s="249" t="s">
        <v>218</v>
      </c>
      <c r="E604" s="264" t="s">
        <v>81</v>
      </c>
      <c r="F604" s="265" t="s">
        <v>705</v>
      </c>
      <c r="G604" s="263"/>
      <c r="H604" s="266">
        <v>-1.6000000000000001</v>
      </c>
      <c r="I604" s="267"/>
      <c r="J604" s="263"/>
      <c r="K604" s="263"/>
      <c r="L604" s="268"/>
      <c r="M604" s="269"/>
      <c r="N604" s="270"/>
      <c r="O604" s="270"/>
      <c r="P604" s="270"/>
      <c r="Q604" s="270"/>
      <c r="R604" s="270"/>
      <c r="S604" s="270"/>
      <c r="T604" s="271"/>
      <c r="AT604" s="272" t="s">
        <v>218</v>
      </c>
      <c r="AU604" s="272" t="s">
        <v>92</v>
      </c>
      <c r="AV604" s="13" t="s">
        <v>92</v>
      </c>
      <c r="AW604" s="13" t="s">
        <v>45</v>
      </c>
      <c r="AX604" s="13" t="s">
        <v>83</v>
      </c>
      <c r="AY604" s="272" t="s">
        <v>207</v>
      </c>
    </row>
    <row r="605" s="15" customFormat="1">
      <c r="B605" s="284"/>
      <c r="C605" s="285"/>
      <c r="D605" s="249" t="s">
        <v>218</v>
      </c>
      <c r="E605" s="286" t="s">
        <v>81</v>
      </c>
      <c r="F605" s="287" t="s">
        <v>247</v>
      </c>
      <c r="G605" s="285"/>
      <c r="H605" s="288">
        <v>26.52</v>
      </c>
      <c r="I605" s="289"/>
      <c r="J605" s="285"/>
      <c r="K605" s="285"/>
      <c r="L605" s="290"/>
      <c r="M605" s="291"/>
      <c r="N605" s="292"/>
      <c r="O605" s="292"/>
      <c r="P605" s="292"/>
      <c r="Q605" s="292"/>
      <c r="R605" s="292"/>
      <c r="S605" s="292"/>
      <c r="T605" s="293"/>
      <c r="AT605" s="294" t="s">
        <v>218</v>
      </c>
      <c r="AU605" s="294" t="s">
        <v>92</v>
      </c>
      <c r="AV605" s="15" t="s">
        <v>233</v>
      </c>
      <c r="AW605" s="15" t="s">
        <v>45</v>
      </c>
      <c r="AX605" s="15" t="s">
        <v>83</v>
      </c>
      <c r="AY605" s="294" t="s">
        <v>207</v>
      </c>
    </row>
    <row r="606" s="12" customFormat="1">
      <c r="B606" s="252"/>
      <c r="C606" s="253"/>
      <c r="D606" s="249" t="s">
        <v>218</v>
      </c>
      <c r="E606" s="254" t="s">
        <v>81</v>
      </c>
      <c r="F606" s="255" t="s">
        <v>669</v>
      </c>
      <c r="G606" s="253"/>
      <c r="H606" s="254" t="s">
        <v>81</v>
      </c>
      <c r="I606" s="256"/>
      <c r="J606" s="253"/>
      <c r="K606" s="253"/>
      <c r="L606" s="257"/>
      <c r="M606" s="258"/>
      <c r="N606" s="259"/>
      <c r="O606" s="259"/>
      <c r="P606" s="259"/>
      <c r="Q606" s="259"/>
      <c r="R606" s="259"/>
      <c r="S606" s="259"/>
      <c r="T606" s="260"/>
      <c r="AT606" s="261" t="s">
        <v>218</v>
      </c>
      <c r="AU606" s="261" t="s">
        <v>92</v>
      </c>
      <c r="AV606" s="12" t="s">
        <v>90</v>
      </c>
      <c r="AW606" s="12" t="s">
        <v>45</v>
      </c>
      <c r="AX606" s="12" t="s">
        <v>83</v>
      </c>
      <c r="AY606" s="261" t="s">
        <v>207</v>
      </c>
    </row>
    <row r="607" s="12" customFormat="1">
      <c r="B607" s="252"/>
      <c r="C607" s="253"/>
      <c r="D607" s="249" t="s">
        <v>218</v>
      </c>
      <c r="E607" s="254" t="s">
        <v>81</v>
      </c>
      <c r="F607" s="255" t="s">
        <v>706</v>
      </c>
      <c r="G607" s="253"/>
      <c r="H607" s="254" t="s">
        <v>81</v>
      </c>
      <c r="I607" s="256"/>
      <c r="J607" s="253"/>
      <c r="K607" s="253"/>
      <c r="L607" s="257"/>
      <c r="M607" s="258"/>
      <c r="N607" s="259"/>
      <c r="O607" s="259"/>
      <c r="P607" s="259"/>
      <c r="Q607" s="259"/>
      <c r="R607" s="259"/>
      <c r="S607" s="259"/>
      <c r="T607" s="260"/>
      <c r="AT607" s="261" t="s">
        <v>218</v>
      </c>
      <c r="AU607" s="261" t="s">
        <v>92</v>
      </c>
      <c r="AV607" s="12" t="s">
        <v>90</v>
      </c>
      <c r="AW607" s="12" t="s">
        <v>45</v>
      </c>
      <c r="AX607" s="12" t="s">
        <v>83</v>
      </c>
      <c r="AY607" s="261" t="s">
        <v>207</v>
      </c>
    </row>
    <row r="608" s="13" customFormat="1">
      <c r="B608" s="262"/>
      <c r="C608" s="263"/>
      <c r="D608" s="249" t="s">
        <v>218</v>
      </c>
      <c r="E608" s="264" t="s">
        <v>81</v>
      </c>
      <c r="F608" s="265" t="s">
        <v>707</v>
      </c>
      <c r="G608" s="263"/>
      <c r="H608" s="266">
        <v>14.199999999999999</v>
      </c>
      <c r="I608" s="267"/>
      <c r="J608" s="263"/>
      <c r="K608" s="263"/>
      <c r="L608" s="268"/>
      <c r="M608" s="269"/>
      <c r="N608" s="270"/>
      <c r="O608" s="270"/>
      <c r="P608" s="270"/>
      <c r="Q608" s="270"/>
      <c r="R608" s="270"/>
      <c r="S608" s="270"/>
      <c r="T608" s="271"/>
      <c r="AT608" s="272" t="s">
        <v>218</v>
      </c>
      <c r="AU608" s="272" t="s">
        <v>92</v>
      </c>
      <c r="AV608" s="13" t="s">
        <v>92</v>
      </c>
      <c r="AW608" s="13" t="s">
        <v>45</v>
      </c>
      <c r="AX608" s="13" t="s">
        <v>83</v>
      </c>
      <c r="AY608" s="272" t="s">
        <v>207</v>
      </c>
    </row>
    <row r="609" s="14" customFormat="1">
      <c r="B609" s="273"/>
      <c r="C609" s="274"/>
      <c r="D609" s="249" t="s">
        <v>218</v>
      </c>
      <c r="E609" s="275" t="s">
        <v>81</v>
      </c>
      <c r="F609" s="276" t="s">
        <v>232</v>
      </c>
      <c r="G609" s="274"/>
      <c r="H609" s="277">
        <v>40.719999999999999</v>
      </c>
      <c r="I609" s="278"/>
      <c r="J609" s="274"/>
      <c r="K609" s="274"/>
      <c r="L609" s="279"/>
      <c r="M609" s="280"/>
      <c r="N609" s="281"/>
      <c r="O609" s="281"/>
      <c r="P609" s="281"/>
      <c r="Q609" s="281"/>
      <c r="R609" s="281"/>
      <c r="S609" s="281"/>
      <c r="T609" s="282"/>
      <c r="AT609" s="283" t="s">
        <v>218</v>
      </c>
      <c r="AU609" s="283" t="s">
        <v>92</v>
      </c>
      <c r="AV609" s="14" t="s">
        <v>214</v>
      </c>
      <c r="AW609" s="14" t="s">
        <v>45</v>
      </c>
      <c r="AX609" s="14" t="s">
        <v>90</v>
      </c>
      <c r="AY609" s="283" t="s">
        <v>207</v>
      </c>
    </row>
    <row r="610" s="1" customFormat="1" ht="16.5" customHeight="1">
      <c r="B610" s="48"/>
      <c r="C610" s="237" t="s">
        <v>708</v>
      </c>
      <c r="D610" s="237" t="s">
        <v>209</v>
      </c>
      <c r="E610" s="238" t="s">
        <v>709</v>
      </c>
      <c r="F610" s="239" t="s">
        <v>710</v>
      </c>
      <c r="G610" s="240" t="s">
        <v>315</v>
      </c>
      <c r="H610" s="241">
        <v>20.399999999999999</v>
      </c>
      <c r="I610" s="242"/>
      <c r="J610" s="243">
        <f>ROUND(I610*H610,2)</f>
        <v>0</v>
      </c>
      <c r="K610" s="239" t="s">
        <v>213</v>
      </c>
      <c r="L610" s="74"/>
      <c r="M610" s="244" t="s">
        <v>81</v>
      </c>
      <c r="N610" s="245" t="s">
        <v>53</v>
      </c>
      <c r="O610" s="49"/>
      <c r="P610" s="246">
        <f>O610*H610</f>
        <v>0</v>
      </c>
      <c r="Q610" s="246">
        <v>0.19492000000000001</v>
      </c>
      <c r="R610" s="246">
        <f>Q610*H610</f>
        <v>3.9763679999999999</v>
      </c>
      <c r="S610" s="246">
        <v>0</v>
      </c>
      <c r="T610" s="247">
        <f>S610*H610</f>
        <v>0</v>
      </c>
      <c r="AR610" s="25" t="s">
        <v>214</v>
      </c>
      <c r="AT610" s="25" t="s">
        <v>209</v>
      </c>
      <c r="AU610" s="25" t="s">
        <v>92</v>
      </c>
      <c r="AY610" s="25" t="s">
        <v>207</v>
      </c>
      <c r="BE610" s="248">
        <f>IF(N610="základní",J610,0)</f>
        <v>0</v>
      </c>
      <c r="BF610" s="248">
        <f>IF(N610="snížená",J610,0)</f>
        <v>0</v>
      </c>
      <c r="BG610" s="248">
        <f>IF(N610="zákl. přenesená",J610,0)</f>
        <v>0</v>
      </c>
      <c r="BH610" s="248">
        <f>IF(N610="sníž. přenesená",J610,0)</f>
        <v>0</v>
      </c>
      <c r="BI610" s="248">
        <f>IF(N610="nulová",J610,0)</f>
        <v>0</v>
      </c>
      <c r="BJ610" s="25" t="s">
        <v>90</v>
      </c>
      <c r="BK610" s="248">
        <f>ROUND(I610*H610,2)</f>
        <v>0</v>
      </c>
      <c r="BL610" s="25" t="s">
        <v>214</v>
      </c>
      <c r="BM610" s="25" t="s">
        <v>711</v>
      </c>
    </row>
    <row r="611" s="1" customFormat="1">
      <c r="B611" s="48"/>
      <c r="C611" s="76"/>
      <c r="D611" s="249" t="s">
        <v>216</v>
      </c>
      <c r="E611" s="76"/>
      <c r="F611" s="250" t="s">
        <v>694</v>
      </c>
      <c r="G611" s="76"/>
      <c r="H611" s="76"/>
      <c r="I611" s="205"/>
      <c r="J611" s="76"/>
      <c r="K611" s="76"/>
      <c r="L611" s="74"/>
      <c r="M611" s="251"/>
      <c r="N611" s="49"/>
      <c r="O611" s="49"/>
      <c r="P611" s="49"/>
      <c r="Q611" s="49"/>
      <c r="R611" s="49"/>
      <c r="S611" s="49"/>
      <c r="T611" s="97"/>
      <c r="AT611" s="25" t="s">
        <v>216</v>
      </c>
      <c r="AU611" s="25" t="s">
        <v>92</v>
      </c>
    </row>
    <row r="612" s="12" customFormat="1">
      <c r="B612" s="252"/>
      <c r="C612" s="253"/>
      <c r="D612" s="249" t="s">
        <v>218</v>
      </c>
      <c r="E612" s="254" t="s">
        <v>81</v>
      </c>
      <c r="F612" s="255" t="s">
        <v>712</v>
      </c>
      <c r="G612" s="253"/>
      <c r="H612" s="254" t="s">
        <v>81</v>
      </c>
      <c r="I612" s="256"/>
      <c r="J612" s="253"/>
      <c r="K612" s="253"/>
      <c r="L612" s="257"/>
      <c r="M612" s="258"/>
      <c r="N612" s="259"/>
      <c r="O612" s="259"/>
      <c r="P612" s="259"/>
      <c r="Q612" s="259"/>
      <c r="R612" s="259"/>
      <c r="S612" s="259"/>
      <c r="T612" s="260"/>
      <c r="AT612" s="261" t="s">
        <v>218</v>
      </c>
      <c r="AU612" s="261" t="s">
        <v>92</v>
      </c>
      <c r="AV612" s="12" t="s">
        <v>90</v>
      </c>
      <c r="AW612" s="12" t="s">
        <v>45</v>
      </c>
      <c r="AX612" s="12" t="s">
        <v>83</v>
      </c>
      <c r="AY612" s="261" t="s">
        <v>207</v>
      </c>
    </row>
    <row r="613" s="13" customFormat="1">
      <c r="B613" s="262"/>
      <c r="C613" s="263"/>
      <c r="D613" s="249" t="s">
        <v>218</v>
      </c>
      <c r="E613" s="264" t="s">
        <v>81</v>
      </c>
      <c r="F613" s="265" t="s">
        <v>713</v>
      </c>
      <c r="G613" s="263"/>
      <c r="H613" s="266">
        <v>12.449999999999999</v>
      </c>
      <c r="I613" s="267"/>
      <c r="J613" s="263"/>
      <c r="K613" s="263"/>
      <c r="L613" s="268"/>
      <c r="M613" s="269"/>
      <c r="N613" s="270"/>
      <c r="O613" s="270"/>
      <c r="P613" s="270"/>
      <c r="Q613" s="270"/>
      <c r="R613" s="270"/>
      <c r="S613" s="270"/>
      <c r="T613" s="271"/>
      <c r="AT613" s="272" t="s">
        <v>218</v>
      </c>
      <c r="AU613" s="272" t="s">
        <v>92</v>
      </c>
      <c r="AV613" s="13" t="s">
        <v>92</v>
      </c>
      <c r="AW613" s="13" t="s">
        <v>45</v>
      </c>
      <c r="AX613" s="13" t="s">
        <v>83</v>
      </c>
      <c r="AY613" s="272" t="s">
        <v>207</v>
      </c>
    </row>
    <row r="614" s="13" customFormat="1">
      <c r="B614" s="262"/>
      <c r="C614" s="263"/>
      <c r="D614" s="249" t="s">
        <v>218</v>
      </c>
      <c r="E614" s="264" t="s">
        <v>81</v>
      </c>
      <c r="F614" s="265" t="s">
        <v>714</v>
      </c>
      <c r="G614" s="263"/>
      <c r="H614" s="266">
        <v>7.9500000000000002</v>
      </c>
      <c r="I614" s="267"/>
      <c r="J614" s="263"/>
      <c r="K614" s="263"/>
      <c r="L614" s="268"/>
      <c r="M614" s="269"/>
      <c r="N614" s="270"/>
      <c r="O614" s="270"/>
      <c r="P614" s="270"/>
      <c r="Q614" s="270"/>
      <c r="R614" s="270"/>
      <c r="S614" s="270"/>
      <c r="T614" s="271"/>
      <c r="AT614" s="272" t="s">
        <v>218</v>
      </c>
      <c r="AU614" s="272" t="s">
        <v>92</v>
      </c>
      <c r="AV614" s="13" t="s">
        <v>92</v>
      </c>
      <c r="AW614" s="13" t="s">
        <v>45</v>
      </c>
      <c r="AX614" s="13" t="s">
        <v>83</v>
      </c>
      <c r="AY614" s="272" t="s">
        <v>207</v>
      </c>
    </row>
    <row r="615" s="14" customFormat="1">
      <c r="B615" s="273"/>
      <c r="C615" s="274"/>
      <c r="D615" s="249" t="s">
        <v>218</v>
      </c>
      <c r="E615" s="275" t="s">
        <v>81</v>
      </c>
      <c r="F615" s="276" t="s">
        <v>232</v>
      </c>
      <c r="G615" s="274"/>
      <c r="H615" s="277">
        <v>20.399999999999999</v>
      </c>
      <c r="I615" s="278"/>
      <c r="J615" s="274"/>
      <c r="K615" s="274"/>
      <c r="L615" s="279"/>
      <c r="M615" s="280"/>
      <c r="N615" s="281"/>
      <c r="O615" s="281"/>
      <c r="P615" s="281"/>
      <c r="Q615" s="281"/>
      <c r="R615" s="281"/>
      <c r="S615" s="281"/>
      <c r="T615" s="282"/>
      <c r="AT615" s="283" t="s">
        <v>218</v>
      </c>
      <c r="AU615" s="283" t="s">
        <v>92</v>
      </c>
      <c r="AV615" s="14" t="s">
        <v>214</v>
      </c>
      <c r="AW615" s="14" t="s">
        <v>45</v>
      </c>
      <c r="AX615" s="14" t="s">
        <v>90</v>
      </c>
      <c r="AY615" s="283" t="s">
        <v>207</v>
      </c>
    </row>
    <row r="616" s="1" customFormat="1" ht="25.5" customHeight="1">
      <c r="B616" s="48"/>
      <c r="C616" s="237" t="s">
        <v>715</v>
      </c>
      <c r="D616" s="237" t="s">
        <v>209</v>
      </c>
      <c r="E616" s="238" t="s">
        <v>716</v>
      </c>
      <c r="F616" s="239" t="s">
        <v>717</v>
      </c>
      <c r="G616" s="240" t="s">
        <v>315</v>
      </c>
      <c r="H616" s="241">
        <v>5.5650000000000004</v>
      </c>
      <c r="I616" s="242"/>
      <c r="J616" s="243">
        <f>ROUND(I616*H616,2)</f>
        <v>0</v>
      </c>
      <c r="K616" s="239" t="s">
        <v>213</v>
      </c>
      <c r="L616" s="74"/>
      <c r="M616" s="244" t="s">
        <v>81</v>
      </c>
      <c r="N616" s="245" t="s">
        <v>53</v>
      </c>
      <c r="O616" s="49"/>
      <c r="P616" s="246">
        <f>O616*H616</f>
        <v>0</v>
      </c>
      <c r="Q616" s="246">
        <v>0.26116</v>
      </c>
      <c r="R616" s="246">
        <f>Q616*H616</f>
        <v>1.4533554000000002</v>
      </c>
      <c r="S616" s="246">
        <v>0</v>
      </c>
      <c r="T616" s="247">
        <f>S616*H616</f>
        <v>0</v>
      </c>
      <c r="AR616" s="25" t="s">
        <v>214</v>
      </c>
      <c r="AT616" s="25" t="s">
        <v>209</v>
      </c>
      <c r="AU616" s="25" t="s">
        <v>92</v>
      </c>
      <c r="AY616" s="25" t="s">
        <v>207</v>
      </c>
      <c r="BE616" s="248">
        <f>IF(N616="základní",J616,0)</f>
        <v>0</v>
      </c>
      <c r="BF616" s="248">
        <f>IF(N616="snížená",J616,0)</f>
        <v>0</v>
      </c>
      <c r="BG616" s="248">
        <f>IF(N616="zákl. přenesená",J616,0)</f>
        <v>0</v>
      </c>
      <c r="BH616" s="248">
        <f>IF(N616="sníž. přenesená",J616,0)</f>
        <v>0</v>
      </c>
      <c r="BI616" s="248">
        <f>IF(N616="nulová",J616,0)</f>
        <v>0</v>
      </c>
      <c r="BJ616" s="25" t="s">
        <v>90</v>
      </c>
      <c r="BK616" s="248">
        <f>ROUND(I616*H616,2)</f>
        <v>0</v>
      </c>
      <c r="BL616" s="25" t="s">
        <v>214</v>
      </c>
      <c r="BM616" s="25" t="s">
        <v>718</v>
      </c>
    </row>
    <row r="617" s="1" customFormat="1">
      <c r="B617" s="48"/>
      <c r="C617" s="76"/>
      <c r="D617" s="249" t="s">
        <v>216</v>
      </c>
      <c r="E617" s="76"/>
      <c r="F617" s="250" t="s">
        <v>719</v>
      </c>
      <c r="G617" s="76"/>
      <c r="H617" s="76"/>
      <c r="I617" s="205"/>
      <c r="J617" s="76"/>
      <c r="K617" s="76"/>
      <c r="L617" s="74"/>
      <c r="M617" s="251"/>
      <c r="N617" s="49"/>
      <c r="O617" s="49"/>
      <c r="P617" s="49"/>
      <c r="Q617" s="49"/>
      <c r="R617" s="49"/>
      <c r="S617" s="49"/>
      <c r="T617" s="97"/>
      <c r="AT617" s="25" t="s">
        <v>216</v>
      </c>
      <c r="AU617" s="25" t="s">
        <v>92</v>
      </c>
    </row>
    <row r="618" s="12" customFormat="1">
      <c r="B618" s="252"/>
      <c r="C618" s="253"/>
      <c r="D618" s="249" t="s">
        <v>218</v>
      </c>
      <c r="E618" s="254" t="s">
        <v>81</v>
      </c>
      <c r="F618" s="255" t="s">
        <v>720</v>
      </c>
      <c r="G618" s="253"/>
      <c r="H618" s="254" t="s">
        <v>81</v>
      </c>
      <c r="I618" s="256"/>
      <c r="J618" s="253"/>
      <c r="K618" s="253"/>
      <c r="L618" s="257"/>
      <c r="M618" s="258"/>
      <c r="N618" s="259"/>
      <c r="O618" s="259"/>
      <c r="P618" s="259"/>
      <c r="Q618" s="259"/>
      <c r="R618" s="259"/>
      <c r="S618" s="259"/>
      <c r="T618" s="260"/>
      <c r="AT618" s="261" t="s">
        <v>218</v>
      </c>
      <c r="AU618" s="261" t="s">
        <v>92</v>
      </c>
      <c r="AV618" s="12" t="s">
        <v>90</v>
      </c>
      <c r="AW618" s="12" t="s">
        <v>45</v>
      </c>
      <c r="AX618" s="12" t="s">
        <v>83</v>
      </c>
      <c r="AY618" s="261" t="s">
        <v>207</v>
      </c>
    </row>
    <row r="619" s="12" customFormat="1">
      <c r="B619" s="252"/>
      <c r="C619" s="253"/>
      <c r="D619" s="249" t="s">
        <v>218</v>
      </c>
      <c r="E619" s="254" t="s">
        <v>81</v>
      </c>
      <c r="F619" s="255" t="s">
        <v>673</v>
      </c>
      <c r="G619" s="253"/>
      <c r="H619" s="254" t="s">
        <v>81</v>
      </c>
      <c r="I619" s="256"/>
      <c r="J619" s="253"/>
      <c r="K619" s="253"/>
      <c r="L619" s="257"/>
      <c r="M619" s="258"/>
      <c r="N619" s="259"/>
      <c r="O619" s="259"/>
      <c r="P619" s="259"/>
      <c r="Q619" s="259"/>
      <c r="R619" s="259"/>
      <c r="S619" s="259"/>
      <c r="T619" s="260"/>
      <c r="AT619" s="261" t="s">
        <v>218</v>
      </c>
      <c r="AU619" s="261" t="s">
        <v>92</v>
      </c>
      <c r="AV619" s="12" t="s">
        <v>90</v>
      </c>
      <c r="AW619" s="12" t="s">
        <v>45</v>
      </c>
      <c r="AX619" s="12" t="s">
        <v>83</v>
      </c>
      <c r="AY619" s="261" t="s">
        <v>207</v>
      </c>
    </row>
    <row r="620" s="13" customFormat="1">
      <c r="B620" s="262"/>
      <c r="C620" s="263"/>
      <c r="D620" s="249" t="s">
        <v>218</v>
      </c>
      <c r="E620" s="264" t="s">
        <v>81</v>
      </c>
      <c r="F620" s="265" t="s">
        <v>721</v>
      </c>
      <c r="G620" s="263"/>
      <c r="H620" s="266">
        <v>5.5650000000000004</v>
      </c>
      <c r="I620" s="267"/>
      <c r="J620" s="263"/>
      <c r="K620" s="263"/>
      <c r="L620" s="268"/>
      <c r="M620" s="269"/>
      <c r="N620" s="270"/>
      <c r="O620" s="270"/>
      <c r="P620" s="270"/>
      <c r="Q620" s="270"/>
      <c r="R620" s="270"/>
      <c r="S620" s="270"/>
      <c r="T620" s="271"/>
      <c r="AT620" s="272" t="s">
        <v>218</v>
      </c>
      <c r="AU620" s="272" t="s">
        <v>92</v>
      </c>
      <c r="AV620" s="13" t="s">
        <v>92</v>
      </c>
      <c r="AW620" s="13" t="s">
        <v>45</v>
      </c>
      <c r="AX620" s="13" t="s">
        <v>90</v>
      </c>
      <c r="AY620" s="272" t="s">
        <v>207</v>
      </c>
    </row>
    <row r="621" s="1" customFormat="1" ht="25.5" customHeight="1">
      <c r="B621" s="48"/>
      <c r="C621" s="237" t="s">
        <v>722</v>
      </c>
      <c r="D621" s="237" t="s">
        <v>209</v>
      </c>
      <c r="E621" s="238" t="s">
        <v>723</v>
      </c>
      <c r="F621" s="239" t="s">
        <v>724</v>
      </c>
      <c r="G621" s="240" t="s">
        <v>315</v>
      </c>
      <c r="H621" s="241">
        <v>14.773</v>
      </c>
      <c r="I621" s="242"/>
      <c r="J621" s="243">
        <f>ROUND(I621*H621,2)</f>
        <v>0</v>
      </c>
      <c r="K621" s="239" t="s">
        <v>213</v>
      </c>
      <c r="L621" s="74"/>
      <c r="M621" s="244" t="s">
        <v>81</v>
      </c>
      <c r="N621" s="245" t="s">
        <v>53</v>
      </c>
      <c r="O621" s="49"/>
      <c r="P621" s="246">
        <f>O621*H621</f>
        <v>0</v>
      </c>
      <c r="Q621" s="246">
        <v>0.29575000000000001</v>
      </c>
      <c r="R621" s="246">
        <f>Q621*H621</f>
        <v>4.3691147500000005</v>
      </c>
      <c r="S621" s="246">
        <v>0</v>
      </c>
      <c r="T621" s="247">
        <f>S621*H621</f>
        <v>0</v>
      </c>
      <c r="AR621" s="25" t="s">
        <v>214</v>
      </c>
      <c r="AT621" s="25" t="s">
        <v>209</v>
      </c>
      <c r="AU621" s="25" t="s">
        <v>92</v>
      </c>
      <c r="AY621" s="25" t="s">
        <v>207</v>
      </c>
      <c r="BE621" s="248">
        <f>IF(N621="základní",J621,0)</f>
        <v>0</v>
      </c>
      <c r="BF621" s="248">
        <f>IF(N621="snížená",J621,0)</f>
        <v>0</v>
      </c>
      <c r="BG621" s="248">
        <f>IF(N621="zákl. přenesená",J621,0)</f>
        <v>0</v>
      </c>
      <c r="BH621" s="248">
        <f>IF(N621="sníž. přenesená",J621,0)</f>
        <v>0</v>
      </c>
      <c r="BI621" s="248">
        <f>IF(N621="nulová",J621,0)</f>
        <v>0</v>
      </c>
      <c r="BJ621" s="25" t="s">
        <v>90</v>
      </c>
      <c r="BK621" s="248">
        <f>ROUND(I621*H621,2)</f>
        <v>0</v>
      </c>
      <c r="BL621" s="25" t="s">
        <v>214</v>
      </c>
      <c r="BM621" s="25" t="s">
        <v>725</v>
      </c>
    </row>
    <row r="622" s="1" customFormat="1">
      <c r="B622" s="48"/>
      <c r="C622" s="76"/>
      <c r="D622" s="249" t="s">
        <v>216</v>
      </c>
      <c r="E622" s="76"/>
      <c r="F622" s="250" t="s">
        <v>719</v>
      </c>
      <c r="G622" s="76"/>
      <c r="H622" s="76"/>
      <c r="I622" s="205"/>
      <c r="J622" s="76"/>
      <c r="K622" s="76"/>
      <c r="L622" s="74"/>
      <c r="M622" s="251"/>
      <c r="N622" s="49"/>
      <c r="O622" s="49"/>
      <c r="P622" s="49"/>
      <c r="Q622" s="49"/>
      <c r="R622" s="49"/>
      <c r="S622" s="49"/>
      <c r="T622" s="97"/>
      <c r="AT622" s="25" t="s">
        <v>216</v>
      </c>
      <c r="AU622" s="25" t="s">
        <v>92</v>
      </c>
    </row>
    <row r="623" s="12" customFormat="1">
      <c r="B623" s="252"/>
      <c r="C623" s="253"/>
      <c r="D623" s="249" t="s">
        <v>218</v>
      </c>
      <c r="E623" s="254" t="s">
        <v>81</v>
      </c>
      <c r="F623" s="255" t="s">
        <v>726</v>
      </c>
      <c r="G623" s="253"/>
      <c r="H623" s="254" t="s">
        <v>81</v>
      </c>
      <c r="I623" s="256"/>
      <c r="J623" s="253"/>
      <c r="K623" s="253"/>
      <c r="L623" s="257"/>
      <c r="M623" s="258"/>
      <c r="N623" s="259"/>
      <c r="O623" s="259"/>
      <c r="P623" s="259"/>
      <c r="Q623" s="259"/>
      <c r="R623" s="259"/>
      <c r="S623" s="259"/>
      <c r="T623" s="260"/>
      <c r="AT623" s="261" t="s">
        <v>218</v>
      </c>
      <c r="AU623" s="261" t="s">
        <v>92</v>
      </c>
      <c r="AV623" s="12" t="s">
        <v>90</v>
      </c>
      <c r="AW623" s="12" t="s">
        <v>45</v>
      </c>
      <c r="AX623" s="12" t="s">
        <v>83</v>
      </c>
      <c r="AY623" s="261" t="s">
        <v>207</v>
      </c>
    </row>
    <row r="624" s="12" customFormat="1">
      <c r="B624" s="252"/>
      <c r="C624" s="253"/>
      <c r="D624" s="249" t="s">
        <v>218</v>
      </c>
      <c r="E624" s="254" t="s">
        <v>81</v>
      </c>
      <c r="F624" s="255" t="s">
        <v>673</v>
      </c>
      <c r="G624" s="253"/>
      <c r="H624" s="254" t="s">
        <v>81</v>
      </c>
      <c r="I624" s="256"/>
      <c r="J624" s="253"/>
      <c r="K624" s="253"/>
      <c r="L624" s="257"/>
      <c r="M624" s="258"/>
      <c r="N624" s="259"/>
      <c r="O624" s="259"/>
      <c r="P624" s="259"/>
      <c r="Q624" s="259"/>
      <c r="R624" s="259"/>
      <c r="S624" s="259"/>
      <c r="T624" s="260"/>
      <c r="AT624" s="261" t="s">
        <v>218</v>
      </c>
      <c r="AU624" s="261" t="s">
        <v>92</v>
      </c>
      <c r="AV624" s="12" t="s">
        <v>90</v>
      </c>
      <c r="AW624" s="12" t="s">
        <v>45</v>
      </c>
      <c r="AX624" s="12" t="s">
        <v>83</v>
      </c>
      <c r="AY624" s="261" t="s">
        <v>207</v>
      </c>
    </row>
    <row r="625" s="13" customFormat="1">
      <c r="B625" s="262"/>
      <c r="C625" s="263"/>
      <c r="D625" s="249" t="s">
        <v>218</v>
      </c>
      <c r="E625" s="264" t="s">
        <v>81</v>
      </c>
      <c r="F625" s="265" t="s">
        <v>727</v>
      </c>
      <c r="G625" s="263"/>
      <c r="H625" s="266">
        <v>7.0229999999999997</v>
      </c>
      <c r="I625" s="267"/>
      <c r="J625" s="263"/>
      <c r="K625" s="263"/>
      <c r="L625" s="268"/>
      <c r="M625" s="269"/>
      <c r="N625" s="270"/>
      <c r="O625" s="270"/>
      <c r="P625" s="270"/>
      <c r="Q625" s="270"/>
      <c r="R625" s="270"/>
      <c r="S625" s="270"/>
      <c r="T625" s="271"/>
      <c r="AT625" s="272" t="s">
        <v>218</v>
      </c>
      <c r="AU625" s="272" t="s">
        <v>92</v>
      </c>
      <c r="AV625" s="13" t="s">
        <v>92</v>
      </c>
      <c r="AW625" s="13" t="s">
        <v>45</v>
      </c>
      <c r="AX625" s="13" t="s">
        <v>83</v>
      </c>
      <c r="AY625" s="272" t="s">
        <v>207</v>
      </c>
    </row>
    <row r="626" s="12" customFormat="1">
      <c r="B626" s="252"/>
      <c r="C626" s="253"/>
      <c r="D626" s="249" t="s">
        <v>218</v>
      </c>
      <c r="E626" s="254" t="s">
        <v>81</v>
      </c>
      <c r="F626" s="255" t="s">
        <v>728</v>
      </c>
      <c r="G626" s="253"/>
      <c r="H626" s="254" t="s">
        <v>81</v>
      </c>
      <c r="I626" s="256"/>
      <c r="J626" s="253"/>
      <c r="K626" s="253"/>
      <c r="L626" s="257"/>
      <c r="M626" s="258"/>
      <c r="N626" s="259"/>
      <c r="O626" s="259"/>
      <c r="P626" s="259"/>
      <c r="Q626" s="259"/>
      <c r="R626" s="259"/>
      <c r="S626" s="259"/>
      <c r="T626" s="260"/>
      <c r="AT626" s="261" t="s">
        <v>218</v>
      </c>
      <c r="AU626" s="261" t="s">
        <v>92</v>
      </c>
      <c r="AV626" s="12" t="s">
        <v>90</v>
      </c>
      <c r="AW626" s="12" t="s">
        <v>45</v>
      </c>
      <c r="AX626" s="12" t="s">
        <v>83</v>
      </c>
      <c r="AY626" s="261" t="s">
        <v>207</v>
      </c>
    </row>
    <row r="627" s="13" customFormat="1">
      <c r="B627" s="262"/>
      <c r="C627" s="263"/>
      <c r="D627" s="249" t="s">
        <v>218</v>
      </c>
      <c r="E627" s="264" t="s">
        <v>81</v>
      </c>
      <c r="F627" s="265" t="s">
        <v>729</v>
      </c>
      <c r="G627" s="263"/>
      <c r="H627" s="266">
        <v>7.75</v>
      </c>
      <c r="I627" s="267"/>
      <c r="J627" s="263"/>
      <c r="K627" s="263"/>
      <c r="L627" s="268"/>
      <c r="M627" s="269"/>
      <c r="N627" s="270"/>
      <c r="O627" s="270"/>
      <c r="P627" s="270"/>
      <c r="Q627" s="270"/>
      <c r="R627" s="270"/>
      <c r="S627" s="270"/>
      <c r="T627" s="271"/>
      <c r="AT627" s="272" t="s">
        <v>218</v>
      </c>
      <c r="AU627" s="272" t="s">
        <v>92</v>
      </c>
      <c r="AV627" s="13" t="s">
        <v>92</v>
      </c>
      <c r="AW627" s="13" t="s">
        <v>45</v>
      </c>
      <c r="AX627" s="13" t="s">
        <v>83</v>
      </c>
      <c r="AY627" s="272" t="s">
        <v>207</v>
      </c>
    </row>
    <row r="628" s="14" customFormat="1">
      <c r="B628" s="273"/>
      <c r="C628" s="274"/>
      <c r="D628" s="249" t="s">
        <v>218</v>
      </c>
      <c r="E628" s="275" t="s">
        <v>81</v>
      </c>
      <c r="F628" s="276" t="s">
        <v>232</v>
      </c>
      <c r="G628" s="274"/>
      <c r="H628" s="277">
        <v>14.773</v>
      </c>
      <c r="I628" s="278"/>
      <c r="J628" s="274"/>
      <c r="K628" s="274"/>
      <c r="L628" s="279"/>
      <c r="M628" s="280"/>
      <c r="N628" s="281"/>
      <c r="O628" s="281"/>
      <c r="P628" s="281"/>
      <c r="Q628" s="281"/>
      <c r="R628" s="281"/>
      <c r="S628" s="281"/>
      <c r="T628" s="282"/>
      <c r="AT628" s="283" t="s">
        <v>218</v>
      </c>
      <c r="AU628" s="283" t="s">
        <v>92</v>
      </c>
      <c r="AV628" s="14" t="s">
        <v>214</v>
      </c>
      <c r="AW628" s="14" t="s">
        <v>45</v>
      </c>
      <c r="AX628" s="14" t="s">
        <v>90</v>
      </c>
      <c r="AY628" s="283" t="s">
        <v>207</v>
      </c>
    </row>
    <row r="629" s="1" customFormat="1" ht="25.5" customHeight="1">
      <c r="B629" s="48"/>
      <c r="C629" s="237" t="s">
        <v>730</v>
      </c>
      <c r="D629" s="237" t="s">
        <v>209</v>
      </c>
      <c r="E629" s="238" t="s">
        <v>731</v>
      </c>
      <c r="F629" s="239" t="s">
        <v>732</v>
      </c>
      <c r="G629" s="240" t="s">
        <v>212</v>
      </c>
      <c r="H629" s="241">
        <v>1.2849999999999999</v>
      </c>
      <c r="I629" s="242"/>
      <c r="J629" s="243">
        <f>ROUND(I629*H629,2)</f>
        <v>0</v>
      </c>
      <c r="K629" s="239" t="s">
        <v>213</v>
      </c>
      <c r="L629" s="74"/>
      <c r="M629" s="244" t="s">
        <v>81</v>
      </c>
      <c r="N629" s="245" t="s">
        <v>53</v>
      </c>
      <c r="O629" s="49"/>
      <c r="P629" s="246">
        <f>O629*H629</f>
        <v>0</v>
      </c>
      <c r="Q629" s="246">
        <v>0.74970000000000003</v>
      </c>
      <c r="R629" s="246">
        <f>Q629*H629</f>
        <v>0.96336449999999996</v>
      </c>
      <c r="S629" s="246">
        <v>0</v>
      </c>
      <c r="T629" s="247">
        <f>S629*H629</f>
        <v>0</v>
      </c>
      <c r="AR629" s="25" t="s">
        <v>214</v>
      </c>
      <c r="AT629" s="25" t="s">
        <v>209</v>
      </c>
      <c r="AU629" s="25" t="s">
        <v>92</v>
      </c>
      <c r="AY629" s="25" t="s">
        <v>207</v>
      </c>
      <c r="BE629" s="248">
        <f>IF(N629="základní",J629,0)</f>
        <v>0</v>
      </c>
      <c r="BF629" s="248">
        <f>IF(N629="snížená",J629,0)</f>
        <v>0</v>
      </c>
      <c r="BG629" s="248">
        <f>IF(N629="zákl. přenesená",J629,0)</f>
        <v>0</v>
      </c>
      <c r="BH629" s="248">
        <f>IF(N629="sníž. přenesená",J629,0)</f>
        <v>0</v>
      </c>
      <c r="BI629" s="248">
        <f>IF(N629="nulová",J629,0)</f>
        <v>0</v>
      </c>
      <c r="BJ629" s="25" t="s">
        <v>90</v>
      </c>
      <c r="BK629" s="248">
        <f>ROUND(I629*H629,2)</f>
        <v>0</v>
      </c>
      <c r="BL629" s="25" t="s">
        <v>214</v>
      </c>
      <c r="BM629" s="25" t="s">
        <v>733</v>
      </c>
    </row>
    <row r="630" s="12" customFormat="1">
      <c r="B630" s="252"/>
      <c r="C630" s="253"/>
      <c r="D630" s="249" t="s">
        <v>218</v>
      </c>
      <c r="E630" s="254" t="s">
        <v>81</v>
      </c>
      <c r="F630" s="255" t="s">
        <v>702</v>
      </c>
      <c r="G630" s="253"/>
      <c r="H630" s="254" t="s">
        <v>81</v>
      </c>
      <c r="I630" s="256"/>
      <c r="J630" s="253"/>
      <c r="K630" s="253"/>
      <c r="L630" s="257"/>
      <c r="M630" s="258"/>
      <c r="N630" s="259"/>
      <c r="O630" s="259"/>
      <c r="P630" s="259"/>
      <c r="Q630" s="259"/>
      <c r="R630" s="259"/>
      <c r="S630" s="259"/>
      <c r="T630" s="260"/>
      <c r="AT630" s="261" t="s">
        <v>218</v>
      </c>
      <c r="AU630" s="261" t="s">
        <v>92</v>
      </c>
      <c r="AV630" s="12" t="s">
        <v>90</v>
      </c>
      <c r="AW630" s="12" t="s">
        <v>45</v>
      </c>
      <c r="AX630" s="12" t="s">
        <v>83</v>
      </c>
      <c r="AY630" s="261" t="s">
        <v>207</v>
      </c>
    </row>
    <row r="631" s="12" customFormat="1">
      <c r="B631" s="252"/>
      <c r="C631" s="253"/>
      <c r="D631" s="249" t="s">
        <v>218</v>
      </c>
      <c r="E631" s="254" t="s">
        <v>81</v>
      </c>
      <c r="F631" s="255" t="s">
        <v>734</v>
      </c>
      <c r="G631" s="253"/>
      <c r="H631" s="254" t="s">
        <v>81</v>
      </c>
      <c r="I631" s="256"/>
      <c r="J631" s="253"/>
      <c r="K631" s="253"/>
      <c r="L631" s="257"/>
      <c r="M631" s="258"/>
      <c r="N631" s="259"/>
      <c r="O631" s="259"/>
      <c r="P631" s="259"/>
      <c r="Q631" s="259"/>
      <c r="R631" s="259"/>
      <c r="S631" s="259"/>
      <c r="T631" s="260"/>
      <c r="AT631" s="261" t="s">
        <v>218</v>
      </c>
      <c r="AU631" s="261" t="s">
        <v>92</v>
      </c>
      <c r="AV631" s="12" t="s">
        <v>90</v>
      </c>
      <c r="AW631" s="12" t="s">
        <v>45</v>
      </c>
      <c r="AX631" s="12" t="s">
        <v>83</v>
      </c>
      <c r="AY631" s="261" t="s">
        <v>207</v>
      </c>
    </row>
    <row r="632" s="13" customFormat="1">
      <c r="B632" s="262"/>
      <c r="C632" s="263"/>
      <c r="D632" s="249" t="s">
        <v>218</v>
      </c>
      <c r="E632" s="264" t="s">
        <v>81</v>
      </c>
      <c r="F632" s="265" t="s">
        <v>735</v>
      </c>
      <c r="G632" s="263"/>
      <c r="H632" s="266">
        <v>1.2849999999999999</v>
      </c>
      <c r="I632" s="267"/>
      <c r="J632" s="263"/>
      <c r="K632" s="263"/>
      <c r="L632" s="268"/>
      <c r="M632" s="269"/>
      <c r="N632" s="270"/>
      <c r="O632" s="270"/>
      <c r="P632" s="270"/>
      <c r="Q632" s="270"/>
      <c r="R632" s="270"/>
      <c r="S632" s="270"/>
      <c r="T632" s="271"/>
      <c r="AT632" s="272" t="s">
        <v>218</v>
      </c>
      <c r="AU632" s="272" t="s">
        <v>92</v>
      </c>
      <c r="AV632" s="13" t="s">
        <v>92</v>
      </c>
      <c r="AW632" s="13" t="s">
        <v>45</v>
      </c>
      <c r="AX632" s="13" t="s">
        <v>83</v>
      </c>
      <c r="AY632" s="272" t="s">
        <v>207</v>
      </c>
    </row>
    <row r="633" s="14" customFormat="1">
      <c r="B633" s="273"/>
      <c r="C633" s="274"/>
      <c r="D633" s="249" t="s">
        <v>218</v>
      </c>
      <c r="E633" s="275" t="s">
        <v>81</v>
      </c>
      <c r="F633" s="276" t="s">
        <v>232</v>
      </c>
      <c r="G633" s="274"/>
      <c r="H633" s="277">
        <v>1.2849999999999999</v>
      </c>
      <c r="I633" s="278"/>
      <c r="J633" s="274"/>
      <c r="K633" s="274"/>
      <c r="L633" s="279"/>
      <c r="M633" s="280"/>
      <c r="N633" s="281"/>
      <c r="O633" s="281"/>
      <c r="P633" s="281"/>
      <c r="Q633" s="281"/>
      <c r="R633" s="281"/>
      <c r="S633" s="281"/>
      <c r="T633" s="282"/>
      <c r="AT633" s="283" t="s">
        <v>218</v>
      </c>
      <c r="AU633" s="283" t="s">
        <v>92</v>
      </c>
      <c r="AV633" s="14" t="s">
        <v>214</v>
      </c>
      <c r="AW633" s="14" t="s">
        <v>45</v>
      </c>
      <c r="AX633" s="14" t="s">
        <v>90</v>
      </c>
      <c r="AY633" s="283" t="s">
        <v>207</v>
      </c>
    </row>
    <row r="634" s="1" customFormat="1" ht="16.5" customHeight="1">
      <c r="B634" s="48"/>
      <c r="C634" s="237" t="s">
        <v>736</v>
      </c>
      <c r="D634" s="237" t="s">
        <v>209</v>
      </c>
      <c r="E634" s="238" t="s">
        <v>737</v>
      </c>
      <c r="F634" s="239" t="s">
        <v>738</v>
      </c>
      <c r="G634" s="240" t="s">
        <v>739</v>
      </c>
      <c r="H634" s="241">
        <v>4</v>
      </c>
      <c r="I634" s="242"/>
      <c r="J634" s="243">
        <f>ROUND(I634*H634,2)</f>
        <v>0</v>
      </c>
      <c r="K634" s="239" t="s">
        <v>213</v>
      </c>
      <c r="L634" s="74"/>
      <c r="M634" s="244" t="s">
        <v>81</v>
      </c>
      <c r="N634" s="245" t="s">
        <v>53</v>
      </c>
      <c r="O634" s="49"/>
      <c r="P634" s="246">
        <f>O634*H634</f>
        <v>0</v>
      </c>
      <c r="Q634" s="246">
        <v>0.022339999999999999</v>
      </c>
      <c r="R634" s="246">
        <f>Q634*H634</f>
        <v>0.089359999999999995</v>
      </c>
      <c r="S634" s="246">
        <v>0</v>
      </c>
      <c r="T634" s="247">
        <f>S634*H634</f>
        <v>0</v>
      </c>
      <c r="AR634" s="25" t="s">
        <v>214</v>
      </c>
      <c r="AT634" s="25" t="s">
        <v>209</v>
      </c>
      <c r="AU634" s="25" t="s">
        <v>92</v>
      </c>
      <c r="AY634" s="25" t="s">
        <v>207</v>
      </c>
      <c r="BE634" s="248">
        <f>IF(N634="základní",J634,0)</f>
        <v>0</v>
      </c>
      <c r="BF634" s="248">
        <f>IF(N634="snížená",J634,0)</f>
        <v>0</v>
      </c>
      <c r="BG634" s="248">
        <f>IF(N634="zákl. přenesená",J634,0)</f>
        <v>0</v>
      </c>
      <c r="BH634" s="248">
        <f>IF(N634="sníž. přenesená",J634,0)</f>
        <v>0</v>
      </c>
      <c r="BI634" s="248">
        <f>IF(N634="nulová",J634,0)</f>
        <v>0</v>
      </c>
      <c r="BJ634" s="25" t="s">
        <v>90</v>
      </c>
      <c r="BK634" s="248">
        <f>ROUND(I634*H634,2)</f>
        <v>0</v>
      </c>
      <c r="BL634" s="25" t="s">
        <v>214</v>
      </c>
      <c r="BM634" s="25" t="s">
        <v>740</v>
      </c>
    </row>
    <row r="635" s="1" customFormat="1">
      <c r="B635" s="48"/>
      <c r="C635" s="76"/>
      <c r="D635" s="249" t="s">
        <v>216</v>
      </c>
      <c r="E635" s="76"/>
      <c r="F635" s="250" t="s">
        <v>741</v>
      </c>
      <c r="G635" s="76"/>
      <c r="H635" s="76"/>
      <c r="I635" s="205"/>
      <c r="J635" s="76"/>
      <c r="K635" s="76"/>
      <c r="L635" s="74"/>
      <c r="M635" s="251"/>
      <c r="N635" s="49"/>
      <c r="O635" s="49"/>
      <c r="P635" s="49"/>
      <c r="Q635" s="49"/>
      <c r="R635" s="49"/>
      <c r="S635" s="49"/>
      <c r="T635" s="97"/>
      <c r="AT635" s="25" t="s">
        <v>216</v>
      </c>
      <c r="AU635" s="25" t="s">
        <v>92</v>
      </c>
    </row>
    <row r="636" s="12" customFormat="1">
      <c r="B636" s="252"/>
      <c r="C636" s="253"/>
      <c r="D636" s="249" t="s">
        <v>218</v>
      </c>
      <c r="E636" s="254" t="s">
        <v>81</v>
      </c>
      <c r="F636" s="255" t="s">
        <v>702</v>
      </c>
      <c r="G636" s="253"/>
      <c r="H636" s="254" t="s">
        <v>81</v>
      </c>
      <c r="I636" s="256"/>
      <c r="J636" s="253"/>
      <c r="K636" s="253"/>
      <c r="L636" s="257"/>
      <c r="M636" s="258"/>
      <c r="N636" s="259"/>
      <c r="O636" s="259"/>
      <c r="P636" s="259"/>
      <c r="Q636" s="259"/>
      <c r="R636" s="259"/>
      <c r="S636" s="259"/>
      <c r="T636" s="260"/>
      <c r="AT636" s="261" t="s">
        <v>218</v>
      </c>
      <c r="AU636" s="261" t="s">
        <v>92</v>
      </c>
      <c r="AV636" s="12" t="s">
        <v>90</v>
      </c>
      <c r="AW636" s="12" t="s">
        <v>45</v>
      </c>
      <c r="AX636" s="12" t="s">
        <v>83</v>
      </c>
      <c r="AY636" s="261" t="s">
        <v>207</v>
      </c>
    </row>
    <row r="637" s="13" customFormat="1">
      <c r="B637" s="262"/>
      <c r="C637" s="263"/>
      <c r="D637" s="249" t="s">
        <v>218</v>
      </c>
      <c r="E637" s="264" t="s">
        <v>81</v>
      </c>
      <c r="F637" s="265" t="s">
        <v>214</v>
      </c>
      <c r="G637" s="263"/>
      <c r="H637" s="266">
        <v>4</v>
      </c>
      <c r="I637" s="267"/>
      <c r="J637" s="263"/>
      <c r="K637" s="263"/>
      <c r="L637" s="268"/>
      <c r="M637" s="269"/>
      <c r="N637" s="270"/>
      <c r="O637" s="270"/>
      <c r="P637" s="270"/>
      <c r="Q637" s="270"/>
      <c r="R637" s="270"/>
      <c r="S637" s="270"/>
      <c r="T637" s="271"/>
      <c r="AT637" s="272" t="s">
        <v>218</v>
      </c>
      <c r="AU637" s="272" t="s">
        <v>92</v>
      </c>
      <c r="AV637" s="13" t="s">
        <v>92</v>
      </c>
      <c r="AW637" s="13" t="s">
        <v>45</v>
      </c>
      <c r="AX637" s="13" t="s">
        <v>90</v>
      </c>
      <c r="AY637" s="272" t="s">
        <v>207</v>
      </c>
    </row>
    <row r="638" s="1" customFormat="1" ht="16.5" customHeight="1">
      <c r="B638" s="48"/>
      <c r="C638" s="237" t="s">
        <v>742</v>
      </c>
      <c r="D638" s="237" t="s">
        <v>209</v>
      </c>
      <c r="E638" s="238" t="s">
        <v>743</v>
      </c>
      <c r="F638" s="239" t="s">
        <v>744</v>
      </c>
      <c r="G638" s="240" t="s">
        <v>739</v>
      </c>
      <c r="H638" s="241">
        <v>1</v>
      </c>
      <c r="I638" s="242"/>
      <c r="J638" s="243">
        <f>ROUND(I638*H638,2)</f>
        <v>0</v>
      </c>
      <c r="K638" s="239" t="s">
        <v>213</v>
      </c>
      <c r="L638" s="74"/>
      <c r="M638" s="244" t="s">
        <v>81</v>
      </c>
      <c r="N638" s="245" t="s">
        <v>53</v>
      </c>
      <c r="O638" s="49"/>
      <c r="P638" s="246">
        <f>O638*H638</f>
        <v>0</v>
      </c>
      <c r="Q638" s="246">
        <v>0.03764</v>
      </c>
      <c r="R638" s="246">
        <f>Q638*H638</f>
        <v>0.03764</v>
      </c>
      <c r="S638" s="246">
        <v>0</v>
      </c>
      <c r="T638" s="247">
        <f>S638*H638</f>
        <v>0</v>
      </c>
      <c r="AR638" s="25" t="s">
        <v>214</v>
      </c>
      <c r="AT638" s="25" t="s">
        <v>209</v>
      </c>
      <c r="AU638" s="25" t="s">
        <v>92</v>
      </c>
      <c r="AY638" s="25" t="s">
        <v>207</v>
      </c>
      <c r="BE638" s="248">
        <f>IF(N638="základní",J638,0)</f>
        <v>0</v>
      </c>
      <c r="BF638" s="248">
        <f>IF(N638="snížená",J638,0)</f>
        <v>0</v>
      </c>
      <c r="BG638" s="248">
        <f>IF(N638="zákl. přenesená",J638,0)</f>
        <v>0</v>
      </c>
      <c r="BH638" s="248">
        <f>IF(N638="sníž. přenesená",J638,0)</f>
        <v>0</v>
      </c>
      <c r="BI638" s="248">
        <f>IF(N638="nulová",J638,0)</f>
        <v>0</v>
      </c>
      <c r="BJ638" s="25" t="s">
        <v>90</v>
      </c>
      <c r="BK638" s="248">
        <f>ROUND(I638*H638,2)</f>
        <v>0</v>
      </c>
      <c r="BL638" s="25" t="s">
        <v>214</v>
      </c>
      <c r="BM638" s="25" t="s">
        <v>745</v>
      </c>
    </row>
    <row r="639" s="1" customFormat="1">
      <c r="B639" s="48"/>
      <c r="C639" s="76"/>
      <c r="D639" s="249" t="s">
        <v>216</v>
      </c>
      <c r="E639" s="76"/>
      <c r="F639" s="250" t="s">
        <v>741</v>
      </c>
      <c r="G639" s="76"/>
      <c r="H639" s="76"/>
      <c r="I639" s="205"/>
      <c r="J639" s="76"/>
      <c r="K639" s="76"/>
      <c r="L639" s="74"/>
      <c r="M639" s="251"/>
      <c r="N639" s="49"/>
      <c r="O639" s="49"/>
      <c r="P639" s="49"/>
      <c r="Q639" s="49"/>
      <c r="R639" s="49"/>
      <c r="S639" s="49"/>
      <c r="T639" s="97"/>
      <c r="AT639" s="25" t="s">
        <v>216</v>
      </c>
      <c r="AU639" s="25" t="s">
        <v>92</v>
      </c>
    </row>
    <row r="640" s="12" customFormat="1">
      <c r="B640" s="252"/>
      <c r="C640" s="253"/>
      <c r="D640" s="249" t="s">
        <v>218</v>
      </c>
      <c r="E640" s="254" t="s">
        <v>81</v>
      </c>
      <c r="F640" s="255" t="s">
        <v>702</v>
      </c>
      <c r="G640" s="253"/>
      <c r="H640" s="254" t="s">
        <v>81</v>
      </c>
      <c r="I640" s="256"/>
      <c r="J640" s="253"/>
      <c r="K640" s="253"/>
      <c r="L640" s="257"/>
      <c r="M640" s="258"/>
      <c r="N640" s="259"/>
      <c r="O640" s="259"/>
      <c r="P640" s="259"/>
      <c r="Q640" s="259"/>
      <c r="R640" s="259"/>
      <c r="S640" s="259"/>
      <c r="T640" s="260"/>
      <c r="AT640" s="261" t="s">
        <v>218</v>
      </c>
      <c r="AU640" s="261" t="s">
        <v>92</v>
      </c>
      <c r="AV640" s="12" t="s">
        <v>90</v>
      </c>
      <c r="AW640" s="12" t="s">
        <v>45</v>
      </c>
      <c r="AX640" s="12" t="s">
        <v>83</v>
      </c>
      <c r="AY640" s="261" t="s">
        <v>207</v>
      </c>
    </row>
    <row r="641" s="13" customFormat="1">
      <c r="B641" s="262"/>
      <c r="C641" s="263"/>
      <c r="D641" s="249" t="s">
        <v>218</v>
      </c>
      <c r="E641" s="264" t="s">
        <v>81</v>
      </c>
      <c r="F641" s="265" t="s">
        <v>90</v>
      </c>
      <c r="G641" s="263"/>
      <c r="H641" s="266">
        <v>1</v>
      </c>
      <c r="I641" s="267"/>
      <c r="J641" s="263"/>
      <c r="K641" s="263"/>
      <c r="L641" s="268"/>
      <c r="M641" s="269"/>
      <c r="N641" s="270"/>
      <c r="O641" s="270"/>
      <c r="P641" s="270"/>
      <c r="Q641" s="270"/>
      <c r="R641" s="270"/>
      <c r="S641" s="270"/>
      <c r="T641" s="271"/>
      <c r="AT641" s="272" t="s">
        <v>218</v>
      </c>
      <c r="AU641" s="272" t="s">
        <v>92</v>
      </c>
      <c r="AV641" s="13" t="s">
        <v>92</v>
      </c>
      <c r="AW641" s="13" t="s">
        <v>45</v>
      </c>
      <c r="AX641" s="13" t="s">
        <v>90</v>
      </c>
      <c r="AY641" s="272" t="s">
        <v>207</v>
      </c>
    </row>
    <row r="642" s="1" customFormat="1" ht="16.5" customHeight="1">
      <c r="B642" s="48"/>
      <c r="C642" s="237" t="s">
        <v>746</v>
      </c>
      <c r="D642" s="237" t="s">
        <v>209</v>
      </c>
      <c r="E642" s="238" t="s">
        <v>747</v>
      </c>
      <c r="F642" s="239" t="s">
        <v>748</v>
      </c>
      <c r="G642" s="240" t="s">
        <v>739</v>
      </c>
      <c r="H642" s="241">
        <v>1</v>
      </c>
      <c r="I642" s="242"/>
      <c r="J642" s="243">
        <f>ROUND(I642*H642,2)</f>
        <v>0</v>
      </c>
      <c r="K642" s="239" t="s">
        <v>213</v>
      </c>
      <c r="L642" s="74"/>
      <c r="M642" s="244" t="s">
        <v>81</v>
      </c>
      <c r="N642" s="245" t="s">
        <v>53</v>
      </c>
      <c r="O642" s="49"/>
      <c r="P642" s="246">
        <f>O642*H642</f>
        <v>0</v>
      </c>
      <c r="Q642" s="246">
        <v>0.023210000000000001</v>
      </c>
      <c r="R642" s="246">
        <f>Q642*H642</f>
        <v>0.023210000000000001</v>
      </c>
      <c r="S642" s="246">
        <v>0</v>
      </c>
      <c r="T642" s="247">
        <f>S642*H642</f>
        <v>0</v>
      </c>
      <c r="AR642" s="25" t="s">
        <v>214</v>
      </c>
      <c r="AT642" s="25" t="s">
        <v>209</v>
      </c>
      <c r="AU642" s="25" t="s">
        <v>92</v>
      </c>
      <c r="AY642" s="25" t="s">
        <v>207</v>
      </c>
      <c r="BE642" s="248">
        <f>IF(N642="základní",J642,0)</f>
        <v>0</v>
      </c>
      <c r="BF642" s="248">
        <f>IF(N642="snížená",J642,0)</f>
        <v>0</v>
      </c>
      <c r="BG642" s="248">
        <f>IF(N642="zákl. přenesená",J642,0)</f>
        <v>0</v>
      </c>
      <c r="BH642" s="248">
        <f>IF(N642="sníž. přenesená",J642,0)</f>
        <v>0</v>
      </c>
      <c r="BI642" s="248">
        <f>IF(N642="nulová",J642,0)</f>
        <v>0</v>
      </c>
      <c r="BJ642" s="25" t="s">
        <v>90</v>
      </c>
      <c r="BK642" s="248">
        <f>ROUND(I642*H642,2)</f>
        <v>0</v>
      </c>
      <c r="BL642" s="25" t="s">
        <v>214</v>
      </c>
      <c r="BM642" s="25" t="s">
        <v>749</v>
      </c>
    </row>
    <row r="643" s="1" customFormat="1">
      <c r="B643" s="48"/>
      <c r="C643" s="76"/>
      <c r="D643" s="249" t="s">
        <v>216</v>
      </c>
      <c r="E643" s="76"/>
      <c r="F643" s="250" t="s">
        <v>750</v>
      </c>
      <c r="G643" s="76"/>
      <c r="H643" s="76"/>
      <c r="I643" s="205"/>
      <c r="J643" s="76"/>
      <c r="K643" s="76"/>
      <c r="L643" s="74"/>
      <c r="M643" s="251"/>
      <c r="N643" s="49"/>
      <c r="O643" s="49"/>
      <c r="P643" s="49"/>
      <c r="Q643" s="49"/>
      <c r="R643" s="49"/>
      <c r="S643" s="49"/>
      <c r="T643" s="97"/>
      <c r="AT643" s="25" t="s">
        <v>216</v>
      </c>
      <c r="AU643" s="25" t="s">
        <v>92</v>
      </c>
    </row>
    <row r="644" s="12" customFormat="1">
      <c r="B644" s="252"/>
      <c r="C644" s="253"/>
      <c r="D644" s="249" t="s">
        <v>218</v>
      </c>
      <c r="E644" s="254" t="s">
        <v>81</v>
      </c>
      <c r="F644" s="255" t="s">
        <v>702</v>
      </c>
      <c r="G644" s="253"/>
      <c r="H644" s="254" t="s">
        <v>81</v>
      </c>
      <c r="I644" s="256"/>
      <c r="J644" s="253"/>
      <c r="K644" s="253"/>
      <c r="L644" s="257"/>
      <c r="M644" s="258"/>
      <c r="N644" s="259"/>
      <c r="O644" s="259"/>
      <c r="P644" s="259"/>
      <c r="Q644" s="259"/>
      <c r="R644" s="259"/>
      <c r="S644" s="259"/>
      <c r="T644" s="260"/>
      <c r="AT644" s="261" t="s">
        <v>218</v>
      </c>
      <c r="AU644" s="261" t="s">
        <v>92</v>
      </c>
      <c r="AV644" s="12" t="s">
        <v>90</v>
      </c>
      <c r="AW644" s="12" t="s">
        <v>45</v>
      </c>
      <c r="AX644" s="12" t="s">
        <v>83</v>
      </c>
      <c r="AY644" s="261" t="s">
        <v>207</v>
      </c>
    </row>
    <row r="645" s="13" customFormat="1">
      <c r="B645" s="262"/>
      <c r="C645" s="263"/>
      <c r="D645" s="249" t="s">
        <v>218</v>
      </c>
      <c r="E645" s="264" t="s">
        <v>81</v>
      </c>
      <c r="F645" s="265" t="s">
        <v>90</v>
      </c>
      <c r="G645" s="263"/>
      <c r="H645" s="266">
        <v>1</v>
      </c>
      <c r="I645" s="267"/>
      <c r="J645" s="263"/>
      <c r="K645" s="263"/>
      <c r="L645" s="268"/>
      <c r="M645" s="269"/>
      <c r="N645" s="270"/>
      <c r="O645" s="270"/>
      <c r="P645" s="270"/>
      <c r="Q645" s="270"/>
      <c r="R645" s="270"/>
      <c r="S645" s="270"/>
      <c r="T645" s="271"/>
      <c r="AT645" s="272" t="s">
        <v>218</v>
      </c>
      <c r="AU645" s="272" t="s">
        <v>92</v>
      </c>
      <c r="AV645" s="13" t="s">
        <v>92</v>
      </c>
      <c r="AW645" s="13" t="s">
        <v>45</v>
      </c>
      <c r="AX645" s="13" t="s">
        <v>90</v>
      </c>
      <c r="AY645" s="272" t="s">
        <v>207</v>
      </c>
    </row>
    <row r="646" s="1" customFormat="1" ht="16.5" customHeight="1">
      <c r="B646" s="48"/>
      <c r="C646" s="237" t="s">
        <v>751</v>
      </c>
      <c r="D646" s="237" t="s">
        <v>209</v>
      </c>
      <c r="E646" s="238" t="s">
        <v>752</v>
      </c>
      <c r="F646" s="239" t="s">
        <v>753</v>
      </c>
      <c r="G646" s="240" t="s">
        <v>739</v>
      </c>
      <c r="H646" s="241">
        <v>1</v>
      </c>
      <c r="I646" s="242"/>
      <c r="J646" s="243">
        <f>ROUND(I646*H646,2)</f>
        <v>0</v>
      </c>
      <c r="K646" s="239" t="s">
        <v>213</v>
      </c>
      <c r="L646" s="74"/>
      <c r="M646" s="244" t="s">
        <v>81</v>
      </c>
      <c r="N646" s="245" t="s">
        <v>53</v>
      </c>
      <c r="O646" s="49"/>
      <c r="P646" s="246">
        <f>O646*H646</f>
        <v>0</v>
      </c>
      <c r="Q646" s="246">
        <v>0.02743</v>
      </c>
      <c r="R646" s="246">
        <f>Q646*H646</f>
        <v>0.02743</v>
      </c>
      <c r="S646" s="246">
        <v>0</v>
      </c>
      <c r="T646" s="247">
        <f>S646*H646</f>
        <v>0</v>
      </c>
      <c r="AR646" s="25" t="s">
        <v>214</v>
      </c>
      <c r="AT646" s="25" t="s">
        <v>209</v>
      </c>
      <c r="AU646" s="25" t="s">
        <v>92</v>
      </c>
      <c r="AY646" s="25" t="s">
        <v>207</v>
      </c>
      <c r="BE646" s="248">
        <f>IF(N646="základní",J646,0)</f>
        <v>0</v>
      </c>
      <c r="BF646" s="248">
        <f>IF(N646="snížená",J646,0)</f>
        <v>0</v>
      </c>
      <c r="BG646" s="248">
        <f>IF(N646="zákl. přenesená",J646,0)</f>
        <v>0</v>
      </c>
      <c r="BH646" s="248">
        <f>IF(N646="sníž. přenesená",J646,0)</f>
        <v>0</v>
      </c>
      <c r="BI646" s="248">
        <f>IF(N646="nulová",J646,0)</f>
        <v>0</v>
      </c>
      <c r="BJ646" s="25" t="s">
        <v>90</v>
      </c>
      <c r="BK646" s="248">
        <f>ROUND(I646*H646,2)</f>
        <v>0</v>
      </c>
      <c r="BL646" s="25" t="s">
        <v>214</v>
      </c>
      <c r="BM646" s="25" t="s">
        <v>754</v>
      </c>
    </row>
    <row r="647" s="1" customFormat="1">
      <c r="B647" s="48"/>
      <c r="C647" s="76"/>
      <c r="D647" s="249" t="s">
        <v>216</v>
      </c>
      <c r="E647" s="76"/>
      <c r="F647" s="250" t="s">
        <v>750</v>
      </c>
      <c r="G647" s="76"/>
      <c r="H647" s="76"/>
      <c r="I647" s="205"/>
      <c r="J647" s="76"/>
      <c r="K647" s="76"/>
      <c r="L647" s="74"/>
      <c r="M647" s="251"/>
      <c r="N647" s="49"/>
      <c r="O647" s="49"/>
      <c r="P647" s="49"/>
      <c r="Q647" s="49"/>
      <c r="R647" s="49"/>
      <c r="S647" s="49"/>
      <c r="T647" s="97"/>
      <c r="AT647" s="25" t="s">
        <v>216</v>
      </c>
      <c r="AU647" s="25" t="s">
        <v>92</v>
      </c>
    </row>
    <row r="648" s="12" customFormat="1">
      <c r="B648" s="252"/>
      <c r="C648" s="253"/>
      <c r="D648" s="249" t="s">
        <v>218</v>
      </c>
      <c r="E648" s="254" t="s">
        <v>81</v>
      </c>
      <c r="F648" s="255" t="s">
        <v>702</v>
      </c>
      <c r="G648" s="253"/>
      <c r="H648" s="254" t="s">
        <v>81</v>
      </c>
      <c r="I648" s="256"/>
      <c r="J648" s="253"/>
      <c r="K648" s="253"/>
      <c r="L648" s="257"/>
      <c r="M648" s="258"/>
      <c r="N648" s="259"/>
      <c r="O648" s="259"/>
      <c r="P648" s="259"/>
      <c r="Q648" s="259"/>
      <c r="R648" s="259"/>
      <c r="S648" s="259"/>
      <c r="T648" s="260"/>
      <c r="AT648" s="261" t="s">
        <v>218</v>
      </c>
      <c r="AU648" s="261" t="s">
        <v>92</v>
      </c>
      <c r="AV648" s="12" t="s">
        <v>90</v>
      </c>
      <c r="AW648" s="12" t="s">
        <v>45</v>
      </c>
      <c r="AX648" s="12" t="s">
        <v>83</v>
      </c>
      <c r="AY648" s="261" t="s">
        <v>207</v>
      </c>
    </row>
    <row r="649" s="13" customFormat="1">
      <c r="B649" s="262"/>
      <c r="C649" s="263"/>
      <c r="D649" s="249" t="s">
        <v>218</v>
      </c>
      <c r="E649" s="264" t="s">
        <v>81</v>
      </c>
      <c r="F649" s="265" t="s">
        <v>90</v>
      </c>
      <c r="G649" s="263"/>
      <c r="H649" s="266">
        <v>1</v>
      </c>
      <c r="I649" s="267"/>
      <c r="J649" s="263"/>
      <c r="K649" s="263"/>
      <c r="L649" s="268"/>
      <c r="M649" s="269"/>
      <c r="N649" s="270"/>
      <c r="O649" s="270"/>
      <c r="P649" s="270"/>
      <c r="Q649" s="270"/>
      <c r="R649" s="270"/>
      <c r="S649" s="270"/>
      <c r="T649" s="271"/>
      <c r="AT649" s="272" t="s">
        <v>218</v>
      </c>
      <c r="AU649" s="272" t="s">
        <v>92</v>
      </c>
      <c r="AV649" s="13" t="s">
        <v>92</v>
      </c>
      <c r="AW649" s="13" t="s">
        <v>45</v>
      </c>
      <c r="AX649" s="13" t="s">
        <v>90</v>
      </c>
      <c r="AY649" s="272" t="s">
        <v>207</v>
      </c>
    </row>
    <row r="650" s="1" customFormat="1" ht="16.5" customHeight="1">
      <c r="B650" s="48"/>
      <c r="C650" s="237" t="s">
        <v>755</v>
      </c>
      <c r="D650" s="237" t="s">
        <v>209</v>
      </c>
      <c r="E650" s="238" t="s">
        <v>756</v>
      </c>
      <c r="F650" s="239" t="s">
        <v>757</v>
      </c>
      <c r="G650" s="240" t="s">
        <v>739</v>
      </c>
      <c r="H650" s="241">
        <v>1</v>
      </c>
      <c r="I650" s="242"/>
      <c r="J650" s="243">
        <f>ROUND(I650*H650,2)</f>
        <v>0</v>
      </c>
      <c r="K650" s="239" t="s">
        <v>213</v>
      </c>
      <c r="L650" s="74"/>
      <c r="M650" s="244" t="s">
        <v>81</v>
      </c>
      <c r="N650" s="245" t="s">
        <v>53</v>
      </c>
      <c r="O650" s="49"/>
      <c r="P650" s="246">
        <f>O650*H650</f>
        <v>0</v>
      </c>
      <c r="Q650" s="246">
        <v>0.053789999999999998</v>
      </c>
      <c r="R650" s="246">
        <f>Q650*H650</f>
        <v>0.053789999999999998</v>
      </c>
      <c r="S650" s="246">
        <v>0</v>
      </c>
      <c r="T650" s="247">
        <f>S650*H650</f>
        <v>0</v>
      </c>
      <c r="AR650" s="25" t="s">
        <v>214</v>
      </c>
      <c r="AT650" s="25" t="s">
        <v>209</v>
      </c>
      <c r="AU650" s="25" t="s">
        <v>92</v>
      </c>
      <c r="AY650" s="25" t="s">
        <v>207</v>
      </c>
      <c r="BE650" s="248">
        <f>IF(N650="základní",J650,0)</f>
        <v>0</v>
      </c>
      <c r="BF650" s="248">
        <f>IF(N650="snížená",J650,0)</f>
        <v>0</v>
      </c>
      <c r="BG650" s="248">
        <f>IF(N650="zákl. přenesená",J650,0)</f>
        <v>0</v>
      </c>
      <c r="BH650" s="248">
        <f>IF(N650="sníž. přenesená",J650,0)</f>
        <v>0</v>
      </c>
      <c r="BI650" s="248">
        <f>IF(N650="nulová",J650,0)</f>
        <v>0</v>
      </c>
      <c r="BJ650" s="25" t="s">
        <v>90</v>
      </c>
      <c r="BK650" s="248">
        <f>ROUND(I650*H650,2)</f>
        <v>0</v>
      </c>
      <c r="BL650" s="25" t="s">
        <v>214</v>
      </c>
      <c r="BM650" s="25" t="s">
        <v>758</v>
      </c>
    </row>
    <row r="651" s="1" customFormat="1">
      <c r="B651" s="48"/>
      <c r="C651" s="76"/>
      <c r="D651" s="249" t="s">
        <v>216</v>
      </c>
      <c r="E651" s="76"/>
      <c r="F651" s="250" t="s">
        <v>750</v>
      </c>
      <c r="G651" s="76"/>
      <c r="H651" s="76"/>
      <c r="I651" s="205"/>
      <c r="J651" s="76"/>
      <c r="K651" s="76"/>
      <c r="L651" s="74"/>
      <c r="M651" s="251"/>
      <c r="N651" s="49"/>
      <c r="O651" s="49"/>
      <c r="P651" s="49"/>
      <c r="Q651" s="49"/>
      <c r="R651" s="49"/>
      <c r="S651" s="49"/>
      <c r="T651" s="97"/>
      <c r="AT651" s="25" t="s">
        <v>216</v>
      </c>
      <c r="AU651" s="25" t="s">
        <v>92</v>
      </c>
    </row>
    <row r="652" s="12" customFormat="1">
      <c r="B652" s="252"/>
      <c r="C652" s="253"/>
      <c r="D652" s="249" t="s">
        <v>218</v>
      </c>
      <c r="E652" s="254" t="s">
        <v>81</v>
      </c>
      <c r="F652" s="255" t="s">
        <v>702</v>
      </c>
      <c r="G652" s="253"/>
      <c r="H652" s="254" t="s">
        <v>81</v>
      </c>
      <c r="I652" s="256"/>
      <c r="J652" s="253"/>
      <c r="K652" s="253"/>
      <c r="L652" s="257"/>
      <c r="M652" s="258"/>
      <c r="N652" s="259"/>
      <c r="O652" s="259"/>
      <c r="P652" s="259"/>
      <c r="Q652" s="259"/>
      <c r="R652" s="259"/>
      <c r="S652" s="259"/>
      <c r="T652" s="260"/>
      <c r="AT652" s="261" t="s">
        <v>218</v>
      </c>
      <c r="AU652" s="261" t="s">
        <v>92</v>
      </c>
      <c r="AV652" s="12" t="s">
        <v>90</v>
      </c>
      <c r="AW652" s="12" t="s">
        <v>45</v>
      </c>
      <c r="AX652" s="12" t="s">
        <v>83</v>
      </c>
      <c r="AY652" s="261" t="s">
        <v>207</v>
      </c>
    </row>
    <row r="653" s="13" customFormat="1">
      <c r="B653" s="262"/>
      <c r="C653" s="263"/>
      <c r="D653" s="249" t="s">
        <v>218</v>
      </c>
      <c r="E653" s="264" t="s">
        <v>81</v>
      </c>
      <c r="F653" s="265" t="s">
        <v>90</v>
      </c>
      <c r="G653" s="263"/>
      <c r="H653" s="266">
        <v>1</v>
      </c>
      <c r="I653" s="267"/>
      <c r="J653" s="263"/>
      <c r="K653" s="263"/>
      <c r="L653" s="268"/>
      <c r="M653" s="269"/>
      <c r="N653" s="270"/>
      <c r="O653" s="270"/>
      <c r="P653" s="270"/>
      <c r="Q653" s="270"/>
      <c r="R653" s="270"/>
      <c r="S653" s="270"/>
      <c r="T653" s="271"/>
      <c r="AT653" s="272" t="s">
        <v>218</v>
      </c>
      <c r="AU653" s="272" t="s">
        <v>92</v>
      </c>
      <c r="AV653" s="13" t="s">
        <v>92</v>
      </c>
      <c r="AW653" s="13" t="s">
        <v>45</v>
      </c>
      <c r="AX653" s="13" t="s">
        <v>90</v>
      </c>
      <c r="AY653" s="272" t="s">
        <v>207</v>
      </c>
    </row>
    <row r="654" s="1" customFormat="1" ht="16.5" customHeight="1">
      <c r="B654" s="48"/>
      <c r="C654" s="237" t="s">
        <v>759</v>
      </c>
      <c r="D654" s="237" t="s">
        <v>209</v>
      </c>
      <c r="E654" s="238" t="s">
        <v>760</v>
      </c>
      <c r="F654" s="239" t="s">
        <v>761</v>
      </c>
      <c r="G654" s="240" t="s">
        <v>739</v>
      </c>
      <c r="H654" s="241">
        <v>8</v>
      </c>
      <c r="I654" s="242"/>
      <c r="J654" s="243">
        <f>ROUND(I654*H654,2)</f>
        <v>0</v>
      </c>
      <c r="K654" s="239" t="s">
        <v>213</v>
      </c>
      <c r="L654" s="74"/>
      <c r="M654" s="244" t="s">
        <v>81</v>
      </c>
      <c r="N654" s="245" t="s">
        <v>53</v>
      </c>
      <c r="O654" s="49"/>
      <c r="P654" s="246">
        <f>O654*H654</f>
        <v>0</v>
      </c>
      <c r="Q654" s="246">
        <v>0.046449999999999998</v>
      </c>
      <c r="R654" s="246">
        <f>Q654*H654</f>
        <v>0.37159999999999999</v>
      </c>
      <c r="S654" s="246">
        <v>0</v>
      </c>
      <c r="T654" s="247">
        <f>S654*H654</f>
        <v>0</v>
      </c>
      <c r="AR654" s="25" t="s">
        <v>214</v>
      </c>
      <c r="AT654" s="25" t="s">
        <v>209</v>
      </c>
      <c r="AU654" s="25" t="s">
        <v>92</v>
      </c>
      <c r="AY654" s="25" t="s">
        <v>207</v>
      </c>
      <c r="BE654" s="248">
        <f>IF(N654="základní",J654,0)</f>
        <v>0</v>
      </c>
      <c r="BF654" s="248">
        <f>IF(N654="snížená",J654,0)</f>
        <v>0</v>
      </c>
      <c r="BG654" s="248">
        <f>IF(N654="zákl. přenesená",J654,0)</f>
        <v>0</v>
      </c>
      <c r="BH654" s="248">
        <f>IF(N654="sníž. přenesená",J654,0)</f>
        <v>0</v>
      </c>
      <c r="BI654" s="248">
        <f>IF(N654="nulová",J654,0)</f>
        <v>0</v>
      </c>
      <c r="BJ654" s="25" t="s">
        <v>90</v>
      </c>
      <c r="BK654" s="248">
        <f>ROUND(I654*H654,2)</f>
        <v>0</v>
      </c>
      <c r="BL654" s="25" t="s">
        <v>214</v>
      </c>
      <c r="BM654" s="25" t="s">
        <v>762</v>
      </c>
    </row>
    <row r="655" s="1" customFormat="1">
      <c r="B655" s="48"/>
      <c r="C655" s="76"/>
      <c r="D655" s="249" t="s">
        <v>216</v>
      </c>
      <c r="E655" s="76"/>
      <c r="F655" s="250" t="s">
        <v>750</v>
      </c>
      <c r="G655" s="76"/>
      <c r="H655" s="76"/>
      <c r="I655" s="205"/>
      <c r="J655" s="76"/>
      <c r="K655" s="76"/>
      <c r="L655" s="74"/>
      <c r="M655" s="251"/>
      <c r="N655" s="49"/>
      <c r="O655" s="49"/>
      <c r="P655" s="49"/>
      <c r="Q655" s="49"/>
      <c r="R655" s="49"/>
      <c r="S655" s="49"/>
      <c r="T655" s="97"/>
      <c r="AT655" s="25" t="s">
        <v>216</v>
      </c>
      <c r="AU655" s="25" t="s">
        <v>92</v>
      </c>
    </row>
    <row r="656" s="12" customFormat="1">
      <c r="B656" s="252"/>
      <c r="C656" s="253"/>
      <c r="D656" s="249" t="s">
        <v>218</v>
      </c>
      <c r="E656" s="254" t="s">
        <v>81</v>
      </c>
      <c r="F656" s="255" t="s">
        <v>702</v>
      </c>
      <c r="G656" s="253"/>
      <c r="H656" s="254" t="s">
        <v>81</v>
      </c>
      <c r="I656" s="256"/>
      <c r="J656" s="253"/>
      <c r="K656" s="253"/>
      <c r="L656" s="257"/>
      <c r="M656" s="258"/>
      <c r="N656" s="259"/>
      <c r="O656" s="259"/>
      <c r="P656" s="259"/>
      <c r="Q656" s="259"/>
      <c r="R656" s="259"/>
      <c r="S656" s="259"/>
      <c r="T656" s="260"/>
      <c r="AT656" s="261" t="s">
        <v>218</v>
      </c>
      <c r="AU656" s="261" t="s">
        <v>92</v>
      </c>
      <c r="AV656" s="12" t="s">
        <v>90</v>
      </c>
      <c r="AW656" s="12" t="s">
        <v>45</v>
      </c>
      <c r="AX656" s="12" t="s">
        <v>83</v>
      </c>
      <c r="AY656" s="261" t="s">
        <v>207</v>
      </c>
    </row>
    <row r="657" s="13" customFormat="1">
      <c r="B657" s="262"/>
      <c r="C657" s="263"/>
      <c r="D657" s="249" t="s">
        <v>218</v>
      </c>
      <c r="E657" s="264" t="s">
        <v>81</v>
      </c>
      <c r="F657" s="265" t="s">
        <v>92</v>
      </c>
      <c r="G657" s="263"/>
      <c r="H657" s="266">
        <v>2</v>
      </c>
      <c r="I657" s="267"/>
      <c r="J657" s="263"/>
      <c r="K657" s="263"/>
      <c r="L657" s="268"/>
      <c r="M657" s="269"/>
      <c r="N657" s="270"/>
      <c r="O657" s="270"/>
      <c r="P657" s="270"/>
      <c r="Q657" s="270"/>
      <c r="R657" s="270"/>
      <c r="S657" s="270"/>
      <c r="T657" s="271"/>
      <c r="AT657" s="272" t="s">
        <v>218</v>
      </c>
      <c r="AU657" s="272" t="s">
        <v>92</v>
      </c>
      <c r="AV657" s="13" t="s">
        <v>92</v>
      </c>
      <c r="AW657" s="13" t="s">
        <v>45</v>
      </c>
      <c r="AX657" s="13" t="s">
        <v>83</v>
      </c>
      <c r="AY657" s="272" t="s">
        <v>207</v>
      </c>
    </row>
    <row r="658" s="12" customFormat="1">
      <c r="B658" s="252"/>
      <c r="C658" s="253"/>
      <c r="D658" s="249" t="s">
        <v>218</v>
      </c>
      <c r="E658" s="254" t="s">
        <v>81</v>
      </c>
      <c r="F658" s="255" t="s">
        <v>673</v>
      </c>
      <c r="G658" s="253"/>
      <c r="H658" s="254" t="s">
        <v>81</v>
      </c>
      <c r="I658" s="256"/>
      <c r="J658" s="253"/>
      <c r="K658" s="253"/>
      <c r="L658" s="257"/>
      <c r="M658" s="258"/>
      <c r="N658" s="259"/>
      <c r="O658" s="259"/>
      <c r="P658" s="259"/>
      <c r="Q658" s="259"/>
      <c r="R658" s="259"/>
      <c r="S658" s="259"/>
      <c r="T658" s="260"/>
      <c r="AT658" s="261" t="s">
        <v>218</v>
      </c>
      <c r="AU658" s="261" t="s">
        <v>92</v>
      </c>
      <c r="AV658" s="12" t="s">
        <v>90</v>
      </c>
      <c r="AW658" s="12" t="s">
        <v>45</v>
      </c>
      <c r="AX658" s="12" t="s">
        <v>83</v>
      </c>
      <c r="AY658" s="261" t="s">
        <v>207</v>
      </c>
    </row>
    <row r="659" s="13" customFormat="1">
      <c r="B659" s="262"/>
      <c r="C659" s="263"/>
      <c r="D659" s="249" t="s">
        <v>218</v>
      </c>
      <c r="E659" s="264" t="s">
        <v>81</v>
      </c>
      <c r="F659" s="265" t="s">
        <v>763</v>
      </c>
      <c r="G659" s="263"/>
      <c r="H659" s="266">
        <v>6</v>
      </c>
      <c r="I659" s="267"/>
      <c r="J659" s="263"/>
      <c r="K659" s="263"/>
      <c r="L659" s="268"/>
      <c r="M659" s="269"/>
      <c r="N659" s="270"/>
      <c r="O659" s="270"/>
      <c r="P659" s="270"/>
      <c r="Q659" s="270"/>
      <c r="R659" s="270"/>
      <c r="S659" s="270"/>
      <c r="T659" s="271"/>
      <c r="AT659" s="272" t="s">
        <v>218</v>
      </c>
      <c r="AU659" s="272" t="s">
        <v>92</v>
      </c>
      <c r="AV659" s="13" t="s">
        <v>92</v>
      </c>
      <c r="AW659" s="13" t="s">
        <v>45</v>
      </c>
      <c r="AX659" s="13" t="s">
        <v>83</v>
      </c>
      <c r="AY659" s="272" t="s">
        <v>207</v>
      </c>
    </row>
    <row r="660" s="14" customFormat="1">
      <c r="B660" s="273"/>
      <c r="C660" s="274"/>
      <c r="D660" s="249" t="s">
        <v>218</v>
      </c>
      <c r="E660" s="275" t="s">
        <v>81</v>
      </c>
      <c r="F660" s="276" t="s">
        <v>232</v>
      </c>
      <c r="G660" s="274"/>
      <c r="H660" s="277">
        <v>8</v>
      </c>
      <c r="I660" s="278"/>
      <c r="J660" s="274"/>
      <c r="K660" s="274"/>
      <c r="L660" s="279"/>
      <c r="M660" s="280"/>
      <c r="N660" s="281"/>
      <c r="O660" s="281"/>
      <c r="P660" s="281"/>
      <c r="Q660" s="281"/>
      <c r="R660" s="281"/>
      <c r="S660" s="281"/>
      <c r="T660" s="282"/>
      <c r="AT660" s="283" t="s">
        <v>218</v>
      </c>
      <c r="AU660" s="283" t="s">
        <v>92</v>
      </c>
      <c r="AV660" s="14" t="s">
        <v>214</v>
      </c>
      <c r="AW660" s="14" t="s">
        <v>45</v>
      </c>
      <c r="AX660" s="14" t="s">
        <v>90</v>
      </c>
      <c r="AY660" s="283" t="s">
        <v>207</v>
      </c>
    </row>
    <row r="661" s="1" customFormat="1" ht="16.5" customHeight="1">
      <c r="B661" s="48"/>
      <c r="C661" s="237" t="s">
        <v>764</v>
      </c>
      <c r="D661" s="237" t="s">
        <v>209</v>
      </c>
      <c r="E661" s="238" t="s">
        <v>765</v>
      </c>
      <c r="F661" s="239" t="s">
        <v>766</v>
      </c>
      <c r="G661" s="240" t="s">
        <v>401</v>
      </c>
      <c r="H661" s="241">
        <v>1.1890000000000001</v>
      </c>
      <c r="I661" s="242"/>
      <c r="J661" s="243">
        <f>ROUND(I661*H661,2)</f>
        <v>0</v>
      </c>
      <c r="K661" s="239" t="s">
        <v>213</v>
      </c>
      <c r="L661" s="74"/>
      <c r="M661" s="244" t="s">
        <v>81</v>
      </c>
      <c r="N661" s="245" t="s">
        <v>53</v>
      </c>
      <c r="O661" s="49"/>
      <c r="P661" s="246">
        <f>O661*H661</f>
        <v>0</v>
      </c>
      <c r="Q661" s="246">
        <v>1.0900000000000001</v>
      </c>
      <c r="R661" s="246">
        <f>Q661*H661</f>
        <v>1.2960100000000001</v>
      </c>
      <c r="S661" s="246">
        <v>0</v>
      </c>
      <c r="T661" s="247">
        <f>S661*H661</f>
        <v>0</v>
      </c>
      <c r="AR661" s="25" t="s">
        <v>214</v>
      </c>
      <c r="AT661" s="25" t="s">
        <v>209</v>
      </c>
      <c r="AU661" s="25" t="s">
        <v>92</v>
      </c>
      <c r="AY661" s="25" t="s">
        <v>207</v>
      </c>
      <c r="BE661" s="248">
        <f>IF(N661="základní",J661,0)</f>
        <v>0</v>
      </c>
      <c r="BF661" s="248">
        <f>IF(N661="snížená",J661,0)</f>
        <v>0</v>
      </c>
      <c r="BG661" s="248">
        <f>IF(N661="zákl. přenesená",J661,0)</f>
        <v>0</v>
      </c>
      <c r="BH661" s="248">
        <f>IF(N661="sníž. přenesená",J661,0)</f>
        <v>0</v>
      </c>
      <c r="BI661" s="248">
        <f>IF(N661="nulová",J661,0)</f>
        <v>0</v>
      </c>
      <c r="BJ661" s="25" t="s">
        <v>90</v>
      </c>
      <c r="BK661" s="248">
        <f>ROUND(I661*H661,2)</f>
        <v>0</v>
      </c>
      <c r="BL661" s="25" t="s">
        <v>214</v>
      </c>
      <c r="BM661" s="25" t="s">
        <v>767</v>
      </c>
    </row>
    <row r="662" s="1" customFormat="1">
      <c r="B662" s="48"/>
      <c r="C662" s="76"/>
      <c r="D662" s="249" t="s">
        <v>216</v>
      </c>
      <c r="E662" s="76"/>
      <c r="F662" s="250" t="s">
        <v>768</v>
      </c>
      <c r="G662" s="76"/>
      <c r="H662" s="76"/>
      <c r="I662" s="205"/>
      <c r="J662" s="76"/>
      <c r="K662" s="76"/>
      <c r="L662" s="74"/>
      <c r="M662" s="251"/>
      <c r="N662" s="49"/>
      <c r="O662" s="49"/>
      <c r="P662" s="49"/>
      <c r="Q662" s="49"/>
      <c r="R662" s="49"/>
      <c r="S662" s="49"/>
      <c r="T662" s="97"/>
      <c r="AT662" s="25" t="s">
        <v>216</v>
      </c>
      <c r="AU662" s="25" t="s">
        <v>92</v>
      </c>
    </row>
    <row r="663" s="12" customFormat="1">
      <c r="B663" s="252"/>
      <c r="C663" s="253"/>
      <c r="D663" s="249" t="s">
        <v>218</v>
      </c>
      <c r="E663" s="254" t="s">
        <v>81</v>
      </c>
      <c r="F663" s="255" t="s">
        <v>769</v>
      </c>
      <c r="G663" s="253"/>
      <c r="H663" s="254" t="s">
        <v>81</v>
      </c>
      <c r="I663" s="256"/>
      <c r="J663" s="253"/>
      <c r="K663" s="253"/>
      <c r="L663" s="257"/>
      <c r="M663" s="258"/>
      <c r="N663" s="259"/>
      <c r="O663" s="259"/>
      <c r="P663" s="259"/>
      <c r="Q663" s="259"/>
      <c r="R663" s="259"/>
      <c r="S663" s="259"/>
      <c r="T663" s="260"/>
      <c r="AT663" s="261" t="s">
        <v>218</v>
      </c>
      <c r="AU663" s="261" t="s">
        <v>92</v>
      </c>
      <c r="AV663" s="12" t="s">
        <v>90</v>
      </c>
      <c r="AW663" s="12" t="s">
        <v>45</v>
      </c>
      <c r="AX663" s="12" t="s">
        <v>83</v>
      </c>
      <c r="AY663" s="261" t="s">
        <v>207</v>
      </c>
    </row>
    <row r="664" s="13" customFormat="1">
      <c r="B664" s="262"/>
      <c r="C664" s="263"/>
      <c r="D664" s="249" t="s">
        <v>218</v>
      </c>
      <c r="E664" s="264" t="s">
        <v>81</v>
      </c>
      <c r="F664" s="265" t="s">
        <v>770</v>
      </c>
      <c r="G664" s="263"/>
      <c r="H664" s="266">
        <v>0.048000000000000001</v>
      </c>
      <c r="I664" s="267"/>
      <c r="J664" s="263"/>
      <c r="K664" s="263"/>
      <c r="L664" s="268"/>
      <c r="M664" s="269"/>
      <c r="N664" s="270"/>
      <c r="O664" s="270"/>
      <c r="P664" s="270"/>
      <c r="Q664" s="270"/>
      <c r="R664" s="270"/>
      <c r="S664" s="270"/>
      <c r="T664" s="271"/>
      <c r="AT664" s="272" t="s">
        <v>218</v>
      </c>
      <c r="AU664" s="272" t="s">
        <v>92</v>
      </c>
      <c r="AV664" s="13" t="s">
        <v>92</v>
      </c>
      <c r="AW664" s="13" t="s">
        <v>45</v>
      </c>
      <c r="AX664" s="13" t="s">
        <v>83</v>
      </c>
      <c r="AY664" s="272" t="s">
        <v>207</v>
      </c>
    </row>
    <row r="665" s="13" customFormat="1">
      <c r="B665" s="262"/>
      <c r="C665" s="263"/>
      <c r="D665" s="249" t="s">
        <v>218</v>
      </c>
      <c r="E665" s="264" t="s">
        <v>81</v>
      </c>
      <c r="F665" s="265" t="s">
        <v>771</v>
      </c>
      <c r="G665" s="263"/>
      <c r="H665" s="266">
        <v>0.032000000000000001</v>
      </c>
      <c r="I665" s="267"/>
      <c r="J665" s="263"/>
      <c r="K665" s="263"/>
      <c r="L665" s="268"/>
      <c r="M665" s="269"/>
      <c r="N665" s="270"/>
      <c r="O665" s="270"/>
      <c r="P665" s="270"/>
      <c r="Q665" s="270"/>
      <c r="R665" s="270"/>
      <c r="S665" s="270"/>
      <c r="T665" s="271"/>
      <c r="AT665" s="272" t="s">
        <v>218</v>
      </c>
      <c r="AU665" s="272" t="s">
        <v>92</v>
      </c>
      <c r="AV665" s="13" t="s">
        <v>92</v>
      </c>
      <c r="AW665" s="13" t="s">
        <v>45</v>
      </c>
      <c r="AX665" s="13" t="s">
        <v>83</v>
      </c>
      <c r="AY665" s="272" t="s">
        <v>207</v>
      </c>
    </row>
    <row r="666" s="13" customFormat="1">
      <c r="B666" s="262"/>
      <c r="C666" s="263"/>
      <c r="D666" s="249" t="s">
        <v>218</v>
      </c>
      <c r="E666" s="264" t="s">
        <v>81</v>
      </c>
      <c r="F666" s="265" t="s">
        <v>772</v>
      </c>
      <c r="G666" s="263"/>
      <c r="H666" s="266">
        <v>0.042999999999999997</v>
      </c>
      <c r="I666" s="267"/>
      <c r="J666" s="263"/>
      <c r="K666" s="263"/>
      <c r="L666" s="268"/>
      <c r="M666" s="269"/>
      <c r="N666" s="270"/>
      <c r="O666" s="270"/>
      <c r="P666" s="270"/>
      <c r="Q666" s="270"/>
      <c r="R666" s="270"/>
      <c r="S666" s="270"/>
      <c r="T666" s="271"/>
      <c r="AT666" s="272" t="s">
        <v>218</v>
      </c>
      <c r="AU666" s="272" t="s">
        <v>92</v>
      </c>
      <c r="AV666" s="13" t="s">
        <v>92</v>
      </c>
      <c r="AW666" s="13" t="s">
        <v>45</v>
      </c>
      <c r="AX666" s="13" t="s">
        <v>83</v>
      </c>
      <c r="AY666" s="272" t="s">
        <v>207</v>
      </c>
    </row>
    <row r="667" s="13" customFormat="1">
      <c r="B667" s="262"/>
      <c r="C667" s="263"/>
      <c r="D667" s="249" t="s">
        <v>218</v>
      </c>
      <c r="E667" s="264" t="s">
        <v>81</v>
      </c>
      <c r="F667" s="265" t="s">
        <v>773</v>
      </c>
      <c r="G667" s="263"/>
      <c r="H667" s="266">
        <v>0.023</v>
      </c>
      <c r="I667" s="267"/>
      <c r="J667" s="263"/>
      <c r="K667" s="263"/>
      <c r="L667" s="268"/>
      <c r="M667" s="269"/>
      <c r="N667" s="270"/>
      <c r="O667" s="270"/>
      <c r="P667" s="270"/>
      <c r="Q667" s="270"/>
      <c r="R667" s="270"/>
      <c r="S667" s="270"/>
      <c r="T667" s="271"/>
      <c r="AT667" s="272" t="s">
        <v>218</v>
      </c>
      <c r="AU667" s="272" t="s">
        <v>92</v>
      </c>
      <c r="AV667" s="13" t="s">
        <v>92</v>
      </c>
      <c r="AW667" s="13" t="s">
        <v>45</v>
      </c>
      <c r="AX667" s="13" t="s">
        <v>83</v>
      </c>
      <c r="AY667" s="272" t="s">
        <v>207</v>
      </c>
    </row>
    <row r="668" s="13" customFormat="1">
      <c r="B668" s="262"/>
      <c r="C668" s="263"/>
      <c r="D668" s="249" t="s">
        <v>218</v>
      </c>
      <c r="E668" s="264" t="s">
        <v>81</v>
      </c>
      <c r="F668" s="265" t="s">
        <v>772</v>
      </c>
      <c r="G668" s="263"/>
      <c r="H668" s="266">
        <v>0.042999999999999997</v>
      </c>
      <c r="I668" s="267"/>
      <c r="J668" s="263"/>
      <c r="K668" s="263"/>
      <c r="L668" s="268"/>
      <c r="M668" s="269"/>
      <c r="N668" s="270"/>
      <c r="O668" s="270"/>
      <c r="P668" s="270"/>
      <c r="Q668" s="270"/>
      <c r="R668" s="270"/>
      <c r="S668" s="270"/>
      <c r="T668" s="271"/>
      <c r="AT668" s="272" t="s">
        <v>218</v>
      </c>
      <c r="AU668" s="272" t="s">
        <v>92</v>
      </c>
      <c r="AV668" s="13" t="s">
        <v>92</v>
      </c>
      <c r="AW668" s="13" t="s">
        <v>45</v>
      </c>
      <c r="AX668" s="13" t="s">
        <v>83</v>
      </c>
      <c r="AY668" s="272" t="s">
        <v>207</v>
      </c>
    </row>
    <row r="669" s="15" customFormat="1">
      <c r="B669" s="284"/>
      <c r="C669" s="285"/>
      <c r="D669" s="249" t="s">
        <v>218</v>
      </c>
      <c r="E669" s="286" t="s">
        <v>81</v>
      </c>
      <c r="F669" s="287" t="s">
        <v>247</v>
      </c>
      <c r="G669" s="285"/>
      <c r="H669" s="288">
        <v>0.189</v>
      </c>
      <c r="I669" s="289"/>
      <c r="J669" s="285"/>
      <c r="K669" s="285"/>
      <c r="L669" s="290"/>
      <c r="M669" s="291"/>
      <c r="N669" s="292"/>
      <c r="O669" s="292"/>
      <c r="P669" s="292"/>
      <c r="Q669" s="292"/>
      <c r="R669" s="292"/>
      <c r="S669" s="292"/>
      <c r="T669" s="293"/>
      <c r="AT669" s="294" t="s">
        <v>218</v>
      </c>
      <c r="AU669" s="294" t="s">
        <v>92</v>
      </c>
      <c r="AV669" s="15" t="s">
        <v>233</v>
      </c>
      <c r="AW669" s="15" t="s">
        <v>45</v>
      </c>
      <c r="AX669" s="15" t="s">
        <v>83</v>
      </c>
      <c r="AY669" s="294" t="s">
        <v>207</v>
      </c>
    </row>
    <row r="670" s="12" customFormat="1">
      <c r="B670" s="252"/>
      <c r="C670" s="253"/>
      <c r="D670" s="249" t="s">
        <v>218</v>
      </c>
      <c r="E670" s="254" t="s">
        <v>81</v>
      </c>
      <c r="F670" s="255" t="s">
        <v>486</v>
      </c>
      <c r="G670" s="253"/>
      <c r="H670" s="254" t="s">
        <v>81</v>
      </c>
      <c r="I670" s="256"/>
      <c r="J670" s="253"/>
      <c r="K670" s="253"/>
      <c r="L670" s="257"/>
      <c r="M670" s="258"/>
      <c r="N670" s="259"/>
      <c r="O670" s="259"/>
      <c r="P670" s="259"/>
      <c r="Q670" s="259"/>
      <c r="R670" s="259"/>
      <c r="S670" s="259"/>
      <c r="T670" s="260"/>
      <c r="AT670" s="261" t="s">
        <v>218</v>
      </c>
      <c r="AU670" s="261" t="s">
        <v>92</v>
      </c>
      <c r="AV670" s="12" t="s">
        <v>90</v>
      </c>
      <c r="AW670" s="12" t="s">
        <v>45</v>
      </c>
      <c r="AX670" s="12" t="s">
        <v>83</v>
      </c>
      <c r="AY670" s="261" t="s">
        <v>207</v>
      </c>
    </row>
    <row r="671" s="13" customFormat="1">
      <c r="B671" s="262"/>
      <c r="C671" s="263"/>
      <c r="D671" s="249" t="s">
        <v>218</v>
      </c>
      <c r="E671" s="264" t="s">
        <v>81</v>
      </c>
      <c r="F671" s="265" t="s">
        <v>774</v>
      </c>
      <c r="G671" s="263"/>
      <c r="H671" s="266">
        <v>0.13</v>
      </c>
      <c r="I671" s="267"/>
      <c r="J671" s="263"/>
      <c r="K671" s="263"/>
      <c r="L671" s="268"/>
      <c r="M671" s="269"/>
      <c r="N671" s="270"/>
      <c r="O671" s="270"/>
      <c r="P671" s="270"/>
      <c r="Q671" s="270"/>
      <c r="R671" s="270"/>
      <c r="S671" s="270"/>
      <c r="T671" s="271"/>
      <c r="AT671" s="272" t="s">
        <v>218</v>
      </c>
      <c r="AU671" s="272" t="s">
        <v>92</v>
      </c>
      <c r="AV671" s="13" t="s">
        <v>92</v>
      </c>
      <c r="AW671" s="13" t="s">
        <v>45</v>
      </c>
      <c r="AX671" s="13" t="s">
        <v>83</v>
      </c>
      <c r="AY671" s="272" t="s">
        <v>207</v>
      </c>
    </row>
    <row r="672" s="13" customFormat="1">
      <c r="B672" s="262"/>
      <c r="C672" s="263"/>
      <c r="D672" s="249" t="s">
        <v>218</v>
      </c>
      <c r="E672" s="264" t="s">
        <v>81</v>
      </c>
      <c r="F672" s="265" t="s">
        <v>775</v>
      </c>
      <c r="G672" s="263"/>
      <c r="H672" s="266">
        <v>0.059999999999999998</v>
      </c>
      <c r="I672" s="267"/>
      <c r="J672" s="263"/>
      <c r="K672" s="263"/>
      <c r="L672" s="268"/>
      <c r="M672" s="269"/>
      <c r="N672" s="270"/>
      <c r="O672" s="270"/>
      <c r="P672" s="270"/>
      <c r="Q672" s="270"/>
      <c r="R672" s="270"/>
      <c r="S672" s="270"/>
      <c r="T672" s="271"/>
      <c r="AT672" s="272" t="s">
        <v>218</v>
      </c>
      <c r="AU672" s="272" t="s">
        <v>92</v>
      </c>
      <c r="AV672" s="13" t="s">
        <v>92</v>
      </c>
      <c r="AW672" s="13" t="s">
        <v>45</v>
      </c>
      <c r="AX672" s="13" t="s">
        <v>83</v>
      </c>
      <c r="AY672" s="272" t="s">
        <v>207</v>
      </c>
    </row>
    <row r="673" s="13" customFormat="1">
      <c r="B673" s="262"/>
      <c r="C673" s="263"/>
      <c r="D673" s="249" t="s">
        <v>218</v>
      </c>
      <c r="E673" s="264" t="s">
        <v>81</v>
      </c>
      <c r="F673" s="265" t="s">
        <v>776</v>
      </c>
      <c r="G673" s="263"/>
      <c r="H673" s="266">
        <v>0.027</v>
      </c>
      <c r="I673" s="267"/>
      <c r="J673" s="263"/>
      <c r="K673" s="263"/>
      <c r="L673" s="268"/>
      <c r="M673" s="269"/>
      <c r="N673" s="270"/>
      <c r="O673" s="270"/>
      <c r="P673" s="270"/>
      <c r="Q673" s="270"/>
      <c r="R673" s="270"/>
      <c r="S673" s="270"/>
      <c r="T673" s="271"/>
      <c r="AT673" s="272" t="s">
        <v>218</v>
      </c>
      <c r="AU673" s="272" t="s">
        <v>92</v>
      </c>
      <c r="AV673" s="13" t="s">
        <v>92</v>
      </c>
      <c r="AW673" s="13" t="s">
        <v>45</v>
      </c>
      <c r="AX673" s="13" t="s">
        <v>83</v>
      </c>
      <c r="AY673" s="272" t="s">
        <v>207</v>
      </c>
    </row>
    <row r="674" s="13" customFormat="1">
      <c r="B674" s="262"/>
      <c r="C674" s="263"/>
      <c r="D674" s="249" t="s">
        <v>218</v>
      </c>
      <c r="E674" s="264" t="s">
        <v>81</v>
      </c>
      <c r="F674" s="265" t="s">
        <v>771</v>
      </c>
      <c r="G674" s="263"/>
      <c r="H674" s="266">
        <v>0.032000000000000001</v>
      </c>
      <c r="I674" s="267"/>
      <c r="J674" s="263"/>
      <c r="K674" s="263"/>
      <c r="L674" s="268"/>
      <c r="M674" s="269"/>
      <c r="N674" s="270"/>
      <c r="O674" s="270"/>
      <c r="P674" s="270"/>
      <c r="Q674" s="270"/>
      <c r="R674" s="270"/>
      <c r="S674" s="270"/>
      <c r="T674" s="271"/>
      <c r="AT674" s="272" t="s">
        <v>218</v>
      </c>
      <c r="AU674" s="272" t="s">
        <v>92</v>
      </c>
      <c r="AV674" s="13" t="s">
        <v>92</v>
      </c>
      <c r="AW674" s="13" t="s">
        <v>45</v>
      </c>
      <c r="AX674" s="13" t="s">
        <v>83</v>
      </c>
      <c r="AY674" s="272" t="s">
        <v>207</v>
      </c>
    </row>
    <row r="675" s="13" customFormat="1">
      <c r="B675" s="262"/>
      <c r="C675" s="263"/>
      <c r="D675" s="249" t="s">
        <v>218</v>
      </c>
      <c r="E675" s="264" t="s">
        <v>81</v>
      </c>
      <c r="F675" s="265" t="s">
        <v>777</v>
      </c>
      <c r="G675" s="263"/>
      <c r="H675" s="266">
        <v>0.041000000000000002</v>
      </c>
      <c r="I675" s="267"/>
      <c r="J675" s="263"/>
      <c r="K675" s="263"/>
      <c r="L675" s="268"/>
      <c r="M675" s="269"/>
      <c r="N675" s="270"/>
      <c r="O675" s="270"/>
      <c r="P675" s="270"/>
      <c r="Q675" s="270"/>
      <c r="R675" s="270"/>
      <c r="S675" s="270"/>
      <c r="T675" s="271"/>
      <c r="AT675" s="272" t="s">
        <v>218</v>
      </c>
      <c r="AU675" s="272" t="s">
        <v>92</v>
      </c>
      <c r="AV675" s="13" t="s">
        <v>92</v>
      </c>
      <c r="AW675" s="13" t="s">
        <v>45</v>
      </c>
      <c r="AX675" s="13" t="s">
        <v>83</v>
      </c>
      <c r="AY675" s="272" t="s">
        <v>207</v>
      </c>
    </row>
    <row r="676" s="13" customFormat="1">
      <c r="B676" s="262"/>
      <c r="C676" s="263"/>
      <c r="D676" s="249" t="s">
        <v>218</v>
      </c>
      <c r="E676" s="264" t="s">
        <v>81</v>
      </c>
      <c r="F676" s="265" t="s">
        <v>774</v>
      </c>
      <c r="G676" s="263"/>
      <c r="H676" s="266">
        <v>0.13</v>
      </c>
      <c r="I676" s="267"/>
      <c r="J676" s="263"/>
      <c r="K676" s="263"/>
      <c r="L676" s="268"/>
      <c r="M676" s="269"/>
      <c r="N676" s="270"/>
      <c r="O676" s="270"/>
      <c r="P676" s="270"/>
      <c r="Q676" s="270"/>
      <c r="R676" s="270"/>
      <c r="S676" s="270"/>
      <c r="T676" s="271"/>
      <c r="AT676" s="272" t="s">
        <v>218</v>
      </c>
      <c r="AU676" s="272" t="s">
        <v>92</v>
      </c>
      <c r="AV676" s="13" t="s">
        <v>92</v>
      </c>
      <c r="AW676" s="13" t="s">
        <v>45</v>
      </c>
      <c r="AX676" s="13" t="s">
        <v>83</v>
      </c>
      <c r="AY676" s="272" t="s">
        <v>207</v>
      </c>
    </row>
    <row r="677" s="15" customFormat="1">
      <c r="B677" s="284"/>
      <c r="C677" s="285"/>
      <c r="D677" s="249" t="s">
        <v>218</v>
      </c>
      <c r="E677" s="286" t="s">
        <v>81</v>
      </c>
      <c r="F677" s="287" t="s">
        <v>247</v>
      </c>
      <c r="G677" s="285"/>
      <c r="H677" s="288">
        <v>0.41999999999999998</v>
      </c>
      <c r="I677" s="289"/>
      <c r="J677" s="285"/>
      <c r="K677" s="285"/>
      <c r="L677" s="290"/>
      <c r="M677" s="291"/>
      <c r="N677" s="292"/>
      <c r="O677" s="292"/>
      <c r="P677" s="292"/>
      <c r="Q677" s="292"/>
      <c r="R677" s="292"/>
      <c r="S677" s="292"/>
      <c r="T677" s="293"/>
      <c r="AT677" s="294" t="s">
        <v>218</v>
      </c>
      <c r="AU677" s="294" t="s">
        <v>92</v>
      </c>
      <c r="AV677" s="15" t="s">
        <v>233</v>
      </c>
      <c r="AW677" s="15" t="s">
        <v>45</v>
      </c>
      <c r="AX677" s="15" t="s">
        <v>83</v>
      </c>
      <c r="AY677" s="294" t="s">
        <v>207</v>
      </c>
    </row>
    <row r="678" s="12" customFormat="1">
      <c r="B678" s="252"/>
      <c r="C678" s="253"/>
      <c r="D678" s="249" t="s">
        <v>218</v>
      </c>
      <c r="E678" s="254" t="s">
        <v>81</v>
      </c>
      <c r="F678" s="255" t="s">
        <v>669</v>
      </c>
      <c r="G678" s="253"/>
      <c r="H678" s="254" t="s">
        <v>81</v>
      </c>
      <c r="I678" s="256"/>
      <c r="J678" s="253"/>
      <c r="K678" s="253"/>
      <c r="L678" s="257"/>
      <c r="M678" s="258"/>
      <c r="N678" s="259"/>
      <c r="O678" s="259"/>
      <c r="P678" s="259"/>
      <c r="Q678" s="259"/>
      <c r="R678" s="259"/>
      <c r="S678" s="259"/>
      <c r="T678" s="260"/>
      <c r="AT678" s="261" t="s">
        <v>218</v>
      </c>
      <c r="AU678" s="261" t="s">
        <v>92</v>
      </c>
      <c r="AV678" s="12" t="s">
        <v>90</v>
      </c>
      <c r="AW678" s="12" t="s">
        <v>45</v>
      </c>
      <c r="AX678" s="12" t="s">
        <v>83</v>
      </c>
      <c r="AY678" s="261" t="s">
        <v>207</v>
      </c>
    </row>
    <row r="679" s="13" customFormat="1">
      <c r="B679" s="262"/>
      <c r="C679" s="263"/>
      <c r="D679" s="249" t="s">
        <v>218</v>
      </c>
      <c r="E679" s="264" t="s">
        <v>81</v>
      </c>
      <c r="F679" s="265" t="s">
        <v>778</v>
      </c>
      <c r="G679" s="263"/>
      <c r="H679" s="266">
        <v>0.26000000000000001</v>
      </c>
      <c r="I679" s="267"/>
      <c r="J679" s="263"/>
      <c r="K679" s="263"/>
      <c r="L679" s="268"/>
      <c r="M679" s="269"/>
      <c r="N679" s="270"/>
      <c r="O679" s="270"/>
      <c r="P679" s="270"/>
      <c r="Q679" s="270"/>
      <c r="R679" s="270"/>
      <c r="S679" s="270"/>
      <c r="T679" s="271"/>
      <c r="AT679" s="272" t="s">
        <v>218</v>
      </c>
      <c r="AU679" s="272" t="s">
        <v>92</v>
      </c>
      <c r="AV679" s="13" t="s">
        <v>92</v>
      </c>
      <c r="AW679" s="13" t="s">
        <v>45</v>
      </c>
      <c r="AX679" s="13" t="s">
        <v>83</v>
      </c>
      <c r="AY679" s="272" t="s">
        <v>207</v>
      </c>
    </row>
    <row r="680" s="13" customFormat="1">
      <c r="B680" s="262"/>
      <c r="C680" s="263"/>
      <c r="D680" s="249" t="s">
        <v>218</v>
      </c>
      <c r="E680" s="264" t="s">
        <v>81</v>
      </c>
      <c r="F680" s="265" t="s">
        <v>779</v>
      </c>
      <c r="G680" s="263"/>
      <c r="H680" s="266">
        <v>0.035000000000000003</v>
      </c>
      <c r="I680" s="267"/>
      <c r="J680" s="263"/>
      <c r="K680" s="263"/>
      <c r="L680" s="268"/>
      <c r="M680" s="269"/>
      <c r="N680" s="270"/>
      <c r="O680" s="270"/>
      <c r="P680" s="270"/>
      <c r="Q680" s="270"/>
      <c r="R680" s="270"/>
      <c r="S680" s="270"/>
      <c r="T680" s="271"/>
      <c r="AT680" s="272" t="s">
        <v>218</v>
      </c>
      <c r="AU680" s="272" t="s">
        <v>92</v>
      </c>
      <c r="AV680" s="13" t="s">
        <v>92</v>
      </c>
      <c r="AW680" s="13" t="s">
        <v>45</v>
      </c>
      <c r="AX680" s="13" t="s">
        <v>83</v>
      </c>
      <c r="AY680" s="272" t="s">
        <v>207</v>
      </c>
    </row>
    <row r="681" s="13" customFormat="1">
      <c r="B681" s="262"/>
      <c r="C681" s="263"/>
      <c r="D681" s="249" t="s">
        <v>218</v>
      </c>
      <c r="E681" s="264" t="s">
        <v>81</v>
      </c>
      <c r="F681" s="265" t="s">
        <v>780</v>
      </c>
      <c r="G681" s="263"/>
      <c r="H681" s="266">
        <v>0.019</v>
      </c>
      <c r="I681" s="267"/>
      <c r="J681" s="263"/>
      <c r="K681" s="263"/>
      <c r="L681" s="268"/>
      <c r="M681" s="269"/>
      <c r="N681" s="270"/>
      <c r="O681" s="270"/>
      <c r="P681" s="270"/>
      <c r="Q681" s="270"/>
      <c r="R681" s="270"/>
      <c r="S681" s="270"/>
      <c r="T681" s="271"/>
      <c r="AT681" s="272" t="s">
        <v>218</v>
      </c>
      <c r="AU681" s="272" t="s">
        <v>92</v>
      </c>
      <c r="AV681" s="13" t="s">
        <v>92</v>
      </c>
      <c r="AW681" s="13" t="s">
        <v>45</v>
      </c>
      <c r="AX681" s="13" t="s">
        <v>83</v>
      </c>
      <c r="AY681" s="272" t="s">
        <v>207</v>
      </c>
    </row>
    <row r="682" s="13" customFormat="1">
      <c r="B682" s="262"/>
      <c r="C682" s="263"/>
      <c r="D682" s="249" t="s">
        <v>218</v>
      </c>
      <c r="E682" s="264" t="s">
        <v>81</v>
      </c>
      <c r="F682" s="265" t="s">
        <v>777</v>
      </c>
      <c r="G682" s="263"/>
      <c r="H682" s="266">
        <v>0.041000000000000002</v>
      </c>
      <c r="I682" s="267"/>
      <c r="J682" s="263"/>
      <c r="K682" s="263"/>
      <c r="L682" s="268"/>
      <c r="M682" s="269"/>
      <c r="N682" s="270"/>
      <c r="O682" s="270"/>
      <c r="P682" s="270"/>
      <c r="Q682" s="270"/>
      <c r="R682" s="270"/>
      <c r="S682" s="270"/>
      <c r="T682" s="271"/>
      <c r="AT682" s="272" t="s">
        <v>218</v>
      </c>
      <c r="AU682" s="272" t="s">
        <v>92</v>
      </c>
      <c r="AV682" s="13" t="s">
        <v>92</v>
      </c>
      <c r="AW682" s="13" t="s">
        <v>45</v>
      </c>
      <c r="AX682" s="13" t="s">
        <v>83</v>
      </c>
      <c r="AY682" s="272" t="s">
        <v>207</v>
      </c>
    </row>
    <row r="683" s="13" customFormat="1">
      <c r="B683" s="262"/>
      <c r="C683" s="263"/>
      <c r="D683" s="249" t="s">
        <v>218</v>
      </c>
      <c r="E683" s="264" t="s">
        <v>81</v>
      </c>
      <c r="F683" s="265" t="s">
        <v>781</v>
      </c>
      <c r="G683" s="263"/>
      <c r="H683" s="266">
        <v>0.029999999999999999</v>
      </c>
      <c r="I683" s="267"/>
      <c r="J683" s="263"/>
      <c r="K683" s="263"/>
      <c r="L683" s="268"/>
      <c r="M683" s="269"/>
      <c r="N683" s="270"/>
      <c r="O683" s="270"/>
      <c r="P683" s="270"/>
      <c r="Q683" s="270"/>
      <c r="R683" s="270"/>
      <c r="S683" s="270"/>
      <c r="T683" s="271"/>
      <c r="AT683" s="272" t="s">
        <v>218</v>
      </c>
      <c r="AU683" s="272" t="s">
        <v>92</v>
      </c>
      <c r="AV683" s="13" t="s">
        <v>92</v>
      </c>
      <c r="AW683" s="13" t="s">
        <v>45</v>
      </c>
      <c r="AX683" s="13" t="s">
        <v>83</v>
      </c>
      <c r="AY683" s="272" t="s">
        <v>207</v>
      </c>
    </row>
    <row r="684" s="15" customFormat="1">
      <c r="B684" s="284"/>
      <c r="C684" s="285"/>
      <c r="D684" s="249" t="s">
        <v>218</v>
      </c>
      <c r="E684" s="286" t="s">
        <v>81</v>
      </c>
      <c r="F684" s="287" t="s">
        <v>247</v>
      </c>
      <c r="G684" s="285"/>
      <c r="H684" s="288">
        <v>0.38500000000000001</v>
      </c>
      <c r="I684" s="289"/>
      <c r="J684" s="285"/>
      <c r="K684" s="285"/>
      <c r="L684" s="290"/>
      <c r="M684" s="291"/>
      <c r="N684" s="292"/>
      <c r="O684" s="292"/>
      <c r="P684" s="292"/>
      <c r="Q684" s="292"/>
      <c r="R684" s="292"/>
      <c r="S684" s="292"/>
      <c r="T684" s="293"/>
      <c r="AT684" s="294" t="s">
        <v>218</v>
      </c>
      <c r="AU684" s="294" t="s">
        <v>92</v>
      </c>
      <c r="AV684" s="15" t="s">
        <v>233</v>
      </c>
      <c r="AW684" s="15" t="s">
        <v>45</v>
      </c>
      <c r="AX684" s="15" t="s">
        <v>83</v>
      </c>
      <c r="AY684" s="294" t="s">
        <v>207</v>
      </c>
    </row>
    <row r="685" s="12" customFormat="1">
      <c r="B685" s="252"/>
      <c r="C685" s="253"/>
      <c r="D685" s="249" t="s">
        <v>218</v>
      </c>
      <c r="E685" s="254" t="s">
        <v>81</v>
      </c>
      <c r="F685" s="255" t="s">
        <v>673</v>
      </c>
      <c r="G685" s="253"/>
      <c r="H685" s="254" t="s">
        <v>81</v>
      </c>
      <c r="I685" s="256"/>
      <c r="J685" s="253"/>
      <c r="K685" s="253"/>
      <c r="L685" s="257"/>
      <c r="M685" s="258"/>
      <c r="N685" s="259"/>
      <c r="O685" s="259"/>
      <c r="P685" s="259"/>
      <c r="Q685" s="259"/>
      <c r="R685" s="259"/>
      <c r="S685" s="259"/>
      <c r="T685" s="260"/>
      <c r="AT685" s="261" t="s">
        <v>218</v>
      </c>
      <c r="AU685" s="261" t="s">
        <v>92</v>
      </c>
      <c r="AV685" s="12" t="s">
        <v>90</v>
      </c>
      <c r="AW685" s="12" t="s">
        <v>45</v>
      </c>
      <c r="AX685" s="12" t="s">
        <v>83</v>
      </c>
      <c r="AY685" s="261" t="s">
        <v>207</v>
      </c>
    </row>
    <row r="686" s="13" customFormat="1">
      <c r="B686" s="262"/>
      <c r="C686" s="263"/>
      <c r="D686" s="249" t="s">
        <v>218</v>
      </c>
      <c r="E686" s="264" t="s">
        <v>81</v>
      </c>
      <c r="F686" s="265" t="s">
        <v>782</v>
      </c>
      <c r="G686" s="263"/>
      <c r="H686" s="266">
        <v>0.19500000000000001</v>
      </c>
      <c r="I686" s="267"/>
      <c r="J686" s="263"/>
      <c r="K686" s="263"/>
      <c r="L686" s="268"/>
      <c r="M686" s="269"/>
      <c r="N686" s="270"/>
      <c r="O686" s="270"/>
      <c r="P686" s="270"/>
      <c r="Q686" s="270"/>
      <c r="R686" s="270"/>
      <c r="S686" s="270"/>
      <c r="T686" s="271"/>
      <c r="AT686" s="272" t="s">
        <v>218</v>
      </c>
      <c r="AU686" s="272" t="s">
        <v>92</v>
      </c>
      <c r="AV686" s="13" t="s">
        <v>92</v>
      </c>
      <c r="AW686" s="13" t="s">
        <v>45</v>
      </c>
      <c r="AX686" s="13" t="s">
        <v>83</v>
      </c>
      <c r="AY686" s="272" t="s">
        <v>207</v>
      </c>
    </row>
    <row r="687" s="14" customFormat="1">
      <c r="B687" s="273"/>
      <c r="C687" s="274"/>
      <c r="D687" s="249" t="s">
        <v>218</v>
      </c>
      <c r="E687" s="275" t="s">
        <v>81</v>
      </c>
      <c r="F687" s="276" t="s">
        <v>232</v>
      </c>
      <c r="G687" s="274"/>
      <c r="H687" s="277">
        <v>1.1890000000000001</v>
      </c>
      <c r="I687" s="278"/>
      <c r="J687" s="274"/>
      <c r="K687" s="274"/>
      <c r="L687" s="279"/>
      <c r="M687" s="280"/>
      <c r="N687" s="281"/>
      <c r="O687" s="281"/>
      <c r="P687" s="281"/>
      <c r="Q687" s="281"/>
      <c r="R687" s="281"/>
      <c r="S687" s="281"/>
      <c r="T687" s="282"/>
      <c r="AT687" s="283" t="s">
        <v>218</v>
      </c>
      <c r="AU687" s="283" t="s">
        <v>92</v>
      </c>
      <c r="AV687" s="14" t="s">
        <v>214</v>
      </c>
      <c r="AW687" s="14" t="s">
        <v>45</v>
      </c>
      <c r="AX687" s="14" t="s">
        <v>90</v>
      </c>
      <c r="AY687" s="283" t="s">
        <v>207</v>
      </c>
    </row>
    <row r="688" s="1" customFormat="1" ht="16.5" customHeight="1">
      <c r="B688" s="48"/>
      <c r="C688" s="237" t="s">
        <v>783</v>
      </c>
      <c r="D688" s="237" t="s">
        <v>209</v>
      </c>
      <c r="E688" s="238" t="s">
        <v>784</v>
      </c>
      <c r="F688" s="239" t="s">
        <v>785</v>
      </c>
      <c r="G688" s="240" t="s">
        <v>401</v>
      </c>
      <c r="H688" s="241">
        <v>6.2850000000000001</v>
      </c>
      <c r="I688" s="242"/>
      <c r="J688" s="243">
        <f>ROUND(I688*H688,2)</f>
        <v>0</v>
      </c>
      <c r="K688" s="239" t="s">
        <v>213</v>
      </c>
      <c r="L688" s="74"/>
      <c r="M688" s="244" t="s">
        <v>81</v>
      </c>
      <c r="N688" s="245" t="s">
        <v>53</v>
      </c>
      <c r="O688" s="49"/>
      <c r="P688" s="246">
        <f>O688*H688</f>
        <v>0</v>
      </c>
      <c r="Q688" s="246">
        <v>1.0900000000000001</v>
      </c>
      <c r="R688" s="246">
        <f>Q688*H688</f>
        <v>6.8506500000000008</v>
      </c>
      <c r="S688" s="246">
        <v>0</v>
      </c>
      <c r="T688" s="247">
        <f>S688*H688</f>
        <v>0</v>
      </c>
      <c r="AR688" s="25" t="s">
        <v>214</v>
      </c>
      <c r="AT688" s="25" t="s">
        <v>209</v>
      </c>
      <c r="AU688" s="25" t="s">
        <v>92</v>
      </c>
      <c r="AY688" s="25" t="s">
        <v>207</v>
      </c>
      <c r="BE688" s="248">
        <f>IF(N688="základní",J688,0)</f>
        <v>0</v>
      </c>
      <c r="BF688" s="248">
        <f>IF(N688="snížená",J688,0)</f>
        <v>0</v>
      </c>
      <c r="BG688" s="248">
        <f>IF(N688="zákl. přenesená",J688,0)</f>
        <v>0</v>
      </c>
      <c r="BH688" s="248">
        <f>IF(N688="sníž. přenesená",J688,0)</f>
        <v>0</v>
      </c>
      <c r="BI688" s="248">
        <f>IF(N688="nulová",J688,0)</f>
        <v>0</v>
      </c>
      <c r="BJ688" s="25" t="s">
        <v>90</v>
      </c>
      <c r="BK688" s="248">
        <f>ROUND(I688*H688,2)</f>
        <v>0</v>
      </c>
      <c r="BL688" s="25" t="s">
        <v>214</v>
      </c>
      <c r="BM688" s="25" t="s">
        <v>786</v>
      </c>
    </row>
    <row r="689" s="1" customFormat="1">
      <c r="B689" s="48"/>
      <c r="C689" s="76"/>
      <c r="D689" s="249" t="s">
        <v>216</v>
      </c>
      <c r="E689" s="76"/>
      <c r="F689" s="250" t="s">
        <v>768</v>
      </c>
      <c r="G689" s="76"/>
      <c r="H689" s="76"/>
      <c r="I689" s="205"/>
      <c r="J689" s="76"/>
      <c r="K689" s="76"/>
      <c r="L689" s="74"/>
      <c r="M689" s="251"/>
      <c r="N689" s="49"/>
      <c r="O689" s="49"/>
      <c r="P689" s="49"/>
      <c r="Q689" s="49"/>
      <c r="R689" s="49"/>
      <c r="S689" s="49"/>
      <c r="T689" s="97"/>
      <c r="AT689" s="25" t="s">
        <v>216</v>
      </c>
      <c r="AU689" s="25" t="s">
        <v>92</v>
      </c>
    </row>
    <row r="690" s="12" customFormat="1">
      <c r="B690" s="252"/>
      <c r="C690" s="253"/>
      <c r="D690" s="249" t="s">
        <v>218</v>
      </c>
      <c r="E690" s="254" t="s">
        <v>81</v>
      </c>
      <c r="F690" s="255" t="s">
        <v>769</v>
      </c>
      <c r="G690" s="253"/>
      <c r="H690" s="254" t="s">
        <v>81</v>
      </c>
      <c r="I690" s="256"/>
      <c r="J690" s="253"/>
      <c r="K690" s="253"/>
      <c r="L690" s="257"/>
      <c r="M690" s="258"/>
      <c r="N690" s="259"/>
      <c r="O690" s="259"/>
      <c r="P690" s="259"/>
      <c r="Q690" s="259"/>
      <c r="R690" s="259"/>
      <c r="S690" s="259"/>
      <c r="T690" s="260"/>
      <c r="AT690" s="261" t="s">
        <v>218</v>
      </c>
      <c r="AU690" s="261" t="s">
        <v>92</v>
      </c>
      <c r="AV690" s="12" t="s">
        <v>90</v>
      </c>
      <c r="AW690" s="12" t="s">
        <v>45</v>
      </c>
      <c r="AX690" s="12" t="s">
        <v>83</v>
      </c>
      <c r="AY690" s="261" t="s">
        <v>207</v>
      </c>
    </row>
    <row r="691" s="12" customFormat="1">
      <c r="B691" s="252"/>
      <c r="C691" s="253"/>
      <c r="D691" s="249" t="s">
        <v>218</v>
      </c>
      <c r="E691" s="254" t="s">
        <v>81</v>
      </c>
      <c r="F691" s="255" t="s">
        <v>787</v>
      </c>
      <c r="G691" s="253"/>
      <c r="H691" s="254" t="s">
        <v>81</v>
      </c>
      <c r="I691" s="256"/>
      <c r="J691" s="253"/>
      <c r="K691" s="253"/>
      <c r="L691" s="257"/>
      <c r="M691" s="258"/>
      <c r="N691" s="259"/>
      <c r="O691" s="259"/>
      <c r="P691" s="259"/>
      <c r="Q691" s="259"/>
      <c r="R691" s="259"/>
      <c r="S691" s="259"/>
      <c r="T691" s="260"/>
      <c r="AT691" s="261" t="s">
        <v>218</v>
      </c>
      <c r="AU691" s="261" t="s">
        <v>92</v>
      </c>
      <c r="AV691" s="12" t="s">
        <v>90</v>
      </c>
      <c r="AW691" s="12" t="s">
        <v>45</v>
      </c>
      <c r="AX691" s="12" t="s">
        <v>83</v>
      </c>
      <c r="AY691" s="261" t="s">
        <v>207</v>
      </c>
    </row>
    <row r="692" s="13" customFormat="1">
      <c r="B692" s="262"/>
      <c r="C692" s="263"/>
      <c r="D692" s="249" t="s">
        <v>218</v>
      </c>
      <c r="E692" s="264" t="s">
        <v>81</v>
      </c>
      <c r="F692" s="265" t="s">
        <v>788</v>
      </c>
      <c r="G692" s="263"/>
      <c r="H692" s="266">
        <v>0.16800000000000001</v>
      </c>
      <c r="I692" s="267"/>
      <c r="J692" s="263"/>
      <c r="K692" s="263"/>
      <c r="L692" s="268"/>
      <c r="M692" s="269"/>
      <c r="N692" s="270"/>
      <c r="O692" s="270"/>
      <c r="P692" s="270"/>
      <c r="Q692" s="270"/>
      <c r="R692" s="270"/>
      <c r="S692" s="270"/>
      <c r="T692" s="271"/>
      <c r="AT692" s="272" t="s">
        <v>218</v>
      </c>
      <c r="AU692" s="272" t="s">
        <v>92</v>
      </c>
      <c r="AV692" s="13" t="s">
        <v>92</v>
      </c>
      <c r="AW692" s="13" t="s">
        <v>45</v>
      </c>
      <c r="AX692" s="13" t="s">
        <v>83</v>
      </c>
      <c r="AY692" s="272" t="s">
        <v>207</v>
      </c>
    </row>
    <row r="693" s="15" customFormat="1">
      <c r="B693" s="284"/>
      <c r="C693" s="285"/>
      <c r="D693" s="249" t="s">
        <v>218</v>
      </c>
      <c r="E693" s="286" t="s">
        <v>81</v>
      </c>
      <c r="F693" s="287" t="s">
        <v>247</v>
      </c>
      <c r="G693" s="285"/>
      <c r="H693" s="288">
        <v>0.16800000000000001</v>
      </c>
      <c r="I693" s="289"/>
      <c r="J693" s="285"/>
      <c r="K693" s="285"/>
      <c r="L693" s="290"/>
      <c r="M693" s="291"/>
      <c r="N693" s="292"/>
      <c r="O693" s="292"/>
      <c r="P693" s="292"/>
      <c r="Q693" s="292"/>
      <c r="R693" s="292"/>
      <c r="S693" s="292"/>
      <c r="T693" s="293"/>
      <c r="AT693" s="294" t="s">
        <v>218</v>
      </c>
      <c r="AU693" s="294" t="s">
        <v>92</v>
      </c>
      <c r="AV693" s="15" t="s">
        <v>233</v>
      </c>
      <c r="AW693" s="15" t="s">
        <v>45</v>
      </c>
      <c r="AX693" s="15" t="s">
        <v>83</v>
      </c>
      <c r="AY693" s="294" t="s">
        <v>207</v>
      </c>
    </row>
    <row r="694" s="12" customFormat="1">
      <c r="B694" s="252"/>
      <c r="C694" s="253"/>
      <c r="D694" s="249" t="s">
        <v>218</v>
      </c>
      <c r="E694" s="254" t="s">
        <v>81</v>
      </c>
      <c r="F694" s="255" t="s">
        <v>486</v>
      </c>
      <c r="G694" s="253"/>
      <c r="H694" s="254" t="s">
        <v>81</v>
      </c>
      <c r="I694" s="256"/>
      <c r="J694" s="253"/>
      <c r="K694" s="253"/>
      <c r="L694" s="257"/>
      <c r="M694" s="258"/>
      <c r="N694" s="259"/>
      <c r="O694" s="259"/>
      <c r="P694" s="259"/>
      <c r="Q694" s="259"/>
      <c r="R694" s="259"/>
      <c r="S694" s="259"/>
      <c r="T694" s="260"/>
      <c r="AT694" s="261" t="s">
        <v>218</v>
      </c>
      <c r="AU694" s="261" t="s">
        <v>92</v>
      </c>
      <c r="AV694" s="12" t="s">
        <v>90</v>
      </c>
      <c r="AW694" s="12" t="s">
        <v>45</v>
      </c>
      <c r="AX694" s="12" t="s">
        <v>83</v>
      </c>
      <c r="AY694" s="261" t="s">
        <v>207</v>
      </c>
    </row>
    <row r="695" s="12" customFormat="1">
      <c r="B695" s="252"/>
      <c r="C695" s="253"/>
      <c r="D695" s="249" t="s">
        <v>218</v>
      </c>
      <c r="E695" s="254" t="s">
        <v>81</v>
      </c>
      <c r="F695" s="255" t="s">
        <v>789</v>
      </c>
      <c r="G695" s="253"/>
      <c r="H695" s="254" t="s">
        <v>81</v>
      </c>
      <c r="I695" s="256"/>
      <c r="J695" s="253"/>
      <c r="K695" s="253"/>
      <c r="L695" s="257"/>
      <c r="M695" s="258"/>
      <c r="N695" s="259"/>
      <c r="O695" s="259"/>
      <c r="P695" s="259"/>
      <c r="Q695" s="259"/>
      <c r="R695" s="259"/>
      <c r="S695" s="259"/>
      <c r="T695" s="260"/>
      <c r="AT695" s="261" t="s">
        <v>218</v>
      </c>
      <c r="AU695" s="261" t="s">
        <v>92</v>
      </c>
      <c r="AV695" s="12" t="s">
        <v>90</v>
      </c>
      <c r="AW695" s="12" t="s">
        <v>45</v>
      </c>
      <c r="AX695" s="12" t="s">
        <v>83</v>
      </c>
      <c r="AY695" s="261" t="s">
        <v>207</v>
      </c>
    </row>
    <row r="696" s="13" customFormat="1">
      <c r="B696" s="262"/>
      <c r="C696" s="263"/>
      <c r="D696" s="249" t="s">
        <v>218</v>
      </c>
      <c r="E696" s="264" t="s">
        <v>81</v>
      </c>
      <c r="F696" s="265" t="s">
        <v>790</v>
      </c>
      <c r="G696" s="263"/>
      <c r="H696" s="266">
        <v>0.83099999999999996</v>
      </c>
      <c r="I696" s="267"/>
      <c r="J696" s="263"/>
      <c r="K696" s="263"/>
      <c r="L696" s="268"/>
      <c r="M696" s="269"/>
      <c r="N696" s="270"/>
      <c r="O696" s="270"/>
      <c r="P696" s="270"/>
      <c r="Q696" s="270"/>
      <c r="R696" s="270"/>
      <c r="S696" s="270"/>
      <c r="T696" s="271"/>
      <c r="AT696" s="272" t="s">
        <v>218</v>
      </c>
      <c r="AU696" s="272" t="s">
        <v>92</v>
      </c>
      <c r="AV696" s="13" t="s">
        <v>92</v>
      </c>
      <c r="AW696" s="13" t="s">
        <v>45</v>
      </c>
      <c r="AX696" s="13" t="s">
        <v>83</v>
      </c>
      <c r="AY696" s="272" t="s">
        <v>207</v>
      </c>
    </row>
    <row r="697" s="15" customFormat="1">
      <c r="B697" s="284"/>
      <c r="C697" s="285"/>
      <c r="D697" s="249" t="s">
        <v>218</v>
      </c>
      <c r="E697" s="286" t="s">
        <v>81</v>
      </c>
      <c r="F697" s="287" t="s">
        <v>247</v>
      </c>
      <c r="G697" s="285"/>
      <c r="H697" s="288">
        <v>0.83099999999999996</v>
      </c>
      <c r="I697" s="289"/>
      <c r="J697" s="285"/>
      <c r="K697" s="285"/>
      <c r="L697" s="290"/>
      <c r="M697" s="291"/>
      <c r="N697" s="292"/>
      <c r="O697" s="292"/>
      <c r="P697" s="292"/>
      <c r="Q697" s="292"/>
      <c r="R697" s="292"/>
      <c r="S697" s="292"/>
      <c r="T697" s="293"/>
      <c r="AT697" s="294" t="s">
        <v>218</v>
      </c>
      <c r="AU697" s="294" t="s">
        <v>92</v>
      </c>
      <c r="AV697" s="15" t="s">
        <v>233</v>
      </c>
      <c r="AW697" s="15" t="s">
        <v>45</v>
      </c>
      <c r="AX697" s="15" t="s">
        <v>83</v>
      </c>
      <c r="AY697" s="294" t="s">
        <v>207</v>
      </c>
    </row>
    <row r="698" s="12" customFormat="1">
      <c r="B698" s="252"/>
      <c r="C698" s="253"/>
      <c r="D698" s="249" t="s">
        <v>218</v>
      </c>
      <c r="E698" s="254" t="s">
        <v>81</v>
      </c>
      <c r="F698" s="255" t="s">
        <v>791</v>
      </c>
      <c r="G698" s="253"/>
      <c r="H698" s="254" t="s">
        <v>81</v>
      </c>
      <c r="I698" s="256"/>
      <c r="J698" s="253"/>
      <c r="K698" s="253"/>
      <c r="L698" s="257"/>
      <c r="M698" s="258"/>
      <c r="N698" s="259"/>
      <c r="O698" s="259"/>
      <c r="P698" s="259"/>
      <c r="Q698" s="259"/>
      <c r="R698" s="259"/>
      <c r="S698" s="259"/>
      <c r="T698" s="260"/>
      <c r="AT698" s="261" t="s">
        <v>218</v>
      </c>
      <c r="AU698" s="261" t="s">
        <v>92</v>
      </c>
      <c r="AV698" s="12" t="s">
        <v>90</v>
      </c>
      <c r="AW698" s="12" t="s">
        <v>45</v>
      </c>
      <c r="AX698" s="12" t="s">
        <v>83</v>
      </c>
      <c r="AY698" s="261" t="s">
        <v>207</v>
      </c>
    </row>
    <row r="699" s="12" customFormat="1">
      <c r="B699" s="252"/>
      <c r="C699" s="253"/>
      <c r="D699" s="249" t="s">
        <v>218</v>
      </c>
      <c r="E699" s="254" t="s">
        <v>81</v>
      </c>
      <c r="F699" s="255" t="s">
        <v>792</v>
      </c>
      <c r="G699" s="253"/>
      <c r="H699" s="254" t="s">
        <v>81</v>
      </c>
      <c r="I699" s="256"/>
      <c r="J699" s="253"/>
      <c r="K699" s="253"/>
      <c r="L699" s="257"/>
      <c r="M699" s="258"/>
      <c r="N699" s="259"/>
      <c r="O699" s="259"/>
      <c r="P699" s="259"/>
      <c r="Q699" s="259"/>
      <c r="R699" s="259"/>
      <c r="S699" s="259"/>
      <c r="T699" s="260"/>
      <c r="AT699" s="261" t="s">
        <v>218</v>
      </c>
      <c r="AU699" s="261" t="s">
        <v>92</v>
      </c>
      <c r="AV699" s="12" t="s">
        <v>90</v>
      </c>
      <c r="AW699" s="12" t="s">
        <v>45</v>
      </c>
      <c r="AX699" s="12" t="s">
        <v>83</v>
      </c>
      <c r="AY699" s="261" t="s">
        <v>207</v>
      </c>
    </row>
    <row r="700" s="12" customFormat="1">
      <c r="B700" s="252"/>
      <c r="C700" s="253"/>
      <c r="D700" s="249" t="s">
        <v>218</v>
      </c>
      <c r="E700" s="254" t="s">
        <v>81</v>
      </c>
      <c r="F700" s="255" t="s">
        <v>793</v>
      </c>
      <c r="G700" s="253"/>
      <c r="H700" s="254" t="s">
        <v>81</v>
      </c>
      <c r="I700" s="256"/>
      <c r="J700" s="253"/>
      <c r="K700" s="253"/>
      <c r="L700" s="257"/>
      <c r="M700" s="258"/>
      <c r="N700" s="259"/>
      <c r="O700" s="259"/>
      <c r="P700" s="259"/>
      <c r="Q700" s="259"/>
      <c r="R700" s="259"/>
      <c r="S700" s="259"/>
      <c r="T700" s="260"/>
      <c r="AT700" s="261" t="s">
        <v>218</v>
      </c>
      <c r="AU700" s="261" t="s">
        <v>92</v>
      </c>
      <c r="AV700" s="12" t="s">
        <v>90</v>
      </c>
      <c r="AW700" s="12" t="s">
        <v>45</v>
      </c>
      <c r="AX700" s="12" t="s">
        <v>83</v>
      </c>
      <c r="AY700" s="261" t="s">
        <v>207</v>
      </c>
    </row>
    <row r="701" s="13" customFormat="1">
      <c r="B701" s="262"/>
      <c r="C701" s="263"/>
      <c r="D701" s="249" t="s">
        <v>218</v>
      </c>
      <c r="E701" s="264" t="s">
        <v>81</v>
      </c>
      <c r="F701" s="265" t="s">
        <v>794</v>
      </c>
      <c r="G701" s="263"/>
      <c r="H701" s="266">
        <v>2.1080000000000001</v>
      </c>
      <c r="I701" s="267"/>
      <c r="J701" s="263"/>
      <c r="K701" s="263"/>
      <c r="L701" s="268"/>
      <c r="M701" s="269"/>
      <c r="N701" s="270"/>
      <c r="O701" s="270"/>
      <c r="P701" s="270"/>
      <c r="Q701" s="270"/>
      <c r="R701" s="270"/>
      <c r="S701" s="270"/>
      <c r="T701" s="271"/>
      <c r="AT701" s="272" t="s">
        <v>218</v>
      </c>
      <c r="AU701" s="272" t="s">
        <v>92</v>
      </c>
      <c r="AV701" s="13" t="s">
        <v>92</v>
      </c>
      <c r="AW701" s="13" t="s">
        <v>45</v>
      </c>
      <c r="AX701" s="13" t="s">
        <v>83</v>
      </c>
      <c r="AY701" s="272" t="s">
        <v>207</v>
      </c>
    </row>
    <row r="702" s="12" customFormat="1">
      <c r="B702" s="252"/>
      <c r="C702" s="253"/>
      <c r="D702" s="249" t="s">
        <v>218</v>
      </c>
      <c r="E702" s="254" t="s">
        <v>81</v>
      </c>
      <c r="F702" s="255" t="s">
        <v>795</v>
      </c>
      <c r="G702" s="253"/>
      <c r="H702" s="254" t="s">
        <v>81</v>
      </c>
      <c r="I702" s="256"/>
      <c r="J702" s="253"/>
      <c r="K702" s="253"/>
      <c r="L702" s="257"/>
      <c r="M702" s="258"/>
      <c r="N702" s="259"/>
      <c r="O702" s="259"/>
      <c r="P702" s="259"/>
      <c r="Q702" s="259"/>
      <c r="R702" s="259"/>
      <c r="S702" s="259"/>
      <c r="T702" s="260"/>
      <c r="AT702" s="261" t="s">
        <v>218</v>
      </c>
      <c r="AU702" s="261" t="s">
        <v>92</v>
      </c>
      <c r="AV702" s="12" t="s">
        <v>90</v>
      </c>
      <c r="AW702" s="12" t="s">
        <v>45</v>
      </c>
      <c r="AX702" s="12" t="s">
        <v>83</v>
      </c>
      <c r="AY702" s="261" t="s">
        <v>207</v>
      </c>
    </row>
    <row r="703" s="13" customFormat="1">
      <c r="B703" s="262"/>
      <c r="C703" s="263"/>
      <c r="D703" s="249" t="s">
        <v>218</v>
      </c>
      <c r="E703" s="264" t="s">
        <v>81</v>
      </c>
      <c r="F703" s="265" t="s">
        <v>796</v>
      </c>
      <c r="G703" s="263"/>
      <c r="H703" s="266">
        <v>1.252</v>
      </c>
      <c r="I703" s="267"/>
      <c r="J703" s="263"/>
      <c r="K703" s="263"/>
      <c r="L703" s="268"/>
      <c r="M703" s="269"/>
      <c r="N703" s="270"/>
      <c r="O703" s="270"/>
      <c r="P703" s="270"/>
      <c r="Q703" s="270"/>
      <c r="R703" s="270"/>
      <c r="S703" s="270"/>
      <c r="T703" s="271"/>
      <c r="AT703" s="272" t="s">
        <v>218</v>
      </c>
      <c r="AU703" s="272" t="s">
        <v>92</v>
      </c>
      <c r="AV703" s="13" t="s">
        <v>92</v>
      </c>
      <c r="AW703" s="13" t="s">
        <v>45</v>
      </c>
      <c r="AX703" s="13" t="s">
        <v>83</v>
      </c>
      <c r="AY703" s="272" t="s">
        <v>207</v>
      </c>
    </row>
    <row r="704" s="15" customFormat="1">
      <c r="B704" s="284"/>
      <c r="C704" s="285"/>
      <c r="D704" s="249" t="s">
        <v>218</v>
      </c>
      <c r="E704" s="286" t="s">
        <v>81</v>
      </c>
      <c r="F704" s="287" t="s">
        <v>247</v>
      </c>
      <c r="G704" s="285"/>
      <c r="H704" s="288">
        <v>3.3599999999999999</v>
      </c>
      <c r="I704" s="289"/>
      <c r="J704" s="285"/>
      <c r="K704" s="285"/>
      <c r="L704" s="290"/>
      <c r="M704" s="291"/>
      <c r="N704" s="292"/>
      <c r="O704" s="292"/>
      <c r="P704" s="292"/>
      <c r="Q704" s="292"/>
      <c r="R704" s="292"/>
      <c r="S704" s="292"/>
      <c r="T704" s="293"/>
      <c r="AT704" s="294" t="s">
        <v>218</v>
      </c>
      <c r="AU704" s="294" t="s">
        <v>92</v>
      </c>
      <c r="AV704" s="15" t="s">
        <v>233</v>
      </c>
      <c r="AW704" s="15" t="s">
        <v>45</v>
      </c>
      <c r="AX704" s="15" t="s">
        <v>83</v>
      </c>
      <c r="AY704" s="294" t="s">
        <v>207</v>
      </c>
    </row>
    <row r="705" s="12" customFormat="1">
      <c r="B705" s="252"/>
      <c r="C705" s="253"/>
      <c r="D705" s="249" t="s">
        <v>218</v>
      </c>
      <c r="E705" s="254" t="s">
        <v>81</v>
      </c>
      <c r="F705" s="255" t="s">
        <v>797</v>
      </c>
      <c r="G705" s="253"/>
      <c r="H705" s="254" t="s">
        <v>81</v>
      </c>
      <c r="I705" s="256"/>
      <c r="J705" s="253"/>
      <c r="K705" s="253"/>
      <c r="L705" s="257"/>
      <c r="M705" s="258"/>
      <c r="N705" s="259"/>
      <c r="O705" s="259"/>
      <c r="P705" s="259"/>
      <c r="Q705" s="259"/>
      <c r="R705" s="259"/>
      <c r="S705" s="259"/>
      <c r="T705" s="260"/>
      <c r="AT705" s="261" t="s">
        <v>218</v>
      </c>
      <c r="AU705" s="261" t="s">
        <v>92</v>
      </c>
      <c r="AV705" s="12" t="s">
        <v>90</v>
      </c>
      <c r="AW705" s="12" t="s">
        <v>45</v>
      </c>
      <c r="AX705" s="12" t="s">
        <v>83</v>
      </c>
      <c r="AY705" s="261" t="s">
        <v>207</v>
      </c>
    </row>
    <row r="706" s="12" customFormat="1">
      <c r="B706" s="252"/>
      <c r="C706" s="253"/>
      <c r="D706" s="249" t="s">
        <v>218</v>
      </c>
      <c r="E706" s="254" t="s">
        <v>81</v>
      </c>
      <c r="F706" s="255" t="s">
        <v>798</v>
      </c>
      <c r="G706" s="253"/>
      <c r="H706" s="254" t="s">
        <v>81</v>
      </c>
      <c r="I706" s="256"/>
      <c r="J706" s="253"/>
      <c r="K706" s="253"/>
      <c r="L706" s="257"/>
      <c r="M706" s="258"/>
      <c r="N706" s="259"/>
      <c r="O706" s="259"/>
      <c r="P706" s="259"/>
      <c r="Q706" s="259"/>
      <c r="R706" s="259"/>
      <c r="S706" s="259"/>
      <c r="T706" s="260"/>
      <c r="AT706" s="261" t="s">
        <v>218</v>
      </c>
      <c r="AU706" s="261" t="s">
        <v>92</v>
      </c>
      <c r="AV706" s="12" t="s">
        <v>90</v>
      </c>
      <c r="AW706" s="12" t="s">
        <v>45</v>
      </c>
      <c r="AX706" s="12" t="s">
        <v>83</v>
      </c>
      <c r="AY706" s="261" t="s">
        <v>207</v>
      </c>
    </row>
    <row r="707" s="13" customFormat="1">
      <c r="B707" s="262"/>
      <c r="C707" s="263"/>
      <c r="D707" s="249" t="s">
        <v>218</v>
      </c>
      <c r="E707" s="264" t="s">
        <v>81</v>
      </c>
      <c r="F707" s="265" t="s">
        <v>799</v>
      </c>
      <c r="G707" s="263"/>
      <c r="H707" s="266">
        <v>0.45600000000000002</v>
      </c>
      <c r="I707" s="267"/>
      <c r="J707" s="263"/>
      <c r="K707" s="263"/>
      <c r="L707" s="268"/>
      <c r="M707" s="269"/>
      <c r="N707" s="270"/>
      <c r="O707" s="270"/>
      <c r="P707" s="270"/>
      <c r="Q707" s="270"/>
      <c r="R707" s="270"/>
      <c r="S707" s="270"/>
      <c r="T707" s="271"/>
      <c r="AT707" s="272" t="s">
        <v>218</v>
      </c>
      <c r="AU707" s="272" t="s">
        <v>92</v>
      </c>
      <c r="AV707" s="13" t="s">
        <v>92</v>
      </c>
      <c r="AW707" s="13" t="s">
        <v>45</v>
      </c>
      <c r="AX707" s="13" t="s">
        <v>83</v>
      </c>
      <c r="AY707" s="272" t="s">
        <v>207</v>
      </c>
    </row>
    <row r="708" s="12" customFormat="1">
      <c r="B708" s="252"/>
      <c r="C708" s="253"/>
      <c r="D708" s="249" t="s">
        <v>218</v>
      </c>
      <c r="E708" s="254" t="s">
        <v>81</v>
      </c>
      <c r="F708" s="255" t="s">
        <v>800</v>
      </c>
      <c r="G708" s="253"/>
      <c r="H708" s="254" t="s">
        <v>81</v>
      </c>
      <c r="I708" s="256"/>
      <c r="J708" s="253"/>
      <c r="K708" s="253"/>
      <c r="L708" s="257"/>
      <c r="M708" s="258"/>
      <c r="N708" s="259"/>
      <c r="O708" s="259"/>
      <c r="P708" s="259"/>
      <c r="Q708" s="259"/>
      <c r="R708" s="259"/>
      <c r="S708" s="259"/>
      <c r="T708" s="260"/>
      <c r="AT708" s="261" t="s">
        <v>218</v>
      </c>
      <c r="AU708" s="261" t="s">
        <v>92</v>
      </c>
      <c r="AV708" s="12" t="s">
        <v>90</v>
      </c>
      <c r="AW708" s="12" t="s">
        <v>45</v>
      </c>
      <c r="AX708" s="12" t="s">
        <v>83</v>
      </c>
      <c r="AY708" s="261" t="s">
        <v>207</v>
      </c>
    </row>
    <row r="709" s="13" customFormat="1">
      <c r="B709" s="262"/>
      <c r="C709" s="263"/>
      <c r="D709" s="249" t="s">
        <v>218</v>
      </c>
      <c r="E709" s="264" t="s">
        <v>81</v>
      </c>
      <c r="F709" s="265" t="s">
        <v>801</v>
      </c>
      <c r="G709" s="263"/>
      <c r="H709" s="266">
        <v>0.84099999999999997</v>
      </c>
      <c r="I709" s="267"/>
      <c r="J709" s="263"/>
      <c r="K709" s="263"/>
      <c r="L709" s="268"/>
      <c r="M709" s="269"/>
      <c r="N709" s="270"/>
      <c r="O709" s="270"/>
      <c r="P709" s="270"/>
      <c r="Q709" s="270"/>
      <c r="R709" s="270"/>
      <c r="S709" s="270"/>
      <c r="T709" s="271"/>
      <c r="AT709" s="272" t="s">
        <v>218</v>
      </c>
      <c r="AU709" s="272" t="s">
        <v>92</v>
      </c>
      <c r="AV709" s="13" t="s">
        <v>92</v>
      </c>
      <c r="AW709" s="13" t="s">
        <v>45</v>
      </c>
      <c r="AX709" s="13" t="s">
        <v>83</v>
      </c>
      <c r="AY709" s="272" t="s">
        <v>207</v>
      </c>
    </row>
    <row r="710" s="12" customFormat="1">
      <c r="B710" s="252"/>
      <c r="C710" s="253"/>
      <c r="D710" s="249" t="s">
        <v>218</v>
      </c>
      <c r="E710" s="254" t="s">
        <v>81</v>
      </c>
      <c r="F710" s="255" t="s">
        <v>802</v>
      </c>
      <c r="G710" s="253"/>
      <c r="H710" s="254" t="s">
        <v>81</v>
      </c>
      <c r="I710" s="256"/>
      <c r="J710" s="253"/>
      <c r="K710" s="253"/>
      <c r="L710" s="257"/>
      <c r="M710" s="258"/>
      <c r="N710" s="259"/>
      <c r="O710" s="259"/>
      <c r="P710" s="259"/>
      <c r="Q710" s="259"/>
      <c r="R710" s="259"/>
      <c r="S710" s="259"/>
      <c r="T710" s="260"/>
      <c r="AT710" s="261" t="s">
        <v>218</v>
      </c>
      <c r="AU710" s="261" t="s">
        <v>92</v>
      </c>
      <c r="AV710" s="12" t="s">
        <v>90</v>
      </c>
      <c r="AW710" s="12" t="s">
        <v>45</v>
      </c>
      <c r="AX710" s="12" t="s">
        <v>83</v>
      </c>
      <c r="AY710" s="261" t="s">
        <v>207</v>
      </c>
    </row>
    <row r="711" s="13" customFormat="1">
      <c r="B711" s="262"/>
      <c r="C711" s="263"/>
      <c r="D711" s="249" t="s">
        <v>218</v>
      </c>
      <c r="E711" s="264" t="s">
        <v>81</v>
      </c>
      <c r="F711" s="265" t="s">
        <v>803</v>
      </c>
      <c r="G711" s="263"/>
      <c r="H711" s="266">
        <v>0.56699999999999995</v>
      </c>
      <c r="I711" s="267"/>
      <c r="J711" s="263"/>
      <c r="K711" s="263"/>
      <c r="L711" s="268"/>
      <c r="M711" s="269"/>
      <c r="N711" s="270"/>
      <c r="O711" s="270"/>
      <c r="P711" s="270"/>
      <c r="Q711" s="270"/>
      <c r="R711" s="270"/>
      <c r="S711" s="270"/>
      <c r="T711" s="271"/>
      <c r="AT711" s="272" t="s">
        <v>218</v>
      </c>
      <c r="AU711" s="272" t="s">
        <v>92</v>
      </c>
      <c r="AV711" s="13" t="s">
        <v>92</v>
      </c>
      <c r="AW711" s="13" t="s">
        <v>45</v>
      </c>
      <c r="AX711" s="13" t="s">
        <v>83</v>
      </c>
      <c r="AY711" s="272" t="s">
        <v>207</v>
      </c>
    </row>
    <row r="712" s="15" customFormat="1">
      <c r="B712" s="284"/>
      <c r="C712" s="285"/>
      <c r="D712" s="249" t="s">
        <v>218</v>
      </c>
      <c r="E712" s="286" t="s">
        <v>81</v>
      </c>
      <c r="F712" s="287" t="s">
        <v>247</v>
      </c>
      <c r="G712" s="285"/>
      <c r="H712" s="288">
        <v>1.8640000000000001</v>
      </c>
      <c r="I712" s="289"/>
      <c r="J712" s="285"/>
      <c r="K712" s="285"/>
      <c r="L712" s="290"/>
      <c r="M712" s="291"/>
      <c r="N712" s="292"/>
      <c r="O712" s="292"/>
      <c r="P712" s="292"/>
      <c r="Q712" s="292"/>
      <c r="R712" s="292"/>
      <c r="S712" s="292"/>
      <c r="T712" s="293"/>
      <c r="AT712" s="294" t="s">
        <v>218</v>
      </c>
      <c r="AU712" s="294" t="s">
        <v>92</v>
      </c>
      <c r="AV712" s="15" t="s">
        <v>233</v>
      </c>
      <c r="AW712" s="15" t="s">
        <v>45</v>
      </c>
      <c r="AX712" s="15" t="s">
        <v>83</v>
      </c>
      <c r="AY712" s="294" t="s">
        <v>207</v>
      </c>
    </row>
    <row r="713" s="12" customFormat="1">
      <c r="B713" s="252"/>
      <c r="C713" s="253"/>
      <c r="D713" s="249" t="s">
        <v>218</v>
      </c>
      <c r="E713" s="254" t="s">
        <v>81</v>
      </c>
      <c r="F713" s="255" t="s">
        <v>804</v>
      </c>
      <c r="G713" s="253"/>
      <c r="H713" s="254" t="s">
        <v>81</v>
      </c>
      <c r="I713" s="256"/>
      <c r="J713" s="253"/>
      <c r="K713" s="253"/>
      <c r="L713" s="257"/>
      <c r="M713" s="258"/>
      <c r="N713" s="259"/>
      <c r="O713" s="259"/>
      <c r="P713" s="259"/>
      <c r="Q713" s="259"/>
      <c r="R713" s="259"/>
      <c r="S713" s="259"/>
      <c r="T713" s="260"/>
      <c r="AT713" s="261" t="s">
        <v>218</v>
      </c>
      <c r="AU713" s="261" t="s">
        <v>92</v>
      </c>
      <c r="AV713" s="12" t="s">
        <v>90</v>
      </c>
      <c r="AW713" s="12" t="s">
        <v>45</v>
      </c>
      <c r="AX713" s="12" t="s">
        <v>83</v>
      </c>
      <c r="AY713" s="261" t="s">
        <v>207</v>
      </c>
    </row>
    <row r="714" s="13" customFormat="1">
      <c r="B714" s="262"/>
      <c r="C714" s="263"/>
      <c r="D714" s="249" t="s">
        <v>218</v>
      </c>
      <c r="E714" s="264" t="s">
        <v>81</v>
      </c>
      <c r="F714" s="265" t="s">
        <v>805</v>
      </c>
      <c r="G714" s="263"/>
      <c r="H714" s="266">
        <v>0.062</v>
      </c>
      <c r="I714" s="267"/>
      <c r="J714" s="263"/>
      <c r="K714" s="263"/>
      <c r="L714" s="268"/>
      <c r="M714" s="269"/>
      <c r="N714" s="270"/>
      <c r="O714" s="270"/>
      <c r="P714" s="270"/>
      <c r="Q714" s="270"/>
      <c r="R714" s="270"/>
      <c r="S714" s="270"/>
      <c r="T714" s="271"/>
      <c r="AT714" s="272" t="s">
        <v>218</v>
      </c>
      <c r="AU714" s="272" t="s">
        <v>92</v>
      </c>
      <c r="AV714" s="13" t="s">
        <v>92</v>
      </c>
      <c r="AW714" s="13" t="s">
        <v>45</v>
      </c>
      <c r="AX714" s="13" t="s">
        <v>83</v>
      </c>
      <c r="AY714" s="272" t="s">
        <v>207</v>
      </c>
    </row>
    <row r="715" s="14" customFormat="1">
      <c r="B715" s="273"/>
      <c r="C715" s="274"/>
      <c r="D715" s="249" t="s">
        <v>218</v>
      </c>
      <c r="E715" s="275" t="s">
        <v>81</v>
      </c>
      <c r="F715" s="276" t="s">
        <v>232</v>
      </c>
      <c r="G715" s="274"/>
      <c r="H715" s="277">
        <v>6.2850000000000001</v>
      </c>
      <c r="I715" s="278"/>
      <c r="J715" s="274"/>
      <c r="K715" s="274"/>
      <c r="L715" s="279"/>
      <c r="M715" s="280"/>
      <c r="N715" s="281"/>
      <c r="O715" s="281"/>
      <c r="P715" s="281"/>
      <c r="Q715" s="281"/>
      <c r="R715" s="281"/>
      <c r="S715" s="281"/>
      <c r="T715" s="282"/>
      <c r="AT715" s="283" t="s">
        <v>218</v>
      </c>
      <c r="AU715" s="283" t="s">
        <v>92</v>
      </c>
      <c r="AV715" s="14" t="s">
        <v>214</v>
      </c>
      <c r="AW715" s="14" t="s">
        <v>45</v>
      </c>
      <c r="AX715" s="14" t="s">
        <v>90</v>
      </c>
      <c r="AY715" s="283" t="s">
        <v>207</v>
      </c>
    </row>
    <row r="716" s="1" customFormat="1" ht="25.5" customHeight="1">
      <c r="B716" s="48"/>
      <c r="C716" s="237" t="s">
        <v>806</v>
      </c>
      <c r="D716" s="237" t="s">
        <v>209</v>
      </c>
      <c r="E716" s="238" t="s">
        <v>807</v>
      </c>
      <c r="F716" s="239" t="s">
        <v>808</v>
      </c>
      <c r="G716" s="240" t="s">
        <v>450</v>
      </c>
      <c r="H716" s="241">
        <v>42.5</v>
      </c>
      <c r="I716" s="242"/>
      <c r="J716" s="243">
        <f>ROUND(I716*H716,2)</f>
        <v>0</v>
      </c>
      <c r="K716" s="239" t="s">
        <v>213</v>
      </c>
      <c r="L716" s="74"/>
      <c r="M716" s="244" t="s">
        <v>81</v>
      </c>
      <c r="N716" s="245" t="s">
        <v>53</v>
      </c>
      <c r="O716" s="49"/>
      <c r="P716" s="246">
        <f>O716*H716</f>
        <v>0</v>
      </c>
      <c r="Q716" s="246">
        <v>0.00080000000000000004</v>
      </c>
      <c r="R716" s="246">
        <f>Q716*H716</f>
        <v>0.034000000000000002</v>
      </c>
      <c r="S716" s="246">
        <v>1.0000000000000001E-05</v>
      </c>
      <c r="T716" s="247">
        <f>S716*H716</f>
        <v>0.00042500000000000003</v>
      </c>
      <c r="AR716" s="25" t="s">
        <v>214</v>
      </c>
      <c r="AT716" s="25" t="s">
        <v>209</v>
      </c>
      <c r="AU716" s="25" t="s">
        <v>92</v>
      </c>
      <c r="AY716" s="25" t="s">
        <v>207</v>
      </c>
      <c r="BE716" s="248">
        <f>IF(N716="základní",J716,0)</f>
        <v>0</v>
      </c>
      <c r="BF716" s="248">
        <f>IF(N716="snížená",J716,0)</f>
        <v>0</v>
      </c>
      <c r="BG716" s="248">
        <f>IF(N716="zákl. přenesená",J716,0)</f>
        <v>0</v>
      </c>
      <c r="BH716" s="248">
        <f>IF(N716="sníž. přenesená",J716,0)</f>
        <v>0</v>
      </c>
      <c r="BI716" s="248">
        <f>IF(N716="nulová",J716,0)</f>
        <v>0</v>
      </c>
      <c r="BJ716" s="25" t="s">
        <v>90</v>
      </c>
      <c r="BK716" s="248">
        <f>ROUND(I716*H716,2)</f>
        <v>0</v>
      </c>
      <c r="BL716" s="25" t="s">
        <v>214</v>
      </c>
      <c r="BM716" s="25" t="s">
        <v>809</v>
      </c>
    </row>
    <row r="717" s="1" customFormat="1">
      <c r="B717" s="48"/>
      <c r="C717" s="76"/>
      <c r="D717" s="249" t="s">
        <v>216</v>
      </c>
      <c r="E717" s="76"/>
      <c r="F717" s="250" t="s">
        <v>810</v>
      </c>
      <c r="G717" s="76"/>
      <c r="H717" s="76"/>
      <c r="I717" s="205"/>
      <c r="J717" s="76"/>
      <c r="K717" s="76"/>
      <c r="L717" s="74"/>
      <c r="M717" s="251"/>
      <c r="N717" s="49"/>
      <c r="O717" s="49"/>
      <c r="P717" s="49"/>
      <c r="Q717" s="49"/>
      <c r="R717" s="49"/>
      <c r="S717" s="49"/>
      <c r="T717" s="97"/>
      <c r="AT717" s="25" t="s">
        <v>216</v>
      </c>
      <c r="AU717" s="25" t="s">
        <v>92</v>
      </c>
    </row>
    <row r="718" s="13" customFormat="1">
      <c r="B718" s="262"/>
      <c r="C718" s="263"/>
      <c r="D718" s="249" t="s">
        <v>218</v>
      </c>
      <c r="E718" s="264" t="s">
        <v>81</v>
      </c>
      <c r="F718" s="265" t="s">
        <v>811</v>
      </c>
      <c r="G718" s="263"/>
      <c r="H718" s="266">
        <v>42.5</v>
      </c>
      <c r="I718" s="267"/>
      <c r="J718" s="263"/>
      <c r="K718" s="263"/>
      <c r="L718" s="268"/>
      <c r="M718" s="269"/>
      <c r="N718" s="270"/>
      <c r="O718" s="270"/>
      <c r="P718" s="270"/>
      <c r="Q718" s="270"/>
      <c r="R718" s="270"/>
      <c r="S718" s="270"/>
      <c r="T718" s="271"/>
      <c r="AT718" s="272" t="s">
        <v>218</v>
      </c>
      <c r="AU718" s="272" t="s">
        <v>92</v>
      </c>
      <c r="AV718" s="13" t="s">
        <v>92</v>
      </c>
      <c r="AW718" s="13" t="s">
        <v>45</v>
      </c>
      <c r="AX718" s="13" t="s">
        <v>90</v>
      </c>
      <c r="AY718" s="272" t="s">
        <v>207</v>
      </c>
    </row>
    <row r="719" s="1" customFormat="1" ht="25.5" customHeight="1">
      <c r="B719" s="48"/>
      <c r="C719" s="237" t="s">
        <v>812</v>
      </c>
      <c r="D719" s="237" t="s">
        <v>209</v>
      </c>
      <c r="E719" s="238" t="s">
        <v>813</v>
      </c>
      <c r="F719" s="239" t="s">
        <v>814</v>
      </c>
      <c r="G719" s="240" t="s">
        <v>450</v>
      </c>
      <c r="H719" s="241">
        <v>41.049999999999997</v>
      </c>
      <c r="I719" s="242"/>
      <c r="J719" s="243">
        <f>ROUND(I719*H719,2)</f>
        <v>0</v>
      </c>
      <c r="K719" s="239" t="s">
        <v>213</v>
      </c>
      <c r="L719" s="74"/>
      <c r="M719" s="244" t="s">
        <v>81</v>
      </c>
      <c r="N719" s="245" t="s">
        <v>53</v>
      </c>
      <c r="O719" s="49"/>
      <c r="P719" s="246">
        <f>O719*H719</f>
        <v>0</v>
      </c>
      <c r="Q719" s="246">
        <v>0.0011999999999999999</v>
      </c>
      <c r="R719" s="246">
        <f>Q719*H719</f>
        <v>0.049259999999999991</v>
      </c>
      <c r="S719" s="246">
        <v>1.0000000000000001E-05</v>
      </c>
      <c r="T719" s="247">
        <f>S719*H719</f>
        <v>0.0004105</v>
      </c>
      <c r="AR719" s="25" t="s">
        <v>214</v>
      </c>
      <c r="AT719" s="25" t="s">
        <v>209</v>
      </c>
      <c r="AU719" s="25" t="s">
        <v>92</v>
      </c>
      <c r="AY719" s="25" t="s">
        <v>207</v>
      </c>
      <c r="BE719" s="248">
        <f>IF(N719="základní",J719,0)</f>
        <v>0</v>
      </c>
      <c r="BF719" s="248">
        <f>IF(N719="snížená",J719,0)</f>
        <v>0</v>
      </c>
      <c r="BG719" s="248">
        <f>IF(N719="zákl. přenesená",J719,0)</f>
        <v>0</v>
      </c>
      <c r="BH719" s="248">
        <f>IF(N719="sníž. přenesená",J719,0)</f>
        <v>0</v>
      </c>
      <c r="BI719" s="248">
        <f>IF(N719="nulová",J719,0)</f>
        <v>0</v>
      </c>
      <c r="BJ719" s="25" t="s">
        <v>90</v>
      </c>
      <c r="BK719" s="248">
        <f>ROUND(I719*H719,2)</f>
        <v>0</v>
      </c>
      <c r="BL719" s="25" t="s">
        <v>214</v>
      </c>
      <c r="BM719" s="25" t="s">
        <v>815</v>
      </c>
    </row>
    <row r="720" s="1" customFormat="1">
      <c r="B720" s="48"/>
      <c r="C720" s="76"/>
      <c r="D720" s="249" t="s">
        <v>216</v>
      </c>
      <c r="E720" s="76"/>
      <c r="F720" s="250" t="s">
        <v>810</v>
      </c>
      <c r="G720" s="76"/>
      <c r="H720" s="76"/>
      <c r="I720" s="205"/>
      <c r="J720" s="76"/>
      <c r="K720" s="76"/>
      <c r="L720" s="74"/>
      <c r="M720" s="251"/>
      <c r="N720" s="49"/>
      <c r="O720" s="49"/>
      <c r="P720" s="49"/>
      <c r="Q720" s="49"/>
      <c r="R720" s="49"/>
      <c r="S720" s="49"/>
      <c r="T720" s="97"/>
      <c r="AT720" s="25" t="s">
        <v>216</v>
      </c>
      <c r="AU720" s="25" t="s">
        <v>92</v>
      </c>
    </row>
    <row r="721" s="12" customFormat="1">
      <c r="B721" s="252"/>
      <c r="C721" s="253"/>
      <c r="D721" s="249" t="s">
        <v>218</v>
      </c>
      <c r="E721" s="254" t="s">
        <v>81</v>
      </c>
      <c r="F721" s="255" t="s">
        <v>816</v>
      </c>
      <c r="G721" s="253"/>
      <c r="H721" s="254" t="s">
        <v>81</v>
      </c>
      <c r="I721" s="256"/>
      <c r="J721" s="253"/>
      <c r="K721" s="253"/>
      <c r="L721" s="257"/>
      <c r="M721" s="258"/>
      <c r="N721" s="259"/>
      <c r="O721" s="259"/>
      <c r="P721" s="259"/>
      <c r="Q721" s="259"/>
      <c r="R721" s="259"/>
      <c r="S721" s="259"/>
      <c r="T721" s="260"/>
      <c r="AT721" s="261" t="s">
        <v>218</v>
      </c>
      <c r="AU721" s="261" t="s">
        <v>92</v>
      </c>
      <c r="AV721" s="12" t="s">
        <v>90</v>
      </c>
      <c r="AW721" s="12" t="s">
        <v>45</v>
      </c>
      <c r="AX721" s="12" t="s">
        <v>83</v>
      </c>
      <c r="AY721" s="261" t="s">
        <v>207</v>
      </c>
    </row>
    <row r="722" s="13" customFormat="1">
      <c r="B722" s="262"/>
      <c r="C722" s="263"/>
      <c r="D722" s="249" t="s">
        <v>218</v>
      </c>
      <c r="E722" s="264" t="s">
        <v>81</v>
      </c>
      <c r="F722" s="265" t="s">
        <v>817</v>
      </c>
      <c r="G722" s="263"/>
      <c r="H722" s="266">
        <v>41.049999999999997</v>
      </c>
      <c r="I722" s="267"/>
      <c r="J722" s="263"/>
      <c r="K722" s="263"/>
      <c r="L722" s="268"/>
      <c r="M722" s="269"/>
      <c r="N722" s="270"/>
      <c r="O722" s="270"/>
      <c r="P722" s="270"/>
      <c r="Q722" s="270"/>
      <c r="R722" s="270"/>
      <c r="S722" s="270"/>
      <c r="T722" s="271"/>
      <c r="AT722" s="272" t="s">
        <v>218</v>
      </c>
      <c r="AU722" s="272" t="s">
        <v>92</v>
      </c>
      <c r="AV722" s="13" t="s">
        <v>92</v>
      </c>
      <c r="AW722" s="13" t="s">
        <v>45</v>
      </c>
      <c r="AX722" s="13" t="s">
        <v>90</v>
      </c>
      <c r="AY722" s="272" t="s">
        <v>207</v>
      </c>
    </row>
    <row r="723" s="1" customFormat="1" ht="25.5" customHeight="1">
      <c r="B723" s="48"/>
      <c r="C723" s="237" t="s">
        <v>818</v>
      </c>
      <c r="D723" s="237" t="s">
        <v>209</v>
      </c>
      <c r="E723" s="238" t="s">
        <v>819</v>
      </c>
      <c r="F723" s="239" t="s">
        <v>820</v>
      </c>
      <c r="G723" s="240" t="s">
        <v>315</v>
      </c>
      <c r="H723" s="241">
        <v>30.939</v>
      </c>
      <c r="I723" s="242"/>
      <c r="J723" s="243">
        <f>ROUND(I723*H723,2)</f>
        <v>0</v>
      </c>
      <c r="K723" s="239" t="s">
        <v>81</v>
      </c>
      <c r="L723" s="74"/>
      <c r="M723" s="244" t="s">
        <v>81</v>
      </c>
      <c r="N723" s="245" t="s">
        <v>53</v>
      </c>
      <c r="O723" s="49"/>
      <c r="P723" s="246">
        <f>O723*H723</f>
        <v>0</v>
      </c>
      <c r="Q723" s="246">
        <v>0.01363</v>
      </c>
      <c r="R723" s="246">
        <f>Q723*H723</f>
        <v>0.42169856999999999</v>
      </c>
      <c r="S723" s="246">
        <v>8.0000000000000007E-05</v>
      </c>
      <c r="T723" s="247">
        <f>S723*H723</f>
        <v>0.0024751200000000004</v>
      </c>
      <c r="AR723" s="25" t="s">
        <v>214</v>
      </c>
      <c r="AT723" s="25" t="s">
        <v>209</v>
      </c>
      <c r="AU723" s="25" t="s">
        <v>92</v>
      </c>
      <c r="AY723" s="25" t="s">
        <v>207</v>
      </c>
      <c r="BE723" s="248">
        <f>IF(N723="základní",J723,0)</f>
        <v>0</v>
      </c>
      <c r="BF723" s="248">
        <f>IF(N723="snížená",J723,0)</f>
        <v>0</v>
      </c>
      <c r="BG723" s="248">
        <f>IF(N723="zákl. přenesená",J723,0)</f>
        <v>0</v>
      </c>
      <c r="BH723" s="248">
        <f>IF(N723="sníž. přenesená",J723,0)</f>
        <v>0</v>
      </c>
      <c r="BI723" s="248">
        <f>IF(N723="nulová",J723,0)</f>
        <v>0</v>
      </c>
      <c r="BJ723" s="25" t="s">
        <v>90</v>
      </c>
      <c r="BK723" s="248">
        <f>ROUND(I723*H723,2)</f>
        <v>0</v>
      </c>
      <c r="BL723" s="25" t="s">
        <v>214</v>
      </c>
      <c r="BM723" s="25" t="s">
        <v>821</v>
      </c>
    </row>
    <row r="724" s="12" customFormat="1">
      <c r="B724" s="252"/>
      <c r="C724" s="253"/>
      <c r="D724" s="249" t="s">
        <v>218</v>
      </c>
      <c r="E724" s="254" t="s">
        <v>81</v>
      </c>
      <c r="F724" s="255" t="s">
        <v>822</v>
      </c>
      <c r="G724" s="253"/>
      <c r="H724" s="254" t="s">
        <v>81</v>
      </c>
      <c r="I724" s="256"/>
      <c r="J724" s="253"/>
      <c r="K724" s="253"/>
      <c r="L724" s="257"/>
      <c r="M724" s="258"/>
      <c r="N724" s="259"/>
      <c r="O724" s="259"/>
      <c r="P724" s="259"/>
      <c r="Q724" s="259"/>
      <c r="R724" s="259"/>
      <c r="S724" s="259"/>
      <c r="T724" s="260"/>
      <c r="AT724" s="261" t="s">
        <v>218</v>
      </c>
      <c r="AU724" s="261" t="s">
        <v>92</v>
      </c>
      <c r="AV724" s="12" t="s">
        <v>90</v>
      </c>
      <c r="AW724" s="12" t="s">
        <v>45</v>
      </c>
      <c r="AX724" s="12" t="s">
        <v>83</v>
      </c>
      <c r="AY724" s="261" t="s">
        <v>207</v>
      </c>
    </row>
    <row r="725" s="13" customFormat="1">
      <c r="B725" s="262"/>
      <c r="C725" s="263"/>
      <c r="D725" s="249" t="s">
        <v>218</v>
      </c>
      <c r="E725" s="264" t="s">
        <v>81</v>
      </c>
      <c r="F725" s="265" t="s">
        <v>823</v>
      </c>
      <c r="G725" s="263"/>
      <c r="H725" s="266">
        <v>16.469999999999999</v>
      </c>
      <c r="I725" s="267"/>
      <c r="J725" s="263"/>
      <c r="K725" s="263"/>
      <c r="L725" s="268"/>
      <c r="M725" s="269"/>
      <c r="N725" s="270"/>
      <c r="O725" s="270"/>
      <c r="P725" s="270"/>
      <c r="Q725" s="270"/>
      <c r="R725" s="270"/>
      <c r="S725" s="270"/>
      <c r="T725" s="271"/>
      <c r="AT725" s="272" t="s">
        <v>218</v>
      </c>
      <c r="AU725" s="272" t="s">
        <v>92</v>
      </c>
      <c r="AV725" s="13" t="s">
        <v>92</v>
      </c>
      <c r="AW725" s="13" t="s">
        <v>45</v>
      </c>
      <c r="AX725" s="13" t="s">
        <v>83</v>
      </c>
      <c r="AY725" s="272" t="s">
        <v>207</v>
      </c>
    </row>
    <row r="726" s="13" customFormat="1">
      <c r="B726" s="262"/>
      <c r="C726" s="263"/>
      <c r="D726" s="249" t="s">
        <v>218</v>
      </c>
      <c r="E726" s="264" t="s">
        <v>81</v>
      </c>
      <c r="F726" s="265" t="s">
        <v>824</v>
      </c>
      <c r="G726" s="263"/>
      <c r="H726" s="266">
        <v>14.468999999999999</v>
      </c>
      <c r="I726" s="267"/>
      <c r="J726" s="263"/>
      <c r="K726" s="263"/>
      <c r="L726" s="268"/>
      <c r="M726" s="269"/>
      <c r="N726" s="270"/>
      <c r="O726" s="270"/>
      <c r="P726" s="270"/>
      <c r="Q726" s="270"/>
      <c r="R726" s="270"/>
      <c r="S726" s="270"/>
      <c r="T726" s="271"/>
      <c r="AT726" s="272" t="s">
        <v>218</v>
      </c>
      <c r="AU726" s="272" t="s">
        <v>92</v>
      </c>
      <c r="AV726" s="13" t="s">
        <v>92</v>
      </c>
      <c r="AW726" s="13" t="s">
        <v>45</v>
      </c>
      <c r="AX726" s="13" t="s">
        <v>83</v>
      </c>
      <c r="AY726" s="272" t="s">
        <v>207</v>
      </c>
    </row>
    <row r="727" s="14" customFormat="1">
      <c r="B727" s="273"/>
      <c r="C727" s="274"/>
      <c r="D727" s="249" t="s">
        <v>218</v>
      </c>
      <c r="E727" s="275" t="s">
        <v>81</v>
      </c>
      <c r="F727" s="276" t="s">
        <v>232</v>
      </c>
      <c r="G727" s="274"/>
      <c r="H727" s="277">
        <v>30.939</v>
      </c>
      <c r="I727" s="278"/>
      <c r="J727" s="274"/>
      <c r="K727" s="274"/>
      <c r="L727" s="279"/>
      <c r="M727" s="280"/>
      <c r="N727" s="281"/>
      <c r="O727" s="281"/>
      <c r="P727" s="281"/>
      <c r="Q727" s="281"/>
      <c r="R727" s="281"/>
      <c r="S727" s="281"/>
      <c r="T727" s="282"/>
      <c r="AT727" s="283" t="s">
        <v>218</v>
      </c>
      <c r="AU727" s="283" t="s">
        <v>92</v>
      </c>
      <c r="AV727" s="14" t="s">
        <v>214</v>
      </c>
      <c r="AW727" s="14" t="s">
        <v>45</v>
      </c>
      <c r="AX727" s="14" t="s">
        <v>90</v>
      </c>
      <c r="AY727" s="283" t="s">
        <v>207</v>
      </c>
    </row>
    <row r="728" s="1" customFormat="1" ht="25.5" customHeight="1">
      <c r="B728" s="48"/>
      <c r="C728" s="237" t="s">
        <v>825</v>
      </c>
      <c r="D728" s="237" t="s">
        <v>209</v>
      </c>
      <c r="E728" s="238" t="s">
        <v>826</v>
      </c>
      <c r="F728" s="239" t="s">
        <v>827</v>
      </c>
      <c r="G728" s="240" t="s">
        <v>315</v>
      </c>
      <c r="H728" s="241">
        <v>82.653000000000006</v>
      </c>
      <c r="I728" s="242"/>
      <c r="J728" s="243">
        <f>ROUND(I728*H728,2)</f>
        <v>0</v>
      </c>
      <c r="K728" s="239" t="s">
        <v>81</v>
      </c>
      <c r="L728" s="74"/>
      <c r="M728" s="244" t="s">
        <v>81</v>
      </c>
      <c r="N728" s="245" t="s">
        <v>53</v>
      </c>
      <c r="O728" s="49"/>
      <c r="P728" s="246">
        <f>O728*H728</f>
        <v>0</v>
      </c>
      <c r="Q728" s="246">
        <v>0.01363</v>
      </c>
      <c r="R728" s="246">
        <f>Q728*H728</f>
        <v>1.1265603900000001</v>
      </c>
      <c r="S728" s="246">
        <v>8.0000000000000007E-05</v>
      </c>
      <c r="T728" s="247">
        <f>S728*H728</f>
        <v>0.006612240000000001</v>
      </c>
      <c r="AR728" s="25" t="s">
        <v>214</v>
      </c>
      <c r="AT728" s="25" t="s">
        <v>209</v>
      </c>
      <c r="AU728" s="25" t="s">
        <v>92</v>
      </c>
      <c r="AY728" s="25" t="s">
        <v>207</v>
      </c>
      <c r="BE728" s="248">
        <f>IF(N728="základní",J728,0)</f>
        <v>0</v>
      </c>
      <c r="BF728" s="248">
        <f>IF(N728="snížená",J728,0)</f>
        <v>0</v>
      </c>
      <c r="BG728" s="248">
        <f>IF(N728="zákl. přenesená",J728,0)</f>
        <v>0</v>
      </c>
      <c r="BH728" s="248">
        <f>IF(N728="sníž. přenesená",J728,0)</f>
        <v>0</v>
      </c>
      <c r="BI728" s="248">
        <f>IF(N728="nulová",J728,0)</f>
        <v>0</v>
      </c>
      <c r="BJ728" s="25" t="s">
        <v>90</v>
      </c>
      <c r="BK728" s="248">
        <f>ROUND(I728*H728,2)</f>
        <v>0</v>
      </c>
      <c r="BL728" s="25" t="s">
        <v>214</v>
      </c>
      <c r="BM728" s="25" t="s">
        <v>828</v>
      </c>
    </row>
    <row r="729" s="12" customFormat="1">
      <c r="B729" s="252"/>
      <c r="C729" s="253"/>
      <c r="D729" s="249" t="s">
        <v>218</v>
      </c>
      <c r="E729" s="254" t="s">
        <v>81</v>
      </c>
      <c r="F729" s="255" t="s">
        <v>822</v>
      </c>
      <c r="G729" s="253"/>
      <c r="H729" s="254" t="s">
        <v>81</v>
      </c>
      <c r="I729" s="256"/>
      <c r="J729" s="253"/>
      <c r="K729" s="253"/>
      <c r="L729" s="257"/>
      <c r="M729" s="258"/>
      <c r="N729" s="259"/>
      <c r="O729" s="259"/>
      <c r="P729" s="259"/>
      <c r="Q729" s="259"/>
      <c r="R729" s="259"/>
      <c r="S729" s="259"/>
      <c r="T729" s="260"/>
      <c r="AT729" s="261" t="s">
        <v>218</v>
      </c>
      <c r="AU729" s="261" t="s">
        <v>92</v>
      </c>
      <c r="AV729" s="12" t="s">
        <v>90</v>
      </c>
      <c r="AW729" s="12" t="s">
        <v>45</v>
      </c>
      <c r="AX729" s="12" t="s">
        <v>83</v>
      </c>
      <c r="AY729" s="261" t="s">
        <v>207</v>
      </c>
    </row>
    <row r="730" s="13" customFormat="1">
      <c r="B730" s="262"/>
      <c r="C730" s="263"/>
      <c r="D730" s="249" t="s">
        <v>218</v>
      </c>
      <c r="E730" s="264" t="s">
        <v>81</v>
      </c>
      <c r="F730" s="265" t="s">
        <v>829</v>
      </c>
      <c r="G730" s="263"/>
      <c r="H730" s="266">
        <v>8.2680000000000007</v>
      </c>
      <c r="I730" s="267"/>
      <c r="J730" s="263"/>
      <c r="K730" s="263"/>
      <c r="L730" s="268"/>
      <c r="M730" s="269"/>
      <c r="N730" s="270"/>
      <c r="O730" s="270"/>
      <c r="P730" s="270"/>
      <c r="Q730" s="270"/>
      <c r="R730" s="270"/>
      <c r="S730" s="270"/>
      <c r="T730" s="271"/>
      <c r="AT730" s="272" t="s">
        <v>218</v>
      </c>
      <c r="AU730" s="272" t="s">
        <v>92</v>
      </c>
      <c r="AV730" s="13" t="s">
        <v>92</v>
      </c>
      <c r="AW730" s="13" t="s">
        <v>45</v>
      </c>
      <c r="AX730" s="13" t="s">
        <v>83</v>
      </c>
      <c r="AY730" s="272" t="s">
        <v>207</v>
      </c>
    </row>
    <row r="731" s="13" customFormat="1">
      <c r="B731" s="262"/>
      <c r="C731" s="263"/>
      <c r="D731" s="249" t="s">
        <v>218</v>
      </c>
      <c r="E731" s="264" t="s">
        <v>81</v>
      </c>
      <c r="F731" s="265" t="s">
        <v>830</v>
      </c>
      <c r="G731" s="263"/>
      <c r="H731" s="266">
        <v>0.79500000000000004</v>
      </c>
      <c r="I731" s="267"/>
      <c r="J731" s="263"/>
      <c r="K731" s="263"/>
      <c r="L731" s="268"/>
      <c r="M731" s="269"/>
      <c r="N731" s="270"/>
      <c r="O731" s="270"/>
      <c r="P731" s="270"/>
      <c r="Q731" s="270"/>
      <c r="R731" s="270"/>
      <c r="S731" s="270"/>
      <c r="T731" s="271"/>
      <c r="AT731" s="272" t="s">
        <v>218</v>
      </c>
      <c r="AU731" s="272" t="s">
        <v>92</v>
      </c>
      <c r="AV731" s="13" t="s">
        <v>92</v>
      </c>
      <c r="AW731" s="13" t="s">
        <v>45</v>
      </c>
      <c r="AX731" s="13" t="s">
        <v>83</v>
      </c>
      <c r="AY731" s="272" t="s">
        <v>207</v>
      </c>
    </row>
    <row r="732" s="13" customFormat="1">
      <c r="B732" s="262"/>
      <c r="C732" s="263"/>
      <c r="D732" s="249" t="s">
        <v>218</v>
      </c>
      <c r="E732" s="264" t="s">
        <v>81</v>
      </c>
      <c r="F732" s="265" t="s">
        <v>831</v>
      </c>
      <c r="G732" s="263"/>
      <c r="H732" s="266">
        <v>9.9000000000000004</v>
      </c>
      <c r="I732" s="267"/>
      <c r="J732" s="263"/>
      <c r="K732" s="263"/>
      <c r="L732" s="268"/>
      <c r="M732" s="269"/>
      <c r="N732" s="270"/>
      <c r="O732" s="270"/>
      <c r="P732" s="270"/>
      <c r="Q732" s="270"/>
      <c r="R732" s="270"/>
      <c r="S732" s="270"/>
      <c r="T732" s="271"/>
      <c r="AT732" s="272" t="s">
        <v>218</v>
      </c>
      <c r="AU732" s="272" t="s">
        <v>92</v>
      </c>
      <c r="AV732" s="13" t="s">
        <v>92</v>
      </c>
      <c r="AW732" s="13" t="s">
        <v>45</v>
      </c>
      <c r="AX732" s="13" t="s">
        <v>83</v>
      </c>
      <c r="AY732" s="272" t="s">
        <v>207</v>
      </c>
    </row>
    <row r="733" s="13" customFormat="1">
      <c r="B733" s="262"/>
      <c r="C733" s="263"/>
      <c r="D733" s="249" t="s">
        <v>218</v>
      </c>
      <c r="E733" s="264" t="s">
        <v>81</v>
      </c>
      <c r="F733" s="265" t="s">
        <v>832</v>
      </c>
      <c r="G733" s="263"/>
      <c r="H733" s="266">
        <v>7.1550000000000002</v>
      </c>
      <c r="I733" s="267"/>
      <c r="J733" s="263"/>
      <c r="K733" s="263"/>
      <c r="L733" s="268"/>
      <c r="M733" s="269"/>
      <c r="N733" s="270"/>
      <c r="O733" s="270"/>
      <c r="P733" s="270"/>
      <c r="Q733" s="270"/>
      <c r="R733" s="270"/>
      <c r="S733" s="270"/>
      <c r="T733" s="271"/>
      <c r="AT733" s="272" t="s">
        <v>218</v>
      </c>
      <c r="AU733" s="272" t="s">
        <v>92</v>
      </c>
      <c r="AV733" s="13" t="s">
        <v>92</v>
      </c>
      <c r="AW733" s="13" t="s">
        <v>45</v>
      </c>
      <c r="AX733" s="13" t="s">
        <v>83</v>
      </c>
      <c r="AY733" s="272" t="s">
        <v>207</v>
      </c>
    </row>
    <row r="734" s="13" customFormat="1">
      <c r="B734" s="262"/>
      <c r="C734" s="263"/>
      <c r="D734" s="249" t="s">
        <v>218</v>
      </c>
      <c r="E734" s="264" t="s">
        <v>81</v>
      </c>
      <c r="F734" s="265" t="s">
        <v>833</v>
      </c>
      <c r="G734" s="263"/>
      <c r="H734" s="266">
        <v>34.799999999999997</v>
      </c>
      <c r="I734" s="267"/>
      <c r="J734" s="263"/>
      <c r="K734" s="263"/>
      <c r="L734" s="268"/>
      <c r="M734" s="269"/>
      <c r="N734" s="270"/>
      <c r="O734" s="270"/>
      <c r="P734" s="270"/>
      <c r="Q734" s="270"/>
      <c r="R734" s="270"/>
      <c r="S734" s="270"/>
      <c r="T734" s="271"/>
      <c r="AT734" s="272" t="s">
        <v>218</v>
      </c>
      <c r="AU734" s="272" t="s">
        <v>92</v>
      </c>
      <c r="AV734" s="13" t="s">
        <v>92</v>
      </c>
      <c r="AW734" s="13" t="s">
        <v>45</v>
      </c>
      <c r="AX734" s="13" t="s">
        <v>83</v>
      </c>
      <c r="AY734" s="272" t="s">
        <v>207</v>
      </c>
    </row>
    <row r="735" s="13" customFormat="1">
      <c r="B735" s="262"/>
      <c r="C735" s="263"/>
      <c r="D735" s="249" t="s">
        <v>218</v>
      </c>
      <c r="E735" s="264" t="s">
        <v>81</v>
      </c>
      <c r="F735" s="265" t="s">
        <v>834</v>
      </c>
      <c r="G735" s="263"/>
      <c r="H735" s="266">
        <v>21.734999999999999</v>
      </c>
      <c r="I735" s="267"/>
      <c r="J735" s="263"/>
      <c r="K735" s="263"/>
      <c r="L735" s="268"/>
      <c r="M735" s="269"/>
      <c r="N735" s="270"/>
      <c r="O735" s="270"/>
      <c r="P735" s="270"/>
      <c r="Q735" s="270"/>
      <c r="R735" s="270"/>
      <c r="S735" s="270"/>
      <c r="T735" s="271"/>
      <c r="AT735" s="272" t="s">
        <v>218</v>
      </c>
      <c r="AU735" s="272" t="s">
        <v>92</v>
      </c>
      <c r="AV735" s="13" t="s">
        <v>92</v>
      </c>
      <c r="AW735" s="13" t="s">
        <v>45</v>
      </c>
      <c r="AX735" s="13" t="s">
        <v>83</v>
      </c>
      <c r="AY735" s="272" t="s">
        <v>207</v>
      </c>
    </row>
    <row r="736" s="14" customFormat="1">
      <c r="B736" s="273"/>
      <c r="C736" s="274"/>
      <c r="D736" s="249" t="s">
        <v>218</v>
      </c>
      <c r="E736" s="275" t="s">
        <v>81</v>
      </c>
      <c r="F736" s="276" t="s">
        <v>232</v>
      </c>
      <c r="G736" s="274"/>
      <c r="H736" s="277">
        <v>82.653000000000006</v>
      </c>
      <c r="I736" s="278"/>
      <c r="J736" s="274"/>
      <c r="K736" s="274"/>
      <c r="L736" s="279"/>
      <c r="M736" s="280"/>
      <c r="N736" s="281"/>
      <c r="O736" s="281"/>
      <c r="P736" s="281"/>
      <c r="Q736" s="281"/>
      <c r="R736" s="281"/>
      <c r="S736" s="281"/>
      <c r="T736" s="282"/>
      <c r="AT736" s="283" t="s">
        <v>218</v>
      </c>
      <c r="AU736" s="283" t="s">
        <v>92</v>
      </c>
      <c r="AV736" s="14" t="s">
        <v>214</v>
      </c>
      <c r="AW736" s="14" t="s">
        <v>45</v>
      </c>
      <c r="AX736" s="14" t="s">
        <v>90</v>
      </c>
      <c r="AY736" s="283" t="s">
        <v>207</v>
      </c>
    </row>
    <row r="737" s="1" customFormat="1" ht="25.5" customHeight="1">
      <c r="B737" s="48"/>
      <c r="C737" s="237" t="s">
        <v>835</v>
      </c>
      <c r="D737" s="237" t="s">
        <v>209</v>
      </c>
      <c r="E737" s="238" t="s">
        <v>836</v>
      </c>
      <c r="F737" s="239" t="s">
        <v>837</v>
      </c>
      <c r="G737" s="240" t="s">
        <v>315</v>
      </c>
      <c r="H737" s="241">
        <v>50.399999999999999</v>
      </c>
      <c r="I737" s="242"/>
      <c r="J737" s="243">
        <f>ROUND(I737*H737,2)</f>
        <v>0</v>
      </c>
      <c r="K737" s="239" t="s">
        <v>213</v>
      </c>
      <c r="L737" s="74"/>
      <c r="M737" s="244" t="s">
        <v>81</v>
      </c>
      <c r="N737" s="245" t="s">
        <v>53</v>
      </c>
      <c r="O737" s="49"/>
      <c r="P737" s="246">
        <f>O737*H737</f>
        <v>0</v>
      </c>
      <c r="Q737" s="246">
        <v>0.025260000000000001</v>
      </c>
      <c r="R737" s="246">
        <f>Q737*H737</f>
        <v>1.273104</v>
      </c>
      <c r="S737" s="246">
        <v>0</v>
      </c>
      <c r="T737" s="247">
        <f>S737*H737</f>
        <v>0</v>
      </c>
      <c r="AR737" s="25" t="s">
        <v>214</v>
      </c>
      <c r="AT737" s="25" t="s">
        <v>209</v>
      </c>
      <c r="AU737" s="25" t="s">
        <v>92</v>
      </c>
      <c r="AY737" s="25" t="s">
        <v>207</v>
      </c>
      <c r="BE737" s="248">
        <f>IF(N737="základní",J737,0)</f>
        <v>0</v>
      </c>
      <c r="BF737" s="248">
        <f>IF(N737="snížená",J737,0)</f>
        <v>0</v>
      </c>
      <c r="BG737" s="248">
        <f>IF(N737="zákl. přenesená",J737,0)</f>
        <v>0</v>
      </c>
      <c r="BH737" s="248">
        <f>IF(N737="sníž. přenesená",J737,0)</f>
        <v>0</v>
      </c>
      <c r="BI737" s="248">
        <f>IF(N737="nulová",J737,0)</f>
        <v>0</v>
      </c>
      <c r="BJ737" s="25" t="s">
        <v>90</v>
      </c>
      <c r="BK737" s="248">
        <f>ROUND(I737*H737,2)</f>
        <v>0</v>
      </c>
      <c r="BL737" s="25" t="s">
        <v>214</v>
      </c>
      <c r="BM737" s="25" t="s">
        <v>838</v>
      </c>
    </row>
    <row r="738" s="1" customFormat="1">
      <c r="B738" s="48"/>
      <c r="C738" s="76"/>
      <c r="D738" s="249" t="s">
        <v>216</v>
      </c>
      <c r="E738" s="76"/>
      <c r="F738" s="250" t="s">
        <v>839</v>
      </c>
      <c r="G738" s="76"/>
      <c r="H738" s="76"/>
      <c r="I738" s="205"/>
      <c r="J738" s="76"/>
      <c r="K738" s="76"/>
      <c r="L738" s="74"/>
      <c r="M738" s="251"/>
      <c r="N738" s="49"/>
      <c r="O738" s="49"/>
      <c r="P738" s="49"/>
      <c r="Q738" s="49"/>
      <c r="R738" s="49"/>
      <c r="S738" s="49"/>
      <c r="T738" s="97"/>
      <c r="AT738" s="25" t="s">
        <v>216</v>
      </c>
      <c r="AU738" s="25" t="s">
        <v>92</v>
      </c>
    </row>
    <row r="739" s="1" customFormat="1">
      <c r="B739" s="48"/>
      <c r="C739" s="76"/>
      <c r="D739" s="249" t="s">
        <v>396</v>
      </c>
      <c r="E739" s="76"/>
      <c r="F739" s="250" t="s">
        <v>840</v>
      </c>
      <c r="G739" s="76"/>
      <c r="H739" s="76"/>
      <c r="I739" s="205"/>
      <c r="J739" s="76"/>
      <c r="K739" s="76"/>
      <c r="L739" s="74"/>
      <c r="M739" s="251"/>
      <c r="N739" s="49"/>
      <c r="O739" s="49"/>
      <c r="P739" s="49"/>
      <c r="Q739" s="49"/>
      <c r="R739" s="49"/>
      <c r="S739" s="49"/>
      <c r="T739" s="97"/>
      <c r="AT739" s="25" t="s">
        <v>396</v>
      </c>
      <c r="AU739" s="25" t="s">
        <v>92</v>
      </c>
    </row>
    <row r="740" s="12" customFormat="1">
      <c r="B740" s="252"/>
      <c r="C740" s="253"/>
      <c r="D740" s="249" t="s">
        <v>218</v>
      </c>
      <c r="E740" s="254" t="s">
        <v>81</v>
      </c>
      <c r="F740" s="255" t="s">
        <v>841</v>
      </c>
      <c r="G740" s="253"/>
      <c r="H740" s="254" t="s">
        <v>81</v>
      </c>
      <c r="I740" s="256"/>
      <c r="J740" s="253"/>
      <c r="K740" s="253"/>
      <c r="L740" s="257"/>
      <c r="M740" s="258"/>
      <c r="N740" s="259"/>
      <c r="O740" s="259"/>
      <c r="P740" s="259"/>
      <c r="Q740" s="259"/>
      <c r="R740" s="259"/>
      <c r="S740" s="259"/>
      <c r="T740" s="260"/>
      <c r="AT740" s="261" t="s">
        <v>218</v>
      </c>
      <c r="AU740" s="261" t="s">
        <v>92</v>
      </c>
      <c r="AV740" s="12" t="s">
        <v>90</v>
      </c>
      <c r="AW740" s="12" t="s">
        <v>45</v>
      </c>
      <c r="AX740" s="12" t="s">
        <v>83</v>
      </c>
      <c r="AY740" s="261" t="s">
        <v>207</v>
      </c>
    </row>
    <row r="741" s="13" customFormat="1">
      <c r="B741" s="262"/>
      <c r="C741" s="263"/>
      <c r="D741" s="249" t="s">
        <v>218</v>
      </c>
      <c r="E741" s="264" t="s">
        <v>81</v>
      </c>
      <c r="F741" s="265" t="s">
        <v>842</v>
      </c>
      <c r="G741" s="263"/>
      <c r="H741" s="266">
        <v>50.399999999999999</v>
      </c>
      <c r="I741" s="267"/>
      <c r="J741" s="263"/>
      <c r="K741" s="263"/>
      <c r="L741" s="268"/>
      <c r="M741" s="269"/>
      <c r="N741" s="270"/>
      <c r="O741" s="270"/>
      <c r="P741" s="270"/>
      <c r="Q741" s="270"/>
      <c r="R741" s="270"/>
      <c r="S741" s="270"/>
      <c r="T741" s="271"/>
      <c r="AT741" s="272" t="s">
        <v>218</v>
      </c>
      <c r="AU741" s="272" t="s">
        <v>92</v>
      </c>
      <c r="AV741" s="13" t="s">
        <v>92</v>
      </c>
      <c r="AW741" s="13" t="s">
        <v>45</v>
      </c>
      <c r="AX741" s="13" t="s">
        <v>90</v>
      </c>
      <c r="AY741" s="272" t="s">
        <v>207</v>
      </c>
    </row>
    <row r="742" s="1" customFormat="1" ht="16.5" customHeight="1">
      <c r="B742" s="48"/>
      <c r="C742" s="237" t="s">
        <v>843</v>
      </c>
      <c r="D742" s="237" t="s">
        <v>209</v>
      </c>
      <c r="E742" s="238" t="s">
        <v>844</v>
      </c>
      <c r="F742" s="239" t="s">
        <v>845</v>
      </c>
      <c r="G742" s="240" t="s">
        <v>315</v>
      </c>
      <c r="H742" s="241">
        <v>2.3849999999999998</v>
      </c>
      <c r="I742" s="242"/>
      <c r="J742" s="243">
        <f>ROUND(I742*H742,2)</f>
        <v>0</v>
      </c>
      <c r="K742" s="239" t="s">
        <v>213</v>
      </c>
      <c r="L742" s="74"/>
      <c r="M742" s="244" t="s">
        <v>81</v>
      </c>
      <c r="N742" s="245" t="s">
        <v>53</v>
      </c>
      <c r="O742" s="49"/>
      <c r="P742" s="246">
        <f>O742*H742</f>
        <v>0</v>
      </c>
      <c r="Q742" s="246">
        <v>0.11648</v>
      </c>
      <c r="R742" s="246">
        <f>Q742*H742</f>
        <v>0.27780479999999996</v>
      </c>
      <c r="S742" s="246">
        <v>0</v>
      </c>
      <c r="T742" s="247">
        <f>S742*H742</f>
        <v>0</v>
      </c>
      <c r="AR742" s="25" t="s">
        <v>214</v>
      </c>
      <c r="AT742" s="25" t="s">
        <v>209</v>
      </c>
      <c r="AU742" s="25" t="s">
        <v>92</v>
      </c>
      <c r="AY742" s="25" t="s">
        <v>207</v>
      </c>
      <c r="BE742" s="248">
        <f>IF(N742="základní",J742,0)</f>
        <v>0</v>
      </c>
      <c r="BF742" s="248">
        <f>IF(N742="snížená",J742,0)</f>
        <v>0</v>
      </c>
      <c r="BG742" s="248">
        <f>IF(N742="zákl. přenesená",J742,0)</f>
        <v>0</v>
      </c>
      <c r="BH742" s="248">
        <f>IF(N742="sníž. přenesená",J742,0)</f>
        <v>0</v>
      </c>
      <c r="BI742" s="248">
        <f>IF(N742="nulová",J742,0)</f>
        <v>0</v>
      </c>
      <c r="BJ742" s="25" t="s">
        <v>90</v>
      </c>
      <c r="BK742" s="248">
        <f>ROUND(I742*H742,2)</f>
        <v>0</v>
      </c>
      <c r="BL742" s="25" t="s">
        <v>214</v>
      </c>
      <c r="BM742" s="25" t="s">
        <v>846</v>
      </c>
    </row>
    <row r="743" s="12" customFormat="1">
      <c r="B743" s="252"/>
      <c r="C743" s="253"/>
      <c r="D743" s="249" t="s">
        <v>218</v>
      </c>
      <c r="E743" s="254" t="s">
        <v>81</v>
      </c>
      <c r="F743" s="255" t="s">
        <v>702</v>
      </c>
      <c r="G743" s="253"/>
      <c r="H743" s="254" t="s">
        <v>81</v>
      </c>
      <c r="I743" s="256"/>
      <c r="J743" s="253"/>
      <c r="K743" s="253"/>
      <c r="L743" s="257"/>
      <c r="M743" s="258"/>
      <c r="N743" s="259"/>
      <c r="O743" s="259"/>
      <c r="P743" s="259"/>
      <c r="Q743" s="259"/>
      <c r="R743" s="259"/>
      <c r="S743" s="259"/>
      <c r="T743" s="260"/>
      <c r="AT743" s="261" t="s">
        <v>218</v>
      </c>
      <c r="AU743" s="261" t="s">
        <v>92</v>
      </c>
      <c r="AV743" s="12" t="s">
        <v>90</v>
      </c>
      <c r="AW743" s="12" t="s">
        <v>45</v>
      </c>
      <c r="AX743" s="12" t="s">
        <v>83</v>
      </c>
      <c r="AY743" s="261" t="s">
        <v>207</v>
      </c>
    </row>
    <row r="744" s="12" customFormat="1">
      <c r="B744" s="252"/>
      <c r="C744" s="253"/>
      <c r="D744" s="249" t="s">
        <v>218</v>
      </c>
      <c r="E744" s="254" t="s">
        <v>81</v>
      </c>
      <c r="F744" s="255" t="s">
        <v>847</v>
      </c>
      <c r="G744" s="253"/>
      <c r="H744" s="254" t="s">
        <v>81</v>
      </c>
      <c r="I744" s="256"/>
      <c r="J744" s="253"/>
      <c r="K744" s="253"/>
      <c r="L744" s="257"/>
      <c r="M744" s="258"/>
      <c r="N744" s="259"/>
      <c r="O744" s="259"/>
      <c r="P744" s="259"/>
      <c r="Q744" s="259"/>
      <c r="R744" s="259"/>
      <c r="S744" s="259"/>
      <c r="T744" s="260"/>
      <c r="AT744" s="261" t="s">
        <v>218</v>
      </c>
      <c r="AU744" s="261" t="s">
        <v>92</v>
      </c>
      <c r="AV744" s="12" t="s">
        <v>90</v>
      </c>
      <c r="AW744" s="12" t="s">
        <v>45</v>
      </c>
      <c r="AX744" s="12" t="s">
        <v>83</v>
      </c>
      <c r="AY744" s="261" t="s">
        <v>207</v>
      </c>
    </row>
    <row r="745" s="13" customFormat="1">
      <c r="B745" s="262"/>
      <c r="C745" s="263"/>
      <c r="D745" s="249" t="s">
        <v>218</v>
      </c>
      <c r="E745" s="264" t="s">
        <v>81</v>
      </c>
      <c r="F745" s="265" t="s">
        <v>848</v>
      </c>
      <c r="G745" s="263"/>
      <c r="H745" s="266">
        <v>2.3849999999999998</v>
      </c>
      <c r="I745" s="267"/>
      <c r="J745" s="263"/>
      <c r="K745" s="263"/>
      <c r="L745" s="268"/>
      <c r="M745" s="269"/>
      <c r="N745" s="270"/>
      <c r="O745" s="270"/>
      <c r="P745" s="270"/>
      <c r="Q745" s="270"/>
      <c r="R745" s="270"/>
      <c r="S745" s="270"/>
      <c r="T745" s="271"/>
      <c r="AT745" s="272" t="s">
        <v>218</v>
      </c>
      <c r="AU745" s="272" t="s">
        <v>92</v>
      </c>
      <c r="AV745" s="13" t="s">
        <v>92</v>
      </c>
      <c r="AW745" s="13" t="s">
        <v>45</v>
      </c>
      <c r="AX745" s="13" t="s">
        <v>90</v>
      </c>
      <c r="AY745" s="272" t="s">
        <v>207</v>
      </c>
    </row>
    <row r="746" s="1" customFormat="1" ht="16.5" customHeight="1">
      <c r="B746" s="48"/>
      <c r="C746" s="237" t="s">
        <v>849</v>
      </c>
      <c r="D746" s="237" t="s">
        <v>209</v>
      </c>
      <c r="E746" s="238" t="s">
        <v>850</v>
      </c>
      <c r="F746" s="239" t="s">
        <v>851</v>
      </c>
      <c r="G746" s="240" t="s">
        <v>315</v>
      </c>
      <c r="H746" s="241">
        <v>1.5560000000000001</v>
      </c>
      <c r="I746" s="242"/>
      <c r="J746" s="243">
        <f>ROUND(I746*H746,2)</f>
        <v>0</v>
      </c>
      <c r="K746" s="239" t="s">
        <v>213</v>
      </c>
      <c r="L746" s="74"/>
      <c r="M746" s="244" t="s">
        <v>81</v>
      </c>
      <c r="N746" s="245" t="s">
        <v>53</v>
      </c>
      <c r="O746" s="49"/>
      <c r="P746" s="246">
        <f>O746*H746</f>
        <v>0</v>
      </c>
      <c r="Q746" s="246">
        <v>0.19492000000000001</v>
      </c>
      <c r="R746" s="246">
        <f>Q746*H746</f>
        <v>0.30329552000000004</v>
      </c>
      <c r="S746" s="246">
        <v>0</v>
      </c>
      <c r="T746" s="247">
        <f>S746*H746</f>
        <v>0</v>
      </c>
      <c r="AR746" s="25" t="s">
        <v>214</v>
      </c>
      <c r="AT746" s="25" t="s">
        <v>209</v>
      </c>
      <c r="AU746" s="25" t="s">
        <v>92</v>
      </c>
      <c r="AY746" s="25" t="s">
        <v>207</v>
      </c>
      <c r="BE746" s="248">
        <f>IF(N746="základní",J746,0)</f>
        <v>0</v>
      </c>
      <c r="BF746" s="248">
        <f>IF(N746="snížená",J746,0)</f>
        <v>0</v>
      </c>
      <c r="BG746" s="248">
        <f>IF(N746="zákl. přenesená",J746,0)</f>
        <v>0</v>
      </c>
      <c r="BH746" s="248">
        <f>IF(N746="sníž. přenesená",J746,0)</f>
        <v>0</v>
      </c>
      <c r="BI746" s="248">
        <f>IF(N746="nulová",J746,0)</f>
        <v>0</v>
      </c>
      <c r="BJ746" s="25" t="s">
        <v>90</v>
      </c>
      <c r="BK746" s="248">
        <f>ROUND(I746*H746,2)</f>
        <v>0</v>
      </c>
      <c r="BL746" s="25" t="s">
        <v>214</v>
      </c>
      <c r="BM746" s="25" t="s">
        <v>852</v>
      </c>
    </row>
    <row r="747" s="12" customFormat="1">
      <c r="B747" s="252"/>
      <c r="C747" s="253"/>
      <c r="D747" s="249" t="s">
        <v>218</v>
      </c>
      <c r="E747" s="254" t="s">
        <v>81</v>
      </c>
      <c r="F747" s="255" t="s">
        <v>853</v>
      </c>
      <c r="G747" s="253"/>
      <c r="H747" s="254" t="s">
        <v>81</v>
      </c>
      <c r="I747" s="256"/>
      <c r="J747" s="253"/>
      <c r="K747" s="253"/>
      <c r="L747" s="257"/>
      <c r="M747" s="258"/>
      <c r="N747" s="259"/>
      <c r="O747" s="259"/>
      <c r="P747" s="259"/>
      <c r="Q747" s="259"/>
      <c r="R747" s="259"/>
      <c r="S747" s="259"/>
      <c r="T747" s="260"/>
      <c r="AT747" s="261" t="s">
        <v>218</v>
      </c>
      <c r="AU747" s="261" t="s">
        <v>92</v>
      </c>
      <c r="AV747" s="12" t="s">
        <v>90</v>
      </c>
      <c r="AW747" s="12" t="s">
        <v>45</v>
      </c>
      <c r="AX747" s="12" t="s">
        <v>83</v>
      </c>
      <c r="AY747" s="261" t="s">
        <v>207</v>
      </c>
    </row>
    <row r="748" s="13" customFormat="1">
      <c r="B748" s="262"/>
      <c r="C748" s="263"/>
      <c r="D748" s="249" t="s">
        <v>218</v>
      </c>
      <c r="E748" s="264" t="s">
        <v>81</v>
      </c>
      <c r="F748" s="265" t="s">
        <v>854</v>
      </c>
      <c r="G748" s="263"/>
      <c r="H748" s="266">
        <v>1.5560000000000001</v>
      </c>
      <c r="I748" s="267"/>
      <c r="J748" s="263"/>
      <c r="K748" s="263"/>
      <c r="L748" s="268"/>
      <c r="M748" s="269"/>
      <c r="N748" s="270"/>
      <c r="O748" s="270"/>
      <c r="P748" s="270"/>
      <c r="Q748" s="270"/>
      <c r="R748" s="270"/>
      <c r="S748" s="270"/>
      <c r="T748" s="271"/>
      <c r="AT748" s="272" t="s">
        <v>218</v>
      </c>
      <c r="AU748" s="272" t="s">
        <v>92</v>
      </c>
      <c r="AV748" s="13" t="s">
        <v>92</v>
      </c>
      <c r="AW748" s="13" t="s">
        <v>45</v>
      </c>
      <c r="AX748" s="13" t="s">
        <v>90</v>
      </c>
      <c r="AY748" s="272" t="s">
        <v>207</v>
      </c>
    </row>
    <row r="749" s="1" customFormat="1" ht="16.5" customHeight="1">
      <c r="B749" s="48"/>
      <c r="C749" s="237" t="s">
        <v>855</v>
      </c>
      <c r="D749" s="237" t="s">
        <v>209</v>
      </c>
      <c r="E749" s="238" t="s">
        <v>856</v>
      </c>
      <c r="F749" s="239" t="s">
        <v>857</v>
      </c>
      <c r="G749" s="240" t="s">
        <v>315</v>
      </c>
      <c r="H749" s="241">
        <v>25.684000000000001</v>
      </c>
      <c r="I749" s="242"/>
      <c r="J749" s="243">
        <f>ROUND(I749*H749,2)</f>
        <v>0</v>
      </c>
      <c r="K749" s="239" t="s">
        <v>213</v>
      </c>
      <c r="L749" s="74"/>
      <c r="M749" s="244" t="s">
        <v>81</v>
      </c>
      <c r="N749" s="245" t="s">
        <v>53</v>
      </c>
      <c r="O749" s="49"/>
      <c r="P749" s="246">
        <f>O749*H749</f>
        <v>0</v>
      </c>
      <c r="Q749" s="246">
        <v>0.23458000000000001</v>
      </c>
      <c r="R749" s="246">
        <f>Q749*H749</f>
        <v>6.0249527200000008</v>
      </c>
      <c r="S749" s="246">
        <v>0</v>
      </c>
      <c r="T749" s="247">
        <f>S749*H749</f>
        <v>0</v>
      </c>
      <c r="AR749" s="25" t="s">
        <v>214</v>
      </c>
      <c r="AT749" s="25" t="s">
        <v>209</v>
      </c>
      <c r="AU749" s="25" t="s">
        <v>92</v>
      </c>
      <c r="AY749" s="25" t="s">
        <v>207</v>
      </c>
      <c r="BE749" s="248">
        <f>IF(N749="základní",J749,0)</f>
        <v>0</v>
      </c>
      <c r="BF749" s="248">
        <f>IF(N749="snížená",J749,0)</f>
        <v>0</v>
      </c>
      <c r="BG749" s="248">
        <f>IF(N749="zákl. přenesená",J749,0)</f>
        <v>0</v>
      </c>
      <c r="BH749" s="248">
        <f>IF(N749="sníž. přenesená",J749,0)</f>
        <v>0</v>
      </c>
      <c r="BI749" s="248">
        <f>IF(N749="nulová",J749,0)</f>
        <v>0</v>
      </c>
      <c r="BJ749" s="25" t="s">
        <v>90</v>
      </c>
      <c r="BK749" s="248">
        <f>ROUND(I749*H749,2)</f>
        <v>0</v>
      </c>
      <c r="BL749" s="25" t="s">
        <v>214</v>
      </c>
      <c r="BM749" s="25" t="s">
        <v>858</v>
      </c>
    </row>
    <row r="750" s="1" customFormat="1">
      <c r="B750" s="48"/>
      <c r="C750" s="76"/>
      <c r="D750" s="249" t="s">
        <v>216</v>
      </c>
      <c r="E750" s="76"/>
      <c r="F750" s="250" t="s">
        <v>859</v>
      </c>
      <c r="G750" s="76"/>
      <c r="H750" s="76"/>
      <c r="I750" s="205"/>
      <c r="J750" s="76"/>
      <c r="K750" s="76"/>
      <c r="L750" s="74"/>
      <c r="M750" s="251"/>
      <c r="N750" s="49"/>
      <c r="O750" s="49"/>
      <c r="P750" s="49"/>
      <c r="Q750" s="49"/>
      <c r="R750" s="49"/>
      <c r="S750" s="49"/>
      <c r="T750" s="97"/>
      <c r="AT750" s="25" t="s">
        <v>216</v>
      </c>
      <c r="AU750" s="25" t="s">
        <v>92</v>
      </c>
    </row>
    <row r="751" s="12" customFormat="1">
      <c r="B751" s="252"/>
      <c r="C751" s="253"/>
      <c r="D751" s="249" t="s">
        <v>218</v>
      </c>
      <c r="E751" s="254" t="s">
        <v>81</v>
      </c>
      <c r="F751" s="255" t="s">
        <v>860</v>
      </c>
      <c r="G751" s="253"/>
      <c r="H751" s="254" t="s">
        <v>81</v>
      </c>
      <c r="I751" s="256"/>
      <c r="J751" s="253"/>
      <c r="K751" s="253"/>
      <c r="L751" s="257"/>
      <c r="M751" s="258"/>
      <c r="N751" s="259"/>
      <c r="O751" s="259"/>
      <c r="P751" s="259"/>
      <c r="Q751" s="259"/>
      <c r="R751" s="259"/>
      <c r="S751" s="259"/>
      <c r="T751" s="260"/>
      <c r="AT751" s="261" t="s">
        <v>218</v>
      </c>
      <c r="AU751" s="261" t="s">
        <v>92</v>
      </c>
      <c r="AV751" s="12" t="s">
        <v>90</v>
      </c>
      <c r="AW751" s="12" t="s">
        <v>45</v>
      </c>
      <c r="AX751" s="12" t="s">
        <v>83</v>
      </c>
      <c r="AY751" s="261" t="s">
        <v>207</v>
      </c>
    </row>
    <row r="752" s="13" customFormat="1">
      <c r="B752" s="262"/>
      <c r="C752" s="263"/>
      <c r="D752" s="249" t="s">
        <v>218</v>
      </c>
      <c r="E752" s="264" t="s">
        <v>81</v>
      </c>
      <c r="F752" s="265" t="s">
        <v>861</v>
      </c>
      <c r="G752" s="263"/>
      <c r="H752" s="266">
        <v>30.960000000000001</v>
      </c>
      <c r="I752" s="267"/>
      <c r="J752" s="263"/>
      <c r="K752" s="263"/>
      <c r="L752" s="268"/>
      <c r="M752" s="269"/>
      <c r="N752" s="270"/>
      <c r="O752" s="270"/>
      <c r="P752" s="270"/>
      <c r="Q752" s="270"/>
      <c r="R752" s="270"/>
      <c r="S752" s="270"/>
      <c r="T752" s="271"/>
      <c r="AT752" s="272" t="s">
        <v>218</v>
      </c>
      <c r="AU752" s="272" t="s">
        <v>92</v>
      </c>
      <c r="AV752" s="13" t="s">
        <v>92</v>
      </c>
      <c r="AW752" s="13" t="s">
        <v>45</v>
      </c>
      <c r="AX752" s="13" t="s">
        <v>83</v>
      </c>
      <c r="AY752" s="272" t="s">
        <v>207</v>
      </c>
    </row>
    <row r="753" s="13" customFormat="1">
      <c r="B753" s="262"/>
      <c r="C753" s="263"/>
      <c r="D753" s="249" t="s">
        <v>218</v>
      </c>
      <c r="E753" s="264" t="s">
        <v>81</v>
      </c>
      <c r="F753" s="265" t="s">
        <v>862</v>
      </c>
      <c r="G753" s="263"/>
      <c r="H753" s="266">
        <v>-7.4560000000000004</v>
      </c>
      <c r="I753" s="267"/>
      <c r="J753" s="263"/>
      <c r="K753" s="263"/>
      <c r="L753" s="268"/>
      <c r="M753" s="269"/>
      <c r="N753" s="270"/>
      <c r="O753" s="270"/>
      <c r="P753" s="270"/>
      <c r="Q753" s="270"/>
      <c r="R753" s="270"/>
      <c r="S753" s="270"/>
      <c r="T753" s="271"/>
      <c r="AT753" s="272" t="s">
        <v>218</v>
      </c>
      <c r="AU753" s="272" t="s">
        <v>92</v>
      </c>
      <c r="AV753" s="13" t="s">
        <v>92</v>
      </c>
      <c r="AW753" s="13" t="s">
        <v>45</v>
      </c>
      <c r="AX753" s="13" t="s">
        <v>83</v>
      </c>
      <c r="AY753" s="272" t="s">
        <v>207</v>
      </c>
    </row>
    <row r="754" s="13" customFormat="1">
      <c r="B754" s="262"/>
      <c r="C754" s="263"/>
      <c r="D754" s="249" t="s">
        <v>218</v>
      </c>
      <c r="E754" s="264" t="s">
        <v>81</v>
      </c>
      <c r="F754" s="265" t="s">
        <v>863</v>
      </c>
      <c r="G754" s="263"/>
      <c r="H754" s="266">
        <v>2.1800000000000002</v>
      </c>
      <c r="I754" s="267"/>
      <c r="J754" s="263"/>
      <c r="K754" s="263"/>
      <c r="L754" s="268"/>
      <c r="M754" s="269"/>
      <c r="N754" s="270"/>
      <c r="O754" s="270"/>
      <c r="P754" s="270"/>
      <c r="Q754" s="270"/>
      <c r="R754" s="270"/>
      <c r="S754" s="270"/>
      <c r="T754" s="271"/>
      <c r="AT754" s="272" t="s">
        <v>218</v>
      </c>
      <c r="AU754" s="272" t="s">
        <v>92</v>
      </c>
      <c r="AV754" s="13" t="s">
        <v>92</v>
      </c>
      <c r="AW754" s="13" t="s">
        <v>45</v>
      </c>
      <c r="AX754" s="13" t="s">
        <v>83</v>
      </c>
      <c r="AY754" s="272" t="s">
        <v>207</v>
      </c>
    </row>
    <row r="755" s="14" customFormat="1">
      <c r="B755" s="273"/>
      <c r="C755" s="274"/>
      <c r="D755" s="249" t="s">
        <v>218</v>
      </c>
      <c r="E755" s="275" t="s">
        <v>81</v>
      </c>
      <c r="F755" s="276" t="s">
        <v>232</v>
      </c>
      <c r="G755" s="274"/>
      <c r="H755" s="277">
        <v>25.684000000000001</v>
      </c>
      <c r="I755" s="278"/>
      <c r="J755" s="274"/>
      <c r="K755" s="274"/>
      <c r="L755" s="279"/>
      <c r="M755" s="280"/>
      <c r="N755" s="281"/>
      <c r="O755" s="281"/>
      <c r="P755" s="281"/>
      <c r="Q755" s="281"/>
      <c r="R755" s="281"/>
      <c r="S755" s="281"/>
      <c r="T755" s="282"/>
      <c r="AT755" s="283" t="s">
        <v>218</v>
      </c>
      <c r="AU755" s="283" t="s">
        <v>92</v>
      </c>
      <c r="AV755" s="14" t="s">
        <v>214</v>
      </c>
      <c r="AW755" s="14" t="s">
        <v>45</v>
      </c>
      <c r="AX755" s="14" t="s">
        <v>90</v>
      </c>
      <c r="AY755" s="283" t="s">
        <v>207</v>
      </c>
    </row>
    <row r="756" s="1" customFormat="1" ht="16.5" customHeight="1">
      <c r="B756" s="48"/>
      <c r="C756" s="237" t="s">
        <v>864</v>
      </c>
      <c r="D756" s="237" t="s">
        <v>209</v>
      </c>
      <c r="E756" s="238" t="s">
        <v>865</v>
      </c>
      <c r="F756" s="239" t="s">
        <v>866</v>
      </c>
      <c r="G756" s="240" t="s">
        <v>315</v>
      </c>
      <c r="H756" s="241">
        <v>2.5529999999999999</v>
      </c>
      <c r="I756" s="242"/>
      <c r="J756" s="243">
        <f>ROUND(I756*H756,2)</f>
        <v>0</v>
      </c>
      <c r="K756" s="239" t="s">
        <v>213</v>
      </c>
      <c r="L756" s="74"/>
      <c r="M756" s="244" t="s">
        <v>81</v>
      </c>
      <c r="N756" s="245" t="s">
        <v>53</v>
      </c>
      <c r="O756" s="49"/>
      <c r="P756" s="246">
        <f>O756*H756</f>
        <v>0</v>
      </c>
      <c r="Q756" s="246">
        <v>0.10118000000000001</v>
      </c>
      <c r="R756" s="246">
        <f>Q756*H756</f>
        <v>0.25831254000000003</v>
      </c>
      <c r="S756" s="246">
        <v>0</v>
      </c>
      <c r="T756" s="247">
        <f>S756*H756</f>
        <v>0</v>
      </c>
      <c r="AR756" s="25" t="s">
        <v>214</v>
      </c>
      <c r="AT756" s="25" t="s">
        <v>209</v>
      </c>
      <c r="AU756" s="25" t="s">
        <v>92</v>
      </c>
      <c r="AY756" s="25" t="s">
        <v>207</v>
      </c>
      <c r="BE756" s="248">
        <f>IF(N756="základní",J756,0)</f>
        <v>0</v>
      </c>
      <c r="BF756" s="248">
        <f>IF(N756="snížená",J756,0)</f>
        <v>0</v>
      </c>
      <c r="BG756" s="248">
        <f>IF(N756="zákl. přenesená",J756,0)</f>
        <v>0</v>
      </c>
      <c r="BH756" s="248">
        <f>IF(N756="sníž. přenesená",J756,0)</f>
        <v>0</v>
      </c>
      <c r="BI756" s="248">
        <f>IF(N756="nulová",J756,0)</f>
        <v>0</v>
      </c>
      <c r="BJ756" s="25" t="s">
        <v>90</v>
      </c>
      <c r="BK756" s="248">
        <f>ROUND(I756*H756,2)</f>
        <v>0</v>
      </c>
      <c r="BL756" s="25" t="s">
        <v>214</v>
      </c>
      <c r="BM756" s="25" t="s">
        <v>867</v>
      </c>
    </row>
    <row r="757" s="1" customFormat="1">
      <c r="B757" s="48"/>
      <c r="C757" s="76"/>
      <c r="D757" s="249" t="s">
        <v>216</v>
      </c>
      <c r="E757" s="76"/>
      <c r="F757" s="250" t="s">
        <v>868</v>
      </c>
      <c r="G757" s="76"/>
      <c r="H757" s="76"/>
      <c r="I757" s="205"/>
      <c r="J757" s="76"/>
      <c r="K757" s="76"/>
      <c r="L757" s="74"/>
      <c r="M757" s="251"/>
      <c r="N757" s="49"/>
      <c r="O757" s="49"/>
      <c r="P757" s="49"/>
      <c r="Q757" s="49"/>
      <c r="R757" s="49"/>
      <c r="S757" s="49"/>
      <c r="T757" s="97"/>
      <c r="AT757" s="25" t="s">
        <v>216</v>
      </c>
      <c r="AU757" s="25" t="s">
        <v>92</v>
      </c>
    </row>
    <row r="758" s="12" customFormat="1">
      <c r="B758" s="252"/>
      <c r="C758" s="253"/>
      <c r="D758" s="249" t="s">
        <v>218</v>
      </c>
      <c r="E758" s="254" t="s">
        <v>81</v>
      </c>
      <c r="F758" s="255" t="s">
        <v>702</v>
      </c>
      <c r="G758" s="253"/>
      <c r="H758" s="254" t="s">
        <v>81</v>
      </c>
      <c r="I758" s="256"/>
      <c r="J758" s="253"/>
      <c r="K758" s="253"/>
      <c r="L758" s="257"/>
      <c r="M758" s="258"/>
      <c r="N758" s="259"/>
      <c r="O758" s="259"/>
      <c r="P758" s="259"/>
      <c r="Q758" s="259"/>
      <c r="R758" s="259"/>
      <c r="S758" s="259"/>
      <c r="T758" s="260"/>
      <c r="AT758" s="261" t="s">
        <v>218</v>
      </c>
      <c r="AU758" s="261" t="s">
        <v>92</v>
      </c>
      <c r="AV758" s="12" t="s">
        <v>90</v>
      </c>
      <c r="AW758" s="12" t="s">
        <v>45</v>
      </c>
      <c r="AX758" s="12" t="s">
        <v>83</v>
      </c>
      <c r="AY758" s="261" t="s">
        <v>207</v>
      </c>
    </row>
    <row r="759" s="12" customFormat="1">
      <c r="B759" s="252"/>
      <c r="C759" s="253"/>
      <c r="D759" s="249" t="s">
        <v>218</v>
      </c>
      <c r="E759" s="254" t="s">
        <v>81</v>
      </c>
      <c r="F759" s="255" t="s">
        <v>869</v>
      </c>
      <c r="G759" s="253"/>
      <c r="H759" s="254" t="s">
        <v>81</v>
      </c>
      <c r="I759" s="256"/>
      <c r="J759" s="253"/>
      <c r="K759" s="253"/>
      <c r="L759" s="257"/>
      <c r="M759" s="258"/>
      <c r="N759" s="259"/>
      <c r="O759" s="259"/>
      <c r="P759" s="259"/>
      <c r="Q759" s="259"/>
      <c r="R759" s="259"/>
      <c r="S759" s="259"/>
      <c r="T759" s="260"/>
      <c r="AT759" s="261" t="s">
        <v>218</v>
      </c>
      <c r="AU759" s="261" t="s">
        <v>92</v>
      </c>
      <c r="AV759" s="12" t="s">
        <v>90</v>
      </c>
      <c r="AW759" s="12" t="s">
        <v>45</v>
      </c>
      <c r="AX759" s="12" t="s">
        <v>83</v>
      </c>
      <c r="AY759" s="261" t="s">
        <v>207</v>
      </c>
    </row>
    <row r="760" s="13" customFormat="1">
      <c r="B760" s="262"/>
      <c r="C760" s="263"/>
      <c r="D760" s="249" t="s">
        <v>218</v>
      </c>
      <c r="E760" s="264" t="s">
        <v>81</v>
      </c>
      <c r="F760" s="265" t="s">
        <v>870</v>
      </c>
      <c r="G760" s="263"/>
      <c r="H760" s="266">
        <v>3.9529999999999998</v>
      </c>
      <c r="I760" s="267"/>
      <c r="J760" s="263"/>
      <c r="K760" s="263"/>
      <c r="L760" s="268"/>
      <c r="M760" s="269"/>
      <c r="N760" s="270"/>
      <c r="O760" s="270"/>
      <c r="P760" s="270"/>
      <c r="Q760" s="270"/>
      <c r="R760" s="270"/>
      <c r="S760" s="270"/>
      <c r="T760" s="271"/>
      <c r="AT760" s="272" t="s">
        <v>218</v>
      </c>
      <c r="AU760" s="272" t="s">
        <v>92</v>
      </c>
      <c r="AV760" s="13" t="s">
        <v>92</v>
      </c>
      <c r="AW760" s="13" t="s">
        <v>45</v>
      </c>
      <c r="AX760" s="13" t="s">
        <v>83</v>
      </c>
      <c r="AY760" s="272" t="s">
        <v>207</v>
      </c>
    </row>
    <row r="761" s="13" customFormat="1">
      <c r="B761" s="262"/>
      <c r="C761" s="263"/>
      <c r="D761" s="249" t="s">
        <v>218</v>
      </c>
      <c r="E761" s="264" t="s">
        <v>81</v>
      </c>
      <c r="F761" s="265" t="s">
        <v>871</v>
      </c>
      <c r="G761" s="263"/>
      <c r="H761" s="266">
        <v>-1.3999999999999999</v>
      </c>
      <c r="I761" s="267"/>
      <c r="J761" s="263"/>
      <c r="K761" s="263"/>
      <c r="L761" s="268"/>
      <c r="M761" s="269"/>
      <c r="N761" s="270"/>
      <c r="O761" s="270"/>
      <c r="P761" s="270"/>
      <c r="Q761" s="270"/>
      <c r="R761" s="270"/>
      <c r="S761" s="270"/>
      <c r="T761" s="271"/>
      <c r="AT761" s="272" t="s">
        <v>218</v>
      </c>
      <c r="AU761" s="272" t="s">
        <v>92</v>
      </c>
      <c r="AV761" s="13" t="s">
        <v>92</v>
      </c>
      <c r="AW761" s="13" t="s">
        <v>45</v>
      </c>
      <c r="AX761" s="13" t="s">
        <v>83</v>
      </c>
      <c r="AY761" s="272" t="s">
        <v>207</v>
      </c>
    </row>
    <row r="762" s="14" customFormat="1">
      <c r="B762" s="273"/>
      <c r="C762" s="274"/>
      <c r="D762" s="249" t="s">
        <v>218</v>
      </c>
      <c r="E762" s="275" t="s">
        <v>81</v>
      </c>
      <c r="F762" s="276" t="s">
        <v>232</v>
      </c>
      <c r="G762" s="274"/>
      <c r="H762" s="277">
        <v>2.5529999999999999</v>
      </c>
      <c r="I762" s="278"/>
      <c r="J762" s="274"/>
      <c r="K762" s="274"/>
      <c r="L762" s="279"/>
      <c r="M762" s="280"/>
      <c r="N762" s="281"/>
      <c r="O762" s="281"/>
      <c r="P762" s="281"/>
      <c r="Q762" s="281"/>
      <c r="R762" s="281"/>
      <c r="S762" s="281"/>
      <c r="T762" s="282"/>
      <c r="AT762" s="283" t="s">
        <v>218</v>
      </c>
      <c r="AU762" s="283" t="s">
        <v>92</v>
      </c>
      <c r="AV762" s="14" t="s">
        <v>214</v>
      </c>
      <c r="AW762" s="14" t="s">
        <v>45</v>
      </c>
      <c r="AX762" s="14" t="s">
        <v>90</v>
      </c>
      <c r="AY762" s="283" t="s">
        <v>207</v>
      </c>
    </row>
    <row r="763" s="1" customFormat="1" ht="16.5" customHeight="1">
      <c r="B763" s="48"/>
      <c r="C763" s="237" t="s">
        <v>872</v>
      </c>
      <c r="D763" s="237" t="s">
        <v>209</v>
      </c>
      <c r="E763" s="238" t="s">
        <v>873</v>
      </c>
      <c r="F763" s="239" t="s">
        <v>874</v>
      </c>
      <c r="G763" s="240" t="s">
        <v>315</v>
      </c>
      <c r="H763" s="241">
        <v>41.750999999999998</v>
      </c>
      <c r="I763" s="242"/>
      <c r="J763" s="243">
        <f>ROUND(I763*H763,2)</f>
        <v>0</v>
      </c>
      <c r="K763" s="239" t="s">
        <v>213</v>
      </c>
      <c r="L763" s="74"/>
      <c r="M763" s="244" t="s">
        <v>81</v>
      </c>
      <c r="N763" s="245" t="s">
        <v>53</v>
      </c>
      <c r="O763" s="49"/>
      <c r="P763" s="246">
        <f>O763*H763</f>
        <v>0</v>
      </c>
      <c r="Q763" s="246">
        <v>0.11648</v>
      </c>
      <c r="R763" s="246">
        <f>Q763*H763</f>
        <v>4.8631564799999998</v>
      </c>
      <c r="S763" s="246">
        <v>0</v>
      </c>
      <c r="T763" s="247">
        <f>S763*H763</f>
        <v>0</v>
      </c>
      <c r="AR763" s="25" t="s">
        <v>214</v>
      </c>
      <c r="AT763" s="25" t="s">
        <v>209</v>
      </c>
      <c r="AU763" s="25" t="s">
        <v>92</v>
      </c>
      <c r="AY763" s="25" t="s">
        <v>207</v>
      </c>
      <c r="BE763" s="248">
        <f>IF(N763="základní",J763,0)</f>
        <v>0</v>
      </c>
      <c r="BF763" s="248">
        <f>IF(N763="snížená",J763,0)</f>
        <v>0</v>
      </c>
      <c r="BG763" s="248">
        <f>IF(N763="zákl. přenesená",J763,0)</f>
        <v>0</v>
      </c>
      <c r="BH763" s="248">
        <f>IF(N763="sníž. přenesená",J763,0)</f>
        <v>0</v>
      </c>
      <c r="BI763" s="248">
        <f>IF(N763="nulová",J763,0)</f>
        <v>0</v>
      </c>
      <c r="BJ763" s="25" t="s">
        <v>90</v>
      </c>
      <c r="BK763" s="248">
        <f>ROUND(I763*H763,2)</f>
        <v>0</v>
      </c>
      <c r="BL763" s="25" t="s">
        <v>214</v>
      </c>
      <c r="BM763" s="25" t="s">
        <v>875</v>
      </c>
    </row>
    <row r="764" s="1" customFormat="1">
      <c r="B764" s="48"/>
      <c r="C764" s="76"/>
      <c r="D764" s="249" t="s">
        <v>216</v>
      </c>
      <c r="E764" s="76"/>
      <c r="F764" s="250" t="s">
        <v>868</v>
      </c>
      <c r="G764" s="76"/>
      <c r="H764" s="76"/>
      <c r="I764" s="205"/>
      <c r="J764" s="76"/>
      <c r="K764" s="76"/>
      <c r="L764" s="74"/>
      <c r="M764" s="251"/>
      <c r="N764" s="49"/>
      <c r="O764" s="49"/>
      <c r="P764" s="49"/>
      <c r="Q764" s="49"/>
      <c r="R764" s="49"/>
      <c r="S764" s="49"/>
      <c r="T764" s="97"/>
      <c r="AT764" s="25" t="s">
        <v>216</v>
      </c>
      <c r="AU764" s="25" t="s">
        <v>92</v>
      </c>
    </row>
    <row r="765" s="12" customFormat="1">
      <c r="B765" s="252"/>
      <c r="C765" s="253"/>
      <c r="D765" s="249" t="s">
        <v>218</v>
      </c>
      <c r="E765" s="254" t="s">
        <v>81</v>
      </c>
      <c r="F765" s="255" t="s">
        <v>702</v>
      </c>
      <c r="G765" s="253"/>
      <c r="H765" s="254" t="s">
        <v>81</v>
      </c>
      <c r="I765" s="256"/>
      <c r="J765" s="253"/>
      <c r="K765" s="253"/>
      <c r="L765" s="257"/>
      <c r="M765" s="258"/>
      <c r="N765" s="259"/>
      <c r="O765" s="259"/>
      <c r="P765" s="259"/>
      <c r="Q765" s="259"/>
      <c r="R765" s="259"/>
      <c r="S765" s="259"/>
      <c r="T765" s="260"/>
      <c r="AT765" s="261" t="s">
        <v>218</v>
      </c>
      <c r="AU765" s="261" t="s">
        <v>92</v>
      </c>
      <c r="AV765" s="12" t="s">
        <v>90</v>
      </c>
      <c r="AW765" s="12" t="s">
        <v>45</v>
      </c>
      <c r="AX765" s="12" t="s">
        <v>83</v>
      </c>
      <c r="AY765" s="261" t="s">
        <v>207</v>
      </c>
    </row>
    <row r="766" s="12" customFormat="1">
      <c r="B766" s="252"/>
      <c r="C766" s="253"/>
      <c r="D766" s="249" t="s">
        <v>218</v>
      </c>
      <c r="E766" s="254" t="s">
        <v>81</v>
      </c>
      <c r="F766" s="255" t="s">
        <v>876</v>
      </c>
      <c r="G766" s="253"/>
      <c r="H766" s="254" t="s">
        <v>81</v>
      </c>
      <c r="I766" s="256"/>
      <c r="J766" s="253"/>
      <c r="K766" s="253"/>
      <c r="L766" s="257"/>
      <c r="M766" s="258"/>
      <c r="N766" s="259"/>
      <c r="O766" s="259"/>
      <c r="P766" s="259"/>
      <c r="Q766" s="259"/>
      <c r="R766" s="259"/>
      <c r="S766" s="259"/>
      <c r="T766" s="260"/>
      <c r="AT766" s="261" t="s">
        <v>218</v>
      </c>
      <c r="AU766" s="261" t="s">
        <v>92</v>
      </c>
      <c r="AV766" s="12" t="s">
        <v>90</v>
      </c>
      <c r="AW766" s="12" t="s">
        <v>45</v>
      </c>
      <c r="AX766" s="12" t="s">
        <v>83</v>
      </c>
      <c r="AY766" s="261" t="s">
        <v>207</v>
      </c>
    </row>
    <row r="767" s="13" customFormat="1">
      <c r="B767" s="262"/>
      <c r="C767" s="263"/>
      <c r="D767" s="249" t="s">
        <v>218</v>
      </c>
      <c r="E767" s="264" t="s">
        <v>81</v>
      </c>
      <c r="F767" s="265" t="s">
        <v>877</v>
      </c>
      <c r="G767" s="263"/>
      <c r="H767" s="266">
        <v>9.7919999999999998</v>
      </c>
      <c r="I767" s="267"/>
      <c r="J767" s="263"/>
      <c r="K767" s="263"/>
      <c r="L767" s="268"/>
      <c r="M767" s="269"/>
      <c r="N767" s="270"/>
      <c r="O767" s="270"/>
      <c r="P767" s="270"/>
      <c r="Q767" s="270"/>
      <c r="R767" s="270"/>
      <c r="S767" s="270"/>
      <c r="T767" s="271"/>
      <c r="AT767" s="272" t="s">
        <v>218</v>
      </c>
      <c r="AU767" s="272" t="s">
        <v>92</v>
      </c>
      <c r="AV767" s="13" t="s">
        <v>92</v>
      </c>
      <c r="AW767" s="13" t="s">
        <v>45</v>
      </c>
      <c r="AX767" s="13" t="s">
        <v>83</v>
      </c>
      <c r="AY767" s="272" t="s">
        <v>207</v>
      </c>
    </row>
    <row r="768" s="13" customFormat="1">
      <c r="B768" s="262"/>
      <c r="C768" s="263"/>
      <c r="D768" s="249" t="s">
        <v>218</v>
      </c>
      <c r="E768" s="264" t="s">
        <v>81</v>
      </c>
      <c r="F768" s="265" t="s">
        <v>878</v>
      </c>
      <c r="G768" s="263"/>
      <c r="H768" s="266">
        <v>-3.2000000000000002</v>
      </c>
      <c r="I768" s="267"/>
      <c r="J768" s="263"/>
      <c r="K768" s="263"/>
      <c r="L768" s="268"/>
      <c r="M768" s="269"/>
      <c r="N768" s="270"/>
      <c r="O768" s="270"/>
      <c r="P768" s="270"/>
      <c r="Q768" s="270"/>
      <c r="R768" s="270"/>
      <c r="S768" s="270"/>
      <c r="T768" s="271"/>
      <c r="AT768" s="272" t="s">
        <v>218</v>
      </c>
      <c r="AU768" s="272" t="s">
        <v>92</v>
      </c>
      <c r="AV768" s="13" t="s">
        <v>92</v>
      </c>
      <c r="AW768" s="13" t="s">
        <v>45</v>
      </c>
      <c r="AX768" s="13" t="s">
        <v>83</v>
      </c>
      <c r="AY768" s="272" t="s">
        <v>207</v>
      </c>
    </row>
    <row r="769" s="12" customFormat="1">
      <c r="B769" s="252"/>
      <c r="C769" s="253"/>
      <c r="D769" s="249" t="s">
        <v>218</v>
      </c>
      <c r="E769" s="254" t="s">
        <v>81</v>
      </c>
      <c r="F769" s="255" t="s">
        <v>879</v>
      </c>
      <c r="G769" s="253"/>
      <c r="H769" s="254" t="s">
        <v>81</v>
      </c>
      <c r="I769" s="256"/>
      <c r="J769" s="253"/>
      <c r="K769" s="253"/>
      <c r="L769" s="257"/>
      <c r="M769" s="258"/>
      <c r="N769" s="259"/>
      <c r="O769" s="259"/>
      <c r="P769" s="259"/>
      <c r="Q769" s="259"/>
      <c r="R769" s="259"/>
      <c r="S769" s="259"/>
      <c r="T769" s="260"/>
      <c r="AT769" s="261" t="s">
        <v>218</v>
      </c>
      <c r="AU769" s="261" t="s">
        <v>92</v>
      </c>
      <c r="AV769" s="12" t="s">
        <v>90</v>
      </c>
      <c r="AW769" s="12" t="s">
        <v>45</v>
      </c>
      <c r="AX769" s="12" t="s">
        <v>83</v>
      </c>
      <c r="AY769" s="261" t="s">
        <v>207</v>
      </c>
    </row>
    <row r="770" s="13" customFormat="1">
      <c r="B770" s="262"/>
      <c r="C770" s="263"/>
      <c r="D770" s="249" t="s">
        <v>218</v>
      </c>
      <c r="E770" s="264" t="s">
        <v>81</v>
      </c>
      <c r="F770" s="265" t="s">
        <v>870</v>
      </c>
      <c r="G770" s="263"/>
      <c r="H770" s="266">
        <v>3.9529999999999998</v>
      </c>
      <c r="I770" s="267"/>
      <c r="J770" s="263"/>
      <c r="K770" s="263"/>
      <c r="L770" s="268"/>
      <c r="M770" s="269"/>
      <c r="N770" s="270"/>
      <c r="O770" s="270"/>
      <c r="P770" s="270"/>
      <c r="Q770" s="270"/>
      <c r="R770" s="270"/>
      <c r="S770" s="270"/>
      <c r="T770" s="271"/>
      <c r="AT770" s="272" t="s">
        <v>218</v>
      </c>
      <c r="AU770" s="272" t="s">
        <v>92</v>
      </c>
      <c r="AV770" s="13" t="s">
        <v>92</v>
      </c>
      <c r="AW770" s="13" t="s">
        <v>45</v>
      </c>
      <c r="AX770" s="13" t="s">
        <v>83</v>
      </c>
      <c r="AY770" s="272" t="s">
        <v>207</v>
      </c>
    </row>
    <row r="771" s="12" customFormat="1">
      <c r="B771" s="252"/>
      <c r="C771" s="253"/>
      <c r="D771" s="249" t="s">
        <v>218</v>
      </c>
      <c r="E771" s="254" t="s">
        <v>81</v>
      </c>
      <c r="F771" s="255" t="s">
        <v>880</v>
      </c>
      <c r="G771" s="253"/>
      <c r="H771" s="254" t="s">
        <v>81</v>
      </c>
      <c r="I771" s="256"/>
      <c r="J771" s="253"/>
      <c r="K771" s="253"/>
      <c r="L771" s="257"/>
      <c r="M771" s="258"/>
      <c r="N771" s="259"/>
      <c r="O771" s="259"/>
      <c r="P771" s="259"/>
      <c r="Q771" s="259"/>
      <c r="R771" s="259"/>
      <c r="S771" s="259"/>
      <c r="T771" s="260"/>
      <c r="AT771" s="261" t="s">
        <v>218</v>
      </c>
      <c r="AU771" s="261" t="s">
        <v>92</v>
      </c>
      <c r="AV771" s="12" t="s">
        <v>90</v>
      </c>
      <c r="AW771" s="12" t="s">
        <v>45</v>
      </c>
      <c r="AX771" s="12" t="s">
        <v>83</v>
      </c>
      <c r="AY771" s="261" t="s">
        <v>207</v>
      </c>
    </row>
    <row r="772" s="13" customFormat="1">
      <c r="B772" s="262"/>
      <c r="C772" s="263"/>
      <c r="D772" s="249" t="s">
        <v>218</v>
      </c>
      <c r="E772" s="264" t="s">
        <v>81</v>
      </c>
      <c r="F772" s="265" t="s">
        <v>881</v>
      </c>
      <c r="G772" s="263"/>
      <c r="H772" s="266">
        <v>5.3550000000000004</v>
      </c>
      <c r="I772" s="267"/>
      <c r="J772" s="263"/>
      <c r="K772" s="263"/>
      <c r="L772" s="268"/>
      <c r="M772" s="269"/>
      <c r="N772" s="270"/>
      <c r="O772" s="270"/>
      <c r="P772" s="270"/>
      <c r="Q772" s="270"/>
      <c r="R772" s="270"/>
      <c r="S772" s="270"/>
      <c r="T772" s="271"/>
      <c r="AT772" s="272" t="s">
        <v>218</v>
      </c>
      <c r="AU772" s="272" t="s">
        <v>92</v>
      </c>
      <c r="AV772" s="13" t="s">
        <v>92</v>
      </c>
      <c r="AW772" s="13" t="s">
        <v>45</v>
      </c>
      <c r="AX772" s="13" t="s">
        <v>83</v>
      </c>
      <c r="AY772" s="272" t="s">
        <v>207</v>
      </c>
    </row>
    <row r="773" s="13" customFormat="1">
      <c r="B773" s="262"/>
      <c r="C773" s="263"/>
      <c r="D773" s="249" t="s">
        <v>218</v>
      </c>
      <c r="E773" s="264" t="s">
        <v>81</v>
      </c>
      <c r="F773" s="265" t="s">
        <v>882</v>
      </c>
      <c r="G773" s="263"/>
      <c r="H773" s="266">
        <v>4.335</v>
      </c>
      <c r="I773" s="267"/>
      <c r="J773" s="263"/>
      <c r="K773" s="263"/>
      <c r="L773" s="268"/>
      <c r="M773" s="269"/>
      <c r="N773" s="270"/>
      <c r="O773" s="270"/>
      <c r="P773" s="270"/>
      <c r="Q773" s="270"/>
      <c r="R773" s="270"/>
      <c r="S773" s="270"/>
      <c r="T773" s="271"/>
      <c r="AT773" s="272" t="s">
        <v>218</v>
      </c>
      <c r="AU773" s="272" t="s">
        <v>92</v>
      </c>
      <c r="AV773" s="13" t="s">
        <v>92</v>
      </c>
      <c r="AW773" s="13" t="s">
        <v>45</v>
      </c>
      <c r="AX773" s="13" t="s">
        <v>83</v>
      </c>
      <c r="AY773" s="272" t="s">
        <v>207</v>
      </c>
    </row>
    <row r="774" s="13" customFormat="1">
      <c r="B774" s="262"/>
      <c r="C774" s="263"/>
      <c r="D774" s="249" t="s">
        <v>218</v>
      </c>
      <c r="E774" s="264" t="s">
        <v>81</v>
      </c>
      <c r="F774" s="265" t="s">
        <v>871</v>
      </c>
      <c r="G774" s="263"/>
      <c r="H774" s="266">
        <v>-1.3999999999999999</v>
      </c>
      <c r="I774" s="267"/>
      <c r="J774" s="263"/>
      <c r="K774" s="263"/>
      <c r="L774" s="268"/>
      <c r="M774" s="269"/>
      <c r="N774" s="270"/>
      <c r="O774" s="270"/>
      <c r="P774" s="270"/>
      <c r="Q774" s="270"/>
      <c r="R774" s="270"/>
      <c r="S774" s="270"/>
      <c r="T774" s="271"/>
      <c r="AT774" s="272" t="s">
        <v>218</v>
      </c>
      <c r="AU774" s="272" t="s">
        <v>92</v>
      </c>
      <c r="AV774" s="13" t="s">
        <v>92</v>
      </c>
      <c r="AW774" s="13" t="s">
        <v>45</v>
      </c>
      <c r="AX774" s="13" t="s">
        <v>83</v>
      </c>
      <c r="AY774" s="272" t="s">
        <v>207</v>
      </c>
    </row>
    <row r="775" s="12" customFormat="1">
      <c r="B775" s="252"/>
      <c r="C775" s="253"/>
      <c r="D775" s="249" t="s">
        <v>218</v>
      </c>
      <c r="E775" s="254" t="s">
        <v>81</v>
      </c>
      <c r="F775" s="255" t="s">
        <v>883</v>
      </c>
      <c r="G775" s="253"/>
      <c r="H775" s="254" t="s">
        <v>81</v>
      </c>
      <c r="I775" s="256"/>
      <c r="J775" s="253"/>
      <c r="K775" s="253"/>
      <c r="L775" s="257"/>
      <c r="M775" s="258"/>
      <c r="N775" s="259"/>
      <c r="O775" s="259"/>
      <c r="P775" s="259"/>
      <c r="Q775" s="259"/>
      <c r="R775" s="259"/>
      <c r="S775" s="259"/>
      <c r="T775" s="260"/>
      <c r="AT775" s="261" t="s">
        <v>218</v>
      </c>
      <c r="AU775" s="261" t="s">
        <v>92</v>
      </c>
      <c r="AV775" s="12" t="s">
        <v>90</v>
      </c>
      <c r="AW775" s="12" t="s">
        <v>45</v>
      </c>
      <c r="AX775" s="12" t="s">
        <v>83</v>
      </c>
      <c r="AY775" s="261" t="s">
        <v>207</v>
      </c>
    </row>
    <row r="776" s="13" customFormat="1">
      <c r="B776" s="262"/>
      <c r="C776" s="263"/>
      <c r="D776" s="249" t="s">
        <v>218</v>
      </c>
      <c r="E776" s="264" t="s">
        <v>81</v>
      </c>
      <c r="F776" s="265" t="s">
        <v>884</v>
      </c>
      <c r="G776" s="263"/>
      <c r="H776" s="266">
        <v>12.494999999999999</v>
      </c>
      <c r="I776" s="267"/>
      <c r="J776" s="263"/>
      <c r="K776" s="263"/>
      <c r="L776" s="268"/>
      <c r="M776" s="269"/>
      <c r="N776" s="270"/>
      <c r="O776" s="270"/>
      <c r="P776" s="270"/>
      <c r="Q776" s="270"/>
      <c r="R776" s="270"/>
      <c r="S776" s="270"/>
      <c r="T776" s="271"/>
      <c r="AT776" s="272" t="s">
        <v>218</v>
      </c>
      <c r="AU776" s="272" t="s">
        <v>92</v>
      </c>
      <c r="AV776" s="13" t="s">
        <v>92</v>
      </c>
      <c r="AW776" s="13" t="s">
        <v>45</v>
      </c>
      <c r="AX776" s="13" t="s">
        <v>83</v>
      </c>
      <c r="AY776" s="272" t="s">
        <v>207</v>
      </c>
    </row>
    <row r="777" s="12" customFormat="1">
      <c r="B777" s="252"/>
      <c r="C777" s="253"/>
      <c r="D777" s="249" t="s">
        <v>218</v>
      </c>
      <c r="E777" s="254" t="s">
        <v>81</v>
      </c>
      <c r="F777" s="255" t="s">
        <v>486</v>
      </c>
      <c r="G777" s="253"/>
      <c r="H777" s="254" t="s">
        <v>81</v>
      </c>
      <c r="I777" s="256"/>
      <c r="J777" s="253"/>
      <c r="K777" s="253"/>
      <c r="L777" s="257"/>
      <c r="M777" s="258"/>
      <c r="N777" s="259"/>
      <c r="O777" s="259"/>
      <c r="P777" s="259"/>
      <c r="Q777" s="259"/>
      <c r="R777" s="259"/>
      <c r="S777" s="259"/>
      <c r="T777" s="260"/>
      <c r="AT777" s="261" t="s">
        <v>218</v>
      </c>
      <c r="AU777" s="261" t="s">
        <v>92</v>
      </c>
      <c r="AV777" s="12" t="s">
        <v>90</v>
      </c>
      <c r="AW777" s="12" t="s">
        <v>45</v>
      </c>
      <c r="AX777" s="12" t="s">
        <v>83</v>
      </c>
      <c r="AY777" s="261" t="s">
        <v>207</v>
      </c>
    </row>
    <row r="778" s="13" customFormat="1">
      <c r="B778" s="262"/>
      <c r="C778" s="263"/>
      <c r="D778" s="249" t="s">
        <v>218</v>
      </c>
      <c r="E778" s="264" t="s">
        <v>81</v>
      </c>
      <c r="F778" s="265" t="s">
        <v>885</v>
      </c>
      <c r="G778" s="263"/>
      <c r="H778" s="266">
        <v>8.7710000000000008</v>
      </c>
      <c r="I778" s="267"/>
      <c r="J778" s="263"/>
      <c r="K778" s="263"/>
      <c r="L778" s="268"/>
      <c r="M778" s="269"/>
      <c r="N778" s="270"/>
      <c r="O778" s="270"/>
      <c r="P778" s="270"/>
      <c r="Q778" s="270"/>
      <c r="R778" s="270"/>
      <c r="S778" s="270"/>
      <c r="T778" s="271"/>
      <c r="AT778" s="272" t="s">
        <v>218</v>
      </c>
      <c r="AU778" s="272" t="s">
        <v>92</v>
      </c>
      <c r="AV778" s="13" t="s">
        <v>92</v>
      </c>
      <c r="AW778" s="13" t="s">
        <v>45</v>
      </c>
      <c r="AX778" s="13" t="s">
        <v>83</v>
      </c>
      <c r="AY778" s="272" t="s">
        <v>207</v>
      </c>
    </row>
    <row r="779" s="12" customFormat="1">
      <c r="B779" s="252"/>
      <c r="C779" s="253"/>
      <c r="D779" s="249" t="s">
        <v>218</v>
      </c>
      <c r="E779" s="254" t="s">
        <v>81</v>
      </c>
      <c r="F779" s="255" t="s">
        <v>673</v>
      </c>
      <c r="G779" s="253"/>
      <c r="H779" s="254" t="s">
        <v>81</v>
      </c>
      <c r="I779" s="256"/>
      <c r="J779" s="253"/>
      <c r="K779" s="253"/>
      <c r="L779" s="257"/>
      <c r="M779" s="258"/>
      <c r="N779" s="259"/>
      <c r="O779" s="259"/>
      <c r="P779" s="259"/>
      <c r="Q779" s="259"/>
      <c r="R779" s="259"/>
      <c r="S779" s="259"/>
      <c r="T779" s="260"/>
      <c r="AT779" s="261" t="s">
        <v>218</v>
      </c>
      <c r="AU779" s="261" t="s">
        <v>92</v>
      </c>
      <c r="AV779" s="12" t="s">
        <v>90</v>
      </c>
      <c r="AW779" s="12" t="s">
        <v>45</v>
      </c>
      <c r="AX779" s="12" t="s">
        <v>83</v>
      </c>
      <c r="AY779" s="261" t="s">
        <v>207</v>
      </c>
    </row>
    <row r="780" s="13" customFormat="1">
      <c r="B780" s="262"/>
      <c r="C780" s="263"/>
      <c r="D780" s="249" t="s">
        <v>218</v>
      </c>
      <c r="E780" s="264" t="s">
        <v>81</v>
      </c>
      <c r="F780" s="265" t="s">
        <v>886</v>
      </c>
      <c r="G780" s="263"/>
      <c r="H780" s="266">
        <v>1.6499999999999999</v>
      </c>
      <c r="I780" s="267"/>
      <c r="J780" s="263"/>
      <c r="K780" s="263"/>
      <c r="L780" s="268"/>
      <c r="M780" s="269"/>
      <c r="N780" s="270"/>
      <c r="O780" s="270"/>
      <c r="P780" s="270"/>
      <c r="Q780" s="270"/>
      <c r="R780" s="270"/>
      <c r="S780" s="270"/>
      <c r="T780" s="271"/>
      <c r="AT780" s="272" t="s">
        <v>218</v>
      </c>
      <c r="AU780" s="272" t="s">
        <v>92</v>
      </c>
      <c r="AV780" s="13" t="s">
        <v>92</v>
      </c>
      <c r="AW780" s="13" t="s">
        <v>45</v>
      </c>
      <c r="AX780" s="13" t="s">
        <v>83</v>
      </c>
      <c r="AY780" s="272" t="s">
        <v>207</v>
      </c>
    </row>
    <row r="781" s="14" customFormat="1">
      <c r="B781" s="273"/>
      <c r="C781" s="274"/>
      <c r="D781" s="249" t="s">
        <v>218</v>
      </c>
      <c r="E781" s="275" t="s">
        <v>81</v>
      </c>
      <c r="F781" s="276" t="s">
        <v>232</v>
      </c>
      <c r="G781" s="274"/>
      <c r="H781" s="277">
        <v>41.750999999999998</v>
      </c>
      <c r="I781" s="278"/>
      <c r="J781" s="274"/>
      <c r="K781" s="274"/>
      <c r="L781" s="279"/>
      <c r="M781" s="280"/>
      <c r="N781" s="281"/>
      <c r="O781" s="281"/>
      <c r="P781" s="281"/>
      <c r="Q781" s="281"/>
      <c r="R781" s="281"/>
      <c r="S781" s="281"/>
      <c r="T781" s="282"/>
      <c r="AT781" s="283" t="s">
        <v>218</v>
      </c>
      <c r="AU781" s="283" t="s">
        <v>92</v>
      </c>
      <c r="AV781" s="14" t="s">
        <v>214</v>
      </c>
      <c r="AW781" s="14" t="s">
        <v>45</v>
      </c>
      <c r="AX781" s="14" t="s">
        <v>90</v>
      </c>
      <c r="AY781" s="283" t="s">
        <v>207</v>
      </c>
    </row>
    <row r="782" s="1" customFormat="1" ht="25.5" customHeight="1">
      <c r="B782" s="48"/>
      <c r="C782" s="237" t="s">
        <v>887</v>
      </c>
      <c r="D782" s="237" t="s">
        <v>209</v>
      </c>
      <c r="E782" s="238" t="s">
        <v>888</v>
      </c>
      <c r="F782" s="239" t="s">
        <v>889</v>
      </c>
      <c r="G782" s="240" t="s">
        <v>315</v>
      </c>
      <c r="H782" s="241">
        <v>10.557</v>
      </c>
      <c r="I782" s="242"/>
      <c r="J782" s="243">
        <f>ROUND(I782*H782,2)</f>
        <v>0</v>
      </c>
      <c r="K782" s="239" t="s">
        <v>213</v>
      </c>
      <c r="L782" s="74"/>
      <c r="M782" s="244" t="s">
        <v>81</v>
      </c>
      <c r="N782" s="245" t="s">
        <v>53</v>
      </c>
      <c r="O782" s="49"/>
      <c r="P782" s="246">
        <f>O782*H782</f>
        <v>0</v>
      </c>
      <c r="Q782" s="246">
        <v>0.069819999999999993</v>
      </c>
      <c r="R782" s="246">
        <f>Q782*H782</f>
        <v>0.73708973999999994</v>
      </c>
      <c r="S782" s="246">
        <v>0</v>
      </c>
      <c r="T782" s="247">
        <f>S782*H782</f>
        <v>0</v>
      </c>
      <c r="AR782" s="25" t="s">
        <v>214</v>
      </c>
      <c r="AT782" s="25" t="s">
        <v>209</v>
      </c>
      <c r="AU782" s="25" t="s">
        <v>92</v>
      </c>
      <c r="AY782" s="25" t="s">
        <v>207</v>
      </c>
      <c r="BE782" s="248">
        <f>IF(N782="základní",J782,0)</f>
        <v>0</v>
      </c>
      <c r="BF782" s="248">
        <f>IF(N782="snížená",J782,0)</f>
        <v>0</v>
      </c>
      <c r="BG782" s="248">
        <f>IF(N782="zákl. přenesená",J782,0)</f>
        <v>0</v>
      </c>
      <c r="BH782" s="248">
        <f>IF(N782="sníž. přenesená",J782,0)</f>
        <v>0</v>
      </c>
      <c r="BI782" s="248">
        <f>IF(N782="nulová",J782,0)</f>
        <v>0</v>
      </c>
      <c r="BJ782" s="25" t="s">
        <v>90</v>
      </c>
      <c r="BK782" s="248">
        <f>ROUND(I782*H782,2)</f>
        <v>0</v>
      </c>
      <c r="BL782" s="25" t="s">
        <v>214</v>
      </c>
      <c r="BM782" s="25" t="s">
        <v>890</v>
      </c>
    </row>
    <row r="783" s="12" customFormat="1">
      <c r="B783" s="252"/>
      <c r="C783" s="253"/>
      <c r="D783" s="249" t="s">
        <v>218</v>
      </c>
      <c r="E783" s="254" t="s">
        <v>81</v>
      </c>
      <c r="F783" s="255" t="s">
        <v>702</v>
      </c>
      <c r="G783" s="253"/>
      <c r="H783" s="254" t="s">
        <v>81</v>
      </c>
      <c r="I783" s="256"/>
      <c r="J783" s="253"/>
      <c r="K783" s="253"/>
      <c r="L783" s="257"/>
      <c r="M783" s="258"/>
      <c r="N783" s="259"/>
      <c r="O783" s="259"/>
      <c r="P783" s="259"/>
      <c r="Q783" s="259"/>
      <c r="R783" s="259"/>
      <c r="S783" s="259"/>
      <c r="T783" s="260"/>
      <c r="AT783" s="261" t="s">
        <v>218</v>
      </c>
      <c r="AU783" s="261" t="s">
        <v>92</v>
      </c>
      <c r="AV783" s="12" t="s">
        <v>90</v>
      </c>
      <c r="AW783" s="12" t="s">
        <v>45</v>
      </c>
      <c r="AX783" s="12" t="s">
        <v>83</v>
      </c>
      <c r="AY783" s="261" t="s">
        <v>207</v>
      </c>
    </row>
    <row r="784" s="12" customFormat="1">
      <c r="B784" s="252"/>
      <c r="C784" s="253"/>
      <c r="D784" s="249" t="s">
        <v>218</v>
      </c>
      <c r="E784" s="254" t="s">
        <v>81</v>
      </c>
      <c r="F784" s="255" t="s">
        <v>891</v>
      </c>
      <c r="G784" s="253"/>
      <c r="H784" s="254" t="s">
        <v>81</v>
      </c>
      <c r="I784" s="256"/>
      <c r="J784" s="253"/>
      <c r="K784" s="253"/>
      <c r="L784" s="257"/>
      <c r="M784" s="258"/>
      <c r="N784" s="259"/>
      <c r="O784" s="259"/>
      <c r="P784" s="259"/>
      <c r="Q784" s="259"/>
      <c r="R784" s="259"/>
      <c r="S784" s="259"/>
      <c r="T784" s="260"/>
      <c r="AT784" s="261" t="s">
        <v>218</v>
      </c>
      <c r="AU784" s="261" t="s">
        <v>92</v>
      </c>
      <c r="AV784" s="12" t="s">
        <v>90</v>
      </c>
      <c r="AW784" s="12" t="s">
        <v>45</v>
      </c>
      <c r="AX784" s="12" t="s">
        <v>83</v>
      </c>
      <c r="AY784" s="261" t="s">
        <v>207</v>
      </c>
    </row>
    <row r="785" s="13" customFormat="1">
      <c r="B785" s="262"/>
      <c r="C785" s="263"/>
      <c r="D785" s="249" t="s">
        <v>218</v>
      </c>
      <c r="E785" s="264" t="s">
        <v>81</v>
      </c>
      <c r="F785" s="265" t="s">
        <v>892</v>
      </c>
      <c r="G785" s="263"/>
      <c r="H785" s="266">
        <v>10.557</v>
      </c>
      <c r="I785" s="267"/>
      <c r="J785" s="263"/>
      <c r="K785" s="263"/>
      <c r="L785" s="268"/>
      <c r="M785" s="269"/>
      <c r="N785" s="270"/>
      <c r="O785" s="270"/>
      <c r="P785" s="270"/>
      <c r="Q785" s="270"/>
      <c r="R785" s="270"/>
      <c r="S785" s="270"/>
      <c r="T785" s="271"/>
      <c r="AT785" s="272" t="s">
        <v>218</v>
      </c>
      <c r="AU785" s="272" t="s">
        <v>92</v>
      </c>
      <c r="AV785" s="13" t="s">
        <v>92</v>
      </c>
      <c r="AW785" s="13" t="s">
        <v>45</v>
      </c>
      <c r="AX785" s="13" t="s">
        <v>90</v>
      </c>
      <c r="AY785" s="272" t="s">
        <v>207</v>
      </c>
    </row>
    <row r="786" s="1" customFormat="1" ht="25.5" customHeight="1">
      <c r="B786" s="48"/>
      <c r="C786" s="237" t="s">
        <v>893</v>
      </c>
      <c r="D786" s="237" t="s">
        <v>209</v>
      </c>
      <c r="E786" s="238" t="s">
        <v>894</v>
      </c>
      <c r="F786" s="239" t="s">
        <v>895</v>
      </c>
      <c r="G786" s="240" t="s">
        <v>315</v>
      </c>
      <c r="H786" s="241">
        <v>20.335000000000001</v>
      </c>
      <c r="I786" s="242"/>
      <c r="J786" s="243">
        <f>ROUND(I786*H786,2)</f>
        <v>0</v>
      </c>
      <c r="K786" s="239" t="s">
        <v>213</v>
      </c>
      <c r="L786" s="74"/>
      <c r="M786" s="244" t="s">
        <v>81</v>
      </c>
      <c r="N786" s="245" t="s">
        <v>53</v>
      </c>
      <c r="O786" s="49"/>
      <c r="P786" s="246">
        <f>O786*H786</f>
        <v>0</v>
      </c>
      <c r="Q786" s="246">
        <v>0.10421999999999999</v>
      </c>
      <c r="R786" s="246">
        <f>Q786*H786</f>
        <v>2.1193136999999997</v>
      </c>
      <c r="S786" s="246">
        <v>0</v>
      </c>
      <c r="T786" s="247">
        <f>S786*H786</f>
        <v>0</v>
      </c>
      <c r="AR786" s="25" t="s">
        <v>214</v>
      </c>
      <c r="AT786" s="25" t="s">
        <v>209</v>
      </c>
      <c r="AU786" s="25" t="s">
        <v>92</v>
      </c>
      <c r="AY786" s="25" t="s">
        <v>207</v>
      </c>
      <c r="BE786" s="248">
        <f>IF(N786="základní",J786,0)</f>
        <v>0</v>
      </c>
      <c r="BF786" s="248">
        <f>IF(N786="snížená",J786,0)</f>
        <v>0</v>
      </c>
      <c r="BG786" s="248">
        <f>IF(N786="zákl. přenesená",J786,0)</f>
        <v>0</v>
      </c>
      <c r="BH786" s="248">
        <f>IF(N786="sníž. přenesená",J786,0)</f>
        <v>0</v>
      </c>
      <c r="BI786" s="248">
        <f>IF(N786="nulová",J786,0)</f>
        <v>0</v>
      </c>
      <c r="BJ786" s="25" t="s">
        <v>90</v>
      </c>
      <c r="BK786" s="248">
        <f>ROUND(I786*H786,2)</f>
        <v>0</v>
      </c>
      <c r="BL786" s="25" t="s">
        <v>214</v>
      </c>
      <c r="BM786" s="25" t="s">
        <v>896</v>
      </c>
    </row>
    <row r="787" s="12" customFormat="1">
      <c r="B787" s="252"/>
      <c r="C787" s="253"/>
      <c r="D787" s="249" t="s">
        <v>218</v>
      </c>
      <c r="E787" s="254" t="s">
        <v>81</v>
      </c>
      <c r="F787" s="255" t="s">
        <v>702</v>
      </c>
      <c r="G787" s="253"/>
      <c r="H787" s="254" t="s">
        <v>81</v>
      </c>
      <c r="I787" s="256"/>
      <c r="J787" s="253"/>
      <c r="K787" s="253"/>
      <c r="L787" s="257"/>
      <c r="M787" s="258"/>
      <c r="N787" s="259"/>
      <c r="O787" s="259"/>
      <c r="P787" s="259"/>
      <c r="Q787" s="259"/>
      <c r="R787" s="259"/>
      <c r="S787" s="259"/>
      <c r="T787" s="260"/>
      <c r="AT787" s="261" t="s">
        <v>218</v>
      </c>
      <c r="AU787" s="261" t="s">
        <v>92</v>
      </c>
      <c r="AV787" s="12" t="s">
        <v>90</v>
      </c>
      <c r="AW787" s="12" t="s">
        <v>45</v>
      </c>
      <c r="AX787" s="12" t="s">
        <v>83</v>
      </c>
      <c r="AY787" s="261" t="s">
        <v>207</v>
      </c>
    </row>
    <row r="788" s="12" customFormat="1">
      <c r="B788" s="252"/>
      <c r="C788" s="253"/>
      <c r="D788" s="249" t="s">
        <v>218</v>
      </c>
      <c r="E788" s="254" t="s">
        <v>81</v>
      </c>
      <c r="F788" s="255" t="s">
        <v>897</v>
      </c>
      <c r="G788" s="253"/>
      <c r="H788" s="254" t="s">
        <v>81</v>
      </c>
      <c r="I788" s="256"/>
      <c r="J788" s="253"/>
      <c r="K788" s="253"/>
      <c r="L788" s="257"/>
      <c r="M788" s="258"/>
      <c r="N788" s="259"/>
      <c r="O788" s="259"/>
      <c r="P788" s="259"/>
      <c r="Q788" s="259"/>
      <c r="R788" s="259"/>
      <c r="S788" s="259"/>
      <c r="T788" s="260"/>
      <c r="AT788" s="261" t="s">
        <v>218</v>
      </c>
      <c r="AU788" s="261" t="s">
        <v>92</v>
      </c>
      <c r="AV788" s="12" t="s">
        <v>90</v>
      </c>
      <c r="AW788" s="12" t="s">
        <v>45</v>
      </c>
      <c r="AX788" s="12" t="s">
        <v>83</v>
      </c>
      <c r="AY788" s="261" t="s">
        <v>207</v>
      </c>
    </row>
    <row r="789" s="13" customFormat="1">
      <c r="B789" s="262"/>
      <c r="C789" s="263"/>
      <c r="D789" s="249" t="s">
        <v>218</v>
      </c>
      <c r="E789" s="264" t="s">
        <v>81</v>
      </c>
      <c r="F789" s="265" t="s">
        <v>898</v>
      </c>
      <c r="G789" s="263"/>
      <c r="H789" s="266">
        <v>12.24</v>
      </c>
      <c r="I789" s="267"/>
      <c r="J789" s="263"/>
      <c r="K789" s="263"/>
      <c r="L789" s="268"/>
      <c r="M789" s="269"/>
      <c r="N789" s="270"/>
      <c r="O789" s="270"/>
      <c r="P789" s="270"/>
      <c r="Q789" s="270"/>
      <c r="R789" s="270"/>
      <c r="S789" s="270"/>
      <c r="T789" s="271"/>
      <c r="AT789" s="272" t="s">
        <v>218</v>
      </c>
      <c r="AU789" s="272" t="s">
        <v>92</v>
      </c>
      <c r="AV789" s="13" t="s">
        <v>92</v>
      </c>
      <c r="AW789" s="13" t="s">
        <v>45</v>
      </c>
      <c r="AX789" s="13" t="s">
        <v>83</v>
      </c>
      <c r="AY789" s="272" t="s">
        <v>207</v>
      </c>
    </row>
    <row r="790" s="13" customFormat="1">
      <c r="B790" s="262"/>
      <c r="C790" s="263"/>
      <c r="D790" s="249" t="s">
        <v>218</v>
      </c>
      <c r="E790" s="264" t="s">
        <v>81</v>
      </c>
      <c r="F790" s="265" t="s">
        <v>697</v>
      </c>
      <c r="G790" s="263"/>
      <c r="H790" s="266">
        <v>-1.8</v>
      </c>
      <c r="I790" s="267"/>
      <c r="J790" s="263"/>
      <c r="K790" s="263"/>
      <c r="L790" s="268"/>
      <c r="M790" s="269"/>
      <c r="N790" s="270"/>
      <c r="O790" s="270"/>
      <c r="P790" s="270"/>
      <c r="Q790" s="270"/>
      <c r="R790" s="270"/>
      <c r="S790" s="270"/>
      <c r="T790" s="271"/>
      <c r="AT790" s="272" t="s">
        <v>218</v>
      </c>
      <c r="AU790" s="272" t="s">
        <v>92</v>
      </c>
      <c r="AV790" s="13" t="s">
        <v>92</v>
      </c>
      <c r="AW790" s="13" t="s">
        <v>45</v>
      </c>
      <c r="AX790" s="13" t="s">
        <v>83</v>
      </c>
      <c r="AY790" s="272" t="s">
        <v>207</v>
      </c>
    </row>
    <row r="791" s="13" customFormat="1">
      <c r="B791" s="262"/>
      <c r="C791" s="263"/>
      <c r="D791" s="249" t="s">
        <v>218</v>
      </c>
      <c r="E791" s="264" t="s">
        <v>81</v>
      </c>
      <c r="F791" s="265" t="s">
        <v>871</v>
      </c>
      <c r="G791" s="263"/>
      <c r="H791" s="266">
        <v>-1.3999999999999999</v>
      </c>
      <c r="I791" s="267"/>
      <c r="J791" s="263"/>
      <c r="K791" s="263"/>
      <c r="L791" s="268"/>
      <c r="M791" s="269"/>
      <c r="N791" s="270"/>
      <c r="O791" s="270"/>
      <c r="P791" s="270"/>
      <c r="Q791" s="270"/>
      <c r="R791" s="270"/>
      <c r="S791" s="270"/>
      <c r="T791" s="271"/>
      <c r="AT791" s="272" t="s">
        <v>218</v>
      </c>
      <c r="AU791" s="272" t="s">
        <v>92</v>
      </c>
      <c r="AV791" s="13" t="s">
        <v>92</v>
      </c>
      <c r="AW791" s="13" t="s">
        <v>45</v>
      </c>
      <c r="AX791" s="13" t="s">
        <v>83</v>
      </c>
      <c r="AY791" s="272" t="s">
        <v>207</v>
      </c>
    </row>
    <row r="792" s="13" customFormat="1">
      <c r="B792" s="262"/>
      <c r="C792" s="263"/>
      <c r="D792" s="249" t="s">
        <v>218</v>
      </c>
      <c r="E792" s="264" t="s">
        <v>81</v>
      </c>
      <c r="F792" s="265" t="s">
        <v>871</v>
      </c>
      <c r="G792" s="263"/>
      <c r="H792" s="266">
        <v>-1.3999999999999999</v>
      </c>
      <c r="I792" s="267"/>
      <c r="J792" s="263"/>
      <c r="K792" s="263"/>
      <c r="L792" s="268"/>
      <c r="M792" s="269"/>
      <c r="N792" s="270"/>
      <c r="O792" s="270"/>
      <c r="P792" s="270"/>
      <c r="Q792" s="270"/>
      <c r="R792" s="270"/>
      <c r="S792" s="270"/>
      <c r="T792" s="271"/>
      <c r="AT792" s="272" t="s">
        <v>218</v>
      </c>
      <c r="AU792" s="272" t="s">
        <v>92</v>
      </c>
      <c r="AV792" s="13" t="s">
        <v>92</v>
      </c>
      <c r="AW792" s="13" t="s">
        <v>45</v>
      </c>
      <c r="AX792" s="13" t="s">
        <v>83</v>
      </c>
      <c r="AY792" s="272" t="s">
        <v>207</v>
      </c>
    </row>
    <row r="793" s="13" customFormat="1">
      <c r="B793" s="262"/>
      <c r="C793" s="263"/>
      <c r="D793" s="249" t="s">
        <v>218</v>
      </c>
      <c r="E793" s="264" t="s">
        <v>81</v>
      </c>
      <c r="F793" s="265" t="s">
        <v>899</v>
      </c>
      <c r="G793" s="263"/>
      <c r="H793" s="266">
        <v>6.1970000000000001</v>
      </c>
      <c r="I793" s="267"/>
      <c r="J793" s="263"/>
      <c r="K793" s="263"/>
      <c r="L793" s="268"/>
      <c r="M793" s="269"/>
      <c r="N793" s="270"/>
      <c r="O793" s="270"/>
      <c r="P793" s="270"/>
      <c r="Q793" s="270"/>
      <c r="R793" s="270"/>
      <c r="S793" s="270"/>
      <c r="T793" s="271"/>
      <c r="AT793" s="272" t="s">
        <v>218</v>
      </c>
      <c r="AU793" s="272" t="s">
        <v>92</v>
      </c>
      <c r="AV793" s="13" t="s">
        <v>92</v>
      </c>
      <c r="AW793" s="13" t="s">
        <v>45</v>
      </c>
      <c r="AX793" s="13" t="s">
        <v>83</v>
      </c>
      <c r="AY793" s="272" t="s">
        <v>207</v>
      </c>
    </row>
    <row r="794" s="13" customFormat="1">
      <c r="B794" s="262"/>
      <c r="C794" s="263"/>
      <c r="D794" s="249" t="s">
        <v>218</v>
      </c>
      <c r="E794" s="264" t="s">
        <v>81</v>
      </c>
      <c r="F794" s="265" t="s">
        <v>900</v>
      </c>
      <c r="G794" s="263"/>
      <c r="H794" s="266">
        <v>5.7599999999999998</v>
      </c>
      <c r="I794" s="267"/>
      <c r="J794" s="263"/>
      <c r="K794" s="263"/>
      <c r="L794" s="268"/>
      <c r="M794" s="269"/>
      <c r="N794" s="270"/>
      <c r="O794" s="270"/>
      <c r="P794" s="270"/>
      <c r="Q794" s="270"/>
      <c r="R794" s="270"/>
      <c r="S794" s="270"/>
      <c r="T794" s="271"/>
      <c r="AT794" s="272" t="s">
        <v>218</v>
      </c>
      <c r="AU794" s="272" t="s">
        <v>92</v>
      </c>
      <c r="AV794" s="13" t="s">
        <v>92</v>
      </c>
      <c r="AW794" s="13" t="s">
        <v>45</v>
      </c>
      <c r="AX794" s="13" t="s">
        <v>83</v>
      </c>
      <c r="AY794" s="272" t="s">
        <v>207</v>
      </c>
    </row>
    <row r="795" s="13" customFormat="1">
      <c r="B795" s="262"/>
      <c r="C795" s="263"/>
      <c r="D795" s="249" t="s">
        <v>218</v>
      </c>
      <c r="E795" s="264" t="s">
        <v>81</v>
      </c>
      <c r="F795" s="265" t="s">
        <v>697</v>
      </c>
      <c r="G795" s="263"/>
      <c r="H795" s="266">
        <v>-1.8</v>
      </c>
      <c r="I795" s="267"/>
      <c r="J795" s="263"/>
      <c r="K795" s="263"/>
      <c r="L795" s="268"/>
      <c r="M795" s="269"/>
      <c r="N795" s="270"/>
      <c r="O795" s="270"/>
      <c r="P795" s="270"/>
      <c r="Q795" s="270"/>
      <c r="R795" s="270"/>
      <c r="S795" s="270"/>
      <c r="T795" s="271"/>
      <c r="AT795" s="272" t="s">
        <v>218</v>
      </c>
      <c r="AU795" s="272" t="s">
        <v>92</v>
      </c>
      <c r="AV795" s="13" t="s">
        <v>92</v>
      </c>
      <c r="AW795" s="13" t="s">
        <v>45</v>
      </c>
      <c r="AX795" s="13" t="s">
        <v>83</v>
      </c>
      <c r="AY795" s="272" t="s">
        <v>207</v>
      </c>
    </row>
    <row r="796" s="13" customFormat="1">
      <c r="B796" s="262"/>
      <c r="C796" s="263"/>
      <c r="D796" s="249" t="s">
        <v>218</v>
      </c>
      <c r="E796" s="264" t="s">
        <v>81</v>
      </c>
      <c r="F796" s="265" t="s">
        <v>871</v>
      </c>
      <c r="G796" s="263"/>
      <c r="H796" s="266">
        <v>-1.3999999999999999</v>
      </c>
      <c r="I796" s="267"/>
      <c r="J796" s="263"/>
      <c r="K796" s="263"/>
      <c r="L796" s="268"/>
      <c r="M796" s="269"/>
      <c r="N796" s="270"/>
      <c r="O796" s="270"/>
      <c r="P796" s="270"/>
      <c r="Q796" s="270"/>
      <c r="R796" s="270"/>
      <c r="S796" s="270"/>
      <c r="T796" s="271"/>
      <c r="AT796" s="272" t="s">
        <v>218</v>
      </c>
      <c r="AU796" s="272" t="s">
        <v>92</v>
      </c>
      <c r="AV796" s="13" t="s">
        <v>92</v>
      </c>
      <c r="AW796" s="13" t="s">
        <v>45</v>
      </c>
      <c r="AX796" s="13" t="s">
        <v>83</v>
      </c>
      <c r="AY796" s="272" t="s">
        <v>207</v>
      </c>
    </row>
    <row r="797" s="15" customFormat="1">
      <c r="B797" s="284"/>
      <c r="C797" s="285"/>
      <c r="D797" s="249" t="s">
        <v>218</v>
      </c>
      <c r="E797" s="286" t="s">
        <v>81</v>
      </c>
      <c r="F797" s="287" t="s">
        <v>247</v>
      </c>
      <c r="G797" s="285"/>
      <c r="H797" s="288">
        <v>16.396999999999998</v>
      </c>
      <c r="I797" s="289"/>
      <c r="J797" s="285"/>
      <c r="K797" s="285"/>
      <c r="L797" s="290"/>
      <c r="M797" s="291"/>
      <c r="N797" s="292"/>
      <c r="O797" s="292"/>
      <c r="P797" s="292"/>
      <c r="Q797" s="292"/>
      <c r="R797" s="292"/>
      <c r="S797" s="292"/>
      <c r="T797" s="293"/>
      <c r="AT797" s="294" t="s">
        <v>218</v>
      </c>
      <c r="AU797" s="294" t="s">
        <v>92</v>
      </c>
      <c r="AV797" s="15" t="s">
        <v>233</v>
      </c>
      <c r="AW797" s="15" t="s">
        <v>45</v>
      </c>
      <c r="AX797" s="15" t="s">
        <v>83</v>
      </c>
      <c r="AY797" s="294" t="s">
        <v>207</v>
      </c>
    </row>
    <row r="798" s="12" customFormat="1">
      <c r="B798" s="252"/>
      <c r="C798" s="253"/>
      <c r="D798" s="249" t="s">
        <v>218</v>
      </c>
      <c r="E798" s="254" t="s">
        <v>81</v>
      </c>
      <c r="F798" s="255" t="s">
        <v>901</v>
      </c>
      <c r="G798" s="253"/>
      <c r="H798" s="254" t="s">
        <v>81</v>
      </c>
      <c r="I798" s="256"/>
      <c r="J798" s="253"/>
      <c r="K798" s="253"/>
      <c r="L798" s="257"/>
      <c r="M798" s="258"/>
      <c r="N798" s="259"/>
      <c r="O798" s="259"/>
      <c r="P798" s="259"/>
      <c r="Q798" s="259"/>
      <c r="R798" s="259"/>
      <c r="S798" s="259"/>
      <c r="T798" s="260"/>
      <c r="AT798" s="261" t="s">
        <v>218</v>
      </c>
      <c r="AU798" s="261" t="s">
        <v>92</v>
      </c>
      <c r="AV798" s="12" t="s">
        <v>90</v>
      </c>
      <c r="AW798" s="12" t="s">
        <v>45</v>
      </c>
      <c r="AX798" s="12" t="s">
        <v>83</v>
      </c>
      <c r="AY798" s="261" t="s">
        <v>207</v>
      </c>
    </row>
    <row r="799" s="13" customFormat="1">
      <c r="B799" s="262"/>
      <c r="C799" s="263"/>
      <c r="D799" s="249" t="s">
        <v>218</v>
      </c>
      <c r="E799" s="264" t="s">
        <v>81</v>
      </c>
      <c r="F799" s="265" t="s">
        <v>902</v>
      </c>
      <c r="G799" s="263"/>
      <c r="H799" s="266">
        <v>5.7380000000000004</v>
      </c>
      <c r="I799" s="267"/>
      <c r="J799" s="263"/>
      <c r="K799" s="263"/>
      <c r="L799" s="268"/>
      <c r="M799" s="269"/>
      <c r="N799" s="270"/>
      <c r="O799" s="270"/>
      <c r="P799" s="270"/>
      <c r="Q799" s="270"/>
      <c r="R799" s="270"/>
      <c r="S799" s="270"/>
      <c r="T799" s="271"/>
      <c r="AT799" s="272" t="s">
        <v>218</v>
      </c>
      <c r="AU799" s="272" t="s">
        <v>92</v>
      </c>
      <c r="AV799" s="13" t="s">
        <v>92</v>
      </c>
      <c r="AW799" s="13" t="s">
        <v>45</v>
      </c>
      <c r="AX799" s="13" t="s">
        <v>83</v>
      </c>
      <c r="AY799" s="272" t="s">
        <v>207</v>
      </c>
    </row>
    <row r="800" s="13" customFormat="1">
      <c r="B800" s="262"/>
      <c r="C800" s="263"/>
      <c r="D800" s="249" t="s">
        <v>218</v>
      </c>
      <c r="E800" s="264" t="s">
        <v>81</v>
      </c>
      <c r="F800" s="265" t="s">
        <v>697</v>
      </c>
      <c r="G800" s="263"/>
      <c r="H800" s="266">
        <v>-1.8</v>
      </c>
      <c r="I800" s="267"/>
      <c r="J800" s="263"/>
      <c r="K800" s="263"/>
      <c r="L800" s="268"/>
      <c r="M800" s="269"/>
      <c r="N800" s="270"/>
      <c r="O800" s="270"/>
      <c r="P800" s="270"/>
      <c r="Q800" s="270"/>
      <c r="R800" s="270"/>
      <c r="S800" s="270"/>
      <c r="T800" s="271"/>
      <c r="AT800" s="272" t="s">
        <v>218</v>
      </c>
      <c r="AU800" s="272" t="s">
        <v>92</v>
      </c>
      <c r="AV800" s="13" t="s">
        <v>92</v>
      </c>
      <c r="AW800" s="13" t="s">
        <v>45</v>
      </c>
      <c r="AX800" s="13" t="s">
        <v>83</v>
      </c>
      <c r="AY800" s="272" t="s">
        <v>207</v>
      </c>
    </row>
    <row r="801" s="14" customFormat="1">
      <c r="B801" s="273"/>
      <c r="C801" s="274"/>
      <c r="D801" s="249" t="s">
        <v>218</v>
      </c>
      <c r="E801" s="275" t="s">
        <v>81</v>
      </c>
      <c r="F801" s="276" t="s">
        <v>232</v>
      </c>
      <c r="G801" s="274"/>
      <c r="H801" s="277">
        <v>20.335000000000001</v>
      </c>
      <c r="I801" s="278"/>
      <c r="J801" s="274"/>
      <c r="K801" s="274"/>
      <c r="L801" s="279"/>
      <c r="M801" s="280"/>
      <c r="N801" s="281"/>
      <c r="O801" s="281"/>
      <c r="P801" s="281"/>
      <c r="Q801" s="281"/>
      <c r="R801" s="281"/>
      <c r="S801" s="281"/>
      <c r="T801" s="282"/>
      <c r="AT801" s="283" t="s">
        <v>218</v>
      </c>
      <c r="AU801" s="283" t="s">
        <v>92</v>
      </c>
      <c r="AV801" s="14" t="s">
        <v>214</v>
      </c>
      <c r="AW801" s="14" t="s">
        <v>45</v>
      </c>
      <c r="AX801" s="14" t="s">
        <v>90</v>
      </c>
      <c r="AY801" s="283" t="s">
        <v>207</v>
      </c>
    </row>
    <row r="802" s="1" customFormat="1" ht="16.5" customHeight="1">
      <c r="B802" s="48"/>
      <c r="C802" s="237" t="s">
        <v>903</v>
      </c>
      <c r="D802" s="237" t="s">
        <v>209</v>
      </c>
      <c r="E802" s="238" t="s">
        <v>904</v>
      </c>
      <c r="F802" s="239" t="s">
        <v>905</v>
      </c>
      <c r="G802" s="240" t="s">
        <v>450</v>
      </c>
      <c r="H802" s="241">
        <v>3.2749999999999999</v>
      </c>
      <c r="I802" s="242"/>
      <c r="J802" s="243">
        <f>ROUND(I802*H802,2)</f>
        <v>0</v>
      </c>
      <c r="K802" s="239" t="s">
        <v>213</v>
      </c>
      <c r="L802" s="74"/>
      <c r="M802" s="244" t="s">
        <v>81</v>
      </c>
      <c r="N802" s="245" t="s">
        <v>53</v>
      </c>
      <c r="O802" s="49"/>
      <c r="P802" s="246">
        <f>O802*H802</f>
        <v>0</v>
      </c>
      <c r="Q802" s="246">
        <v>8.0000000000000007E-05</v>
      </c>
      <c r="R802" s="246">
        <f>Q802*H802</f>
        <v>0.00026200000000000003</v>
      </c>
      <c r="S802" s="246">
        <v>0</v>
      </c>
      <c r="T802" s="247">
        <f>S802*H802</f>
        <v>0</v>
      </c>
      <c r="AR802" s="25" t="s">
        <v>214</v>
      </c>
      <c r="AT802" s="25" t="s">
        <v>209</v>
      </c>
      <c r="AU802" s="25" t="s">
        <v>92</v>
      </c>
      <c r="AY802" s="25" t="s">
        <v>207</v>
      </c>
      <c r="BE802" s="248">
        <f>IF(N802="základní",J802,0)</f>
        <v>0</v>
      </c>
      <c r="BF802" s="248">
        <f>IF(N802="snížená",J802,0)</f>
        <v>0</v>
      </c>
      <c r="BG802" s="248">
        <f>IF(N802="zákl. přenesená",J802,0)</f>
        <v>0</v>
      </c>
      <c r="BH802" s="248">
        <f>IF(N802="sníž. přenesená",J802,0)</f>
        <v>0</v>
      </c>
      <c r="BI802" s="248">
        <f>IF(N802="nulová",J802,0)</f>
        <v>0</v>
      </c>
      <c r="BJ802" s="25" t="s">
        <v>90</v>
      </c>
      <c r="BK802" s="248">
        <f>ROUND(I802*H802,2)</f>
        <v>0</v>
      </c>
      <c r="BL802" s="25" t="s">
        <v>214</v>
      </c>
      <c r="BM802" s="25" t="s">
        <v>906</v>
      </c>
    </row>
    <row r="803" s="1" customFormat="1">
      <c r="B803" s="48"/>
      <c r="C803" s="76"/>
      <c r="D803" s="249" t="s">
        <v>216</v>
      </c>
      <c r="E803" s="76"/>
      <c r="F803" s="250" t="s">
        <v>907</v>
      </c>
      <c r="G803" s="76"/>
      <c r="H803" s="76"/>
      <c r="I803" s="205"/>
      <c r="J803" s="76"/>
      <c r="K803" s="76"/>
      <c r="L803" s="74"/>
      <c r="M803" s="251"/>
      <c r="N803" s="49"/>
      <c r="O803" s="49"/>
      <c r="P803" s="49"/>
      <c r="Q803" s="49"/>
      <c r="R803" s="49"/>
      <c r="S803" s="49"/>
      <c r="T803" s="97"/>
      <c r="AT803" s="25" t="s">
        <v>216</v>
      </c>
      <c r="AU803" s="25" t="s">
        <v>92</v>
      </c>
    </row>
    <row r="804" s="12" customFormat="1">
      <c r="B804" s="252"/>
      <c r="C804" s="253"/>
      <c r="D804" s="249" t="s">
        <v>218</v>
      </c>
      <c r="E804" s="254" t="s">
        <v>81</v>
      </c>
      <c r="F804" s="255" t="s">
        <v>908</v>
      </c>
      <c r="G804" s="253"/>
      <c r="H804" s="254" t="s">
        <v>81</v>
      </c>
      <c r="I804" s="256"/>
      <c r="J804" s="253"/>
      <c r="K804" s="253"/>
      <c r="L804" s="257"/>
      <c r="M804" s="258"/>
      <c r="N804" s="259"/>
      <c r="O804" s="259"/>
      <c r="P804" s="259"/>
      <c r="Q804" s="259"/>
      <c r="R804" s="259"/>
      <c r="S804" s="259"/>
      <c r="T804" s="260"/>
      <c r="AT804" s="261" t="s">
        <v>218</v>
      </c>
      <c r="AU804" s="261" t="s">
        <v>92</v>
      </c>
      <c r="AV804" s="12" t="s">
        <v>90</v>
      </c>
      <c r="AW804" s="12" t="s">
        <v>45</v>
      </c>
      <c r="AX804" s="12" t="s">
        <v>83</v>
      </c>
      <c r="AY804" s="261" t="s">
        <v>207</v>
      </c>
    </row>
    <row r="805" s="12" customFormat="1">
      <c r="B805" s="252"/>
      <c r="C805" s="253"/>
      <c r="D805" s="249" t="s">
        <v>218</v>
      </c>
      <c r="E805" s="254" t="s">
        <v>81</v>
      </c>
      <c r="F805" s="255" t="s">
        <v>702</v>
      </c>
      <c r="G805" s="253"/>
      <c r="H805" s="254" t="s">
        <v>81</v>
      </c>
      <c r="I805" s="256"/>
      <c r="J805" s="253"/>
      <c r="K805" s="253"/>
      <c r="L805" s="257"/>
      <c r="M805" s="258"/>
      <c r="N805" s="259"/>
      <c r="O805" s="259"/>
      <c r="P805" s="259"/>
      <c r="Q805" s="259"/>
      <c r="R805" s="259"/>
      <c r="S805" s="259"/>
      <c r="T805" s="260"/>
      <c r="AT805" s="261" t="s">
        <v>218</v>
      </c>
      <c r="AU805" s="261" t="s">
        <v>92</v>
      </c>
      <c r="AV805" s="12" t="s">
        <v>90</v>
      </c>
      <c r="AW805" s="12" t="s">
        <v>45</v>
      </c>
      <c r="AX805" s="12" t="s">
        <v>83</v>
      </c>
      <c r="AY805" s="261" t="s">
        <v>207</v>
      </c>
    </row>
    <row r="806" s="13" customFormat="1">
      <c r="B806" s="262"/>
      <c r="C806" s="263"/>
      <c r="D806" s="249" t="s">
        <v>218</v>
      </c>
      <c r="E806" s="264" t="s">
        <v>81</v>
      </c>
      <c r="F806" s="265" t="s">
        <v>909</v>
      </c>
      <c r="G806" s="263"/>
      <c r="H806" s="266">
        <v>3.2749999999999999</v>
      </c>
      <c r="I806" s="267"/>
      <c r="J806" s="263"/>
      <c r="K806" s="263"/>
      <c r="L806" s="268"/>
      <c r="M806" s="269"/>
      <c r="N806" s="270"/>
      <c r="O806" s="270"/>
      <c r="P806" s="270"/>
      <c r="Q806" s="270"/>
      <c r="R806" s="270"/>
      <c r="S806" s="270"/>
      <c r="T806" s="271"/>
      <c r="AT806" s="272" t="s">
        <v>218</v>
      </c>
      <c r="AU806" s="272" t="s">
        <v>92</v>
      </c>
      <c r="AV806" s="13" t="s">
        <v>92</v>
      </c>
      <c r="AW806" s="13" t="s">
        <v>45</v>
      </c>
      <c r="AX806" s="13" t="s">
        <v>90</v>
      </c>
      <c r="AY806" s="272" t="s">
        <v>207</v>
      </c>
    </row>
    <row r="807" s="1" customFormat="1" ht="16.5" customHeight="1">
      <c r="B807" s="48"/>
      <c r="C807" s="237" t="s">
        <v>910</v>
      </c>
      <c r="D807" s="237" t="s">
        <v>209</v>
      </c>
      <c r="E807" s="238" t="s">
        <v>911</v>
      </c>
      <c r="F807" s="239" t="s">
        <v>912</v>
      </c>
      <c r="G807" s="240" t="s">
        <v>450</v>
      </c>
      <c r="H807" s="241">
        <v>36.825000000000003</v>
      </c>
      <c r="I807" s="242"/>
      <c r="J807" s="243">
        <f>ROUND(I807*H807,2)</f>
        <v>0</v>
      </c>
      <c r="K807" s="239" t="s">
        <v>213</v>
      </c>
      <c r="L807" s="74"/>
      <c r="M807" s="244" t="s">
        <v>81</v>
      </c>
      <c r="N807" s="245" t="s">
        <v>53</v>
      </c>
      <c r="O807" s="49"/>
      <c r="P807" s="246">
        <f>O807*H807</f>
        <v>0</v>
      </c>
      <c r="Q807" s="246">
        <v>0.00012</v>
      </c>
      <c r="R807" s="246">
        <f>Q807*H807</f>
        <v>0.0044190000000000002</v>
      </c>
      <c r="S807" s="246">
        <v>0</v>
      </c>
      <c r="T807" s="247">
        <f>S807*H807</f>
        <v>0</v>
      </c>
      <c r="AR807" s="25" t="s">
        <v>214</v>
      </c>
      <c r="AT807" s="25" t="s">
        <v>209</v>
      </c>
      <c r="AU807" s="25" t="s">
        <v>92</v>
      </c>
      <c r="AY807" s="25" t="s">
        <v>207</v>
      </c>
      <c r="BE807" s="248">
        <f>IF(N807="základní",J807,0)</f>
        <v>0</v>
      </c>
      <c r="BF807" s="248">
        <f>IF(N807="snížená",J807,0)</f>
        <v>0</v>
      </c>
      <c r="BG807" s="248">
        <f>IF(N807="zákl. přenesená",J807,0)</f>
        <v>0</v>
      </c>
      <c r="BH807" s="248">
        <f>IF(N807="sníž. přenesená",J807,0)</f>
        <v>0</v>
      </c>
      <c r="BI807" s="248">
        <f>IF(N807="nulová",J807,0)</f>
        <v>0</v>
      </c>
      <c r="BJ807" s="25" t="s">
        <v>90</v>
      </c>
      <c r="BK807" s="248">
        <f>ROUND(I807*H807,2)</f>
        <v>0</v>
      </c>
      <c r="BL807" s="25" t="s">
        <v>214</v>
      </c>
      <c r="BM807" s="25" t="s">
        <v>913</v>
      </c>
    </row>
    <row r="808" s="1" customFormat="1">
      <c r="B808" s="48"/>
      <c r="C808" s="76"/>
      <c r="D808" s="249" t="s">
        <v>216</v>
      </c>
      <c r="E808" s="76"/>
      <c r="F808" s="250" t="s">
        <v>907</v>
      </c>
      <c r="G808" s="76"/>
      <c r="H808" s="76"/>
      <c r="I808" s="205"/>
      <c r="J808" s="76"/>
      <c r="K808" s="76"/>
      <c r="L808" s="74"/>
      <c r="M808" s="251"/>
      <c r="N808" s="49"/>
      <c r="O808" s="49"/>
      <c r="P808" s="49"/>
      <c r="Q808" s="49"/>
      <c r="R808" s="49"/>
      <c r="S808" s="49"/>
      <c r="T808" s="97"/>
      <c r="AT808" s="25" t="s">
        <v>216</v>
      </c>
      <c r="AU808" s="25" t="s">
        <v>92</v>
      </c>
    </row>
    <row r="809" s="12" customFormat="1">
      <c r="B809" s="252"/>
      <c r="C809" s="253"/>
      <c r="D809" s="249" t="s">
        <v>218</v>
      </c>
      <c r="E809" s="254" t="s">
        <v>81</v>
      </c>
      <c r="F809" s="255" t="s">
        <v>908</v>
      </c>
      <c r="G809" s="253"/>
      <c r="H809" s="254" t="s">
        <v>81</v>
      </c>
      <c r="I809" s="256"/>
      <c r="J809" s="253"/>
      <c r="K809" s="253"/>
      <c r="L809" s="257"/>
      <c r="M809" s="258"/>
      <c r="N809" s="259"/>
      <c r="O809" s="259"/>
      <c r="P809" s="259"/>
      <c r="Q809" s="259"/>
      <c r="R809" s="259"/>
      <c r="S809" s="259"/>
      <c r="T809" s="260"/>
      <c r="AT809" s="261" t="s">
        <v>218</v>
      </c>
      <c r="AU809" s="261" t="s">
        <v>92</v>
      </c>
      <c r="AV809" s="12" t="s">
        <v>90</v>
      </c>
      <c r="AW809" s="12" t="s">
        <v>45</v>
      </c>
      <c r="AX809" s="12" t="s">
        <v>83</v>
      </c>
      <c r="AY809" s="261" t="s">
        <v>207</v>
      </c>
    </row>
    <row r="810" s="12" customFormat="1">
      <c r="B810" s="252"/>
      <c r="C810" s="253"/>
      <c r="D810" s="249" t="s">
        <v>218</v>
      </c>
      <c r="E810" s="254" t="s">
        <v>81</v>
      </c>
      <c r="F810" s="255" t="s">
        <v>702</v>
      </c>
      <c r="G810" s="253"/>
      <c r="H810" s="254" t="s">
        <v>81</v>
      </c>
      <c r="I810" s="256"/>
      <c r="J810" s="253"/>
      <c r="K810" s="253"/>
      <c r="L810" s="257"/>
      <c r="M810" s="258"/>
      <c r="N810" s="259"/>
      <c r="O810" s="259"/>
      <c r="P810" s="259"/>
      <c r="Q810" s="259"/>
      <c r="R810" s="259"/>
      <c r="S810" s="259"/>
      <c r="T810" s="260"/>
      <c r="AT810" s="261" t="s">
        <v>218</v>
      </c>
      <c r="AU810" s="261" t="s">
        <v>92</v>
      </c>
      <c r="AV810" s="12" t="s">
        <v>90</v>
      </c>
      <c r="AW810" s="12" t="s">
        <v>45</v>
      </c>
      <c r="AX810" s="12" t="s">
        <v>83</v>
      </c>
      <c r="AY810" s="261" t="s">
        <v>207</v>
      </c>
    </row>
    <row r="811" s="13" customFormat="1">
      <c r="B811" s="262"/>
      <c r="C811" s="263"/>
      <c r="D811" s="249" t="s">
        <v>218</v>
      </c>
      <c r="E811" s="264" t="s">
        <v>81</v>
      </c>
      <c r="F811" s="265" t="s">
        <v>914</v>
      </c>
      <c r="G811" s="263"/>
      <c r="H811" s="266">
        <v>4.0999999999999996</v>
      </c>
      <c r="I811" s="267"/>
      <c r="J811" s="263"/>
      <c r="K811" s="263"/>
      <c r="L811" s="268"/>
      <c r="M811" s="269"/>
      <c r="N811" s="270"/>
      <c r="O811" s="270"/>
      <c r="P811" s="270"/>
      <c r="Q811" s="270"/>
      <c r="R811" s="270"/>
      <c r="S811" s="270"/>
      <c r="T811" s="271"/>
      <c r="AT811" s="272" t="s">
        <v>218</v>
      </c>
      <c r="AU811" s="272" t="s">
        <v>92</v>
      </c>
      <c r="AV811" s="13" t="s">
        <v>92</v>
      </c>
      <c r="AW811" s="13" t="s">
        <v>45</v>
      </c>
      <c r="AX811" s="13" t="s">
        <v>83</v>
      </c>
      <c r="AY811" s="272" t="s">
        <v>207</v>
      </c>
    </row>
    <row r="812" s="13" customFormat="1">
      <c r="B812" s="262"/>
      <c r="C812" s="263"/>
      <c r="D812" s="249" t="s">
        <v>218</v>
      </c>
      <c r="E812" s="264" t="s">
        <v>81</v>
      </c>
      <c r="F812" s="265" t="s">
        <v>915</v>
      </c>
      <c r="G812" s="263"/>
      <c r="H812" s="266">
        <v>30.274999999999999</v>
      </c>
      <c r="I812" s="267"/>
      <c r="J812" s="263"/>
      <c r="K812" s="263"/>
      <c r="L812" s="268"/>
      <c r="M812" s="269"/>
      <c r="N812" s="270"/>
      <c r="O812" s="270"/>
      <c r="P812" s="270"/>
      <c r="Q812" s="270"/>
      <c r="R812" s="270"/>
      <c r="S812" s="270"/>
      <c r="T812" s="271"/>
      <c r="AT812" s="272" t="s">
        <v>218</v>
      </c>
      <c r="AU812" s="272" t="s">
        <v>92</v>
      </c>
      <c r="AV812" s="13" t="s">
        <v>92</v>
      </c>
      <c r="AW812" s="13" t="s">
        <v>45</v>
      </c>
      <c r="AX812" s="13" t="s">
        <v>83</v>
      </c>
      <c r="AY812" s="272" t="s">
        <v>207</v>
      </c>
    </row>
    <row r="813" s="12" customFormat="1">
      <c r="B813" s="252"/>
      <c r="C813" s="253"/>
      <c r="D813" s="249" t="s">
        <v>218</v>
      </c>
      <c r="E813" s="254" t="s">
        <v>81</v>
      </c>
      <c r="F813" s="255" t="s">
        <v>486</v>
      </c>
      <c r="G813" s="253"/>
      <c r="H813" s="254" t="s">
        <v>81</v>
      </c>
      <c r="I813" s="256"/>
      <c r="J813" s="253"/>
      <c r="K813" s="253"/>
      <c r="L813" s="257"/>
      <c r="M813" s="258"/>
      <c r="N813" s="259"/>
      <c r="O813" s="259"/>
      <c r="P813" s="259"/>
      <c r="Q813" s="259"/>
      <c r="R813" s="259"/>
      <c r="S813" s="259"/>
      <c r="T813" s="260"/>
      <c r="AT813" s="261" t="s">
        <v>218</v>
      </c>
      <c r="AU813" s="261" t="s">
        <v>92</v>
      </c>
      <c r="AV813" s="12" t="s">
        <v>90</v>
      </c>
      <c r="AW813" s="12" t="s">
        <v>45</v>
      </c>
      <c r="AX813" s="12" t="s">
        <v>83</v>
      </c>
      <c r="AY813" s="261" t="s">
        <v>207</v>
      </c>
    </row>
    <row r="814" s="13" customFormat="1">
      <c r="B814" s="262"/>
      <c r="C814" s="263"/>
      <c r="D814" s="249" t="s">
        <v>218</v>
      </c>
      <c r="E814" s="264" t="s">
        <v>81</v>
      </c>
      <c r="F814" s="265" t="s">
        <v>916</v>
      </c>
      <c r="G814" s="263"/>
      <c r="H814" s="266">
        <v>2.4500000000000002</v>
      </c>
      <c r="I814" s="267"/>
      <c r="J814" s="263"/>
      <c r="K814" s="263"/>
      <c r="L814" s="268"/>
      <c r="M814" s="269"/>
      <c r="N814" s="270"/>
      <c r="O814" s="270"/>
      <c r="P814" s="270"/>
      <c r="Q814" s="270"/>
      <c r="R814" s="270"/>
      <c r="S814" s="270"/>
      <c r="T814" s="271"/>
      <c r="AT814" s="272" t="s">
        <v>218</v>
      </c>
      <c r="AU814" s="272" t="s">
        <v>92</v>
      </c>
      <c r="AV814" s="13" t="s">
        <v>92</v>
      </c>
      <c r="AW814" s="13" t="s">
        <v>45</v>
      </c>
      <c r="AX814" s="13" t="s">
        <v>83</v>
      </c>
      <c r="AY814" s="272" t="s">
        <v>207</v>
      </c>
    </row>
    <row r="815" s="14" customFormat="1">
      <c r="B815" s="273"/>
      <c r="C815" s="274"/>
      <c r="D815" s="249" t="s">
        <v>218</v>
      </c>
      <c r="E815" s="275" t="s">
        <v>81</v>
      </c>
      <c r="F815" s="276" t="s">
        <v>232</v>
      </c>
      <c r="G815" s="274"/>
      <c r="H815" s="277">
        <v>36.825000000000003</v>
      </c>
      <c r="I815" s="278"/>
      <c r="J815" s="274"/>
      <c r="K815" s="274"/>
      <c r="L815" s="279"/>
      <c r="M815" s="280"/>
      <c r="N815" s="281"/>
      <c r="O815" s="281"/>
      <c r="P815" s="281"/>
      <c r="Q815" s="281"/>
      <c r="R815" s="281"/>
      <c r="S815" s="281"/>
      <c r="T815" s="282"/>
      <c r="AT815" s="283" t="s">
        <v>218</v>
      </c>
      <c r="AU815" s="283" t="s">
        <v>92</v>
      </c>
      <c r="AV815" s="14" t="s">
        <v>214</v>
      </c>
      <c r="AW815" s="14" t="s">
        <v>45</v>
      </c>
      <c r="AX815" s="14" t="s">
        <v>90</v>
      </c>
      <c r="AY815" s="283" t="s">
        <v>207</v>
      </c>
    </row>
    <row r="816" s="1" customFormat="1" ht="16.5" customHeight="1">
      <c r="B816" s="48"/>
      <c r="C816" s="237" t="s">
        <v>917</v>
      </c>
      <c r="D816" s="237" t="s">
        <v>209</v>
      </c>
      <c r="E816" s="238" t="s">
        <v>918</v>
      </c>
      <c r="F816" s="239" t="s">
        <v>919</v>
      </c>
      <c r="G816" s="240" t="s">
        <v>450</v>
      </c>
      <c r="H816" s="241">
        <v>68.980000000000004</v>
      </c>
      <c r="I816" s="242"/>
      <c r="J816" s="243">
        <f>ROUND(I816*H816,2)</f>
        <v>0</v>
      </c>
      <c r="K816" s="239" t="s">
        <v>213</v>
      </c>
      <c r="L816" s="74"/>
      <c r="M816" s="244" t="s">
        <v>81</v>
      </c>
      <c r="N816" s="245" t="s">
        <v>53</v>
      </c>
      <c r="O816" s="49"/>
      <c r="P816" s="246">
        <f>O816*H816</f>
        <v>0</v>
      </c>
      <c r="Q816" s="246">
        <v>0.00013999999999999999</v>
      </c>
      <c r="R816" s="246">
        <f>Q816*H816</f>
        <v>0.0096571999999999995</v>
      </c>
      <c r="S816" s="246">
        <v>0</v>
      </c>
      <c r="T816" s="247">
        <f>S816*H816</f>
        <v>0</v>
      </c>
      <c r="AR816" s="25" t="s">
        <v>214</v>
      </c>
      <c r="AT816" s="25" t="s">
        <v>209</v>
      </c>
      <c r="AU816" s="25" t="s">
        <v>92</v>
      </c>
      <c r="AY816" s="25" t="s">
        <v>207</v>
      </c>
      <c r="BE816" s="248">
        <f>IF(N816="základní",J816,0)</f>
        <v>0</v>
      </c>
      <c r="BF816" s="248">
        <f>IF(N816="snížená",J816,0)</f>
        <v>0</v>
      </c>
      <c r="BG816" s="248">
        <f>IF(N816="zákl. přenesená",J816,0)</f>
        <v>0</v>
      </c>
      <c r="BH816" s="248">
        <f>IF(N816="sníž. přenesená",J816,0)</f>
        <v>0</v>
      </c>
      <c r="BI816" s="248">
        <f>IF(N816="nulová",J816,0)</f>
        <v>0</v>
      </c>
      <c r="BJ816" s="25" t="s">
        <v>90</v>
      </c>
      <c r="BK816" s="248">
        <f>ROUND(I816*H816,2)</f>
        <v>0</v>
      </c>
      <c r="BL816" s="25" t="s">
        <v>214</v>
      </c>
      <c r="BM816" s="25" t="s">
        <v>920</v>
      </c>
    </row>
    <row r="817" s="1" customFormat="1">
      <c r="B817" s="48"/>
      <c r="C817" s="76"/>
      <c r="D817" s="249" t="s">
        <v>216</v>
      </c>
      <c r="E817" s="76"/>
      <c r="F817" s="250" t="s">
        <v>907</v>
      </c>
      <c r="G817" s="76"/>
      <c r="H817" s="76"/>
      <c r="I817" s="205"/>
      <c r="J817" s="76"/>
      <c r="K817" s="76"/>
      <c r="L817" s="74"/>
      <c r="M817" s="251"/>
      <c r="N817" s="49"/>
      <c r="O817" s="49"/>
      <c r="P817" s="49"/>
      <c r="Q817" s="49"/>
      <c r="R817" s="49"/>
      <c r="S817" s="49"/>
      <c r="T817" s="97"/>
      <c r="AT817" s="25" t="s">
        <v>216</v>
      </c>
      <c r="AU817" s="25" t="s">
        <v>92</v>
      </c>
    </row>
    <row r="818" s="12" customFormat="1">
      <c r="B818" s="252"/>
      <c r="C818" s="253"/>
      <c r="D818" s="249" t="s">
        <v>218</v>
      </c>
      <c r="E818" s="254" t="s">
        <v>81</v>
      </c>
      <c r="F818" s="255" t="s">
        <v>702</v>
      </c>
      <c r="G818" s="253"/>
      <c r="H818" s="254" t="s">
        <v>81</v>
      </c>
      <c r="I818" s="256"/>
      <c r="J818" s="253"/>
      <c r="K818" s="253"/>
      <c r="L818" s="257"/>
      <c r="M818" s="258"/>
      <c r="N818" s="259"/>
      <c r="O818" s="259"/>
      <c r="P818" s="259"/>
      <c r="Q818" s="259"/>
      <c r="R818" s="259"/>
      <c r="S818" s="259"/>
      <c r="T818" s="260"/>
      <c r="AT818" s="261" t="s">
        <v>218</v>
      </c>
      <c r="AU818" s="261" t="s">
        <v>92</v>
      </c>
      <c r="AV818" s="12" t="s">
        <v>90</v>
      </c>
      <c r="AW818" s="12" t="s">
        <v>45</v>
      </c>
      <c r="AX818" s="12" t="s">
        <v>83</v>
      </c>
      <c r="AY818" s="261" t="s">
        <v>207</v>
      </c>
    </row>
    <row r="819" s="13" customFormat="1">
      <c r="B819" s="262"/>
      <c r="C819" s="263"/>
      <c r="D819" s="249" t="s">
        <v>218</v>
      </c>
      <c r="E819" s="264" t="s">
        <v>81</v>
      </c>
      <c r="F819" s="265" t="s">
        <v>921</v>
      </c>
      <c r="G819" s="263"/>
      <c r="H819" s="266">
        <v>5.2999999999999998</v>
      </c>
      <c r="I819" s="267"/>
      <c r="J819" s="263"/>
      <c r="K819" s="263"/>
      <c r="L819" s="268"/>
      <c r="M819" s="269"/>
      <c r="N819" s="270"/>
      <c r="O819" s="270"/>
      <c r="P819" s="270"/>
      <c r="Q819" s="270"/>
      <c r="R819" s="270"/>
      <c r="S819" s="270"/>
      <c r="T819" s="271"/>
      <c r="AT819" s="272" t="s">
        <v>218</v>
      </c>
      <c r="AU819" s="272" t="s">
        <v>92</v>
      </c>
      <c r="AV819" s="13" t="s">
        <v>92</v>
      </c>
      <c r="AW819" s="13" t="s">
        <v>45</v>
      </c>
      <c r="AX819" s="13" t="s">
        <v>83</v>
      </c>
      <c r="AY819" s="272" t="s">
        <v>207</v>
      </c>
    </row>
    <row r="820" s="13" customFormat="1">
      <c r="B820" s="262"/>
      <c r="C820" s="263"/>
      <c r="D820" s="249" t="s">
        <v>218</v>
      </c>
      <c r="E820" s="264" t="s">
        <v>81</v>
      </c>
      <c r="F820" s="265" t="s">
        <v>922</v>
      </c>
      <c r="G820" s="263"/>
      <c r="H820" s="266">
        <v>6.1200000000000001</v>
      </c>
      <c r="I820" s="267"/>
      <c r="J820" s="263"/>
      <c r="K820" s="263"/>
      <c r="L820" s="268"/>
      <c r="M820" s="269"/>
      <c r="N820" s="270"/>
      <c r="O820" s="270"/>
      <c r="P820" s="270"/>
      <c r="Q820" s="270"/>
      <c r="R820" s="270"/>
      <c r="S820" s="270"/>
      <c r="T820" s="271"/>
      <c r="AT820" s="272" t="s">
        <v>218</v>
      </c>
      <c r="AU820" s="272" t="s">
        <v>92</v>
      </c>
      <c r="AV820" s="13" t="s">
        <v>92</v>
      </c>
      <c r="AW820" s="13" t="s">
        <v>45</v>
      </c>
      <c r="AX820" s="13" t="s">
        <v>83</v>
      </c>
      <c r="AY820" s="272" t="s">
        <v>207</v>
      </c>
    </row>
    <row r="821" s="13" customFormat="1">
      <c r="B821" s="262"/>
      <c r="C821" s="263"/>
      <c r="D821" s="249" t="s">
        <v>218</v>
      </c>
      <c r="E821" s="264" t="s">
        <v>81</v>
      </c>
      <c r="F821" s="265" t="s">
        <v>923</v>
      </c>
      <c r="G821" s="263"/>
      <c r="H821" s="266">
        <v>9.1799999999999997</v>
      </c>
      <c r="I821" s="267"/>
      <c r="J821" s="263"/>
      <c r="K821" s="263"/>
      <c r="L821" s="268"/>
      <c r="M821" s="269"/>
      <c r="N821" s="270"/>
      <c r="O821" s="270"/>
      <c r="P821" s="270"/>
      <c r="Q821" s="270"/>
      <c r="R821" s="270"/>
      <c r="S821" s="270"/>
      <c r="T821" s="271"/>
      <c r="AT821" s="272" t="s">
        <v>218</v>
      </c>
      <c r="AU821" s="272" t="s">
        <v>92</v>
      </c>
      <c r="AV821" s="13" t="s">
        <v>92</v>
      </c>
      <c r="AW821" s="13" t="s">
        <v>45</v>
      </c>
      <c r="AX821" s="13" t="s">
        <v>83</v>
      </c>
      <c r="AY821" s="272" t="s">
        <v>207</v>
      </c>
    </row>
    <row r="822" s="13" customFormat="1">
      <c r="B822" s="262"/>
      <c r="C822" s="263"/>
      <c r="D822" s="249" t="s">
        <v>218</v>
      </c>
      <c r="E822" s="264" t="s">
        <v>81</v>
      </c>
      <c r="F822" s="265" t="s">
        <v>924</v>
      </c>
      <c r="G822" s="263"/>
      <c r="H822" s="266">
        <v>2</v>
      </c>
      <c r="I822" s="267"/>
      <c r="J822" s="263"/>
      <c r="K822" s="263"/>
      <c r="L822" s="268"/>
      <c r="M822" s="269"/>
      <c r="N822" s="270"/>
      <c r="O822" s="270"/>
      <c r="P822" s="270"/>
      <c r="Q822" s="270"/>
      <c r="R822" s="270"/>
      <c r="S822" s="270"/>
      <c r="T822" s="271"/>
      <c r="AT822" s="272" t="s">
        <v>218</v>
      </c>
      <c r="AU822" s="272" t="s">
        <v>92</v>
      </c>
      <c r="AV822" s="13" t="s">
        <v>92</v>
      </c>
      <c r="AW822" s="13" t="s">
        <v>45</v>
      </c>
      <c r="AX822" s="13" t="s">
        <v>83</v>
      </c>
      <c r="AY822" s="272" t="s">
        <v>207</v>
      </c>
    </row>
    <row r="823" s="13" customFormat="1">
      <c r="B823" s="262"/>
      <c r="C823" s="263"/>
      <c r="D823" s="249" t="s">
        <v>218</v>
      </c>
      <c r="E823" s="264" t="s">
        <v>81</v>
      </c>
      <c r="F823" s="265" t="s">
        <v>922</v>
      </c>
      <c r="G823" s="263"/>
      <c r="H823" s="266">
        <v>6.1200000000000001</v>
      </c>
      <c r="I823" s="267"/>
      <c r="J823" s="263"/>
      <c r="K823" s="263"/>
      <c r="L823" s="268"/>
      <c r="M823" s="269"/>
      <c r="N823" s="270"/>
      <c r="O823" s="270"/>
      <c r="P823" s="270"/>
      <c r="Q823" s="270"/>
      <c r="R823" s="270"/>
      <c r="S823" s="270"/>
      <c r="T823" s="271"/>
      <c r="AT823" s="272" t="s">
        <v>218</v>
      </c>
      <c r="AU823" s="272" t="s">
        <v>92</v>
      </c>
      <c r="AV823" s="13" t="s">
        <v>92</v>
      </c>
      <c r="AW823" s="13" t="s">
        <v>45</v>
      </c>
      <c r="AX823" s="13" t="s">
        <v>83</v>
      </c>
      <c r="AY823" s="272" t="s">
        <v>207</v>
      </c>
    </row>
    <row r="824" s="13" customFormat="1">
      <c r="B824" s="262"/>
      <c r="C824" s="263"/>
      <c r="D824" s="249" t="s">
        <v>218</v>
      </c>
      <c r="E824" s="264" t="s">
        <v>81</v>
      </c>
      <c r="F824" s="265" t="s">
        <v>925</v>
      </c>
      <c r="G824" s="263"/>
      <c r="H824" s="266">
        <v>5.0999999999999996</v>
      </c>
      <c r="I824" s="267"/>
      <c r="J824" s="263"/>
      <c r="K824" s="263"/>
      <c r="L824" s="268"/>
      <c r="M824" s="269"/>
      <c r="N824" s="270"/>
      <c r="O824" s="270"/>
      <c r="P824" s="270"/>
      <c r="Q824" s="270"/>
      <c r="R824" s="270"/>
      <c r="S824" s="270"/>
      <c r="T824" s="271"/>
      <c r="AT824" s="272" t="s">
        <v>218</v>
      </c>
      <c r="AU824" s="272" t="s">
        <v>92</v>
      </c>
      <c r="AV824" s="13" t="s">
        <v>92</v>
      </c>
      <c r="AW824" s="13" t="s">
        <v>45</v>
      </c>
      <c r="AX824" s="13" t="s">
        <v>83</v>
      </c>
      <c r="AY824" s="272" t="s">
        <v>207</v>
      </c>
    </row>
    <row r="825" s="13" customFormat="1">
      <c r="B825" s="262"/>
      <c r="C825" s="263"/>
      <c r="D825" s="249" t="s">
        <v>218</v>
      </c>
      <c r="E825" s="264" t="s">
        <v>81</v>
      </c>
      <c r="F825" s="265" t="s">
        <v>926</v>
      </c>
      <c r="G825" s="263"/>
      <c r="H825" s="266">
        <v>28</v>
      </c>
      <c r="I825" s="267"/>
      <c r="J825" s="263"/>
      <c r="K825" s="263"/>
      <c r="L825" s="268"/>
      <c r="M825" s="269"/>
      <c r="N825" s="270"/>
      <c r="O825" s="270"/>
      <c r="P825" s="270"/>
      <c r="Q825" s="270"/>
      <c r="R825" s="270"/>
      <c r="S825" s="270"/>
      <c r="T825" s="271"/>
      <c r="AT825" s="272" t="s">
        <v>218</v>
      </c>
      <c r="AU825" s="272" t="s">
        <v>92</v>
      </c>
      <c r="AV825" s="13" t="s">
        <v>92</v>
      </c>
      <c r="AW825" s="13" t="s">
        <v>45</v>
      </c>
      <c r="AX825" s="13" t="s">
        <v>83</v>
      </c>
      <c r="AY825" s="272" t="s">
        <v>207</v>
      </c>
    </row>
    <row r="826" s="12" customFormat="1">
      <c r="B826" s="252"/>
      <c r="C826" s="253"/>
      <c r="D826" s="249" t="s">
        <v>218</v>
      </c>
      <c r="E826" s="254" t="s">
        <v>81</v>
      </c>
      <c r="F826" s="255" t="s">
        <v>486</v>
      </c>
      <c r="G826" s="253"/>
      <c r="H826" s="254" t="s">
        <v>81</v>
      </c>
      <c r="I826" s="256"/>
      <c r="J826" s="253"/>
      <c r="K826" s="253"/>
      <c r="L826" s="257"/>
      <c r="M826" s="258"/>
      <c r="N826" s="259"/>
      <c r="O826" s="259"/>
      <c r="P826" s="259"/>
      <c r="Q826" s="259"/>
      <c r="R826" s="259"/>
      <c r="S826" s="259"/>
      <c r="T826" s="260"/>
      <c r="AT826" s="261" t="s">
        <v>218</v>
      </c>
      <c r="AU826" s="261" t="s">
        <v>92</v>
      </c>
      <c r="AV826" s="12" t="s">
        <v>90</v>
      </c>
      <c r="AW826" s="12" t="s">
        <v>45</v>
      </c>
      <c r="AX826" s="12" t="s">
        <v>83</v>
      </c>
      <c r="AY826" s="261" t="s">
        <v>207</v>
      </c>
    </row>
    <row r="827" s="13" customFormat="1">
      <c r="B827" s="262"/>
      <c r="C827" s="263"/>
      <c r="D827" s="249" t="s">
        <v>218</v>
      </c>
      <c r="E827" s="264" t="s">
        <v>81</v>
      </c>
      <c r="F827" s="265" t="s">
        <v>927</v>
      </c>
      <c r="G827" s="263"/>
      <c r="H827" s="266">
        <v>7.1600000000000001</v>
      </c>
      <c r="I827" s="267"/>
      <c r="J827" s="263"/>
      <c r="K827" s="263"/>
      <c r="L827" s="268"/>
      <c r="M827" s="269"/>
      <c r="N827" s="270"/>
      <c r="O827" s="270"/>
      <c r="P827" s="270"/>
      <c r="Q827" s="270"/>
      <c r="R827" s="270"/>
      <c r="S827" s="270"/>
      <c r="T827" s="271"/>
      <c r="AT827" s="272" t="s">
        <v>218</v>
      </c>
      <c r="AU827" s="272" t="s">
        <v>92</v>
      </c>
      <c r="AV827" s="13" t="s">
        <v>92</v>
      </c>
      <c r="AW827" s="13" t="s">
        <v>45</v>
      </c>
      <c r="AX827" s="13" t="s">
        <v>83</v>
      </c>
      <c r="AY827" s="272" t="s">
        <v>207</v>
      </c>
    </row>
    <row r="828" s="14" customFormat="1">
      <c r="B828" s="273"/>
      <c r="C828" s="274"/>
      <c r="D828" s="249" t="s">
        <v>218</v>
      </c>
      <c r="E828" s="275" t="s">
        <v>81</v>
      </c>
      <c r="F828" s="276" t="s">
        <v>232</v>
      </c>
      <c r="G828" s="274"/>
      <c r="H828" s="277">
        <v>68.980000000000004</v>
      </c>
      <c r="I828" s="278"/>
      <c r="J828" s="274"/>
      <c r="K828" s="274"/>
      <c r="L828" s="279"/>
      <c r="M828" s="280"/>
      <c r="N828" s="281"/>
      <c r="O828" s="281"/>
      <c r="P828" s="281"/>
      <c r="Q828" s="281"/>
      <c r="R828" s="281"/>
      <c r="S828" s="281"/>
      <c r="T828" s="282"/>
      <c r="AT828" s="283" t="s">
        <v>218</v>
      </c>
      <c r="AU828" s="283" t="s">
        <v>92</v>
      </c>
      <c r="AV828" s="14" t="s">
        <v>214</v>
      </c>
      <c r="AW828" s="14" t="s">
        <v>45</v>
      </c>
      <c r="AX828" s="14" t="s">
        <v>90</v>
      </c>
      <c r="AY828" s="283" t="s">
        <v>207</v>
      </c>
    </row>
    <row r="829" s="1" customFormat="1" ht="16.5" customHeight="1">
      <c r="B829" s="48"/>
      <c r="C829" s="237" t="s">
        <v>928</v>
      </c>
      <c r="D829" s="237" t="s">
        <v>209</v>
      </c>
      <c r="E829" s="238" t="s">
        <v>929</v>
      </c>
      <c r="F829" s="239" t="s">
        <v>930</v>
      </c>
      <c r="G829" s="240" t="s">
        <v>315</v>
      </c>
      <c r="H829" s="241">
        <v>27.934999999999999</v>
      </c>
      <c r="I829" s="242"/>
      <c r="J829" s="243">
        <f>ROUND(I829*H829,2)</f>
        <v>0</v>
      </c>
      <c r="K829" s="239" t="s">
        <v>213</v>
      </c>
      <c r="L829" s="74"/>
      <c r="M829" s="244" t="s">
        <v>81</v>
      </c>
      <c r="N829" s="245" t="s">
        <v>53</v>
      </c>
      <c r="O829" s="49"/>
      <c r="P829" s="246">
        <f>O829*H829</f>
        <v>0</v>
      </c>
      <c r="Q829" s="246">
        <v>0.17818000000000001</v>
      </c>
      <c r="R829" s="246">
        <f>Q829*H829</f>
        <v>4.9774583000000003</v>
      </c>
      <c r="S829" s="246">
        <v>0</v>
      </c>
      <c r="T829" s="247">
        <f>S829*H829</f>
        <v>0</v>
      </c>
      <c r="AR829" s="25" t="s">
        <v>214</v>
      </c>
      <c r="AT829" s="25" t="s">
        <v>209</v>
      </c>
      <c r="AU829" s="25" t="s">
        <v>92</v>
      </c>
      <c r="AY829" s="25" t="s">
        <v>207</v>
      </c>
      <c r="BE829" s="248">
        <f>IF(N829="základní",J829,0)</f>
        <v>0</v>
      </c>
      <c r="BF829" s="248">
        <f>IF(N829="snížená",J829,0)</f>
        <v>0</v>
      </c>
      <c r="BG829" s="248">
        <f>IF(N829="zákl. přenesená",J829,0)</f>
        <v>0</v>
      </c>
      <c r="BH829" s="248">
        <f>IF(N829="sníž. přenesená",J829,0)</f>
        <v>0</v>
      </c>
      <c r="BI829" s="248">
        <f>IF(N829="nulová",J829,0)</f>
        <v>0</v>
      </c>
      <c r="BJ829" s="25" t="s">
        <v>90</v>
      </c>
      <c r="BK829" s="248">
        <f>ROUND(I829*H829,2)</f>
        <v>0</v>
      </c>
      <c r="BL829" s="25" t="s">
        <v>214</v>
      </c>
      <c r="BM829" s="25" t="s">
        <v>931</v>
      </c>
    </row>
    <row r="830" s="12" customFormat="1">
      <c r="B830" s="252"/>
      <c r="C830" s="253"/>
      <c r="D830" s="249" t="s">
        <v>218</v>
      </c>
      <c r="E830" s="254" t="s">
        <v>81</v>
      </c>
      <c r="F830" s="255" t="s">
        <v>932</v>
      </c>
      <c r="G830" s="253"/>
      <c r="H830" s="254" t="s">
        <v>81</v>
      </c>
      <c r="I830" s="256"/>
      <c r="J830" s="253"/>
      <c r="K830" s="253"/>
      <c r="L830" s="257"/>
      <c r="M830" s="258"/>
      <c r="N830" s="259"/>
      <c r="O830" s="259"/>
      <c r="P830" s="259"/>
      <c r="Q830" s="259"/>
      <c r="R830" s="259"/>
      <c r="S830" s="259"/>
      <c r="T830" s="260"/>
      <c r="AT830" s="261" t="s">
        <v>218</v>
      </c>
      <c r="AU830" s="261" t="s">
        <v>92</v>
      </c>
      <c r="AV830" s="12" t="s">
        <v>90</v>
      </c>
      <c r="AW830" s="12" t="s">
        <v>45</v>
      </c>
      <c r="AX830" s="12" t="s">
        <v>83</v>
      </c>
      <c r="AY830" s="261" t="s">
        <v>207</v>
      </c>
    </row>
    <row r="831" s="12" customFormat="1">
      <c r="B831" s="252"/>
      <c r="C831" s="253"/>
      <c r="D831" s="249" t="s">
        <v>218</v>
      </c>
      <c r="E831" s="254" t="s">
        <v>81</v>
      </c>
      <c r="F831" s="255" t="s">
        <v>769</v>
      </c>
      <c r="G831" s="253"/>
      <c r="H831" s="254" t="s">
        <v>81</v>
      </c>
      <c r="I831" s="256"/>
      <c r="J831" s="253"/>
      <c r="K831" s="253"/>
      <c r="L831" s="257"/>
      <c r="M831" s="258"/>
      <c r="N831" s="259"/>
      <c r="O831" s="259"/>
      <c r="P831" s="259"/>
      <c r="Q831" s="259"/>
      <c r="R831" s="259"/>
      <c r="S831" s="259"/>
      <c r="T831" s="260"/>
      <c r="AT831" s="261" t="s">
        <v>218</v>
      </c>
      <c r="AU831" s="261" t="s">
        <v>92</v>
      </c>
      <c r="AV831" s="12" t="s">
        <v>90</v>
      </c>
      <c r="AW831" s="12" t="s">
        <v>45</v>
      </c>
      <c r="AX831" s="12" t="s">
        <v>83</v>
      </c>
      <c r="AY831" s="261" t="s">
        <v>207</v>
      </c>
    </row>
    <row r="832" s="13" customFormat="1">
      <c r="B832" s="262"/>
      <c r="C832" s="263"/>
      <c r="D832" s="249" t="s">
        <v>218</v>
      </c>
      <c r="E832" s="264" t="s">
        <v>81</v>
      </c>
      <c r="F832" s="265" t="s">
        <v>933</v>
      </c>
      <c r="G832" s="263"/>
      <c r="H832" s="266">
        <v>0.72499999999999998</v>
      </c>
      <c r="I832" s="267"/>
      <c r="J832" s="263"/>
      <c r="K832" s="263"/>
      <c r="L832" s="268"/>
      <c r="M832" s="269"/>
      <c r="N832" s="270"/>
      <c r="O832" s="270"/>
      <c r="P832" s="270"/>
      <c r="Q832" s="270"/>
      <c r="R832" s="270"/>
      <c r="S832" s="270"/>
      <c r="T832" s="271"/>
      <c r="AT832" s="272" t="s">
        <v>218</v>
      </c>
      <c r="AU832" s="272" t="s">
        <v>92</v>
      </c>
      <c r="AV832" s="13" t="s">
        <v>92</v>
      </c>
      <c r="AW832" s="13" t="s">
        <v>45</v>
      </c>
      <c r="AX832" s="13" t="s">
        <v>83</v>
      </c>
      <c r="AY832" s="272" t="s">
        <v>207</v>
      </c>
    </row>
    <row r="833" s="13" customFormat="1">
      <c r="B833" s="262"/>
      <c r="C833" s="263"/>
      <c r="D833" s="249" t="s">
        <v>218</v>
      </c>
      <c r="E833" s="264" t="s">
        <v>81</v>
      </c>
      <c r="F833" s="265" t="s">
        <v>934</v>
      </c>
      <c r="G833" s="263"/>
      <c r="H833" s="266">
        <v>0.52000000000000002</v>
      </c>
      <c r="I833" s="267"/>
      <c r="J833" s="263"/>
      <c r="K833" s="263"/>
      <c r="L833" s="268"/>
      <c r="M833" s="269"/>
      <c r="N833" s="270"/>
      <c r="O833" s="270"/>
      <c r="P833" s="270"/>
      <c r="Q833" s="270"/>
      <c r="R833" s="270"/>
      <c r="S833" s="270"/>
      <c r="T833" s="271"/>
      <c r="AT833" s="272" t="s">
        <v>218</v>
      </c>
      <c r="AU833" s="272" t="s">
        <v>92</v>
      </c>
      <c r="AV833" s="13" t="s">
        <v>92</v>
      </c>
      <c r="AW833" s="13" t="s">
        <v>45</v>
      </c>
      <c r="AX833" s="13" t="s">
        <v>83</v>
      </c>
      <c r="AY833" s="272" t="s">
        <v>207</v>
      </c>
    </row>
    <row r="834" s="13" customFormat="1">
      <c r="B834" s="262"/>
      <c r="C834" s="263"/>
      <c r="D834" s="249" t="s">
        <v>218</v>
      </c>
      <c r="E834" s="264" t="s">
        <v>81</v>
      </c>
      <c r="F834" s="265" t="s">
        <v>935</v>
      </c>
      <c r="G834" s="263"/>
      <c r="H834" s="266">
        <v>0.504</v>
      </c>
      <c r="I834" s="267"/>
      <c r="J834" s="263"/>
      <c r="K834" s="263"/>
      <c r="L834" s="268"/>
      <c r="M834" s="269"/>
      <c r="N834" s="270"/>
      <c r="O834" s="270"/>
      <c r="P834" s="270"/>
      <c r="Q834" s="270"/>
      <c r="R834" s="270"/>
      <c r="S834" s="270"/>
      <c r="T834" s="271"/>
      <c r="AT834" s="272" t="s">
        <v>218</v>
      </c>
      <c r="AU834" s="272" t="s">
        <v>92</v>
      </c>
      <c r="AV834" s="13" t="s">
        <v>92</v>
      </c>
      <c r="AW834" s="13" t="s">
        <v>45</v>
      </c>
      <c r="AX834" s="13" t="s">
        <v>83</v>
      </c>
      <c r="AY834" s="272" t="s">
        <v>207</v>
      </c>
    </row>
    <row r="835" s="13" customFormat="1">
      <c r="B835" s="262"/>
      <c r="C835" s="263"/>
      <c r="D835" s="249" t="s">
        <v>218</v>
      </c>
      <c r="E835" s="264" t="s">
        <v>81</v>
      </c>
      <c r="F835" s="265" t="s">
        <v>936</v>
      </c>
      <c r="G835" s="263"/>
      <c r="H835" s="266">
        <v>0.65000000000000002</v>
      </c>
      <c r="I835" s="267"/>
      <c r="J835" s="263"/>
      <c r="K835" s="263"/>
      <c r="L835" s="268"/>
      <c r="M835" s="269"/>
      <c r="N835" s="270"/>
      <c r="O835" s="270"/>
      <c r="P835" s="270"/>
      <c r="Q835" s="270"/>
      <c r="R835" s="270"/>
      <c r="S835" s="270"/>
      <c r="T835" s="271"/>
      <c r="AT835" s="272" t="s">
        <v>218</v>
      </c>
      <c r="AU835" s="272" t="s">
        <v>92</v>
      </c>
      <c r="AV835" s="13" t="s">
        <v>92</v>
      </c>
      <c r="AW835" s="13" t="s">
        <v>45</v>
      </c>
      <c r="AX835" s="13" t="s">
        <v>83</v>
      </c>
      <c r="AY835" s="272" t="s">
        <v>207</v>
      </c>
    </row>
    <row r="836" s="13" customFormat="1">
      <c r="B836" s="262"/>
      <c r="C836" s="263"/>
      <c r="D836" s="249" t="s">
        <v>218</v>
      </c>
      <c r="E836" s="264" t="s">
        <v>81</v>
      </c>
      <c r="F836" s="265" t="s">
        <v>936</v>
      </c>
      <c r="G836" s="263"/>
      <c r="H836" s="266">
        <v>0.65000000000000002</v>
      </c>
      <c r="I836" s="267"/>
      <c r="J836" s="263"/>
      <c r="K836" s="263"/>
      <c r="L836" s="268"/>
      <c r="M836" s="269"/>
      <c r="N836" s="270"/>
      <c r="O836" s="270"/>
      <c r="P836" s="270"/>
      <c r="Q836" s="270"/>
      <c r="R836" s="270"/>
      <c r="S836" s="270"/>
      <c r="T836" s="271"/>
      <c r="AT836" s="272" t="s">
        <v>218</v>
      </c>
      <c r="AU836" s="272" t="s">
        <v>92</v>
      </c>
      <c r="AV836" s="13" t="s">
        <v>92</v>
      </c>
      <c r="AW836" s="13" t="s">
        <v>45</v>
      </c>
      <c r="AX836" s="13" t="s">
        <v>83</v>
      </c>
      <c r="AY836" s="272" t="s">
        <v>207</v>
      </c>
    </row>
    <row r="837" s="13" customFormat="1">
      <c r="B837" s="262"/>
      <c r="C837" s="263"/>
      <c r="D837" s="249" t="s">
        <v>218</v>
      </c>
      <c r="E837" s="264" t="s">
        <v>81</v>
      </c>
      <c r="F837" s="265" t="s">
        <v>937</v>
      </c>
      <c r="G837" s="263"/>
      <c r="H837" s="266">
        <v>1.8360000000000001</v>
      </c>
      <c r="I837" s="267"/>
      <c r="J837" s="263"/>
      <c r="K837" s="263"/>
      <c r="L837" s="268"/>
      <c r="M837" s="269"/>
      <c r="N837" s="270"/>
      <c r="O837" s="270"/>
      <c r="P837" s="270"/>
      <c r="Q837" s="270"/>
      <c r="R837" s="270"/>
      <c r="S837" s="270"/>
      <c r="T837" s="271"/>
      <c r="AT837" s="272" t="s">
        <v>218</v>
      </c>
      <c r="AU837" s="272" t="s">
        <v>92</v>
      </c>
      <c r="AV837" s="13" t="s">
        <v>92</v>
      </c>
      <c r="AW837" s="13" t="s">
        <v>45</v>
      </c>
      <c r="AX837" s="13" t="s">
        <v>83</v>
      </c>
      <c r="AY837" s="272" t="s">
        <v>207</v>
      </c>
    </row>
    <row r="838" s="15" customFormat="1">
      <c r="B838" s="284"/>
      <c r="C838" s="285"/>
      <c r="D838" s="249" t="s">
        <v>218</v>
      </c>
      <c r="E838" s="286" t="s">
        <v>81</v>
      </c>
      <c r="F838" s="287" t="s">
        <v>247</v>
      </c>
      <c r="G838" s="285"/>
      <c r="H838" s="288">
        <v>4.8849999999999998</v>
      </c>
      <c r="I838" s="289"/>
      <c r="J838" s="285"/>
      <c r="K838" s="285"/>
      <c r="L838" s="290"/>
      <c r="M838" s="291"/>
      <c r="N838" s="292"/>
      <c r="O838" s="292"/>
      <c r="P838" s="292"/>
      <c r="Q838" s="292"/>
      <c r="R838" s="292"/>
      <c r="S838" s="292"/>
      <c r="T838" s="293"/>
      <c r="AT838" s="294" t="s">
        <v>218</v>
      </c>
      <c r="AU838" s="294" t="s">
        <v>92</v>
      </c>
      <c r="AV838" s="15" t="s">
        <v>233</v>
      </c>
      <c r="AW838" s="15" t="s">
        <v>45</v>
      </c>
      <c r="AX838" s="15" t="s">
        <v>83</v>
      </c>
      <c r="AY838" s="294" t="s">
        <v>207</v>
      </c>
    </row>
    <row r="839" s="12" customFormat="1">
      <c r="B839" s="252"/>
      <c r="C839" s="253"/>
      <c r="D839" s="249" t="s">
        <v>218</v>
      </c>
      <c r="E839" s="254" t="s">
        <v>81</v>
      </c>
      <c r="F839" s="255" t="s">
        <v>486</v>
      </c>
      <c r="G839" s="253"/>
      <c r="H839" s="254" t="s">
        <v>81</v>
      </c>
      <c r="I839" s="256"/>
      <c r="J839" s="253"/>
      <c r="K839" s="253"/>
      <c r="L839" s="257"/>
      <c r="M839" s="258"/>
      <c r="N839" s="259"/>
      <c r="O839" s="259"/>
      <c r="P839" s="259"/>
      <c r="Q839" s="259"/>
      <c r="R839" s="259"/>
      <c r="S839" s="259"/>
      <c r="T839" s="260"/>
      <c r="AT839" s="261" t="s">
        <v>218</v>
      </c>
      <c r="AU839" s="261" t="s">
        <v>92</v>
      </c>
      <c r="AV839" s="12" t="s">
        <v>90</v>
      </c>
      <c r="AW839" s="12" t="s">
        <v>45</v>
      </c>
      <c r="AX839" s="12" t="s">
        <v>83</v>
      </c>
      <c r="AY839" s="261" t="s">
        <v>207</v>
      </c>
    </row>
    <row r="840" s="13" customFormat="1">
      <c r="B840" s="262"/>
      <c r="C840" s="263"/>
      <c r="D840" s="249" t="s">
        <v>218</v>
      </c>
      <c r="E840" s="264" t="s">
        <v>81</v>
      </c>
      <c r="F840" s="265" t="s">
        <v>938</v>
      </c>
      <c r="G840" s="263"/>
      <c r="H840" s="266">
        <v>2.3399999999999999</v>
      </c>
      <c r="I840" s="267"/>
      <c r="J840" s="263"/>
      <c r="K840" s="263"/>
      <c r="L840" s="268"/>
      <c r="M840" s="269"/>
      <c r="N840" s="270"/>
      <c r="O840" s="270"/>
      <c r="P840" s="270"/>
      <c r="Q840" s="270"/>
      <c r="R840" s="270"/>
      <c r="S840" s="270"/>
      <c r="T840" s="271"/>
      <c r="AT840" s="272" t="s">
        <v>218</v>
      </c>
      <c r="AU840" s="272" t="s">
        <v>92</v>
      </c>
      <c r="AV840" s="13" t="s">
        <v>92</v>
      </c>
      <c r="AW840" s="13" t="s">
        <v>45</v>
      </c>
      <c r="AX840" s="13" t="s">
        <v>83</v>
      </c>
      <c r="AY840" s="272" t="s">
        <v>207</v>
      </c>
    </row>
    <row r="841" s="13" customFormat="1">
      <c r="B841" s="262"/>
      <c r="C841" s="263"/>
      <c r="D841" s="249" t="s">
        <v>218</v>
      </c>
      <c r="E841" s="264" t="s">
        <v>81</v>
      </c>
      <c r="F841" s="265" t="s">
        <v>939</v>
      </c>
      <c r="G841" s="263"/>
      <c r="H841" s="266">
        <v>0.95999999999999996</v>
      </c>
      <c r="I841" s="267"/>
      <c r="J841" s="263"/>
      <c r="K841" s="263"/>
      <c r="L841" s="268"/>
      <c r="M841" s="269"/>
      <c r="N841" s="270"/>
      <c r="O841" s="270"/>
      <c r="P841" s="270"/>
      <c r="Q841" s="270"/>
      <c r="R841" s="270"/>
      <c r="S841" s="270"/>
      <c r="T841" s="271"/>
      <c r="AT841" s="272" t="s">
        <v>218</v>
      </c>
      <c r="AU841" s="272" t="s">
        <v>92</v>
      </c>
      <c r="AV841" s="13" t="s">
        <v>92</v>
      </c>
      <c r="AW841" s="13" t="s">
        <v>45</v>
      </c>
      <c r="AX841" s="13" t="s">
        <v>83</v>
      </c>
      <c r="AY841" s="272" t="s">
        <v>207</v>
      </c>
    </row>
    <row r="842" s="13" customFormat="1">
      <c r="B842" s="262"/>
      <c r="C842" s="263"/>
      <c r="D842" s="249" t="s">
        <v>218</v>
      </c>
      <c r="E842" s="264" t="s">
        <v>81</v>
      </c>
      <c r="F842" s="265" t="s">
        <v>940</v>
      </c>
      <c r="G842" s="263"/>
      <c r="H842" s="266">
        <v>0.44</v>
      </c>
      <c r="I842" s="267"/>
      <c r="J842" s="263"/>
      <c r="K842" s="263"/>
      <c r="L842" s="268"/>
      <c r="M842" s="269"/>
      <c r="N842" s="270"/>
      <c r="O842" s="270"/>
      <c r="P842" s="270"/>
      <c r="Q842" s="270"/>
      <c r="R842" s="270"/>
      <c r="S842" s="270"/>
      <c r="T842" s="271"/>
      <c r="AT842" s="272" t="s">
        <v>218</v>
      </c>
      <c r="AU842" s="272" t="s">
        <v>92</v>
      </c>
      <c r="AV842" s="13" t="s">
        <v>92</v>
      </c>
      <c r="AW842" s="13" t="s">
        <v>45</v>
      </c>
      <c r="AX842" s="13" t="s">
        <v>83</v>
      </c>
      <c r="AY842" s="272" t="s">
        <v>207</v>
      </c>
    </row>
    <row r="843" s="13" customFormat="1">
      <c r="B843" s="262"/>
      <c r="C843" s="263"/>
      <c r="D843" s="249" t="s">
        <v>218</v>
      </c>
      <c r="E843" s="264" t="s">
        <v>81</v>
      </c>
      <c r="F843" s="265" t="s">
        <v>934</v>
      </c>
      <c r="G843" s="263"/>
      <c r="H843" s="266">
        <v>0.52000000000000002</v>
      </c>
      <c r="I843" s="267"/>
      <c r="J843" s="263"/>
      <c r="K843" s="263"/>
      <c r="L843" s="268"/>
      <c r="M843" s="269"/>
      <c r="N843" s="270"/>
      <c r="O843" s="270"/>
      <c r="P843" s="270"/>
      <c r="Q843" s="270"/>
      <c r="R843" s="270"/>
      <c r="S843" s="270"/>
      <c r="T843" s="271"/>
      <c r="AT843" s="272" t="s">
        <v>218</v>
      </c>
      <c r="AU843" s="272" t="s">
        <v>92</v>
      </c>
      <c r="AV843" s="13" t="s">
        <v>92</v>
      </c>
      <c r="AW843" s="13" t="s">
        <v>45</v>
      </c>
      <c r="AX843" s="13" t="s">
        <v>83</v>
      </c>
      <c r="AY843" s="272" t="s">
        <v>207</v>
      </c>
    </row>
    <row r="844" s="13" customFormat="1">
      <c r="B844" s="262"/>
      <c r="C844" s="263"/>
      <c r="D844" s="249" t="s">
        <v>218</v>
      </c>
      <c r="E844" s="264" t="s">
        <v>81</v>
      </c>
      <c r="F844" s="265" t="s">
        <v>941</v>
      </c>
      <c r="G844" s="263"/>
      <c r="H844" s="266">
        <v>0.66000000000000003</v>
      </c>
      <c r="I844" s="267"/>
      <c r="J844" s="263"/>
      <c r="K844" s="263"/>
      <c r="L844" s="268"/>
      <c r="M844" s="269"/>
      <c r="N844" s="270"/>
      <c r="O844" s="270"/>
      <c r="P844" s="270"/>
      <c r="Q844" s="270"/>
      <c r="R844" s="270"/>
      <c r="S844" s="270"/>
      <c r="T844" s="271"/>
      <c r="AT844" s="272" t="s">
        <v>218</v>
      </c>
      <c r="AU844" s="272" t="s">
        <v>92</v>
      </c>
      <c r="AV844" s="13" t="s">
        <v>92</v>
      </c>
      <c r="AW844" s="13" t="s">
        <v>45</v>
      </c>
      <c r="AX844" s="13" t="s">
        <v>83</v>
      </c>
      <c r="AY844" s="272" t="s">
        <v>207</v>
      </c>
    </row>
    <row r="845" s="13" customFormat="1">
      <c r="B845" s="262"/>
      <c r="C845" s="263"/>
      <c r="D845" s="249" t="s">
        <v>218</v>
      </c>
      <c r="E845" s="264" t="s">
        <v>81</v>
      </c>
      <c r="F845" s="265" t="s">
        <v>938</v>
      </c>
      <c r="G845" s="263"/>
      <c r="H845" s="266">
        <v>2.3399999999999999</v>
      </c>
      <c r="I845" s="267"/>
      <c r="J845" s="263"/>
      <c r="K845" s="263"/>
      <c r="L845" s="268"/>
      <c r="M845" s="269"/>
      <c r="N845" s="270"/>
      <c r="O845" s="270"/>
      <c r="P845" s="270"/>
      <c r="Q845" s="270"/>
      <c r="R845" s="270"/>
      <c r="S845" s="270"/>
      <c r="T845" s="271"/>
      <c r="AT845" s="272" t="s">
        <v>218</v>
      </c>
      <c r="AU845" s="272" t="s">
        <v>92</v>
      </c>
      <c r="AV845" s="13" t="s">
        <v>92</v>
      </c>
      <c r="AW845" s="13" t="s">
        <v>45</v>
      </c>
      <c r="AX845" s="13" t="s">
        <v>83</v>
      </c>
      <c r="AY845" s="272" t="s">
        <v>207</v>
      </c>
    </row>
    <row r="846" s="13" customFormat="1">
      <c r="B846" s="262"/>
      <c r="C846" s="263"/>
      <c r="D846" s="249" t="s">
        <v>218</v>
      </c>
      <c r="E846" s="264" t="s">
        <v>81</v>
      </c>
      <c r="F846" s="265" t="s">
        <v>942</v>
      </c>
      <c r="G846" s="263"/>
      <c r="H846" s="266">
        <v>5.8319999999999999</v>
      </c>
      <c r="I846" s="267"/>
      <c r="J846" s="263"/>
      <c r="K846" s="263"/>
      <c r="L846" s="268"/>
      <c r="M846" s="269"/>
      <c r="N846" s="270"/>
      <c r="O846" s="270"/>
      <c r="P846" s="270"/>
      <c r="Q846" s="270"/>
      <c r="R846" s="270"/>
      <c r="S846" s="270"/>
      <c r="T846" s="271"/>
      <c r="AT846" s="272" t="s">
        <v>218</v>
      </c>
      <c r="AU846" s="272" t="s">
        <v>92</v>
      </c>
      <c r="AV846" s="13" t="s">
        <v>92</v>
      </c>
      <c r="AW846" s="13" t="s">
        <v>45</v>
      </c>
      <c r="AX846" s="13" t="s">
        <v>83</v>
      </c>
      <c r="AY846" s="272" t="s">
        <v>207</v>
      </c>
    </row>
    <row r="847" s="15" customFormat="1">
      <c r="B847" s="284"/>
      <c r="C847" s="285"/>
      <c r="D847" s="249" t="s">
        <v>218</v>
      </c>
      <c r="E847" s="286" t="s">
        <v>81</v>
      </c>
      <c r="F847" s="287" t="s">
        <v>247</v>
      </c>
      <c r="G847" s="285"/>
      <c r="H847" s="288">
        <v>13.092000000000001</v>
      </c>
      <c r="I847" s="289"/>
      <c r="J847" s="285"/>
      <c r="K847" s="285"/>
      <c r="L847" s="290"/>
      <c r="M847" s="291"/>
      <c r="N847" s="292"/>
      <c r="O847" s="292"/>
      <c r="P847" s="292"/>
      <c r="Q847" s="292"/>
      <c r="R847" s="292"/>
      <c r="S847" s="292"/>
      <c r="T847" s="293"/>
      <c r="AT847" s="294" t="s">
        <v>218</v>
      </c>
      <c r="AU847" s="294" t="s">
        <v>92</v>
      </c>
      <c r="AV847" s="15" t="s">
        <v>233</v>
      </c>
      <c r="AW847" s="15" t="s">
        <v>45</v>
      </c>
      <c r="AX847" s="15" t="s">
        <v>83</v>
      </c>
      <c r="AY847" s="294" t="s">
        <v>207</v>
      </c>
    </row>
    <row r="848" s="12" customFormat="1">
      <c r="B848" s="252"/>
      <c r="C848" s="253"/>
      <c r="D848" s="249" t="s">
        <v>218</v>
      </c>
      <c r="E848" s="254" t="s">
        <v>81</v>
      </c>
      <c r="F848" s="255" t="s">
        <v>669</v>
      </c>
      <c r="G848" s="253"/>
      <c r="H848" s="254" t="s">
        <v>81</v>
      </c>
      <c r="I848" s="256"/>
      <c r="J848" s="253"/>
      <c r="K848" s="253"/>
      <c r="L848" s="257"/>
      <c r="M848" s="258"/>
      <c r="N848" s="259"/>
      <c r="O848" s="259"/>
      <c r="P848" s="259"/>
      <c r="Q848" s="259"/>
      <c r="R848" s="259"/>
      <c r="S848" s="259"/>
      <c r="T848" s="260"/>
      <c r="AT848" s="261" t="s">
        <v>218</v>
      </c>
      <c r="AU848" s="261" t="s">
        <v>92</v>
      </c>
      <c r="AV848" s="12" t="s">
        <v>90</v>
      </c>
      <c r="AW848" s="12" t="s">
        <v>45</v>
      </c>
      <c r="AX848" s="12" t="s">
        <v>83</v>
      </c>
      <c r="AY848" s="261" t="s">
        <v>207</v>
      </c>
    </row>
    <row r="849" s="13" customFormat="1">
      <c r="B849" s="262"/>
      <c r="C849" s="263"/>
      <c r="D849" s="249" t="s">
        <v>218</v>
      </c>
      <c r="E849" s="264" t="s">
        <v>81</v>
      </c>
      <c r="F849" s="265" t="s">
        <v>943</v>
      </c>
      <c r="G849" s="263"/>
      <c r="H849" s="266">
        <v>4.6799999999999997</v>
      </c>
      <c r="I849" s="267"/>
      <c r="J849" s="263"/>
      <c r="K849" s="263"/>
      <c r="L849" s="268"/>
      <c r="M849" s="269"/>
      <c r="N849" s="270"/>
      <c r="O849" s="270"/>
      <c r="P849" s="270"/>
      <c r="Q849" s="270"/>
      <c r="R849" s="270"/>
      <c r="S849" s="270"/>
      <c r="T849" s="271"/>
      <c r="AT849" s="272" t="s">
        <v>218</v>
      </c>
      <c r="AU849" s="272" t="s">
        <v>92</v>
      </c>
      <c r="AV849" s="13" t="s">
        <v>92</v>
      </c>
      <c r="AW849" s="13" t="s">
        <v>45</v>
      </c>
      <c r="AX849" s="13" t="s">
        <v>83</v>
      </c>
      <c r="AY849" s="272" t="s">
        <v>207</v>
      </c>
    </row>
    <row r="850" s="13" customFormat="1">
      <c r="B850" s="262"/>
      <c r="C850" s="263"/>
      <c r="D850" s="249" t="s">
        <v>218</v>
      </c>
      <c r="E850" s="264" t="s">
        <v>81</v>
      </c>
      <c r="F850" s="265" t="s">
        <v>944</v>
      </c>
      <c r="G850" s="263"/>
      <c r="H850" s="266">
        <v>0.41999999999999998</v>
      </c>
      <c r="I850" s="267"/>
      <c r="J850" s="263"/>
      <c r="K850" s="263"/>
      <c r="L850" s="268"/>
      <c r="M850" s="269"/>
      <c r="N850" s="270"/>
      <c r="O850" s="270"/>
      <c r="P850" s="270"/>
      <c r="Q850" s="270"/>
      <c r="R850" s="270"/>
      <c r="S850" s="270"/>
      <c r="T850" s="271"/>
      <c r="AT850" s="272" t="s">
        <v>218</v>
      </c>
      <c r="AU850" s="272" t="s">
        <v>92</v>
      </c>
      <c r="AV850" s="13" t="s">
        <v>92</v>
      </c>
      <c r="AW850" s="13" t="s">
        <v>45</v>
      </c>
      <c r="AX850" s="13" t="s">
        <v>83</v>
      </c>
      <c r="AY850" s="272" t="s">
        <v>207</v>
      </c>
    </row>
    <row r="851" s="13" customFormat="1">
      <c r="B851" s="262"/>
      <c r="C851" s="263"/>
      <c r="D851" s="249" t="s">
        <v>218</v>
      </c>
      <c r="E851" s="264" t="s">
        <v>81</v>
      </c>
      <c r="F851" s="265" t="s">
        <v>945</v>
      </c>
      <c r="G851" s="263"/>
      <c r="H851" s="266">
        <v>0.20799999999999999</v>
      </c>
      <c r="I851" s="267"/>
      <c r="J851" s="263"/>
      <c r="K851" s="263"/>
      <c r="L851" s="268"/>
      <c r="M851" s="269"/>
      <c r="N851" s="270"/>
      <c r="O851" s="270"/>
      <c r="P851" s="270"/>
      <c r="Q851" s="270"/>
      <c r="R851" s="270"/>
      <c r="S851" s="270"/>
      <c r="T851" s="271"/>
      <c r="AT851" s="272" t="s">
        <v>218</v>
      </c>
      <c r="AU851" s="272" t="s">
        <v>92</v>
      </c>
      <c r="AV851" s="13" t="s">
        <v>92</v>
      </c>
      <c r="AW851" s="13" t="s">
        <v>45</v>
      </c>
      <c r="AX851" s="13" t="s">
        <v>83</v>
      </c>
      <c r="AY851" s="272" t="s">
        <v>207</v>
      </c>
    </row>
    <row r="852" s="13" customFormat="1">
      <c r="B852" s="262"/>
      <c r="C852" s="263"/>
      <c r="D852" s="249" t="s">
        <v>218</v>
      </c>
      <c r="E852" s="264" t="s">
        <v>81</v>
      </c>
      <c r="F852" s="265" t="s">
        <v>941</v>
      </c>
      <c r="G852" s="263"/>
      <c r="H852" s="266">
        <v>0.66000000000000003</v>
      </c>
      <c r="I852" s="267"/>
      <c r="J852" s="263"/>
      <c r="K852" s="263"/>
      <c r="L852" s="268"/>
      <c r="M852" s="269"/>
      <c r="N852" s="270"/>
      <c r="O852" s="270"/>
      <c r="P852" s="270"/>
      <c r="Q852" s="270"/>
      <c r="R852" s="270"/>
      <c r="S852" s="270"/>
      <c r="T852" s="271"/>
      <c r="AT852" s="272" t="s">
        <v>218</v>
      </c>
      <c r="AU852" s="272" t="s">
        <v>92</v>
      </c>
      <c r="AV852" s="13" t="s">
        <v>92</v>
      </c>
      <c r="AW852" s="13" t="s">
        <v>45</v>
      </c>
      <c r="AX852" s="13" t="s">
        <v>83</v>
      </c>
      <c r="AY852" s="272" t="s">
        <v>207</v>
      </c>
    </row>
    <row r="853" s="13" customFormat="1">
      <c r="B853" s="262"/>
      <c r="C853" s="263"/>
      <c r="D853" s="249" t="s">
        <v>218</v>
      </c>
      <c r="E853" s="264" t="s">
        <v>81</v>
      </c>
      <c r="F853" s="265" t="s">
        <v>946</v>
      </c>
      <c r="G853" s="263"/>
      <c r="H853" s="266">
        <v>0.47999999999999998</v>
      </c>
      <c r="I853" s="267"/>
      <c r="J853" s="263"/>
      <c r="K853" s="263"/>
      <c r="L853" s="268"/>
      <c r="M853" s="269"/>
      <c r="N853" s="270"/>
      <c r="O853" s="270"/>
      <c r="P853" s="270"/>
      <c r="Q853" s="270"/>
      <c r="R853" s="270"/>
      <c r="S853" s="270"/>
      <c r="T853" s="271"/>
      <c r="AT853" s="272" t="s">
        <v>218</v>
      </c>
      <c r="AU853" s="272" t="s">
        <v>92</v>
      </c>
      <c r="AV853" s="13" t="s">
        <v>92</v>
      </c>
      <c r="AW853" s="13" t="s">
        <v>45</v>
      </c>
      <c r="AX853" s="13" t="s">
        <v>83</v>
      </c>
      <c r="AY853" s="272" t="s">
        <v>207</v>
      </c>
    </row>
    <row r="854" s="15" customFormat="1">
      <c r="B854" s="284"/>
      <c r="C854" s="285"/>
      <c r="D854" s="249" t="s">
        <v>218</v>
      </c>
      <c r="E854" s="286" t="s">
        <v>81</v>
      </c>
      <c r="F854" s="287" t="s">
        <v>247</v>
      </c>
      <c r="G854" s="285"/>
      <c r="H854" s="288">
        <v>6.4480000000000004</v>
      </c>
      <c r="I854" s="289"/>
      <c r="J854" s="285"/>
      <c r="K854" s="285"/>
      <c r="L854" s="290"/>
      <c r="M854" s="291"/>
      <c r="N854" s="292"/>
      <c r="O854" s="292"/>
      <c r="P854" s="292"/>
      <c r="Q854" s="292"/>
      <c r="R854" s="292"/>
      <c r="S854" s="292"/>
      <c r="T854" s="293"/>
      <c r="AT854" s="294" t="s">
        <v>218</v>
      </c>
      <c r="AU854" s="294" t="s">
        <v>92</v>
      </c>
      <c r="AV854" s="15" t="s">
        <v>233</v>
      </c>
      <c r="AW854" s="15" t="s">
        <v>45</v>
      </c>
      <c r="AX854" s="15" t="s">
        <v>83</v>
      </c>
      <c r="AY854" s="294" t="s">
        <v>207</v>
      </c>
    </row>
    <row r="855" s="12" customFormat="1">
      <c r="B855" s="252"/>
      <c r="C855" s="253"/>
      <c r="D855" s="249" t="s">
        <v>218</v>
      </c>
      <c r="E855" s="254" t="s">
        <v>81</v>
      </c>
      <c r="F855" s="255" t="s">
        <v>673</v>
      </c>
      <c r="G855" s="253"/>
      <c r="H855" s="254" t="s">
        <v>81</v>
      </c>
      <c r="I855" s="256"/>
      <c r="J855" s="253"/>
      <c r="K855" s="253"/>
      <c r="L855" s="257"/>
      <c r="M855" s="258"/>
      <c r="N855" s="259"/>
      <c r="O855" s="259"/>
      <c r="P855" s="259"/>
      <c r="Q855" s="259"/>
      <c r="R855" s="259"/>
      <c r="S855" s="259"/>
      <c r="T855" s="260"/>
      <c r="AT855" s="261" t="s">
        <v>218</v>
      </c>
      <c r="AU855" s="261" t="s">
        <v>92</v>
      </c>
      <c r="AV855" s="12" t="s">
        <v>90</v>
      </c>
      <c r="AW855" s="12" t="s">
        <v>45</v>
      </c>
      <c r="AX855" s="12" t="s">
        <v>83</v>
      </c>
      <c r="AY855" s="261" t="s">
        <v>207</v>
      </c>
    </row>
    <row r="856" s="13" customFormat="1">
      <c r="B856" s="262"/>
      <c r="C856" s="263"/>
      <c r="D856" s="249" t="s">
        <v>218</v>
      </c>
      <c r="E856" s="264" t="s">
        <v>81</v>
      </c>
      <c r="F856" s="265" t="s">
        <v>947</v>
      </c>
      <c r="G856" s="263"/>
      <c r="H856" s="266">
        <v>3.5099999999999998</v>
      </c>
      <c r="I856" s="267"/>
      <c r="J856" s="263"/>
      <c r="K856" s="263"/>
      <c r="L856" s="268"/>
      <c r="M856" s="269"/>
      <c r="N856" s="270"/>
      <c r="O856" s="270"/>
      <c r="P856" s="270"/>
      <c r="Q856" s="270"/>
      <c r="R856" s="270"/>
      <c r="S856" s="270"/>
      <c r="T856" s="271"/>
      <c r="AT856" s="272" t="s">
        <v>218</v>
      </c>
      <c r="AU856" s="272" t="s">
        <v>92</v>
      </c>
      <c r="AV856" s="13" t="s">
        <v>92</v>
      </c>
      <c r="AW856" s="13" t="s">
        <v>45</v>
      </c>
      <c r="AX856" s="13" t="s">
        <v>83</v>
      </c>
      <c r="AY856" s="272" t="s">
        <v>207</v>
      </c>
    </row>
    <row r="857" s="14" customFormat="1">
      <c r="B857" s="273"/>
      <c r="C857" s="274"/>
      <c r="D857" s="249" t="s">
        <v>218</v>
      </c>
      <c r="E857" s="275" t="s">
        <v>81</v>
      </c>
      <c r="F857" s="276" t="s">
        <v>232</v>
      </c>
      <c r="G857" s="274"/>
      <c r="H857" s="277">
        <v>27.934999999999999</v>
      </c>
      <c r="I857" s="278"/>
      <c r="J857" s="274"/>
      <c r="K857" s="274"/>
      <c r="L857" s="279"/>
      <c r="M857" s="280"/>
      <c r="N857" s="281"/>
      <c r="O857" s="281"/>
      <c r="P857" s="281"/>
      <c r="Q857" s="281"/>
      <c r="R857" s="281"/>
      <c r="S857" s="281"/>
      <c r="T857" s="282"/>
      <c r="AT857" s="283" t="s">
        <v>218</v>
      </c>
      <c r="AU857" s="283" t="s">
        <v>92</v>
      </c>
      <c r="AV857" s="14" t="s">
        <v>214</v>
      </c>
      <c r="AW857" s="14" t="s">
        <v>45</v>
      </c>
      <c r="AX857" s="14" t="s">
        <v>90</v>
      </c>
      <c r="AY857" s="283" t="s">
        <v>207</v>
      </c>
    </row>
    <row r="858" s="1" customFormat="1" ht="16.5" customHeight="1">
      <c r="B858" s="48"/>
      <c r="C858" s="237" t="s">
        <v>948</v>
      </c>
      <c r="D858" s="237" t="s">
        <v>209</v>
      </c>
      <c r="E858" s="238" t="s">
        <v>949</v>
      </c>
      <c r="F858" s="239" t="s">
        <v>950</v>
      </c>
      <c r="G858" s="240" t="s">
        <v>315</v>
      </c>
      <c r="H858" s="241">
        <v>12.058</v>
      </c>
      <c r="I858" s="242"/>
      <c r="J858" s="243">
        <f>ROUND(I858*H858,2)</f>
        <v>0</v>
      </c>
      <c r="K858" s="239" t="s">
        <v>213</v>
      </c>
      <c r="L858" s="74"/>
      <c r="M858" s="244" t="s">
        <v>81</v>
      </c>
      <c r="N858" s="245" t="s">
        <v>53</v>
      </c>
      <c r="O858" s="49"/>
      <c r="P858" s="246">
        <f>O858*H858</f>
        <v>0</v>
      </c>
      <c r="Q858" s="246">
        <v>0.57003000000000004</v>
      </c>
      <c r="R858" s="246">
        <f>Q858*H858</f>
        <v>6.8734217400000004</v>
      </c>
      <c r="S858" s="246">
        <v>0</v>
      </c>
      <c r="T858" s="247">
        <f>S858*H858</f>
        <v>0</v>
      </c>
      <c r="AR858" s="25" t="s">
        <v>214</v>
      </c>
      <c r="AT858" s="25" t="s">
        <v>209</v>
      </c>
      <c r="AU858" s="25" t="s">
        <v>92</v>
      </c>
      <c r="AY858" s="25" t="s">
        <v>207</v>
      </c>
      <c r="BE858" s="248">
        <f>IF(N858="základní",J858,0)</f>
        <v>0</v>
      </c>
      <c r="BF858" s="248">
        <f>IF(N858="snížená",J858,0)</f>
        <v>0</v>
      </c>
      <c r="BG858" s="248">
        <f>IF(N858="zákl. přenesená",J858,0)</f>
        <v>0</v>
      </c>
      <c r="BH858" s="248">
        <f>IF(N858="sníž. přenesená",J858,0)</f>
        <v>0</v>
      </c>
      <c r="BI858" s="248">
        <f>IF(N858="nulová",J858,0)</f>
        <v>0</v>
      </c>
      <c r="BJ858" s="25" t="s">
        <v>90</v>
      </c>
      <c r="BK858" s="248">
        <f>ROUND(I858*H858,2)</f>
        <v>0</v>
      </c>
      <c r="BL858" s="25" t="s">
        <v>214</v>
      </c>
      <c r="BM858" s="25" t="s">
        <v>951</v>
      </c>
    </row>
    <row r="859" s="1" customFormat="1">
      <c r="B859" s="48"/>
      <c r="C859" s="76"/>
      <c r="D859" s="249" t="s">
        <v>216</v>
      </c>
      <c r="E859" s="76"/>
      <c r="F859" s="250" t="s">
        <v>952</v>
      </c>
      <c r="G859" s="76"/>
      <c r="H859" s="76"/>
      <c r="I859" s="205"/>
      <c r="J859" s="76"/>
      <c r="K859" s="76"/>
      <c r="L859" s="74"/>
      <c r="M859" s="251"/>
      <c r="N859" s="49"/>
      <c r="O859" s="49"/>
      <c r="P859" s="49"/>
      <c r="Q859" s="49"/>
      <c r="R859" s="49"/>
      <c r="S859" s="49"/>
      <c r="T859" s="97"/>
      <c r="AT859" s="25" t="s">
        <v>216</v>
      </c>
      <c r="AU859" s="25" t="s">
        <v>92</v>
      </c>
    </row>
    <row r="860" s="12" customFormat="1">
      <c r="B860" s="252"/>
      <c r="C860" s="253"/>
      <c r="D860" s="249" t="s">
        <v>218</v>
      </c>
      <c r="E860" s="254" t="s">
        <v>81</v>
      </c>
      <c r="F860" s="255" t="s">
        <v>953</v>
      </c>
      <c r="G860" s="253"/>
      <c r="H860" s="254" t="s">
        <v>81</v>
      </c>
      <c r="I860" s="256"/>
      <c r="J860" s="253"/>
      <c r="K860" s="253"/>
      <c r="L860" s="257"/>
      <c r="M860" s="258"/>
      <c r="N860" s="259"/>
      <c r="O860" s="259"/>
      <c r="P860" s="259"/>
      <c r="Q860" s="259"/>
      <c r="R860" s="259"/>
      <c r="S860" s="259"/>
      <c r="T860" s="260"/>
      <c r="AT860" s="261" t="s">
        <v>218</v>
      </c>
      <c r="AU860" s="261" t="s">
        <v>92</v>
      </c>
      <c r="AV860" s="12" t="s">
        <v>90</v>
      </c>
      <c r="AW860" s="12" t="s">
        <v>45</v>
      </c>
      <c r="AX860" s="12" t="s">
        <v>83</v>
      </c>
      <c r="AY860" s="261" t="s">
        <v>207</v>
      </c>
    </row>
    <row r="861" s="13" customFormat="1">
      <c r="B861" s="262"/>
      <c r="C861" s="263"/>
      <c r="D861" s="249" t="s">
        <v>218</v>
      </c>
      <c r="E861" s="264" t="s">
        <v>81</v>
      </c>
      <c r="F861" s="265" t="s">
        <v>954</v>
      </c>
      <c r="G861" s="263"/>
      <c r="H861" s="266">
        <v>12.058</v>
      </c>
      <c r="I861" s="267"/>
      <c r="J861" s="263"/>
      <c r="K861" s="263"/>
      <c r="L861" s="268"/>
      <c r="M861" s="269"/>
      <c r="N861" s="270"/>
      <c r="O861" s="270"/>
      <c r="P861" s="270"/>
      <c r="Q861" s="270"/>
      <c r="R861" s="270"/>
      <c r="S861" s="270"/>
      <c r="T861" s="271"/>
      <c r="AT861" s="272" t="s">
        <v>218</v>
      </c>
      <c r="AU861" s="272" t="s">
        <v>92</v>
      </c>
      <c r="AV861" s="13" t="s">
        <v>92</v>
      </c>
      <c r="AW861" s="13" t="s">
        <v>45</v>
      </c>
      <c r="AX861" s="13" t="s">
        <v>90</v>
      </c>
      <c r="AY861" s="272" t="s">
        <v>207</v>
      </c>
    </row>
    <row r="862" s="1" customFormat="1" ht="25.5" customHeight="1">
      <c r="B862" s="48"/>
      <c r="C862" s="237" t="s">
        <v>955</v>
      </c>
      <c r="D862" s="237" t="s">
        <v>209</v>
      </c>
      <c r="E862" s="238" t="s">
        <v>956</v>
      </c>
      <c r="F862" s="239" t="s">
        <v>957</v>
      </c>
      <c r="G862" s="240" t="s">
        <v>315</v>
      </c>
      <c r="H862" s="241">
        <v>33.850000000000001</v>
      </c>
      <c r="I862" s="242"/>
      <c r="J862" s="243">
        <f>ROUND(I862*H862,2)</f>
        <v>0</v>
      </c>
      <c r="K862" s="239" t="s">
        <v>213</v>
      </c>
      <c r="L862" s="74"/>
      <c r="M862" s="244" t="s">
        <v>81</v>
      </c>
      <c r="N862" s="245" t="s">
        <v>53</v>
      </c>
      <c r="O862" s="49"/>
      <c r="P862" s="246">
        <f>O862*H862</f>
        <v>0</v>
      </c>
      <c r="Q862" s="246">
        <v>0.072620000000000004</v>
      </c>
      <c r="R862" s="246">
        <f>Q862*H862</f>
        <v>2.4581870000000001</v>
      </c>
      <c r="S862" s="246">
        <v>0</v>
      </c>
      <c r="T862" s="247">
        <f>S862*H862</f>
        <v>0</v>
      </c>
      <c r="AR862" s="25" t="s">
        <v>214</v>
      </c>
      <c r="AT862" s="25" t="s">
        <v>209</v>
      </c>
      <c r="AU862" s="25" t="s">
        <v>92</v>
      </c>
      <c r="AY862" s="25" t="s">
        <v>207</v>
      </c>
      <c r="BE862" s="248">
        <f>IF(N862="základní",J862,0)</f>
        <v>0</v>
      </c>
      <c r="BF862" s="248">
        <f>IF(N862="snížená",J862,0)</f>
        <v>0</v>
      </c>
      <c r="BG862" s="248">
        <f>IF(N862="zákl. přenesená",J862,0)</f>
        <v>0</v>
      </c>
      <c r="BH862" s="248">
        <f>IF(N862="sníž. přenesená",J862,0)</f>
        <v>0</v>
      </c>
      <c r="BI862" s="248">
        <f>IF(N862="nulová",J862,0)</f>
        <v>0</v>
      </c>
      <c r="BJ862" s="25" t="s">
        <v>90</v>
      </c>
      <c r="BK862" s="248">
        <f>ROUND(I862*H862,2)</f>
        <v>0</v>
      </c>
      <c r="BL862" s="25" t="s">
        <v>214</v>
      </c>
      <c r="BM862" s="25" t="s">
        <v>958</v>
      </c>
    </row>
    <row r="863" s="12" customFormat="1">
      <c r="B863" s="252"/>
      <c r="C863" s="253"/>
      <c r="D863" s="249" t="s">
        <v>218</v>
      </c>
      <c r="E863" s="254" t="s">
        <v>81</v>
      </c>
      <c r="F863" s="255" t="s">
        <v>959</v>
      </c>
      <c r="G863" s="253"/>
      <c r="H863" s="254" t="s">
        <v>81</v>
      </c>
      <c r="I863" s="256"/>
      <c r="J863" s="253"/>
      <c r="K863" s="253"/>
      <c r="L863" s="257"/>
      <c r="M863" s="258"/>
      <c r="N863" s="259"/>
      <c r="O863" s="259"/>
      <c r="P863" s="259"/>
      <c r="Q863" s="259"/>
      <c r="R863" s="259"/>
      <c r="S863" s="259"/>
      <c r="T863" s="260"/>
      <c r="AT863" s="261" t="s">
        <v>218</v>
      </c>
      <c r="AU863" s="261" t="s">
        <v>92</v>
      </c>
      <c r="AV863" s="12" t="s">
        <v>90</v>
      </c>
      <c r="AW863" s="12" t="s">
        <v>45</v>
      </c>
      <c r="AX863" s="12" t="s">
        <v>83</v>
      </c>
      <c r="AY863" s="261" t="s">
        <v>207</v>
      </c>
    </row>
    <row r="864" s="13" customFormat="1">
      <c r="B864" s="262"/>
      <c r="C864" s="263"/>
      <c r="D864" s="249" t="s">
        <v>218</v>
      </c>
      <c r="E864" s="264" t="s">
        <v>81</v>
      </c>
      <c r="F864" s="265" t="s">
        <v>960</v>
      </c>
      <c r="G864" s="263"/>
      <c r="H864" s="266">
        <v>24.375</v>
      </c>
      <c r="I864" s="267"/>
      <c r="J864" s="263"/>
      <c r="K864" s="263"/>
      <c r="L864" s="268"/>
      <c r="M864" s="269"/>
      <c r="N864" s="270"/>
      <c r="O864" s="270"/>
      <c r="P864" s="270"/>
      <c r="Q864" s="270"/>
      <c r="R864" s="270"/>
      <c r="S864" s="270"/>
      <c r="T864" s="271"/>
      <c r="AT864" s="272" t="s">
        <v>218</v>
      </c>
      <c r="AU864" s="272" t="s">
        <v>92</v>
      </c>
      <c r="AV864" s="13" t="s">
        <v>92</v>
      </c>
      <c r="AW864" s="13" t="s">
        <v>45</v>
      </c>
      <c r="AX864" s="13" t="s">
        <v>83</v>
      </c>
      <c r="AY864" s="272" t="s">
        <v>207</v>
      </c>
    </row>
    <row r="865" s="12" customFormat="1">
      <c r="B865" s="252"/>
      <c r="C865" s="253"/>
      <c r="D865" s="249" t="s">
        <v>218</v>
      </c>
      <c r="E865" s="254" t="s">
        <v>81</v>
      </c>
      <c r="F865" s="255" t="s">
        <v>703</v>
      </c>
      <c r="G865" s="253"/>
      <c r="H865" s="254" t="s">
        <v>81</v>
      </c>
      <c r="I865" s="256"/>
      <c r="J865" s="253"/>
      <c r="K865" s="253"/>
      <c r="L865" s="257"/>
      <c r="M865" s="258"/>
      <c r="N865" s="259"/>
      <c r="O865" s="259"/>
      <c r="P865" s="259"/>
      <c r="Q865" s="259"/>
      <c r="R865" s="259"/>
      <c r="S865" s="259"/>
      <c r="T865" s="260"/>
      <c r="AT865" s="261" t="s">
        <v>218</v>
      </c>
      <c r="AU865" s="261" t="s">
        <v>92</v>
      </c>
      <c r="AV865" s="12" t="s">
        <v>90</v>
      </c>
      <c r="AW865" s="12" t="s">
        <v>45</v>
      </c>
      <c r="AX865" s="12" t="s">
        <v>83</v>
      </c>
      <c r="AY865" s="261" t="s">
        <v>207</v>
      </c>
    </row>
    <row r="866" s="13" customFormat="1">
      <c r="B866" s="262"/>
      <c r="C866" s="263"/>
      <c r="D866" s="249" t="s">
        <v>218</v>
      </c>
      <c r="E866" s="264" t="s">
        <v>81</v>
      </c>
      <c r="F866" s="265" t="s">
        <v>961</v>
      </c>
      <c r="G866" s="263"/>
      <c r="H866" s="266">
        <v>9.4749999999999996</v>
      </c>
      <c r="I866" s="267"/>
      <c r="J866" s="263"/>
      <c r="K866" s="263"/>
      <c r="L866" s="268"/>
      <c r="M866" s="269"/>
      <c r="N866" s="270"/>
      <c r="O866" s="270"/>
      <c r="P866" s="270"/>
      <c r="Q866" s="270"/>
      <c r="R866" s="270"/>
      <c r="S866" s="270"/>
      <c r="T866" s="271"/>
      <c r="AT866" s="272" t="s">
        <v>218</v>
      </c>
      <c r="AU866" s="272" t="s">
        <v>92</v>
      </c>
      <c r="AV866" s="13" t="s">
        <v>92</v>
      </c>
      <c r="AW866" s="13" t="s">
        <v>45</v>
      </c>
      <c r="AX866" s="13" t="s">
        <v>83</v>
      </c>
      <c r="AY866" s="272" t="s">
        <v>207</v>
      </c>
    </row>
    <row r="867" s="14" customFormat="1">
      <c r="B867" s="273"/>
      <c r="C867" s="274"/>
      <c r="D867" s="249" t="s">
        <v>218</v>
      </c>
      <c r="E867" s="275" t="s">
        <v>81</v>
      </c>
      <c r="F867" s="276" t="s">
        <v>232</v>
      </c>
      <c r="G867" s="274"/>
      <c r="H867" s="277">
        <v>33.850000000000001</v>
      </c>
      <c r="I867" s="278"/>
      <c r="J867" s="274"/>
      <c r="K867" s="274"/>
      <c r="L867" s="279"/>
      <c r="M867" s="280"/>
      <c r="N867" s="281"/>
      <c r="O867" s="281"/>
      <c r="P867" s="281"/>
      <c r="Q867" s="281"/>
      <c r="R867" s="281"/>
      <c r="S867" s="281"/>
      <c r="T867" s="282"/>
      <c r="AT867" s="283" t="s">
        <v>218</v>
      </c>
      <c r="AU867" s="283" t="s">
        <v>92</v>
      </c>
      <c r="AV867" s="14" t="s">
        <v>214</v>
      </c>
      <c r="AW867" s="14" t="s">
        <v>45</v>
      </c>
      <c r="AX867" s="14" t="s">
        <v>90</v>
      </c>
      <c r="AY867" s="283" t="s">
        <v>207</v>
      </c>
    </row>
    <row r="868" s="1" customFormat="1" ht="25.5" customHeight="1">
      <c r="B868" s="48"/>
      <c r="C868" s="237" t="s">
        <v>962</v>
      </c>
      <c r="D868" s="237" t="s">
        <v>209</v>
      </c>
      <c r="E868" s="238" t="s">
        <v>963</v>
      </c>
      <c r="F868" s="239" t="s">
        <v>964</v>
      </c>
      <c r="G868" s="240" t="s">
        <v>315</v>
      </c>
      <c r="H868" s="241">
        <v>5.7599999999999998</v>
      </c>
      <c r="I868" s="242"/>
      <c r="J868" s="243">
        <f>ROUND(I868*H868,2)</f>
        <v>0</v>
      </c>
      <c r="K868" s="239" t="s">
        <v>213</v>
      </c>
      <c r="L868" s="74"/>
      <c r="M868" s="244" t="s">
        <v>81</v>
      </c>
      <c r="N868" s="245" t="s">
        <v>53</v>
      </c>
      <c r="O868" s="49"/>
      <c r="P868" s="246">
        <f>O868*H868</f>
        <v>0</v>
      </c>
      <c r="Q868" s="246">
        <v>0.10842</v>
      </c>
      <c r="R868" s="246">
        <f>Q868*H868</f>
        <v>0.62449920000000003</v>
      </c>
      <c r="S868" s="246">
        <v>0</v>
      </c>
      <c r="T868" s="247">
        <f>S868*H868</f>
        <v>0</v>
      </c>
      <c r="AR868" s="25" t="s">
        <v>214</v>
      </c>
      <c r="AT868" s="25" t="s">
        <v>209</v>
      </c>
      <c r="AU868" s="25" t="s">
        <v>92</v>
      </c>
      <c r="AY868" s="25" t="s">
        <v>207</v>
      </c>
      <c r="BE868" s="248">
        <f>IF(N868="základní",J868,0)</f>
        <v>0</v>
      </c>
      <c r="BF868" s="248">
        <f>IF(N868="snížená",J868,0)</f>
        <v>0</v>
      </c>
      <c r="BG868" s="248">
        <f>IF(N868="zákl. přenesená",J868,0)</f>
        <v>0</v>
      </c>
      <c r="BH868" s="248">
        <f>IF(N868="sníž. přenesená",J868,0)</f>
        <v>0</v>
      </c>
      <c r="BI868" s="248">
        <f>IF(N868="nulová",J868,0)</f>
        <v>0</v>
      </c>
      <c r="BJ868" s="25" t="s">
        <v>90</v>
      </c>
      <c r="BK868" s="248">
        <f>ROUND(I868*H868,2)</f>
        <v>0</v>
      </c>
      <c r="BL868" s="25" t="s">
        <v>214</v>
      </c>
      <c r="BM868" s="25" t="s">
        <v>965</v>
      </c>
    </row>
    <row r="869" s="12" customFormat="1">
      <c r="B869" s="252"/>
      <c r="C869" s="253"/>
      <c r="D869" s="249" t="s">
        <v>218</v>
      </c>
      <c r="E869" s="254" t="s">
        <v>81</v>
      </c>
      <c r="F869" s="255" t="s">
        <v>966</v>
      </c>
      <c r="G869" s="253"/>
      <c r="H869" s="254" t="s">
        <v>81</v>
      </c>
      <c r="I869" s="256"/>
      <c r="J869" s="253"/>
      <c r="K869" s="253"/>
      <c r="L869" s="257"/>
      <c r="M869" s="258"/>
      <c r="N869" s="259"/>
      <c r="O869" s="259"/>
      <c r="P869" s="259"/>
      <c r="Q869" s="259"/>
      <c r="R869" s="259"/>
      <c r="S869" s="259"/>
      <c r="T869" s="260"/>
      <c r="AT869" s="261" t="s">
        <v>218</v>
      </c>
      <c r="AU869" s="261" t="s">
        <v>92</v>
      </c>
      <c r="AV869" s="12" t="s">
        <v>90</v>
      </c>
      <c r="AW869" s="12" t="s">
        <v>45</v>
      </c>
      <c r="AX869" s="12" t="s">
        <v>83</v>
      </c>
      <c r="AY869" s="261" t="s">
        <v>207</v>
      </c>
    </row>
    <row r="870" s="13" customFormat="1">
      <c r="B870" s="262"/>
      <c r="C870" s="263"/>
      <c r="D870" s="249" t="s">
        <v>218</v>
      </c>
      <c r="E870" s="264" t="s">
        <v>81</v>
      </c>
      <c r="F870" s="265" t="s">
        <v>967</v>
      </c>
      <c r="G870" s="263"/>
      <c r="H870" s="266">
        <v>5.7599999999999998</v>
      </c>
      <c r="I870" s="267"/>
      <c r="J870" s="263"/>
      <c r="K870" s="263"/>
      <c r="L870" s="268"/>
      <c r="M870" s="269"/>
      <c r="N870" s="270"/>
      <c r="O870" s="270"/>
      <c r="P870" s="270"/>
      <c r="Q870" s="270"/>
      <c r="R870" s="270"/>
      <c r="S870" s="270"/>
      <c r="T870" s="271"/>
      <c r="AT870" s="272" t="s">
        <v>218</v>
      </c>
      <c r="AU870" s="272" t="s">
        <v>92</v>
      </c>
      <c r="AV870" s="13" t="s">
        <v>92</v>
      </c>
      <c r="AW870" s="13" t="s">
        <v>45</v>
      </c>
      <c r="AX870" s="13" t="s">
        <v>90</v>
      </c>
      <c r="AY870" s="272" t="s">
        <v>207</v>
      </c>
    </row>
    <row r="871" s="1" customFormat="1" ht="16.5" customHeight="1">
      <c r="B871" s="48"/>
      <c r="C871" s="237" t="s">
        <v>968</v>
      </c>
      <c r="D871" s="237" t="s">
        <v>209</v>
      </c>
      <c r="E871" s="238" t="s">
        <v>969</v>
      </c>
      <c r="F871" s="239" t="s">
        <v>970</v>
      </c>
      <c r="G871" s="240" t="s">
        <v>315</v>
      </c>
      <c r="H871" s="241">
        <v>36.659999999999997</v>
      </c>
      <c r="I871" s="242"/>
      <c r="J871" s="243">
        <f>ROUND(I871*H871,2)</f>
        <v>0</v>
      </c>
      <c r="K871" s="239" t="s">
        <v>213</v>
      </c>
      <c r="L871" s="74"/>
      <c r="M871" s="244" t="s">
        <v>81</v>
      </c>
      <c r="N871" s="245" t="s">
        <v>53</v>
      </c>
      <c r="O871" s="49"/>
      <c r="P871" s="246">
        <f>O871*H871</f>
        <v>0</v>
      </c>
      <c r="Q871" s="246">
        <v>0.26723000000000002</v>
      </c>
      <c r="R871" s="246">
        <f>Q871*H871</f>
        <v>9.7966517999999994</v>
      </c>
      <c r="S871" s="246">
        <v>0</v>
      </c>
      <c r="T871" s="247">
        <f>S871*H871</f>
        <v>0</v>
      </c>
      <c r="AR871" s="25" t="s">
        <v>214</v>
      </c>
      <c r="AT871" s="25" t="s">
        <v>209</v>
      </c>
      <c r="AU871" s="25" t="s">
        <v>92</v>
      </c>
      <c r="AY871" s="25" t="s">
        <v>207</v>
      </c>
      <c r="BE871" s="248">
        <f>IF(N871="základní",J871,0)</f>
        <v>0</v>
      </c>
      <c r="BF871" s="248">
        <f>IF(N871="snížená",J871,0)</f>
        <v>0</v>
      </c>
      <c r="BG871" s="248">
        <f>IF(N871="zákl. přenesená",J871,0)</f>
        <v>0</v>
      </c>
      <c r="BH871" s="248">
        <f>IF(N871="sníž. přenesená",J871,0)</f>
        <v>0</v>
      </c>
      <c r="BI871" s="248">
        <f>IF(N871="nulová",J871,0)</f>
        <v>0</v>
      </c>
      <c r="BJ871" s="25" t="s">
        <v>90</v>
      </c>
      <c r="BK871" s="248">
        <f>ROUND(I871*H871,2)</f>
        <v>0</v>
      </c>
      <c r="BL871" s="25" t="s">
        <v>214</v>
      </c>
      <c r="BM871" s="25" t="s">
        <v>971</v>
      </c>
    </row>
    <row r="872" s="1" customFormat="1">
      <c r="B872" s="48"/>
      <c r="C872" s="76"/>
      <c r="D872" s="249" t="s">
        <v>216</v>
      </c>
      <c r="E872" s="76"/>
      <c r="F872" s="250" t="s">
        <v>972</v>
      </c>
      <c r="G872" s="76"/>
      <c r="H872" s="76"/>
      <c r="I872" s="205"/>
      <c r="J872" s="76"/>
      <c r="K872" s="76"/>
      <c r="L872" s="74"/>
      <c r="M872" s="251"/>
      <c r="N872" s="49"/>
      <c r="O872" s="49"/>
      <c r="P872" s="49"/>
      <c r="Q872" s="49"/>
      <c r="R872" s="49"/>
      <c r="S872" s="49"/>
      <c r="T872" s="97"/>
      <c r="AT872" s="25" t="s">
        <v>216</v>
      </c>
      <c r="AU872" s="25" t="s">
        <v>92</v>
      </c>
    </row>
    <row r="873" s="12" customFormat="1">
      <c r="B873" s="252"/>
      <c r="C873" s="253"/>
      <c r="D873" s="249" t="s">
        <v>218</v>
      </c>
      <c r="E873" s="254" t="s">
        <v>81</v>
      </c>
      <c r="F873" s="255" t="s">
        <v>973</v>
      </c>
      <c r="G873" s="253"/>
      <c r="H873" s="254" t="s">
        <v>81</v>
      </c>
      <c r="I873" s="256"/>
      <c r="J873" s="253"/>
      <c r="K873" s="253"/>
      <c r="L873" s="257"/>
      <c r="M873" s="258"/>
      <c r="N873" s="259"/>
      <c r="O873" s="259"/>
      <c r="P873" s="259"/>
      <c r="Q873" s="259"/>
      <c r="R873" s="259"/>
      <c r="S873" s="259"/>
      <c r="T873" s="260"/>
      <c r="AT873" s="261" t="s">
        <v>218</v>
      </c>
      <c r="AU873" s="261" t="s">
        <v>92</v>
      </c>
      <c r="AV873" s="12" t="s">
        <v>90</v>
      </c>
      <c r="AW873" s="12" t="s">
        <v>45</v>
      </c>
      <c r="AX873" s="12" t="s">
        <v>83</v>
      </c>
      <c r="AY873" s="261" t="s">
        <v>207</v>
      </c>
    </row>
    <row r="874" s="12" customFormat="1">
      <c r="B874" s="252"/>
      <c r="C874" s="253"/>
      <c r="D874" s="249" t="s">
        <v>218</v>
      </c>
      <c r="E874" s="254" t="s">
        <v>81</v>
      </c>
      <c r="F874" s="255" t="s">
        <v>666</v>
      </c>
      <c r="G874" s="253"/>
      <c r="H874" s="254" t="s">
        <v>81</v>
      </c>
      <c r="I874" s="256"/>
      <c r="J874" s="253"/>
      <c r="K874" s="253"/>
      <c r="L874" s="257"/>
      <c r="M874" s="258"/>
      <c r="N874" s="259"/>
      <c r="O874" s="259"/>
      <c r="P874" s="259"/>
      <c r="Q874" s="259"/>
      <c r="R874" s="259"/>
      <c r="S874" s="259"/>
      <c r="T874" s="260"/>
      <c r="AT874" s="261" t="s">
        <v>218</v>
      </c>
      <c r="AU874" s="261" t="s">
        <v>92</v>
      </c>
      <c r="AV874" s="12" t="s">
        <v>90</v>
      </c>
      <c r="AW874" s="12" t="s">
        <v>45</v>
      </c>
      <c r="AX874" s="12" t="s">
        <v>83</v>
      </c>
      <c r="AY874" s="261" t="s">
        <v>207</v>
      </c>
    </row>
    <row r="875" s="13" customFormat="1">
      <c r="B875" s="262"/>
      <c r="C875" s="263"/>
      <c r="D875" s="249" t="s">
        <v>218</v>
      </c>
      <c r="E875" s="264" t="s">
        <v>81</v>
      </c>
      <c r="F875" s="265" t="s">
        <v>974</v>
      </c>
      <c r="G875" s="263"/>
      <c r="H875" s="266">
        <v>6</v>
      </c>
      <c r="I875" s="267"/>
      <c r="J875" s="263"/>
      <c r="K875" s="263"/>
      <c r="L875" s="268"/>
      <c r="M875" s="269"/>
      <c r="N875" s="270"/>
      <c r="O875" s="270"/>
      <c r="P875" s="270"/>
      <c r="Q875" s="270"/>
      <c r="R875" s="270"/>
      <c r="S875" s="270"/>
      <c r="T875" s="271"/>
      <c r="AT875" s="272" t="s">
        <v>218</v>
      </c>
      <c r="AU875" s="272" t="s">
        <v>92</v>
      </c>
      <c r="AV875" s="13" t="s">
        <v>92</v>
      </c>
      <c r="AW875" s="13" t="s">
        <v>45</v>
      </c>
      <c r="AX875" s="13" t="s">
        <v>83</v>
      </c>
      <c r="AY875" s="272" t="s">
        <v>207</v>
      </c>
    </row>
    <row r="876" s="12" customFormat="1">
      <c r="B876" s="252"/>
      <c r="C876" s="253"/>
      <c r="D876" s="249" t="s">
        <v>218</v>
      </c>
      <c r="E876" s="254" t="s">
        <v>81</v>
      </c>
      <c r="F876" s="255" t="s">
        <v>486</v>
      </c>
      <c r="G876" s="253"/>
      <c r="H876" s="254" t="s">
        <v>81</v>
      </c>
      <c r="I876" s="256"/>
      <c r="J876" s="253"/>
      <c r="K876" s="253"/>
      <c r="L876" s="257"/>
      <c r="M876" s="258"/>
      <c r="N876" s="259"/>
      <c r="O876" s="259"/>
      <c r="P876" s="259"/>
      <c r="Q876" s="259"/>
      <c r="R876" s="259"/>
      <c r="S876" s="259"/>
      <c r="T876" s="260"/>
      <c r="AT876" s="261" t="s">
        <v>218</v>
      </c>
      <c r="AU876" s="261" t="s">
        <v>92</v>
      </c>
      <c r="AV876" s="12" t="s">
        <v>90</v>
      </c>
      <c r="AW876" s="12" t="s">
        <v>45</v>
      </c>
      <c r="AX876" s="12" t="s">
        <v>83</v>
      </c>
      <c r="AY876" s="261" t="s">
        <v>207</v>
      </c>
    </row>
    <row r="877" s="13" customFormat="1">
      <c r="B877" s="262"/>
      <c r="C877" s="263"/>
      <c r="D877" s="249" t="s">
        <v>218</v>
      </c>
      <c r="E877" s="264" t="s">
        <v>81</v>
      </c>
      <c r="F877" s="265" t="s">
        <v>975</v>
      </c>
      <c r="G877" s="263"/>
      <c r="H877" s="266">
        <v>6.96</v>
      </c>
      <c r="I877" s="267"/>
      <c r="J877" s="263"/>
      <c r="K877" s="263"/>
      <c r="L877" s="268"/>
      <c r="M877" s="269"/>
      <c r="N877" s="270"/>
      <c r="O877" s="270"/>
      <c r="P877" s="270"/>
      <c r="Q877" s="270"/>
      <c r="R877" s="270"/>
      <c r="S877" s="270"/>
      <c r="T877" s="271"/>
      <c r="AT877" s="272" t="s">
        <v>218</v>
      </c>
      <c r="AU877" s="272" t="s">
        <v>92</v>
      </c>
      <c r="AV877" s="13" t="s">
        <v>92</v>
      </c>
      <c r="AW877" s="13" t="s">
        <v>45</v>
      </c>
      <c r="AX877" s="13" t="s">
        <v>83</v>
      </c>
      <c r="AY877" s="272" t="s">
        <v>207</v>
      </c>
    </row>
    <row r="878" s="13" customFormat="1">
      <c r="B878" s="262"/>
      <c r="C878" s="263"/>
      <c r="D878" s="249" t="s">
        <v>218</v>
      </c>
      <c r="E878" s="264" t="s">
        <v>81</v>
      </c>
      <c r="F878" s="265" t="s">
        <v>976</v>
      </c>
      <c r="G878" s="263"/>
      <c r="H878" s="266">
        <v>4.2000000000000002</v>
      </c>
      <c r="I878" s="267"/>
      <c r="J878" s="263"/>
      <c r="K878" s="263"/>
      <c r="L878" s="268"/>
      <c r="M878" s="269"/>
      <c r="N878" s="270"/>
      <c r="O878" s="270"/>
      <c r="P878" s="270"/>
      <c r="Q878" s="270"/>
      <c r="R878" s="270"/>
      <c r="S878" s="270"/>
      <c r="T878" s="271"/>
      <c r="AT878" s="272" t="s">
        <v>218</v>
      </c>
      <c r="AU878" s="272" t="s">
        <v>92</v>
      </c>
      <c r="AV878" s="13" t="s">
        <v>92</v>
      </c>
      <c r="AW878" s="13" t="s">
        <v>45</v>
      </c>
      <c r="AX878" s="13" t="s">
        <v>83</v>
      </c>
      <c r="AY878" s="272" t="s">
        <v>207</v>
      </c>
    </row>
    <row r="879" s="13" customFormat="1">
      <c r="B879" s="262"/>
      <c r="C879" s="263"/>
      <c r="D879" s="249" t="s">
        <v>218</v>
      </c>
      <c r="E879" s="264" t="s">
        <v>81</v>
      </c>
      <c r="F879" s="265" t="s">
        <v>977</v>
      </c>
      <c r="G879" s="263"/>
      <c r="H879" s="266">
        <v>3</v>
      </c>
      <c r="I879" s="267"/>
      <c r="J879" s="263"/>
      <c r="K879" s="263"/>
      <c r="L879" s="268"/>
      <c r="M879" s="269"/>
      <c r="N879" s="270"/>
      <c r="O879" s="270"/>
      <c r="P879" s="270"/>
      <c r="Q879" s="270"/>
      <c r="R879" s="270"/>
      <c r="S879" s="270"/>
      <c r="T879" s="271"/>
      <c r="AT879" s="272" t="s">
        <v>218</v>
      </c>
      <c r="AU879" s="272" t="s">
        <v>92</v>
      </c>
      <c r="AV879" s="13" t="s">
        <v>92</v>
      </c>
      <c r="AW879" s="13" t="s">
        <v>45</v>
      </c>
      <c r="AX879" s="13" t="s">
        <v>83</v>
      </c>
      <c r="AY879" s="272" t="s">
        <v>207</v>
      </c>
    </row>
    <row r="880" s="12" customFormat="1">
      <c r="B880" s="252"/>
      <c r="C880" s="253"/>
      <c r="D880" s="249" t="s">
        <v>218</v>
      </c>
      <c r="E880" s="254" t="s">
        <v>81</v>
      </c>
      <c r="F880" s="255" t="s">
        <v>669</v>
      </c>
      <c r="G880" s="253"/>
      <c r="H880" s="254" t="s">
        <v>81</v>
      </c>
      <c r="I880" s="256"/>
      <c r="J880" s="253"/>
      <c r="K880" s="253"/>
      <c r="L880" s="257"/>
      <c r="M880" s="258"/>
      <c r="N880" s="259"/>
      <c r="O880" s="259"/>
      <c r="P880" s="259"/>
      <c r="Q880" s="259"/>
      <c r="R880" s="259"/>
      <c r="S880" s="259"/>
      <c r="T880" s="260"/>
      <c r="AT880" s="261" t="s">
        <v>218</v>
      </c>
      <c r="AU880" s="261" t="s">
        <v>92</v>
      </c>
      <c r="AV880" s="12" t="s">
        <v>90</v>
      </c>
      <c r="AW880" s="12" t="s">
        <v>45</v>
      </c>
      <c r="AX880" s="12" t="s">
        <v>83</v>
      </c>
      <c r="AY880" s="261" t="s">
        <v>207</v>
      </c>
    </row>
    <row r="881" s="13" customFormat="1">
      <c r="B881" s="262"/>
      <c r="C881" s="263"/>
      <c r="D881" s="249" t="s">
        <v>218</v>
      </c>
      <c r="E881" s="264" t="s">
        <v>81</v>
      </c>
      <c r="F881" s="265" t="s">
        <v>978</v>
      </c>
      <c r="G881" s="263"/>
      <c r="H881" s="266">
        <v>8.6999999999999993</v>
      </c>
      <c r="I881" s="267"/>
      <c r="J881" s="263"/>
      <c r="K881" s="263"/>
      <c r="L881" s="268"/>
      <c r="M881" s="269"/>
      <c r="N881" s="270"/>
      <c r="O881" s="270"/>
      <c r="P881" s="270"/>
      <c r="Q881" s="270"/>
      <c r="R881" s="270"/>
      <c r="S881" s="270"/>
      <c r="T881" s="271"/>
      <c r="AT881" s="272" t="s">
        <v>218</v>
      </c>
      <c r="AU881" s="272" t="s">
        <v>92</v>
      </c>
      <c r="AV881" s="13" t="s">
        <v>92</v>
      </c>
      <c r="AW881" s="13" t="s">
        <v>45</v>
      </c>
      <c r="AX881" s="13" t="s">
        <v>83</v>
      </c>
      <c r="AY881" s="272" t="s">
        <v>207</v>
      </c>
    </row>
    <row r="882" s="13" customFormat="1">
      <c r="B882" s="262"/>
      <c r="C882" s="263"/>
      <c r="D882" s="249" t="s">
        <v>218</v>
      </c>
      <c r="E882" s="264" t="s">
        <v>81</v>
      </c>
      <c r="F882" s="265" t="s">
        <v>979</v>
      </c>
      <c r="G882" s="263"/>
      <c r="H882" s="266">
        <v>3</v>
      </c>
      <c r="I882" s="267"/>
      <c r="J882" s="263"/>
      <c r="K882" s="263"/>
      <c r="L882" s="268"/>
      <c r="M882" s="269"/>
      <c r="N882" s="270"/>
      <c r="O882" s="270"/>
      <c r="P882" s="270"/>
      <c r="Q882" s="270"/>
      <c r="R882" s="270"/>
      <c r="S882" s="270"/>
      <c r="T882" s="271"/>
      <c r="AT882" s="272" t="s">
        <v>218</v>
      </c>
      <c r="AU882" s="272" t="s">
        <v>92</v>
      </c>
      <c r="AV882" s="13" t="s">
        <v>92</v>
      </c>
      <c r="AW882" s="13" t="s">
        <v>45</v>
      </c>
      <c r="AX882" s="13" t="s">
        <v>83</v>
      </c>
      <c r="AY882" s="272" t="s">
        <v>207</v>
      </c>
    </row>
    <row r="883" s="13" customFormat="1">
      <c r="B883" s="262"/>
      <c r="C883" s="263"/>
      <c r="D883" s="249" t="s">
        <v>218</v>
      </c>
      <c r="E883" s="264" t="s">
        <v>81</v>
      </c>
      <c r="F883" s="265" t="s">
        <v>977</v>
      </c>
      <c r="G883" s="263"/>
      <c r="H883" s="266">
        <v>3</v>
      </c>
      <c r="I883" s="267"/>
      <c r="J883" s="263"/>
      <c r="K883" s="263"/>
      <c r="L883" s="268"/>
      <c r="M883" s="269"/>
      <c r="N883" s="270"/>
      <c r="O883" s="270"/>
      <c r="P883" s="270"/>
      <c r="Q883" s="270"/>
      <c r="R883" s="270"/>
      <c r="S883" s="270"/>
      <c r="T883" s="271"/>
      <c r="AT883" s="272" t="s">
        <v>218</v>
      </c>
      <c r="AU883" s="272" t="s">
        <v>92</v>
      </c>
      <c r="AV883" s="13" t="s">
        <v>92</v>
      </c>
      <c r="AW883" s="13" t="s">
        <v>45</v>
      </c>
      <c r="AX883" s="13" t="s">
        <v>83</v>
      </c>
      <c r="AY883" s="272" t="s">
        <v>207</v>
      </c>
    </row>
    <row r="884" s="12" customFormat="1">
      <c r="B884" s="252"/>
      <c r="C884" s="253"/>
      <c r="D884" s="249" t="s">
        <v>218</v>
      </c>
      <c r="E884" s="254" t="s">
        <v>81</v>
      </c>
      <c r="F884" s="255" t="s">
        <v>673</v>
      </c>
      <c r="G884" s="253"/>
      <c r="H884" s="254" t="s">
        <v>81</v>
      </c>
      <c r="I884" s="256"/>
      <c r="J884" s="253"/>
      <c r="K884" s="253"/>
      <c r="L884" s="257"/>
      <c r="M884" s="258"/>
      <c r="N884" s="259"/>
      <c r="O884" s="259"/>
      <c r="P884" s="259"/>
      <c r="Q884" s="259"/>
      <c r="R884" s="259"/>
      <c r="S884" s="259"/>
      <c r="T884" s="260"/>
      <c r="AT884" s="261" t="s">
        <v>218</v>
      </c>
      <c r="AU884" s="261" t="s">
        <v>92</v>
      </c>
      <c r="AV884" s="12" t="s">
        <v>90</v>
      </c>
      <c r="AW884" s="12" t="s">
        <v>45</v>
      </c>
      <c r="AX884" s="12" t="s">
        <v>83</v>
      </c>
      <c r="AY884" s="261" t="s">
        <v>207</v>
      </c>
    </row>
    <row r="885" s="13" customFormat="1">
      <c r="B885" s="262"/>
      <c r="C885" s="263"/>
      <c r="D885" s="249" t="s">
        <v>218</v>
      </c>
      <c r="E885" s="264" t="s">
        <v>81</v>
      </c>
      <c r="F885" s="265" t="s">
        <v>980</v>
      </c>
      <c r="G885" s="263"/>
      <c r="H885" s="266">
        <v>1.8</v>
      </c>
      <c r="I885" s="267"/>
      <c r="J885" s="263"/>
      <c r="K885" s="263"/>
      <c r="L885" s="268"/>
      <c r="M885" s="269"/>
      <c r="N885" s="270"/>
      <c r="O885" s="270"/>
      <c r="P885" s="270"/>
      <c r="Q885" s="270"/>
      <c r="R885" s="270"/>
      <c r="S885" s="270"/>
      <c r="T885" s="271"/>
      <c r="AT885" s="272" t="s">
        <v>218</v>
      </c>
      <c r="AU885" s="272" t="s">
        <v>92</v>
      </c>
      <c r="AV885" s="13" t="s">
        <v>92</v>
      </c>
      <c r="AW885" s="13" t="s">
        <v>45</v>
      </c>
      <c r="AX885" s="13" t="s">
        <v>83</v>
      </c>
      <c r="AY885" s="272" t="s">
        <v>207</v>
      </c>
    </row>
    <row r="886" s="14" customFormat="1">
      <c r="B886" s="273"/>
      <c r="C886" s="274"/>
      <c r="D886" s="249" t="s">
        <v>218</v>
      </c>
      <c r="E886" s="275" t="s">
        <v>81</v>
      </c>
      <c r="F886" s="276" t="s">
        <v>232</v>
      </c>
      <c r="G886" s="274"/>
      <c r="H886" s="277">
        <v>36.659999999999997</v>
      </c>
      <c r="I886" s="278"/>
      <c r="J886" s="274"/>
      <c r="K886" s="274"/>
      <c r="L886" s="279"/>
      <c r="M886" s="280"/>
      <c r="N886" s="281"/>
      <c r="O886" s="281"/>
      <c r="P886" s="281"/>
      <c r="Q886" s="281"/>
      <c r="R886" s="281"/>
      <c r="S886" s="281"/>
      <c r="T886" s="282"/>
      <c r="AT886" s="283" t="s">
        <v>218</v>
      </c>
      <c r="AU886" s="283" t="s">
        <v>92</v>
      </c>
      <c r="AV886" s="14" t="s">
        <v>214</v>
      </c>
      <c r="AW886" s="14" t="s">
        <v>45</v>
      </c>
      <c r="AX886" s="14" t="s">
        <v>90</v>
      </c>
      <c r="AY886" s="283" t="s">
        <v>207</v>
      </c>
    </row>
    <row r="887" s="1" customFormat="1" ht="16.5" customHeight="1">
      <c r="B887" s="48"/>
      <c r="C887" s="237" t="s">
        <v>981</v>
      </c>
      <c r="D887" s="237" t="s">
        <v>209</v>
      </c>
      <c r="E887" s="238" t="s">
        <v>982</v>
      </c>
      <c r="F887" s="239" t="s">
        <v>983</v>
      </c>
      <c r="G887" s="240" t="s">
        <v>315</v>
      </c>
      <c r="H887" s="241">
        <v>0.79800000000000004</v>
      </c>
      <c r="I887" s="242"/>
      <c r="J887" s="243">
        <f>ROUND(I887*H887,2)</f>
        <v>0</v>
      </c>
      <c r="K887" s="239" t="s">
        <v>213</v>
      </c>
      <c r="L887" s="74"/>
      <c r="M887" s="244" t="s">
        <v>81</v>
      </c>
      <c r="N887" s="245" t="s">
        <v>53</v>
      </c>
      <c r="O887" s="49"/>
      <c r="P887" s="246">
        <f>O887*H887</f>
        <v>0</v>
      </c>
      <c r="Q887" s="246">
        <v>0.45432</v>
      </c>
      <c r="R887" s="246">
        <f>Q887*H887</f>
        <v>0.36254736000000004</v>
      </c>
      <c r="S887" s="246">
        <v>0</v>
      </c>
      <c r="T887" s="247">
        <f>S887*H887</f>
        <v>0</v>
      </c>
      <c r="AR887" s="25" t="s">
        <v>214</v>
      </c>
      <c r="AT887" s="25" t="s">
        <v>209</v>
      </c>
      <c r="AU887" s="25" t="s">
        <v>92</v>
      </c>
      <c r="AY887" s="25" t="s">
        <v>207</v>
      </c>
      <c r="BE887" s="248">
        <f>IF(N887="základní",J887,0)</f>
        <v>0</v>
      </c>
      <c r="BF887" s="248">
        <f>IF(N887="snížená",J887,0)</f>
        <v>0</v>
      </c>
      <c r="BG887" s="248">
        <f>IF(N887="zákl. přenesená",J887,0)</f>
        <v>0</v>
      </c>
      <c r="BH887" s="248">
        <f>IF(N887="sníž. přenesená",J887,0)</f>
        <v>0</v>
      </c>
      <c r="BI887" s="248">
        <f>IF(N887="nulová",J887,0)</f>
        <v>0</v>
      </c>
      <c r="BJ887" s="25" t="s">
        <v>90</v>
      </c>
      <c r="BK887" s="248">
        <f>ROUND(I887*H887,2)</f>
        <v>0</v>
      </c>
      <c r="BL887" s="25" t="s">
        <v>214</v>
      </c>
      <c r="BM887" s="25" t="s">
        <v>984</v>
      </c>
    </row>
    <row r="888" s="1" customFormat="1">
      <c r="B888" s="48"/>
      <c r="C888" s="76"/>
      <c r="D888" s="249" t="s">
        <v>216</v>
      </c>
      <c r="E888" s="76"/>
      <c r="F888" s="250" t="s">
        <v>972</v>
      </c>
      <c r="G888" s="76"/>
      <c r="H888" s="76"/>
      <c r="I888" s="205"/>
      <c r="J888" s="76"/>
      <c r="K888" s="76"/>
      <c r="L888" s="74"/>
      <c r="M888" s="251"/>
      <c r="N888" s="49"/>
      <c r="O888" s="49"/>
      <c r="P888" s="49"/>
      <c r="Q888" s="49"/>
      <c r="R888" s="49"/>
      <c r="S888" s="49"/>
      <c r="T888" s="97"/>
      <c r="AT888" s="25" t="s">
        <v>216</v>
      </c>
      <c r="AU888" s="25" t="s">
        <v>92</v>
      </c>
    </row>
    <row r="889" s="12" customFormat="1">
      <c r="B889" s="252"/>
      <c r="C889" s="253"/>
      <c r="D889" s="249" t="s">
        <v>218</v>
      </c>
      <c r="E889" s="254" t="s">
        <v>81</v>
      </c>
      <c r="F889" s="255" t="s">
        <v>666</v>
      </c>
      <c r="G889" s="253"/>
      <c r="H889" s="254" t="s">
        <v>81</v>
      </c>
      <c r="I889" s="256"/>
      <c r="J889" s="253"/>
      <c r="K889" s="253"/>
      <c r="L889" s="257"/>
      <c r="M889" s="258"/>
      <c r="N889" s="259"/>
      <c r="O889" s="259"/>
      <c r="P889" s="259"/>
      <c r="Q889" s="259"/>
      <c r="R889" s="259"/>
      <c r="S889" s="259"/>
      <c r="T889" s="260"/>
      <c r="AT889" s="261" t="s">
        <v>218</v>
      </c>
      <c r="AU889" s="261" t="s">
        <v>92</v>
      </c>
      <c r="AV889" s="12" t="s">
        <v>90</v>
      </c>
      <c r="AW889" s="12" t="s">
        <v>45</v>
      </c>
      <c r="AX889" s="12" t="s">
        <v>83</v>
      </c>
      <c r="AY889" s="261" t="s">
        <v>207</v>
      </c>
    </row>
    <row r="890" s="12" customFormat="1">
      <c r="B890" s="252"/>
      <c r="C890" s="253"/>
      <c r="D890" s="249" t="s">
        <v>218</v>
      </c>
      <c r="E890" s="254" t="s">
        <v>81</v>
      </c>
      <c r="F890" s="255" t="s">
        <v>985</v>
      </c>
      <c r="G890" s="253"/>
      <c r="H890" s="254" t="s">
        <v>81</v>
      </c>
      <c r="I890" s="256"/>
      <c r="J890" s="253"/>
      <c r="K890" s="253"/>
      <c r="L890" s="257"/>
      <c r="M890" s="258"/>
      <c r="N890" s="259"/>
      <c r="O890" s="259"/>
      <c r="P890" s="259"/>
      <c r="Q890" s="259"/>
      <c r="R890" s="259"/>
      <c r="S890" s="259"/>
      <c r="T890" s="260"/>
      <c r="AT890" s="261" t="s">
        <v>218</v>
      </c>
      <c r="AU890" s="261" t="s">
        <v>92</v>
      </c>
      <c r="AV890" s="12" t="s">
        <v>90</v>
      </c>
      <c r="AW890" s="12" t="s">
        <v>45</v>
      </c>
      <c r="AX890" s="12" t="s">
        <v>83</v>
      </c>
      <c r="AY890" s="261" t="s">
        <v>207</v>
      </c>
    </row>
    <row r="891" s="13" customFormat="1">
      <c r="B891" s="262"/>
      <c r="C891" s="263"/>
      <c r="D891" s="249" t="s">
        <v>218</v>
      </c>
      <c r="E891" s="264" t="s">
        <v>81</v>
      </c>
      <c r="F891" s="265" t="s">
        <v>986</v>
      </c>
      <c r="G891" s="263"/>
      <c r="H891" s="266">
        <v>0.79800000000000004</v>
      </c>
      <c r="I891" s="267"/>
      <c r="J891" s="263"/>
      <c r="K891" s="263"/>
      <c r="L891" s="268"/>
      <c r="M891" s="269"/>
      <c r="N891" s="270"/>
      <c r="O891" s="270"/>
      <c r="P891" s="270"/>
      <c r="Q891" s="270"/>
      <c r="R891" s="270"/>
      <c r="S891" s="270"/>
      <c r="T891" s="271"/>
      <c r="AT891" s="272" t="s">
        <v>218</v>
      </c>
      <c r="AU891" s="272" t="s">
        <v>92</v>
      </c>
      <c r="AV891" s="13" t="s">
        <v>92</v>
      </c>
      <c r="AW891" s="13" t="s">
        <v>45</v>
      </c>
      <c r="AX891" s="13" t="s">
        <v>90</v>
      </c>
      <c r="AY891" s="272" t="s">
        <v>207</v>
      </c>
    </row>
    <row r="892" s="1" customFormat="1" ht="16.5" customHeight="1">
      <c r="B892" s="48"/>
      <c r="C892" s="237" t="s">
        <v>987</v>
      </c>
      <c r="D892" s="237" t="s">
        <v>209</v>
      </c>
      <c r="E892" s="238" t="s">
        <v>988</v>
      </c>
      <c r="F892" s="239" t="s">
        <v>989</v>
      </c>
      <c r="G892" s="240" t="s">
        <v>315</v>
      </c>
      <c r="H892" s="241">
        <v>8.1600000000000001</v>
      </c>
      <c r="I892" s="242"/>
      <c r="J892" s="243">
        <f>ROUND(I892*H892,2)</f>
        <v>0</v>
      </c>
      <c r="K892" s="239" t="s">
        <v>81</v>
      </c>
      <c r="L892" s="74"/>
      <c r="M892" s="244" t="s">
        <v>81</v>
      </c>
      <c r="N892" s="245" t="s">
        <v>53</v>
      </c>
      <c r="O892" s="49"/>
      <c r="P892" s="246">
        <f>O892*H892</f>
        <v>0</v>
      </c>
      <c r="Q892" s="246">
        <v>0.10000000000000001</v>
      </c>
      <c r="R892" s="246">
        <f>Q892*H892</f>
        <v>0.81600000000000006</v>
      </c>
      <c r="S892" s="246">
        <v>0</v>
      </c>
      <c r="T892" s="247">
        <f>S892*H892</f>
        <v>0</v>
      </c>
      <c r="AR892" s="25" t="s">
        <v>214</v>
      </c>
      <c r="AT892" s="25" t="s">
        <v>209</v>
      </c>
      <c r="AU892" s="25" t="s">
        <v>92</v>
      </c>
      <c r="AY892" s="25" t="s">
        <v>207</v>
      </c>
      <c r="BE892" s="248">
        <f>IF(N892="základní",J892,0)</f>
        <v>0</v>
      </c>
      <c r="BF892" s="248">
        <f>IF(N892="snížená",J892,0)</f>
        <v>0</v>
      </c>
      <c r="BG892" s="248">
        <f>IF(N892="zákl. přenesená",J892,0)</f>
        <v>0</v>
      </c>
      <c r="BH892" s="248">
        <f>IF(N892="sníž. přenesená",J892,0)</f>
        <v>0</v>
      </c>
      <c r="BI892" s="248">
        <f>IF(N892="nulová",J892,0)</f>
        <v>0</v>
      </c>
      <c r="BJ892" s="25" t="s">
        <v>90</v>
      </c>
      <c r="BK892" s="248">
        <f>ROUND(I892*H892,2)</f>
        <v>0</v>
      </c>
      <c r="BL892" s="25" t="s">
        <v>214</v>
      </c>
      <c r="BM892" s="25" t="s">
        <v>990</v>
      </c>
    </row>
    <row r="893" s="12" customFormat="1">
      <c r="B893" s="252"/>
      <c r="C893" s="253"/>
      <c r="D893" s="249" t="s">
        <v>218</v>
      </c>
      <c r="E893" s="254" t="s">
        <v>81</v>
      </c>
      <c r="F893" s="255" t="s">
        <v>991</v>
      </c>
      <c r="G893" s="253"/>
      <c r="H893" s="254" t="s">
        <v>81</v>
      </c>
      <c r="I893" s="256"/>
      <c r="J893" s="253"/>
      <c r="K893" s="253"/>
      <c r="L893" s="257"/>
      <c r="M893" s="258"/>
      <c r="N893" s="259"/>
      <c r="O893" s="259"/>
      <c r="P893" s="259"/>
      <c r="Q893" s="259"/>
      <c r="R893" s="259"/>
      <c r="S893" s="259"/>
      <c r="T893" s="260"/>
      <c r="AT893" s="261" t="s">
        <v>218</v>
      </c>
      <c r="AU893" s="261" t="s">
        <v>92</v>
      </c>
      <c r="AV893" s="12" t="s">
        <v>90</v>
      </c>
      <c r="AW893" s="12" t="s">
        <v>45</v>
      </c>
      <c r="AX893" s="12" t="s">
        <v>83</v>
      </c>
      <c r="AY893" s="261" t="s">
        <v>207</v>
      </c>
    </row>
    <row r="894" s="13" customFormat="1">
      <c r="B894" s="262"/>
      <c r="C894" s="263"/>
      <c r="D894" s="249" t="s">
        <v>218</v>
      </c>
      <c r="E894" s="264" t="s">
        <v>81</v>
      </c>
      <c r="F894" s="265" t="s">
        <v>992</v>
      </c>
      <c r="G894" s="263"/>
      <c r="H894" s="266">
        <v>9.8599999999999994</v>
      </c>
      <c r="I894" s="267"/>
      <c r="J894" s="263"/>
      <c r="K894" s="263"/>
      <c r="L894" s="268"/>
      <c r="M894" s="269"/>
      <c r="N894" s="270"/>
      <c r="O894" s="270"/>
      <c r="P894" s="270"/>
      <c r="Q894" s="270"/>
      <c r="R894" s="270"/>
      <c r="S894" s="270"/>
      <c r="T894" s="271"/>
      <c r="AT894" s="272" t="s">
        <v>218</v>
      </c>
      <c r="AU894" s="272" t="s">
        <v>92</v>
      </c>
      <c r="AV894" s="13" t="s">
        <v>92</v>
      </c>
      <c r="AW894" s="13" t="s">
        <v>45</v>
      </c>
      <c r="AX894" s="13" t="s">
        <v>83</v>
      </c>
      <c r="AY894" s="272" t="s">
        <v>207</v>
      </c>
    </row>
    <row r="895" s="13" customFormat="1">
      <c r="B895" s="262"/>
      <c r="C895" s="263"/>
      <c r="D895" s="249" t="s">
        <v>218</v>
      </c>
      <c r="E895" s="264" t="s">
        <v>81</v>
      </c>
      <c r="F895" s="265" t="s">
        <v>993</v>
      </c>
      <c r="G895" s="263"/>
      <c r="H895" s="266">
        <v>-1.7</v>
      </c>
      <c r="I895" s="267"/>
      <c r="J895" s="263"/>
      <c r="K895" s="263"/>
      <c r="L895" s="268"/>
      <c r="M895" s="269"/>
      <c r="N895" s="270"/>
      <c r="O895" s="270"/>
      <c r="P895" s="270"/>
      <c r="Q895" s="270"/>
      <c r="R895" s="270"/>
      <c r="S895" s="270"/>
      <c r="T895" s="271"/>
      <c r="AT895" s="272" t="s">
        <v>218</v>
      </c>
      <c r="AU895" s="272" t="s">
        <v>92</v>
      </c>
      <c r="AV895" s="13" t="s">
        <v>92</v>
      </c>
      <c r="AW895" s="13" t="s">
        <v>45</v>
      </c>
      <c r="AX895" s="13" t="s">
        <v>83</v>
      </c>
      <c r="AY895" s="272" t="s">
        <v>207</v>
      </c>
    </row>
    <row r="896" s="14" customFormat="1">
      <c r="B896" s="273"/>
      <c r="C896" s="274"/>
      <c r="D896" s="249" t="s">
        <v>218</v>
      </c>
      <c r="E896" s="275" t="s">
        <v>81</v>
      </c>
      <c r="F896" s="276" t="s">
        <v>232</v>
      </c>
      <c r="G896" s="274"/>
      <c r="H896" s="277">
        <v>8.1600000000000001</v>
      </c>
      <c r="I896" s="278"/>
      <c r="J896" s="274"/>
      <c r="K896" s="274"/>
      <c r="L896" s="279"/>
      <c r="M896" s="280"/>
      <c r="N896" s="281"/>
      <c r="O896" s="281"/>
      <c r="P896" s="281"/>
      <c r="Q896" s="281"/>
      <c r="R896" s="281"/>
      <c r="S896" s="281"/>
      <c r="T896" s="282"/>
      <c r="AT896" s="283" t="s">
        <v>218</v>
      </c>
      <c r="AU896" s="283" t="s">
        <v>92</v>
      </c>
      <c r="AV896" s="14" t="s">
        <v>214</v>
      </c>
      <c r="AW896" s="14" t="s">
        <v>45</v>
      </c>
      <c r="AX896" s="14" t="s">
        <v>90</v>
      </c>
      <c r="AY896" s="283" t="s">
        <v>207</v>
      </c>
    </row>
    <row r="897" s="1" customFormat="1" ht="16.5" customHeight="1">
      <c r="B897" s="48"/>
      <c r="C897" s="237" t="s">
        <v>994</v>
      </c>
      <c r="D897" s="237" t="s">
        <v>209</v>
      </c>
      <c r="E897" s="238" t="s">
        <v>995</v>
      </c>
      <c r="F897" s="239" t="s">
        <v>996</v>
      </c>
      <c r="G897" s="240" t="s">
        <v>315</v>
      </c>
      <c r="H897" s="241">
        <v>5.2699999999999996</v>
      </c>
      <c r="I897" s="242"/>
      <c r="J897" s="243">
        <f>ROUND(I897*H897,2)</f>
        <v>0</v>
      </c>
      <c r="K897" s="239" t="s">
        <v>81</v>
      </c>
      <c r="L897" s="74"/>
      <c r="M897" s="244" t="s">
        <v>81</v>
      </c>
      <c r="N897" s="245" t="s">
        <v>53</v>
      </c>
      <c r="O897" s="49"/>
      <c r="P897" s="246">
        <f>O897*H897</f>
        <v>0</v>
      </c>
      <c r="Q897" s="246">
        <v>0.01</v>
      </c>
      <c r="R897" s="246">
        <f>Q897*H897</f>
        <v>0.052699999999999997</v>
      </c>
      <c r="S897" s="246">
        <v>0</v>
      </c>
      <c r="T897" s="247">
        <f>S897*H897</f>
        <v>0</v>
      </c>
      <c r="AR897" s="25" t="s">
        <v>214</v>
      </c>
      <c r="AT897" s="25" t="s">
        <v>209</v>
      </c>
      <c r="AU897" s="25" t="s">
        <v>92</v>
      </c>
      <c r="AY897" s="25" t="s">
        <v>207</v>
      </c>
      <c r="BE897" s="248">
        <f>IF(N897="základní",J897,0)</f>
        <v>0</v>
      </c>
      <c r="BF897" s="248">
        <f>IF(N897="snížená",J897,0)</f>
        <v>0</v>
      </c>
      <c r="BG897" s="248">
        <f>IF(N897="zákl. přenesená",J897,0)</f>
        <v>0</v>
      </c>
      <c r="BH897" s="248">
        <f>IF(N897="sníž. přenesená",J897,0)</f>
        <v>0</v>
      </c>
      <c r="BI897" s="248">
        <f>IF(N897="nulová",J897,0)</f>
        <v>0</v>
      </c>
      <c r="BJ897" s="25" t="s">
        <v>90</v>
      </c>
      <c r="BK897" s="248">
        <f>ROUND(I897*H897,2)</f>
        <v>0</v>
      </c>
      <c r="BL897" s="25" t="s">
        <v>214</v>
      </c>
      <c r="BM897" s="25" t="s">
        <v>997</v>
      </c>
    </row>
    <row r="898" s="12" customFormat="1">
      <c r="B898" s="252"/>
      <c r="C898" s="253"/>
      <c r="D898" s="249" t="s">
        <v>218</v>
      </c>
      <c r="E898" s="254" t="s">
        <v>81</v>
      </c>
      <c r="F898" s="255" t="s">
        <v>998</v>
      </c>
      <c r="G898" s="253"/>
      <c r="H898" s="254" t="s">
        <v>81</v>
      </c>
      <c r="I898" s="256"/>
      <c r="J898" s="253"/>
      <c r="K898" s="253"/>
      <c r="L898" s="257"/>
      <c r="M898" s="258"/>
      <c r="N898" s="259"/>
      <c r="O898" s="259"/>
      <c r="P898" s="259"/>
      <c r="Q898" s="259"/>
      <c r="R898" s="259"/>
      <c r="S898" s="259"/>
      <c r="T898" s="260"/>
      <c r="AT898" s="261" t="s">
        <v>218</v>
      </c>
      <c r="AU898" s="261" t="s">
        <v>92</v>
      </c>
      <c r="AV898" s="12" t="s">
        <v>90</v>
      </c>
      <c r="AW898" s="12" t="s">
        <v>45</v>
      </c>
      <c r="AX898" s="12" t="s">
        <v>83</v>
      </c>
      <c r="AY898" s="261" t="s">
        <v>207</v>
      </c>
    </row>
    <row r="899" s="13" customFormat="1">
      <c r="B899" s="262"/>
      <c r="C899" s="263"/>
      <c r="D899" s="249" t="s">
        <v>218</v>
      </c>
      <c r="E899" s="264" t="s">
        <v>81</v>
      </c>
      <c r="F899" s="265" t="s">
        <v>999</v>
      </c>
      <c r="G899" s="263"/>
      <c r="H899" s="266">
        <v>5.2699999999999996</v>
      </c>
      <c r="I899" s="267"/>
      <c r="J899" s="263"/>
      <c r="K899" s="263"/>
      <c r="L899" s="268"/>
      <c r="M899" s="269"/>
      <c r="N899" s="270"/>
      <c r="O899" s="270"/>
      <c r="P899" s="270"/>
      <c r="Q899" s="270"/>
      <c r="R899" s="270"/>
      <c r="S899" s="270"/>
      <c r="T899" s="271"/>
      <c r="AT899" s="272" t="s">
        <v>218</v>
      </c>
      <c r="AU899" s="272" t="s">
        <v>92</v>
      </c>
      <c r="AV899" s="13" t="s">
        <v>92</v>
      </c>
      <c r="AW899" s="13" t="s">
        <v>45</v>
      </c>
      <c r="AX899" s="13" t="s">
        <v>90</v>
      </c>
      <c r="AY899" s="272" t="s">
        <v>207</v>
      </c>
    </row>
    <row r="900" s="1" customFormat="1" ht="16.5" customHeight="1">
      <c r="B900" s="48"/>
      <c r="C900" s="237" t="s">
        <v>1000</v>
      </c>
      <c r="D900" s="237" t="s">
        <v>209</v>
      </c>
      <c r="E900" s="238" t="s">
        <v>1001</v>
      </c>
      <c r="F900" s="239" t="s">
        <v>1002</v>
      </c>
      <c r="G900" s="240" t="s">
        <v>315</v>
      </c>
      <c r="H900" s="241">
        <v>4.0369999999999999</v>
      </c>
      <c r="I900" s="242"/>
      <c r="J900" s="243">
        <f>ROUND(I900*H900,2)</f>
        <v>0</v>
      </c>
      <c r="K900" s="239" t="s">
        <v>81</v>
      </c>
      <c r="L900" s="74"/>
      <c r="M900" s="244" t="s">
        <v>81</v>
      </c>
      <c r="N900" s="245" t="s">
        <v>53</v>
      </c>
      <c r="O900" s="49"/>
      <c r="P900" s="246">
        <f>O900*H900</f>
        <v>0</v>
      </c>
      <c r="Q900" s="246">
        <v>0.014999999999999999</v>
      </c>
      <c r="R900" s="246">
        <f>Q900*H900</f>
        <v>0.060554999999999998</v>
      </c>
      <c r="S900" s="246">
        <v>0</v>
      </c>
      <c r="T900" s="247">
        <f>S900*H900</f>
        <v>0</v>
      </c>
      <c r="AR900" s="25" t="s">
        <v>214</v>
      </c>
      <c r="AT900" s="25" t="s">
        <v>209</v>
      </c>
      <c r="AU900" s="25" t="s">
        <v>92</v>
      </c>
      <c r="AY900" s="25" t="s">
        <v>207</v>
      </c>
      <c r="BE900" s="248">
        <f>IF(N900="základní",J900,0)</f>
        <v>0</v>
      </c>
      <c r="BF900" s="248">
        <f>IF(N900="snížená",J900,0)</f>
        <v>0</v>
      </c>
      <c r="BG900" s="248">
        <f>IF(N900="zákl. přenesená",J900,0)</f>
        <v>0</v>
      </c>
      <c r="BH900" s="248">
        <f>IF(N900="sníž. přenesená",J900,0)</f>
        <v>0</v>
      </c>
      <c r="BI900" s="248">
        <f>IF(N900="nulová",J900,0)</f>
        <v>0</v>
      </c>
      <c r="BJ900" s="25" t="s">
        <v>90</v>
      </c>
      <c r="BK900" s="248">
        <f>ROUND(I900*H900,2)</f>
        <v>0</v>
      </c>
      <c r="BL900" s="25" t="s">
        <v>214</v>
      </c>
      <c r="BM900" s="25" t="s">
        <v>1003</v>
      </c>
    </row>
    <row r="901" s="12" customFormat="1">
      <c r="B901" s="252"/>
      <c r="C901" s="253"/>
      <c r="D901" s="249" t="s">
        <v>218</v>
      </c>
      <c r="E901" s="254" t="s">
        <v>81</v>
      </c>
      <c r="F901" s="255" t="s">
        <v>998</v>
      </c>
      <c r="G901" s="253"/>
      <c r="H901" s="254" t="s">
        <v>81</v>
      </c>
      <c r="I901" s="256"/>
      <c r="J901" s="253"/>
      <c r="K901" s="253"/>
      <c r="L901" s="257"/>
      <c r="M901" s="258"/>
      <c r="N901" s="259"/>
      <c r="O901" s="259"/>
      <c r="P901" s="259"/>
      <c r="Q901" s="259"/>
      <c r="R901" s="259"/>
      <c r="S901" s="259"/>
      <c r="T901" s="260"/>
      <c r="AT901" s="261" t="s">
        <v>218</v>
      </c>
      <c r="AU901" s="261" t="s">
        <v>92</v>
      </c>
      <c r="AV901" s="12" t="s">
        <v>90</v>
      </c>
      <c r="AW901" s="12" t="s">
        <v>45</v>
      </c>
      <c r="AX901" s="12" t="s">
        <v>83</v>
      </c>
      <c r="AY901" s="261" t="s">
        <v>207</v>
      </c>
    </row>
    <row r="902" s="13" customFormat="1">
      <c r="B902" s="262"/>
      <c r="C902" s="263"/>
      <c r="D902" s="249" t="s">
        <v>218</v>
      </c>
      <c r="E902" s="264" t="s">
        <v>81</v>
      </c>
      <c r="F902" s="265" t="s">
        <v>1004</v>
      </c>
      <c r="G902" s="263"/>
      <c r="H902" s="266">
        <v>6.1200000000000001</v>
      </c>
      <c r="I902" s="267"/>
      <c r="J902" s="263"/>
      <c r="K902" s="263"/>
      <c r="L902" s="268"/>
      <c r="M902" s="269"/>
      <c r="N902" s="270"/>
      <c r="O902" s="270"/>
      <c r="P902" s="270"/>
      <c r="Q902" s="270"/>
      <c r="R902" s="270"/>
      <c r="S902" s="270"/>
      <c r="T902" s="271"/>
      <c r="AT902" s="272" t="s">
        <v>218</v>
      </c>
      <c r="AU902" s="272" t="s">
        <v>92</v>
      </c>
      <c r="AV902" s="13" t="s">
        <v>92</v>
      </c>
      <c r="AW902" s="13" t="s">
        <v>45</v>
      </c>
      <c r="AX902" s="13" t="s">
        <v>83</v>
      </c>
      <c r="AY902" s="272" t="s">
        <v>207</v>
      </c>
    </row>
    <row r="903" s="13" customFormat="1">
      <c r="B903" s="262"/>
      <c r="C903" s="263"/>
      <c r="D903" s="249" t="s">
        <v>218</v>
      </c>
      <c r="E903" s="264" t="s">
        <v>81</v>
      </c>
      <c r="F903" s="265" t="s">
        <v>1005</v>
      </c>
      <c r="G903" s="263"/>
      <c r="H903" s="266">
        <v>-2.0830000000000002</v>
      </c>
      <c r="I903" s="267"/>
      <c r="J903" s="263"/>
      <c r="K903" s="263"/>
      <c r="L903" s="268"/>
      <c r="M903" s="269"/>
      <c r="N903" s="270"/>
      <c r="O903" s="270"/>
      <c r="P903" s="270"/>
      <c r="Q903" s="270"/>
      <c r="R903" s="270"/>
      <c r="S903" s="270"/>
      <c r="T903" s="271"/>
      <c r="AT903" s="272" t="s">
        <v>218</v>
      </c>
      <c r="AU903" s="272" t="s">
        <v>92</v>
      </c>
      <c r="AV903" s="13" t="s">
        <v>92</v>
      </c>
      <c r="AW903" s="13" t="s">
        <v>45</v>
      </c>
      <c r="AX903" s="13" t="s">
        <v>83</v>
      </c>
      <c r="AY903" s="272" t="s">
        <v>207</v>
      </c>
    </row>
    <row r="904" s="14" customFormat="1">
      <c r="B904" s="273"/>
      <c r="C904" s="274"/>
      <c r="D904" s="249" t="s">
        <v>218</v>
      </c>
      <c r="E904" s="275" t="s">
        <v>81</v>
      </c>
      <c r="F904" s="276" t="s">
        <v>232</v>
      </c>
      <c r="G904" s="274"/>
      <c r="H904" s="277">
        <v>4.0369999999999999</v>
      </c>
      <c r="I904" s="278"/>
      <c r="J904" s="274"/>
      <c r="K904" s="274"/>
      <c r="L904" s="279"/>
      <c r="M904" s="280"/>
      <c r="N904" s="281"/>
      <c r="O904" s="281"/>
      <c r="P904" s="281"/>
      <c r="Q904" s="281"/>
      <c r="R904" s="281"/>
      <c r="S904" s="281"/>
      <c r="T904" s="282"/>
      <c r="AT904" s="283" t="s">
        <v>218</v>
      </c>
      <c r="AU904" s="283" t="s">
        <v>92</v>
      </c>
      <c r="AV904" s="14" t="s">
        <v>214</v>
      </c>
      <c r="AW904" s="14" t="s">
        <v>45</v>
      </c>
      <c r="AX904" s="14" t="s">
        <v>90</v>
      </c>
      <c r="AY904" s="283" t="s">
        <v>207</v>
      </c>
    </row>
    <row r="905" s="11" customFormat="1" ht="29.88" customHeight="1">
      <c r="B905" s="221"/>
      <c r="C905" s="222"/>
      <c r="D905" s="223" t="s">
        <v>82</v>
      </c>
      <c r="E905" s="235" t="s">
        <v>214</v>
      </c>
      <c r="F905" s="235" t="s">
        <v>1006</v>
      </c>
      <c r="G905" s="222"/>
      <c r="H905" s="222"/>
      <c r="I905" s="225"/>
      <c r="J905" s="236">
        <f>BK905</f>
        <v>0</v>
      </c>
      <c r="K905" s="222"/>
      <c r="L905" s="227"/>
      <c r="M905" s="228"/>
      <c r="N905" s="229"/>
      <c r="O905" s="229"/>
      <c r="P905" s="230">
        <f>SUM(P906:P1096)</f>
        <v>0</v>
      </c>
      <c r="Q905" s="229"/>
      <c r="R905" s="230">
        <f>SUM(R906:R1096)</f>
        <v>218.39804986000004</v>
      </c>
      <c r="S905" s="229"/>
      <c r="T905" s="231">
        <f>SUM(T906:T1096)</f>
        <v>0</v>
      </c>
      <c r="AR905" s="232" t="s">
        <v>90</v>
      </c>
      <c r="AT905" s="233" t="s">
        <v>82</v>
      </c>
      <c r="AU905" s="233" t="s">
        <v>90</v>
      </c>
      <c r="AY905" s="232" t="s">
        <v>207</v>
      </c>
      <c r="BK905" s="234">
        <f>SUM(BK906:BK1096)</f>
        <v>0</v>
      </c>
    </row>
    <row r="906" s="1" customFormat="1" ht="16.5" customHeight="1">
      <c r="B906" s="48"/>
      <c r="C906" s="237" t="s">
        <v>1007</v>
      </c>
      <c r="D906" s="237" t="s">
        <v>209</v>
      </c>
      <c r="E906" s="238" t="s">
        <v>1008</v>
      </c>
      <c r="F906" s="239" t="s">
        <v>1009</v>
      </c>
      <c r="G906" s="240" t="s">
        <v>212</v>
      </c>
      <c r="H906" s="241">
        <v>23.048999999999999</v>
      </c>
      <c r="I906" s="242"/>
      <c r="J906" s="243">
        <f>ROUND(I906*H906,2)</f>
        <v>0</v>
      </c>
      <c r="K906" s="239" t="s">
        <v>213</v>
      </c>
      <c r="L906" s="74"/>
      <c r="M906" s="244" t="s">
        <v>81</v>
      </c>
      <c r="N906" s="245" t="s">
        <v>53</v>
      </c>
      <c r="O906" s="49"/>
      <c r="P906" s="246">
        <f>O906*H906</f>
        <v>0</v>
      </c>
      <c r="Q906" s="246">
        <v>2.45343</v>
      </c>
      <c r="R906" s="246">
        <f>Q906*H906</f>
        <v>56.549108069999996</v>
      </c>
      <c r="S906" s="246">
        <v>0</v>
      </c>
      <c r="T906" s="247">
        <f>S906*H906</f>
        <v>0</v>
      </c>
      <c r="AR906" s="25" t="s">
        <v>214</v>
      </c>
      <c r="AT906" s="25" t="s">
        <v>209</v>
      </c>
      <c r="AU906" s="25" t="s">
        <v>92</v>
      </c>
      <c r="AY906" s="25" t="s">
        <v>207</v>
      </c>
      <c r="BE906" s="248">
        <f>IF(N906="základní",J906,0)</f>
        <v>0</v>
      </c>
      <c r="BF906" s="248">
        <f>IF(N906="snížená",J906,0)</f>
        <v>0</v>
      </c>
      <c r="BG906" s="248">
        <f>IF(N906="zákl. přenesená",J906,0)</f>
        <v>0</v>
      </c>
      <c r="BH906" s="248">
        <f>IF(N906="sníž. přenesená",J906,0)</f>
        <v>0</v>
      </c>
      <c r="BI906" s="248">
        <f>IF(N906="nulová",J906,0)</f>
        <v>0</v>
      </c>
      <c r="BJ906" s="25" t="s">
        <v>90</v>
      </c>
      <c r="BK906" s="248">
        <f>ROUND(I906*H906,2)</f>
        <v>0</v>
      </c>
      <c r="BL906" s="25" t="s">
        <v>214</v>
      </c>
      <c r="BM906" s="25" t="s">
        <v>1010</v>
      </c>
    </row>
    <row r="907" s="1" customFormat="1">
      <c r="B907" s="48"/>
      <c r="C907" s="76"/>
      <c r="D907" s="249" t="s">
        <v>396</v>
      </c>
      <c r="E907" s="76"/>
      <c r="F907" s="250" t="s">
        <v>1011</v>
      </c>
      <c r="G907" s="76"/>
      <c r="H907" s="76"/>
      <c r="I907" s="205"/>
      <c r="J907" s="76"/>
      <c r="K907" s="76"/>
      <c r="L907" s="74"/>
      <c r="M907" s="251"/>
      <c r="N907" s="49"/>
      <c r="O907" s="49"/>
      <c r="P907" s="49"/>
      <c r="Q907" s="49"/>
      <c r="R907" s="49"/>
      <c r="S907" s="49"/>
      <c r="T907" s="97"/>
      <c r="AT907" s="25" t="s">
        <v>396</v>
      </c>
      <c r="AU907" s="25" t="s">
        <v>92</v>
      </c>
    </row>
    <row r="908" s="12" customFormat="1">
      <c r="B908" s="252"/>
      <c r="C908" s="253"/>
      <c r="D908" s="249" t="s">
        <v>218</v>
      </c>
      <c r="E908" s="254" t="s">
        <v>81</v>
      </c>
      <c r="F908" s="255" t="s">
        <v>1012</v>
      </c>
      <c r="G908" s="253"/>
      <c r="H908" s="254" t="s">
        <v>81</v>
      </c>
      <c r="I908" s="256"/>
      <c r="J908" s="253"/>
      <c r="K908" s="253"/>
      <c r="L908" s="257"/>
      <c r="M908" s="258"/>
      <c r="N908" s="259"/>
      <c r="O908" s="259"/>
      <c r="P908" s="259"/>
      <c r="Q908" s="259"/>
      <c r="R908" s="259"/>
      <c r="S908" s="259"/>
      <c r="T908" s="260"/>
      <c r="AT908" s="261" t="s">
        <v>218</v>
      </c>
      <c r="AU908" s="261" t="s">
        <v>92</v>
      </c>
      <c r="AV908" s="12" t="s">
        <v>90</v>
      </c>
      <c r="AW908" s="12" t="s">
        <v>45</v>
      </c>
      <c r="AX908" s="12" t="s">
        <v>83</v>
      </c>
      <c r="AY908" s="261" t="s">
        <v>207</v>
      </c>
    </row>
    <row r="909" s="12" customFormat="1">
      <c r="B909" s="252"/>
      <c r="C909" s="253"/>
      <c r="D909" s="249" t="s">
        <v>218</v>
      </c>
      <c r="E909" s="254" t="s">
        <v>81</v>
      </c>
      <c r="F909" s="255" t="s">
        <v>669</v>
      </c>
      <c r="G909" s="253"/>
      <c r="H909" s="254" t="s">
        <v>81</v>
      </c>
      <c r="I909" s="256"/>
      <c r="J909" s="253"/>
      <c r="K909" s="253"/>
      <c r="L909" s="257"/>
      <c r="M909" s="258"/>
      <c r="N909" s="259"/>
      <c r="O909" s="259"/>
      <c r="P909" s="259"/>
      <c r="Q909" s="259"/>
      <c r="R909" s="259"/>
      <c r="S909" s="259"/>
      <c r="T909" s="260"/>
      <c r="AT909" s="261" t="s">
        <v>218</v>
      </c>
      <c r="AU909" s="261" t="s">
        <v>92</v>
      </c>
      <c r="AV909" s="12" t="s">
        <v>90</v>
      </c>
      <c r="AW909" s="12" t="s">
        <v>45</v>
      </c>
      <c r="AX909" s="12" t="s">
        <v>83</v>
      </c>
      <c r="AY909" s="261" t="s">
        <v>207</v>
      </c>
    </row>
    <row r="910" s="12" customFormat="1">
      <c r="B910" s="252"/>
      <c r="C910" s="253"/>
      <c r="D910" s="249" t="s">
        <v>218</v>
      </c>
      <c r="E910" s="254" t="s">
        <v>81</v>
      </c>
      <c r="F910" s="255" t="s">
        <v>1013</v>
      </c>
      <c r="G910" s="253"/>
      <c r="H910" s="254" t="s">
        <v>81</v>
      </c>
      <c r="I910" s="256"/>
      <c r="J910" s="253"/>
      <c r="K910" s="253"/>
      <c r="L910" s="257"/>
      <c r="M910" s="258"/>
      <c r="N910" s="259"/>
      <c r="O910" s="259"/>
      <c r="P910" s="259"/>
      <c r="Q910" s="259"/>
      <c r="R910" s="259"/>
      <c r="S910" s="259"/>
      <c r="T910" s="260"/>
      <c r="AT910" s="261" t="s">
        <v>218</v>
      </c>
      <c r="AU910" s="261" t="s">
        <v>92</v>
      </c>
      <c r="AV910" s="12" t="s">
        <v>90</v>
      </c>
      <c r="AW910" s="12" t="s">
        <v>45</v>
      </c>
      <c r="AX910" s="12" t="s">
        <v>83</v>
      </c>
      <c r="AY910" s="261" t="s">
        <v>207</v>
      </c>
    </row>
    <row r="911" s="12" customFormat="1">
      <c r="B911" s="252"/>
      <c r="C911" s="253"/>
      <c r="D911" s="249" t="s">
        <v>218</v>
      </c>
      <c r="E911" s="254" t="s">
        <v>81</v>
      </c>
      <c r="F911" s="255" t="s">
        <v>1014</v>
      </c>
      <c r="G911" s="253"/>
      <c r="H911" s="254" t="s">
        <v>81</v>
      </c>
      <c r="I911" s="256"/>
      <c r="J911" s="253"/>
      <c r="K911" s="253"/>
      <c r="L911" s="257"/>
      <c r="M911" s="258"/>
      <c r="N911" s="259"/>
      <c r="O911" s="259"/>
      <c r="P911" s="259"/>
      <c r="Q911" s="259"/>
      <c r="R911" s="259"/>
      <c r="S911" s="259"/>
      <c r="T911" s="260"/>
      <c r="AT911" s="261" t="s">
        <v>218</v>
      </c>
      <c r="AU911" s="261" t="s">
        <v>92</v>
      </c>
      <c r="AV911" s="12" t="s">
        <v>90</v>
      </c>
      <c r="AW911" s="12" t="s">
        <v>45</v>
      </c>
      <c r="AX911" s="12" t="s">
        <v>83</v>
      </c>
      <c r="AY911" s="261" t="s">
        <v>207</v>
      </c>
    </row>
    <row r="912" s="13" customFormat="1">
      <c r="B912" s="262"/>
      <c r="C912" s="263"/>
      <c r="D912" s="249" t="s">
        <v>218</v>
      </c>
      <c r="E912" s="264" t="s">
        <v>81</v>
      </c>
      <c r="F912" s="265" t="s">
        <v>1015</v>
      </c>
      <c r="G912" s="263"/>
      <c r="H912" s="266">
        <v>1.1970000000000001</v>
      </c>
      <c r="I912" s="267"/>
      <c r="J912" s="263"/>
      <c r="K912" s="263"/>
      <c r="L912" s="268"/>
      <c r="M912" s="269"/>
      <c r="N912" s="270"/>
      <c r="O912" s="270"/>
      <c r="P912" s="270"/>
      <c r="Q912" s="270"/>
      <c r="R912" s="270"/>
      <c r="S912" s="270"/>
      <c r="T912" s="271"/>
      <c r="AT912" s="272" t="s">
        <v>218</v>
      </c>
      <c r="AU912" s="272" t="s">
        <v>92</v>
      </c>
      <c r="AV912" s="13" t="s">
        <v>92</v>
      </c>
      <c r="AW912" s="13" t="s">
        <v>45</v>
      </c>
      <c r="AX912" s="13" t="s">
        <v>83</v>
      </c>
      <c r="AY912" s="272" t="s">
        <v>207</v>
      </c>
    </row>
    <row r="913" s="13" customFormat="1">
      <c r="B913" s="262"/>
      <c r="C913" s="263"/>
      <c r="D913" s="249" t="s">
        <v>218</v>
      </c>
      <c r="E913" s="264" t="s">
        <v>81</v>
      </c>
      <c r="F913" s="265" t="s">
        <v>1016</v>
      </c>
      <c r="G913" s="263"/>
      <c r="H913" s="266">
        <v>0.19300000000000001</v>
      </c>
      <c r="I913" s="267"/>
      <c r="J913" s="263"/>
      <c r="K913" s="263"/>
      <c r="L913" s="268"/>
      <c r="M913" s="269"/>
      <c r="N913" s="270"/>
      <c r="O913" s="270"/>
      <c r="P913" s="270"/>
      <c r="Q913" s="270"/>
      <c r="R913" s="270"/>
      <c r="S913" s="270"/>
      <c r="T913" s="271"/>
      <c r="AT913" s="272" t="s">
        <v>218</v>
      </c>
      <c r="AU913" s="272" t="s">
        <v>92</v>
      </c>
      <c r="AV913" s="13" t="s">
        <v>92</v>
      </c>
      <c r="AW913" s="13" t="s">
        <v>45</v>
      </c>
      <c r="AX913" s="13" t="s">
        <v>83</v>
      </c>
      <c r="AY913" s="272" t="s">
        <v>207</v>
      </c>
    </row>
    <row r="914" s="12" customFormat="1">
      <c r="B914" s="252"/>
      <c r="C914" s="253"/>
      <c r="D914" s="249" t="s">
        <v>218</v>
      </c>
      <c r="E914" s="254" t="s">
        <v>81</v>
      </c>
      <c r="F914" s="255" t="s">
        <v>1017</v>
      </c>
      <c r="G914" s="253"/>
      <c r="H914" s="254" t="s">
        <v>81</v>
      </c>
      <c r="I914" s="256"/>
      <c r="J914" s="253"/>
      <c r="K914" s="253"/>
      <c r="L914" s="257"/>
      <c r="M914" s="258"/>
      <c r="N914" s="259"/>
      <c r="O914" s="259"/>
      <c r="P914" s="259"/>
      <c r="Q914" s="259"/>
      <c r="R914" s="259"/>
      <c r="S914" s="259"/>
      <c r="T914" s="260"/>
      <c r="AT914" s="261" t="s">
        <v>218</v>
      </c>
      <c r="AU914" s="261" t="s">
        <v>92</v>
      </c>
      <c r="AV914" s="12" t="s">
        <v>90</v>
      </c>
      <c r="AW914" s="12" t="s">
        <v>45</v>
      </c>
      <c r="AX914" s="12" t="s">
        <v>83</v>
      </c>
      <c r="AY914" s="261" t="s">
        <v>207</v>
      </c>
    </row>
    <row r="915" s="13" customFormat="1">
      <c r="B915" s="262"/>
      <c r="C915" s="263"/>
      <c r="D915" s="249" t="s">
        <v>218</v>
      </c>
      <c r="E915" s="264" t="s">
        <v>81</v>
      </c>
      <c r="F915" s="265" t="s">
        <v>1018</v>
      </c>
      <c r="G915" s="263"/>
      <c r="H915" s="266">
        <v>2.2610000000000001</v>
      </c>
      <c r="I915" s="267"/>
      <c r="J915" s="263"/>
      <c r="K915" s="263"/>
      <c r="L915" s="268"/>
      <c r="M915" s="269"/>
      <c r="N915" s="270"/>
      <c r="O915" s="270"/>
      <c r="P915" s="270"/>
      <c r="Q915" s="270"/>
      <c r="R915" s="270"/>
      <c r="S915" s="270"/>
      <c r="T915" s="271"/>
      <c r="AT915" s="272" t="s">
        <v>218</v>
      </c>
      <c r="AU915" s="272" t="s">
        <v>92</v>
      </c>
      <c r="AV915" s="13" t="s">
        <v>92</v>
      </c>
      <c r="AW915" s="13" t="s">
        <v>45</v>
      </c>
      <c r="AX915" s="13" t="s">
        <v>83</v>
      </c>
      <c r="AY915" s="272" t="s">
        <v>207</v>
      </c>
    </row>
    <row r="916" s="12" customFormat="1">
      <c r="B916" s="252"/>
      <c r="C916" s="253"/>
      <c r="D916" s="249" t="s">
        <v>218</v>
      </c>
      <c r="E916" s="254" t="s">
        <v>81</v>
      </c>
      <c r="F916" s="255" t="s">
        <v>1019</v>
      </c>
      <c r="G916" s="253"/>
      <c r="H916" s="254" t="s">
        <v>81</v>
      </c>
      <c r="I916" s="256"/>
      <c r="J916" s="253"/>
      <c r="K916" s="253"/>
      <c r="L916" s="257"/>
      <c r="M916" s="258"/>
      <c r="N916" s="259"/>
      <c r="O916" s="259"/>
      <c r="P916" s="259"/>
      <c r="Q916" s="259"/>
      <c r="R916" s="259"/>
      <c r="S916" s="259"/>
      <c r="T916" s="260"/>
      <c r="AT916" s="261" t="s">
        <v>218</v>
      </c>
      <c r="AU916" s="261" t="s">
        <v>92</v>
      </c>
      <c r="AV916" s="12" t="s">
        <v>90</v>
      </c>
      <c r="AW916" s="12" t="s">
        <v>45</v>
      </c>
      <c r="AX916" s="12" t="s">
        <v>83</v>
      </c>
      <c r="AY916" s="261" t="s">
        <v>207</v>
      </c>
    </row>
    <row r="917" s="13" customFormat="1">
      <c r="B917" s="262"/>
      <c r="C917" s="263"/>
      <c r="D917" s="249" t="s">
        <v>218</v>
      </c>
      <c r="E917" s="264" t="s">
        <v>81</v>
      </c>
      <c r="F917" s="265" t="s">
        <v>1020</v>
      </c>
      <c r="G917" s="263"/>
      <c r="H917" s="266">
        <v>0.45300000000000001</v>
      </c>
      <c r="I917" s="267"/>
      <c r="J917" s="263"/>
      <c r="K917" s="263"/>
      <c r="L917" s="268"/>
      <c r="M917" s="269"/>
      <c r="N917" s="270"/>
      <c r="O917" s="270"/>
      <c r="P917" s="270"/>
      <c r="Q917" s="270"/>
      <c r="R917" s="270"/>
      <c r="S917" s="270"/>
      <c r="T917" s="271"/>
      <c r="AT917" s="272" t="s">
        <v>218</v>
      </c>
      <c r="AU917" s="272" t="s">
        <v>92</v>
      </c>
      <c r="AV917" s="13" t="s">
        <v>92</v>
      </c>
      <c r="AW917" s="13" t="s">
        <v>45</v>
      </c>
      <c r="AX917" s="13" t="s">
        <v>83</v>
      </c>
      <c r="AY917" s="272" t="s">
        <v>207</v>
      </c>
    </row>
    <row r="918" s="12" customFormat="1">
      <c r="B918" s="252"/>
      <c r="C918" s="253"/>
      <c r="D918" s="249" t="s">
        <v>218</v>
      </c>
      <c r="E918" s="254" t="s">
        <v>81</v>
      </c>
      <c r="F918" s="255" t="s">
        <v>1021</v>
      </c>
      <c r="G918" s="253"/>
      <c r="H918" s="254" t="s">
        <v>81</v>
      </c>
      <c r="I918" s="256"/>
      <c r="J918" s="253"/>
      <c r="K918" s="253"/>
      <c r="L918" s="257"/>
      <c r="M918" s="258"/>
      <c r="N918" s="259"/>
      <c r="O918" s="259"/>
      <c r="P918" s="259"/>
      <c r="Q918" s="259"/>
      <c r="R918" s="259"/>
      <c r="S918" s="259"/>
      <c r="T918" s="260"/>
      <c r="AT918" s="261" t="s">
        <v>218</v>
      </c>
      <c r="AU918" s="261" t="s">
        <v>92</v>
      </c>
      <c r="AV918" s="12" t="s">
        <v>90</v>
      </c>
      <c r="AW918" s="12" t="s">
        <v>45</v>
      </c>
      <c r="AX918" s="12" t="s">
        <v>83</v>
      </c>
      <c r="AY918" s="261" t="s">
        <v>207</v>
      </c>
    </row>
    <row r="919" s="13" customFormat="1">
      <c r="B919" s="262"/>
      <c r="C919" s="263"/>
      <c r="D919" s="249" t="s">
        <v>218</v>
      </c>
      <c r="E919" s="264" t="s">
        <v>81</v>
      </c>
      <c r="F919" s="265" t="s">
        <v>1022</v>
      </c>
      <c r="G919" s="263"/>
      <c r="H919" s="266">
        <v>0.54500000000000004</v>
      </c>
      <c r="I919" s="267"/>
      <c r="J919" s="263"/>
      <c r="K919" s="263"/>
      <c r="L919" s="268"/>
      <c r="M919" s="269"/>
      <c r="N919" s="270"/>
      <c r="O919" s="270"/>
      <c r="P919" s="270"/>
      <c r="Q919" s="270"/>
      <c r="R919" s="270"/>
      <c r="S919" s="270"/>
      <c r="T919" s="271"/>
      <c r="AT919" s="272" t="s">
        <v>218</v>
      </c>
      <c r="AU919" s="272" t="s">
        <v>92</v>
      </c>
      <c r="AV919" s="13" t="s">
        <v>92</v>
      </c>
      <c r="AW919" s="13" t="s">
        <v>45</v>
      </c>
      <c r="AX919" s="13" t="s">
        <v>83</v>
      </c>
      <c r="AY919" s="272" t="s">
        <v>207</v>
      </c>
    </row>
    <row r="920" s="12" customFormat="1">
      <c r="B920" s="252"/>
      <c r="C920" s="253"/>
      <c r="D920" s="249" t="s">
        <v>218</v>
      </c>
      <c r="E920" s="254" t="s">
        <v>81</v>
      </c>
      <c r="F920" s="255" t="s">
        <v>1023</v>
      </c>
      <c r="G920" s="253"/>
      <c r="H920" s="254" t="s">
        <v>81</v>
      </c>
      <c r="I920" s="256"/>
      <c r="J920" s="253"/>
      <c r="K920" s="253"/>
      <c r="L920" s="257"/>
      <c r="M920" s="258"/>
      <c r="N920" s="259"/>
      <c r="O920" s="259"/>
      <c r="P920" s="259"/>
      <c r="Q920" s="259"/>
      <c r="R920" s="259"/>
      <c r="S920" s="259"/>
      <c r="T920" s="260"/>
      <c r="AT920" s="261" t="s">
        <v>218</v>
      </c>
      <c r="AU920" s="261" t="s">
        <v>92</v>
      </c>
      <c r="AV920" s="12" t="s">
        <v>90</v>
      </c>
      <c r="AW920" s="12" t="s">
        <v>45</v>
      </c>
      <c r="AX920" s="12" t="s">
        <v>83</v>
      </c>
      <c r="AY920" s="261" t="s">
        <v>207</v>
      </c>
    </row>
    <row r="921" s="12" customFormat="1">
      <c r="B921" s="252"/>
      <c r="C921" s="253"/>
      <c r="D921" s="249" t="s">
        <v>218</v>
      </c>
      <c r="E921" s="254" t="s">
        <v>81</v>
      </c>
      <c r="F921" s="255" t="s">
        <v>1024</v>
      </c>
      <c r="G921" s="253"/>
      <c r="H921" s="254" t="s">
        <v>81</v>
      </c>
      <c r="I921" s="256"/>
      <c r="J921" s="253"/>
      <c r="K921" s="253"/>
      <c r="L921" s="257"/>
      <c r="M921" s="258"/>
      <c r="N921" s="259"/>
      <c r="O921" s="259"/>
      <c r="P921" s="259"/>
      <c r="Q921" s="259"/>
      <c r="R921" s="259"/>
      <c r="S921" s="259"/>
      <c r="T921" s="260"/>
      <c r="AT921" s="261" t="s">
        <v>218</v>
      </c>
      <c r="AU921" s="261" t="s">
        <v>92</v>
      </c>
      <c r="AV921" s="12" t="s">
        <v>90</v>
      </c>
      <c r="AW921" s="12" t="s">
        <v>45</v>
      </c>
      <c r="AX921" s="12" t="s">
        <v>83</v>
      </c>
      <c r="AY921" s="261" t="s">
        <v>207</v>
      </c>
    </row>
    <row r="922" s="13" customFormat="1">
      <c r="B922" s="262"/>
      <c r="C922" s="263"/>
      <c r="D922" s="249" t="s">
        <v>218</v>
      </c>
      <c r="E922" s="264" t="s">
        <v>81</v>
      </c>
      <c r="F922" s="265" t="s">
        <v>1025</v>
      </c>
      <c r="G922" s="263"/>
      <c r="H922" s="266">
        <v>3.149</v>
      </c>
      <c r="I922" s="267"/>
      <c r="J922" s="263"/>
      <c r="K922" s="263"/>
      <c r="L922" s="268"/>
      <c r="M922" s="269"/>
      <c r="N922" s="270"/>
      <c r="O922" s="270"/>
      <c r="P922" s="270"/>
      <c r="Q922" s="270"/>
      <c r="R922" s="270"/>
      <c r="S922" s="270"/>
      <c r="T922" s="271"/>
      <c r="AT922" s="272" t="s">
        <v>218</v>
      </c>
      <c r="AU922" s="272" t="s">
        <v>92</v>
      </c>
      <c r="AV922" s="13" t="s">
        <v>92</v>
      </c>
      <c r="AW922" s="13" t="s">
        <v>45</v>
      </c>
      <c r="AX922" s="13" t="s">
        <v>83</v>
      </c>
      <c r="AY922" s="272" t="s">
        <v>207</v>
      </c>
    </row>
    <row r="923" s="12" customFormat="1">
      <c r="B923" s="252"/>
      <c r="C923" s="253"/>
      <c r="D923" s="249" t="s">
        <v>218</v>
      </c>
      <c r="E923" s="254" t="s">
        <v>81</v>
      </c>
      <c r="F923" s="255" t="s">
        <v>1026</v>
      </c>
      <c r="G923" s="253"/>
      <c r="H923" s="254" t="s">
        <v>81</v>
      </c>
      <c r="I923" s="256"/>
      <c r="J923" s="253"/>
      <c r="K923" s="253"/>
      <c r="L923" s="257"/>
      <c r="M923" s="258"/>
      <c r="N923" s="259"/>
      <c r="O923" s="259"/>
      <c r="P923" s="259"/>
      <c r="Q923" s="259"/>
      <c r="R923" s="259"/>
      <c r="S923" s="259"/>
      <c r="T923" s="260"/>
      <c r="AT923" s="261" t="s">
        <v>218</v>
      </c>
      <c r="AU923" s="261" t="s">
        <v>92</v>
      </c>
      <c r="AV923" s="12" t="s">
        <v>90</v>
      </c>
      <c r="AW923" s="12" t="s">
        <v>45</v>
      </c>
      <c r="AX923" s="12" t="s">
        <v>83</v>
      </c>
      <c r="AY923" s="261" t="s">
        <v>207</v>
      </c>
    </row>
    <row r="924" s="13" customFormat="1">
      <c r="B924" s="262"/>
      <c r="C924" s="263"/>
      <c r="D924" s="249" t="s">
        <v>218</v>
      </c>
      <c r="E924" s="264" t="s">
        <v>81</v>
      </c>
      <c r="F924" s="265" t="s">
        <v>1027</v>
      </c>
      <c r="G924" s="263"/>
      <c r="H924" s="266">
        <v>0.12</v>
      </c>
      <c r="I924" s="267"/>
      <c r="J924" s="263"/>
      <c r="K924" s="263"/>
      <c r="L924" s="268"/>
      <c r="M924" s="269"/>
      <c r="N924" s="270"/>
      <c r="O924" s="270"/>
      <c r="P924" s="270"/>
      <c r="Q924" s="270"/>
      <c r="R924" s="270"/>
      <c r="S924" s="270"/>
      <c r="T924" s="271"/>
      <c r="AT924" s="272" t="s">
        <v>218</v>
      </c>
      <c r="AU924" s="272" t="s">
        <v>92</v>
      </c>
      <c r="AV924" s="13" t="s">
        <v>92</v>
      </c>
      <c r="AW924" s="13" t="s">
        <v>45</v>
      </c>
      <c r="AX924" s="13" t="s">
        <v>83</v>
      </c>
      <c r="AY924" s="272" t="s">
        <v>207</v>
      </c>
    </row>
    <row r="925" s="12" customFormat="1">
      <c r="B925" s="252"/>
      <c r="C925" s="253"/>
      <c r="D925" s="249" t="s">
        <v>218</v>
      </c>
      <c r="E925" s="254" t="s">
        <v>81</v>
      </c>
      <c r="F925" s="255" t="s">
        <v>1012</v>
      </c>
      <c r="G925" s="253"/>
      <c r="H925" s="254" t="s">
        <v>81</v>
      </c>
      <c r="I925" s="256"/>
      <c r="J925" s="253"/>
      <c r="K925" s="253"/>
      <c r="L925" s="257"/>
      <c r="M925" s="258"/>
      <c r="N925" s="259"/>
      <c r="O925" s="259"/>
      <c r="P925" s="259"/>
      <c r="Q925" s="259"/>
      <c r="R925" s="259"/>
      <c r="S925" s="259"/>
      <c r="T925" s="260"/>
      <c r="AT925" s="261" t="s">
        <v>218</v>
      </c>
      <c r="AU925" s="261" t="s">
        <v>92</v>
      </c>
      <c r="AV925" s="12" t="s">
        <v>90</v>
      </c>
      <c r="AW925" s="12" t="s">
        <v>45</v>
      </c>
      <c r="AX925" s="12" t="s">
        <v>83</v>
      </c>
      <c r="AY925" s="261" t="s">
        <v>207</v>
      </c>
    </row>
    <row r="926" s="12" customFormat="1">
      <c r="B926" s="252"/>
      <c r="C926" s="253"/>
      <c r="D926" s="249" t="s">
        <v>218</v>
      </c>
      <c r="E926" s="254" t="s">
        <v>81</v>
      </c>
      <c r="F926" s="255" t="s">
        <v>673</v>
      </c>
      <c r="G926" s="253"/>
      <c r="H926" s="254" t="s">
        <v>81</v>
      </c>
      <c r="I926" s="256"/>
      <c r="J926" s="253"/>
      <c r="K926" s="253"/>
      <c r="L926" s="257"/>
      <c r="M926" s="258"/>
      <c r="N926" s="259"/>
      <c r="O926" s="259"/>
      <c r="P926" s="259"/>
      <c r="Q926" s="259"/>
      <c r="R926" s="259"/>
      <c r="S926" s="259"/>
      <c r="T926" s="260"/>
      <c r="AT926" s="261" t="s">
        <v>218</v>
      </c>
      <c r="AU926" s="261" t="s">
        <v>92</v>
      </c>
      <c r="AV926" s="12" t="s">
        <v>90</v>
      </c>
      <c r="AW926" s="12" t="s">
        <v>45</v>
      </c>
      <c r="AX926" s="12" t="s">
        <v>83</v>
      </c>
      <c r="AY926" s="261" t="s">
        <v>207</v>
      </c>
    </row>
    <row r="927" s="12" customFormat="1">
      <c r="B927" s="252"/>
      <c r="C927" s="253"/>
      <c r="D927" s="249" t="s">
        <v>218</v>
      </c>
      <c r="E927" s="254" t="s">
        <v>81</v>
      </c>
      <c r="F927" s="255" t="s">
        <v>1028</v>
      </c>
      <c r="G927" s="253"/>
      <c r="H927" s="254" t="s">
        <v>81</v>
      </c>
      <c r="I927" s="256"/>
      <c r="J927" s="253"/>
      <c r="K927" s="253"/>
      <c r="L927" s="257"/>
      <c r="M927" s="258"/>
      <c r="N927" s="259"/>
      <c r="O927" s="259"/>
      <c r="P927" s="259"/>
      <c r="Q927" s="259"/>
      <c r="R927" s="259"/>
      <c r="S927" s="259"/>
      <c r="T927" s="260"/>
      <c r="AT927" s="261" t="s">
        <v>218</v>
      </c>
      <c r="AU927" s="261" t="s">
        <v>92</v>
      </c>
      <c r="AV927" s="12" t="s">
        <v>90</v>
      </c>
      <c r="AW927" s="12" t="s">
        <v>45</v>
      </c>
      <c r="AX927" s="12" t="s">
        <v>83</v>
      </c>
      <c r="AY927" s="261" t="s">
        <v>207</v>
      </c>
    </row>
    <row r="928" s="12" customFormat="1">
      <c r="B928" s="252"/>
      <c r="C928" s="253"/>
      <c r="D928" s="249" t="s">
        <v>218</v>
      </c>
      <c r="E928" s="254" t="s">
        <v>81</v>
      </c>
      <c r="F928" s="255" t="s">
        <v>1029</v>
      </c>
      <c r="G928" s="253"/>
      <c r="H928" s="254" t="s">
        <v>81</v>
      </c>
      <c r="I928" s="256"/>
      <c r="J928" s="253"/>
      <c r="K928" s="253"/>
      <c r="L928" s="257"/>
      <c r="M928" s="258"/>
      <c r="N928" s="259"/>
      <c r="O928" s="259"/>
      <c r="P928" s="259"/>
      <c r="Q928" s="259"/>
      <c r="R928" s="259"/>
      <c r="S928" s="259"/>
      <c r="T928" s="260"/>
      <c r="AT928" s="261" t="s">
        <v>218</v>
      </c>
      <c r="AU928" s="261" t="s">
        <v>92</v>
      </c>
      <c r="AV928" s="12" t="s">
        <v>90</v>
      </c>
      <c r="AW928" s="12" t="s">
        <v>45</v>
      </c>
      <c r="AX928" s="12" t="s">
        <v>83</v>
      </c>
      <c r="AY928" s="261" t="s">
        <v>207</v>
      </c>
    </row>
    <row r="929" s="13" customFormat="1">
      <c r="B929" s="262"/>
      <c r="C929" s="263"/>
      <c r="D929" s="249" t="s">
        <v>218</v>
      </c>
      <c r="E929" s="264" t="s">
        <v>81</v>
      </c>
      <c r="F929" s="265" t="s">
        <v>1030</v>
      </c>
      <c r="G929" s="263"/>
      <c r="H929" s="266">
        <v>15.131</v>
      </c>
      <c r="I929" s="267"/>
      <c r="J929" s="263"/>
      <c r="K929" s="263"/>
      <c r="L929" s="268"/>
      <c r="M929" s="269"/>
      <c r="N929" s="270"/>
      <c r="O929" s="270"/>
      <c r="P929" s="270"/>
      <c r="Q929" s="270"/>
      <c r="R929" s="270"/>
      <c r="S929" s="270"/>
      <c r="T929" s="271"/>
      <c r="AT929" s="272" t="s">
        <v>218</v>
      </c>
      <c r="AU929" s="272" t="s">
        <v>92</v>
      </c>
      <c r="AV929" s="13" t="s">
        <v>92</v>
      </c>
      <c r="AW929" s="13" t="s">
        <v>45</v>
      </c>
      <c r="AX929" s="13" t="s">
        <v>83</v>
      </c>
      <c r="AY929" s="272" t="s">
        <v>207</v>
      </c>
    </row>
    <row r="930" s="14" customFormat="1">
      <c r="B930" s="273"/>
      <c r="C930" s="274"/>
      <c r="D930" s="249" t="s">
        <v>218</v>
      </c>
      <c r="E930" s="275" t="s">
        <v>81</v>
      </c>
      <c r="F930" s="276" t="s">
        <v>232</v>
      </c>
      <c r="G930" s="274"/>
      <c r="H930" s="277">
        <v>23.048999999999999</v>
      </c>
      <c r="I930" s="278"/>
      <c r="J930" s="274"/>
      <c r="K930" s="274"/>
      <c r="L930" s="279"/>
      <c r="M930" s="280"/>
      <c r="N930" s="281"/>
      <c r="O930" s="281"/>
      <c r="P930" s="281"/>
      <c r="Q930" s="281"/>
      <c r="R930" s="281"/>
      <c r="S930" s="281"/>
      <c r="T930" s="282"/>
      <c r="AT930" s="283" t="s">
        <v>218</v>
      </c>
      <c r="AU930" s="283" t="s">
        <v>92</v>
      </c>
      <c r="AV930" s="14" t="s">
        <v>214</v>
      </c>
      <c r="AW930" s="14" t="s">
        <v>45</v>
      </c>
      <c r="AX930" s="14" t="s">
        <v>90</v>
      </c>
      <c r="AY930" s="283" t="s">
        <v>207</v>
      </c>
    </row>
    <row r="931" s="1" customFormat="1" ht="16.5" customHeight="1">
      <c r="B931" s="48"/>
      <c r="C931" s="237" t="s">
        <v>1031</v>
      </c>
      <c r="D931" s="237" t="s">
        <v>209</v>
      </c>
      <c r="E931" s="238" t="s">
        <v>1032</v>
      </c>
      <c r="F931" s="239" t="s">
        <v>1033</v>
      </c>
      <c r="G931" s="240" t="s">
        <v>315</v>
      </c>
      <c r="H931" s="241">
        <v>384.13799999999998</v>
      </c>
      <c r="I931" s="242"/>
      <c r="J931" s="243">
        <f>ROUND(I931*H931,2)</f>
        <v>0</v>
      </c>
      <c r="K931" s="239" t="s">
        <v>213</v>
      </c>
      <c r="L931" s="74"/>
      <c r="M931" s="244" t="s">
        <v>81</v>
      </c>
      <c r="N931" s="245" t="s">
        <v>53</v>
      </c>
      <c r="O931" s="49"/>
      <c r="P931" s="246">
        <f>O931*H931</f>
        <v>0</v>
      </c>
      <c r="Q931" s="246">
        <v>0.0030999999999999999</v>
      </c>
      <c r="R931" s="246">
        <f>Q931*H931</f>
        <v>1.1908277999999999</v>
      </c>
      <c r="S931" s="246">
        <v>0</v>
      </c>
      <c r="T931" s="247">
        <f>S931*H931</f>
        <v>0</v>
      </c>
      <c r="AR931" s="25" t="s">
        <v>214</v>
      </c>
      <c r="AT931" s="25" t="s">
        <v>209</v>
      </c>
      <c r="AU931" s="25" t="s">
        <v>92</v>
      </c>
      <c r="AY931" s="25" t="s">
        <v>207</v>
      </c>
      <c r="BE931" s="248">
        <f>IF(N931="základní",J931,0)</f>
        <v>0</v>
      </c>
      <c r="BF931" s="248">
        <f>IF(N931="snížená",J931,0)</f>
        <v>0</v>
      </c>
      <c r="BG931" s="248">
        <f>IF(N931="zákl. přenesená",J931,0)</f>
        <v>0</v>
      </c>
      <c r="BH931" s="248">
        <f>IF(N931="sníž. přenesená",J931,0)</f>
        <v>0</v>
      </c>
      <c r="BI931" s="248">
        <f>IF(N931="nulová",J931,0)</f>
        <v>0</v>
      </c>
      <c r="BJ931" s="25" t="s">
        <v>90</v>
      </c>
      <c r="BK931" s="248">
        <f>ROUND(I931*H931,2)</f>
        <v>0</v>
      </c>
      <c r="BL931" s="25" t="s">
        <v>214</v>
      </c>
      <c r="BM931" s="25" t="s">
        <v>1034</v>
      </c>
    </row>
    <row r="932" s="12" customFormat="1">
      <c r="B932" s="252"/>
      <c r="C932" s="253"/>
      <c r="D932" s="249" t="s">
        <v>218</v>
      </c>
      <c r="E932" s="254" t="s">
        <v>81</v>
      </c>
      <c r="F932" s="255" t="s">
        <v>1035</v>
      </c>
      <c r="G932" s="253"/>
      <c r="H932" s="254" t="s">
        <v>81</v>
      </c>
      <c r="I932" s="256"/>
      <c r="J932" s="253"/>
      <c r="K932" s="253"/>
      <c r="L932" s="257"/>
      <c r="M932" s="258"/>
      <c r="N932" s="259"/>
      <c r="O932" s="259"/>
      <c r="P932" s="259"/>
      <c r="Q932" s="259"/>
      <c r="R932" s="259"/>
      <c r="S932" s="259"/>
      <c r="T932" s="260"/>
      <c r="AT932" s="261" t="s">
        <v>218</v>
      </c>
      <c r="AU932" s="261" t="s">
        <v>92</v>
      </c>
      <c r="AV932" s="12" t="s">
        <v>90</v>
      </c>
      <c r="AW932" s="12" t="s">
        <v>45</v>
      </c>
      <c r="AX932" s="12" t="s">
        <v>83</v>
      </c>
      <c r="AY932" s="261" t="s">
        <v>207</v>
      </c>
    </row>
    <row r="933" s="12" customFormat="1">
      <c r="B933" s="252"/>
      <c r="C933" s="253"/>
      <c r="D933" s="249" t="s">
        <v>218</v>
      </c>
      <c r="E933" s="254" t="s">
        <v>81</v>
      </c>
      <c r="F933" s="255" t="s">
        <v>1012</v>
      </c>
      <c r="G933" s="253"/>
      <c r="H933" s="254" t="s">
        <v>81</v>
      </c>
      <c r="I933" s="256"/>
      <c r="J933" s="253"/>
      <c r="K933" s="253"/>
      <c r="L933" s="257"/>
      <c r="M933" s="258"/>
      <c r="N933" s="259"/>
      <c r="O933" s="259"/>
      <c r="P933" s="259"/>
      <c r="Q933" s="259"/>
      <c r="R933" s="259"/>
      <c r="S933" s="259"/>
      <c r="T933" s="260"/>
      <c r="AT933" s="261" t="s">
        <v>218</v>
      </c>
      <c r="AU933" s="261" t="s">
        <v>92</v>
      </c>
      <c r="AV933" s="12" t="s">
        <v>90</v>
      </c>
      <c r="AW933" s="12" t="s">
        <v>45</v>
      </c>
      <c r="AX933" s="12" t="s">
        <v>83</v>
      </c>
      <c r="AY933" s="261" t="s">
        <v>207</v>
      </c>
    </row>
    <row r="934" s="12" customFormat="1">
      <c r="B934" s="252"/>
      <c r="C934" s="253"/>
      <c r="D934" s="249" t="s">
        <v>218</v>
      </c>
      <c r="E934" s="254" t="s">
        <v>81</v>
      </c>
      <c r="F934" s="255" t="s">
        <v>669</v>
      </c>
      <c r="G934" s="253"/>
      <c r="H934" s="254" t="s">
        <v>81</v>
      </c>
      <c r="I934" s="256"/>
      <c r="J934" s="253"/>
      <c r="K934" s="253"/>
      <c r="L934" s="257"/>
      <c r="M934" s="258"/>
      <c r="N934" s="259"/>
      <c r="O934" s="259"/>
      <c r="P934" s="259"/>
      <c r="Q934" s="259"/>
      <c r="R934" s="259"/>
      <c r="S934" s="259"/>
      <c r="T934" s="260"/>
      <c r="AT934" s="261" t="s">
        <v>218</v>
      </c>
      <c r="AU934" s="261" t="s">
        <v>92</v>
      </c>
      <c r="AV934" s="12" t="s">
        <v>90</v>
      </c>
      <c r="AW934" s="12" t="s">
        <v>45</v>
      </c>
      <c r="AX934" s="12" t="s">
        <v>83</v>
      </c>
      <c r="AY934" s="261" t="s">
        <v>207</v>
      </c>
    </row>
    <row r="935" s="12" customFormat="1">
      <c r="B935" s="252"/>
      <c r="C935" s="253"/>
      <c r="D935" s="249" t="s">
        <v>218</v>
      </c>
      <c r="E935" s="254" t="s">
        <v>81</v>
      </c>
      <c r="F935" s="255" t="s">
        <v>1013</v>
      </c>
      <c r="G935" s="253"/>
      <c r="H935" s="254" t="s">
        <v>81</v>
      </c>
      <c r="I935" s="256"/>
      <c r="J935" s="253"/>
      <c r="K935" s="253"/>
      <c r="L935" s="257"/>
      <c r="M935" s="258"/>
      <c r="N935" s="259"/>
      <c r="O935" s="259"/>
      <c r="P935" s="259"/>
      <c r="Q935" s="259"/>
      <c r="R935" s="259"/>
      <c r="S935" s="259"/>
      <c r="T935" s="260"/>
      <c r="AT935" s="261" t="s">
        <v>218</v>
      </c>
      <c r="AU935" s="261" t="s">
        <v>92</v>
      </c>
      <c r="AV935" s="12" t="s">
        <v>90</v>
      </c>
      <c r="AW935" s="12" t="s">
        <v>45</v>
      </c>
      <c r="AX935" s="12" t="s">
        <v>83</v>
      </c>
      <c r="AY935" s="261" t="s">
        <v>207</v>
      </c>
    </row>
    <row r="936" s="12" customFormat="1">
      <c r="B936" s="252"/>
      <c r="C936" s="253"/>
      <c r="D936" s="249" t="s">
        <v>218</v>
      </c>
      <c r="E936" s="254" t="s">
        <v>81</v>
      </c>
      <c r="F936" s="255" t="s">
        <v>1014</v>
      </c>
      <c r="G936" s="253"/>
      <c r="H936" s="254" t="s">
        <v>81</v>
      </c>
      <c r="I936" s="256"/>
      <c r="J936" s="253"/>
      <c r="K936" s="253"/>
      <c r="L936" s="257"/>
      <c r="M936" s="258"/>
      <c r="N936" s="259"/>
      <c r="O936" s="259"/>
      <c r="P936" s="259"/>
      <c r="Q936" s="259"/>
      <c r="R936" s="259"/>
      <c r="S936" s="259"/>
      <c r="T936" s="260"/>
      <c r="AT936" s="261" t="s">
        <v>218</v>
      </c>
      <c r="AU936" s="261" t="s">
        <v>92</v>
      </c>
      <c r="AV936" s="12" t="s">
        <v>90</v>
      </c>
      <c r="AW936" s="12" t="s">
        <v>45</v>
      </c>
      <c r="AX936" s="12" t="s">
        <v>83</v>
      </c>
      <c r="AY936" s="261" t="s">
        <v>207</v>
      </c>
    </row>
    <row r="937" s="13" customFormat="1">
      <c r="B937" s="262"/>
      <c r="C937" s="263"/>
      <c r="D937" s="249" t="s">
        <v>218</v>
      </c>
      <c r="E937" s="264" t="s">
        <v>81</v>
      </c>
      <c r="F937" s="265" t="s">
        <v>1036</v>
      </c>
      <c r="G937" s="263"/>
      <c r="H937" s="266">
        <v>19.949999999999999</v>
      </c>
      <c r="I937" s="267"/>
      <c r="J937" s="263"/>
      <c r="K937" s="263"/>
      <c r="L937" s="268"/>
      <c r="M937" s="269"/>
      <c r="N937" s="270"/>
      <c r="O937" s="270"/>
      <c r="P937" s="270"/>
      <c r="Q937" s="270"/>
      <c r="R937" s="270"/>
      <c r="S937" s="270"/>
      <c r="T937" s="271"/>
      <c r="AT937" s="272" t="s">
        <v>218</v>
      </c>
      <c r="AU937" s="272" t="s">
        <v>92</v>
      </c>
      <c r="AV937" s="13" t="s">
        <v>92</v>
      </c>
      <c r="AW937" s="13" t="s">
        <v>45</v>
      </c>
      <c r="AX937" s="13" t="s">
        <v>83</v>
      </c>
      <c r="AY937" s="272" t="s">
        <v>207</v>
      </c>
    </row>
    <row r="938" s="13" customFormat="1">
      <c r="B938" s="262"/>
      <c r="C938" s="263"/>
      <c r="D938" s="249" t="s">
        <v>218</v>
      </c>
      <c r="E938" s="264" t="s">
        <v>81</v>
      </c>
      <c r="F938" s="265" t="s">
        <v>1037</v>
      </c>
      <c r="G938" s="263"/>
      <c r="H938" s="266">
        <v>3.218</v>
      </c>
      <c r="I938" s="267"/>
      <c r="J938" s="263"/>
      <c r="K938" s="263"/>
      <c r="L938" s="268"/>
      <c r="M938" s="269"/>
      <c r="N938" s="270"/>
      <c r="O938" s="270"/>
      <c r="P938" s="270"/>
      <c r="Q938" s="270"/>
      <c r="R938" s="270"/>
      <c r="S938" s="270"/>
      <c r="T938" s="271"/>
      <c r="AT938" s="272" t="s">
        <v>218</v>
      </c>
      <c r="AU938" s="272" t="s">
        <v>92</v>
      </c>
      <c r="AV938" s="13" t="s">
        <v>92</v>
      </c>
      <c r="AW938" s="13" t="s">
        <v>45</v>
      </c>
      <c r="AX938" s="13" t="s">
        <v>83</v>
      </c>
      <c r="AY938" s="272" t="s">
        <v>207</v>
      </c>
    </row>
    <row r="939" s="12" customFormat="1">
      <c r="B939" s="252"/>
      <c r="C939" s="253"/>
      <c r="D939" s="249" t="s">
        <v>218</v>
      </c>
      <c r="E939" s="254" t="s">
        <v>81</v>
      </c>
      <c r="F939" s="255" t="s">
        <v>1017</v>
      </c>
      <c r="G939" s="253"/>
      <c r="H939" s="254" t="s">
        <v>81</v>
      </c>
      <c r="I939" s="256"/>
      <c r="J939" s="253"/>
      <c r="K939" s="253"/>
      <c r="L939" s="257"/>
      <c r="M939" s="258"/>
      <c r="N939" s="259"/>
      <c r="O939" s="259"/>
      <c r="P939" s="259"/>
      <c r="Q939" s="259"/>
      <c r="R939" s="259"/>
      <c r="S939" s="259"/>
      <c r="T939" s="260"/>
      <c r="AT939" s="261" t="s">
        <v>218</v>
      </c>
      <c r="AU939" s="261" t="s">
        <v>92</v>
      </c>
      <c r="AV939" s="12" t="s">
        <v>90</v>
      </c>
      <c r="AW939" s="12" t="s">
        <v>45</v>
      </c>
      <c r="AX939" s="12" t="s">
        <v>83</v>
      </c>
      <c r="AY939" s="261" t="s">
        <v>207</v>
      </c>
    </row>
    <row r="940" s="13" customFormat="1">
      <c r="B940" s="262"/>
      <c r="C940" s="263"/>
      <c r="D940" s="249" t="s">
        <v>218</v>
      </c>
      <c r="E940" s="264" t="s">
        <v>81</v>
      </c>
      <c r="F940" s="265" t="s">
        <v>1038</v>
      </c>
      <c r="G940" s="263"/>
      <c r="H940" s="266">
        <v>37.68</v>
      </c>
      <c r="I940" s="267"/>
      <c r="J940" s="263"/>
      <c r="K940" s="263"/>
      <c r="L940" s="268"/>
      <c r="M940" s="269"/>
      <c r="N940" s="270"/>
      <c r="O940" s="270"/>
      <c r="P940" s="270"/>
      <c r="Q940" s="270"/>
      <c r="R940" s="270"/>
      <c r="S940" s="270"/>
      <c r="T940" s="271"/>
      <c r="AT940" s="272" t="s">
        <v>218</v>
      </c>
      <c r="AU940" s="272" t="s">
        <v>92</v>
      </c>
      <c r="AV940" s="13" t="s">
        <v>92</v>
      </c>
      <c r="AW940" s="13" t="s">
        <v>45</v>
      </c>
      <c r="AX940" s="13" t="s">
        <v>83</v>
      </c>
      <c r="AY940" s="272" t="s">
        <v>207</v>
      </c>
    </row>
    <row r="941" s="12" customFormat="1">
      <c r="B941" s="252"/>
      <c r="C941" s="253"/>
      <c r="D941" s="249" t="s">
        <v>218</v>
      </c>
      <c r="E941" s="254" t="s">
        <v>81</v>
      </c>
      <c r="F941" s="255" t="s">
        <v>1019</v>
      </c>
      <c r="G941" s="253"/>
      <c r="H941" s="254" t="s">
        <v>81</v>
      </c>
      <c r="I941" s="256"/>
      <c r="J941" s="253"/>
      <c r="K941" s="253"/>
      <c r="L941" s="257"/>
      <c r="M941" s="258"/>
      <c r="N941" s="259"/>
      <c r="O941" s="259"/>
      <c r="P941" s="259"/>
      <c r="Q941" s="259"/>
      <c r="R941" s="259"/>
      <c r="S941" s="259"/>
      <c r="T941" s="260"/>
      <c r="AT941" s="261" t="s">
        <v>218</v>
      </c>
      <c r="AU941" s="261" t="s">
        <v>92</v>
      </c>
      <c r="AV941" s="12" t="s">
        <v>90</v>
      </c>
      <c r="AW941" s="12" t="s">
        <v>45</v>
      </c>
      <c r="AX941" s="12" t="s">
        <v>83</v>
      </c>
      <c r="AY941" s="261" t="s">
        <v>207</v>
      </c>
    </row>
    <row r="942" s="13" customFormat="1">
      <c r="B942" s="262"/>
      <c r="C942" s="263"/>
      <c r="D942" s="249" t="s">
        <v>218</v>
      </c>
      <c r="E942" s="264" t="s">
        <v>81</v>
      </c>
      <c r="F942" s="265" t="s">
        <v>1039</v>
      </c>
      <c r="G942" s="263"/>
      <c r="H942" s="266">
        <v>7.5499999999999998</v>
      </c>
      <c r="I942" s="267"/>
      <c r="J942" s="263"/>
      <c r="K942" s="263"/>
      <c r="L942" s="268"/>
      <c r="M942" s="269"/>
      <c r="N942" s="270"/>
      <c r="O942" s="270"/>
      <c r="P942" s="270"/>
      <c r="Q942" s="270"/>
      <c r="R942" s="270"/>
      <c r="S942" s="270"/>
      <c r="T942" s="271"/>
      <c r="AT942" s="272" t="s">
        <v>218</v>
      </c>
      <c r="AU942" s="272" t="s">
        <v>92</v>
      </c>
      <c r="AV942" s="13" t="s">
        <v>92</v>
      </c>
      <c r="AW942" s="13" t="s">
        <v>45</v>
      </c>
      <c r="AX942" s="13" t="s">
        <v>83</v>
      </c>
      <c r="AY942" s="272" t="s">
        <v>207</v>
      </c>
    </row>
    <row r="943" s="12" customFormat="1">
      <c r="B943" s="252"/>
      <c r="C943" s="253"/>
      <c r="D943" s="249" t="s">
        <v>218</v>
      </c>
      <c r="E943" s="254" t="s">
        <v>81</v>
      </c>
      <c r="F943" s="255" t="s">
        <v>1021</v>
      </c>
      <c r="G943" s="253"/>
      <c r="H943" s="254" t="s">
        <v>81</v>
      </c>
      <c r="I943" s="256"/>
      <c r="J943" s="253"/>
      <c r="K943" s="253"/>
      <c r="L943" s="257"/>
      <c r="M943" s="258"/>
      <c r="N943" s="259"/>
      <c r="O943" s="259"/>
      <c r="P943" s="259"/>
      <c r="Q943" s="259"/>
      <c r="R943" s="259"/>
      <c r="S943" s="259"/>
      <c r="T943" s="260"/>
      <c r="AT943" s="261" t="s">
        <v>218</v>
      </c>
      <c r="AU943" s="261" t="s">
        <v>92</v>
      </c>
      <c r="AV943" s="12" t="s">
        <v>90</v>
      </c>
      <c r="AW943" s="12" t="s">
        <v>45</v>
      </c>
      <c r="AX943" s="12" t="s">
        <v>83</v>
      </c>
      <c r="AY943" s="261" t="s">
        <v>207</v>
      </c>
    </row>
    <row r="944" s="13" customFormat="1">
      <c r="B944" s="262"/>
      <c r="C944" s="263"/>
      <c r="D944" s="249" t="s">
        <v>218</v>
      </c>
      <c r="E944" s="264" t="s">
        <v>81</v>
      </c>
      <c r="F944" s="265" t="s">
        <v>1040</v>
      </c>
      <c r="G944" s="263"/>
      <c r="H944" s="266">
        <v>9.0800000000000001</v>
      </c>
      <c r="I944" s="267"/>
      <c r="J944" s="263"/>
      <c r="K944" s="263"/>
      <c r="L944" s="268"/>
      <c r="M944" s="269"/>
      <c r="N944" s="270"/>
      <c r="O944" s="270"/>
      <c r="P944" s="270"/>
      <c r="Q944" s="270"/>
      <c r="R944" s="270"/>
      <c r="S944" s="270"/>
      <c r="T944" s="271"/>
      <c r="AT944" s="272" t="s">
        <v>218</v>
      </c>
      <c r="AU944" s="272" t="s">
        <v>92</v>
      </c>
      <c r="AV944" s="13" t="s">
        <v>92</v>
      </c>
      <c r="AW944" s="13" t="s">
        <v>45</v>
      </c>
      <c r="AX944" s="13" t="s">
        <v>83</v>
      </c>
      <c r="AY944" s="272" t="s">
        <v>207</v>
      </c>
    </row>
    <row r="945" s="12" customFormat="1">
      <c r="B945" s="252"/>
      <c r="C945" s="253"/>
      <c r="D945" s="249" t="s">
        <v>218</v>
      </c>
      <c r="E945" s="254" t="s">
        <v>81</v>
      </c>
      <c r="F945" s="255" t="s">
        <v>1023</v>
      </c>
      <c r="G945" s="253"/>
      <c r="H945" s="254" t="s">
        <v>81</v>
      </c>
      <c r="I945" s="256"/>
      <c r="J945" s="253"/>
      <c r="K945" s="253"/>
      <c r="L945" s="257"/>
      <c r="M945" s="258"/>
      <c r="N945" s="259"/>
      <c r="O945" s="259"/>
      <c r="P945" s="259"/>
      <c r="Q945" s="259"/>
      <c r="R945" s="259"/>
      <c r="S945" s="259"/>
      <c r="T945" s="260"/>
      <c r="AT945" s="261" t="s">
        <v>218</v>
      </c>
      <c r="AU945" s="261" t="s">
        <v>92</v>
      </c>
      <c r="AV945" s="12" t="s">
        <v>90</v>
      </c>
      <c r="AW945" s="12" t="s">
        <v>45</v>
      </c>
      <c r="AX945" s="12" t="s">
        <v>83</v>
      </c>
      <c r="AY945" s="261" t="s">
        <v>207</v>
      </c>
    </row>
    <row r="946" s="12" customFormat="1">
      <c r="B946" s="252"/>
      <c r="C946" s="253"/>
      <c r="D946" s="249" t="s">
        <v>218</v>
      </c>
      <c r="E946" s="254" t="s">
        <v>81</v>
      </c>
      <c r="F946" s="255" t="s">
        <v>1024</v>
      </c>
      <c r="G946" s="253"/>
      <c r="H946" s="254" t="s">
        <v>81</v>
      </c>
      <c r="I946" s="256"/>
      <c r="J946" s="253"/>
      <c r="K946" s="253"/>
      <c r="L946" s="257"/>
      <c r="M946" s="258"/>
      <c r="N946" s="259"/>
      <c r="O946" s="259"/>
      <c r="P946" s="259"/>
      <c r="Q946" s="259"/>
      <c r="R946" s="259"/>
      <c r="S946" s="259"/>
      <c r="T946" s="260"/>
      <c r="AT946" s="261" t="s">
        <v>218</v>
      </c>
      <c r="AU946" s="261" t="s">
        <v>92</v>
      </c>
      <c r="AV946" s="12" t="s">
        <v>90</v>
      </c>
      <c r="AW946" s="12" t="s">
        <v>45</v>
      </c>
      <c r="AX946" s="12" t="s">
        <v>83</v>
      </c>
      <c r="AY946" s="261" t="s">
        <v>207</v>
      </c>
    </row>
    <row r="947" s="13" customFormat="1">
      <c r="B947" s="262"/>
      <c r="C947" s="263"/>
      <c r="D947" s="249" t="s">
        <v>218</v>
      </c>
      <c r="E947" s="264" t="s">
        <v>81</v>
      </c>
      <c r="F947" s="265" t="s">
        <v>1041</v>
      </c>
      <c r="G947" s="263"/>
      <c r="H947" s="266">
        <v>52.479999999999997</v>
      </c>
      <c r="I947" s="267"/>
      <c r="J947" s="263"/>
      <c r="K947" s="263"/>
      <c r="L947" s="268"/>
      <c r="M947" s="269"/>
      <c r="N947" s="270"/>
      <c r="O947" s="270"/>
      <c r="P947" s="270"/>
      <c r="Q947" s="270"/>
      <c r="R947" s="270"/>
      <c r="S947" s="270"/>
      <c r="T947" s="271"/>
      <c r="AT947" s="272" t="s">
        <v>218</v>
      </c>
      <c r="AU947" s="272" t="s">
        <v>92</v>
      </c>
      <c r="AV947" s="13" t="s">
        <v>92</v>
      </c>
      <c r="AW947" s="13" t="s">
        <v>45</v>
      </c>
      <c r="AX947" s="13" t="s">
        <v>83</v>
      </c>
      <c r="AY947" s="272" t="s">
        <v>207</v>
      </c>
    </row>
    <row r="948" s="12" customFormat="1">
      <c r="B948" s="252"/>
      <c r="C948" s="253"/>
      <c r="D948" s="249" t="s">
        <v>218</v>
      </c>
      <c r="E948" s="254" t="s">
        <v>81</v>
      </c>
      <c r="F948" s="255" t="s">
        <v>1026</v>
      </c>
      <c r="G948" s="253"/>
      <c r="H948" s="254" t="s">
        <v>81</v>
      </c>
      <c r="I948" s="256"/>
      <c r="J948" s="253"/>
      <c r="K948" s="253"/>
      <c r="L948" s="257"/>
      <c r="M948" s="258"/>
      <c r="N948" s="259"/>
      <c r="O948" s="259"/>
      <c r="P948" s="259"/>
      <c r="Q948" s="259"/>
      <c r="R948" s="259"/>
      <c r="S948" s="259"/>
      <c r="T948" s="260"/>
      <c r="AT948" s="261" t="s">
        <v>218</v>
      </c>
      <c r="AU948" s="261" t="s">
        <v>92</v>
      </c>
      <c r="AV948" s="12" t="s">
        <v>90</v>
      </c>
      <c r="AW948" s="12" t="s">
        <v>45</v>
      </c>
      <c r="AX948" s="12" t="s">
        <v>83</v>
      </c>
      <c r="AY948" s="261" t="s">
        <v>207</v>
      </c>
    </row>
    <row r="949" s="13" customFormat="1">
      <c r="B949" s="262"/>
      <c r="C949" s="263"/>
      <c r="D949" s="249" t="s">
        <v>218</v>
      </c>
      <c r="E949" s="264" t="s">
        <v>81</v>
      </c>
      <c r="F949" s="265" t="s">
        <v>92</v>
      </c>
      <c r="G949" s="263"/>
      <c r="H949" s="266">
        <v>2</v>
      </c>
      <c r="I949" s="267"/>
      <c r="J949" s="263"/>
      <c r="K949" s="263"/>
      <c r="L949" s="268"/>
      <c r="M949" s="269"/>
      <c r="N949" s="270"/>
      <c r="O949" s="270"/>
      <c r="P949" s="270"/>
      <c r="Q949" s="270"/>
      <c r="R949" s="270"/>
      <c r="S949" s="270"/>
      <c r="T949" s="271"/>
      <c r="AT949" s="272" t="s">
        <v>218</v>
      </c>
      <c r="AU949" s="272" t="s">
        <v>92</v>
      </c>
      <c r="AV949" s="13" t="s">
        <v>92</v>
      </c>
      <c r="AW949" s="13" t="s">
        <v>45</v>
      </c>
      <c r="AX949" s="13" t="s">
        <v>83</v>
      </c>
      <c r="AY949" s="272" t="s">
        <v>207</v>
      </c>
    </row>
    <row r="950" s="12" customFormat="1">
      <c r="B950" s="252"/>
      <c r="C950" s="253"/>
      <c r="D950" s="249" t="s">
        <v>218</v>
      </c>
      <c r="E950" s="254" t="s">
        <v>81</v>
      </c>
      <c r="F950" s="255" t="s">
        <v>673</v>
      </c>
      <c r="G950" s="253"/>
      <c r="H950" s="254" t="s">
        <v>81</v>
      </c>
      <c r="I950" s="256"/>
      <c r="J950" s="253"/>
      <c r="K950" s="253"/>
      <c r="L950" s="257"/>
      <c r="M950" s="258"/>
      <c r="N950" s="259"/>
      <c r="O950" s="259"/>
      <c r="P950" s="259"/>
      <c r="Q950" s="259"/>
      <c r="R950" s="259"/>
      <c r="S950" s="259"/>
      <c r="T950" s="260"/>
      <c r="AT950" s="261" t="s">
        <v>218</v>
      </c>
      <c r="AU950" s="261" t="s">
        <v>92</v>
      </c>
      <c r="AV950" s="12" t="s">
        <v>90</v>
      </c>
      <c r="AW950" s="12" t="s">
        <v>45</v>
      </c>
      <c r="AX950" s="12" t="s">
        <v>83</v>
      </c>
      <c r="AY950" s="261" t="s">
        <v>207</v>
      </c>
    </row>
    <row r="951" s="12" customFormat="1">
      <c r="B951" s="252"/>
      <c r="C951" s="253"/>
      <c r="D951" s="249" t="s">
        <v>218</v>
      </c>
      <c r="E951" s="254" t="s">
        <v>81</v>
      </c>
      <c r="F951" s="255" t="s">
        <v>1028</v>
      </c>
      <c r="G951" s="253"/>
      <c r="H951" s="254" t="s">
        <v>81</v>
      </c>
      <c r="I951" s="256"/>
      <c r="J951" s="253"/>
      <c r="K951" s="253"/>
      <c r="L951" s="257"/>
      <c r="M951" s="258"/>
      <c r="N951" s="259"/>
      <c r="O951" s="259"/>
      <c r="P951" s="259"/>
      <c r="Q951" s="259"/>
      <c r="R951" s="259"/>
      <c r="S951" s="259"/>
      <c r="T951" s="260"/>
      <c r="AT951" s="261" t="s">
        <v>218</v>
      </c>
      <c r="AU951" s="261" t="s">
        <v>92</v>
      </c>
      <c r="AV951" s="12" t="s">
        <v>90</v>
      </c>
      <c r="AW951" s="12" t="s">
        <v>45</v>
      </c>
      <c r="AX951" s="12" t="s">
        <v>83</v>
      </c>
      <c r="AY951" s="261" t="s">
        <v>207</v>
      </c>
    </row>
    <row r="952" s="12" customFormat="1">
      <c r="B952" s="252"/>
      <c r="C952" s="253"/>
      <c r="D952" s="249" t="s">
        <v>218</v>
      </c>
      <c r="E952" s="254" t="s">
        <v>81</v>
      </c>
      <c r="F952" s="255" t="s">
        <v>1029</v>
      </c>
      <c r="G952" s="253"/>
      <c r="H952" s="254" t="s">
        <v>81</v>
      </c>
      <c r="I952" s="256"/>
      <c r="J952" s="253"/>
      <c r="K952" s="253"/>
      <c r="L952" s="257"/>
      <c r="M952" s="258"/>
      <c r="N952" s="259"/>
      <c r="O952" s="259"/>
      <c r="P952" s="259"/>
      <c r="Q952" s="259"/>
      <c r="R952" s="259"/>
      <c r="S952" s="259"/>
      <c r="T952" s="260"/>
      <c r="AT952" s="261" t="s">
        <v>218</v>
      </c>
      <c r="AU952" s="261" t="s">
        <v>92</v>
      </c>
      <c r="AV952" s="12" t="s">
        <v>90</v>
      </c>
      <c r="AW952" s="12" t="s">
        <v>45</v>
      </c>
      <c r="AX952" s="12" t="s">
        <v>83</v>
      </c>
      <c r="AY952" s="261" t="s">
        <v>207</v>
      </c>
    </row>
    <row r="953" s="13" customFormat="1">
      <c r="B953" s="262"/>
      <c r="C953" s="263"/>
      <c r="D953" s="249" t="s">
        <v>218</v>
      </c>
      <c r="E953" s="264" t="s">
        <v>81</v>
      </c>
      <c r="F953" s="265" t="s">
        <v>1042</v>
      </c>
      <c r="G953" s="263"/>
      <c r="H953" s="266">
        <v>252.18000000000001</v>
      </c>
      <c r="I953" s="267"/>
      <c r="J953" s="263"/>
      <c r="K953" s="263"/>
      <c r="L953" s="268"/>
      <c r="M953" s="269"/>
      <c r="N953" s="270"/>
      <c r="O953" s="270"/>
      <c r="P953" s="270"/>
      <c r="Q953" s="270"/>
      <c r="R953" s="270"/>
      <c r="S953" s="270"/>
      <c r="T953" s="271"/>
      <c r="AT953" s="272" t="s">
        <v>218</v>
      </c>
      <c r="AU953" s="272" t="s">
        <v>92</v>
      </c>
      <c r="AV953" s="13" t="s">
        <v>92</v>
      </c>
      <c r="AW953" s="13" t="s">
        <v>45</v>
      </c>
      <c r="AX953" s="13" t="s">
        <v>83</v>
      </c>
      <c r="AY953" s="272" t="s">
        <v>207</v>
      </c>
    </row>
    <row r="954" s="14" customFormat="1">
      <c r="B954" s="273"/>
      <c r="C954" s="274"/>
      <c r="D954" s="249" t="s">
        <v>218</v>
      </c>
      <c r="E954" s="275" t="s">
        <v>81</v>
      </c>
      <c r="F954" s="276" t="s">
        <v>232</v>
      </c>
      <c r="G954" s="274"/>
      <c r="H954" s="277">
        <v>384.13799999999998</v>
      </c>
      <c r="I954" s="278"/>
      <c r="J954" s="274"/>
      <c r="K954" s="274"/>
      <c r="L954" s="279"/>
      <c r="M954" s="280"/>
      <c r="N954" s="281"/>
      <c r="O954" s="281"/>
      <c r="P954" s="281"/>
      <c r="Q954" s="281"/>
      <c r="R954" s="281"/>
      <c r="S954" s="281"/>
      <c r="T954" s="282"/>
      <c r="AT954" s="283" t="s">
        <v>218</v>
      </c>
      <c r="AU954" s="283" t="s">
        <v>92</v>
      </c>
      <c r="AV954" s="14" t="s">
        <v>214</v>
      </c>
      <c r="AW954" s="14" t="s">
        <v>45</v>
      </c>
      <c r="AX954" s="14" t="s">
        <v>90</v>
      </c>
      <c r="AY954" s="283" t="s">
        <v>207</v>
      </c>
    </row>
    <row r="955" s="1" customFormat="1" ht="16.5" customHeight="1">
      <c r="B955" s="48"/>
      <c r="C955" s="237" t="s">
        <v>1043</v>
      </c>
      <c r="D955" s="237" t="s">
        <v>209</v>
      </c>
      <c r="E955" s="238" t="s">
        <v>1044</v>
      </c>
      <c r="F955" s="239" t="s">
        <v>1045</v>
      </c>
      <c r="G955" s="240" t="s">
        <v>315</v>
      </c>
      <c r="H955" s="241">
        <v>384.13799999999998</v>
      </c>
      <c r="I955" s="242"/>
      <c r="J955" s="243">
        <f>ROUND(I955*H955,2)</f>
        <v>0</v>
      </c>
      <c r="K955" s="239" t="s">
        <v>213</v>
      </c>
      <c r="L955" s="74"/>
      <c r="M955" s="244" t="s">
        <v>81</v>
      </c>
      <c r="N955" s="245" t="s">
        <v>53</v>
      </c>
      <c r="O955" s="49"/>
      <c r="P955" s="246">
        <f>O955*H955</f>
        <v>0</v>
      </c>
      <c r="Q955" s="246">
        <v>0</v>
      </c>
      <c r="R955" s="246">
        <f>Q955*H955</f>
        <v>0</v>
      </c>
      <c r="S955" s="246">
        <v>0</v>
      </c>
      <c r="T955" s="247">
        <f>S955*H955</f>
        <v>0</v>
      </c>
      <c r="AR955" s="25" t="s">
        <v>214</v>
      </c>
      <c r="AT955" s="25" t="s">
        <v>209</v>
      </c>
      <c r="AU955" s="25" t="s">
        <v>92</v>
      </c>
      <c r="AY955" s="25" t="s">
        <v>207</v>
      </c>
      <c r="BE955" s="248">
        <f>IF(N955="základní",J955,0)</f>
        <v>0</v>
      </c>
      <c r="BF955" s="248">
        <f>IF(N955="snížená",J955,0)</f>
        <v>0</v>
      </c>
      <c r="BG955" s="248">
        <f>IF(N955="zákl. přenesená",J955,0)</f>
        <v>0</v>
      </c>
      <c r="BH955" s="248">
        <f>IF(N955="sníž. přenesená",J955,0)</f>
        <v>0</v>
      </c>
      <c r="BI955" s="248">
        <f>IF(N955="nulová",J955,0)</f>
        <v>0</v>
      </c>
      <c r="BJ955" s="25" t="s">
        <v>90</v>
      </c>
      <c r="BK955" s="248">
        <f>ROUND(I955*H955,2)</f>
        <v>0</v>
      </c>
      <c r="BL955" s="25" t="s">
        <v>214</v>
      </c>
      <c r="BM955" s="25" t="s">
        <v>1046</v>
      </c>
    </row>
    <row r="956" s="1" customFormat="1" ht="25.5" customHeight="1">
      <c r="B956" s="48"/>
      <c r="C956" s="237" t="s">
        <v>1047</v>
      </c>
      <c r="D956" s="237" t="s">
        <v>209</v>
      </c>
      <c r="E956" s="238" t="s">
        <v>1048</v>
      </c>
      <c r="F956" s="239" t="s">
        <v>1049</v>
      </c>
      <c r="G956" s="240" t="s">
        <v>315</v>
      </c>
      <c r="H956" s="241">
        <v>70.310000000000002</v>
      </c>
      <c r="I956" s="242"/>
      <c r="J956" s="243">
        <f>ROUND(I956*H956,2)</f>
        <v>0</v>
      </c>
      <c r="K956" s="239" t="s">
        <v>81</v>
      </c>
      <c r="L956" s="74"/>
      <c r="M956" s="244" t="s">
        <v>81</v>
      </c>
      <c r="N956" s="245" t="s">
        <v>53</v>
      </c>
      <c r="O956" s="49"/>
      <c r="P956" s="246">
        <f>O956*H956</f>
        <v>0</v>
      </c>
      <c r="Q956" s="246">
        <v>0.0085100000000000002</v>
      </c>
      <c r="R956" s="246">
        <f>Q956*H956</f>
        <v>0.59833809999999998</v>
      </c>
      <c r="S956" s="246">
        <v>0</v>
      </c>
      <c r="T956" s="247">
        <f>S956*H956</f>
        <v>0</v>
      </c>
      <c r="AR956" s="25" t="s">
        <v>214</v>
      </c>
      <c r="AT956" s="25" t="s">
        <v>209</v>
      </c>
      <c r="AU956" s="25" t="s">
        <v>92</v>
      </c>
      <c r="AY956" s="25" t="s">
        <v>207</v>
      </c>
      <c r="BE956" s="248">
        <f>IF(N956="základní",J956,0)</f>
        <v>0</v>
      </c>
      <c r="BF956" s="248">
        <f>IF(N956="snížená",J956,0)</f>
        <v>0</v>
      </c>
      <c r="BG956" s="248">
        <f>IF(N956="zákl. přenesená",J956,0)</f>
        <v>0</v>
      </c>
      <c r="BH956" s="248">
        <f>IF(N956="sníž. přenesená",J956,0)</f>
        <v>0</v>
      </c>
      <c r="BI956" s="248">
        <f>IF(N956="nulová",J956,0)</f>
        <v>0</v>
      </c>
      <c r="BJ956" s="25" t="s">
        <v>90</v>
      </c>
      <c r="BK956" s="248">
        <f>ROUND(I956*H956,2)</f>
        <v>0</v>
      </c>
      <c r="BL956" s="25" t="s">
        <v>214</v>
      </c>
      <c r="BM956" s="25" t="s">
        <v>1050</v>
      </c>
    </row>
    <row r="957" s="12" customFormat="1">
      <c r="B957" s="252"/>
      <c r="C957" s="253"/>
      <c r="D957" s="249" t="s">
        <v>218</v>
      </c>
      <c r="E957" s="254" t="s">
        <v>81</v>
      </c>
      <c r="F957" s="255" t="s">
        <v>1051</v>
      </c>
      <c r="G957" s="253"/>
      <c r="H957" s="254" t="s">
        <v>81</v>
      </c>
      <c r="I957" s="256"/>
      <c r="J957" s="253"/>
      <c r="K957" s="253"/>
      <c r="L957" s="257"/>
      <c r="M957" s="258"/>
      <c r="N957" s="259"/>
      <c r="O957" s="259"/>
      <c r="P957" s="259"/>
      <c r="Q957" s="259"/>
      <c r="R957" s="259"/>
      <c r="S957" s="259"/>
      <c r="T957" s="260"/>
      <c r="AT957" s="261" t="s">
        <v>218</v>
      </c>
      <c r="AU957" s="261" t="s">
        <v>92</v>
      </c>
      <c r="AV957" s="12" t="s">
        <v>90</v>
      </c>
      <c r="AW957" s="12" t="s">
        <v>45</v>
      </c>
      <c r="AX957" s="12" t="s">
        <v>83</v>
      </c>
      <c r="AY957" s="261" t="s">
        <v>207</v>
      </c>
    </row>
    <row r="958" s="13" customFormat="1">
      <c r="B958" s="262"/>
      <c r="C958" s="263"/>
      <c r="D958" s="249" t="s">
        <v>218</v>
      </c>
      <c r="E958" s="264" t="s">
        <v>81</v>
      </c>
      <c r="F958" s="265" t="s">
        <v>1052</v>
      </c>
      <c r="G958" s="263"/>
      <c r="H958" s="266">
        <v>70.310000000000002</v>
      </c>
      <c r="I958" s="267"/>
      <c r="J958" s="263"/>
      <c r="K958" s="263"/>
      <c r="L958" s="268"/>
      <c r="M958" s="269"/>
      <c r="N958" s="270"/>
      <c r="O958" s="270"/>
      <c r="P958" s="270"/>
      <c r="Q958" s="270"/>
      <c r="R958" s="270"/>
      <c r="S958" s="270"/>
      <c r="T958" s="271"/>
      <c r="AT958" s="272" t="s">
        <v>218</v>
      </c>
      <c r="AU958" s="272" t="s">
        <v>92</v>
      </c>
      <c r="AV958" s="13" t="s">
        <v>92</v>
      </c>
      <c r="AW958" s="13" t="s">
        <v>45</v>
      </c>
      <c r="AX958" s="13" t="s">
        <v>90</v>
      </c>
      <c r="AY958" s="272" t="s">
        <v>207</v>
      </c>
    </row>
    <row r="959" s="1" customFormat="1" ht="16.5" customHeight="1">
      <c r="B959" s="48"/>
      <c r="C959" s="237" t="s">
        <v>1053</v>
      </c>
      <c r="D959" s="237" t="s">
        <v>209</v>
      </c>
      <c r="E959" s="238" t="s">
        <v>1054</v>
      </c>
      <c r="F959" s="239" t="s">
        <v>1055</v>
      </c>
      <c r="G959" s="240" t="s">
        <v>401</v>
      </c>
      <c r="H959" s="241">
        <v>0.14399999999999999</v>
      </c>
      <c r="I959" s="242"/>
      <c r="J959" s="243">
        <f>ROUND(I959*H959,2)</f>
        <v>0</v>
      </c>
      <c r="K959" s="239" t="s">
        <v>213</v>
      </c>
      <c r="L959" s="74"/>
      <c r="M959" s="244" t="s">
        <v>81</v>
      </c>
      <c r="N959" s="245" t="s">
        <v>53</v>
      </c>
      <c r="O959" s="49"/>
      <c r="P959" s="246">
        <f>O959*H959</f>
        <v>0</v>
      </c>
      <c r="Q959" s="246">
        <v>1.0551600000000001</v>
      </c>
      <c r="R959" s="246">
        <f>Q959*H959</f>
        <v>0.15194304</v>
      </c>
      <c r="S959" s="246">
        <v>0</v>
      </c>
      <c r="T959" s="247">
        <f>S959*H959</f>
        <v>0</v>
      </c>
      <c r="AR959" s="25" t="s">
        <v>214</v>
      </c>
      <c r="AT959" s="25" t="s">
        <v>209</v>
      </c>
      <c r="AU959" s="25" t="s">
        <v>92</v>
      </c>
      <c r="AY959" s="25" t="s">
        <v>207</v>
      </c>
      <c r="BE959" s="248">
        <f>IF(N959="základní",J959,0)</f>
        <v>0</v>
      </c>
      <c r="BF959" s="248">
        <f>IF(N959="snížená",J959,0)</f>
        <v>0</v>
      </c>
      <c r="BG959" s="248">
        <f>IF(N959="zákl. přenesená",J959,0)</f>
        <v>0</v>
      </c>
      <c r="BH959" s="248">
        <f>IF(N959="sníž. přenesená",J959,0)</f>
        <v>0</v>
      </c>
      <c r="BI959" s="248">
        <f>IF(N959="nulová",J959,0)</f>
        <v>0</v>
      </c>
      <c r="BJ959" s="25" t="s">
        <v>90</v>
      </c>
      <c r="BK959" s="248">
        <f>ROUND(I959*H959,2)</f>
        <v>0</v>
      </c>
      <c r="BL959" s="25" t="s">
        <v>214</v>
      </c>
      <c r="BM959" s="25" t="s">
        <v>1056</v>
      </c>
    </row>
    <row r="960" s="12" customFormat="1">
      <c r="B960" s="252"/>
      <c r="C960" s="253"/>
      <c r="D960" s="249" t="s">
        <v>218</v>
      </c>
      <c r="E960" s="254" t="s">
        <v>81</v>
      </c>
      <c r="F960" s="255" t="s">
        <v>1057</v>
      </c>
      <c r="G960" s="253"/>
      <c r="H960" s="254" t="s">
        <v>81</v>
      </c>
      <c r="I960" s="256"/>
      <c r="J960" s="253"/>
      <c r="K960" s="253"/>
      <c r="L960" s="257"/>
      <c r="M960" s="258"/>
      <c r="N960" s="259"/>
      <c r="O960" s="259"/>
      <c r="P960" s="259"/>
      <c r="Q960" s="259"/>
      <c r="R960" s="259"/>
      <c r="S960" s="259"/>
      <c r="T960" s="260"/>
      <c r="AT960" s="261" t="s">
        <v>218</v>
      </c>
      <c r="AU960" s="261" t="s">
        <v>92</v>
      </c>
      <c r="AV960" s="12" t="s">
        <v>90</v>
      </c>
      <c r="AW960" s="12" t="s">
        <v>45</v>
      </c>
      <c r="AX960" s="12" t="s">
        <v>83</v>
      </c>
      <c r="AY960" s="261" t="s">
        <v>207</v>
      </c>
    </row>
    <row r="961" s="13" customFormat="1">
      <c r="B961" s="262"/>
      <c r="C961" s="263"/>
      <c r="D961" s="249" t="s">
        <v>218</v>
      </c>
      <c r="E961" s="264" t="s">
        <v>81</v>
      </c>
      <c r="F961" s="265" t="s">
        <v>1058</v>
      </c>
      <c r="G961" s="263"/>
      <c r="H961" s="266">
        <v>0.052999999999999998</v>
      </c>
      <c r="I961" s="267"/>
      <c r="J961" s="263"/>
      <c r="K961" s="263"/>
      <c r="L961" s="268"/>
      <c r="M961" s="269"/>
      <c r="N961" s="270"/>
      <c r="O961" s="270"/>
      <c r="P961" s="270"/>
      <c r="Q961" s="270"/>
      <c r="R961" s="270"/>
      <c r="S961" s="270"/>
      <c r="T961" s="271"/>
      <c r="AT961" s="272" t="s">
        <v>218</v>
      </c>
      <c r="AU961" s="272" t="s">
        <v>92</v>
      </c>
      <c r="AV961" s="13" t="s">
        <v>92</v>
      </c>
      <c r="AW961" s="13" t="s">
        <v>45</v>
      </c>
      <c r="AX961" s="13" t="s">
        <v>83</v>
      </c>
      <c r="AY961" s="272" t="s">
        <v>207</v>
      </c>
    </row>
    <row r="962" s="12" customFormat="1">
      <c r="B962" s="252"/>
      <c r="C962" s="253"/>
      <c r="D962" s="249" t="s">
        <v>218</v>
      </c>
      <c r="E962" s="254" t="s">
        <v>81</v>
      </c>
      <c r="F962" s="255" t="s">
        <v>1059</v>
      </c>
      <c r="G962" s="253"/>
      <c r="H962" s="254" t="s">
        <v>81</v>
      </c>
      <c r="I962" s="256"/>
      <c r="J962" s="253"/>
      <c r="K962" s="253"/>
      <c r="L962" s="257"/>
      <c r="M962" s="258"/>
      <c r="N962" s="259"/>
      <c r="O962" s="259"/>
      <c r="P962" s="259"/>
      <c r="Q962" s="259"/>
      <c r="R962" s="259"/>
      <c r="S962" s="259"/>
      <c r="T962" s="260"/>
      <c r="AT962" s="261" t="s">
        <v>218</v>
      </c>
      <c r="AU962" s="261" t="s">
        <v>92</v>
      </c>
      <c r="AV962" s="12" t="s">
        <v>90</v>
      </c>
      <c r="AW962" s="12" t="s">
        <v>45</v>
      </c>
      <c r="AX962" s="12" t="s">
        <v>83</v>
      </c>
      <c r="AY962" s="261" t="s">
        <v>207</v>
      </c>
    </row>
    <row r="963" s="13" customFormat="1">
      <c r="B963" s="262"/>
      <c r="C963" s="263"/>
      <c r="D963" s="249" t="s">
        <v>218</v>
      </c>
      <c r="E963" s="264" t="s">
        <v>81</v>
      </c>
      <c r="F963" s="265" t="s">
        <v>1060</v>
      </c>
      <c r="G963" s="263"/>
      <c r="H963" s="266">
        <v>0.090999999999999998</v>
      </c>
      <c r="I963" s="267"/>
      <c r="J963" s="263"/>
      <c r="K963" s="263"/>
      <c r="L963" s="268"/>
      <c r="M963" s="269"/>
      <c r="N963" s="270"/>
      <c r="O963" s="270"/>
      <c r="P963" s="270"/>
      <c r="Q963" s="270"/>
      <c r="R963" s="270"/>
      <c r="S963" s="270"/>
      <c r="T963" s="271"/>
      <c r="AT963" s="272" t="s">
        <v>218</v>
      </c>
      <c r="AU963" s="272" t="s">
        <v>92</v>
      </c>
      <c r="AV963" s="13" t="s">
        <v>92</v>
      </c>
      <c r="AW963" s="13" t="s">
        <v>45</v>
      </c>
      <c r="AX963" s="13" t="s">
        <v>83</v>
      </c>
      <c r="AY963" s="272" t="s">
        <v>207</v>
      </c>
    </row>
    <row r="964" s="14" customFormat="1">
      <c r="B964" s="273"/>
      <c r="C964" s="274"/>
      <c r="D964" s="249" t="s">
        <v>218</v>
      </c>
      <c r="E964" s="275" t="s">
        <v>81</v>
      </c>
      <c r="F964" s="276" t="s">
        <v>232</v>
      </c>
      <c r="G964" s="274"/>
      <c r="H964" s="277">
        <v>0.14399999999999999</v>
      </c>
      <c r="I964" s="278"/>
      <c r="J964" s="274"/>
      <c r="K964" s="274"/>
      <c r="L964" s="279"/>
      <c r="M964" s="280"/>
      <c r="N964" s="281"/>
      <c r="O964" s="281"/>
      <c r="P964" s="281"/>
      <c r="Q964" s="281"/>
      <c r="R964" s="281"/>
      <c r="S964" s="281"/>
      <c r="T964" s="282"/>
      <c r="AT964" s="283" t="s">
        <v>218</v>
      </c>
      <c r="AU964" s="283" t="s">
        <v>92</v>
      </c>
      <c r="AV964" s="14" t="s">
        <v>214</v>
      </c>
      <c r="AW964" s="14" t="s">
        <v>45</v>
      </c>
      <c r="AX964" s="14" t="s">
        <v>90</v>
      </c>
      <c r="AY964" s="283" t="s">
        <v>207</v>
      </c>
    </row>
    <row r="965" s="1" customFormat="1" ht="16.5" customHeight="1">
      <c r="B965" s="48"/>
      <c r="C965" s="237" t="s">
        <v>1061</v>
      </c>
      <c r="D965" s="237" t="s">
        <v>209</v>
      </c>
      <c r="E965" s="238" t="s">
        <v>1062</v>
      </c>
      <c r="F965" s="239" t="s">
        <v>1063</v>
      </c>
      <c r="G965" s="240" t="s">
        <v>401</v>
      </c>
      <c r="H965" s="241">
        <v>4.0460000000000003</v>
      </c>
      <c r="I965" s="242"/>
      <c r="J965" s="243">
        <f>ROUND(I965*H965,2)</f>
        <v>0</v>
      </c>
      <c r="K965" s="239" t="s">
        <v>213</v>
      </c>
      <c r="L965" s="74"/>
      <c r="M965" s="244" t="s">
        <v>81</v>
      </c>
      <c r="N965" s="245" t="s">
        <v>53</v>
      </c>
      <c r="O965" s="49"/>
      <c r="P965" s="246">
        <f>O965*H965</f>
        <v>0</v>
      </c>
      <c r="Q965" s="246">
        <v>1.0530600000000001</v>
      </c>
      <c r="R965" s="246">
        <f>Q965*H965</f>
        <v>4.2606807600000005</v>
      </c>
      <c r="S965" s="246">
        <v>0</v>
      </c>
      <c r="T965" s="247">
        <f>S965*H965</f>
        <v>0</v>
      </c>
      <c r="AR965" s="25" t="s">
        <v>214</v>
      </c>
      <c r="AT965" s="25" t="s">
        <v>209</v>
      </c>
      <c r="AU965" s="25" t="s">
        <v>92</v>
      </c>
      <c r="AY965" s="25" t="s">
        <v>207</v>
      </c>
      <c r="BE965" s="248">
        <f>IF(N965="základní",J965,0)</f>
        <v>0</v>
      </c>
      <c r="BF965" s="248">
        <f>IF(N965="snížená",J965,0)</f>
        <v>0</v>
      </c>
      <c r="BG965" s="248">
        <f>IF(N965="zákl. přenesená",J965,0)</f>
        <v>0</v>
      </c>
      <c r="BH965" s="248">
        <f>IF(N965="sníž. přenesená",J965,0)</f>
        <v>0</v>
      </c>
      <c r="BI965" s="248">
        <f>IF(N965="nulová",J965,0)</f>
        <v>0</v>
      </c>
      <c r="BJ965" s="25" t="s">
        <v>90</v>
      </c>
      <c r="BK965" s="248">
        <f>ROUND(I965*H965,2)</f>
        <v>0</v>
      </c>
      <c r="BL965" s="25" t="s">
        <v>214</v>
      </c>
      <c r="BM965" s="25" t="s">
        <v>1064</v>
      </c>
    </row>
    <row r="966" s="12" customFormat="1">
      <c r="B966" s="252"/>
      <c r="C966" s="253"/>
      <c r="D966" s="249" t="s">
        <v>218</v>
      </c>
      <c r="E966" s="254" t="s">
        <v>81</v>
      </c>
      <c r="F966" s="255" t="s">
        <v>1065</v>
      </c>
      <c r="G966" s="253"/>
      <c r="H966" s="254" t="s">
        <v>81</v>
      </c>
      <c r="I966" s="256"/>
      <c r="J966" s="253"/>
      <c r="K966" s="253"/>
      <c r="L966" s="257"/>
      <c r="M966" s="258"/>
      <c r="N966" s="259"/>
      <c r="O966" s="259"/>
      <c r="P966" s="259"/>
      <c r="Q966" s="259"/>
      <c r="R966" s="259"/>
      <c r="S966" s="259"/>
      <c r="T966" s="260"/>
      <c r="AT966" s="261" t="s">
        <v>218</v>
      </c>
      <c r="AU966" s="261" t="s">
        <v>92</v>
      </c>
      <c r="AV966" s="12" t="s">
        <v>90</v>
      </c>
      <c r="AW966" s="12" t="s">
        <v>45</v>
      </c>
      <c r="AX966" s="12" t="s">
        <v>83</v>
      </c>
      <c r="AY966" s="261" t="s">
        <v>207</v>
      </c>
    </row>
    <row r="967" s="13" customFormat="1">
      <c r="B967" s="262"/>
      <c r="C967" s="263"/>
      <c r="D967" s="249" t="s">
        <v>218</v>
      </c>
      <c r="E967" s="264" t="s">
        <v>81</v>
      </c>
      <c r="F967" s="265" t="s">
        <v>1066</v>
      </c>
      <c r="G967" s="263"/>
      <c r="H967" s="266">
        <v>1.3799999999999999</v>
      </c>
      <c r="I967" s="267"/>
      <c r="J967" s="263"/>
      <c r="K967" s="263"/>
      <c r="L967" s="268"/>
      <c r="M967" s="269"/>
      <c r="N967" s="270"/>
      <c r="O967" s="270"/>
      <c r="P967" s="270"/>
      <c r="Q967" s="270"/>
      <c r="R967" s="270"/>
      <c r="S967" s="270"/>
      <c r="T967" s="271"/>
      <c r="AT967" s="272" t="s">
        <v>218</v>
      </c>
      <c r="AU967" s="272" t="s">
        <v>92</v>
      </c>
      <c r="AV967" s="13" t="s">
        <v>92</v>
      </c>
      <c r="AW967" s="13" t="s">
        <v>45</v>
      </c>
      <c r="AX967" s="13" t="s">
        <v>83</v>
      </c>
      <c r="AY967" s="272" t="s">
        <v>207</v>
      </c>
    </row>
    <row r="968" s="12" customFormat="1">
      <c r="B968" s="252"/>
      <c r="C968" s="253"/>
      <c r="D968" s="249" t="s">
        <v>218</v>
      </c>
      <c r="E968" s="254" t="s">
        <v>81</v>
      </c>
      <c r="F968" s="255" t="s">
        <v>1067</v>
      </c>
      <c r="G968" s="253"/>
      <c r="H968" s="254" t="s">
        <v>81</v>
      </c>
      <c r="I968" s="256"/>
      <c r="J968" s="253"/>
      <c r="K968" s="253"/>
      <c r="L968" s="257"/>
      <c r="M968" s="258"/>
      <c r="N968" s="259"/>
      <c r="O968" s="259"/>
      <c r="P968" s="259"/>
      <c r="Q968" s="259"/>
      <c r="R968" s="259"/>
      <c r="S968" s="259"/>
      <c r="T968" s="260"/>
      <c r="AT968" s="261" t="s">
        <v>218</v>
      </c>
      <c r="AU968" s="261" t="s">
        <v>92</v>
      </c>
      <c r="AV968" s="12" t="s">
        <v>90</v>
      </c>
      <c r="AW968" s="12" t="s">
        <v>45</v>
      </c>
      <c r="AX968" s="12" t="s">
        <v>83</v>
      </c>
      <c r="AY968" s="261" t="s">
        <v>207</v>
      </c>
    </row>
    <row r="969" s="13" customFormat="1">
      <c r="B969" s="262"/>
      <c r="C969" s="263"/>
      <c r="D969" s="249" t="s">
        <v>218</v>
      </c>
      <c r="E969" s="264" t="s">
        <v>81</v>
      </c>
      <c r="F969" s="265" t="s">
        <v>1068</v>
      </c>
      <c r="G969" s="263"/>
      <c r="H969" s="266">
        <v>2.6659999999999999</v>
      </c>
      <c r="I969" s="267"/>
      <c r="J969" s="263"/>
      <c r="K969" s="263"/>
      <c r="L969" s="268"/>
      <c r="M969" s="269"/>
      <c r="N969" s="270"/>
      <c r="O969" s="270"/>
      <c r="P969" s="270"/>
      <c r="Q969" s="270"/>
      <c r="R969" s="270"/>
      <c r="S969" s="270"/>
      <c r="T969" s="271"/>
      <c r="AT969" s="272" t="s">
        <v>218</v>
      </c>
      <c r="AU969" s="272" t="s">
        <v>92</v>
      </c>
      <c r="AV969" s="13" t="s">
        <v>92</v>
      </c>
      <c r="AW969" s="13" t="s">
        <v>45</v>
      </c>
      <c r="AX969" s="13" t="s">
        <v>83</v>
      </c>
      <c r="AY969" s="272" t="s">
        <v>207</v>
      </c>
    </row>
    <row r="970" s="14" customFormat="1">
      <c r="B970" s="273"/>
      <c r="C970" s="274"/>
      <c r="D970" s="249" t="s">
        <v>218</v>
      </c>
      <c r="E970" s="275" t="s">
        <v>81</v>
      </c>
      <c r="F970" s="276" t="s">
        <v>232</v>
      </c>
      <c r="G970" s="274"/>
      <c r="H970" s="277">
        <v>4.0460000000000003</v>
      </c>
      <c r="I970" s="278"/>
      <c r="J970" s="274"/>
      <c r="K970" s="274"/>
      <c r="L970" s="279"/>
      <c r="M970" s="280"/>
      <c r="N970" s="281"/>
      <c r="O970" s="281"/>
      <c r="P970" s="281"/>
      <c r="Q970" s="281"/>
      <c r="R970" s="281"/>
      <c r="S970" s="281"/>
      <c r="T970" s="282"/>
      <c r="AT970" s="283" t="s">
        <v>218</v>
      </c>
      <c r="AU970" s="283" t="s">
        <v>92</v>
      </c>
      <c r="AV970" s="14" t="s">
        <v>214</v>
      </c>
      <c r="AW970" s="14" t="s">
        <v>45</v>
      </c>
      <c r="AX970" s="14" t="s">
        <v>90</v>
      </c>
      <c r="AY970" s="283" t="s">
        <v>207</v>
      </c>
    </row>
    <row r="971" s="1" customFormat="1" ht="16.5" customHeight="1">
      <c r="B971" s="48"/>
      <c r="C971" s="237" t="s">
        <v>1069</v>
      </c>
      <c r="D971" s="237" t="s">
        <v>209</v>
      </c>
      <c r="E971" s="238" t="s">
        <v>1070</v>
      </c>
      <c r="F971" s="239" t="s">
        <v>1071</v>
      </c>
      <c r="G971" s="240" t="s">
        <v>739</v>
      </c>
      <c r="H971" s="241">
        <v>28</v>
      </c>
      <c r="I971" s="242"/>
      <c r="J971" s="243">
        <f>ROUND(I971*H971,2)</f>
        <v>0</v>
      </c>
      <c r="K971" s="239" t="s">
        <v>213</v>
      </c>
      <c r="L971" s="74"/>
      <c r="M971" s="244" t="s">
        <v>81</v>
      </c>
      <c r="N971" s="245" t="s">
        <v>53</v>
      </c>
      <c r="O971" s="49"/>
      <c r="P971" s="246">
        <f>O971*H971</f>
        <v>0</v>
      </c>
      <c r="Q971" s="246">
        <v>0.058999999999999997</v>
      </c>
      <c r="R971" s="246">
        <f>Q971*H971</f>
        <v>1.6519999999999999</v>
      </c>
      <c r="S971" s="246">
        <v>0</v>
      </c>
      <c r="T971" s="247">
        <f>S971*H971</f>
        <v>0</v>
      </c>
      <c r="AR971" s="25" t="s">
        <v>214</v>
      </c>
      <c r="AT971" s="25" t="s">
        <v>209</v>
      </c>
      <c r="AU971" s="25" t="s">
        <v>92</v>
      </c>
      <c r="AY971" s="25" t="s">
        <v>207</v>
      </c>
      <c r="BE971" s="248">
        <f>IF(N971="základní",J971,0)</f>
        <v>0</v>
      </c>
      <c r="BF971" s="248">
        <f>IF(N971="snížená",J971,0)</f>
        <v>0</v>
      </c>
      <c r="BG971" s="248">
        <f>IF(N971="zákl. přenesená",J971,0)</f>
        <v>0</v>
      </c>
      <c r="BH971" s="248">
        <f>IF(N971="sníž. přenesená",J971,0)</f>
        <v>0</v>
      </c>
      <c r="BI971" s="248">
        <f>IF(N971="nulová",J971,0)</f>
        <v>0</v>
      </c>
      <c r="BJ971" s="25" t="s">
        <v>90</v>
      </c>
      <c r="BK971" s="248">
        <f>ROUND(I971*H971,2)</f>
        <v>0</v>
      </c>
      <c r="BL971" s="25" t="s">
        <v>214</v>
      </c>
      <c r="BM971" s="25" t="s">
        <v>1072</v>
      </c>
    </row>
    <row r="972" s="12" customFormat="1">
      <c r="B972" s="252"/>
      <c r="C972" s="253"/>
      <c r="D972" s="249" t="s">
        <v>218</v>
      </c>
      <c r="E972" s="254" t="s">
        <v>81</v>
      </c>
      <c r="F972" s="255" t="s">
        <v>1073</v>
      </c>
      <c r="G972" s="253"/>
      <c r="H972" s="254" t="s">
        <v>81</v>
      </c>
      <c r="I972" s="256"/>
      <c r="J972" s="253"/>
      <c r="K972" s="253"/>
      <c r="L972" s="257"/>
      <c r="M972" s="258"/>
      <c r="N972" s="259"/>
      <c r="O972" s="259"/>
      <c r="P972" s="259"/>
      <c r="Q972" s="259"/>
      <c r="R972" s="259"/>
      <c r="S972" s="259"/>
      <c r="T972" s="260"/>
      <c r="AT972" s="261" t="s">
        <v>218</v>
      </c>
      <c r="AU972" s="261" t="s">
        <v>92</v>
      </c>
      <c r="AV972" s="12" t="s">
        <v>90</v>
      </c>
      <c r="AW972" s="12" t="s">
        <v>45</v>
      </c>
      <c r="AX972" s="12" t="s">
        <v>83</v>
      </c>
      <c r="AY972" s="261" t="s">
        <v>207</v>
      </c>
    </row>
    <row r="973" s="13" customFormat="1">
      <c r="B973" s="262"/>
      <c r="C973" s="263"/>
      <c r="D973" s="249" t="s">
        <v>218</v>
      </c>
      <c r="E973" s="264" t="s">
        <v>81</v>
      </c>
      <c r="F973" s="265" t="s">
        <v>418</v>
      </c>
      <c r="G973" s="263"/>
      <c r="H973" s="266">
        <v>28</v>
      </c>
      <c r="I973" s="267"/>
      <c r="J973" s="263"/>
      <c r="K973" s="263"/>
      <c r="L973" s="268"/>
      <c r="M973" s="269"/>
      <c r="N973" s="270"/>
      <c r="O973" s="270"/>
      <c r="P973" s="270"/>
      <c r="Q973" s="270"/>
      <c r="R973" s="270"/>
      <c r="S973" s="270"/>
      <c r="T973" s="271"/>
      <c r="AT973" s="272" t="s">
        <v>218</v>
      </c>
      <c r="AU973" s="272" t="s">
        <v>92</v>
      </c>
      <c r="AV973" s="13" t="s">
        <v>92</v>
      </c>
      <c r="AW973" s="13" t="s">
        <v>45</v>
      </c>
      <c r="AX973" s="13" t="s">
        <v>90</v>
      </c>
      <c r="AY973" s="272" t="s">
        <v>207</v>
      </c>
    </row>
    <row r="974" s="1" customFormat="1" ht="16.5" customHeight="1">
      <c r="B974" s="48"/>
      <c r="C974" s="237" t="s">
        <v>1074</v>
      </c>
      <c r="D974" s="237" t="s">
        <v>209</v>
      </c>
      <c r="E974" s="238" t="s">
        <v>1075</v>
      </c>
      <c r="F974" s="239" t="s">
        <v>1076</v>
      </c>
      <c r="G974" s="240" t="s">
        <v>212</v>
      </c>
      <c r="H974" s="241">
        <v>16.109000000000002</v>
      </c>
      <c r="I974" s="242"/>
      <c r="J974" s="243">
        <f>ROUND(I974*H974,2)</f>
        <v>0</v>
      </c>
      <c r="K974" s="239" t="s">
        <v>213</v>
      </c>
      <c r="L974" s="74"/>
      <c r="M974" s="244" t="s">
        <v>81</v>
      </c>
      <c r="N974" s="245" t="s">
        <v>53</v>
      </c>
      <c r="O974" s="49"/>
      <c r="P974" s="246">
        <f>O974*H974</f>
        <v>0</v>
      </c>
      <c r="Q974" s="246">
        <v>2.4533999999999998</v>
      </c>
      <c r="R974" s="246">
        <f>Q974*H974</f>
        <v>39.521820599999998</v>
      </c>
      <c r="S974" s="246">
        <v>0</v>
      </c>
      <c r="T974" s="247">
        <f>S974*H974</f>
        <v>0</v>
      </c>
      <c r="AR974" s="25" t="s">
        <v>214</v>
      </c>
      <c r="AT974" s="25" t="s">
        <v>209</v>
      </c>
      <c r="AU974" s="25" t="s">
        <v>92</v>
      </c>
      <c r="AY974" s="25" t="s">
        <v>207</v>
      </c>
      <c r="BE974" s="248">
        <f>IF(N974="základní",J974,0)</f>
        <v>0</v>
      </c>
      <c r="BF974" s="248">
        <f>IF(N974="snížená",J974,0)</f>
        <v>0</v>
      </c>
      <c r="BG974" s="248">
        <f>IF(N974="zákl. přenesená",J974,0)</f>
        <v>0</v>
      </c>
      <c r="BH974" s="248">
        <f>IF(N974="sníž. přenesená",J974,0)</f>
        <v>0</v>
      </c>
      <c r="BI974" s="248">
        <f>IF(N974="nulová",J974,0)</f>
        <v>0</v>
      </c>
      <c r="BJ974" s="25" t="s">
        <v>90</v>
      </c>
      <c r="BK974" s="248">
        <f>ROUND(I974*H974,2)</f>
        <v>0</v>
      </c>
      <c r="BL974" s="25" t="s">
        <v>214</v>
      </c>
      <c r="BM974" s="25" t="s">
        <v>1077</v>
      </c>
    </row>
    <row r="975" s="12" customFormat="1">
      <c r="B975" s="252"/>
      <c r="C975" s="253"/>
      <c r="D975" s="249" t="s">
        <v>218</v>
      </c>
      <c r="E975" s="254" t="s">
        <v>81</v>
      </c>
      <c r="F975" s="255" t="s">
        <v>1078</v>
      </c>
      <c r="G975" s="253"/>
      <c r="H975" s="254" t="s">
        <v>81</v>
      </c>
      <c r="I975" s="256"/>
      <c r="J975" s="253"/>
      <c r="K975" s="253"/>
      <c r="L975" s="257"/>
      <c r="M975" s="258"/>
      <c r="N975" s="259"/>
      <c r="O975" s="259"/>
      <c r="P975" s="259"/>
      <c r="Q975" s="259"/>
      <c r="R975" s="259"/>
      <c r="S975" s="259"/>
      <c r="T975" s="260"/>
      <c r="AT975" s="261" t="s">
        <v>218</v>
      </c>
      <c r="AU975" s="261" t="s">
        <v>92</v>
      </c>
      <c r="AV975" s="12" t="s">
        <v>90</v>
      </c>
      <c r="AW975" s="12" t="s">
        <v>45</v>
      </c>
      <c r="AX975" s="12" t="s">
        <v>83</v>
      </c>
      <c r="AY975" s="261" t="s">
        <v>207</v>
      </c>
    </row>
    <row r="976" s="12" customFormat="1">
      <c r="B976" s="252"/>
      <c r="C976" s="253"/>
      <c r="D976" s="249" t="s">
        <v>218</v>
      </c>
      <c r="E976" s="254" t="s">
        <v>81</v>
      </c>
      <c r="F976" s="255" t="s">
        <v>1079</v>
      </c>
      <c r="G976" s="253"/>
      <c r="H976" s="254" t="s">
        <v>81</v>
      </c>
      <c r="I976" s="256"/>
      <c r="J976" s="253"/>
      <c r="K976" s="253"/>
      <c r="L976" s="257"/>
      <c r="M976" s="258"/>
      <c r="N976" s="259"/>
      <c r="O976" s="259"/>
      <c r="P976" s="259"/>
      <c r="Q976" s="259"/>
      <c r="R976" s="259"/>
      <c r="S976" s="259"/>
      <c r="T976" s="260"/>
      <c r="AT976" s="261" t="s">
        <v>218</v>
      </c>
      <c r="AU976" s="261" t="s">
        <v>92</v>
      </c>
      <c r="AV976" s="12" t="s">
        <v>90</v>
      </c>
      <c r="AW976" s="12" t="s">
        <v>45</v>
      </c>
      <c r="AX976" s="12" t="s">
        <v>83</v>
      </c>
      <c r="AY976" s="261" t="s">
        <v>207</v>
      </c>
    </row>
    <row r="977" s="13" customFormat="1">
      <c r="B977" s="262"/>
      <c r="C977" s="263"/>
      <c r="D977" s="249" t="s">
        <v>218</v>
      </c>
      <c r="E977" s="264" t="s">
        <v>81</v>
      </c>
      <c r="F977" s="265" t="s">
        <v>1080</v>
      </c>
      <c r="G977" s="263"/>
      <c r="H977" s="266">
        <v>12.461</v>
      </c>
      <c r="I977" s="267"/>
      <c r="J977" s="263"/>
      <c r="K977" s="263"/>
      <c r="L977" s="268"/>
      <c r="M977" s="269"/>
      <c r="N977" s="270"/>
      <c r="O977" s="270"/>
      <c r="P977" s="270"/>
      <c r="Q977" s="270"/>
      <c r="R977" s="270"/>
      <c r="S977" s="270"/>
      <c r="T977" s="271"/>
      <c r="AT977" s="272" t="s">
        <v>218</v>
      </c>
      <c r="AU977" s="272" t="s">
        <v>92</v>
      </c>
      <c r="AV977" s="13" t="s">
        <v>92</v>
      </c>
      <c r="AW977" s="13" t="s">
        <v>45</v>
      </c>
      <c r="AX977" s="13" t="s">
        <v>83</v>
      </c>
      <c r="AY977" s="272" t="s">
        <v>207</v>
      </c>
    </row>
    <row r="978" s="12" customFormat="1">
      <c r="B978" s="252"/>
      <c r="C978" s="253"/>
      <c r="D978" s="249" t="s">
        <v>218</v>
      </c>
      <c r="E978" s="254" t="s">
        <v>81</v>
      </c>
      <c r="F978" s="255" t="s">
        <v>1081</v>
      </c>
      <c r="G978" s="253"/>
      <c r="H978" s="254" t="s">
        <v>81</v>
      </c>
      <c r="I978" s="256"/>
      <c r="J978" s="253"/>
      <c r="K978" s="253"/>
      <c r="L978" s="257"/>
      <c r="M978" s="258"/>
      <c r="N978" s="259"/>
      <c r="O978" s="259"/>
      <c r="P978" s="259"/>
      <c r="Q978" s="259"/>
      <c r="R978" s="259"/>
      <c r="S978" s="259"/>
      <c r="T978" s="260"/>
      <c r="AT978" s="261" t="s">
        <v>218</v>
      </c>
      <c r="AU978" s="261" t="s">
        <v>92</v>
      </c>
      <c r="AV978" s="12" t="s">
        <v>90</v>
      </c>
      <c r="AW978" s="12" t="s">
        <v>45</v>
      </c>
      <c r="AX978" s="12" t="s">
        <v>83</v>
      </c>
      <c r="AY978" s="261" t="s">
        <v>207</v>
      </c>
    </row>
    <row r="979" s="13" customFormat="1">
      <c r="B979" s="262"/>
      <c r="C979" s="263"/>
      <c r="D979" s="249" t="s">
        <v>218</v>
      </c>
      <c r="E979" s="264" t="s">
        <v>81</v>
      </c>
      <c r="F979" s="265" t="s">
        <v>1082</v>
      </c>
      <c r="G979" s="263"/>
      <c r="H979" s="266">
        <v>1.4370000000000001</v>
      </c>
      <c r="I979" s="267"/>
      <c r="J979" s="263"/>
      <c r="K979" s="263"/>
      <c r="L979" s="268"/>
      <c r="M979" s="269"/>
      <c r="N979" s="270"/>
      <c r="O979" s="270"/>
      <c r="P979" s="270"/>
      <c r="Q979" s="270"/>
      <c r="R979" s="270"/>
      <c r="S979" s="270"/>
      <c r="T979" s="271"/>
      <c r="AT979" s="272" t="s">
        <v>218</v>
      </c>
      <c r="AU979" s="272" t="s">
        <v>92</v>
      </c>
      <c r="AV979" s="13" t="s">
        <v>92</v>
      </c>
      <c r="AW979" s="13" t="s">
        <v>45</v>
      </c>
      <c r="AX979" s="13" t="s">
        <v>83</v>
      </c>
      <c r="AY979" s="272" t="s">
        <v>207</v>
      </c>
    </row>
    <row r="980" s="15" customFormat="1">
      <c r="B980" s="284"/>
      <c r="C980" s="285"/>
      <c r="D980" s="249" t="s">
        <v>218</v>
      </c>
      <c r="E980" s="286" t="s">
        <v>81</v>
      </c>
      <c r="F980" s="287" t="s">
        <v>247</v>
      </c>
      <c r="G980" s="285"/>
      <c r="H980" s="288">
        <v>13.898</v>
      </c>
      <c r="I980" s="289"/>
      <c r="J980" s="285"/>
      <c r="K980" s="285"/>
      <c r="L980" s="290"/>
      <c r="M980" s="291"/>
      <c r="N980" s="292"/>
      <c r="O980" s="292"/>
      <c r="P980" s="292"/>
      <c r="Q980" s="292"/>
      <c r="R980" s="292"/>
      <c r="S980" s="292"/>
      <c r="T980" s="293"/>
      <c r="AT980" s="294" t="s">
        <v>218</v>
      </c>
      <c r="AU980" s="294" t="s">
        <v>92</v>
      </c>
      <c r="AV980" s="15" t="s">
        <v>233</v>
      </c>
      <c r="AW980" s="15" t="s">
        <v>45</v>
      </c>
      <c r="AX980" s="15" t="s">
        <v>83</v>
      </c>
      <c r="AY980" s="294" t="s">
        <v>207</v>
      </c>
    </row>
    <row r="981" s="12" customFormat="1">
      <c r="B981" s="252"/>
      <c r="C981" s="253"/>
      <c r="D981" s="249" t="s">
        <v>218</v>
      </c>
      <c r="E981" s="254" t="s">
        <v>81</v>
      </c>
      <c r="F981" s="255" t="s">
        <v>1083</v>
      </c>
      <c r="G981" s="253"/>
      <c r="H981" s="254" t="s">
        <v>81</v>
      </c>
      <c r="I981" s="256"/>
      <c r="J981" s="253"/>
      <c r="K981" s="253"/>
      <c r="L981" s="257"/>
      <c r="M981" s="258"/>
      <c r="N981" s="259"/>
      <c r="O981" s="259"/>
      <c r="P981" s="259"/>
      <c r="Q981" s="259"/>
      <c r="R981" s="259"/>
      <c r="S981" s="259"/>
      <c r="T981" s="260"/>
      <c r="AT981" s="261" t="s">
        <v>218</v>
      </c>
      <c r="AU981" s="261" t="s">
        <v>92</v>
      </c>
      <c r="AV981" s="12" t="s">
        <v>90</v>
      </c>
      <c r="AW981" s="12" t="s">
        <v>45</v>
      </c>
      <c r="AX981" s="12" t="s">
        <v>83</v>
      </c>
      <c r="AY981" s="261" t="s">
        <v>207</v>
      </c>
    </row>
    <row r="982" s="12" customFormat="1">
      <c r="B982" s="252"/>
      <c r="C982" s="253"/>
      <c r="D982" s="249" t="s">
        <v>218</v>
      </c>
      <c r="E982" s="254" t="s">
        <v>81</v>
      </c>
      <c r="F982" s="255" t="s">
        <v>1084</v>
      </c>
      <c r="G982" s="253"/>
      <c r="H982" s="254" t="s">
        <v>81</v>
      </c>
      <c r="I982" s="256"/>
      <c r="J982" s="253"/>
      <c r="K982" s="253"/>
      <c r="L982" s="257"/>
      <c r="M982" s="258"/>
      <c r="N982" s="259"/>
      <c r="O982" s="259"/>
      <c r="P982" s="259"/>
      <c r="Q982" s="259"/>
      <c r="R982" s="259"/>
      <c r="S982" s="259"/>
      <c r="T982" s="260"/>
      <c r="AT982" s="261" t="s">
        <v>218</v>
      </c>
      <c r="AU982" s="261" t="s">
        <v>92</v>
      </c>
      <c r="AV982" s="12" t="s">
        <v>90</v>
      </c>
      <c r="AW982" s="12" t="s">
        <v>45</v>
      </c>
      <c r="AX982" s="12" t="s">
        <v>83</v>
      </c>
      <c r="AY982" s="261" t="s">
        <v>207</v>
      </c>
    </row>
    <row r="983" s="13" customFormat="1">
      <c r="B983" s="262"/>
      <c r="C983" s="263"/>
      <c r="D983" s="249" t="s">
        <v>218</v>
      </c>
      <c r="E983" s="264" t="s">
        <v>81</v>
      </c>
      <c r="F983" s="265" t="s">
        <v>1085</v>
      </c>
      <c r="G983" s="263"/>
      <c r="H983" s="266">
        <v>0.95599999999999996</v>
      </c>
      <c r="I983" s="267"/>
      <c r="J983" s="263"/>
      <c r="K983" s="263"/>
      <c r="L983" s="268"/>
      <c r="M983" s="269"/>
      <c r="N983" s="270"/>
      <c r="O983" s="270"/>
      <c r="P983" s="270"/>
      <c r="Q983" s="270"/>
      <c r="R983" s="270"/>
      <c r="S983" s="270"/>
      <c r="T983" s="271"/>
      <c r="AT983" s="272" t="s">
        <v>218</v>
      </c>
      <c r="AU983" s="272" t="s">
        <v>92</v>
      </c>
      <c r="AV983" s="13" t="s">
        <v>92</v>
      </c>
      <c r="AW983" s="13" t="s">
        <v>45</v>
      </c>
      <c r="AX983" s="13" t="s">
        <v>83</v>
      </c>
      <c r="AY983" s="272" t="s">
        <v>207</v>
      </c>
    </row>
    <row r="984" s="12" customFormat="1">
      <c r="B984" s="252"/>
      <c r="C984" s="253"/>
      <c r="D984" s="249" t="s">
        <v>218</v>
      </c>
      <c r="E984" s="254" t="s">
        <v>81</v>
      </c>
      <c r="F984" s="255" t="s">
        <v>1086</v>
      </c>
      <c r="G984" s="253"/>
      <c r="H984" s="254" t="s">
        <v>81</v>
      </c>
      <c r="I984" s="256"/>
      <c r="J984" s="253"/>
      <c r="K984" s="253"/>
      <c r="L984" s="257"/>
      <c r="M984" s="258"/>
      <c r="N984" s="259"/>
      <c r="O984" s="259"/>
      <c r="P984" s="259"/>
      <c r="Q984" s="259"/>
      <c r="R984" s="259"/>
      <c r="S984" s="259"/>
      <c r="T984" s="260"/>
      <c r="AT984" s="261" t="s">
        <v>218</v>
      </c>
      <c r="AU984" s="261" t="s">
        <v>92</v>
      </c>
      <c r="AV984" s="12" t="s">
        <v>90</v>
      </c>
      <c r="AW984" s="12" t="s">
        <v>45</v>
      </c>
      <c r="AX984" s="12" t="s">
        <v>83</v>
      </c>
      <c r="AY984" s="261" t="s">
        <v>207</v>
      </c>
    </row>
    <row r="985" s="13" customFormat="1">
      <c r="B985" s="262"/>
      <c r="C985" s="263"/>
      <c r="D985" s="249" t="s">
        <v>218</v>
      </c>
      <c r="E985" s="264" t="s">
        <v>81</v>
      </c>
      <c r="F985" s="265" t="s">
        <v>1087</v>
      </c>
      <c r="G985" s="263"/>
      <c r="H985" s="266">
        <v>1.0389999999999999</v>
      </c>
      <c r="I985" s="267"/>
      <c r="J985" s="263"/>
      <c r="K985" s="263"/>
      <c r="L985" s="268"/>
      <c r="M985" s="269"/>
      <c r="N985" s="270"/>
      <c r="O985" s="270"/>
      <c r="P985" s="270"/>
      <c r="Q985" s="270"/>
      <c r="R985" s="270"/>
      <c r="S985" s="270"/>
      <c r="T985" s="271"/>
      <c r="AT985" s="272" t="s">
        <v>218</v>
      </c>
      <c r="AU985" s="272" t="s">
        <v>92</v>
      </c>
      <c r="AV985" s="13" t="s">
        <v>92</v>
      </c>
      <c r="AW985" s="13" t="s">
        <v>45</v>
      </c>
      <c r="AX985" s="13" t="s">
        <v>83</v>
      </c>
      <c r="AY985" s="272" t="s">
        <v>207</v>
      </c>
    </row>
    <row r="986" s="12" customFormat="1">
      <c r="B986" s="252"/>
      <c r="C986" s="253"/>
      <c r="D986" s="249" t="s">
        <v>218</v>
      </c>
      <c r="E986" s="254" t="s">
        <v>81</v>
      </c>
      <c r="F986" s="255" t="s">
        <v>1088</v>
      </c>
      <c r="G986" s="253"/>
      <c r="H986" s="254" t="s">
        <v>81</v>
      </c>
      <c r="I986" s="256"/>
      <c r="J986" s="253"/>
      <c r="K986" s="253"/>
      <c r="L986" s="257"/>
      <c r="M986" s="258"/>
      <c r="N986" s="259"/>
      <c r="O986" s="259"/>
      <c r="P986" s="259"/>
      <c r="Q986" s="259"/>
      <c r="R986" s="259"/>
      <c r="S986" s="259"/>
      <c r="T986" s="260"/>
      <c r="AT986" s="261" t="s">
        <v>218</v>
      </c>
      <c r="AU986" s="261" t="s">
        <v>92</v>
      </c>
      <c r="AV986" s="12" t="s">
        <v>90</v>
      </c>
      <c r="AW986" s="12" t="s">
        <v>45</v>
      </c>
      <c r="AX986" s="12" t="s">
        <v>83</v>
      </c>
      <c r="AY986" s="261" t="s">
        <v>207</v>
      </c>
    </row>
    <row r="987" s="13" customFormat="1">
      <c r="B987" s="262"/>
      <c r="C987" s="263"/>
      <c r="D987" s="249" t="s">
        <v>218</v>
      </c>
      <c r="E987" s="264" t="s">
        <v>81</v>
      </c>
      <c r="F987" s="265" t="s">
        <v>1089</v>
      </c>
      <c r="G987" s="263"/>
      <c r="H987" s="266">
        <v>0.216</v>
      </c>
      <c r="I987" s="267"/>
      <c r="J987" s="263"/>
      <c r="K987" s="263"/>
      <c r="L987" s="268"/>
      <c r="M987" s="269"/>
      <c r="N987" s="270"/>
      <c r="O987" s="270"/>
      <c r="P987" s="270"/>
      <c r="Q987" s="270"/>
      <c r="R987" s="270"/>
      <c r="S987" s="270"/>
      <c r="T987" s="271"/>
      <c r="AT987" s="272" t="s">
        <v>218</v>
      </c>
      <c r="AU987" s="272" t="s">
        <v>92</v>
      </c>
      <c r="AV987" s="13" t="s">
        <v>92</v>
      </c>
      <c r="AW987" s="13" t="s">
        <v>45</v>
      </c>
      <c r="AX987" s="13" t="s">
        <v>83</v>
      </c>
      <c r="AY987" s="272" t="s">
        <v>207</v>
      </c>
    </row>
    <row r="988" s="15" customFormat="1">
      <c r="B988" s="284"/>
      <c r="C988" s="285"/>
      <c r="D988" s="249" t="s">
        <v>218</v>
      </c>
      <c r="E988" s="286" t="s">
        <v>81</v>
      </c>
      <c r="F988" s="287" t="s">
        <v>247</v>
      </c>
      <c r="G988" s="285"/>
      <c r="H988" s="288">
        <v>2.2109999999999999</v>
      </c>
      <c r="I988" s="289"/>
      <c r="J988" s="285"/>
      <c r="K988" s="285"/>
      <c r="L988" s="290"/>
      <c r="M988" s="291"/>
      <c r="N988" s="292"/>
      <c r="O988" s="292"/>
      <c r="P988" s="292"/>
      <c r="Q988" s="292"/>
      <c r="R988" s="292"/>
      <c r="S988" s="292"/>
      <c r="T988" s="293"/>
      <c r="AT988" s="294" t="s">
        <v>218</v>
      </c>
      <c r="AU988" s="294" t="s">
        <v>92</v>
      </c>
      <c r="AV988" s="15" t="s">
        <v>233</v>
      </c>
      <c r="AW988" s="15" t="s">
        <v>45</v>
      </c>
      <c r="AX988" s="15" t="s">
        <v>83</v>
      </c>
      <c r="AY988" s="294" t="s">
        <v>207</v>
      </c>
    </row>
    <row r="989" s="14" customFormat="1">
      <c r="B989" s="273"/>
      <c r="C989" s="274"/>
      <c r="D989" s="249" t="s">
        <v>218</v>
      </c>
      <c r="E989" s="275" t="s">
        <v>81</v>
      </c>
      <c r="F989" s="276" t="s">
        <v>232</v>
      </c>
      <c r="G989" s="274"/>
      <c r="H989" s="277">
        <v>16.109000000000002</v>
      </c>
      <c r="I989" s="278"/>
      <c r="J989" s="274"/>
      <c r="K989" s="274"/>
      <c r="L989" s="279"/>
      <c r="M989" s="280"/>
      <c r="N989" s="281"/>
      <c r="O989" s="281"/>
      <c r="P989" s="281"/>
      <c r="Q989" s="281"/>
      <c r="R989" s="281"/>
      <c r="S989" s="281"/>
      <c r="T989" s="282"/>
      <c r="AT989" s="283" t="s">
        <v>218</v>
      </c>
      <c r="AU989" s="283" t="s">
        <v>92</v>
      </c>
      <c r="AV989" s="14" t="s">
        <v>214</v>
      </c>
      <c r="AW989" s="14" t="s">
        <v>45</v>
      </c>
      <c r="AX989" s="14" t="s">
        <v>90</v>
      </c>
      <c r="AY989" s="283" t="s">
        <v>207</v>
      </c>
    </row>
    <row r="990" s="1" customFormat="1" ht="16.5" customHeight="1">
      <c r="B990" s="48"/>
      <c r="C990" s="237" t="s">
        <v>1090</v>
      </c>
      <c r="D990" s="237" t="s">
        <v>209</v>
      </c>
      <c r="E990" s="238" t="s">
        <v>1091</v>
      </c>
      <c r="F990" s="239" t="s">
        <v>1092</v>
      </c>
      <c r="G990" s="240" t="s">
        <v>315</v>
      </c>
      <c r="H990" s="241">
        <v>64.409999999999997</v>
      </c>
      <c r="I990" s="242"/>
      <c r="J990" s="243">
        <f>ROUND(I990*H990,2)</f>
        <v>0</v>
      </c>
      <c r="K990" s="239" t="s">
        <v>213</v>
      </c>
      <c r="L990" s="74"/>
      <c r="M990" s="244" t="s">
        <v>81</v>
      </c>
      <c r="N990" s="245" t="s">
        <v>53</v>
      </c>
      <c r="O990" s="49"/>
      <c r="P990" s="246">
        <f>O990*H990</f>
        <v>0</v>
      </c>
      <c r="Q990" s="246">
        <v>0.0051900000000000002</v>
      </c>
      <c r="R990" s="246">
        <f>Q990*H990</f>
        <v>0.33428789999999997</v>
      </c>
      <c r="S990" s="246">
        <v>0</v>
      </c>
      <c r="T990" s="247">
        <f>S990*H990</f>
        <v>0</v>
      </c>
      <c r="AR990" s="25" t="s">
        <v>214</v>
      </c>
      <c r="AT990" s="25" t="s">
        <v>209</v>
      </c>
      <c r="AU990" s="25" t="s">
        <v>92</v>
      </c>
      <c r="AY990" s="25" t="s">
        <v>207</v>
      </c>
      <c r="BE990" s="248">
        <f>IF(N990="základní",J990,0)</f>
        <v>0</v>
      </c>
      <c r="BF990" s="248">
        <f>IF(N990="snížená",J990,0)</f>
        <v>0</v>
      </c>
      <c r="BG990" s="248">
        <f>IF(N990="zákl. přenesená",J990,0)</f>
        <v>0</v>
      </c>
      <c r="BH990" s="248">
        <f>IF(N990="sníž. přenesená",J990,0)</f>
        <v>0</v>
      </c>
      <c r="BI990" s="248">
        <f>IF(N990="nulová",J990,0)</f>
        <v>0</v>
      </c>
      <c r="BJ990" s="25" t="s">
        <v>90</v>
      </c>
      <c r="BK990" s="248">
        <f>ROUND(I990*H990,2)</f>
        <v>0</v>
      </c>
      <c r="BL990" s="25" t="s">
        <v>214</v>
      </c>
      <c r="BM990" s="25" t="s">
        <v>1093</v>
      </c>
    </row>
    <row r="991" s="12" customFormat="1">
      <c r="B991" s="252"/>
      <c r="C991" s="253"/>
      <c r="D991" s="249" t="s">
        <v>218</v>
      </c>
      <c r="E991" s="254" t="s">
        <v>81</v>
      </c>
      <c r="F991" s="255" t="s">
        <v>1078</v>
      </c>
      <c r="G991" s="253"/>
      <c r="H991" s="254" t="s">
        <v>81</v>
      </c>
      <c r="I991" s="256"/>
      <c r="J991" s="253"/>
      <c r="K991" s="253"/>
      <c r="L991" s="257"/>
      <c r="M991" s="258"/>
      <c r="N991" s="259"/>
      <c r="O991" s="259"/>
      <c r="P991" s="259"/>
      <c r="Q991" s="259"/>
      <c r="R991" s="259"/>
      <c r="S991" s="259"/>
      <c r="T991" s="260"/>
      <c r="AT991" s="261" t="s">
        <v>218</v>
      </c>
      <c r="AU991" s="261" t="s">
        <v>92</v>
      </c>
      <c r="AV991" s="12" t="s">
        <v>90</v>
      </c>
      <c r="AW991" s="12" t="s">
        <v>45</v>
      </c>
      <c r="AX991" s="12" t="s">
        <v>83</v>
      </c>
      <c r="AY991" s="261" t="s">
        <v>207</v>
      </c>
    </row>
    <row r="992" s="13" customFormat="1">
      <c r="B992" s="262"/>
      <c r="C992" s="263"/>
      <c r="D992" s="249" t="s">
        <v>218</v>
      </c>
      <c r="E992" s="264" t="s">
        <v>81</v>
      </c>
      <c r="F992" s="265" t="s">
        <v>1094</v>
      </c>
      <c r="G992" s="263"/>
      <c r="H992" s="266">
        <v>29.32</v>
      </c>
      <c r="I992" s="267"/>
      <c r="J992" s="263"/>
      <c r="K992" s="263"/>
      <c r="L992" s="268"/>
      <c r="M992" s="269"/>
      <c r="N992" s="270"/>
      <c r="O992" s="270"/>
      <c r="P992" s="270"/>
      <c r="Q992" s="270"/>
      <c r="R992" s="270"/>
      <c r="S992" s="270"/>
      <c r="T992" s="271"/>
      <c r="AT992" s="272" t="s">
        <v>218</v>
      </c>
      <c r="AU992" s="272" t="s">
        <v>92</v>
      </c>
      <c r="AV992" s="13" t="s">
        <v>92</v>
      </c>
      <c r="AW992" s="13" t="s">
        <v>45</v>
      </c>
      <c r="AX992" s="13" t="s">
        <v>83</v>
      </c>
      <c r="AY992" s="272" t="s">
        <v>207</v>
      </c>
    </row>
    <row r="993" s="13" customFormat="1">
      <c r="B993" s="262"/>
      <c r="C993" s="263"/>
      <c r="D993" s="249" t="s">
        <v>218</v>
      </c>
      <c r="E993" s="264" t="s">
        <v>81</v>
      </c>
      <c r="F993" s="265" t="s">
        <v>1095</v>
      </c>
      <c r="G993" s="263"/>
      <c r="H993" s="266">
        <v>11.728</v>
      </c>
      <c r="I993" s="267"/>
      <c r="J993" s="263"/>
      <c r="K993" s="263"/>
      <c r="L993" s="268"/>
      <c r="M993" s="269"/>
      <c r="N993" s="270"/>
      <c r="O993" s="270"/>
      <c r="P993" s="270"/>
      <c r="Q993" s="270"/>
      <c r="R993" s="270"/>
      <c r="S993" s="270"/>
      <c r="T993" s="271"/>
      <c r="AT993" s="272" t="s">
        <v>218</v>
      </c>
      <c r="AU993" s="272" t="s">
        <v>92</v>
      </c>
      <c r="AV993" s="13" t="s">
        <v>92</v>
      </c>
      <c r="AW993" s="13" t="s">
        <v>45</v>
      </c>
      <c r="AX993" s="13" t="s">
        <v>83</v>
      </c>
      <c r="AY993" s="272" t="s">
        <v>207</v>
      </c>
    </row>
    <row r="994" s="13" customFormat="1">
      <c r="B994" s="262"/>
      <c r="C994" s="263"/>
      <c r="D994" s="249" t="s">
        <v>218</v>
      </c>
      <c r="E994" s="264" t="s">
        <v>81</v>
      </c>
      <c r="F994" s="265" t="s">
        <v>1096</v>
      </c>
      <c r="G994" s="263"/>
      <c r="H994" s="266">
        <v>7.1849999999999996</v>
      </c>
      <c r="I994" s="267"/>
      <c r="J994" s="263"/>
      <c r="K994" s="263"/>
      <c r="L994" s="268"/>
      <c r="M994" s="269"/>
      <c r="N994" s="270"/>
      <c r="O994" s="270"/>
      <c r="P994" s="270"/>
      <c r="Q994" s="270"/>
      <c r="R994" s="270"/>
      <c r="S994" s="270"/>
      <c r="T994" s="271"/>
      <c r="AT994" s="272" t="s">
        <v>218</v>
      </c>
      <c r="AU994" s="272" t="s">
        <v>92</v>
      </c>
      <c r="AV994" s="13" t="s">
        <v>92</v>
      </c>
      <c r="AW994" s="13" t="s">
        <v>45</v>
      </c>
      <c r="AX994" s="13" t="s">
        <v>83</v>
      </c>
      <c r="AY994" s="272" t="s">
        <v>207</v>
      </c>
    </row>
    <row r="995" s="15" customFormat="1">
      <c r="B995" s="284"/>
      <c r="C995" s="285"/>
      <c r="D995" s="249" t="s">
        <v>218</v>
      </c>
      <c r="E995" s="286" t="s">
        <v>81</v>
      </c>
      <c r="F995" s="287" t="s">
        <v>247</v>
      </c>
      <c r="G995" s="285"/>
      <c r="H995" s="288">
        <v>48.232999999999997</v>
      </c>
      <c r="I995" s="289"/>
      <c r="J995" s="285"/>
      <c r="K995" s="285"/>
      <c r="L995" s="290"/>
      <c r="M995" s="291"/>
      <c r="N995" s="292"/>
      <c r="O995" s="292"/>
      <c r="P995" s="292"/>
      <c r="Q995" s="292"/>
      <c r="R995" s="292"/>
      <c r="S995" s="292"/>
      <c r="T995" s="293"/>
      <c r="AT995" s="294" t="s">
        <v>218</v>
      </c>
      <c r="AU995" s="294" t="s">
        <v>92</v>
      </c>
      <c r="AV995" s="15" t="s">
        <v>233</v>
      </c>
      <c r="AW995" s="15" t="s">
        <v>45</v>
      </c>
      <c r="AX995" s="15" t="s">
        <v>83</v>
      </c>
      <c r="AY995" s="294" t="s">
        <v>207</v>
      </c>
    </row>
    <row r="996" s="12" customFormat="1">
      <c r="B996" s="252"/>
      <c r="C996" s="253"/>
      <c r="D996" s="249" t="s">
        <v>218</v>
      </c>
      <c r="E996" s="254" t="s">
        <v>81</v>
      </c>
      <c r="F996" s="255" t="s">
        <v>1083</v>
      </c>
      <c r="G996" s="253"/>
      <c r="H996" s="254" t="s">
        <v>81</v>
      </c>
      <c r="I996" s="256"/>
      <c r="J996" s="253"/>
      <c r="K996" s="253"/>
      <c r="L996" s="257"/>
      <c r="M996" s="258"/>
      <c r="N996" s="259"/>
      <c r="O996" s="259"/>
      <c r="P996" s="259"/>
      <c r="Q996" s="259"/>
      <c r="R996" s="259"/>
      <c r="S996" s="259"/>
      <c r="T996" s="260"/>
      <c r="AT996" s="261" t="s">
        <v>218</v>
      </c>
      <c r="AU996" s="261" t="s">
        <v>92</v>
      </c>
      <c r="AV996" s="12" t="s">
        <v>90</v>
      </c>
      <c r="AW996" s="12" t="s">
        <v>45</v>
      </c>
      <c r="AX996" s="12" t="s">
        <v>83</v>
      </c>
      <c r="AY996" s="261" t="s">
        <v>207</v>
      </c>
    </row>
    <row r="997" s="13" customFormat="1">
      <c r="B997" s="262"/>
      <c r="C997" s="263"/>
      <c r="D997" s="249" t="s">
        <v>218</v>
      </c>
      <c r="E997" s="264" t="s">
        <v>81</v>
      </c>
      <c r="F997" s="265" t="s">
        <v>1097</v>
      </c>
      <c r="G997" s="263"/>
      <c r="H997" s="266">
        <v>6.375</v>
      </c>
      <c r="I997" s="267"/>
      <c r="J997" s="263"/>
      <c r="K997" s="263"/>
      <c r="L997" s="268"/>
      <c r="M997" s="269"/>
      <c r="N997" s="270"/>
      <c r="O997" s="270"/>
      <c r="P997" s="270"/>
      <c r="Q997" s="270"/>
      <c r="R997" s="270"/>
      <c r="S997" s="270"/>
      <c r="T997" s="271"/>
      <c r="AT997" s="272" t="s">
        <v>218</v>
      </c>
      <c r="AU997" s="272" t="s">
        <v>92</v>
      </c>
      <c r="AV997" s="13" t="s">
        <v>92</v>
      </c>
      <c r="AW997" s="13" t="s">
        <v>45</v>
      </c>
      <c r="AX997" s="13" t="s">
        <v>83</v>
      </c>
      <c r="AY997" s="272" t="s">
        <v>207</v>
      </c>
    </row>
    <row r="998" s="13" customFormat="1">
      <c r="B998" s="262"/>
      <c r="C998" s="263"/>
      <c r="D998" s="249" t="s">
        <v>218</v>
      </c>
      <c r="E998" s="264" t="s">
        <v>81</v>
      </c>
      <c r="F998" s="265" t="s">
        <v>1098</v>
      </c>
      <c r="G998" s="263"/>
      <c r="H998" s="266">
        <v>6.9249999999999998</v>
      </c>
      <c r="I998" s="267"/>
      <c r="J998" s="263"/>
      <c r="K998" s="263"/>
      <c r="L998" s="268"/>
      <c r="M998" s="269"/>
      <c r="N998" s="270"/>
      <c r="O998" s="270"/>
      <c r="P998" s="270"/>
      <c r="Q998" s="270"/>
      <c r="R998" s="270"/>
      <c r="S998" s="270"/>
      <c r="T998" s="271"/>
      <c r="AT998" s="272" t="s">
        <v>218</v>
      </c>
      <c r="AU998" s="272" t="s">
        <v>92</v>
      </c>
      <c r="AV998" s="13" t="s">
        <v>92</v>
      </c>
      <c r="AW998" s="13" t="s">
        <v>45</v>
      </c>
      <c r="AX998" s="13" t="s">
        <v>83</v>
      </c>
      <c r="AY998" s="272" t="s">
        <v>207</v>
      </c>
    </row>
    <row r="999" s="13" customFormat="1">
      <c r="B999" s="262"/>
      <c r="C999" s="263"/>
      <c r="D999" s="249" t="s">
        <v>218</v>
      </c>
      <c r="E999" s="264" t="s">
        <v>81</v>
      </c>
      <c r="F999" s="265" t="s">
        <v>1099</v>
      </c>
      <c r="G999" s="263"/>
      <c r="H999" s="266">
        <v>2.8769999999999998</v>
      </c>
      <c r="I999" s="267"/>
      <c r="J999" s="263"/>
      <c r="K999" s="263"/>
      <c r="L999" s="268"/>
      <c r="M999" s="269"/>
      <c r="N999" s="270"/>
      <c r="O999" s="270"/>
      <c r="P999" s="270"/>
      <c r="Q999" s="270"/>
      <c r="R999" s="270"/>
      <c r="S999" s="270"/>
      <c r="T999" s="271"/>
      <c r="AT999" s="272" t="s">
        <v>218</v>
      </c>
      <c r="AU999" s="272" t="s">
        <v>92</v>
      </c>
      <c r="AV999" s="13" t="s">
        <v>92</v>
      </c>
      <c r="AW999" s="13" t="s">
        <v>45</v>
      </c>
      <c r="AX999" s="13" t="s">
        <v>83</v>
      </c>
      <c r="AY999" s="272" t="s">
        <v>207</v>
      </c>
    </row>
    <row r="1000" s="15" customFormat="1">
      <c r="B1000" s="284"/>
      <c r="C1000" s="285"/>
      <c r="D1000" s="249" t="s">
        <v>218</v>
      </c>
      <c r="E1000" s="286" t="s">
        <v>81</v>
      </c>
      <c r="F1000" s="287" t="s">
        <v>247</v>
      </c>
      <c r="G1000" s="285"/>
      <c r="H1000" s="288">
        <v>16.177</v>
      </c>
      <c r="I1000" s="289"/>
      <c r="J1000" s="285"/>
      <c r="K1000" s="285"/>
      <c r="L1000" s="290"/>
      <c r="M1000" s="291"/>
      <c r="N1000" s="292"/>
      <c r="O1000" s="292"/>
      <c r="P1000" s="292"/>
      <c r="Q1000" s="292"/>
      <c r="R1000" s="292"/>
      <c r="S1000" s="292"/>
      <c r="T1000" s="293"/>
      <c r="AT1000" s="294" t="s">
        <v>218</v>
      </c>
      <c r="AU1000" s="294" t="s">
        <v>92</v>
      </c>
      <c r="AV1000" s="15" t="s">
        <v>233</v>
      </c>
      <c r="AW1000" s="15" t="s">
        <v>45</v>
      </c>
      <c r="AX1000" s="15" t="s">
        <v>83</v>
      </c>
      <c r="AY1000" s="294" t="s">
        <v>207</v>
      </c>
    </row>
    <row r="1001" s="14" customFormat="1">
      <c r="B1001" s="273"/>
      <c r="C1001" s="274"/>
      <c r="D1001" s="249" t="s">
        <v>218</v>
      </c>
      <c r="E1001" s="275" t="s">
        <v>81</v>
      </c>
      <c r="F1001" s="276" t="s">
        <v>232</v>
      </c>
      <c r="G1001" s="274"/>
      <c r="H1001" s="277">
        <v>64.409999999999997</v>
      </c>
      <c r="I1001" s="278"/>
      <c r="J1001" s="274"/>
      <c r="K1001" s="274"/>
      <c r="L1001" s="279"/>
      <c r="M1001" s="280"/>
      <c r="N1001" s="281"/>
      <c r="O1001" s="281"/>
      <c r="P1001" s="281"/>
      <c r="Q1001" s="281"/>
      <c r="R1001" s="281"/>
      <c r="S1001" s="281"/>
      <c r="T1001" s="282"/>
      <c r="AT1001" s="283" t="s">
        <v>218</v>
      </c>
      <c r="AU1001" s="283" t="s">
        <v>92</v>
      </c>
      <c r="AV1001" s="14" t="s">
        <v>214</v>
      </c>
      <c r="AW1001" s="14" t="s">
        <v>45</v>
      </c>
      <c r="AX1001" s="14" t="s">
        <v>90</v>
      </c>
      <c r="AY1001" s="283" t="s">
        <v>207</v>
      </c>
    </row>
    <row r="1002" s="1" customFormat="1" ht="16.5" customHeight="1">
      <c r="B1002" s="48"/>
      <c r="C1002" s="237" t="s">
        <v>1100</v>
      </c>
      <c r="D1002" s="237" t="s">
        <v>209</v>
      </c>
      <c r="E1002" s="238" t="s">
        <v>1101</v>
      </c>
      <c r="F1002" s="239" t="s">
        <v>1102</v>
      </c>
      <c r="G1002" s="240" t="s">
        <v>315</v>
      </c>
      <c r="H1002" s="241">
        <v>64.409999999999997</v>
      </c>
      <c r="I1002" s="242"/>
      <c r="J1002" s="243">
        <f>ROUND(I1002*H1002,2)</f>
        <v>0</v>
      </c>
      <c r="K1002" s="239" t="s">
        <v>213</v>
      </c>
      <c r="L1002" s="74"/>
      <c r="M1002" s="244" t="s">
        <v>81</v>
      </c>
      <c r="N1002" s="245" t="s">
        <v>53</v>
      </c>
      <c r="O1002" s="49"/>
      <c r="P1002" s="246">
        <f>O1002*H1002</f>
        <v>0</v>
      </c>
      <c r="Q1002" s="246">
        <v>0</v>
      </c>
      <c r="R1002" s="246">
        <f>Q1002*H1002</f>
        <v>0</v>
      </c>
      <c r="S1002" s="246">
        <v>0</v>
      </c>
      <c r="T1002" s="247">
        <f>S1002*H1002</f>
        <v>0</v>
      </c>
      <c r="AR1002" s="25" t="s">
        <v>214</v>
      </c>
      <c r="AT1002" s="25" t="s">
        <v>209</v>
      </c>
      <c r="AU1002" s="25" t="s">
        <v>92</v>
      </c>
      <c r="AY1002" s="25" t="s">
        <v>207</v>
      </c>
      <c r="BE1002" s="248">
        <f>IF(N1002="základní",J1002,0)</f>
        <v>0</v>
      </c>
      <c r="BF1002" s="248">
        <f>IF(N1002="snížená",J1002,0)</f>
        <v>0</v>
      </c>
      <c r="BG1002" s="248">
        <f>IF(N1002="zákl. přenesená",J1002,0)</f>
        <v>0</v>
      </c>
      <c r="BH1002" s="248">
        <f>IF(N1002="sníž. přenesená",J1002,0)</f>
        <v>0</v>
      </c>
      <c r="BI1002" s="248">
        <f>IF(N1002="nulová",J1002,0)</f>
        <v>0</v>
      </c>
      <c r="BJ1002" s="25" t="s">
        <v>90</v>
      </c>
      <c r="BK1002" s="248">
        <f>ROUND(I1002*H1002,2)</f>
        <v>0</v>
      </c>
      <c r="BL1002" s="25" t="s">
        <v>214</v>
      </c>
      <c r="BM1002" s="25" t="s">
        <v>1103</v>
      </c>
    </row>
    <row r="1003" s="1" customFormat="1" ht="16.5" customHeight="1">
      <c r="B1003" s="48"/>
      <c r="C1003" s="237" t="s">
        <v>1104</v>
      </c>
      <c r="D1003" s="237" t="s">
        <v>209</v>
      </c>
      <c r="E1003" s="238" t="s">
        <v>1105</v>
      </c>
      <c r="F1003" s="239" t="s">
        <v>1106</v>
      </c>
      <c r="G1003" s="240" t="s">
        <v>401</v>
      </c>
      <c r="H1003" s="241">
        <v>1.3300000000000001</v>
      </c>
      <c r="I1003" s="242"/>
      <c r="J1003" s="243">
        <f>ROUND(I1003*H1003,2)</f>
        <v>0</v>
      </c>
      <c r="K1003" s="239" t="s">
        <v>213</v>
      </c>
      <c r="L1003" s="74"/>
      <c r="M1003" s="244" t="s">
        <v>81</v>
      </c>
      <c r="N1003" s="245" t="s">
        <v>53</v>
      </c>
      <c r="O1003" s="49"/>
      <c r="P1003" s="246">
        <f>O1003*H1003</f>
        <v>0</v>
      </c>
      <c r="Q1003" s="246">
        <v>1.0525599999999999</v>
      </c>
      <c r="R1003" s="246">
        <f>Q1003*H1003</f>
        <v>1.3999048000000001</v>
      </c>
      <c r="S1003" s="246">
        <v>0</v>
      </c>
      <c r="T1003" s="247">
        <f>S1003*H1003</f>
        <v>0</v>
      </c>
      <c r="AR1003" s="25" t="s">
        <v>214</v>
      </c>
      <c r="AT1003" s="25" t="s">
        <v>209</v>
      </c>
      <c r="AU1003" s="25" t="s">
        <v>92</v>
      </c>
      <c r="AY1003" s="25" t="s">
        <v>207</v>
      </c>
      <c r="BE1003" s="248">
        <f>IF(N1003="základní",J1003,0)</f>
        <v>0</v>
      </c>
      <c r="BF1003" s="248">
        <f>IF(N1003="snížená",J1003,0)</f>
        <v>0</v>
      </c>
      <c r="BG1003" s="248">
        <f>IF(N1003="zákl. přenesená",J1003,0)</f>
        <v>0</v>
      </c>
      <c r="BH1003" s="248">
        <f>IF(N1003="sníž. přenesená",J1003,0)</f>
        <v>0</v>
      </c>
      <c r="BI1003" s="248">
        <f>IF(N1003="nulová",J1003,0)</f>
        <v>0</v>
      </c>
      <c r="BJ1003" s="25" t="s">
        <v>90</v>
      </c>
      <c r="BK1003" s="248">
        <f>ROUND(I1003*H1003,2)</f>
        <v>0</v>
      </c>
      <c r="BL1003" s="25" t="s">
        <v>214</v>
      </c>
      <c r="BM1003" s="25" t="s">
        <v>1107</v>
      </c>
    </row>
    <row r="1004" s="12" customFormat="1">
      <c r="B1004" s="252"/>
      <c r="C1004" s="253"/>
      <c r="D1004" s="249" t="s">
        <v>218</v>
      </c>
      <c r="E1004" s="254" t="s">
        <v>81</v>
      </c>
      <c r="F1004" s="255" t="s">
        <v>1108</v>
      </c>
      <c r="G1004" s="253"/>
      <c r="H1004" s="254" t="s">
        <v>81</v>
      </c>
      <c r="I1004" s="256"/>
      <c r="J1004" s="253"/>
      <c r="K1004" s="253"/>
      <c r="L1004" s="257"/>
      <c r="M1004" s="258"/>
      <c r="N1004" s="259"/>
      <c r="O1004" s="259"/>
      <c r="P1004" s="259"/>
      <c r="Q1004" s="259"/>
      <c r="R1004" s="259"/>
      <c r="S1004" s="259"/>
      <c r="T1004" s="260"/>
      <c r="AT1004" s="261" t="s">
        <v>218</v>
      </c>
      <c r="AU1004" s="261" t="s">
        <v>92</v>
      </c>
      <c r="AV1004" s="12" t="s">
        <v>90</v>
      </c>
      <c r="AW1004" s="12" t="s">
        <v>45</v>
      </c>
      <c r="AX1004" s="12" t="s">
        <v>83</v>
      </c>
      <c r="AY1004" s="261" t="s">
        <v>207</v>
      </c>
    </row>
    <row r="1005" s="13" customFormat="1">
      <c r="B1005" s="262"/>
      <c r="C1005" s="263"/>
      <c r="D1005" s="249" t="s">
        <v>218</v>
      </c>
      <c r="E1005" s="264" t="s">
        <v>81</v>
      </c>
      <c r="F1005" s="265" t="s">
        <v>1109</v>
      </c>
      <c r="G1005" s="263"/>
      <c r="H1005" s="266">
        <v>1.0560000000000001</v>
      </c>
      <c r="I1005" s="267"/>
      <c r="J1005" s="263"/>
      <c r="K1005" s="263"/>
      <c r="L1005" s="268"/>
      <c r="M1005" s="269"/>
      <c r="N1005" s="270"/>
      <c r="O1005" s="270"/>
      <c r="P1005" s="270"/>
      <c r="Q1005" s="270"/>
      <c r="R1005" s="270"/>
      <c r="S1005" s="270"/>
      <c r="T1005" s="271"/>
      <c r="AT1005" s="272" t="s">
        <v>218</v>
      </c>
      <c r="AU1005" s="272" t="s">
        <v>92</v>
      </c>
      <c r="AV1005" s="13" t="s">
        <v>92</v>
      </c>
      <c r="AW1005" s="13" t="s">
        <v>45</v>
      </c>
      <c r="AX1005" s="13" t="s">
        <v>83</v>
      </c>
      <c r="AY1005" s="272" t="s">
        <v>207</v>
      </c>
    </row>
    <row r="1006" s="12" customFormat="1">
      <c r="B1006" s="252"/>
      <c r="C1006" s="253"/>
      <c r="D1006" s="249" t="s">
        <v>218</v>
      </c>
      <c r="E1006" s="254" t="s">
        <v>81</v>
      </c>
      <c r="F1006" s="255" t="s">
        <v>1110</v>
      </c>
      <c r="G1006" s="253"/>
      <c r="H1006" s="254" t="s">
        <v>81</v>
      </c>
      <c r="I1006" s="256"/>
      <c r="J1006" s="253"/>
      <c r="K1006" s="253"/>
      <c r="L1006" s="257"/>
      <c r="M1006" s="258"/>
      <c r="N1006" s="259"/>
      <c r="O1006" s="259"/>
      <c r="P1006" s="259"/>
      <c r="Q1006" s="259"/>
      <c r="R1006" s="259"/>
      <c r="S1006" s="259"/>
      <c r="T1006" s="260"/>
      <c r="AT1006" s="261" t="s">
        <v>218</v>
      </c>
      <c r="AU1006" s="261" t="s">
        <v>92</v>
      </c>
      <c r="AV1006" s="12" t="s">
        <v>90</v>
      </c>
      <c r="AW1006" s="12" t="s">
        <v>45</v>
      </c>
      <c r="AX1006" s="12" t="s">
        <v>83</v>
      </c>
      <c r="AY1006" s="261" t="s">
        <v>207</v>
      </c>
    </row>
    <row r="1007" s="13" customFormat="1">
      <c r="B1007" s="262"/>
      <c r="C1007" s="263"/>
      <c r="D1007" s="249" t="s">
        <v>218</v>
      </c>
      <c r="E1007" s="264" t="s">
        <v>81</v>
      </c>
      <c r="F1007" s="265" t="s">
        <v>1111</v>
      </c>
      <c r="G1007" s="263"/>
      <c r="H1007" s="266">
        <v>0.27400000000000002</v>
      </c>
      <c r="I1007" s="267"/>
      <c r="J1007" s="263"/>
      <c r="K1007" s="263"/>
      <c r="L1007" s="268"/>
      <c r="M1007" s="269"/>
      <c r="N1007" s="270"/>
      <c r="O1007" s="270"/>
      <c r="P1007" s="270"/>
      <c r="Q1007" s="270"/>
      <c r="R1007" s="270"/>
      <c r="S1007" s="270"/>
      <c r="T1007" s="271"/>
      <c r="AT1007" s="272" t="s">
        <v>218</v>
      </c>
      <c r="AU1007" s="272" t="s">
        <v>92</v>
      </c>
      <c r="AV1007" s="13" t="s">
        <v>92</v>
      </c>
      <c r="AW1007" s="13" t="s">
        <v>45</v>
      </c>
      <c r="AX1007" s="13" t="s">
        <v>83</v>
      </c>
      <c r="AY1007" s="272" t="s">
        <v>207</v>
      </c>
    </row>
    <row r="1008" s="14" customFormat="1">
      <c r="B1008" s="273"/>
      <c r="C1008" s="274"/>
      <c r="D1008" s="249" t="s">
        <v>218</v>
      </c>
      <c r="E1008" s="275" t="s">
        <v>81</v>
      </c>
      <c r="F1008" s="276" t="s">
        <v>232</v>
      </c>
      <c r="G1008" s="274"/>
      <c r="H1008" s="277">
        <v>1.3300000000000001</v>
      </c>
      <c r="I1008" s="278"/>
      <c r="J1008" s="274"/>
      <c r="K1008" s="274"/>
      <c r="L1008" s="279"/>
      <c r="M1008" s="280"/>
      <c r="N1008" s="281"/>
      <c r="O1008" s="281"/>
      <c r="P1008" s="281"/>
      <c r="Q1008" s="281"/>
      <c r="R1008" s="281"/>
      <c r="S1008" s="281"/>
      <c r="T1008" s="282"/>
      <c r="AT1008" s="283" t="s">
        <v>218</v>
      </c>
      <c r="AU1008" s="283" t="s">
        <v>92</v>
      </c>
      <c r="AV1008" s="14" t="s">
        <v>214</v>
      </c>
      <c r="AW1008" s="14" t="s">
        <v>45</v>
      </c>
      <c r="AX1008" s="14" t="s">
        <v>90</v>
      </c>
      <c r="AY1008" s="283" t="s">
        <v>207</v>
      </c>
    </row>
    <row r="1009" s="1" customFormat="1" ht="16.5" customHeight="1">
      <c r="B1009" s="48"/>
      <c r="C1009" s="237" t="s">
        <v>1112</v>
      </c>
      <c r="D1009" s="237" t="s">
        <v>209</v>
      </c>
      <c r="E1009" s="238" t="s">
        <v>1113</v>
      </c>
      <c r="F1009" s="239" t="s">
        <v>1114</v>
      </c>
      <c r="G1009" s="240" t="s">
        <v>212</v>
      </c>
      <c r="H1009" s="241">
        <v>34.045000000000002</v>
      </c>
      <c r="I1009" s="242"/>
      <c r="J1009" s="243">
        <f>ROUND(I1009*H1009,2)</f>
        <v>0</v>
      </c>
      <c r="K1009" s="239" t="s">
        <v>213</v>
      </c>
      <c r="L1009" s="74"/>
      <c r="M1009" s="244" t="s">
        <v>81</v>
      </c>
      <c r="N1009" s="245" t="s">
        <v>53</v>
      </c>
      <c r="O1009" s="49"/>
      <c r="P1009" s="246">
        <f>O1009*H1009</f>
        <v>0</v>
      </c>
      <c r="Q1009" s="246">
        <v>2.4533700000000001</v>
      </c>
      <c r="R1009" s="246">
        <f>Q1009*H1009</f>
        <v>83.524981650000001</v>
      </c>
      <c r="S1009" s="246">
        <v>0</v>
      </c>
      <c r="T1009" s="247">
        <f>S1009*H1009</f>
        <v>0</v>
      </c>
      <c r="AR1009" s="25" t="s">
        <v>214</v>
      </c>
      <c r="AT1009" s="25" t="s">
        <v>209</v>
      </c>
      <c r="AU1009" s="25" t="s">
        <v>92</v>
      </c>
      <c r="AY1009" s="25" t="s">
        <v>207</v>
      </c>
      <c r="BE1009" s="248">
        <f>IF(N1009="základní",J1009,0)</f>
        <v>0</v>
      </c>
      <c r="BF1009" s="248">
        <f>IF(N1009="snížená",J1009,0)</f>
        <v>0</v>
      </c>
      <c r="BG1009" s="248">
        <f>IF(N1009="zákl. přenesená",J1009,0)</f>
        <v>0</v>
      </c>
      <c r="BH1009" s="248">
        <f>IF(N1009="sníž. přenesená",J1009,0)</f>
        <v>0</v>
      </c>
      <c r="BI1009" s="248">
        <f>IF(N1009="nulová",J1009,0)</f>
        <v>0</v>
      </c>
      <c r="BJ1009" s="25" t="s">
        <v>90</v>
      </c>
      <c r="BK1009" s="248">
        <f>ROUND(I1009*H1009,2)</f>
        <v>0</v>
      </c>
      <c r="BL1009" s="25" t="s">
        <v>214</v>
      </c>
      <c r="BM1009" s="25" t="s">
        <v>1115</v>
      </c>
    </row>
    <row r="1010" s="1" customFormat="1">
      <c r="B1010" s="48"/>
      <c r="C1010" s="76"/>
      <c r="D1010" s="249" t="s">
        <v>396</v>
      </c>
      <c r="E1010" s="76"/>
      <c r="F1010" s="250" t="s">
        <v>559</v>
      </c>
      <c r="G1010" s="76"/>
      <c r="H1010" s="76"/>
      <c r="I1010" s="205"/>
      <c r="J1010" s="76"/>
      <c r="K1010" s="76"/>
      <c r="L1010" s="74"/>
      <c r="M1010" s="251"/>
      <c r="N1010" s="49"/>
      <c r="O1010" s="49"/>
      <c r="P1010" s="49"/>
      <c r="Q1010" s="49"/>
      <c r="R1010" s="49"/>
      <c r="S1010" s="49"/>
      <c r="T1010" s="97"/>
      <c r="AT1010" s="25" t="s">
        <v>396</v>
      </c>
      <c r="AU1010" s="25" t="s">
        <v>92</v>
      </c>
    </row>
    <row r="1011" s="13" customFormat="1">
      <c r="B1011" s="262"/>
      <c r="C1011" s="263"/>
      <c r="D1011" s="249" t="s">
        <v>218</v>
      </c>
      <c r="E1011" s="264" t="s">
        <v>81</v>
      </c>
      <c r="F1011" s="265" t="s">
        <v>1116</v>
      </c>
      <c r="G1011" s="263"/>
      <c r="H1011" s="266">
        <v>2.4809999999999999</v>
      </c>
      <c r="I1011" s="267"/>
      <c r="J1011" s="263"/>
      <c r="K1011" s="263"/>
      <c r="L1011" s="268"/>
      <c r="M1011" s="269"/>
      <c r="N1011" s="270"/>
      <c r="O1011" s="270"/>
      <c r="P1011" s="270"/>
      <c r="Q1011" s="270"/>
      <c r="R1011" s="270"/>
      <c r="S1011" s="270"/>
      <c r="T1011" s="271"/>
      <c r="AT1011" s="272" t="s">
        <v>218</v>
      </c>
      <c r="AU1011" s="272" t="s">
        <v>92</v>
      </c>
      <c r="AV1011" s="13" t="s">
        <v>92</v>
      </c>
      <c r="AW1011" s="13" t="s">
        <v>45</v>
      </c>
      <c r="AX1011" s="13" t="s">
        <v>83</v>
      </c>
      <c r="AY1011" s="272" t="s">
        <v>207</v>
      </c>
    </row>
    <row r="1012" s="13" customFormat="1">
      <c r="B1012" s="262"/>
      <c r="C1012" s="263"/>
      <c r="D1012" s="249" t="s">
        <v>218</v>
      </c>
      <c r="E1012" s="264" t="s">
        <v>81</v>
      </c>
      <c r="F1012" s="265" t="s">
        <v>1117</v>
      </c>
      <c r="G1012" s="263"/>
      <c r="H1012" s="266">
        <v>0.67500000000000004</v>
      </c>
      <c r="I1012" s="267"/>
      <c r="J1012" s="263"/>
      <c r="K1012" s="263"/>
      <c r="L1012" s="268"/>
      <c r="M1012" s="269"/>
      <c r="N1012" s="270"/>
      <c r="O1012" s="270"/>
      <c r="P1012" s="270"/>
      <c r="Q1012" s="270"/>
      <c r="R1012" s="270"/>
      <c r="S1012" s="270"/>
      <c r="T1012" s="271"/>
      <c r="AT1012" s="272" t="s">
        <v>218</v>
      </c>
      <c r="AU1012" s="272" t="s">
        <v>92</v>
      </c>
      <c r="AV1012" s="13" t="s">
        <v>92</v>
      </c>
      <c r="AW1012" s="13" t="s">
        <v>45</v>
      </c>
      <c r="AX1012" s="13" t="s">
        <v>83</v>
      </c>
      <c r="AY1012" s="272" t="s">
        <v>207</v>
      </c>
    </row>
    <row r="1013" s="13" customFormat="1">
      <c r="B1013" s="262"/>
      <c r="C1013" s="263"/>
      <c r="D1013" s="249" t="s">
        <v>218</v>
      </c>
      <c r="E1013" s="264" t="s">
        <v>81</v>
      </c>
      <c r="F1013" s="265" t="s">
        <v>1118</v>
      </c>
      <c r="G1013" s="263"/>
      <c r="H1013" s="266">
        <v>3.1949999999999998</v>
      </c>
      <c r="I1013" s="267"/>
      <c r="J1013" s="263"/>
      <c r="K1013" s="263"/>
      <c r="L1013" s="268"/>
      <c r="M1013" s="269"/>
      <c r="N1013" s="270"/>
      <c r="O1013" s="270"/>
      <c r="P1013" s="270"/>
      <c r="Q1013" s="270"/>
      <c r="R1013" s="270"/>
      <c r="S1013" s="270"/>
      <c r="T1013" s="271"/>
      <c r="AT1013" s="272" t="s">
        <v>218</v>
      </c>
      <c r="AU1013" s="272" t="s">
        <v>92</v>
      </c>
      <c r="AV1013" s="13" t="s">
        <v>92</v>
      </c>
      <c r="AW1013" s="13" t="s">
        <v>45</v>
      </c>
      <c r="AX1013" s="13" t="s">
        <v>83</v>
      </c>
      <c r="AY1013" s="272" t="s">
        <v>207</v>
      </c>
    </row>
    <row r="1014" s="13" customFormat="1">
      <c r="B1014" s="262"/>
      <c r="C1014" s="263"/>
      <c r="D1014" s="249" t="s">
        <v>218</v>
      </c>
      <c r="E1014" s="264" t="s">
        <v>81</v>
      </c>
      <c r="F1014" s="265" t="s">
        <v>1119</v>
      </c>
      <c r="G1014" s="263"/>
      <c r="H1014" s="266">
        <v>1.8280000000000001</v>
      </c>
      <c r="I1014" s="267"/>
      <c r="J1014" s="263"/>
      <c r="K1014" s="263"/>
      <c r="L1014" s="268"/>
      <c r="M1014" s="269"/>
      <c r="N1014" s="270"/>
      <c r="O1014" s="270"/>
      <c r="P1014" s="270"/>
      <c r="Q1014" s="270"/>
      <c r="R1014" s="270"/>
      <c r="S1014" s="270"/>
      <c r="T1014" s="271"/>
      <c r="AT1014" s="272" t="s">
        <v>218</v>
      </c>
      <c r="AU1014" s="272" t="s">
        <v>92</v>
      </c>
      <c r="AV1014" s="13" t="s">
        <v>92</v>
      </c>
      <c r="AW1014" s="13" t="s">
        <v>45</v>
      </c>
      <c r="AX1014" s="13" t="s">
        <v>83</v>
      </c>
      <c r="AY1014" s="272" t="s">
        <v>207</v>
      </c>
    </row>
    <row r="1015" s="13" customFormat="1">
      <c r="B1015" s="262"/>
      <c r="C1015" s="263"/>
      <c r="D1015" s="249" t="s">
        <v>218</v>
      </c>
      <c r="E1015" s="264" t="s">
        <v>81</v>
      </c>
      <c r="F1015" s="265" t="s">
        <v>1120</v>
      </c>
      <c r="G1015" s="263"/>
      <c r="H1015" s="266">
        <v>1.575</v>
      </c>
      <c r="I1015" s="267"/>
      <c r="J1015" s="263"/>
      <c r="K1015" s="263"/>
      <c r="L1015" s="268"/>
      <c r="M1015" s="269"/>
      <c r="N1015" s="270"/>
      <c r="O1015" s="270"/>
      <c r="P1015" s="270"/>
      <c r="Q1015" s="270"/>
      <c r="R1015" s="270"/>
      <c r="S1015" s="270"/>
      <c r="T1015" s="271"/>
      <c r="AT1015" s="272" t="s">
        <v>218</v>
      </c>
      <c r="AU1015" s="272" t="s">
        <v>92</v>
      </c>
      <c r="AV1015" s="13" t="s">
        <v>92</v>
      </c>
      <c r="AW1015" s="13" t="s">
        <v>45</v>
      </c>
      <c r="AX1015" s="13" t="s">
        <v>83</v>
      </c>
      <c r="AY1015" s="272" t="s">
        <v>207</v>
      </c>
    </row>
    <row r="1016" s="13" customFormat="1">
      <c r="B1016" s="262"/>
      <c r="C1016" s="263"/>
      <c r="D1016" s="249" t="s">
        <v>218</v>
      </c>
      <c r="E1016" s="264" t="s">
        <v>81</v>
      </c>
      <c r="F1016" s="265" t="s">
        <v>1121</v>
      </c>
      <c r="G1016" s="263"/>
      <c r="H1016" s="266">
        <v>1.087</v>
      </c>
      <c r="I1016" s="267"/>
      <c r="J1016" s="263"/>
      <c r="K1016" s="263"/>
      <c r="L1016" s="268"/>
      <c r="M1016" s="269"/>
      <c r="N1016" s="270"/>
      <c r="O1016" s="270"/>
      <c r="P1016" s="270"/>
      <c r="Q1016" s="270"/>
      <c r="R1016" s="270"/>
      <c r="S1016" s="270"/>
      <c r="T1016" s="271"/>
      <c r="AT1016" s="272" t="s">
        <v>218</v>
      </c>
      <c r="AU1016" s="272" t="s">
        <v>92</v>
      </c>
      <c r="AV1016" s="13" t="s">
        <v>92</v>
      </c>
      <c r="AW1016" s="13" t="s">
        <v>45</v>
      </c>
      <c r="AX1016" s="13" t="s">
        <v>83</v>
      </c>
      <c r="AY1016" s="272" t="s">
        <v>207</v>
      </c>
    </row>
    <row r="1017" s="13" customFormat="1">
      <c r="B1017" s="262"/>
      <c r="C1017" s="263"/>
      <c r="D1017" s="249" t="s">
        <v>218</v>
      </c>
      <c r="E1017" s="264" t="s">
        <v>81</v>
      </c>
      <c r="F1017" s="265" t="s">
        <v>1122</v>
      </c>
      <c r="G1017" s="263"/>
      <c r="H1017" s="266">
        <v>1.2110000000000001</v>
      </c>
      <c r="I1017" s="267"/>
      <c r="J1017" s="263"/>
      <c r="K1017" s="263"/>
      <c r="L1017" s="268"/>
      <c r="M1017" s="269"/>
      <c r="N1017" s="270"/>
      <c r="O1017" s="270"/>
      <c r="P1017" s="270"/>
      <c r="Q1017" s="270"/>
      <c r="R1017" s="270"/>
      <c r="S1017" s="270"/>
      <c r="T1017" s="271"/>
      <c r="AT1017" s="272" t="s">
        <v>218</v>
      </c>
      <c r="AU1017" s="272" t="s">
        <v>92</v>
      </c>
      <c r="AV1017" s="13" t="s">
        <v>92</v>
      </c>
      <c r="AW1017" s="13" t="s">
        <v>45</v>
      </c>
      <c r="AX1017" s="13" t="s">
        <v>83</v>
      </c>
      <c r="AY1017" s="272" t="s">
        <v>207</v>
      </c>
    </row>
    <row r="1018" s="13" customFormat="1">
      <c r="B1018" s="262"/>
      <c r="C1018" s="263"/>
      <c r="D1018" s="249" t="s">
        <v>218</v>
      </c>
      <c r="E1018" s="264" t="s">
        <v>81</v>
      </c>
      <c r="F1018" s="265" t="s">
        <v>1123</v>
      </c>
      <c r="G1018" s="263"/>
      <c r="H1018" s="266">
        <v>0.85499999999999998</v>
      </c>
      <c r="I1018" s="267"/>
      <c r="J1018" s="263"/>
      <c r="K1018" s="263"/>
      <c r="L1018" s="268"/>
      <c r="M1018" s="269"/>
      <c r="N1018" s="270"/>
      <c r="O1018" s="270"/>
      <c r="P1018" s="270"/>
      <c r="Q1018" s="270"/>
      <c r="R1018" s="270"/>
      <c r="S1018" s="270"/>
      <c r="T1018" s="271"/>
      <c r="AT1018" s="272" t="s">
        <v>218</v>
      </c>
      <c r="AU1018" s="272" t="s">
        <v>92</v>
      </c>
      <c r="AV1018" s="13" t="s">
        <v>92</v>
      </c>
      <c r="AW1018" s="13" t="s">
        <v>45</v>
      </c>
      <c r="AX1018" s="13" t="s">
        <v>83</v>
      </c>
      <c r="AY1018" s="272" t="s">
        <v>207</v>
      </c>
    </row>
    <row r="1019" s="13" customFormat="1">
      <c r="B1019" s="262"/>
      <c r="C1019" s="263"/>
      <c r="D1019" s="249" t="s">
        <v>218</v>
      </c>
      <c r="E1019" s="264" t="s">
        <v>81</v>
      </c>
      <c r="F1019" s="265" t="s">
        <v>1124</v>
      </c>
      <c r="G1019" s="263"/>
      <c r="H1019" s="266">
        <v>0.185</v>
      </c>
      <c r="I1019" s="267"/>
      <c r="J1019" s="263"/>
      <c r="K1019" s="263"/>
      <c r="L1019" s="268"/>
      <c r="M1019" s="269"/>
      <c r="N1019" s="270"/>
      <c r="O1019" s="270"/>
      <c r="P1019" s="270"/>
      <c r="Q1019" s="270"/>
      <c r="R1019" s="270"/>
      <c r="S1019" s="270"/>
      <c r="T1019" s="271"/>
      <c r="AT1019" s="272" t="s">
        <v>218</v>
      </c>
      <c r="AU1019" s="272" t="s">
        <v>92</v>
      </c>
      <c r="AV1019" s="13" t="s">
        <v>92</v>
      </c>
      <c r="AW1019" s="13" t="s">
        <v>45</v>
      </c>
      <c r="AX1019" s="13" t="s">
        <v>83</v>
      </c>
      <c r="AY1019" s="272" t="s">
        <v>207</v>
      </c>
    </row>
    <row r="1020" s="13" customFormat="1">
      <c r="B1020" s="262"/>
      <c r="C1020" s="263"/>
      <c r="D1020" s="249" t="s">
        <v>218</v>
      </c>
      <c r="E1020" s="264" t="s">
        <v>81</v>
      </c>
      <c r="F1020" s="265" t="s">
        <v>1125</v>
      </c>
      <c r="G1020" s="263"/>
      <c r="H1020" s="266">
        <v>3.2309999999999999</v>
      </c>
      <c r="I1020" s="267"/>
      <c r="J1020" s="263"/>
      <c r="K1020" s="263"/>
      <c r="L1020" s="268"/>
      <c r="M1020" s="269"/>
      <c r="N1020" s="270"/>
      <c r="O1020" s="270"/>
      <c r="P1020" s="270"/>
      <c r="Q1020" s="270"/>
      <c r="R1020" s="270"/>
      <c r="S1020" s="270"/>
      <c r="T1020" s="271"/>
      <c r="AT1020" s="272" t="s">
        <v>218</v>
      </c>
      <c r="AU1020" s="272" t="s">
        <v>92</v>
      </c>
      <c r="AV1020" s="13" t="s">
        <v>92</v>
      </c>
      <c r="AW1020" s="13" t="s">
        <v>45</v>
      </c>
      <c r="AX1020" s="13" t="s">
        <v>83</v>
      </c>
      <c r="AY1020" s="272" t="s">
        <v>207</v>
      </c>
    </row>
    <row r="1021" s="13" customFormat="1">
      <c r="B1021" s="262"/>
      <c r="C1021" s="263"/>
      <c r="D1021" s="249" t="s">
        <v>218</v>
      </c>
      <c r="E1021" s="264" t="s">
        <v>81</v>
      </c>
      <c r="F1021" s="265" t="s">
        <v>1126</v>
      </c>
      <c r="G1021" s="263"/>
      <c r="H1021" s="266">
        <v>1.696</v>
      </c>
      <c r="I1021" s="267"/>
      <c r="J1021" s="263"/>
      <c r="K1021" s="263"/>
      <c r="L1021" s="268"/>
      <c r="M1021" s="269"/>
      <c r="N1021" s="270"/>
      <c r="O1021" s="270"/>
      <c r="P1021" s="270"/>
      <c r="Q1021" s="270"/>
      <c r="R1021" s="270"/>
      <c r="S1021" s="270"/>
      <c r="T1021" s="271"/>
      <c r="AT1021" s="272" t="s">
        <v>218</v>
      </c>
      <c r="AU1021" s="272" t="s">
        <v>92</v>
      </c>
      <c r="AV1021" s="13" t="s">
        <v>92</v>
      </c>
      <c r="AW1021" s="13" t="s">
        <v>45</v>
      </c>
      <c r="AX1021" s="13" t="s">
        <v>83</v>
      </c>
      <c r="AY1021" s="272" t="s">
        <v>207</v>
      </c>
    </row>
    <row r="1022" s="13" customFormat="1">
      <c r="B1022" s="262"/>
      <c r="C1022" s="263"/>
      <c r="D1022" s="249" t="s">
        <v>218</v>
      </c>
      <c r="E1022" s="264" t="s">
        <v>81</v>
      </c>
      <c r="F1022" s="265" t="s">
        <v>1127</v>
      </c>
      <c r="G1022" s="263"/>
      <c r="H1022" s="266">
        <v>0.628</v>
      </c>
      <c r="I1022" s="267"/>
      <c r="J1022" s="263"/>
      <c r="K1022" s="263"/>
      <c r="L1022" s="268"/>
      <c r="M1022" s="269"/>
      <c r="N1022" s="270"/>
      <c r="O1022" s="270"/>
      <c r="P1022" s="270"/>
      <c r="Q1022" s="270"/>
      <c r="R1022" s="270"/>
      <c r="S1022" s="270"/>
      <c r="T1022" s="271"/>
      <c r="AT1022" s="272" t="s">
        <v>218</v>
      </c>
      <c r="AU1022" s="272" t="s">
        <v>92</v>
      </c>
      <c r="AV1022" s="13" t="s">
        <v>92</v>
      </c>
      <c r="AW1022" s="13" t="s">
        <v>45</v>
      </c>
      <c r="AX1022" s="13" t="s">
        <v>83</v>
      </c>
      <c r="AY1022" s="272" t="s">
        <v>207</v>
      </c>
    </row>
    <row r="1023" s="13" customFormat="1">
      <c r="B1023" s="262"/>
      <c r="C1023" s="263"/>
      <c r="D1023" s="249" t="s">
        <v>218</v>
      </c>
      <c r="E1023" s="264" t="s">
        <v>81</v>
      </c>
      <c r="F1023" s="265" t="s">
        <v>1128</v>
      </c>
      <c r="G1023" s="263"/>
      <c r="H1023" s="266">
        <v>1.349</v>
      </c>
      <c r="I1023" s="267"/>
      <c r="J1023" s="263"/>
      <c r="K1023" s="263"/>
      <c r="L1023" s="268"/>
      <c r="M1023" s="269"/>
      <c r="N1023" s="270"/>
      <c r="O1023" s="270"/>
      <c r="P1023" s="270"/>
      <c r="Q1023" s="270"/>
      <c r="R1023" s="270"/>
      <c r="S1023" s="270"/>
      <c r="T1023" s="271"/>
      <c r="AT1023" s="272" t="s">
        <v>218</v>
      </c>
      <c r="AU1023" s="272" t="s">
        <v>92</v>
      </c>
      <c r="AV1023" s="13" t="s">
        <v>92</v>
      </c>
      <c r="AW1023" s="13" t="s">
        <v>45</v>
      </c>
      <c r="AX1023" s="13" t="s">
        <v>83</v>
      </c>
      <c r="AY1023" s="272" t="s">
        <v>207</v>
      </c>
    </row>
    <row r="1024" s="13" customFormat="1">
      <c r="B1024" s="262"/>
      <c r="C1024" s="263"/>
      <c r="D1024" s="249" t="s">
        <v>218</v>
      </c>
      <c r="E1024" s="264" t="s">
        <v>81</v>
      </c>
      <c r="F1024" s="265" t="s">
        <v>1129</v>
      </c>
      <c r="G1024" s="263"/>
      <c r="H1024" s="266">
        <v>1.399</v>
      </c>
      <c r="I1024" s="267"/>
      <c r="J1024" s="263"/>
      <c r="K1024" s="263"/>
      <c r="L1024" s="268"/>
      <c r="M1024" s="269"/>
      <c r="N1024" s="270"/>
      <c r="O1024" s="270"/>
      <c r="P1024" s="270"/>
      <c r="Q1024" s="270"/>
      <c r="R1024" s="270"/>
      <c r="S1024" s="270"/>
      <c r="T1024" s="271"/>
      <c r="AT1024" s="272" t="s">
        <v>218</v>
      </c>
      <c r="AU1024" s="272" t="s">
        <v>92</v>
      </c>
      <c r="AV1024" s="13" t="s">
        <v>92</v>
      </c>
      <c r="AW1024" s="13" t="s">
        <v>45</v>
      </c>
      <c r="AX1024" s="13" t="s">
        <v>83</v>
      </c>
      <c r="AY1024" s="272" t="s">
        <v>207</v>
      </c>
    </row>
    <row r="1025" s="13" customFormat="1">
      <c r="B1025" s="262"/>
      <c r="C1025" s="263"/>
      <c r="D1025" s="249" t="s">
        <v>218</v>
      </c>
      <c r="E1025" s="264" t="s">
        <v>81</v>
      </c>
      <c r="F1025" s="265" t="s">
        <v>1130</v>
      </c>
      <c r="G1025" s="263"/>
      <c r="H1025" s="266">
        <v>0.63</v>
      </c>
      <c r="I1025" s="267"/>
      <c r="J1025" s="263"/>
      <c r="K1025" s="263"/>
      <c r="L1025" s="268"/>
      <c r="M1025" s="269"/>
      <c r="N1025" s="270"/>
      <c r="O1025" s="270"/>
      <c r="P1025" s="270"/>
      <c r="Q1025" s="270"/>
      <c r="R1025" s="270"/>
      <c r="S1025" s="270"/>
      <c r="T1025" s="271"/>
      <c r="AT1025" s="272" t="s">
        <v>218</v>
      </c>
      <c r="AU1025" s="272" t="s">
        <v>92</v>
      </c>
      <c r="AV1025" s="13" t="s">
        <v>92</v>
      </c>
      <c r="AW1025" s="13" t="s">
        <v>45</v>
      </c>
      <c r="AX1025" s="13" t="s">
        <v>83</v>
      </c>
      <c r="AY1025" s="272" t="s">
        <v>207</v>
      </c>
    </row>
    <row r="1026" s="13" customFormat="1">
      <c r="B1026" s="262"/>
      <c r="C1026" s="263"/>
      <c r="D1026" s="249" t="s">
        <v>218</v>
      </c>
      <c r="E1026" s="264" t="s">
        <v>81</v>
      </c>
      <c r="F1026" s="265" t="s">
        <v>1131</v>
      </c>
      <c r="G1026" s="263"/>
      <c r="H1026" s="266">
        <v>1.024</v>
      </c>
      <c r="I1026" s="267"/>
      <c r="J1026" s="263"/>
      <c r="K1026" s="263"/>
      <c r="L1026" s="268"/>
      <c r="M1026" s="269"/>
      <c r="N1026" s="270"/>
      <c r="O1026" s="270"/>
      <c r="P1026" s="270"/>
      <c r="Q1026" s="270"/>
      <c r="R1026" s="270"/>
      <c r="S1026" s="270"/>
      <c r="T1026" s="271"/>
      <c r="AT1026" s="272" t="s">
        <v>218</v>
      </c>
      <c r="AU1026" s="272" t="s">
        <v>92</v>
      </c>
      <c r="AV1026" s="13" t="s">
        <v>92</v>
      </c>
      <c r="AW1026" s="13" t="s">
        <v>45</v>
      </c>
      <c r="AX1026" s="13" t="s">
        <v>83</v>
      </c>
      <c r="AY1026" s="272" t="s">
        <v>207</v>
      </c>
    </row>
    <row r="1027" s="13" customFormat="1">
      <c r="B1027" s="262"/>
      <c r="C1027" s="263"/>
      <c r="D1027" s="249" t="s">
        <v>218</v>
      </c>
      <c r="E1027" s="264" t="s">
        <v>81</v>
      </c>
      <c r="F1027" s="265" t="s">
        <v>1132</v>
      </c>
      <c r="G1027" s="263"/>
      <c r="H1027" s="266">
        <v>0.34100000000000003</v>
      </c>
      <c r="I1027" s="267"/>
      <c r="J1027" s="263"/>
      <c r="K1027" s="263"/>
      <c r="L1027" s="268"/>
      <c r="M1027" s="269"/>
      <c r="N1027" s="270"/>
      <c r="O1027" s="270"/>
      <c r="P1027" s="270"/>
      <c r="Q1027" s="270"/>
      <c r="R1027" s="270"/>
      <c r="S1027" s="270"/>
      <c r="T1027" s="271"/>
      <c r="AT1027" s="272" t="s">
        <v>218</v>
      </c>
      <c r="AU1027" s="272" t="s">
        <v>92</v>
      </c>
      <c r="AV1027" s="13" t="s">
        <v>92</v>
      </c>
      <c r="AW1027" s="13" t="s">
        <v>45</v>
      </c>
      <c r="AX1027" s="13" t="s">
        <v>83</v>
      </c>
      <c r="AY1027" s="272" t="s">
        <v>207</v>
      </c>
    </row>
    <row r="1028" s="13" customFormat="1">
      <c r="B1028" s="262"/>
      <c r="C1028" s="263"/>
      <c r="D1028" s="249" t="s">
        <v>218</v>
      </c>
      <c r="E1028" s="264" t="s">
        <v>81</v>
      </c>
      <c r="F1028" s="265" t="s">
        <v>1133</v>
      </c>
      <c r="G1028" s="263"/>
      <c r="H1028" s="266">
        <v>2.1379999999999999</v>
      </c>
      <c r="I1028" s="267"/>
      <c r="J1028" s="263"/>
      <c r="K1028" s="263"/>
      <c r="L1028" s="268"/>
      <c r="M1028" s="269"/>
      <c r="N1028" s="270"/>
      <c r="O1028" s="270"/>
      <c r="P1028" s="270"/>
      <c r="Q1028" s="270"/>
      <c r="R1028" s="270"/>
      <c r="S1028" s="270"/>
      <c r="T1028" s="271"/>
      <c r="AT1028" s="272" t="s">
        <v>218</v>
      </c>
      <c r="AU1028" s="272" t="s">
        <v>92</v>
      </c>
      <c r="AV1028" s="13" t="s">
        <v>92</v>
      </c>
      <c r="AW1028" s="13" t="s">
        <v>45</v>
      </c>
      <c r="AX1028" s="13" t="s">
        <v>83</v>
      </c>
      <c r="AY1028" s="272" t="s">
        <v>207</v>
      </c>
    </row>
    <row r="1029" s="13" customFormat="1">
      <c r="B1029" s="262"/>
      <c r="C1029" s="263"/>
      <c r="D1029" s="249" t="s">
        <v>218</v>
      </c>
      <c r="E1029" s="264" t="s">
        <v>81</v>
      </c>
      <c r="F1029" s="265" t="s">
        <v>1134</v>
      </c>
      <c r="G1029" s="263"/>
      <c r="H1029" s="266">
        <v>0.76900000000000002</v>
      </c>
      <c r="I1029" s="267"/>
      <c r="J1029" s="263"/>
      <c r="K1029" s="263"/>
      <c r="L1029" s="268"/>
      <c r="M1029" s="269"/>
      <c r="N1029" s="270"/>
      <c r="O1029" s="270"/>
      <c r="P1029" s="270"/>
      <c r="Q1029" s="270"/>
      <c r="R1029" s="270"/>
      <c r="S1029" s="270"/>
      <c r="T1029" s="271"/>
      <c r="AT1029" s="272" t="s">
        <v>218</v>
      </c>
      <c r="AU1029" s="272" t="s">
        <v>92</v>
      </c>
      <c r="AV1029" s="13" t="s">
        <v>92</v>
      </c>
      <c r="AW1029" s="13" t="s">
        <v>45</v>
      </c>
      <c r="AX1029" s="13" t="s">
        <v>83</v>
      </c>
      <c r="AY1029" s="272" t="s">
        <v>207</v>
      </c>
    </row>
    <row r="1030" s="13" customFormat="1">
      <c r="B1030" s="262"/>
      <c r="C1030" s="263"/>
      <c r="D1030" s="249" t="s">
        <v>218</v>
      </c>
      <c r="E1030" s="264" t="s">
        <v>81</v>
      </c>
      <c r="F1030" s="265" t="s">
        <v>1135</v>
      </c>
      <c r="G1030" s="263"/>
      <c r="H1030" s="266">
        <v>0.51400000000000001</v>
      </c>
      <c r="I1030" s="267"/>
      <c r="J1030" s="263"/>
      <c r="K1030" s="263"/>
      <c r="L1030" s="268"/>
      <c r="M1030" s="269"/>
      <c r="N1030" s="270"/>
      <c r="O1030" s="270"/>
      <c r="P1030" s="270"/>
      <c r="Q1030" s="270"/>
      <c r="R1030" s="270"/>
      <c r="S1030" s="270"/>
      <c r="T1030" s="271"/>
      <c r="AT1030" s="272" t="s">
        <v>218</v>
      </c>
      <c r="AU1030" s="272" t="s">
        <v>92</v>
      </c>
      <c r="AV1030" s="13" t="s">
        <v>92</v>
      </c>
      <c r="AW1030" s="13" t="s">
        <v>45</v>
      </c>
      <c r="AX1030" s="13" t="s">
        <v>83</v>
      </c>
      <c r="AY1030" s="272" t="s">
        <v>207</v>
      </c>
    </row>
    <row r="1031" s="13" customFormat="1">
      <c r="B1031" s="262"/>
      <c r="C1031" s="263"/>
      <c r="D1031" s="249" t="s">
        <v>218</v>
      </c>
      <c r="E1031" s="264" t="s">
        <v>81</v>
      </c>
      <c r="F1031" s="265" t="s">
        <v>1136</v>
      </c>
      <c r="G1031" s="263"/>
      <c r="H1031" s="266">
        <v>1.1759999999999999</v>
      </c>
      <c r="I1031" s="267"/>
      <c r="J1031" s="263"/>
      <c r="K1031" s="263"/>
      <c r="L1031" s="268"/>
      <c r="M1031" s="269"/>
      <c r="N1031" s="270"/>
      <c r="O1031" s="270"/>
      <c r="P1031" s="270"/>
      <c r="Q1031" s="270"/>
      <c r="R1031" s="270"/>
      <c r="S1031" s="270"/>
      <c r="T1031" s="271"/>
      <c r="AT1031" s="272" t="s">
        <v>218</v>
      </c>
      <c r="AU1031" s="272" t="s">
        <v>92</v>
      </c>
      <c r="AV1031" s="13" t="s">
        <v>92</v>
      </c>
      <c r="AW1031" s="13" t="s">
        <v>45</v>
      </c>
      <c r="AX1031" s="13" t="s">
        <v>83</v>
      </c>
      <c r="AY1031" s="272" t="s">
        <v>207</v>
      </c>
    </row>
    <row r="1032" s="13" customFormat="1">
      <c r="B1032" s="262"/>
      <c r="C1032" s="263"/>
      <c r="D1032" s="249" t="s">
        <v>218</v>
      </c>
      <c r="E1032" s="264" t="s">
        <v>81</v>
      </c>
      <c r="F1032" s="265" t="s">
        <v>1137</v>
      </c>
      <c r="G1032" s="263"/>
      <c r="H1032" s="266">
        <v>1.079</v>
      </c>
      <c r="I1032" s="267"/>
      <c r="J1032" s="263"/>
      <c r="K1032" s="263"/>
      <c r="L1032" s="268"/>
      <c r="M1032" s="269"/>
      <c r="N1032" s="270"/>
      <c r="O1032" s="270"/>
      <c r="P1032" s="270"/>
      <c r="Q1032" s="270"/>
      <c r="R1032" s="270"/>
      <c r="S1032" s="270"/>
      <c r="T1032" s="271"/>
      <c r="AT1032" s="272" t="s">
        <v>218</v>
      </c>
      <c r="AU1032" s="272" t="s">
        <v>92</v>
      </c>
      <c r="AV1032" s="13" t="s">
        <v>92</v>
      </c>
      <c r="AW1032" s="13" t="s">
        <v>45</v>
      </c>
      <c r="AX1032" s="13" t="s">
        <v>83</v>
      </c>
      <c r="AY1032" s="272" t="s">
        <v>207</v>
      </c>
    </row>
    <row r="1033" s="13" customFormat="1">
      <c r="B1033" s="262"/>
      <c r="C1033" s="263"/>
      <c r="D1033" s="249" t="s">
        <v>218</v>
      </c>
      <c r="E1033" s="264" t="s">
        <v>81</v>
      </c>
      <c r="F1033" s="265" t="s">
        <v>1138</v>
      </c>
      <c r="G1033" s="263"/>
      <c r="H1033" s="266">
        <v>1.716</v>
      </c>
      <c r="I1033" s="267"/>
      <c r="J1033" s="263"/>
      <c r="K1033" s="263"/>
      <c r="L1033" s="268"/>
      <c r="M1033" s="269"/>
      <c r="N1033" s="270"/>
      <c r="O1033" s="270"/>
      <c r="P1033" s="270"/>
      <c r="Q1033" s="270"/>
      <c r="R1033" s="270"/>
      <c r="S1033" s="270"/>
      <c r="T1033" s="271"/>
      <c r="AT1033" s="272" t="s">
        <v>218</v>
      </c>
      <c r="AU1033" s="272" t="s">
        <v>92</v>
      </c>
      <c r="AV1033" s="13" t="s">
        <v>92</v>
      </c>
      <c r="AW1033" s="13" t="s">
        <v>45</v>
      </c>
      <c r="AX1033" s="13" t="s">
        <v>83</v>
      </c>
      <c r="AY1033" s="272" t="s">
        <v>207</v>
      </c>
    </row>
    <row r="1034" s="13" customFormat="1">
      <c r="B1034" s="262"/>
      <c r="C1034" s="263"/>
      <c r="D1034" s="249" t="s">
        <v>218</v>
      </c>
      <c r="E1034" s="264" t="s">
        <v>81</v>
      </c>
      <c r="F1034" s="265" t="s">
        <v>1139</v>
      </c>
      <c r="G1034" s="263"/>
      <c r="H1034" s="266">
        <v>0.41299999999999998</v>
      </c>
      <c r="I1034" s="267"/>
      <c r="J1034" s="263"/>
      <c r="K1034" s="263"/>
      <c r="L1034" s="268"/>
      <c r="M1034" s="269"/>
      <c r="N1034" s="270"/>
      <c r="O1034" s="270"/>
      <c r="P1034" s="270"/>
      <c r="Q1034" s="270"/>
      <c r="R1034" s="270"/>
      <c r="S1034" s="270"/>
      <c r="T1034" s="271"/>
      <c r="AT1034" s="272" t="s">
        <v>218</v>
      </c>
      <c r="AU1034" s="272" t="s">
        <v>92</v>
      </c>
      <c r="AV1034" s="13" t="s">
        <v>92</v>
      </c>
      <c r="AW1034" s="13" t="s">
        <v>45</v>
      </c>
      <c r="AX1034" s="13" t="s">
        <v>83</v>
      </c>
      <c r="AY1034" s="272" t="s">
        <v>207</v>
      </c>
    </row>
    <row r="1035" s="13" customFormat="1">
      <c r="B1035" s="262"/>
      <c r="C1035" s="263"/>
      <c r="D1035" s="249" t="s">
        <v>218</v>
      </c>
      <c r="E1035" s="264" t="s">
        <v>81</v>
      </c>
      <c r="F1035" s="265" t="s">
        <v>1140</v>
      </c>
      <c r="G1035" s="263"/>
      <c r="H1035" s="266">
        <v>0.54000000000000004</v>
      </c>
      <c r="I1035" s="267"/>
      <c r="J1035" s="263"/>
      <c r="K1035" s="263"/>
      <c r="L1035" s="268"/>
      <c r="M1035" s="269"/>
      <c r="N1035" s="270"/>
      <c r="O1035" s="270"/>
      <c r="P1035" s="270"/>
      <c r="Q1035" s="270"/>
      <c r="R1035" s="270"/>
      <c r="S1035" s="270"/>
      <c r="T1035" s="271"/>
      <c r="AT1035" s="272" t="s">
        <v>218</v>
      </c>
      <c r="AU1035" s="272" t="s">
        <v>92</v>
      </c>
      <c r="AV1035" s="13" t="s">
        <v>92</v>
      </c>
      <c r="AW1035" s="13" t="s">
        <v>45</v>
      </c>
      <c r="AX1035" s="13" t="s">
        <v>83</v>
      </c>
      <c r="AY1035" s="272" t="s">
        <v>207</v>
      </c>
    </row>
    <row r="1036" s="13" customFormat="1">
      <c r="B1036" s="262"/>
      <c r="C1036" s="263"/>
      <c r="D1036" s="249" t="s">
        <v>218</v>
      </c>
      <c r="E1036" s="264" t="s">
        <v>81</v>
      </c>
      <c r="F1036" s="265" t="s">
        <v>1141</v>
      </c>
      <c r="G1036" s="263"/>
      <c r="H1036" s="266">
        <v>0.30599999999999999</v>
      </c>
      <c r="I1036" s="267"/>
      <c r="J1036" s="263"/>
      <c r="K1036" s="263"/>
      <c r="L1036" s="268"/>
      <c r="M1036" s="269"/>
      <c r="N1036" s="270"/>
      <c r="O1036" s="270"/>
      <c r="P1036" s="270"/>
      <c r="Q1036" s="270"/>
      <c r="R1036" s="270"/>
      <c r="S1036" s="270"/>
      <c r="T1036" s="271"/>
      <c r="AT1036" s="272" t="s">
        <v>218</v>
      </c>
      <c r="AU1036" s="272" t="s">
        <v>92</v>
      </c>
      <c r="AV1036" s="13" t="s">
        <v>92</v>
      </c>
      <c r="AW1036" s="13" t="s">
        <v>45</v>
      </c>
      <c r="AX1036" s="13" t="s">
        <v>83</v>
      </c>
      <c r="AY1036" s="272" t="s">
        <v>207</v>
      </c>
    </row>
    <row r="1037" s="15" customFormat="1">
      <c r="B1037" s="284"/>
      <c r="C1037" s="285"/>
      <c r="D1037" s="249" t="s">
        <v>218</v>
      </c>
      <c r="E1037" s="286" t="s">
        <v>81</v>
      </c>
      <c r="F1037" s="287" t="s">
        <v>247</v>
      </c>
      <c r="G1037" s="285"/>
      <c r="H1037" s="288">
        <v>32.040999999999997</v>
      </c>
      <c r="I1037" s="289"/>
      <c r="J1037" s="285"/>
      <c r="K1037" s="285"/>
      <c r="L1037" s="290"/>
      <c r="M1037" s="291"/>
      <c r="N1037" s="292"/>
      <c r="O1037" s="292"/>
      <c r="P1037" s="292"/>
      <c r="Q1037" s="292"/>
      <c r="R1037" s="292"/>
      <c r="S1037" s="292"/>
      <c r="T1037" s="293"/>
      <c r="AT1037" s="294" t="s">
        <v>218</v>
      </c>
      <c r="AU1037" s="294" t="s">
        <v>92</v>
      </c>
      <c r="AV1037" s="15" t="s">
        <v>233</v>
      </c>
      <c r="AW1037" s="15" t="s">
        <v>45</v>
      </c>
      <c r="AX1037" s="15" t="s">
        <v>83</v>
      </c>
      <c r="AY1037" s="294" t="s">
        <v>207</v>
      </c>
    </row>
    <row r="1038" s="13" customFormat="1">
      <c r="B1038" s="262"/>
      <c r="C1038" s="263"/>
      <c r="D1038" s="249" t="s">
        <v>218</v>
      </c>
      <c r="E1038" s="264" t="s">
        <v>81</v>
      </c>
      <c r="F1038" s="265" t="s">
        <v>1142</v>
      </c>
      <c r="G1038" s="263"/>
      <c r="H1038" s="266">
        <v>1.6020000000000001</v>
      </c>
      <c r="I1038" s="267"/>
      <c r="J1038" s="263"/>
      <c r="K1038" s="263"/>
      <c r="L1038" s="268"/>
      <c r="M1038" s="269"/>
      <c r="N1038" s="270"/>
      <c r="O1038" s="270"/>
      <c r="P1038" s="270"/>
      <c r="Q1038" s="270"/>
      <c r="R1038" s="270"/>
      <c r="S1038" s="270"/>
      <c r="T1038" s="271"/>
      <c r="AT1038" s="272" t="s">
        <v>218</v>
      </c>
      <c r="AU1038" s="272" t="s">
        <v>92</v>
      </c>
      <c r="AV1038" s="13" t="s">
        <v>92</v>
      </c>
      <c r="AW1038" s="13" t="s">
        <v>45</v>
      </c>
      <c r="AX1038" s="13" t="s">
        <v>83</v>
      </c>
      <c r="AY1038" s="272" t="s">
        <v>207</v>
      </c>
    </row>
    <row r="1039" s="12" customFormat="1">
      <c r="B1039" s="252"/>
      <c r="C1039" s="253"/>
      <c r="D1039" s="249" t="s">
        <v>218</v>
      </c>
      <c r="E1039" s="254" t="s">
        <v>81</v>
      </c>
      <c r="F1039" s="255" t="s">
        <v>1143</v>
      </c>
      <c r="G1039" s="253"/>
      <c r="H1039" s="254" t="s">
        <v>81</v>
      </c>
      <c r="I1039" s="256"/>
      <c r="J1039" s="253"/>
      <c r="K1039" s="253"/>
      <c r="L1039" s="257"/>
      <c r="M1039" s="258"/>
      <c r="N1039" s="259"/>
      <c r="O1039" s="259"/>
      <c r="P1039" s="259"/>
      <c r="Q1039" s="259"/>
      <c r="R1039" s="259"/>
      <c r="S1039" s="259"/>
      <c r="T1039" s="260"/>
      <c r="AT1039" s="261" t="s">
        <v>218</v>
      </c>
      <c r="AU1039" s="261" t="s">
        <v>92</v>
      </c>
      <c r="AV1039" s="12" t="s">
        <v>90</v>
      </c>
      <c r="AW1039" s="12" t="s">
        <v>45</v>
      </c>
      <c r="AX1039" s="12" t="s">
        <v>83</v>
      </c>
      <c r="AY1039" s="261" t="s">
        <v>207</v>
      </c>
    </row>
    <row r="1040" s="13" customFormat="1">
      <c r="B1040" s="262"/>
      <c r="C1040" s="263"/>
      <c r="D1040" s="249" t="s">
        <v>218</v>
      </c>
      <c r="E1040" s="264" t="s">
        <v>81</v>
      </c>
      <c r="F1040" s="265" t="s">
        <v>1144</v>
      </c>
      <c r="G1040" s="263"/>
      <c r="H1040" s="266">
        <v>0.40200000000000002</v>
      </c>
      <c r="I1040" s="267"/>
      <c r="J1040" s="263"/>
      <c r="K1040" s="263"/>
      <c r="L1040" s="268"/>
      <c r="M1040" s="269"/>
      <c r="N1040" s="270"/>
      <c r="O1040" s="270"/>
      <c r="P1040" s="270"/>
      <c r="Q1040" s="270"/>
      <c r="R1040" s="270"/>
      <c r="S1040" s="270"/>
      <c r="T1040" s="271"/>
      <c r="AT1040" s="272" t="s">
        <v>218</v>
      </c>
      <c r="AU1040" s="272" t="s">
        <v>92</v>
      </c>
      <c r="AV1040" s="13" t="s">
        <v>92</v>
      </c>
      <c r="AW1040" s="13" t="s">
        <v>45</v>
      </c>
      <c r="AX1040" s="13" t="s">
        <v>83</v>
      </c>
      <c r="AY1040" s="272" t="s">
        <v>207</v>
      </c>
    </row>
    <row r="1041" s="14" customFormat="1">
      <c r="B1041" s="273"/>
      <c r="C1041" s="274"/>
      <c r="D1041" s="249" t="s">
        <v>218</v>
      </c>
      <c r="E1041" s="275" t="s">
        <v>81</v>
      </c>
      <c r="F1041" s="276" t="s">
        <v>232</v>
      </c>
      <c r="G1041" s="274"/>
      <c r="H1041" s="277">
        <v>34.045000000000002</v>
      </c>
      <c r="I1041" s="278"/>
      <c r="J1041" s="274"/>
      <c r="K1041" s="274"/>
      <c r="L1041" s="279"/>
      <c r="M1041" s="280"/>
      <c r="N1041" s="281"/>
      <c r="O1041" s="281"/>
      <c r="P1041" s="281"/>
      <c r="Q1041" s="281"/>
      <c r="R1041" s="281"/>
      <c r="S1041" s="281"/>
      <c r="T1041" s="282"/>
      <c r="AT1041" s="283" t="s">
        <v>218</v>
      </c>
      <c r="AU1041" s="283" t="s">
        <v>92</v>
      </c>
      <c r="AV1041" s="14" t="s">
        <v>214</v>
      </c>
      <c r="AW1041" s="14" t="s">
        <v>45</v>
      </c>
      <c r="AX1041" s="14" t="s">
        <v>90</v>
      </c>
      <c r="AY1041" s="283" t="s">
        <v>207</v>
      </c>
    </row>
    <row r="1042" s="1" customFormat="1" ht="16.5" customHeight="1">
      <c r="B1042" s="48"/>
      <c r="C1042" s="237" t="s">
        <v>1145</v>
      </c>
      <c r="D1042" s="237" t="s">
        <v>209</v>
      </c>
      <c r="E1042" s="238" t="s">
        <v>1146</v>
      </c>
      <c r="F1042" s="239" t="s">
        <v>1147</v>
      </c>
      <c r="G1042" s="240" t="s">
        <v>401</v>
      </c>
      <c r="H1042" s="241">
        <v>4.6260000000000003</v>
      </c>
      <c r="I1042" s="242"/>
      <c r="J1042" s="243">
        <f>ROUND(I1042*H1042,2)</f>
        <v>0</v>
      </c>
      <c r="K1042" s="239" t="s">
        <v>213</v>
      </c>
      <c r="L1042" s="74"/>
      <c r="M1042" s="244" t="s">
        <v>81</v>
      </c>
      <c r="N1042" s="245" t="s">
        <v>53</v>
      </c>
      <c r="O1042" s="49"/>
      <c r="P1042" s="246">
        <f>O1042*H1042</f>
        <v>0</v>
      </c>
      <c r="Q1042" s="246">
        <v>1.04887</v>
      </c>
      <c r="R1042" s="246">
        <f>Q1042*H1042</f>
        <v>4.8520726200000004</v>
      </c>
      <c r="S1042" s="246">
        <v>0</v>
      </c>
      <c r="T1042" s="247">
        <f>S1042*H1042</f>
        <v>0</v>
      </c>
      <c r="AR1042" s="25" t="s">
        <v>214</v>
      </c>
      <c r="AT1042" s="25" t="s">
        <v>209</v>
      </c>
      <c r="AU1042" s="25" t="s">
        <v>92</v>
      </c>
      <c r="AY1042" s="25" t="s">
        <v>207</v>
      </c>
      <c r="BE1042" s="248">
        <f>IF(N1042="základní",J1042,0)</f>
        <v>0</v>
      </c>
      <c r="BF1042" s="248">
        <f>IF(N1042="snížená",J1042,0)</f>
        <v>0</v>
      </c>
      <c r="BG1042" s="248">
        <f>IF(N1042="zákl. přenesená",J1042,0)</f>
        <v>0</v>
      </c>
      <c r="BH1042" s="248">
        <f>IF(N1042="sníž. přenesená",J1042,0)</f>
        <v>0</v>
      </c>
      <c r="BI1042" s="248">
        <f>IF(N1042="nulová",J1042,0)</f>
        <v>0</v>
      </c>
      <c r="BJ1042" s="25" t="s">
        <v>90</v>
      </c>
      <c r="BK1042" s="248">
        <f>ROUND(I1042*H1042,2)</f>
        <v>0</v>
      </c>
      <c r="BL1042" s="25" t="s">
        <v>214</v>
      </c>
      <c r="BM1042" s="25" t="s">
        <v>1148</v>
      </c>
    </row>
    <row r="1043" s="12" customFormat="1">
      <c r="B1043" s="252"/>
      <c r="C1043" s="253"/>
      <c r="D1043" s="249" t="s">
        <v>218</v>
      </c>
      <c r="E1043" s="254" t="s">
        <v>81</v>
      </c>
      <c r="F1043" s="255" t="s">
        <v>1149</v>
      </c>
      <c r="G1043" s="253"/>
      <c r="H1043" s="254" t="s">
        <v>81</v>
      </c>
      <c r="I1043" s="256"/>
      <c r="J1043" s="253"/>
      <c r="K1043" s="253"/>
      <c r="L1043" s="257"/>
      <c r="M1043" s="258"/>
      <c r="N1043" s="259"/>
      <c r="O1043" s="259"/>
      <c r="P1043" s="259"/>
      <c r="Q1043" s="259"/>
      <c r="R1043" s="259"/>
      <c r="S1043" s="259"/>
      <c r="T1043" s="260"/>
      <c r="AT1043" s="261" t="s">
        <v>218</v>
      </c>
      <c r="AU1043" s="261" t="s">
        <v>92</v>
      </c>
      <c r="AV1043" s="12" t="s">
        <v>90</v>
      </c>
      <c r="AW1043" s="12" t="s">
        <v>45</v>
      </c>
      <c r="AX1043" s="12" t="s">
        <v>83</v>
      </c>
      <c r="AY1043" s="261" t="s">
        <v>207</v>
      </c>
    </row>
    <row r="1044" s="13" customFormat="1">
      <c r="B1044" s="262"/>
      <c r="C1044" s="263"/>
      <c r="D1044" s="249" t="s">
        <v>218</v>
      </c>
      <c r="E1044" s="264" t="s">
        <v>81</v>
      </c>
      <c r="F1044" s="265" t="s">
        <v>1150</v>
      </c>
      <c r="G1044" s="263"/>
      <c r="H1044" s="266">
        <v>2.9420000000000002</v>
      </c>
      <c r="I1044" s="267"/>
      <c r="J1044" s="263"/>
      <c r="K1044" s="263"/>
      <c r="L1044" s="268"/>
      <c r="M1044" s="269"/>
      <c r="N1044" s="270"/>
      <c r="O1044" s="270"/>
      <c r="P1044" s="270"/>
      <c r="Q1044" s="270"/>
      <c r="R1044" s="270"/>
      <c r="S1044" s="270"/>
      <c r="T1044" s="271"/>
      <c r="AT1044" s="272" t="s">
        <v>218</v>
      </c>
      <c r="AU1044" s="272" t="s">
        <v>92</v>
      </c>
      <c r="AV1044" s="13" t="s">
        <v>92</v>
      </c>
      <c r="AW1044" s="13" t="s">
        <v>45</v>
      </c>
      <c r="AX1044" s="13" t="s">
        <v>83</v>
      </c>
      <c r="AY1044" s="272" t="s">
        <v>207</v>
      </c>
    </row>
    <row r="1045" s="12" customFormat="1">
      <c r="B1045" s="252"/>
      <c r="C1045" s="253"/>
      <c r="D1045" s="249" t="s">
        <v>218</v>
      </c>
      <c r="E1045" s="254" t="s">
        <v>81</v>
      </c>
      <c r="F1045" s="255" t="s">
        <v>1151</v>
      </c>
      <c r="G1045" s="253"/>
      <c r="H1045" s="254" t="s">
        <v>81</v>
      </c>
      <c r="I1045" s="256"/>
      <c r="J1045" s="253"/>
      <c r="K1045" s="253"/>
      <c r="L1045" s="257"/>
      <c r="M1045" s="258"/>
      <c r="N1045" s="259"/>
      <c r="O1045" s="259"/>
      <c r="P1045" s="259"/>
      <c r="Q1045" s="259"/>
      <c r="R1045" s="259"/>
      <c r="S1045" s="259"/>
      <c r="T1045" s="260"/>
      <c r="AT1045" s="261" t="s">
        <v>218</v>
      </c>
      <c r="AU1045" s="261" t="s">
        <v>92</v>
      </c>
      <c r="AV1045" s="12" t="s">
        <v>90</v>
      </c>
      <c r="AW1045" s="12" t="s">
        <v>45</v>
      </c>
      <c r="AX1045" s="12" t="s">
        <v>83</v>
      </c>
      <c r="AY1045" s="261" t="s">
        <v>207</v>
      </c>
    </row>
    <row r="1046" s="13" customFormat="1">
      <c r="B1046" s="262"/>
      <c r="C1046" s="263"/>
      <c r="D1046" s="249" t="s">
        <v>218</v>
      </c>
      <c r="E1046" s="264" t="s">
        <v>81</v>
      </c>
      <c r="F1046" s="265" t="s">
        <v>1152</v>
      </c>
      <c r="G1046" s="263"/>
      <c r="H1046" s="266">
        <v>1.6839999999999999</v>
      </c>
      <c r="I1046" s="267"/>
      <c r="J1046" s="263"/>
      <c r="K1046" s="263"/>
      <c r="L1046" s="268"/>
      <c r="M1046" s="269"/>
      <c r="N1046" s="270"/>
      <c r="O1046" s="270"/>
      <c r="P1046" s="270"/>
      <c r="Q1046" s="270"/>
      <c r="R1046" s="270"/>
      <c r="S1046" s="270"/>
      <c r="T1046" s="271"/>
      <c r="AT1046" s="272" t="s">
        <v>218</v>
      </c>
      <c r="AU1046" s="272" t="s">
        <v>92</v>
      </c>
      <c r="AV1046" s="13" t="s">
        <v>92</v>
      </c>
      <c r="AW1046" s="13" t="s">
        <v>45</v>
      </c>
      <c r="AX1046" s="13" t="s">
        <v>83</v>
      </c>
      <c r="AY1046" s="272" t="s">
        <v>207</v>
      </c>
    </row>
    <row r="1047" s="14" customFormat="1">
      <c r="B1047" s="273"/>
      <c r="C1047" s="274"/>
      <c r="D1047" s="249" t="s">
        <v>218</v>
      </c>
      <c r="E1047" s="275" t="s">
        <v>81</v>
      </c>
      <c r="F1047" s="276" t="s">
        <v>232</v>
      </c>
      <c r="G1047" s="274"/>
      <c r="H1047" s="277">
        <v>4.6260000000000003</v>
      </c>
      <c r="I1047" s="278"/>
      <c r="J1047" s="274"/>
      <c r="K1047" s="274"/>
      <c r="L1047" s="279"/>
      <c r="M1047" s="280"/>
      <c r="N1047" s="281"/>
      <c r="O1047" s="281"/>
      <c r="P1047" s="281"/>
      <c r="Q1047" s="281"/>
      <c r="R1047" s="281"/>
      <c r="S1047" s="281"/>
      <c r="T1047" s="282"/>
      <c r="AT1047" s="283" t="s">
        <v>218</v>
      </c>
      <c r="AU1047" s="283" t="s">
        <v>92</v>
      </c>
      <c r="AV1047" s="14" t="s">
        <v>214</v>
      </c>
      <c r="AW1047" s="14" t="s">
        <v>45</v>
      </c>
      <c r="AX1047" s="14" t="s">
        <v>90</v>
      </c>
      <c r="AY1047" s="283" t="s">
        <v>207</v>
      </c>
    </row>
    <row r="1048" s="1" customFormat="1" ht="16.5" customHeight="1">
      <c r="B1048" s="48"/>
      <c r="C1048" s="237" t="s">
        <v>1153</v>
      </c>
      <c r="D1048" s="237" t="s">
        <v>209</v>
      </c>
      <c r="E1048" s="238" t="s">
        <v>1154</v>
      </c>
      <c r="F1048" s="239" t="s">
        <v>1155</v>
      </c>
      <c r="G1048" s="240" t="s">
        <v>315</v>
      </c>
      <c r="H1048" s="241">
        <v>214.67599999999999</v>
      </c>
      <c r="I1048" s="242"/>
      <c r="J1048" s="243">
        <f>ROUND(I1048*H1048,2)</f>
        <v>0</v>
      </c>
      <c r="K1048" s="239" t="s">
        <v>213</v>
      </c>
      <c r="L1048" s="74"/>
      <c r="M1048" s="244" t="s">
        <v>81</v>
      </c>
      <c r="N1048" s="245" t="s">
        <v>53</v>
      </c>
      <c r="O1048" s="49"/>
      <c r="P1048" s="246">
        <f>O1048*H1048</f>
        <v>0</v>
      </c>
      <c r="Q1048" s="246">
        <v>0.01282</v>
      </c>
      <c r="R1048" s="246">
        <f>Q1048*H1048</f>
        <v>2.7521463199999996</v>
      </c>
      <c r="S1048" s="246">
        <v>0</v>
      </c>
      <c r="T1048" s="247">
        <f>S1048*H1048</f>
        <v>0</v>
      </c>
      <c r="AR1048" s="25" t="s">
        <v>214</v>
      </c>
      <c r="AT1048" s="25" t="s">
        <v>209</v>
      </c>
      <c r="AU1048" s="25" t="s">
        <v>92</v>
      </c>
      <c r="AY1048" s="25" t="s">
        <v>207</v>
      </c>
      <c r="BE1048" s="248">
        <f>IF(N1048="základní",J1048,0)</f>
        <v>0</v>
      </c>
      <c r="BF1048" s="248">
        <f>IF(N1048="snížená",J1048,0)</f>
        <v>0</v>
      </c>
      <c r="BG1048" s="248">
        <f>IF(N1048="zákl. přenesená",J1048,0)</f>
        <v>0</v>
      </c>
      <c r="BH1048" s="248">
        <f>IF(N1048="sníž. přenesená",J1048,0)</f>
        <v>0</v>
      </c>
      <c r="BI1048" s="248">
        <f>IF(N1048="nulová",J1048,0)</f>
        <v>0</v>
      </c>
      <c r="BJ1048" s="25" t="s">
        <v>90</v>
      </c>
      <c r="BK1048" s="248">
        <f>ROUND(I1048*H1048,2)</f>
        <v>0</v>
      </c>
      <c r="BL1048" s="25" t="s">
        <v>214</v>
      </c>
      <c r="BM1048" s="25" t="s">
        <v>1156</v>
      </c>
    </row>
    <row r="1049" s="13" customFormat="1">
      <c r="B1049" s="262"/>
      <c r="C1049" s="263"/>
      <c r="D1049" s="249" t="s">
        <v>218</v>
      </c>
      <c r="E1049" s="264" t="s">
        <v>81</v>
      </c>
      <c r="F1049" s="265" t="s">
        <v>1157</v>
      </c>
      <c r="G1049" s="263"/>
      <c r="H1049" s="266">
        <v>19.844999999999999</v>
      </c>
      <c r="I1049" s="267"/>
      <c r="J1049" s="263"/>
      <c r="K1049" s="263"/>
      <c r="L1049" s="268"/>
      <c r="M1049" s="269"/>
      <c r="N1049" s="270"/>
      <c r="O1049" s="270"/>
      <c r="P1049" s="270"/>
      <c r="Q1049" s="270"/>
      <c r="R1049" s="270"/>
      <c r="S1049" s="270"/>
      <c r="T1049" s="271"/>
      <c r="AT1049" s="272" t="s">
        <v>218</v>
      </c>
      <c r="AU1049" s="272" t="s">
        <v>92</v>
      </c>
      <c r="AV1049" s="13" t="s">
        <v>92</v>
      </c>
      <c r="AW1049" s="13" t="s">
        <v>45</v>
      </c>
      <c r="AX1049" s="13" t="s">
        <v>83</v>
      </c>
      <c r="AY1049" s="272" t="s">
        <v>207</v>
      </c>
    </row>
    <row r="1050" s="13" customFormat="1">
      <c r="B1050" s="262"/>
      <c r="C1050" s="263"/>
      <c r="D1050" s="249" t="s">
        <v>218</v>
      </c>
      <c r="E1050" s="264" t="s">
        <v>81</v>
      </c>
      <c r="F1050" s="265" t="s">
        <v>1158</v>
      </c>
      <c r="G1050" s="263"/>
      <c r="H1050" s="266">
        <v>5.4000000000000004</v>
      </c>
      <c r="I1050" s="267"/>
      <c r="J1050" s="263"/>
      <c r="K1050" s="263"/>
      <c r="L1050" s="268"/>
      <c r="M1050" s="269"/>
      <c r="N1050" s="270"/>
      <c r="O1050" s="270"/>
      <c r="P1050" s="270"/>
      <c r="Q1050" s="270"/>
      <c r="R1050" s="270"/>
      <c r="S1050" s="270"/>
      <c r="T1050" s="271"/>
      <c r="AT1050" s="272" t="s">
        <v>218</v>
      </c>
      <c r="AU1050" s="272" t="s">
        <v>92</v>
      </c>
      <c r="AV1050" s="13" t="s">
        <v>92</v>
      </c>
      <c r="AW1050" s="13" t="s">
        <v>45</v>
      </c>
      <c r="AX1050" s="13" t="s">
        <v>83</v>
      </c>
      <c r="AY1050" s="272" t="s">
        <v>207</v>
      </c>
    </row>
    <row r="1051" s="13" customFormat="1">
      <c r="B1051" s="262"/>
      <c r="C1051" s="263"/>
      <c r="D1051" s="249" t="s">
        <v>218</v>
      </c>
      <c r="E1051" s="264" t="s">
        <v>81</v>
      </c>
      <c r="F1051" s="265" t="s">
        <v>1159</v>
      </c>
      <c r="G1051" s="263"/>
      <c r="H1051" s="266">
        <v>3.0299999999999998</v>
      </c>
      <c r="I1051" s="267"/>
      <c r="J1051" s="263"/>
      <c r="K1051" s="263"/>
      <c r="L1051" s="268"/>
      <c r="M1051" s="269"/>
      <c r="N1051" s="270"/>
      <c r="O1051" s="270"/>
      <c r="P1051" s="270"/>
      <c r="Q1051" s="270"/>
      <c r="R1051" s="270"/>
      <c r="S1051" s="270"/>
      <c r="T1051" s="271"/>
      <c r="AT1051" s="272" t="s">
        <v>218</v>
      </c>
      <c r="AU1051" s="272" t="s">
        <v>92</v>
      </c>
      <c r="AV1051" s="13" t="s">
        <v>92</v>
      </c>
      <c r="AW1051" s="13" t="s">
        <v>45</v>
      </c>
      <c r="AX1051" s="13" t="s">
        <v>83</v>
      </c>
      <c r="AY1051" s="272" t="s">
        <v>207</v>
      </c>
    </row>
    <row r="1052" s="13" customFormat="1">
      <c r="B1052" s="262"/>
      <c r="C1052" s="263"/>
      <c r="D1052" s="249" t="s">
        <v>218</v>
      </c>
      <c r="E1052" s="264" t="s">
        <v>81</v>
      </c>
      <c r="F1052" s="265" t="s">
        <v>1160</v>
      </c>
      <c r="G1052" s="263"/>
      <c r="H1052" s="266">
        <v>14.619999999999999</v>
      </c>
      <c r="I1052" s="267"/>
      <c r="J1052" s="263"/>
      <c r="K1052" s="263"/>
      <c r="L1052" s="268"/>
      <c r="M1052" s="269"/>
      <c r="N1052" s="270"/>
      <c r="O1052" s="270"/>
      <c r="P1052" s="270"/>
      <c r="Q1052" s="270"/>
      <c r="R1052" s="270"/>
      <c r="S1052" s="270"/>
      <c r="T1052" s="271"/>
      <c r="AT1052" s="272" t="s">
        <v>218</v>
      </c>
      <c r="AU1052" s="272" t="s">
        <v>92</v>
      </c>
      <c r="AV1052" s="13" t="s">
        <v>92</v>
      </c>
      <c r="AW1052" s="13" t="s">
        <v>45</v>
      </c>
      <c r="AX1052" s="13" t="s">
        <v>83</v>
      </c>
      <c r="AY1052" s="272" t="s">
        <v>207</v>
      </c>
    </row>
    <row r="1053" s="13" customFormat="1">
      <c r="B1053" s="262"/>
      <c r="C1053" s="263"/>
      <c r="D1053" s="249" t="s">
        <v>218</v>
      </c>
      <c r="E1053" s="264" t="s">
        <v>81</v>
      </c>
      <c r="F1053" s="265" t="s">
        <v>1161</v>
      </c>
      <c r="G1053" s="263"/>
      <c r="H1053" s="266">
        <v>12.6</v>
      </c>
      <c r="I1053" s="267"/>
      <c r="J1053" s="263"/>
      <c r="K1053" s="263"/>
      <c r="L1053" s="268"/>
      <c r="M1053" s="269"/>
      <c r="N1053" s="270"/>
      <c r="O1053" s="270"/>
      <c r="P1053" s="270"/>
      <c r="Q1053" s="270"/>
      <c r="R1053" s="270"/>
      <c r="S1053" s="270"/>
      <c r="T1053" s="271"/>
      <c r="AT1053" s="272" t="s">
        <v>218</v>
      </c>
      <c r="AU1053" s="272" t="s">
        <v>92</v>
      </c>
      <c r="AV1053" s="13" t="s">
        <v>92</v>
      </c>
      <c r="AW1053" s="13" t="s">
        <v>45</v>
      </c>
      <c r="AX1053" s="13" t="s">
        <v>83</v>
      </c>
      <c r="AY1053" s="272" t="s">
        <v>207</v>
      </c>
    </row>
    <row r="1054" s="13" customFormat="1">
      <c r="B1054" s="262"/>
      <c r="C1054" s="263"/>
      <c r="D1054" s="249" t="s">
        <v>218</v>
      </c>
      <c r="E1054" s="264" t="s">
        <v>81</v>
      </c>
      <c r="F1054" s="265" t="s">
        <v>1162</v>
      </c>
      <c r="G1054" s="263"/>
      <c r="H1054" s="266">
        <v>8.6950000000000003</v>
      </c>
      <c r="I1054" s="267"/>
      <c r="J1054" s="263"/>
      <c r="K1054" s="263"/>
      <c r="L1054" s="268"/>
      <c r="M1054" s="269"/>
      <c r="N1054" s="270"/>
      <c r="O1054" s="270"/>
      <c r="P1054" s="270"/>
      <c r="Q1054" s="270"/>
      <c r="R1054" s="270"/>
      <c r="S1054" s="270"/>
      <c r="T1054" s="271"/>
      <c r="AT1054" s="272" t="s">
        <v>218</v>
      </c>
      <c r="AU1054" s="272" t="s">
        <v>92</v>
      </c>
      <c r="AV1054" s="13" t="s">
        <v>92</v>
      </c>
      <c r="AW1054" s="13" t="s">
        <v>45</v>
      </c>
      <c r="AX1054" s="13" t="s">
        <v>83</v>
      </c>
      <c r="AY1054" s="272" t="s">
        <v>207</v>
      </c>
    </row>
    <row r="1055" s="13" customFormat="1">
      <c r="B1055" s="262"/>
      <c r="C1055" s="263"/>
      <c r="D1055" s="249" t="s">
        <v>218</v>
      </c>
      <c r="E1055" s="264" t="s">
        <v>81</v>
      </c>
      <c r="F1055" s="265" t="s">
        <v>1163</v>
      </c>
      <c r="G1055" s="263"/>
      <c r="H1055" s="266">
        <v>0.56999999999999995</v>
      </c>
      <c r="I1055" s="267"/>
      <c r="J1055" s="263"/>
      <c r="K1055" s="263"/>
      <c r="L1055" s="268"/>
      <c r="M1055" s="269"/>
      <c r="N1055" s="270"/>
      <c r="O1055" s="270"/>
      <c r="P1055" s="270"/>
      <c r="Q1055" s="270"/>
      <c r="R1055" s="270"/>
      <c r="S1055" s="270"/>
      <c r="T1055" s="271"/>
      <c r="AT1055" s="272" t="s">
        <v>218</v>
      </c>
      <c r="AU1055" s="272" t="s">
        <v>92</v>
      </c>
      <c r="AV1055" s="13" t="s">
        <v>92</v>
      </c>
      <c r="AW1055" s="13" t="s">
        <v>45</v>
      </c>
      <c r="AX1055" s="13" t="s">
        <v>83</v>
      </c>
      <c r="AY1055" s="272" t="s">
        <v>207</v>
      </c>
    </row>
    <row r="1056" s="13" customFormat="1">
      <c r="B1056" s="262"/>
      <c r="C1056" s="263"/>
      <c r="D1056" s="249" t="s">
        <v>218</v>
      </c>
      <c r="E1056" s="264" t="s">
        <v>81</v>
      </c>
      <c r="F1056" s="265" t="s">
        <v>1163</v>
      </c>
      <c r="G1056" s="263"/>
      <c r="H1056" s="266">
        <v>0.56999999999999995</v>
      </c>
      <c r="I1056" s="267"/>
      <c r="J1056" s="263"/>
      <c r="K1056" s="263"/>
      <c r="L1056" s="268"/>
      <c r="M1056" s="269"/>
      <c r="N1056" s="270"/>
      <c r="O1056" s="270"/>
      <c r="P1056" s="270"/>
      <c r="Q1056" s="270"/>
      <c r="R1056" s="270"/>
      <c r="S1056" s="270"/>
      <c r="T1056" s="271"/>
      <c r="AT1056" s="272" t="s">
        <v>218</v>
      </c>
      <c r="AU1056" s="272" t="s">
        <v>92</v>
      </c>
      <c r="AV1056" s="13" t="s">
        <v>92</v>
      </c>
      <c r="AW1056" s="13" t="s">
        <v>45</v>
      </c>
      <c r="AX1056" s="13" t="s">
        <v>83</v>
      </c>
      <c r="AY1056" s="272" t="s">
        <v>207</v>
      </c>
    </row>
    <row r="1057" s="13" customFormat="1">
      <c r="B1057" s="262"/>
      <c r="C1057" s="263"/>
      <c r="D1057" s="249" t="s">
        <v>218</v>
      </c>
      <c r="E1057" s="264" t="s">
        <v>81</v>
      </c>
      <c r="F1057" s="265" t="s">
        <v>1163</v>
      </c>
      <c r="G1057" s="263"/>
      <c r="H1057" s="266">
        <v>0.56999999999999995</v>
      </c>
      <c r="I1057" s="267"/>
      <c r="J1057" s="263"/>
      <c r="K1057" s="263"/>
      <c r="L1057" s="268"/>
      <c r="M1057" s="269"/>
      <c r="N1057" s="270"/>
      <c r="O1057" s="270"/>
      <c r="P1057" s="270"/>
      <c r="Q1057" s="270"/>
      <c r="R1057" s="270"/>
      <c r="S1057" s="270"/>
      <c r="T1057" s="271"/>
      <c r="AT1057" s="272" t="s">
        <v>218</v>
      </c>
      <c r="AU1057" s="272" t="s">
        <v>92</v>
      </c>
      <c r="AV1057" s="13" t="s">
        <v>92</v>
      </c>
      <c r="AW1057" s="13" t="s">
        <v>45</v>
      </c>
      <c r="AX1057" s="13" t="s">
        <v>83</v>
      </c>
      <c r="AY1057" s="272" t="s">
        <v>207</v>
      </c>
    </row>
    <row r="1058" s="13" customFormat="1">
      <c r="B1058" s="262"/>
      <c r="C1058" s="263"/>
      <c r="D1058" s="249" t="s">
        <v>218</v>
      </c>
      <c r="E1058" s="264" t="s">
        <v>81</v>
      </c>
      <c r="F1058" s="265" t="s">
        <v>1164</v>
      </c>
      <c r="G1058" s="263"/>
      <c r="H1058" s="266">
        <v>59.924999999999997</v>
      </c>
      <c r="I1058" s="267"/>
      <c r="J1058" s="263"/>
      <c r="K1058" s="263"/>
      <c r="L1058" s="268"/>
      <c r="M1058" s="269"/>
      <c r="N1058" s="270"/>
      <c r="O1058" s="270"/>
      <c r="P1058" s="270"/>
      <c r="Q1058" s="270"/>
      <c r="R1058" s="270"/>
      <c r="S1058" s="270"/>
      <c r="T1058" s="271"/>
      <c r="AT1058" s="272" t="s">
        <v>218</v>
      </c>
      <c r="AU1058" s="272" t="s">
        <v>92</v>
      </c>
      <c r="AV1058" s="13" t="s">
        <v>92</v>
      </c>
      <c r="AW1058" s="13" t="s">
        <v>45</v>
      </c>
      <c r="AX1058" s="13" t="s">
        <v>83</v>
      </c>
      <c r="AY1058" s="272" t="s">
        <v>207</v>
      </c>
    </row>
    <row r="1059" s="13" customFormat="1">
      <c r="B1059" s="262"/>
      <c r="C1059" s="263"/>
      <c r="D1059" s="249" t="s">
        <v>218</v>
      </c>
      <c r="E1059" s="264" t="s">
        <v>81</v>
      </c>
      <c r="F1059" s="265" t="s">
        <v>1163</v>
      </c>
      <c r="G1059" s="263"/>
      <c r="H1059" s="266">
        <v>0.56999999999999995</v>
      </c>
      <c r="I1059" s="267"/>
      <c r="J1059" s="263"/>
      <c r="K1059" s="263"/>
      <c r="L1059" s="268"/>
      <c r="M1059" s="269"/>
      <c r="N1059" s="270"/>
      <c r="O1059" s="270"/>
      <c r="P1059" s="270"/>
      <c r="Q1059" s="270"/>
      <c r="R1059" s="270"/>
      <c r="S1059" s="270"/>
      <c r="T1059" s="271"/>
      <c r="AT1059" s="272" t="s">
        <v>218</v>
      </c>
      <c r="AU1059" s="272" t="s">
        <v>92</v>
      </c>
      <c r="AV1059" s="13" t="s">
        <v>92</v>
      </c>
      <c r="AW1059" s="13" t="s">
        <v>45</v>
      </c>
      <c r="AX1059" s="13" t="s">
        <v>83</v>
      </c>
      <c r="AY1059" s="272" t="s">
        <v>207</v>
      </c>
    </row>
    <row r="1060" s="13" customFormat="1">
      <c r="B1060" s="262"/>
      <c r="C1060" s="263"/>
      <c r="D1060" s="249" t="s">
        <v>218</v>
      </c>
      <c r="E1060" s="264" t="s">
        <v>81</v>
      </c>
      <c r="F1060" s="265" t="s">
        <v>1165</v>
      </c>
      <c r="G1060" s="263"/>
      <c r="H1060" s="266">
        <v>5.024</v>
      </c>
      <c r="I1060" s="267"/>
      <c r="J1060" s="263"/>
      <c r="K1060" s="263"/>
      <c r="L1060" s="268"/>
      <c r="M1060" s="269"/>
      <c r="N1060" s="270"/>
      <c r="O1060" s="270"/>
      <c r="P1060" s="270"/>
      <c r="Q1060" s="270"/>
      <c r="R1060" s="270"/>
      <c r="S1060" s="270"/>
      <c r="T1060" s="271"/>
      <c r="AT1060" s="272" t="s">
        <v>218</v>
      </c>
      <c r="AU1060" s="272" t="s">
        <v>92</v>
      </c>
      <c r="AV1060" s="13" t="s">
        <v>92</v>
      </c>
      <c r="AW1060" s="13" t="s">
        <v>45</v>
      </c>
      <c r="AX1060" s="13" t="s">
        <v>83</v>
      </c>
      <c r="AY1060" s="272" t="s">
        <v>207</v>
      </c>
    </row>
    <row r="1061" s="13" customFormat="1">
      <c r="B1061" s="262"/>
      <c r="C1061" s="263"/>
      <c r="D1061" s="249" t="s">
        <v>218</v>
      </c>
      <c r="E1061" s="264" t="s">
        <v>81</v>
      </c>
      <c r="F1061" s="265" t="s">
        <v>1166</v>
      </c>
      <c r="G1061" s="263"/>
      <c r="H1061" s="266">
        <v>1.7989999999999999</v>
      </c>
      <c r="I1061" s="267"/>
      <c r="J1061" s="263"/>
      <c r="K1061" s="263"/>
      <c r="L1061" s="268"/>
      <c r="M1061" s="269"/>
      <c r="N1061" s="270"/>
      <c r="O1061" s="270"/>
      <c r="P1061" s="270"/>
      <c r="Q1061" s="270"/>
      <c r="R1061" s="270"/>
      <c r="S1061" s="270"/>
      <c r="T1061" s="271"/>
      <c r="AT1061" s="272" t="s">
        <v>218</v>
      </c>
      <c r="AU1061" s="272" t="s">
        <v>92</v>
      </c>
      <c r="AV1061" s="13" t="s">
        <v>92</v>
      </c>
      <c r="AW1061" s="13" t="s">
        <v>45</v>
      </c>
      <c r="AX1061" s="13" t="s">
        <v>83</v>
      </c>
      <c r="AY1061" s="272" t="s">
        <v>207</v>
      </c>
    </row>
    <row r="1062" s="13" customFormat="1">
      <c r="B1062" s="262"/>
      <c r="C1062" s="263"/>
      <c r="D1062" s="249" t="s">
        <v>218</v>
      </c>
      <c r="E1062" s="264" t="s">
        <v>81</v>
      </c>
      <c r="F1062" s="265" t="s">
        <v>1167</v>
      </c>
      <c r="G1062" s="263"/>
      <c r="H1062" s="266">
        <v>11.19</v>
      </c>
      <c r="I1062" s="267"/>
      <c r="J1062" s="263"/>
      <c r="K1062" s="263"/>
      <c r="L1062" s="268"/>
      <c r="M1062" s="269"/>
      <c r="N1062" s="270"/>
      <c r="O1062" s="270"/>
      <c r="P1062" s="270"/>
      <c r="Q1062" s="270"/>
      <c r="R1062" s="270"/>
      <c r="S1062" s="270"/>
      <c r="T1062" s="271"/>
      <c r="AT1062" s="272" t="s">
        <v>218</v>
      </c>
      <c r="AU1062" s="272" t="s">
        <v>92</v>
      </c>
      <c r="AV1062" s="13" t="s">
        <v>92</v>
      </c>
      <c r="AW1062" s="13" t="s">
        <v>45</v>
      </c>
      <c r="AX1062" s="13" t="s">
        <v>83</v>
      </c>
      <c r="AY1062" s="272" t="s">
        <v>207</v>
      </c>
    </row>
    <row r="1063" s="13" customFormat="1">
      <c r="B1063" s="262"/>
      <c r="C1063" s="263"/>
      <c r="D1063" s="249" t="s">
        <v>218</v>
      </c>
      <c r="E1063" s="264" t="s">
        <v>81</v>
      </c>
      <c r="F1063" s="265" t="s">
        <v>1168</v>
      </c>
      <c r="G1063" s="263"/>
      <c r="H1063" s="266">
        <v>5.04</v>
      </c>
      <c r="I1063" s="267"/>
      <c r="J1063" s="263"/>
      <c r="K1063" s="263"/>
      <c r="L1063" s="268"/>
      <c r="M1063" s="269"/>
      <c r="N1063" s="270"/>
      <c r="O1063" s="270"/>
      <c r="P1063" s="270"/>
      <c r="Q1063" s="270"/>
      <c r="R1063" s="270"/>
      <c r="S1063" s="270"/>
      <c r="T1063" s="271"/>
      <c r="AT1063" s="272" t="s">
        <v>218</v>
      </c>
      <c r="AU1063" s="272" t="s">
        <v>92</v>
      </c>
      <c r="AV1063" s="13" t="s">
        <v>92</v>
      </c>
      <c r="AW1063" s="13" t="s">
        <v>45</v>
      </c>
      <c r="AX1063" s="13" t="s">
        <v>83</v>
      </c>
      <c r="AY1063" s="272" t="s">
        <v>207</v>
      </c>
    </row>
    <row r="1064" s="13" customFormat="1">
      <c r="B1064" s="262"/>
      <c r="C1064" s="263"/>
      <c r="D1064" s="249" t="s">
        <v>218</v>
      </c>
      <c r="E1064" s="264" t="s">
        <v>81</v>
      </c>
      <c r="F1064" s="265" t="s">
        <v>1169</v>
      </c>
      <c r="G1064" s="263"/>
      <c r="H1064" s="266">
        <v>8.1950000000000003</v>
      </c>
      <c r="I1064" s="267"/>
      <c r="J1064" s="263"/>
      <c r="K1064" s="263"/>
      <c r="L1064" s="268"/>
      <c r="M1064" s="269"/>
      <c r="N1064" s="270"/>
      <c r="O1064" s="270"/>
      <c r="P1064" s="270"/>
      <c r="Q1064" s="270"/>
      <c r="R1064" s="270"/>
      <c r="S1064" s="270"/>
      <c r="T1064" s="271"/>
      <c r="AT1064" s="272" t="s">
        <v>218</v>
      </c>
      <c r="AU1064" s="272" t="s">
        <v>92</v>
      </c>
      <c r="AV1064" s="13" t="s">
        <v>92</v>
      </c>
      <c r="AW1064" s="13" t="s">
        <v>45</v>
      </c>
      <c r="AX1064" s="13" t="s">
        <v>83</v>
      </c>
      <c r="AY1064" s="272" t="s">
        <v>207</v>
      </c>
    </row>
    <row r="1065" s="13" customFormat="1">
      <c r="B1065" s="262"/>
      <c r="C1065" s="263"/>
      <c r="D1065" s="249" t="s">
        <v>218</v>
      </c>
      <c r="E1065" s="264" t="s">
        <v>81</v>
      </c>
      <c r="F1065" s="265" t="s">
        <v>1170</v>
      </c>
      <c r="G1065" s="263"/>
      <c r="H1065" s="266">
        <v>2.73</v>
      </c>
      <c r="I1065" s="267"/>
      <c r="J1065" s="263"/>
      <c r="K1065" s="263"/>
      <c r="L1065" s="268"/>
      <c r="M1065" s="269"/>
      <c r="N1065" s="270"/>
      <c r="O1065" s="270"/>
      <c r="P1065" s="270"/>
      <c r="Q1065" s="270"/>
      <c r="R1065" s="270"/>
      <c r="S1065" s="270"/>
      <c r="T1065" s="271"/>
      <c r="AT1065" s="272" t="s">
        <v>218</v>
      </c>
      <c r="AU1065" s="272" t="s">
        <v>92</v>
      </c>
      <c r="AV1065" s="13" t="s">
        <v>92</v>
      </c>
      <c r="AW1065" s="13" t="s">
        <v>45</v>
      </c>
      <c r="AX1065" s="13" t="s">
        <v>83</v>
      </c>
      <c r="AY1065" s="272" t="s">
        <v>207</v>
      </c>
    </row>
    <row r="1066" s="13" customFormat="1">
      <c r="B1066" s="262"/>
      <c r="C1066" s="263"/>
      <c r="D1066" s="249" t="s">
        <v>218</v>
      </c>
      <c r="E1066" s="264" t="s">
        <v>81</v>
      </c>
      <c r="F1066" s="265" t="s">
        <v>1163</v>
      </c>
      <c r="G1066" s="263"/>
      <c r="H1066" s="266">
        <v>0.56999999999999995</v>
      </c>
      <c r="I1066" s="267"/>
      <c r="J1066" s="263"/>
      <c r="K1066" s="263"/>
      <c r="L1066" s="268"/>
      <c r="M1066" s="269"/>
      <c r="N1066" s="270"/>
      <c r="O1066" s="270"/>
      <c r="P1066" s="270"/>
      <c r="Q1066" s="270"/>
      <c r="R1066" s="270"/>
      <c r="S1066" s="270"/>
      <c r="T1066" s="271"/>
      <c r="AT1066" s="272" t="s">
        <v>218</v>
      </c>
      <c r="AU1066" s="272" t="s">
        <v>92</v>
      </c>
      <c r="AV1066" s="13" t="s">
        <v>92</v>
      </c>
      <c r="AW1066" s="13" t="s">
        <v>45</v>
      </c>
      <c r="AX1066" s="13" t="s">
        <v>83</v>
      </c>
      <c r="AY1066" s="272" t="s">
        <v>207</v>
      </c>
    </row>
    <row r="1067" s="13" customFormat="1">
      <c r="B1067" s="262"/>
      <c r="C1067" s="263"/>
      <c r="D1067" s="249" t="s">
        <v>218</v>
      </c>
      <c r="E1067" s="264" t="s">
        <v>81</v>
      </c>
      <c r="F1067" s="265" t="s">
        <v>1171</v>
      </c>
      <c r="G1067" s="263"/>
      <c r="H1067" s="266">
        <v>6.1500000000000004</v>
      </c>
      <c r="I1067" s="267"/>
      <c r="J1067" s="263"/>
      <c r="K1067" s="263"/>
      <c r="L1067" s="268"/>
      <c r="M1067" s="269"/>
      <c r="N1067" s="270"/>
      <c r="O1067" s="270"/>
      <c r="P1067" s="270"/>
      <c r="Q1067" s="270"/>
      <c r="R1067" s="270"/>
      <c r="S1067" s="270"/>
      <c r="T1067" s="271"/>
      <c r="AT1067" s="272" t="s">
        <v>218</v>
      </c>
      <c r="AU1067" s="272" t="s">
        <v>92</v>
      </c>
      <c r="AV1067" s="13" t="s">
        <v>92</v>
      </c>
      <c r="AW1067" s="13" t="s">
        <v>45</v>
      </c>
      <c r="AX1067" s="13" t="s">
        <v>83</v>
      </c>
      <c r="AY1067" s="272" t="s">
        <v>207</v>
      </c>
    </row>
    <row r="1068" s="13" customFormat="1">
      <c r="B1068" s="262"/>
      <c r="C1068" s="263"/>
      <c r="D1068" s="249" t="s">
        <v>218</v>
      </c>
      <c r="E1068" s="264" t="s">
        <v>81</v>
      </c>
      <c r="F1068" s="265" t="s">
        <v>1172</v>
      </c>
      <c r="G1068" s="263"/>
      <c r="H1068" s="266">
        <v>4.1130000000000004</v>
      </c>
      <c r="I1068" s="267"/>
      <c r="J1068" s="263"/>
      <c r="K1068" s="263"/>
      <c r="L1068" s="268"/>
      <c r="M1068" s="269"/>
      <c r="N1068" s="270"/>
      <c r="O1068" s="270"/>
      <c r="P1068" s="270"/>
      <c r="Q1068" s="270"/>
      <c r="R1068" s="270"/>
      <c r="S1068" s="270"/>
      <c r="T1068" s="271"/>
      <c r="AT1068" s="272" t="s">
        <v>218</v>
      </c>
      <c r="AU1068" s="272" t="s">
        <v>92</v>
      </c>
      <c r="AV1068" s="13" t="s">
        <v>92</v>
      </c>
      <c r="AW1068" s="13" t="s">
        <v>45</v>
      </c>
      <c r="AX1068" s="13" t="s">
        <v>83</v>
      </c>
      <c r="AY1068" s="272" t="s">
        <v>207</v>
      </c>
    </row>
    <row r="1069" s="13" customFormat="1">
      <c r="B1069" s="262"/>
      <c r="C1069" s="263"/>
      <c r="D1069" s="249" t="s">
        <v>218</v>
      </c>
      <c r="E1069" s="264" t="s">
        <v>81</v>
      </c>
      <c r="F1069" s="265" t="s">
        <v>1173</v>
      </c>
      <c r="G1069" s="263"/>
      <c r="H1069" s="266">
        <v>9.4079999999999995</v>
      </c>
      <c r="I1069" s="267"/>
      <c r="J1069" s="263"/>
      <c r="K1069" s="263"/>
      <c r="L1069" s="268"/>
      <c r="M1069" s="269"/>
      <c r="N1069" s="270"/>
      <c r="O1069" s="270"/>
      <c r="P1069" s="270"/>
      <c r="Q1069" s="270"/>
      <c r="R1069" s="270"/>
      <c r="S1069" s="270"/>
      <c r="T1069" s="271"/>
      <c r="AT1069" s="272" t="s">
        <v>218</v>
      </c>
      <c r="AU1069" s="272" t="s">
        <v>92</v>
      </c>
      <c r="AV1069" s="13" t="s">
        <v>92</v>
      </c>
      <c r="AW1069" s="13" t="s">
        <v>45</v>
      </c>
      <c r="AX1069" s="13" t="s">
        <v>83</v>
      </c>
      <c r="AY1069" s="272" t="s">
        <v>207</v>
      </c>
    </row>
    <row r="1070" s="13" customFormat="1">
      <c r="B1070" s="262"/>
      <c r="C1070" s="263"/>
      <c r="D1070" s="249" t="s">
        <v>218</v>
      </c>
      <c r="E1070" s="264" t="s">
        <v>81</v>
      </c>
      <c r="F1070" s="265" t="s">
        <v>1174</v>
      </c>
      <c r="G1070" s="263"/>
      <c r="H1070" s="266">
        <v>8.6349999999999998</v>
      </c>
      <c r="I1070" s="267"/>
      <c r="J1070" s="263"/>
      <c r="K1070" s="263"/>
      <c r="L1070" s="268"/>
      <c r="M1070" s="269"/>
      <c r="N1070" s="270"/>
      <c r="O1070" s="270"/>
      <c r="P1070" s="270"/>
      <c r="Q1070" s="270"/>
      <c r="R1070" s="270"/>
      <c r="S1070" s="270"/>
      <c r="T1070" s="271"/>
      <c r="AT1070" s="272" t="s">
        <v>218</v>
      </c>
      <c r="AU1070" s="272" t="s">
        <v>92</v>
      </c>
      <c r="AV1070" s="13" t="s">
        <v>92</v>
      </c>
      <c r="AW1070" s="13" t="s">
        <v>45</v>
      </c>
      <c r="AX1070" s="13" t="s">
        <v>83</v>
      </c>
      <c r="AY1070" s="272" t="s">
        <v>207</v>
      </c>
    </row>
    <row r="1071" s="13" customFormat="1">
      <c r="B1071" s="262"/>
      <c r="C1071" s="263"/>
      <c r="D1071" s="249" t="s">
        <v>218</v>
      </c>
      <c r="E1071" s="264" t="s">
        <v>81</v>
      </c>
      <c r="F1071" s="265" t="s">
        <v>1175</v>
      </c>
      <c r="G1071" s="263"/>
      <c r="H1071" s="266">
        <v>6.8639999999999999</v>
      </c>
      <c r="I1071" s="267"/>
      <c r="J1071" s="263"/>
      <c r="K1071" s="263"/>
      <c r="L1071" s="268"/>
      <c r="M1071" s="269"/>
      <c r="N1071" s="270"/>
      <c r="O1071" s="270"/>
      <c r="P1071" s="270"/>
      <c r="Q1071" s="270"/>
      <c r="R1071" s="270"/>
      <c r="S1071" s="270"/>
      <c r="T1071" s="271"/>
      <c r="AT1071" s="272" t="s">
        <v>218</v>
      </c>
      <c r="AU1071" s="272" t="s">
        <v>92</v>
      </c>
      <c r="AV1071" s="13" t="s">
        <v>92</v>
      </c>
      <c r="AW1071" s="13" t="s">
        <v>45</v>
      </c>
      <c r="AX1071" s="13" t="s">
        <v>83</v>
      </c>
      <c r="AY1071" s="272" t="s">
        <v>207</v>
      </c>
    </row>
    <row r="1072" s="13" customFormat="1">
      <c r="B1072" s="262"/>
      <c r="C1072" s="263"/>
      <c r="D1072" s="249" t="s">
        <v>218</v>
      </c>
      <c r="E1072" s="264" t="s">
        <v>81</v>
      </c>
      <c r="F1072" s="265" t="s">
        <v>1176</v>
      </c>
      <c r="G1072" s="263"/>
      <c r="H1072" s="266">
        <v>3.2999999999999998</v>
      </c>
      <c r="I1072" s="267"/>
      <c r="J1072" s="263"/>
      <c r="K1072" s="263"/>
      <c r="L1072" s="268"/>
      <c r="M1072" s="269"/>
      <c r="N1072" s="270"/>
      <c r="O1072" s="270"/>
      <c r="P1072" s="270"/>
      <c r="Q1072" s="270"/>
      <c r="R1072" s="270"/>
      <c r="S1072" s="270"/>
      <c r="T1072" s="271"/>
      <c r="AT1072" s="272" t="s">
        <v>218</v>
      </c>
      <c r="AU1072" s="272" t="s">
        <v>92</v>
      </c>
      <c r="AV1072" s="13" t="s">
        <v>92</v>
      </c>
      <c r="AW1072" s="13" t="s">
        <v>45</v>
      </c>
      <c r="AX1072" s="13" t="s">
        <v>83</v>
      </c>
      <c r="AY1072" s="272" t="s">
        <v>207</v>
      </c>
    </row>
    <row r="1073" s="13" customFormat="1">
      <c r="B1073" s="262"/>
      <c r="C1073" s="263"/>
      <c r="D1073" s="249" t="s">
        <v>218</v>
      </c>
      <c r="E1073" s="264" t="s">
        <v>81</v>
      </c>
      <c r="F1073" s="265" t="s">
        <v>1177</v>
      </c>
      <c r="G1073" s="263"/>
      <c r="H1073" s="266">
        <v>0.45000000000000001</v>
      </c>
      <c r="I1073" s="267"/>
      <c r="J1073" s="263"/>
      <c r="K1073" s="263"/>
      <c r="L1073" s="268"/>
      <c r="M1073" s="269"/>
      <c r="N1073" s="270"/>
      <c r="O1073" s="270"/>
      <c r="P1073" s="270"/>
      <c r="Q1073" s="270"/>
      <c r="R1073" s="270"/>
      <c r="S1073" s="270"/>
      <c r="T1073" s="271"/>
      <c r="AT1073" s="272" t="s">
        <v>218</v>
      </c>
      <c r="AU1073" s="272" t="s">
        <v>92</v>
      </c>
      <c r="AV1073" s="13" t="s">
        <v>92</v>
      </c>
      <c r="AW1073" s="13" t="s">
        <v>45</v>
      </c>
      <c r="AX1073" s="13" t="s">
        <v>83</v>
      </c>
      <c r="AY1073" s="272" t="s">
        <v>207</v>
      </c>
    </row>
    <row r="1074" s="13" customFormat="1">
      <c r="B1074" s="262"/>
      <c r="C1074" s="263"/>
      <c r="D1074" s="249" t="s">
        <v>218</v>
      </c>
      <c r="E1074" s="264" t="s">
        <v>81</v>
      </c>
      <c r="F1074" s="265" t="s">
        <v>1178</v>
      </c>
      <c r="G1074" s="263"/>
      <c r="H1074" s="266">
        <v>4.5899999999999999</v>
      </c>
      <c r="I1074" s="267"/>
      <c r="J1074" s="263"/>
      <c r="K1074" s="263"/>
      <c r="L1074" s="268"/>
      <c r="M1074" s="269"/>
      <c r="N1074" s="270"/>
      <c r="O1074" s="270"/>
      <c r="P1074" s="270"/>
      <c r="Q1074" s="270"/>
      <c r="R1074" s="270"/>
      <c r="S1074" s="270"/>
      <c r="T1074" s="271"/>
      <c r="AT1074" s="272" t="s">
        <v>218</v>
      </c>
      <c r="AU1074" s="272" t="s">
        <v>92</v>
      </c>
      <c r="AV1074" s="13" t="s">
        <v>92</v>
      </c>
      <c r="AW1074" s="13" t="s">
        <v>45</v>
      </c>
      <c r="AX1074" s="13" t="s">
        <v>83</v>
      </c>
      <c r="AY1074" s="272" t="s">
        <v>207</v>
      </c>
    </row>
    <row r="1075" s="15" customFormat="1">
      <c r="B1075" s="284"/>
      <c r="C1075" s="285"/>
      <c r="D1075" s="249" t="s">
        <v>218</v>
      </c>
      <c r="E1075" s="286" t="s">
        <v>81</v>
      </c>
      <c r="F1075" s="287" t="s">
        <v>247</v>
      </c>
      <c r="G1075" s="285"/>
      <c r="H1075" s="288">
        <v>204.453</v>
      </c>
      <c r="I1075" s="289"/>
      <c r="J1075" s="285"/>
      <c r="K1075" s="285"/>
      <c r="L1075" s="290"/>
      <c r="M1075" s="291"/>
      <c r="N1075" s="292"/>
      <c r="O1075" s="292"/>
      <c r="P1075" s="292"/>
      <c r="Q1075" s="292"/>
      <c r="R1075" s="292"/>
      <c r="S1075" s="292"/>
      <c r="T1075" s="293"/>
      <c r="AT1075" s="294" t="s">
        <v>218</v>
      </c>
      <c r="AU1075" s="294" t="s">
        <v>92</v>
      </c>
      <c r="AV1075" s="15" t="s">
        <v>233</v>
      </c>
      <c r="AW1075" s="15" t="s">
        <v>45</v>
      </c>
      <c r="AX1075" s="15" t="s">
        <v>83</v>
      </c>
      <c r="AY1075" s="294" t="s">
        <v>207</v>
      </c>
    </row>
    <row r="1076" s="13" customFormat="1">
      <c r="B1076" s="262"/>
      <c r="C1076" s="263"/>
      <c r="D1076" s="249" t="s">
        <v>218</v>
      </c>
      <c r="E1076" s="264" t="s">
        <v>81</v>
      </c>
      <c r="F1076" s="265" t="s">
        <v>1179</v>
      </c>
      <c r="G1076" s="263"/>
      <c r="H1076" s="266">
        <v>10.223000000000001</v>
      </c>
      <c r="I1076" s="267"/>
      <c r="J1076" s="263"/>
      <c r="K1076" s="263"/>
      <c r="L1076" s="268"/>
      <c r="M1076" s="269"/>
      <c r="N1076" s="270"/>
      <c r="O1076" s="270"/>
      <c r="P1076" s="270"/>
      <c r="Q1076" s="270"/>
      <c r="R1076" s="270"/>
      <c r="S1076" s="270"/>
      <c r="T1076" s="271"/>
      <c r="AT1076" s="272" t="s">
        <v>218</v>
      </c>
      <c r="AU1076" s="272" t="s">
        <v>92</v>
      </c>
      <c r="AV1076" s="13" t="s">
        <v>92</v>
      </c>
      <c r="AW1076" s="13" t="s">
        <v>45</v>
      </c>
      <c r="AX1076" s="13" t="s">
        <v>83</v>
      </c>
      <c r="AY1076" s="272" t="s">
        <v>207</v>
      </c>
    </row>
    <row r="1077" s="14" customFormat="1">
      <c r="B1077" s="273"/>
      <c r="C1077" s="274"/>
      <c r="D1077" s="249" t="s">
        <v>218</v>
      </c>
      <c r="E1077" s="275" t="s">
        <v>81</v>
      </c>
      <c r="F1077" s="276" t="s">
        <v>232</v>
      </c>
      <c r="G1077" s="274"/>
      <c r="H1077" s="277">
        <v>214.67599999999999</v>
      </c>
      <c r="I1077" s="278"/>
      <c r="J1077" s="274"/>
      <c r="K1077" s="274"/>
      <c r="L1077" s="279"/>
      <c r="M1077" s="280"/>
      <c r="N1077" s="281"/>
      <c r="O1077" s="281"/>
      <c r="P1077" s="281"/>
      <c r="Q1077" s="281"/>
      <c r="R1077" s="281"/>
      <c r="S1077" s="281"/>
      <c r="T1077" s="282"/>
      <c r="AT1077" s="283" t="s">
        <v>218</v>
      </c>
      <c r="AU1077" s="283" t="s">
        <v>92</v>
      </c>
      <c r="AV1077" s="14" t="s">
        <v>214</v>
      </c>
      <c r="AW1077" s="14" t="s">
        <v>45</v>
      </c>
      <c r="AX1077" s="14" t="s">
        <v>90</v>
      </c>
      <c r="AY1077" s="283" t="s">
        <v>207</v>
      </c>
    </row>
    <row r="1078" s="1" customFormat="1" ht="16.5" customHeight="1">
      <c r="B1078" s="48"/>
      <c r="C1078" s="237" t="s">
        <v>1180</v>
      </c>
      <c r="D1078" s="237" t="s">
        <v>209</v>
      </c>
      <c r="E1078" s="238" t="s">
        <v>1181</v>
      </c>
      <c r="F1078" s="239" t="s">
        <v>1182</v>
      </c>
      <c r="G1078" s="240" t="s">
        <v>315</v>
      </c>
      <c r="H1078" s="241">
        <v>214.67599999999999</v>
      </c>
      <c r="I1078" s="242"/>
      <c r="J1078" s="243">
        <f>ROUND(I1078*H1078,2)</f>
        <v>0</v>
      </c>
      <c r="K1078" s="239" t="s">
        <v>213</v>
      </c>
      <c r="L1078" s="74"/>
      <c r="M1078" s="244" t="s">
        <v>81</v>
      </c>
      <c r="N1078" s="245" t="s">
        <v>53</v>
      </c>
      <c r="O1078" s="49"/>
      <c r="P1078" s="246">
        <f>O1078*H1078</f>
        <v>0</v>
      </c>
      <c r="Q1078" s="246">
        <v>0</v>
      </c>
      <c r="R1078" s="246">
        <f>Q1078*H1078</f>
        <v>0</v>
      </c>
      <c r="S1078" s="246">
        <v>0</v>
      </c>
      <c r="T1078" s="247">
        <f>S1078*H1078</f>
        <v>0</v>
      </c>
      <c r="AR1078" s="25" t="s">
        <v>214</v>
      </c>
      <c r="AT1078" s="25" t="s">
        <v>209</v>
      </c>
      <c r="AU1078" s="25" t="s">
        <v>92</v>
      </c>
      <c r="AY1078" s="25" t="s">
        <v>207</v>
      </c>
      <c r="BE1078" s="248">
        <f>IF(N1078="základní",J1078,0)</f>
        <v>0</v>
      </c>
      <c r="BF1078" s="248">
        <f>IF(N1078="snížená",J1078,0)</f>
        <v>0</v>
      </c>
      <c r="BG1078" s="248">
        <f>IF(N1078="zákl. přenesená",J1078,0)</f>
        <v>0</v>
      </c>
      <c r="BH1078" s="248">
        <f>IF(N1078="sníž. přenesená",J1078,0)</f>
        <v>0</v>
      </c>
      <c r="BI1078" s="248">
        <f>IF(N1078="nulová",J1078,0)</f>
        <v>0</v>
      </c>
      <c r="BJ1078" s="25" t="s">
        <v>90</v>
      </c>
      <c r="BK1078" s="248">
        <f>ROUND(I1078*H1078,2)</f>
        <v>0</v>
      </c>
      <c r="BL1078" s="25" t="s">
        <v>214</v>
      </c>
      <c r="BM1078" s="25" t="s">
        <v>1183</v>
      </c>
    </row>
    <row r="1079" s="1" customFormat="1" ht="25.5" customHeight="1">
      <c r="B1079" s="48"/>
      <c r="C1079" s="237" t="s">
        <v>1184</v>
      </c>
      <c r="D1079" s="237" t="s">
        <v>209</v>
      </c>
      <c r="E1079" s="238" t="s">
        <v>1185</v>
      </c>
      <c r="F1079" s="239" t="s">
        <v>1186</v>
      </c>
      <c r="G1079" s="240" t="s">
        <v>401</v>
      </c>
      <c r="H1079" s="241">
        <v>3.5990000000000002</v>
      </c>
      <c r="I1079" s="242"/>
      <c r="J1079" s="243">
        <f>ROUND(I1079*H1079,2)</f>
        <v>0</v>
      </c>
      <c r="K1079" s="239" t="s">
        <v>213</v>
      </c>
      <c r="L1079" s="74"/>
      <c r="M1079" s="244" t="s">
        <v>81</v>
      </c>
      <c r="N1079" s="245" t="s">
        <v>53</v>
      </c>
      <c r="O1079" s="49"/>
      <c r="P1079" s="246">
        <f>O1079*H1079</f>
        <v>0</v>
      </c>
      <c r="Q1079" s="246">
        <v>0</v>
      </c>
      <c r="R1079" s="246">
        <f>Q1079*H1079</f>
        <v>0</v>
      </c>
      <c r="S1079" s="246">
        <v>0</v>
      </c>
      <c r="T1079" s="247">
        <f>S1079*H1079</f>
        <v>0</v>
      </c>
      <c r="AR1079" s="25" t="s">
        <v>214</v>
      </c>
      <c r="AT1079" s="25" t="s">
        <v>209</v>
      </c>
      <c r="AU1079" s="25" t="s">
        <v>92</v>
      </c>
      <c r="AY1079" s="25" t="s">
        <v>207</v>
      </c>
      <c r="BE1079" s="248">
        <f>IF(N1079="základní",J1079,0)</f>
        <v>0</v>
      </c>
      <c r="BF1079" s="248">
        <f>IF(N1079="snížená",J1079,0)</f>
        <v>0</v>
      </c>
      <c r="BG1079" s="248">
        <f>IF(N1079="zákl. přenesená",J1079,0)</f>
        <v>0</v>
      </c>
      <c r="BH1079" s="248">
        <f>IF(N1079="sníž. přenesená",J1079,0)</f>
        <v>0</v>
      </c>
      <c r="BI1079" s="248">
        <f>IF(N1079="nulová",J1079,0)</f>
        <v>0</v>
      </c>
      <c r="BJ1079" s="25" t="s">
        <v>90</v>
      </c>
      <c r="BK1079" s="248">
        <f>ROUND(I1079*H1079,2)</f>
        <v>0</v>
      </c>
      <c r="BL1079" s="25" t="s">
        <v>214</v>
      </c>
      <c r="BM1079" s="25" t="s">
        <v>1187</v>
      </c>
    </row>
    <row r="1080" s="1" customFormat="1">
      <c r="B1080" s="48"/>
      <c r="C1080" s="76"/>
      <c r="D1080" s="249" t="s">
        <v>396</v>
      </c>
      <c r="E1080" s="76"/>
      <c r="F1080" s="250" t="s">
        <v>1188</v>
      </c>
      <c r="G1080" s="76"/>
      <c r="H1080" s="76"/>
      <c r="I1080" s="205"/>
      <c r="J1080" s="76"/>
      <c r="K1080" s="76"/>
      <c r="L1080" s="74"/>
      <c r="M1080" s="251"/>
      <c r="N1080" s="49"/>
      <c r="O1080" s="49"/>
      <c r="P1080" s="49"/>
      <c r="Q1080" s="49"/>
      <c r="R1080" s="49"/>
      <c r="S1080" s="49"/>
      <c r="T1080" s="97"/>
      <c r="AT1080" s="25" t="s">
        <v>396</v>
      </c>
      <c r="AU1080" s="25" t="s">
        <v>92</v>
      </c>
    </row>
    <row r="1081" s="12" customFormat="1">
      <c r="B1081" s="252"/>
      <c r="C1081" s="253"/>
      <c r="D1081" s="249" t="s">
        <v>218</v>
      </c>
      <c r="E1081" s="254" t="s">
        <v>81</v>
      </c>
      <c r="F1081" s="255" t="s">
        <v>1189</v>
      </c>
      <c r="G1081" s="253"/>
      <c r="H1081" s="254" t="s">
        <v>81</v>
      </c>
      <c r="I1081" s="256"/>
      <c r="J1081" s="253"/>
      <c r="K1081" s="253"/>
      <c r="L1081" s="257"/>
      <c r="M1081" s="258"/>
      <c r="N1081" s="259"/>
      <c r="O1081" s="259"/>
      <c r="P1081" s="259"/>
      <c r="Q1081" s="259"/>
      <c r="R1081" s="259"/>
      <c r="S1081" s="259"/>
      <c r="T1081" s="260"/>
      <c r="AT1081" s="261" t="s">
        <v>218</v>
      </c>
      <c r="AU1081" s="261" t="s">
        <v>92</v>
      </c>
      <c r="AV1081" s="12" t="s">
        <v>90</v>
      </c>
      <c r="AW1081" s="12" t="s">
        <v>45</v>
      </c>
      <c r="AX1081" s="12" t="s">
        <v>83</v>
      </c>
      <c r="AY1081" s="261" t="s">
        <v>207</v>
      </c>
    </row>
    <row r="1082" s="12" customFormat="1">
      <c r="B1082" s="252"/>
      <c r="C1082" s="253"/>
      <c r="D1082" s="249" t="s">
        <v>218</v>
      </c>
      <c r="E1082" s="254" t="s">
        <v>81</v>
      </c>
      <c r="F1082" s="255" t="s">
        <v>1190</v>
      </c>
      <c r="G1082" s="253"/>
      <c r="H1082" s="254" t="s">
        <v>81</v>
      </c>
      <c r="I1082" s="256"/>
      <c r="J1082" s="253"/>
      <c r="K1082" s="253"/>
      <c r="L1082" s="257"/>
      <c r="M1082" s="258"/>
      <c r="N1082" s="259"/>
      <c r="O1082" s="259"/>
      <c r="P1082" s="259"/>
      <c r="Q1082" s="259"/>
      <c r="R1082" s="259"/>
      <c r="S1082" s="259"/>
      <c r="T1082" s="260"/>
      <c r="AT1082" s="261" t="s">
        <v>218</v>
      </c>
      <c r="AU1082" s="261" t="s">
        <v>92</v>
      </c>
      <c r="AV1082" s="12" t="s">
        <v>90</v>
      </c>
      <c r="AW1082" s="12" t="s">
        <v>45</v>
      </c>
      <c r="AX1082" s="12" t="s">
        <v>83</v>
      </c>
      <c r="AY1082" s="261" t="s">
        <v>207</v>
      </c>
    </row>
    <row r="1083" s="13" customFormat="1">
      <c r="B1083" s="262"/>
      <c r="C1083" s="263"/>
      <c r="D1083" s="249" t="s">
        <v>218</v>
      </c>
      <c r="E1083" s="264" t="s">
        <v>81</v>
      </c>
      <c r="F1083" s="265" t="s">
        <v>1191</v>
      </c>
      <c r="G1083" s="263"/>
      <c r="H1083" s="266">
        <v>3.5990000000000002</v>
      </c>
      <c r="I1083" s="267"/>
      <c r="J1083" s="263"/>
      <c r="K1083" s="263"/>
      <c r="L1083" s="268"/>
      <c r="M1083" s="269"/>
      <c r="N1083" s="270"/>
      <c r="O1083" s="270"/>
      <c r="P1083" s="270"/>
      <c r="Q1083" s="270"/>
      <c r="R1083" s="270"/>
      <c r="S1083" s="270"/>
      <c r="T1083" s="271"/>
      <c r="AT1083" s="272" t="s">
        <v>218</v>
      </c>
      <c r="AU1083" s="272" t="s">
        <v>92</v>
      </c>
      <c r="AV1083" s="13" t="s">
        <v>92</v>
      </c>
      <c r="AW1083" s="13" t="s">
        <v>45</v>
      </c>
      <c r="AX1083" s="13" t="s">
        <v>90</v>
      </c>
      <c r="AY1083" s="272" t="s">
        <v>207</v>
      </c>
    </row>
    <row r="1084" s="1" customFormat="1" ht="16.5" customHeight="1">
      <c r="B1084" s="48"/>
      <c r="C1084" s="295" t="s">
        <v>1192</v>
      </c>
      <c r="D1084" s="295" t="s">
        <v>419</v>
      </c>
      <c r="E1084" s="296" t="s">
        <v>1193</v>
      </c>
      <c r="F1084" s="297" t="s">
        <v>1194</v>
      </c>
      <c r="G1084" s="298" t="s">
        <v>401</v>
      </c>
      <c r="H1084" s="299">
        <v>2.1760000000000002</v>
      </c>
      <c r="I1084" s="300"/>
      <c r="J1084" s="301">
        <f>ROUND(I1084*H1084,2)</f>
        <v>0</v>
      </c>
      <c r="K1084" s="297" t="s">
        <v>213</v>
      </c>
      <c r="L1084" s="302"/>
      <c r="M1084" s="303" t="s">
        <v>81</v>
      </c>
      <c r="N1084" s="304" t="s">
        <v>53</v>
      </c>
      <c r="O1084" s="49"/>
      <c r="P1084" s="246">
        <f>O1084*H1084</f>
        <v>0</v>
      </c>
      <c r="Q1084" s="246">
        <v>1</v>
      </c>
      <c r="R1084" s="246">
        <f>Q1084*H1084</f>
        <v>2.1760000000000002</v>
      </c>
      <c r="S1084" s="246">
        <v>0</v>
      </c>
      <c r="T1084" s="247">
        <f>S1084*H1084</f>
        <v>0</v>
      </c>
      <c r="AR1084" s="25" t="s">
        <v>270</v>
      </c>
      <c r="AT1084" s="25" t="s">
        <v>419</v>
      </c>
      <c r="AU1084" s="25" t="s">
        <v>92</v>
      </c>
      <c r="AY1084" s="25" t="s">
        <v>207</v>
      </c>
      <c r="BE1084" s="248">
        <f>IF(N1084="základní",J1084,0)</f>
        <v>0</v>
      </c>
      <c r="BF1084" s="248">
        <f>IF(N1084="snížená",J1084,0)</f>
        <v>0</v>
      </c>
      <c r="BG1084" s="248">
        <f>IF(N1084="zákl. přenesená",J1084,0)</f>
        <v>0</v>
      </c>
      <c r="BH1084" s="248">
        <f>IF(N1084="sníž. přenesená",J1084,0)</f>
        <v>0</v>
      </c>
      <c r="BI1084" s="248">
        <f>IF(N1084="nulová",J1084,0)</f>
        <v>0</v>
      </c>
      <c r="BJ1084" s="25" t="s">
        <v>90</v>
      </c>
      <c r="BK1084" s="248">
        <f>ROUND(I1084*H1084,2)</f>
        <v>0</v>
      </c>
      <c r="BL1084" s="25" t="s">
        <v>214</v>
      </c>
      <c r="BM1084" s="25" t="s">
        <v>1195</v>
      </c>
    </row>
    <row r="1085" s="1" customFormat="1">
      <c r="B1085" s="48"/>
      <c r="C1085" s="76"/>
      <c r="D1085" s="249" t="s">
        <v>396</v>
      </c>
      <c r="E1085" s="76"/>
      <c r="F1085" s="250" t="s">
        <v>1196</v>
      </c>
      <c r="G1085" s="76"/>
      <c r="H1085" s="76"/>
      <c r="I1085" s="205"/>
      <c r="J1085" s="76"/>
      <c r="K1085" s="76"/>
      <c r="L1085" s="74"/>
      <c r="M1085" s="251"/>
      <c r="N1085" s="49"/>
      <c r="O1085" s="49"/>
      <c r="P1085" s="49"/>
      <c r="Q1085" s="49"/>
      <c r="R1085" s="49"/>
      <c r="S1085" s="49"/>
      <c r="T1085" s="97"/>
      <c r="AT1085" s="25" t="s">
        <v>396</v>
      </c>
      <c r="AU1085" s="25" t="s">
        <v>92</v>
      </c>
    </row>
    <row r="1086" s="1" customFormat="1" ht="16.5" customHeight="1">
      <c r="B1086" s="48"/>
      <c r="C1086" s="295" t="s">
        <v>1197</v>
      </c>
      <c r="D1086" s="295" t="s">
        <v>419</v>
      </c>
      <c r="E1086" s="296" t="s">
        <v>1198</v>
      </c>
      <c r="F1086" s="297" t="s">
        <v>1199</v>
      </c>
      <c r="G1086" s="298" t="s">
        <v>401</v>
      </c>
      <c r="H1086" s="299">
        <v>1.335</v>
      </c>
      <c r="I1086" s="300"/>
      <c r="J1086" s="301">
        <f>ROUND(I1086*H1086,2)</f>
        <v>0</v>
      </c>
      <c r="K1086" s="297" t="s">
        <v>213</v>
      </c>
      <c r="L1086" s="302"/>
      <c r="M1086" s="303" t="s">
        <v>81</v>
      </c>
      <c r="N1086" s="304" t="s">
        <v>53</v>
      </c>
      <c r="O1086" s="49"/>
      <c r="P1086" s="246">
        <f>O1086*H1086</f>
        <v>0</v>
      </c>
      <c r="Q1086" s="246">
        <v>1</v>
      </c>
      <c r="R1086" s="246">
        <f>Q1086*H1086</f>
        <v>1.335</v>
      </c>
      <c r="S1086" s="246">
        <v>0</v>
      </c>
      <c r="T1086" s="247">
        <f>S1086*H1086</f>
        <v>0</v>
      </c>
      <c r="AR1086" s="25" t="s">
        <v>270</v>
      </c>
      <c r="AT1086" s="25" t="s">
        <v>419</v>
      </c>
      <c r="AU1086" s="25" t="s">
        <v>92</v>
      </c>
      <c r="AY1086" s="25" t="s">
        <v>207</v>
      </c>
      <c r="BE1086" s="248">
        <f>IF(N1086="základní",J1086,0)</f>
        <v>0</v>
      </c>
      <c r="BF1086" s="248">
        <f>IF(N1086="snížená",J1086,0)</f>
        <v>0</v>
      </c>
      <c r="BG1086" s="248">
        <f>IF(N1086="zákl. přenesená",J1086,0)</f>
        <v>0</v>
      </c>
      <c r="BH1086" s="248">
        <f>IF(N1086="sníž. přenesená",J1086,0)</f>
        <v>0</v>
      </c>
      <c r="BI1086" s="248">
        <f>IF(N1086="nulová",J1086,0)</f>
        <v>0</v>
      </c>
      <c r="BJ1086" s="25" t="s">
        <v>90</v>
      </c>
      <c r="BK1086" s="248">
        <f>ROUND(I1086*H1086,2)</f>
        <v>0</v>
      </c>
      <c r="BL1086" s="25" t="s">
        <v>214</v>
      </c>
      <c r="BM1086" s="25" t="s">
        <v>1200</v>
      </c>
    </row>
    <row r="1087" s="1" customFormat="1">
      <c r="B1087" s="48"/>
      <c r="C1087" s="76"/>
      <c r="D1087" s="249" t="s">
        <v>396</v>
      </c>
      <c r="E1087" s="76"/>
      <c r="F1087" s="250" t="s">
        <v>1201</v>
      </c>
      <c r="G1087" s="76"/>
      <c r="H1087" s="76"/>
      <c r="I1087" s="205"/>
      <c r="J1087" s="76"/>
      <c r="K1087" s="76"/>
      <c r="L1087" s="74"/>
      <c r="M1087" s="251"/>
      <c r="N1087" s="49"/>
      <c r="O1087" s="49"/>
      <c r="P1087" s="49"/>
      <c r="Q1087" s="49"/>
      <c r="R1087" s="49"/>
      <c r="S1087" s="49"/>
      <c r="T1087" s="97"/>
      <c r="AT1087" s="25" t="s">
        <v>396</v>
      </c>
      <c r="AU1087" s="25" t="s">
        <v>92</v>
      </c>
    </row>
    <row r="1088" s="1" customFormat="1" ht="16.5" customHeight="1">
      <c r="B1088" s="48"/>
      <c r="C1088" s="295" t="s">
        <v>1202</v>
      </c>
      <c r="D1088" s="295" t="s">
        <v>419</v>
      </c>
      <c r="E1088" s="296" t="s">
        <v>1203</v>
      </c>
      <c r="F1088" s="297" t="s">
        <v>1204</v>
      </c>
      <c r="G1088" s="298" t="s">
        <v>401</v>
      </c>
      <c r="H1088" s="299">
        <v>0.068000000000000005</v>
      </c>
      <c r="I1088" s="300"/>
      <c r="J1088" s="301">
        <f>ROUND(I1088*H1088,2)</f>
        <v>0</v>
      </c>
      <c r="K1088" s="297" t="s">
        <v>81</v>
      </c>
      <c r="L1088" s="302"/>
      <c r="M1088" s="303" t="s">
        <v>81</v>
      </c>
      <c r="N1088" s="304" t="s">
        <v>53</v>
      </c>
      <c r="O1088" s="49"/>
      <c r="P1088" s="246">
        <f>O1088*H1088</f>
        <v>0</v>
      </c>
      <c r="Q1088" s="246">
        <v>1</v>
      </c>
      <c r="R1088" s="246">
        <f>Q1088*H1088</f>
        <v>0.068000000000000005</v>
      </c>
      <c r="S1088" s="246">
        <v>0</v>
      </c>
      <c r="T1088" s="247">
        <f>S1088*H1088</f>
        <v>0</v>
      </c>
      <c r="AR1088" s="25" t="s">
        <v>270</v>
      </c>
      <c r="AT1088" s="25" t="s">
        <v>419</v>
      </c>
      <c r="AU1088" s="25" t="s">
        <v>92</v>
      </c>
      <c r="AY1088" s="25" t="s">
        <v>207</v>
      </c>
      <c r="BE1088" s="248">
        <f>IF(N1088="základní",J1088,0)</f>
        <v>0</v>
      </c>
      <c r="BF1088" s="248">
        <f>IF(N1088="snížená",J1088,0)</f>
        <v>0</v>
      </c>
      <c r="BG1088" s="248">
        <f>IF(N1088="zákl. přenesená",J1088,0)</f>
        <v>0</v>
      </c>
      <c r="BH1088" s="248">
        <f>IF(N1088="sníž. přenesená",J1088,0)</f>
        <v>0</v>
      </c>
      <c r="BI1088" s="248">
        <f>IF(N1088="nulová",J1088,0)</f>
        <v>0</v>
      </c>
      <c r="BJ1088" s="25" t="s">
        <v>90</v>
      </c>
      <c r="BK1088" s="248">
        <f>ROUND(I1088*H1088,2)</f>
        <v>0</v>
      </c>
      <c r="BL1088" s="25" t="s">
        <v>214</v>
      </c>
      <c r="BM1088" s="25" t="s">
        <v>1205</v>
      </c>
    </row>
    <row r="1089" s="1" customFormat="1">
      <c r="B1089" s="48"/>
      <c r="C1089" s="76"/>
      <c r="D1089" s="249" t="s">
        <v>396</v>
      </c>
      <c r="E1089" s="76"/>
      <c r="F1089" s="250" t="s">
        <v>1201</v>
      </c>
      <c r="G1089" s="76"/>
      <c r="H1089" s="76"/>
      <c r="I1089" s="205"/>
      <c r="J1089" s="76"/>
      <c r="K1089" s="76"/>
      <c r="L1089" s="74"/>
      <c r="M1089" s="251"/>
      <c r="N1089" s="49"/>
      <c r="O1089" s="49"/>
      <c r="P1089" s="49"/>
      <c r="Q1089" s="49"/>
      <c r="R1089" s="49"/>
      <c r="S1089" s="49"/>
      <c r="T1089" s="97"/>
      <c r="AT1089" s="25" t="s">
        <v>396</v>
      </c>
      <c r="AU1089" s="25" t="s">
        <v>92</v>
      </c>
    </row>
    <row r="1090" s="1" customFormat="1" ht="16.5" customHeight="1">
      <c r="B1090" s="48"/>
      <c r="C1090" s="237" t="s">
        <v>1206</v>
      </c>
      <c r="D1090" s="237" t="s">
        <v>209</v>
      </c>
      <c r="E1090" s="238" t="s">
        <v>1207</v>
      </c>
      <c r="F1090" s="239" t="s">
        <v>1208</v>
      </c>
      <c r="G1090" s="240" t="s">
        <v>315</v>
      </c>
      <c r="H1090" s="241">
        <v>79.090000000000003</v>
      </c>
      <c r="I1090" s="242"/>
      <c r="J1090" s="243">
        <f>ROUND(I1090*H1090,2)</f>
        <v>0</v>
      </c>
      <c r="K1090" s="239" t="s">
        <v>213</v>
      </c>
      <c r="L1090" s="74"/>
      <c r="M1090" s="244" t="s">
        <v>81</v>
      </c>
      <c r="N1090" s="245" t="s">
        <v>53</v>
      </c>
      <c r="O1090" s="49"/>
      <c r="P1090" s="246">
        <f>O1090*H1090</f>
        <v>0</v>
      </c>
      <c r="Q1090" s="246">
        <v>0.22797999999999999</v>
      </c>
      <c r="R1090" s="246">
        <f>Q1090*H1090</f>
        <v>18.030938200000001</v>
      </c>
      <c r="S1090" s="246">
        <v>0</v>
      </c>
      <c r="T1090" s="247">
        <f>S1090*H1090</f>
        <v>0</v>
      </c>
      <c r="AR1090" s="25" t="s">
        <v>214</v>
      </c>
      <c r="AT1090" s="25" t="s">
        <v>209</v>
      </c>
      <c r="AU1090" s="25" t="s">
        <v>92</v>
      </c>
      <c r="AY1090" s="25" t="s">
        <v>207</v>
      </c>
      <c r="BE1090" s="248">
        <f>IF(N1090="základní",J1090,0)</f>
        <v>0</v>
      </c>
      <c r="BF1090" s="248">
        <f>IF(N1090="snížená",J1090,0)</f>
        <v>0</v>
      </c>
      <c r="BG1090" s="248">
        <f>IF(N1090="zákl. přenesená",J1090,0)</f>
        <v>0</v>
      </c>
      <c r="BH1090" s="248">
        <f>IF(N1090="sníž. přenesená",J1090,0)</f>
        <v>0</v>
      </c>
      <c r="BI1090" s="248">
        <f>IF(N1090="nulová",J1090,0)</f>
        <v>0</v>
      </c>
      <c r="BJ1090" s="25" t="s">
        <v>90</v>
      </c>
      <c r="BK1090" s="248">
        <f>ROUND(I1090*H1090,2)</f>
        <v>0</v>
      </c>
      <c r="BL1090" s="25" t="s">
        <v>214</v>
      </c>
      <c r="BM1090" s="25" t="s">
        <v>1209</v>
      </c>
    </row>
    <row r="1091" s="1" customFormat="1">
      <c r="B1091" s="48"/>
      <c r="C1091" s="76"/>
      <c r="D1091" s="249" t="s">
        <v>216</v>
      </c>
      <c r="E1091" s="76"/>
      <c r="F1091" s="250" t="s">
        <v>1210</v>
      </c>
      <c r="G1091" s="76"/>
      <c r="H1091" s="76"/>
      <c r="I1091" s="205"/>
      <c r="J1091" s="76"/>
      <c r="K1091" s="76"/>
      <c r="L1091" s="74"/>
      <c r="M1091" s="251"/>
      <c r="N1091" s="49"/>
      <c r="O1091" s="49"/>
      <c r="P1091" s="49"/>
      <c r="Q1091" s="49"/>
      <c r="R1091" s="49"/>
      <c r="S1091" s="49"/>
      <c r="T1091" s="97"/>
      <c r="AT1091" s="25" t="s">
        <v>216</v>
      </c>
      <c r="AU1091" s="25" t="s">
        <v>92</v>
      </c>
    </row>
    <row r="1092" s="12" customFormat="1">
      <c r="B1092" s="252"/>
      <c r="C1092" s="253"/>
      <c r="D1092" s="249" t="s">
        <v>218</v>
      </c>
      <c r="E1092" s="254" t="s">
        <v>81</v>
      </c>
      <c r="F1092" s="255" t="s">
        <v>1211</v>
      </c>
      <c r="G1092" s="253"/>
      <c r="H1092" s="254" t="s">
        <v>81</v>
      </c>
      <c r="I1092" s="256"/>
      <c r="J1092" s="253"/>
      <c r="K1092" s="253"/>
      <c r="L1092" s="257"/>
      <c r="M1092" s="258"/>
      <c r="N1092" s="259"/>
      <c r="O1092" s="259"/>
      <c r="P1092" s="259"/>
      <c r="Q1092" s="259"/>
      <c r="R1092" s="259"/>
      <c r="S1092" s="259"/>
      <c r="T1092" s="260"/>
      <c r="AT1092" s="261" t="s">
        <v>218</v>
      </c>
      <c r="AU1092" s="261" t="s">
        <v>92</v>
      </c>
      <c r="AV1092" s="12" t="s">
        <v>90</v>
      </c>
      <c r="AW1092" s="12" t="s">
        <v>45</v>
      </c>
      <c r="AX1092" s="12" t="s">
        <v>83</v>
      </c>
      <c r="AY1092" s="261" t="s">
        <v>207</v>
      </c>
    </row>
    <row r="1093" s="13" customFormat="1">
      <c r="B1093" s="262"/>
      <c r="C1093" s="263"/>
      <c r="D1093" s="249" t="s">
        <v>218</v>
      </c>
      <c r="E1093" s="264" t="s">
        <v>81</v>
      </c>
      <c r="F1093" s="265" t="s">
        <v>1212</v>
      </c>
      <c r="G1093" s="263"/>
      <c r="H1093" s="266">
        <v>71.799999999999997</v>
      </c>
      <c r="I1093" s="267"/>
      <c r="J1093" s="263"/>
      <c r="K1093" s="263"/>
      <c r="L1093" s="268"/>
      <c r="M1093" s="269"/>
      <c r="N1093" s="270"/>
      <c r="O1093" s="270"/>
      <c r="P1093" s="270"/>
      <c r="Q1093" s="270"/>
      <c r="R1093" s="270"/>
      <c r="S1093" s="270"/>
      <c r="T1093" s="271"/>
      <c r="AT1093" s="272" t="s">
        <v>218</v>
      </c>
      <c r="AU1093" s="272" t="s">
        <v>92</v>
      </c>
      <c r="AV1093" s="13" t="s">
        <v>92</v>
      </c>
      <c r="AW1093" s="13" t="s">
        <v>45</v>
      </c>
      <c r="AX1093" s="13" t="s">
        <v>83</v>
      </c>
      <c r="AY1093" s="272" t="s">
        <v>207</v>
      </c>
    </row>
    <row r="1094" s="12" customFormat="1">
      <c r="B1094" s="252"/>
      <c r="C1094" s="253"/>
      <c r="D1094" s="249" t="s">
        <v>218</v>
      </c>
      <c r="E1094" s="254" t="s">
        <v>81</v>
      </c>
      <c r="F1094" s="255" t="s">
        <v>342</v>
      </c>
      <c r="G1094" s="253"/>
      <c r="H1094" s="254" t="s">
        <v>81</v>
      </c>
      <c r="I1094" s="256"/>
      <c r="J1094" s="253"/>
      <c r="K1094" s="253"/>
      <c r="L1094" s="257"/>
      <c r="M1094" s="258"/>
      <c r="N1094" s="259"/>
      <c r="O1094" s="259"/>
      <c r="P1094" s="259"/>
      <c r="Q1094" s="259"/>
      <c r="R1094" s="259"/>
      <c r="S1094" s="259"/>
      <c r="T1094" s="260"/>
      <c r="AT1094" s="261" t="s">
        <v>218</v>
      </c>
      <c r="AU1094" s="261" t="s">
        <v>92</v>
      </c>
      <c r="AV1094" s="12" t="s">
        <v>90</v>
      </c>
      <c r="AW1094" s="12" t="s">
        <v>45</v>
      </c>
      <c r="AX1094" s="12" t="s">
        <v>83</v>
      </c>
      <c r="AY1094" s="261" t="s">
        <v>207</v>
      </c>
    </row>
    <row r="1095" s="13" customFormat="1">
      <c r="B1095" s="262"/>
      <c r="C1095" s="263"/>
      <c r="D1095" s="249" t="s">
        <v>218</v>
      </c>
      <c r="E1095" s="264" t="s">
        <v>81</v>
      </c>
      <c r="F1095" s="265" t="s">
        <v>1213</v>
      </c>
      <c r="G1095" s="263"/>
      <c r="H1095" s="266">
        <v>7.29</v>
      </c>
      <c r="I1095" s="267"/>
      <c r="J1095" s="263"/>
      <c r="K1095" s="263"/>
      <c r="L1095" s="268"/>
      <c r="M1095" s="269"/>
      <c r="N1095" s="270"/>
      <c r="O1095" s="270"/>
      <c r="P1095" s="270"/>
      <c r="Q1095" s="270"/>
      <c r="R1095" s="270"/>
      <c r="S1095" s="270"/>
      <c r="T1095" s="271"/>
      <c r="AT1095" s="272" t="s">
        <v>218</v>
      </c>
      <c r="AU1095" s="272" t="s">
        <v>92</v>
      </c>
      <c r="AV1095" s="13" t="s">
        <v>92</v>
      </c>
      <c r="AW1095" s="13" t="s">
        <v>45</v>
      </c>
      <c r="AX1095" s="13" t="s">
        <v>83</v>
      </c>
      <c r="AY1095" s="272" t="s">
        <v>207</v>
      </c>
    </row>
    <row r="1096" s="14" customFormat="1">
      <c r="B1096" s="273"/>
      <c r="C1096" s="274"/>
      <c r="D1096" s="249" t="s">
        <v>218</v>
      </c>
      <c r="E1096" s="275" t="s">
        <v>81</v>
      </c>
      <c r="F1096" s="276" t="s">
        <v>232</v>
      </c>
      <c r="G1096" s="274"/>
      <c r="H1096" s="277">
        <v>79.090000000000003</v>
      </c>
      <c r="I1096" s="278"/>
      <c r="J1096" s="274"/>
      <c r="K1096" s="274"/>
      <c r="L1096" s="279"/>
      <c r="M1096" s="280"/>
      <c r="N1096" s="281"/>
      <c r="O1096" s="281"/>
      <c r="P1096" s="281"/>
      <c r="Q1096" s="281"/>
      <c r="R1096" s="281"/>
      <c r="S1096" s="281"/>
      <c r="T1096" s="282"/>
      <c r="AT1096" s="283" t="s">
        <v>218</v>
      </c>
      <c r="AU1096" s="283" t="s">
        <v>92</v>
      </c>
      <c r="AV1096" s="14" t="s">
        <v>214</v>
      </c>
      <c r="AW1096" s="14" t="s">
        <v>45</v>
      </c>
      <c r="AX1096" s="14" t="s">
        <v>90</v>
      </c>
      <c r="AY1096" s="283" t="s">
        <v>207</v>
      </c>
    </row>
    <row r="1097" s="11" customFormat="1" ht="29.88" customHeight="1">
      <c r="B1097" s="221"/>
      <c r="C1097" s="222"/>
      <c r="D1097" s="223" t="s">
        <v>82</v>
      </c>
      <c r="E1097" s="235" t="s">
        <v>248</v>
      </c>
      <c r="F1097" s="235" t="s">
        <v>1214</v>
      </c>
      <c r="G1097" s="222"/>
      <c r="H1097" s="222"/>
      <c r="I1097" s="225"/>
      <c r="J1097" s="236">
        <f>BK1097</f>
        <v>0</v>
      </c>
      <c r="K1097" s="222"/>
      <c r="L1097" s="227"/>
      <c r="M1097" s="228"/>
      <c r="N1097" s="229"/>
      <c r="O1097" s="229"/>
      <c r="P1097" s="230">
        <f>SUM(P1098:P1149)</f>
        <v>0</v>
      </c>
      <c r="Q1097" s="229"/>
      <c r="R1097" s="230">
        <f>SUM(R1098:R1149)</f>
        <v>13.4716325</v>
      </c>
      <c r="S1097" s="229"/>
      <c r="T1097" s="231">
        <f>SUM(T1098:T1149)</f>
        <v>0</v>
      </c>
      <c r="AR1097" s="232" t="s">
        <v>90</v>
      </c>
      <c r="AT1097" s="233" t="s">
        <v>82</v>
      </c>
      <c r="AU1097" s="233" t="s">
        <v>90</v>
      </c>
      <c r="AY1097" s="232" t="s">
        <v>207</v>
      </c>
      <c r="BK1097" s="234">
        <f>SUM(BK1098:BK1149)</f>
        <v>0</v>
      </c>
    </row>
    <row r="1098" s="1" customFormat="1" ht="16.5" customHeight="1">
      <c r="B1098" s="48"/>
      <c r="C1098" s="237" t="s">
        <v>1215</v>
      </c>
      <c r="D1098" s="237" t="s">
        <v>209</v>
      </c>
      <c r="E1098" s="238" t="s">
        <v>1216</v>
      </c>
      <c r="F1098" s="239" t="s">
        <v>1217</v>
      </c>
      <c r="G1098" s="240" t="s">
        <v>315</v>
      </c>
      <c r="H1098" s="241">
        <v>39.729999999999997</v>
      </c>
      <c r="I1098" s="242"/>
      <c r="J1098" s="243">
        <f>ROUND(I1098*H1098,2)</f>
        <v>0</v>
      </c>
      <c r="K1098" s="239" t="s">
        <v>213</v>
      </c>
      <c r="L1098" s="74"/>
      <c r="M1098" s="244" t="s">
        <v>81</v>
      </c>
      <c r="N1098" s="245" t="s">
        <v>53</v>
      </c>
      <c r="O1098" s="49"/>
      <c r="P1098" s="246">
        <f>O1098*H1098</f>
        <v>0</v>
      </c>
      <c r="Q1098" s="246">
        <v>0</v>
      </c>
      <c r="R1098" s="246">
        <f>Q1098*H1098</f>
        <v>0</v>
      </c>
      <c r="S1098" s="246">
        <v>0</v>
      </c>
      <c r="T1098" s="247">
        <f>S1098*H1098</f>
        <v>0</v>
      </c>
      <c r="AR1098" s="25" t="s">
        <v>214</v>
      </c>
      <c r="AT1098" s="25" t="s">
        <v>209</v>
      </c>
      <c r="AU1098" s="25" t="s">
        <v>92</v>
      </c>
      <c r="AY1098" s="25" t="s">
        <v>207</v>
      </c>
      <c r="BE1098" s="248">
        <f>IF(N1098="základní",J1098,0)</f>
        <v>0</v>
      </c>
      <c r="BF1098" s="248">
        <f>IF(N1098="snížená",J1098,0)</f>
        <v>0</v>
      </c>
      <c r="BG1098" s="248">
        <f>IF(N1098="zákl. přenesená",J1098,0)</f>
        <v>0</v>
      </c>
      <c r="BH1098" s="248">
        <f>IF(N1098="sníž. přenesená",J1098,0)</f>
        <v>0</v>
      </c>
      <c r="BI1098" s="248">
        <f>IF(N1098="nulová",J1098,0)</f>
        <v>0</v>
      </c>
      <c r="BJ1098" s="25" t="s">
        <v>90</v>
      </c>
      <c r="BK1098" s="248">
        <f>ROUND(I1098*H1098,2)</f>
        <v>0</v>
      </c>
      <c r="BL1098" s="25" t="s">
        <v>214</v>
      </c>
      <c r="BM1098" s="25" t="s">
        <v>1218</v>
      </c>
    </row>
    <row r="1099" s="1" customFormat="1">
      <c r="B1099" s="48"/>
      <c r="C1099" s="76"/>
      <c r="D1099" s="249" t="s">
        <v>396</v>
      </c>
      <c r="E1099" s="76"/>
      <c r="F1099" s="250" t="s">
        <v>1219</v>
      </c>
      <c r="G1099" s="76"/>
      <c r="H1099" s="76"/>
      <c r="I1099" s="205"/>
      <c r="J1099" s="76"/>
      <c r="K1099" s="76"/>
      <c r="L1099" s="74"/>
      <c r="M1099" s="251"/>
      <c r="N1099" s="49"/>
      <c r="O1099" s="49"/>
      <c r="P1099" s="49"/>
      <c r="Q1099" s="49"/>
      <c r="R1099" s="49"/>
      <c r="S1099" s="49"/>
      <c r="T1099" s="97"/>
      <c r="AT1099" s="25" t="s">
        <v>396</v>
      </c>
      <c r="AU1099" s="25" t="s">
        <v>92</v>
      </c>
    </row>
    <row r="1100" s="12" customFormat="1">
      <c r="B1100" s="252"/>
      <c r="C1100" s="253"/>
      <c r="D1100" s="249" t="s">
        <v>218</v>
      </c>
      <c r="E1100" s="254" t="s">
        <v>81</v>
      </c>
      <c r="F1100" s="255" t="s">
        <v>1220</v>
      </c>
      <c r="G1100" s="253"/>
      <c r="H1100" s="254" t="s">
        <v>81</v>
      </c>
      <c r="I1100" s="256"/>
      <c r="J1100" s="253"/>
      <c r="K1100" s="253"/>
      <c r="L1100" s="257"/>
      <c r="M1100" s="258"/>
      <c r="N1100" s="259"/>
      <c r="O1100" s="259"/>
      <c r="P1100" s="259"/>
      <c r="Q1100" s="259"/>
      <c r="R1100" s="259"/>
      <c r="S1100" s="259"/>
      <c r="T1100" s="260"/>
      <c r="AT1100" s="261" t="s">
        <v>218</v>
      </c>
      <c r="AU1100" s="261" t="s">
        <v>92</v>
      </c>
      <c r="AV1100" s="12" t="s">
        <v>90</v>
      </c>
      <c r="AW1100" s="12" t="s">
        <v>45</v>
      </c>
      <c r="AX1100" s="12" t="s">
        <v>83</v>
      </c>
      <c r="AY1100" s="261" t="s">
        <v>207</v>
      </c>
    </row>
    <row r="1101" s="13" customFormat="1">
      <c r="B1101" s="262"/>
      <c r="C1101" s="263"/>
      <c r="D1101" s="249" t="s">
        <v>218</v>
      </c>
      <c r="E1101" s="264" t="s">
        <v>81</v>
      </c>
      <c r="F1101" s="265" t="s">
        <v>1221</v>
      </c>
      <c r="G1101" s="263"/>
      <c r="H1101" s="266">
        <v>11.25</v>
      </c>
      <c r="I1101" s="267"/>
      <c r="J1101" s="263"/>
      <c r="K1101" s="263"/>
      <c r="L1101" s="268"/>
      <c r="M1101" s="269"/>
      <c r="N1101" s="270"/>
      <c r="O1101" s="270"/>
      <c r="P1101" s="270"/>
      <c r="Q1101" s="270"/>
      <c r="R1101" s="270"/>
      <c r="S1101" s="270"/>
      <c r="T1101" s="271"/>
      <c r="AT1101" s="272" t="s">
        <v>218</v>
      </c>
      <c r="AU1101" s="272" t="s">
        <v>92</v>
      </c>
      <c r="AV1101" s="13" t="s">
        <v>92</v>
      </c>
      <c r="AW1101" s="13" t="s">
        <v>45</v>
      </c>
      <c r="AX1101" s="13" t="s">
        <v>83</v>
      </c>
      <c r="AY1101" s="272" t="s">
        <v>207</v>
      </c>
    </row>
    <row r="1102" s="13" customFormat="1">
      <c r="B1102" s="262"/>
      <c r="C1102" s="263"/>
      <c r="D1102" s="249" t="s">
        <v>218</v>
      </c>
      <c r="E1102" s="264" t="s">
        <v>81</v>
      </c>
      <c r="F1102" s="265" t="s">
        <v>1222</v>
      </c>
      <c r="G1102" s="263"/>
      <c r="H1102" s="266">
        <v>14.560000000000001</v>
      </c>
      <c r="I1102" s="267"/>
      <c r="J1102" s="263"/>
      <c r="K1102" s="263"/>
      <c r="L1102" s="268"/>
      <c r="M1102" s="269"/>
      <c r="N1102" s="270"/>
      <c r="O1102" s="270"/>
      <c r="P1102" s="270"/>
      <c r="Q1102" s="270"/>
      <c r="R1102" s="270"/>
      <c r="S1102" s="270"/>
      <c r="T1102" s="271"/>
      <c r="AT1102" s="272" t="s">
        <v>218</v>
      </c>
      <c r="AU1102" s="272" t="s">
        <v>92</v>
      </c>
      <c r="AV1102" s="13" t="s">
        <v>92</v>
      </c>
      <c r="AW1102" s="13" t="s">
        <v>45</v>
      </c>
      <c r="AX1102" s="13" t="s">
        <v>83</v>
      </c>
      <c r="AY1102" s="272" t="s">
        <v>207</v>
      </c>
    </row>
    <row r="1103" s="13" customFormat="1">
      <c r="B1103" s="262"/>
      <c r="C1103" s="263"/>
      <c r="D1103" s="249" t="s">
        <v>218</v>
      </c>
      <c r="E1103" s="264" t="s">
        <v>81</v>
      </c>
      <c r="F1103" s="265" t="s">
        <v>1223</v>
      </c>
      <c r="G1103" s="263"/>
      <c r="H1103" s="266">
        <v>3.2000000000000002</v>
      </c>
      <c r="I1103" s="267"/>
      <c r="J1103" s="263"/>
      <c r="K1103" s="263"/>
      <c r="L1103" s="268"/>
      <c r="M1103" s="269"/>
      <c r="N1103" s="270"/>
      <c r="O1103" s="270"/>
      <c r="P1103" s="270"/>
      <c r="Q1103" s="270"/>
      <c r="R1103" s="270"/>
      <c r="S1103" s="270"/>
      <c r="T1103" s="271"/>
      <c r="AT1103" s="272" t="s">
        <v>218</v>
      </c>
      <c r="AU1103" s="272" t="s">
        <v>92</v>
      </c>
      <c r="AV1103" s="13" t="s">
        <v>92</v>
      </c>
      <c r="AW1103" s="13" t="s">
        <v>45</v>
      </c>
      <c r="AX1103" s="13" t="s">
        <v>83</v>
      </c>
      <c r="AY1103" s="272" t="s">
        <v>207</v>
      </c>
    </row>
    <row r="1104" s="13" customFormat="1">
      <c r="B1104" s="262"/>
      <c r="C1104" s="263"/>
      <c r="D1104" s="249" t="s">
        <v>218</v>
      </c>
      <c r="E1104" s="264" t="s">
        <v>81</v>
      </c>
      <c r="F1104" s="265" t="s">
        <v>1224</v>
      </c>
      <c r="G1104" s="263"/>
      <c r="H1104" s="266">
        <v>10.720000000000001</v>
      </c>
      <c r="I1104" s="267"/>
      <c r="J1104" s="263"/>
      <c r="K1104" s="263"/>
      <c r="L1104" s="268"/>
      <c r="M1104" s="269"/>
      <c r="N1104" s="270"/>
      <c r="O1104" s="270"/>
      <c r="P1104" s="270"/>
      <c r="Q1104" s="270"/>
      <c r="R1104" s="270"/>
      <c r="S1104" s="270"/>
      <c r="T1104" s="271"/>
      <c r="AT1104" s="272" t="s">
        <v>218</v>
      </c>
      <c r="AU1104" s="272" t="s">
        <v>92</v>
      </c>
      <c r="AV1104" s="13" t="s">
        <v>92</v>
      </c>
      <c r="AW1104" s="13" t="s">
        <v>45</v>
      </c>
      <c r="AX1104" s="13" t="s">
        <v>83</v>
      </c>
      <c r="AY1104" s="272" t="s">
        <v>207</v>
      </c>
    </row>
    <row r="1105" s="14" customFormat="1">
      <c r="B1105" s="273"/>
      <c r="C1105" s="274"/>
      <c r="D1105" s="249" t="s">
        <v>218</v>
      </c>
      <c r="E1105" s="275" t="s">
        <v>81</v>
      </c>
      <c r="F1105" s="276" t="s">
        <v>232</v>
      </c>
      <c r="G1105" s="274"/>
      <c r="H1105" s="277">
        <v>39.729999999999997</v>
      </c>
      <c r="I1105" s="278"/>
      <c r="J1105" s="274"/>
      <c r="K1105" s="274"/>
      <c r="L1105" s="279"/>
      <c r="M1105" s="280"/>
      <c r="N1105" s="281"/>
      <c r="O1105" s="281"/>
      <c r="P1105" s="281"/>
      <c r="Q1105" s="281"/>
      <c r="R1105" s="281"/>
      <c r="S1105" s="281"/>
      <c r="T1105" s="282"/>
      <c r="AT1105" s="283" t="s">
        <v>218</v>
      </c>
      <c r="AU1105" s="283" t="s">
        <v>92</v>
      </c>
      <c r="AV1105" s="14" t="s">
        <v>214</v>
      </c>
      <c r="AW1105" s="14" t="s">
        <v>45</v>
      </c>
      <c r="AX1105" s="14" t="s">
        <v>90</v>
      </c>
      <c r="AY1105" s="283" t="s">
        <v>207</v>
      </c>
    </row>
    <row r="1106" s="1" customFormat="1" ht="16.5" customHeight="1">
      <c r="B1106" s="48"/>
      <c r="C1106" s="237" t="s">
        <v>1225</v>
      </c>
      <c r="D1106" s="237" t="s">
        <v>209</v>
      </c>
      <c r="E1106" s="238" t="s">
        <v>1226</v>
      </c>
      <c r="F1106" s="239" t="s">
        <v>1227</v>
      </c>
      <c r="G1106" s="240" t="s">
        <v>315</v>
      </c>
      <c r="H1106" s="241">
        <v>50.229999999999997</v>
      </c>
      <c r="I1106" s="242"/>
      <c r="J1106" s="243">
        <f>ROUND(I1106*H1106,2)</f>
        <v>0</v>
      </c>
      <c r="K1106" s="239" t="s">
        <v>213</v>
      </c>
      <c r="L1106" s="74"/>
      <c r="M1106" s="244" t="s">
        <v>81</v>
      </c>
      <c r="N1106" s="245" t="s">
        <v>53</v>
      </c>
      <c r="O1106" s="49"/>
      <c r="P1106" s="246">
        <f>O1106*H1106</f>
        <v>0</v>
      </c>
      <c r="Q1106" s="246">
        <v>0</v>
      </c>
      <c r="R1106" s="246">
        <f>Q1106*H1106</f>
        <v>0</v>
      </c>
      <c r="S1106" s="246">
        <v>0</v>
      </c>
      <c r="T1106" s="247">
        <f>S1106*H1106</f>
        <v>0</v>
      </c>
      <c r="AR1106" s="25" t="s">
        <v>214</v>
      </c>
      <c r="AT1106" s="25" t="s">
        <v>209</v>
      </c>
      <c r="AU1106" s="25" t="s">
        <v>92</v>
      </c>
      <c r="AY1106" s="25" t="s">
        <v>207</v>
      </c>
      <c r="BE1106" s="248">
        <f>IF(N1106="základní",J1106,0)</f>
        <v>0</v>
      </c>
      <c r="BF1106" s="248">
        <f>IF(N1106="snížená",J1106,0)</f>
        <v>0</v>
      </c>
      <c r="BG1106" s="248">
        <f>IF(N1106="zákl. přenesená",J1106,0)</f>
        <v>0</v>
      </c>
      <c r="BH1106" s="248">
        <f>IF(N1106="sníž. přenesená",J1106,0)</f>
        <v>0</v>
      </c>
      <c r="BI1106" s="248">
        <f>IF(N1106="nulová",J1106,0)</f>
        <v>0</v>
      </c>
      <c r="BJ1106" s="25" t="s">
        <v>90</v>
      </c>
      <c r="BK1106" s="248">
        <f>ROUND(I1106*H1106,2)</f>
        <v>0</v>
      </c>
      <c r="BL1106" s="25" t="s">
        <v>214</v>
      </c>
      <c r="BM1106" s="25" t="s">
        <v>1228</v>
      </c>
    </row>
    <row r="1107" s="12" customFormat="1">
      <c r="B1107" s="252"/>
      <c r="C1107" s="253"/>
      <c r="D1107" s="249" t="s">
        <v>218</v>
      </c>
      <c r="E1107" s="254" t="s">
        <v>81</v>
      </c>
      <c r="F1107" s="255" t="s">
        <v>1220</v>
      </c>
      <c r="G1107" s="253"/>
      <c r="H1107" s="254" t="s">
        <v>81</v>
      </c>
      <c r="I1107" s="256"/>
      <c r="J1107" s="253"/>
      <c r="K1107" s="253"/>
      <c r="L1107" s="257"/>
      <c r="M1107" s="258"/>
      <c r="N1107" s="259"/>
      <c r="O1107" s="259"/>
      <c r="P1107" s="259"/>
      <c r="Q1107" s="259"/>
      <c r="R1107" s="259"/>
      <c r="S1107" s="259"/>
      <c r="T1107" s="260"/>
      <c r="AT1107" s="261" t="s">
        <v>218</v>
      </c>
      <c r="AU1107" s="261" t="s">
        <v>92</v>
      </c>
      <c r="AV1107" s="12" t="s">
        <v>90</v>
      </c>
      <c r="AW1107" s="12" t="s">
        <v>45</v>
      </c>
      <c r="AX1107" s="12" t="s">
        <v>83</v>
      </c>
      <c r="AY1107" s="261" t="s">
        <v>207</v>
      </c>
    </row>
    <row r="1108" s="12" customFormat="1">
      <c r="B1108" s="252"/>
      <c r="C1108" s="253"/>
      <c r="D1108" s="249" t="s">
        <v>218</v>
      </c>
      <c r="E1108" s="254" t="s">
        <v>81</v>
      </c>
      <c r="F1108" s="255" t="s">
        <v>1229</v>
      </c>
      <c r="G1108" s="253"/>
      <c r="H1108" s="254" t="s">
        <v>81</v>
      </c>
      <c r="I1108" s="256"/>
      <c r="J1108" s="253"/>
      <c r="K1108" s="253"/>
      <c r="L1108" s="257"/>
      <c r="M1108" s="258"/>
      <c r="N1108" s="259"/>
      <c r="O1108" s="259"/>
      <c r="P1108" s="259"/>
      <c r="Q1108" s="259"/>
      <c r="R1108" s="259"/>
      <c r="S1108" s="259"/>
      <c r="T1108" s="260"/>
      <c r="AT1108" s="261" t="s">
        <v>218</v>
      </c>
      <c r="AU1108" s="261" t="s">
        <v>92</v>
      </c>
      <c r="AV1108" s="12" t="s">
        <v>90</v>
      </c>
      <c r="AW1108" s="12" t="s">
        <v>45</v>
      </c>
      <c r="AX1108" s="12" t="s">
        <v>83</v>
      </c>
      <c r="AY1108" s="261" t="s">
        <v>207</v>
      </c>
    </row>
    <row r="1109" s="13" customFormat="1">
      <c r="B1109" s="262"/>
      <c r="C1109" s="263"/>
      <c r="D1109" s="249" t="s">
        <v>218</v>
      </c>
      <c r="E1109" s="264" t="s">
        <v>81</v>
      </c>
      <c r="F1109" s="265" t="s">
        <v>1221</v>
      </c>
      <c r="G1109" s="263"/>
      <c r="H1109" s="266">
        <v>11.25</v>
      </c>
      <c r="I1109" s="267"/>
      <c r="J1109" s="263"/>
      <c r="K1109" s="263"/>
      <c r="L1109" s="268"/>
      <c r="M1109" s="269"/>
      <c r="N1109" s="270"/>
      <c r="O1109" s="270"/>
      <c r="P1109" s="270"/>
      <c r="Q1109" s="270"/>
      <c r="R1109" s="270"/>
      <c r="S1109" s="270"/>
      <c r="T1109" s="271"/>
      <c r="AT1109" s="272" t="s">
        <v>218</v>
      </c>
      <c r="AU1109" s="272" t="s">
        <v>92</v>
      </c>
      <c r="AV1109" s="13" t="s">
        <v>92</v>
      </c>
      <c r="AW1109" s="13" t="s">
        <v>45</v>
      </c>
      <c r="AX1109" s="13" t="s">
        <v>83</v>
      </c>
      <c r="AY1109" s="272" t="s">
        <v>207</v>
      </c>
    </row>
    <row r="1110" s="13" customFormat="1">
      <c r="B1110" s="262"/>
      <c r="C1110" s="263"/>
      <c r="D1110" s="249" t="s">
        <v>218</v>
      </c>
      <c r="E1110" s="264" t="s">
        <v>81</v>
      </c>
      <c r="F1110" s="265" t="s">
        <v>1222</v>
      </c>
      <c r="G1110" s="263"/>
      <c r="H1110" s="266">
        <v>14.560000000000001</v>
      </c>
      <c r="I1110" s="267"/>
      <c r="J1110" s="263"/>
      <c r="K1110" s="263"/>
      <c r="L1110" s="268"/>
      <c r="M1110" s="269"/>
      <c r="N1110" s="270"/>
      <c r="O1110" s="270"/>
      <c r="P1110" s="270"/>
      <c r="Q1110" s="270"/>
      <c r="R1110" s="270"/>
      <c r="S1110" s="270"/>
      <c r="T1110" s="271"/>
      <c r="AT1110" s="272" t="s">
        <v>218</v>
      </c>
      <c r="AU1110" s="272" t="s">
        <v>92</v>
      </c>
      <c r="AV1110" s="13" t="s">
        <v>92</v>
      </c>
      <c r="AW1110" s="13" t="s">
        <v>45</v>
      </c>
      <c r="AX1110" s="13" t="s">
        <v>83</v>
      </c>
      <c r="AY1110" s="272" t="s">
        <v>207</v>
      </c>
    </row>
    <row r="1111" s="13" customFormat="1">
      <c r="B1111" s="262"/>
      <c r="C1111" s="263"/>
      <c r="D1111" s="249" t="s">
        <v>218</v>
      </c>
      <c r="E1111" s="264" t="s">
        <v>81</v>
      </c>
      <c r="F1111" s="265" t="s">
        <v>1223</v>
      </c>
      <c r="G1111" s="263"/>
      <c r="H1111" s="266">
        <v>3.2000000000000002</v>
      </c>
      <c r="I1111" s="267"/>
      <c r="J1111" s="263"/>
      <c r="K1111" s="263"/>
      <c r="L1111" s="268"/>
      <c r="M1111" s="269"/>
      <c r="N1111" s="270"/>
      <c r="O1111" s="270"/>
      <c r="P1111" s="270"/>
      <c r="Q1111" s="270"/>
      <c r="R1111" s="270"/>
      <c r="S1111" s="270"/>
      <c r="T1111" s="271"/>
      <c r="AT1111" s="272" t="s">
        <v>218</v>
      </c>
      <c r="AU1111" s="272" t="s">
        <v>92</v>
      </c>
      <c r="AV1111" s="13" t="s">
        <v>92</v>
      </c>
      <c r="AW1111" s="13" t="s">
        <v>45</v>
      </c>
      <c r="AX1111" s="13" t="s">
        <v>83</v>
      </c>
      <c r="AY1111" s="272" t="s">
        <v>207</v>
      </c>
    </row>
    <row r="1112" s="13" customFormat="1">
      <c r="B1112" s="262"/>
      <c r="C1112" s="263"/>
      <c r="D1112" s="249" t="s">
        <v>218</v>
      </c>
      <c r="E1112" s="264" t="s">
        <v>81</v>
      </c>
      <c r="F1112" s="265" t="s">
        <v>1224</v>
      </c>
      <c r="G1112" s="263"/>
      <c r="H1112" s="266">
        <v>10.720000000000001</v>
      </c>
      <c r="I1112" s="267"/>
      <c r="J1112" s="263"/>
      <c r="K1112" s="263"/>
      <c r="L1112" s="268"/>
      <c r="M1112" s="269"/>
      <c r="N1112" s="270"/>
      <c r="O1112" s="270"/>
      <c r="P1112" s="270"/>
      <c r="Q1112" s="270"/>
      <c r="R1112" s="270"/>
      <c r="S1112" s="270"/>
      <c r="T1112" s="271"/>
      <c r="AT1112" s="272" t="s">
        <v>218</v>
      </c>
      <c r="AU1112" s="272" t="s">
        <v>92</v>
      </c>
      <c r="AV1112" s="13" t="s">
        <v>92</v>
      </c>
      <c r="AW1112" s="13" t="s">
        <v>45</v>
      </c>
      <c r="AX1112" s="13" t="s">
        <v>83</v>
      </c>
      <c r="AY1112" s="272" t="s">
        <v>207</v>
      </c>
    </row>
    <row r="1113" s="15" customFormat="1">
      <c r="B1113" s="284"/>
      <c r="C1113" s="285"/>
      <c r="D1113" s="249" t="s">
        <v>218</v>
      </c>
      <c r="E1113" s="286" t="s">
        <v>81</v>
      </c>
      <c r="F1113" s="287" t="s">
        <v>247</v>
      </c>
      <c r="G1113" s="285"/>
      <c r="H1113" s="288">
        <v>39.729999999999997</v>
      </c>
      <c r="I1113" s="289"/>
      <c r="J1113" s="285"/>
      <c r="K1113" s="285"/>
      <c r="L1113" s="290"/>
      <c r="M1113" s="291"/>
      <c r="N1113" s="292"/>
      <c r="O1113" s="292"/>
      <c r="P1113" s="292"/>
      <c r="Q1113" s="292"/>
      <c r="R1113" s="292"/>
      <c r="S1113" s="292"/>
      <c r="T1113" s="293"/>
      <c r="AT1113" s="294" t="s">
        <v>218</v>
      </c>
      <c r="AU1113" s="294" t="s">
        <v>92</v>
      </c>
      <c r="AV1113" s="15" t="s">
        <v>233</v>
      </c>
      <c r="AW1113" s="15" t="s">
        <v>45</v>
      </c>
      <c r="AX1113" s="15" t="s">
        <v>83</v>
      </c>
      <c r="AY1113" s="294" t="s">
        <v>207</v>
      </c>
    </row>
    <row r="1114" s="12" customFormat="1">
      <c r="B1114" s="252"/>
      <c r="C1114" s="253"/>
      <c r="D1114" s="249" t="s">
        <v>218</v>
      </c>
      <c r="E1114" s="254" t="s">
        <v>81</v>
      </c>
      <c r="F1114" s="255" t="s">
        <v>1230</v>
      </c>
      <c r="G1114" s="253"/>
      <c r="H1114" s="254" t="s">
        <v>81</v>
      </c>
      <c r="I1114" s="256"/>
      <c r="J1114" s="253"/>
      <c r="K1114" s="253"/>
      <c r="L1114" s="257"/>
      <c r="M1114" s="258"/>
      <c r="N1114" s="259"/>
      <c r="O1114" s="259"/>
      <c r="P1114" s="259"/>
      <c r="Q1114" s="259"/>
      <c r="R1114" s="259"/>
      <c r="S1114" s="259"/>
      <c r="T1114" s="260"/>
      <c r="AT1114" s="261" t="s">
        <v>218</v>
      </c>
      <c r="AU1114" s="261" t="s">
        <v>92</v>
      </c>
      <c r="AV1114" s="12" t="s">
        <v>90</v>
      </c>
      <c r="AW1114" s="12" t="s">
        <v>45</v>
      </c>
      <c r="AX1114" s="12" t="s">
        <v>83</v>
      </c>
      <c r="AY1114" s="261" t="s">
        <v>207</v>
      </c>
    </row>
    <row r="1115" s="13" customFormat="1">
      <c r="B1115" s="262"/>
      <c r="C1115" s="263"/>
      <c r="D1115" s="249" t="s">
        <v>218</v>
      </c>
      <c r="E1115" s="264" t="s">
        <v>81</v>
      </c>
      <c r="F1115" s="265" t="s">
        <v>1231</v>
      </c>
      <c r="G1115" s="263"/>
      <c r="H1115" s="266">
        <v>10.5</v>
      </c>
      <c r="I1115" s="267"/>
      <c r="J1115" s="263"/>
      <c r="K1115" s="263"/>
      <c r="L1115" s="268"/>
      <c r="M1115" s="269"/>
      <c r="N1115" s="270"/>
      <c r="O1115" s="270"/>
      <c r="P1115" s="270"/>
      <c r="Q1115" s="270"/>
      <c r="R1115" s="270"/>
      <c r="S1115" s="270"/>
      <c r="T1115" s="271"/>
      <c r="AT1115" s="272" t="s">
        <v>218</v>
      </c>
      <c r="AU1115" s="272" t="s">
        <v>92</v>
      </c>
      <c r="AV1115" s="13" t="s">
        <v>92</v>
      </c>
      <c r="AW1115" s="13" t="s">
        <v>45</v>
      </c>
      <c r="AX1115" s="13" t="s">
        <v>83</v>
      </c>
      <c r="AY1115" s="272" t="s">
        <v>207</v>
      </c>
    </row>
    <row r="1116" s="14" customFormat="1">
      <c r="B1116" s="273"/>
      <c r="C1116" s="274"/>
      <c r="D1116" s="249" t="s">
        <v>218</v>
      </c>
      <c r="E1116" s="275" t="s">
        <v>81</v>
      </c>
      <c r="F1116" s="276" t="s">
        <v>232</v>
      </c>
      <c r="G1116" s="274"/>
      <c r="H1116" s="277">
        <v>50.229999999999997</v>
      </c>
      <c r="I1116" s="278"/>
      <c r="J1116" s="274"/>
      <c r="K1116" s="274"/>
      <c r="L1116" s="279"/>
      <c r="M1116" s="280"/>
      <c r="N1116" s="281"/>
      <c r="O1116" s="281"/>
      <c r="P1116" s="281"/>
      <c r="Q1116" s="281"/>
      <c r="R1116" s="281"/>
      <c r="S1116" s="281"/>
      <c r="T1116" s="282"/>
      <c r="AT1116" s="283" t="s">
        <v>218</v>
      </c>
      <c r="AU1116" s="283" t="s">
        <v>92</v>
      </c>
      <c r="AV1116" s="14" t="s">
        <v>214</v>
      </c>
      <c r="AW1116" s="14" t="s">
        <v>45</v>
      </c>
      <c r="AX1116" s="14" t="s">
        <v>90</v>
      </c>
      <c r="AY1116" s="283" t="s">
        <v>207</v>
      </c>
    </row>
    <row r="1117" s="1" customFormat="1" ht="16.5" customHeight="1">
      <c r="B1117" s="48"/>
      <c r="C1117" s="237" t="s">
        <v>1232</v>
      </c>
      <c r="D1117" s="237" t="s">
        <v>209</v>
      </c>
      <c r="E1117" s="238" t="s">
        <v>1233</v>
      </c>
      <c r="F1117" s="239" t="s">
        <v>1234</v>
      </c>
      <c r="G1117" s="240" t="s">
        <v>315</v>
      </c>
      <c r="H1117" s="241">
        <v>60.729999999999997</v>
      </c>
      <c r="I1117" s="242"/>
      <c r="J1117" s="243">
        <f>ROUND(I1117*H1117,2)</f>
        <v>0</v>
      </c>
      <c r="K1117" s="239" t="s">
        <v>213</v>
      </c>
      <c r="L1117" s="74"/>
      <c r="M1117" s="244" t="s">
        <v>81</v>
      </c>
      <c r="N1117" s="245" t="s">
        <v>53</v>
      </c>
      <c r="O1117" s="49"/>
      <c r="P1117" s="246">
        <f>O1117*H1117</f>
        <v>0</v>
      </c>
      <c r="Q1117" s="246">
        <v>0</v>
      </c>
      <c r="R1117" s="246">
        <f>Q1117*H1117</f>
        <v>0</v>
      </c>
      <c r="S1117" s="246">
        <v>0</v>
      </c>
      <c r="T1117" s="247">
        <f>S1117*H1117</f>
        <v>0</v>
      </c>
      <c r="AR1117" s="25" t="s">
        <v>214</v>
      </c>
      <c r="AT1117" s="25" t="s">
        <v>209</v>
      </c>
      <c r="AU1117" s="25" t="s">
        <v>92</v>
      </c>
      <c r="AY1117" s="25" t="s">
        <v>207</v>
      </c>
      <c r="BE1117" s="248">
        <f>IF(N1117="základní",J1117,0)</f>
        <v>0</v>
      </c>
      <c r="BF1117" s="248">
        <f>IF(N1117="snížená",J1117,0)</f>
        <v>0</v>
      </c>
      <c r="BG1117" s="248">
        <f>IF(N1117="zákl. přenesená",J1117,0)</f>
        <v>0</v>
      </c>
      <c r="BH1117" s="248">
        <f>IF(N1117="sníž. přenesená",J1117,0)</f>
        <v>0</v>
      </c>
      <c r="BI1117" s="248">
        <f>IF(N1117="nulová",J1117,0)</f>
        <v>0</v>
      </c>
      <c r="BJ1117" s="25" t="s">
        <v>90</v>
      </c>
      <c r="BK1117" s="248">
        <f>ROUND(I1117*H1117,2)</f>
        <v>0</v>
      </c>
      <c r="BL1117" s="25" t="s">
        <v>214</v>
      </c>
      <c r="BM1117" s="25" t="s">
        <v>1235</v>
      </c>
    </row>
    <row r="1118" s="12" customFormat="1">
      <c r="B1118" s="252"/>
      <c r="C1118" s="253"/>
      <c r="D1118" s="249" t="s">
        <v>218</v>
      </c>
      <c r="E1118" s="254" t="s">
        <v>81</v>
      </c>
      <c r="F1118" s="255" t="s">
        <v>1220</v>
      </c>
      <c r="G1118" s="253"/>
      <c r="H1118" s="254" t="s">
        <v>81</v>
      </c>
      <c r="I1118" s="256"/>
      <c r="J1118" s="253"/>
      <c r="K1118" s="253"/>
      <c r="L1118" s="257"/>
      <c r="M1118" s="258"/>
      <c r="N1118" s="259"/>
      <c r="O1118" s="259"/>
      <c r="P1118" s="259"/>
      <c r="Q1118" s="259"/>
      <c r="R1118" s="259"/>
      <c r="S1118" s="259"/>
      <c r="T1118" s="260"/>
      <c r="AT1118" s="261" t="s">
        <v>218</v>
      </c>
      <c r="AU1118" s="261" t="s">
        <v>92</v>
      </c>
      <c r="AV1118" s="12" t="s">
        <v>90</v>
      </c>
      <c r="AW1118" s="12" t="s">
        <v>45</v>
      </c>
      <c r="AX1118" s="12" t="s">
        <v>83</v>
      </c>
      <c r="AY1118" s="261" t="s">
        <v>207</v>
      </c>
    </row>
    <row r="1119" s="12" customFormat="1">
      <c r="B1119" s="252"/>
      <c r="C1119" s="253"/>
      <c r="D1119" s="249" t="s">
        <v>218</v>
      </c>
      <c r="E1119" s="254" t="s">
        <v>81</v>
      </c>
      <c r="F1119" s="255" t="s">
        <v>1229</v>
      </c>
      <c r="G1119" s="253"/>
      <c r="H1119" s="254" t="s">
        <v>81</v>
      </c>
      <c r="I1119" s="256"/>
      <c r="J1119" s="253"/>
      <c r="K1119" s="253"/>
      <c r="L1119" s="257"/>
      <c r="M1119" s="258"/>
      <c r="N1119" s="259"/>
      <c r="O1119" s="259"/>
      <c r="P1119" s="259"/>
      <c r="Q1119" s="259"/>
      <c r="R1119" s="259"/>
      <c r="S1119" s="259"/>
      <c r="T1119" s="260"/>
      <c r="AT1119" s="261" t="s">
        <v>218</v>
      </c>
      <c r="AU1119" s="261" t="s">
        <v>92</v>
      </c>
      <c r="AV1119" s="12" t="s">
        <v>90</v>
      </c>
      <c r="AW1119" s="12" t="s">
        <v>45</v>
      </c>
      <c r="AX1119" s="12" t="s">
        <v>83</v>
      </c>
      <c r="AY1119" s="261" t="s">
        <v>207</v>
      </c>
    </row>
    <row r="1120" s="13" customFormat="1">
      <c r="B1120" s="262"/>
      <c r="C1120" s="263"/>
      <c r="D1120" s="249" t="s">
        <v>218</v>
      </c>
      <c r="E1120" s="264" t="s">
        <v>81</v>
      </c>
      <c r="F1120" s="265" t="s">
        <v>1221</v>
      </c>
      <c r="G1120" s="263"/>
      <c r="H1120" s="266">
        <v>11.25</v>
      </c>
      <c r="I1120" s="267"/>
      <c r="J1120" s="263"/>
      <c r="K1120" s="263"/>
      <c r="L1120" s="268"/>
      <c r="M1120" s="269"/>
      <c r="N1120" s="270"/>
      <c r="O1120" s="270"/>
      <c r="P1120" s="270"/>
      <c r="Q1120" s="270"/>
      <c r="R1120" s="270"/>
      <c r="S1120" s="270"/>
      <c r="T1120" s="271"/>
      <c r="AT1120" s="272" t="s">
        <v>218</v>
      </c>
      <c r="AU1120" s="272" t="s">
        <v>92</v>
      </c>
      <c r="AV1120" s="13" t="s">
        <v>92</v>
      </c>
      <c r="AW1120" s="13" t="s">
        <v>45</v>
      </c>
      <c r="AX1120" s="13" t="s">
        <v>83</v>
      </c>
      <c r="AY1120" s="272" t="s">
        <v>207</v>
      </c>
    </row>
    <row r="1121" s="13" customFormat="1">
      <c r="B1121" s="262"/>
      <c r="C1121" s="263"/>
      <c r="D1121" s="249" t="s">
        <v>218</v>
      </c>
      <c r="E1121" s="264" t="s">
        <v>81</v>
      </c>
      <c r="F1121" s="265" t="s">
        <v>1222</v>
      </c>
      <c r="G1121" s="263"/>
      <c r="H1121" s="266">
        <v>14.560000000000001</v>
      </c>
      <c r="I1121" s="267"/>
      <c r="J1121" s="263"/>
      <c r="K1121" s="263"/>
      <c r="L1121" s="268"/>
      <c r="M1121" s="269"/>
      <c r="N1121" s="270"/>
      <c r="O1121" s="270"/>
      <c r="P1121" s="270"/>
      <c r="Q1121" s="270"/>
      <c r="R1121" s="270"/>
      <c r="S1121" s="270"/>
      <c r="T1121" s="271"/>
      <c r="AT1121" s="272" t="s">
        <v>218</v>
      </c>
      <c r="AU1121" s="272" t="s">
        <v>92</v>
      </c>
      <c r="AV1121" s="13" t="s">
        <v>92</v>
      </c>
      <c r="AW1121" s="13" t="s">
        <v>45</v>
      </c>
      <c r="AX1121" s="13" t="s">
        <v>83</v>
      </c>
      <c r="AY1121" s="272" t="s">
        <v>207</v>
      </c>
    </row>
    <row r="1122" s="13" customFormat="1">
      <c r="B1122" s="262"/>
      <c r="C1122" s="263"/>
      <c r="D1122" s="249" t="s">
        <v>218</v>
      </c>
      <c r="E1122" s="264" t="s">
        <v>81</v>
      </c>
      <c r="F1122" s="265" t="s">
        <v>1223</v>
      </c>
      <c r="G1122" s="263"/>
      <c r="H1122" s="266">
        <v>3.2000000000000002</v>
      </c>
      <c r="I1122" s="267"/>
      <c r="J1122" s="263"/>
      <c r="K1122" s="263"/>
      <c r="L1122" s="268"/>
      <c r="M1122" s="269"/>
      <c r="N1122" s="270"/>
      <c r="O1122" s="270"/>
      <c r="P1122" s="270"/>
      <c r="Q1122" s="270"/>
      <c r="R1122" s="270"/>
      <c r="S1122" s="270"/>
      <c r="T1122" s="271"/>
      <c r="AT1122" s="272" t="s">
        <v>218</v>
      </c>
      <c r="AU1122" s="272" t="s">
        <v>92</v>
      </c>
      <c r="AV1122" s="13" t="s">
        <v>92</v>
      </c>
      <c r="AW1122" s="13" t="s">
        <v>45</v>
      </c>
      <c r="AX1122" s="13" t="s">
        <v>83</v>
      </c>
      <c r="AY1122" s="272" t="s">
        <v>207</v>
      </c>
    </row>
    <row r="1123" s="13" customFormat="1">
      <c r="B1123" s="262"/>
      <c r="C1123" s="263"/>
      <c r="D1123" s="249" t="s">
        <v>218</v>
      </c>
      <c r="E1123" s="264" t="s">
        <v>81</v>
      </c>
      <c r="F1123" s="265" t="s">
        <v>1224</v>
      </c>
      <c r="G1123" s="263"/>
      <c r="H1123" s="266">
        <v>10.720000000000001</v>
      </c>
      <c r="I1123" s="267"/>
      <c r="J1123" s="263"/>
      <c r="K1123" s="263"/>
      <c r="L1123" s="268"/>
      <c r="M1123" s="269"/>
      <c r="N1123" s="270"/>
      <c r="O1123" s="270"/>
      <c r="P1123" s="270"/>
      <c r="Q1123" s="270"/>
      <c r="R1123" s="270"/>
      <c r="S1123" s="270"/>
      <c r="T1123" s="271"/>
      <c r="AT1123" s="272" t="s">
        <v>218</v>
      </c>
      <c r="AU1123" s="272" t="s">
        <v>92</v>
      </c>
      <c r="AV1123" s="13" t="s">
        <v>92</v>
      </c>
      <c r="AW1123" s="13" t="s">
        <v>45</v>
      </c>
      <c r="AX1123" s="13" t="s">
        <v>83</v>
      </c>
      <c r="AY1123" s="272" t="s">
        <v>207</v>
      </c>
    </row>
    <row r="1124" s="15" customFormat="1">
      <c r="B1124" s="284"/>
      <c r="C1124" s="285"/>
      <c r="D1124" s="249" t="s">
        <v>218</v>
      </c>
      <c r="E1124" s="286" t="s">
        <v>81</v>
      </c>
      <c r="F1124" s="287" t="s">
        <v>247</v>
      </c>
      <c r="G1124" s="285"/>
      <c r="H1124" s="288">
        <v>39.729999999999997</v>
      </c>
      <c r="I1124" s="289"/>
      <c r="J1124" s="285"/>
      <c r="K1124" s="285"/>
      <c r="L1124" s="290"/>
      <c r="M1124" s="291"/>
      <c r="N1124" s="292"/>
      <c r="O1124" s="292"/>
      <c r="P1124" s="292"/>
      <c r="Q1124" s="292"/>
      <c r="R1124" s="292"/>
      <c r="S1124" s="292"/>
      <c r="T1124" s="293"/>
      <c r="AT1124" s="294" t="s">
        <v>218</v>
      </c>
      <c r="AU1124" s="294" t="s">
        <v>92</v>
      </c>
      <c r="AV1124" s="15" t="s">
        <v>233</v>
      </c>
      <c r="AW1124" s="15" t="s">
        <v>45</v>
      </c>
      <c r="AX1124" s="15" t="s">
        <v>83</v>
      </c>
      <c r="AY1124" s="294" t="s">
        <v>207</v>
      </c>
    </row>
    <row r="1125" s="12" customFormat="1">
      <c r="B1125" s="252"/>
      <c r="C1125" s="253"/>
      <c r="D1125" s="249" t="s">
        <v>218</v>
      </c>
      <c r="E1125" s="254" t="s">
        <v>81</v>
      </c>
      <c r="F1125" s="255" t="s">
        <v>1236</v>
      </c>
      <c r="G1125" s="253"/>
      <c r="H1125" s="254" t="s">
        <v>81</v>
      </c>
      <c r="I1125" s="256"/>
      <c r="J1125" s="253"/>
      <c r="K1125" s="253"/>
      <c r="L1125" s="257"/>
      <c r="M1125" s="258"/>
      <c r="N1125" s="259"/>
      <c r="O1125" s="259"/>
      <c r="P1125" s="259"/>
      <c r="Q1125" s="259"/>
      <c r="R1125" s="259"/>
      <c r="S1125" s="259"/>
      <c r="T1125" s="260"/>
      <c r="AT1125" s="261" t="s">
        <v>218</v>
      </c>
      <c r="AU1125" s="261" t="s">
        <v>92</v>
      </c>
      <c r="AV1125" s="12" t="s">
        <v>90</v>
      </c>
      <c r="AW1125" s="12" t="s">
        <v>45</v>
      </c>
      <c r="AX1125" s="12" t="s">
        <v>83</v>
      </c>
      <c r="AY1125" s="261" t="s">
        <v>207</v>
      </c>
    </row>
    <row r="1126" s="13" customFormat="1">
      <c r="B1126" s="262"/>
      <c r="C1126" s="263"/>
      <c r="D1126" s="249" t="s">
        <v>218</v>
      </c>
      <c r="E1126" s="264" t="s">
        <v>81</v>
      </c>
      <c r="F1126" s="265" t="s">
        <v>1237</v>
      </c>
      <c r="G1126" s="263"/>
      <c r="H1126" s="266">
        <v>21</v>
      </c>
      <c r="I1126" s="267"/>
      <c r="J1126" s="263"/>
      <c r="K1126" s="263"/>
      <c r="L1126" s="268"/>
      <c r="M1126" s="269"/>
      <c r="N1126" s="270"/>
      <c r="O1126" s="270"/>
      <c r="P1126" s="270"/>
      <c r="Q1126" s="270"/>
      <c r="R1126" s="270"/>
      <c r="S1126" s="270"/>
      <c r="T1126" s="271"/>
      <c r="AT1126" s="272" t="s">
        <v>218</v>
      </c>
      <c r="AU1126" s="272" t="s">
        <v>92</v>
      </c>
      <c r="AV1126" s="13" t="s">
        <v>92</v>
      </c>
      <c r="AW1126" s="13" t="s">
        <v>45</v>
      </c>
      <c r="AX1126" s="13" t="s">
        <v>83</v>
      </c>
      <c r="AY1126" s="272" t="s">
        <v>207</v>
      </c>
    </row>
    <row r="1127" s="15" customFormat="1">
      <c r="B1127" s="284"/>
      <c r="C1127" s="285"/>
      <c r="D1127" s="249" t="s">
        <v>218</v>
      </c>
      <c r="E1127" s="286" t="s">
        <v>81</v>
      </c>
      <c r="F1127" s="287" t="s">
        <v>247</v>
      </c>
      <c r="G1127" s="285"/>
      <c r="H1127" s="288">
        <v>21</v>
      </c>
      <c r="I1127" s="289"/>
      <c r="J1127" s="285"/>
      <c r="K1127" s="285"/>
      <c r="L1127" s="290"/>
      <c r="M1127" s="291"/>
      <c r="N1127" s="292"/>
      <c r="O1127" s="292"/>
      <c r="P1127" s="292"/>
      <c r="Q1127" s="292"/>
      <c r="R1127" s="292"/>
      <c r="S1127" s="292"/>
      <c r="T1127" s="293"/>
      <c r="AT1127" s="294" t="s">
        <v>218</v>
      </c>
      <c r="AU1127" s="294" t="s">
        <v>92</v>
      </c>
      <c r="AV1127" s="15" t="s">
        <v>233</v>
      </c>
      <c r="AW1127" s="15" t="s">
        <v>45</v>
      </c>
      <c r="AX1127" s="15" t="s">
        <v>83</v>
      </c>
      <c r="AY1127" s="294" t="s">
        <v>207</v>
      </c>
    </row>
    <row r="1128" s="14" customFormat="1">
      <c r="B1128" s="273"/>
      <c r="C1128" s="274"/>
      <c r="D1128" s="249" t="s">
        <v>218</v>
      </c>
      <c r="E1128" s="275" t="s">
        <v>81</v>
      </c>
      <c r="F1128" s="276" t="s">
        <v>232</v>
      </c>
      <c r="G1128" s="274"/>
      <c r="H1128" s="277">
        <v>60.729999999999997</v>
      </c>
      <c r="I1128" s="278"/>
      <c r="J1128" s="274"/>
      <c r="K1128" s="274"/>
      <c r="L1128" s="279"/>
      <c r="M1128" s="280"/>
      <c r="N1128" s="281"/>
      <c r="O1128" s="281"/>
      <c r="P1128" s="281"/>
      <c r="Q1128" s="281"/>
      <c r="R1128" s="281"/>
      <c r="S1128" s="281"/>
      <c r="T1128" s="282"/>
      <c r="AT1128" s="283" t="s">
        <v>218</v>
      </c>
      <c r="AU1128" s="283" t="s">
        <v>92</v>
      </c>
      <c r="AV1128" s="14" t="s">
        <v>214</v>
      </c>
      <c r="AW1128" s="14" t="s">
        <v>45</v>
      </c>
      <c r="AX1128" s="14" t="s">
        <v>90</v>
      </c>
      <c r="AY1128" s="283" t="s">
        <v>207</v>
      </c>
    </row>
    <row r="1129" s="1" customFormat="1" ht="16.5" customHeight="1">
      <c r="B1129" s="48"/>
      <c r="C1129" s="237" t="s">
        <v>1238</v>
      </c>
      <c r="D1129" s="237" t="s">
        <v>209</v>
      </c>
      <c r="E1129" s="238" t="s">
        <v>1239</v>
      </c>
      <c r="F1129" s="239" t="s">
        <v>1240</v>
      </c>
      <c r="G1129" s="240" t="s">
        <v>315</v>
      </c>
      <c r="H1129" s="241">
        <v>10.5</v>
      </c>
      <c r="I1129" s="242"/>
      <c r="J1129" s="243">
        <f>ROUND(I1129*H1129,2)</f>
        <v>0</v>
      </c>
      <c r="K1129" s="239" t="s">
        <v>81</v>
      </c>
      <c r="L1129" s="74"/>
      <c r="M1129" s="244" t="s">
        <v>81</v>
      </c>
      <c r="N1129" s="245" t="s">
        <v>53</v>
      </c>
      <c r="O1129" s="49"/>
      <c r="P1129" s="246">
        <f>O1129*H1129</f>
        <v>0</v>
      </c>
      <c r="Q1129" s="246">
        <v>0.40799999999999997</v>
      </c>
      <c r="R1129" s="246">
        <f>Q1129*H1129</f>
        <v>4.2839999999999998</v>
      </c>
      <c r="S1129" s="246">
        <v>0</v>
      </c>
      <c r="T1129" s="247">
        <f>S1129*H1129</f>
        <v>0</v>
      </c>
      <c r="AR1129" s="25" t="s">
        <v>214</v>
      </c>
      <c r="AT1129" s="25" t="s">
        <v>209</v>
      </c>
      <c r="AU1129" s="25" t="s">
        <v>92</v>
      </c>
      <c r="AY1129" s="25" t="s">
        <v>207</v>
      </c>
      <c r="BE1129" s="248">
        <f>IF(N1129="základní",J1129,0)</f>
        <v>0</v>
      </c>
      <c r="BF1129" s="248">
        <f>IF(N1129="snížená",J1129,0)</f>
        <v>0</v>
      </c>
      <c r="BG1129" s="248">
        <f>IF(N1129="zákl. přenesená",J1129,0)</f>
        <v>0</v>
      </c>
      <c r="BH1129" s="248">
        <f>IF(N1129="sníž. přenesená",J1129,0)</f>
        <v>0</v>
      </c>
      <c r="BI1129" s="248">
        <f>IF(N1129="nulová",J1129,0)</f>
        <v>0</v>
      </c>
      <c r="BJ1129" s="25" t="s">
        <v>90</v>
      </c>
      <c r="BK1129" s="248">
        <f>ROUND(I1129*H1129,2)</f>
        <v>0</v>
      </c>
      <c r="BL1129" s="25" t="s">
        <v>214</v>
      </c>
      <c r="BM1129" s="25" t="s">
        <v>1241</v>
      </c>
    </row>
    <row r="1130" s="12" customFormat="1">
      <c r="B1130" s="252"/>
      <c r="C1130" s="253"/>
      <c r="D1130" s="249" t="s">
        <v>218</v>
      </c>
      <c r="E1130" s="254" t="s">
        <v>81</v>
      </c>
      <c r="F1130" s="255" t="s">
        <v>1242</v>
      </c>
      <c r="G1130" s="253"/>
      <c r="H1130" s="254" t="s">
        <v>81</v>
      </c>
      <c r="I1130" s="256"/>
      <c r="J1130" s="253"/>
      <c r="K1130" s="253"/>
      <c r="L1130" s="257"/>
      <c r="M1130" s="258"/>
      <c r="N1130" s="259"/>
      <c r="O1130" s="259"/>
      <c r="P1130" s="259"/>
      <c r="Q1130" s="259"/>
      <c r="R1130" s="259"/>
      <c r="S1130" s="259"/>
      <c r="T1130" s="260"/>
      <c r="AT1130" s="261" t="s">
        <v>218</v>
      </c>
      <c r="AU1130" s="261" t="s">
        <v>92</v>
      </c>
      <c r="AV1130" s="12" t="s">
        <v>90</v>
      </c>
      <c r="AW1130" s="12" t="s">
        <v>45</v>
      </c>
      <c r="AX1130" s="12" t="s">
        <v>83</v>
      </c>
      <c r="AY1130" s="261" t="s">
        <v>207</v>
      </c>
    </row>
    <row r="1131" s="13" customFormat="1">
      <c r="B1131" s="262"/>
      <c r="C1131" s="263"/>
      <c r="D1131" s="249" t="s">
        <v>218</v>
      </c>
      <c r="E1131" s="264" t="s">
        <v>81</v>
      </c>
      <c r="F1131" s="265" t="s">
        <v>1231</v>
      </c>
      <c r="G1131" s="263"/>
      <c r="H1131" s="266">
        <v>10.5</v>
      </c>
      <c r="I1131" s="267"/>
      <c r="J1131" s="263"/>
      <c r="K1131" s="263"/>
      <c r="L1131" s="268"/>
      <c r="M1131" s="269"/>
      <c r="N1131" s="270"/>
      <c r="O1131" s="270"/>
      <c r="P1131" s="270"/>
      <c r="Q1131" s="270"/>
      <c r="R1131" s="270"/>
      <c r="S1131" s="270"/>
      <c r="T1131" s="271"/>
      <c r="AT1131" s="272" t="s">
        <v>218</v>
      </c>
      <c r="AU1131" s="272" t="s">
        <v>92</v>
      </c>
      <c r="AV1131" s="13" t="s">
        <v>92</v>
      </c>
      <c r="AW1131" s="13" t="s">
        <v>45</v>
      </c>
      <c r="AX1131" s="13" t="s">
        <v>90</v>
      </c>
      <c r="AY1131" s="272" t="s">
        <v>207</v>
      </c>
    </row>
    <row r="1132" s="1" customFormat="1" ht="25.5" customHeight="1">
      <c r="B1132" s="48"/>
      <c r="C1132" s="237" t="s">
        <v>1243</v>
      </c>
      <c r="D1132" s="237" t="s">
        <v>209</v>
      </c>
      <c r="E1132" s="238" t="s">
        <v>1244</v>
      </c>
      <c r="F1132" s="239" t="s">
        <v>1245</v>
      </c>
      <c r="G1132" s="240" t="s">
        <v>315</v>
      </c>
      <c r="H1132" s="241">
        <v>39.729999999999997</v>
      </c>
      <c r="I1132" s="242"/>
      <c r="J1132" s="243">
        <f>ROUND(I1132*H1132,2)</f>
        <v>0</v>
      </c>
      <c r="K1132" s="239" t="s">
        <v>213</v>
      </c>
      <c r="L1132" s="74"/>
      <c r="M1132" s="244" t="s">
        <v>81</v>
      </c>
      <c r="N1132" s="245" t="s">
        <v>53</v>
      </c>
      <c r="O1132" s="49"/>
      <c r="P1132" s="246">
        <f>O1132*H1132</f>
        <v>0</v>
      </c>
      <c r="Q1132" s="246">
        <v>0.084250000000000005</v>
      </c>
      <c r="R1132" s="246">
        <f>Q1132*H1132</f>
        <v>3.3472524999999997</v>
      </c>
      <c r="S1132" s="246">
        <v>0</v>
      </c>
      <c r="T1132" s="247">
        <f>S1132*H1132</f>
        <v>0</v>
      </c>
      <c r="AR1132" s="25" t="s">
        <v>214</v>
      </c>
      <c r="AT1132" s="25" t="s">
        <v>209</v>
      </c>
      <c r="AU1132" s="25" t="s">
        <v>92</v>
      </c>
      <c r="AY1132" s="25" t="s">
        <v>207</v>
      </c>
      <c r="BE1132" s="248">
        <f>IF(N1132="základní",J1132,0)</f>
        <v>0</v>
      </c>
      <c r="BF1132" s="248">
        <f>IF(N1132="snížená",J1132,0)</f>
        <v>0</v>
      </c>
      <c r="BG1132" s="248">
        <f>IF(N1132="zákl. přenesená",J1132,0)</f>
        <v>0</v>
      </c>
      <c r="BH1132" s="248">
        <f>IF(N1132="sníž. přenesená",J1132,0)</f>
        <v>0</v>
      </c>
      <c r="BI1132" s="248">
        <f>IF(N1132="nulová",J1132,0)</f>
        <v>0</v>
      </c>
      <c r="BJ1132" s="25" t="s">
        <v>90</v>
      </c>
      <c r="BK1132" s="248">
        <f>ROUND(I1132*H1132,2)</f>
        <v>0</v>
      </c>
      <c r="BL1132" s="25" t="s">
        <v>214</v>
      </c>
      <c r="BM1132" s="25" t="s">
        <v>1246</v>
      </c>
    </row>
    <row r="1133" s="1" customFormat="1">
      <c r="B1133" s="48"/>
      <c r="C1133" s="76"/>
      <c r="D1133" s="249" t="s">
        <v>216</v>
      </c>
      <c r="E1133" s="76"/>
      <c r="F1133" s="250" t="s">
        <v>1247</v>
      </c>
      <c r="G1133" s="76"/>
      <c r="H1133" s="76"/>
      <c r="I1133" s="205"/>
      <c r="J1133" s="76"/>
      <c r="K1133" s="76"/>
      <c r="L1133" s="74"/>
      <c r="M1133" s="251"/>
      <c r="N1133" s="49"/>
      <c r="O1133" s="49"/>
      <c r="P1133" s="49"/>
      <c r="Q1133" s="49"/>
      <c r="R1133" s="49"/>
      <c r="S1133" s="49"/>
      <c r="T1133" s="97"/>
      <c r="AT1133" s="25" t="s">
        <v>216</v>
      </c>
      <c r="AU1133" s="25" t="s">
        <v>92</v>
      </c>
    </row>
    <row r="1134" s="1" customFormat="1">
      <c r="B1134" s="48"/>
      <c r="C1134" s="76"/>
      <c r="D1134" s="249" t="s">
        <v>396</v>
      </c>
      <c r="E1134" s="76"/>
      <c r="F1134" s="250" t="s">
        <v>1248</v>
      </c>
      <c r="G1134" s="76"/>
      <c r="H1134" s="76"/>
      <c r="I1134" s="205"/>
      <c r="J1134" s="76"/>
      <c r="K1134" s="76"/>
      <c r="L1134" s="74"/>
      <c r="M1134" s="251"/>
      <c r="N1134" s="49"/>
      <c r="O1134" s="49"/>
      <c r="P1134" s="49"/>
      <c r="Q1134" s="49"/>
      <c r="R1134" s="49"/>
      <c r="S1134" s="49"/>
      <c r="T1134" s="97"/>
      <c r="AT1134" s="25" t="s">
        <v>396</v>
      </c>
      <c r="AU1134" s="25" t="s">
        <v>92</v>
      </c>
    </row>
    <row r="1135" s="12" customFormat="1">
      <c r="B1135" s="252"/>
      <c r="C1135" s="253"/>
      <c r="D1135" s="249" t="s">
        <v>218</v>
      </c>
      <c r="E1135" s="254" t="s">
        <v>81</v>
      </c>
      <c r="F1135" s="255" t="s">
        <v>1220</v>
      </c>
      <c r="G1135" s="253"/>
      <c r="H1135" s="254" t="s">
        <v>81</v>
      </c>
      <c r="I1135" s="256"/>
      <c r="J1135" s="253"/>
      <c r="K1135" s="253"/>
      <c r="L1135" s="257"/>
      <c r="M1135" s="258"/>
      <c r="N1135" s="259"/>
      <c r="O1135" s="259"/>
      <c r="P1135" s="259"/>
      <c r="Q1135" s="259"/>
      <c r="R1135" s="259"/>
      <c r="S1135" s="259"/>
      <c r="T1135" s="260"/>
      <c r="AT1135" s="261" t="s">
        <v>218</v>
      </c>
      <c r="AU1135" s="261" t="s">
        <v>92</v>
      </c>
      <c r="AV1135" s="12" t="s">
        <v>90</v>
      </c>
      <c r="AW1135" s="12" t="s">
        <v>45</v>
      </c>
      <c r="AX1135" s="12" t="s">
        <v>83</v>
      </c>
      <c r="AY1135" s="261" t="s">
        <v>207</v>
      </c>
    </row>
    <row r="1136" s="13" customFormat="1">
      <c r="B1136" s="262"/>
      <c r="C1136" s="263"/>
      <c r="D1136" s="249" t="s">
        <v>218</v>
      </c>
      <c r="E1136" s="264" t="s">
        <v>81</v>
      </c>
      <c r="F1136" s="265" t="s">
        <v>1221</v>
      </c>
      <c r="G1136" s="263"/>
      <c r="H1136" s="266">
        <v>11.25</v>
      </c>
      <c r="I1136" s="267"/>
      <c r="J1136" s="263"/>
      <c r="K1136" s="263"/>
      <c r="L1136" s="268"/>
      <c r="M1136" s="269"/>
      <c r="N1136" s="270"/>
      <c r="O1136" s="270"/>
      <c r="P1136" s="270"/>
      <c r="Q1136" s="270"/>
      <c r="R1136" s="270"/>
      <c r="S1136" s="270"/>
      <c r="T1136" s="271"/>
      <c r="AT1136" s="272" t="s">
        <v>218</v>
      </c>
      <c r="AU1136" s="272" t="s">
        <v>92</v>
      </c>
      <c r="AV1136" s="13" t="s">
        <v>92</v>
      </c>
      <c r="AW1136" s="13" t="s">
        <v>45</v>
      </c>
      <c r="AX1136" s="13" t="s">
        <v>83</v>
      </c>
      <c r="AY1136" s="272" t="s">
        <v>207</v>
      </c>
    </row>
    <row r="1137" s="13" customFormat="1">
      <c r="B1137" s="262"/>
      <c r="C1137" s="263"/>
      <c r="D1137" s="249" t="s">
        <v>218</v>
      </c>
      <c r="E1137" s="264" t="s">
        <v>81</v>
      </c>
      <c r="F1137" s="265" t="s">
        <v>1222</v>
      </c>
      <c r="G1137" s="263"/>
      <c r="H1137" s="266">
        <v>14.560000000000001</v>
      </c>
      <c r="I1137" s="267"/>
      <c r="J1137" s="263"/>
      <c r="K1137" s="263"/>
      <c r="L1137" s="268"/>
      <c r="M1137" s="269"/>
      <c r="N1137" s="270"/>
      <c r="O1137" s="270"/>
      <c r="P1137" s="270"/>
      <c r="Q1137" s="270"/>
      <c r="R1137" s="270"/>
      <c r="S1137" s="270"/>
      <c r="T1137" s="271"/>
      <c r="AT1137" s="272" t="s">
        <v>218</v>
      </c>
      <c r="AU1137" s="272" t="s">
        <v>92</v>
      </c>
      <c r="AV1137" s="13" t="s">
        <v>92</v>
      </c>
      <c r="AW1137" s="13" t="s">
        <v>45</v>
      </c>
      <c r="AX1137" s="13" t="s">
        <v>83</v>
      </c>
      <c r="AY1137" s="272" t="s">
        <v>207</v>
      </c>
    </row>
    <row r="1138" s="13" customFormat="1">
      <c r="B1138" s="262"/>
      <c r="C1138" s="263"/>
      <c r="D1138" s="249" t="s">
        <v>218</v>
      </c>
      <c r="E1138" s="264" t="s">
        <v>81</v>
      </c>
      <c r="F1138" s="265" t="s">
        <v>1223</v>
      </c>
      <c r="G1138" s="263"/>
      <c r="H1138" s="266">
        <v>3.2000000000000002</v>
      </c>
      <c r="I1138" s="267"/>
      <c r="J1138" s="263"/>
      <c r="K1138" s="263"/>
      <c r="L1138" s="268"/>
      <c r="M1138" s="269"/>
      <c r="N1138" s="270"/>
      <c r="O1138" s="270"/>
      <c r="P1138" s="270"/>
      <c r="Q1138" s="270"/>
      <c r="R1138" s="270"/>
      <c r="S1138" s="270"/>
      <c r="T1138" s="271"/>
      <c r="AT1138" s="272" t="s">
        <v>218</v>
      </c>
      <c r="AU1138" s="272" t="s">
        <v>92</v>
      </c>
      <c r="AV1138" s="13" t="s">
        <v>92</v>
      </c>
      <c r="AW1138" s="13" t="s">
        <v>45</v>
      </c>
      <c r="AX1138" s="13" t="s">
        <v>83</v>
      </c>
      <c r="AY1138" s="272" t="s">
        <v>207</v>
      </c>
    </row>
    <row r="1139" s="13" customFormat="1">
      <c r="B1139" s="262"/>
      <c r="C1139" s="263"/>
      <c r="D1139" s="249" t="s">
        <v>218</v>
      </c>
      <c r="E1139" s="264" t="s">
        <v>81</v>
      </c>
      <c r="F1139" s="265" t="s">
        <v>1224</v>
      </c>
      <c r="G1139" s="263"/>
      <c r="H1139" s="266">
        <v>10.720000000000001</v>
      </c>
      <c r="I1139" s="267"/>
      <c r="J1139" s="263"/>
      <c r="K1139" s="263"/>
      <c r="L1139" s="268"/>
      <c r="M1139" s="269"/>
      <c r="N1139" s="270"/>
      <c r="O1139" s="270"/>
      <c r="P1139" s="270"/>
      <c r="Q1139" s="270"/>
      <c r="R1139" s="270"/>
      <c r="S1139" s="270"/>
      <c r="T1139" s="271"/>
      <c r="AT1139" s="272" t="s">
        <v>218</v>
      </c>
      <c r="AU1139" s="272" t="s">
        <v>92</v>
      </c>
      <c r="AV1139" s="13" t="s">
        <v>92</v>
      </c>
      <c r="AW1139" s="13" t="s">
        <v>45</v>
      </c>
      <c r="AX1139" s="13" t="s">
        <v>83</v>
      </c>
      <c r="AY1139" s="272" t="s">
        <v>207</v>
      </c>
    </row>
    <row r="1140" s="14" customFormat="1">
      <c r="B1140" s="273"/>
      <c r="C1140" s="274"/>
      <c r="D1140" s="249" t="s">
        <v>218</v>
      </c>
      <c r="E1140" s="275" t="s">
        <v>81</v>
      </c>
      <c r="F1140" s="276" t="s">
        <v>232</v>
      </c>
      <c r="G1140" s="274"/>
      <c r="H1140" s="277">
        <v>39.729999999999997</v>
      </c>
      <c r="I1140" s="278"/>
      <c r="J1140" s="274"/>
      <c r="K1140" s="274"/>
      <c r="L1140" s="279"/>
      <c r="M1140" s="280"/>
      <c r="N1140" s="281"/>
      <c r="O1140" s="281"/>
      <c r="P1140" s="281"/>
      <c r="Q1140" s="281"/>
      <c r="R1140" s="281"/>
      <c r="S1140" s="281"/>
      <c r="T1140" s="282"/>
      <c r="AT1140" s="283" t="s">
        <v>218</v>
      </c>
      <c r="AU1140" s="283" t="s">
        <v>92</v>
      </c>
      <c r="AV1140" s="14" t="s">
        <v>214</v>
      </c>
      <c r="AW1140" s="14" t="s">
        <v>45</v>
      </c>
      <c r="AX1140" s="14" t="s">
        <v>90</v>
      </c>
      <c r="AY1140" s="283" t="s">
        <v>207</v>
      </c>
    </row>
    <row r="1141" s="1" customFormat="1" ht="16.5" customHeight="1">
      <c r="B1141" s="48"/>
      <c r="C1141" s="295" t="s">
        <v>1249</v>
      </c>
      <c r="D1141" s="295" t="s">
        <v>419</v>
      </c>
      <c r="E1141" s="296" t="s">
        <v>1250</v>
      </c>
      <c r="F1141" s="297" t="s">
        <v>1251</v>
      </c>
      <c r="G1141" s="298" t="s">
        <v>315</v>
      </c>
      <c r="H1141" s="299">
        <v>41.716999999999999</v>
      </c>
      <c r="I1141" s="300"/>
      <c r="J1141" s="301">
        <f>ROUND(I1141*H1141,2)</f>
        <v>0</v>
      </c>
      <c r="K1141" s="297" t="s">
        <v>213</v>
      </c>
      <c r="L1141" s="302"/>
      <c r="M1141" s="303" t="s">
        <v>81</v>
      </c>
      <c r="N1141" s="304" t="s">
        <v>53</v>
      </c>
      <c r="O1141" s="49"/>
      <c r="P1141" s="246">
        <f>O1141*H1141</f>
        <v>0</v>
      </c>
      <c r="Q1141" s="246">
        <v>0.14000000000000001</v>
      </c>
      <c r="R1141" s="246">
        <f>Q1141*H1141</f>
        <v>5.8403800000000006</v>
      </c>
      <c r="S1141" s="246">
        <v>0</v>
      </c>
      <c r="T1141" s="247">
        <f>S1141*H1141</f>
        <v>0</v>
      </c>
      <c r="AR1141" s="25" t="s">
        <v>270</v>
      </c>
      <c r="AT1141" s="25" t="s">
        <v>419</v>
      </c>
      <c r="AU1141" s="25" t="s">
        <v>92</v>
      </c>
      <c r="AY1141" s="25" t="s">
        <v>207</v>
      </c>
      <c r="BE1141" s="248">
        <f>IF(N1141="základní",J1141,0)</f>
        <v>0</v>
      </c>
      <c r="BF1141" s="248">
        <f>IF(N1141="snížená",J1141,0)</f>
        <v>0</v>
      </c>
      <c r="BG1141" s="248">
        <f>IF(N1141="zákl. přenesená",J1141,0)</f>
        <v>0</v>
      </c>
      <c r="BH1141" s="248">
        <f>IF(N1141="sníž. přenesená",J1141,0)</f>
        <v>0</v>
      </c>
      <c r="BI1141" s="248">
        <f>IF(N1141="nulová",J1141,0)</f>
        <v>0</v>
      </c>
      <c r="BJ1141" s="25" t="s">
        <v>90</v>
      </c>
      <c r="BK1141" s="248">
        <f>ROUND(I1141*H1141,2)</f>
        <v>0</v>
      </c>
      <c r="BL1141" s="25" t="s">
        <v>214</v>
      </c>
      <c r="BM1141" s="25" t="s">
        <v>1252</v>
      </c>
    </row>
    <row r="1142" s="1" customFormat="1">
      <c r="B1142" s="48"/>
      <c r="C1142" s="76"/>
      <c r="D1142" s="249" t="s">
        <v>396</v>
      </c>
      <c r="E1142" s="76"/>
      <c r="F1142" s="250" t="s">
        <v>1253</v>
      </c>
      <c r="G1142" s="76"/>
      <c r="H1142" s="76"/>
      <c r="I1142" s="205"/>
      <c r="J1142" s="76"/>
      <c r="K1142" s="76"/>
      <c r="L1142" s="74"/>
      <c r="M1142" s="251"/>
      <c r="N1142" s="49"/>
      <c r="O1142" s="49"/>
      <c r="P1142" s="49"/>
      <c r="Q1142" s="49"/>
      <c r="R1142" s="49"/>
      <c r="S1142" s="49"/>
      <c r="T1142" s="97"/>
      <c r="AT1142" s="25" t="s">
        <v>396</v>
      </c>
      <c r="AU1142" s="25" t="s">
        <v>92</v>
      </c>
    </row>
    <row r="1143" s="12" customFormat="1">
      <c r="B1143" s="252"/>
      <c r="C1143" s="253"/>
      <c r="D1143" s="249" t="s">
        <v>218</v>
      </c>
      <c r="E1143" s="254" t="s">
        <v>81</v>
      </c>
      <c r="F1143" s="255" t="s">
        <v>1220</v>
      </c>
      <c r="G1143" s="253"/>
      <c r="H1143" s="254" t="s">
        <v>81</v>
      </c>
      <c r="I1143" s="256"/>
      <c r="J1143" s="253"/>
      <c r="K1143" s="253"/>
      <c r="L1143" s="257"/>
      <c r="M1143" s="258"/>
      <c r="N1143" s="259"/>
      <c r="O1143" s="259"/>
      <c r="P1143" s="259"/>
      <c r="Q1143" s="259"/>
      <c r="R1143" s="259"/>
      <c r="S1143" s="259"/>
      <c r="T1143" s="260"/>
      <c r="AT1143" s="261" t="s">
        <v>218</v>
      </c>
      <c r="AU1143" s="261" t="s">
        <v>92</v>
      </c>
      <c r="AV1143" s="12" t="s">
        <v>90</v>
      </c>
      <c r="AW1143" s="12" t="s">
        <v>45</v>
      </c>
      <c r="AX1143" s="12" t="s">
        <v>83</v>
      </c>
      <c r="AY1143" s="261" t="s">
        <v>207</v>
      </c>
    </row>
    <row r="1144" s="13" customFormat="1">
      <c r="B1144" s="262"/>
      <c r="C1144" s="263"/>
      <c r="D1144" s="249" t="s">
        <v>218</v>
      </c>
      <c r="E1144" s="264" t="s">
        <v>81</v>
      </c>
      <c r="F1144" s="265" t="s">
        <v>1221</v>
      </c>
      <c r="G1144" s="263"/>
      <c r="H1144" s="266">
        <v>11.25</v>
      </c>
      <c r="I1144" s="267"/>
      <c r="J1144" s="263"/>
      <c r="K1144" s="263"/>
      <c r="L1144" s="268"/>
      <c r="M1144" s="269"/>
      <c r="N1144" s="270"/>
      <c r="O1144" s="270"/>
      <c r="P1144" s="270"/>
      <c r="Q1144" s="270"/>
      <c r="R1144" s="270"/>
      <c r="S1144" s="270"/>
      <c r="T1144" s="271"/>
      <c r="AT1144" s="272" t="s">
        <v>218</v>
      </c>
      <c r="AU1144" s="272" t="s">
        <v>92</v>
      </c>
      <c r="AV1144" s="13" t="s">
        <v>92</v>
      </c>
      <c r="AW1144" s="13" t="s">
        <v>45</v>
      </c>
      <c r="AX1144" s="13" t="s">
        <v>83</v>
      </c>
      <c r="AY1144" s="272" t="s">
        <v>207</v>
      </c>
    </row>
    <row r="1145" s="13" customFormat="1">
      <c r="B1145" s="262"/>
      <c r="C1145" s="263"/>
      <c r="D1145" s="249" t="s">
        <v>218</v>
      </c>
      <c r="E1145" s="264" t="s">
        <v>81</v>
      </c>
      <c r="F1145" s="265" t="s">
        <v>1222</v>
      </c>
      <c r="G1145" s="263"/>
      <c r="H1145" s="266">
        <v>14.560000000000001</v>
      </c>
      <c r="I1145" s="267"/>
      <c r="J1145" s="263"/>
      <c r="K1145" s="263"/>
      <c r="L1145" s="268"/>
      <c r="M1145" s="269"/>
      <c r="N1145" s="270"/>
      <c r="O1145" s="270"/>
      <c r="P1145" s="270"/>
      <c r="Q1145" s="270"/>
      <c r="R1145" s="270"/>
      <c r="S1145" s="270"/>
      <c r="T1145" s="271"/>
      <c r="AT1145" s="272" t="s">
        <v>218</v>
      </c>
      <c r="AU1145" s="272" t="s">
        <v>92</v>
      </c>
      <c r="AV1145" s="13" t="s">
        <v>92</v>
      </c>
      <c r="AW1145" s="13" t="s">
        <v>45</v>
      </c>
      <c r="AX1145" s="13" t="s">
        <v>83</v>
      </c>
      <c r="AY1145" s="272" t="s">
        <v>207</v>
      </c>
    </row>
    <row r="1146" s="13" customFormat="1">
      <c r="B1146" s="262"/>
      <c r="C1146" s="263"/>
      <c r="D1146" s="249" t="s">
        <v>218</v>
      </c>
      <c r="E1146" s="264" t="s">
        <v>81</v>
      </c>
      <c r="F1146" s="265" t="s">
        <v>1223</v>
      </c>
      <c r="G1146" s="263"/>
      <c r="H1146" s="266">
        <v>3.2000000000000002</v>
      </c>
      <c r="I1146" s="267"/>
      <c r="J1146" s="263"/>
      <c r="K1146" s="263"/>
      <c r="L1146" s="268"/>
      <c r="M1146" s="269"/>
      <c r="N1146" s="270"/>
      <c r="O1146" s="270"/>
      <c r="P1146" s="270"/>
      <c r="Q1146" s="270"/>
      <c r="R1146" s="270"/>
      <c r="S1146" s="270"/>
      <c r="T1146" s="271"/>
      <c r="AT1146" s="272" t="s">
        <v>218</v>
      </c>
      <c r="AU1146" s="272" t="s">
        <v>92</v>
      </c>
      <c r="AV1146" s="13" t="s">
        <v>92</v>
      </c>
      <c r="AW1146" s="13" t="s">
        <v>45</v>
      </c>
      <c r="AX1146" s="13" t="s">
        <v>83</v>
      </c>
      <c r="AY1146" s="272" t="s">
        <v>207</v>
      </c>
    </row>
    <row r="1147" s="13" customFormat="1">
      <c r="B1147" s="262"/>
      <c r="C1147" s="263"/>
      <c r="D1147" s="249" t="s">
        <v>218</v>
      </c>
      <c r="E1147" s="264" t="s">
        <v>81</v>
      </c>
      <c r="F1147" s="265" t="s">
        <v>1224</v>
      </c>
      <c r="G1147" s="263"/>
      <c r="H1147" s="266">
        <v>10.720000000000001</v>
      </c>
      <c r="I1147" s="267"/>
      <c r="J1147" s="263"/>
      <c r="K1147" s="263"/>
      <c r="L1147" s="268"/>
      <c r="M1147" s="269"/>
      <c r="N1147" s="270"/>
      <c r="O1147" s="270"/>
      <c r="P1147" s="270"/>
      <c r="Q1147" s="270"/>
      <c r="R1147" s="270"/>
      <c r="S1147" s="270"/>
      <c r="T1147" s="271"/>
      <c r="AT1147" s="272" t="s">
        <v>218</v>
      </c>
      <c r="AU1147" s="272" t="s">
        <v>92</v>
      </c>
      <c r="AV1147" s="13" t="s">
        <v>92</v>
      </c>
      <c r="AW1147" s="13" t="s">
        <v>45</v>
      </c>
      <c r="AX1147" s="13" t="s">
        <v>83</v>
      </c>
      <c r="AY1147" s="272" t="s">
        <v>207</v>
      </c>
    </row>
    <row r="1148" s="14" customFormat="1">
      <c r="B1148" s="273"/>
      <c r="C1148" s="274"/>
      <c r="D1148" s="249" t="s">
        <v>218</v>
      </c>
      <c r="E1148" s="275" t="s">
        <v>81</v>
      </c>
      <c r="F1148" s="276" t="s">
        <v>232</v>
      </c>
      <c r="G1148" s="274"/>
      <c r="H1148" s="277">
        <v>39.729999999999997</v>
      </c>
      <c r="I1148" s="278"/>
      <c r="J1148" s="274"/>
      <c r="K1148" s="274"/>
      <c r="L1148" s="279"/>
      <c r="M1148" s="280"/>
      <c r="N1148" s="281"/>
      <c r="O1148" s="281"/>
      <c r="P1148" s="281"/>
      <c r="Q1148" s="281"/>
      <c r="R1148" s="281"/>
      <c r="S1148" s="281"/>
      <c r="T1148" s="282"/>
      <c r="AT1148" s="283" t="s">
        <v>218</v>
      </c>
      <c r="AU1148" s="283" t="s">
        <v>92</v>
      </c>
      <c r="AV1148" s="14" t="s">
        <v>214</v>
      </c>
      <c r="AW1148" s="14" t="s">
        <v>45</v>
      </c>
      <c r="AX1148" s="14" t="s">
        <v>90</v>
      </c>
      <c r="AY1148" s="283" t="s">
        <v>207</v>
      </c>
    </row>
    <row r="1149" s="13" customFormat="1">
      <c r="B1149" s="262"/>
      <c r="C1149" s="263"/>
      <c r="D1149" s="249" t="s">
        <v>218</v>
      </c>
      <c r="E1149" s="263"/>
      <c r="F1149" s="265" t="s">
        <v>1254</v>
      </c>
      <c r="G1149" s="263"/>
      <c r="H1149" s="266">
        <v>41.716999999999999</v>
      </c>
      <c r="I1149" s="267"/>
      <c r="J1149" s="263"/>
      <c r="K1149" s="263"/>
      <c r="L1149" s="268"/>
      <c r="M1149" s="269"/>
      <c r="N1149" s="270"/>
      <c r="O1149" s="270"/>
      <c r="P1149" s="270"/>
      <c r="Q1149" s="270"/>
      <c r="R1149" s="270"/>
      <c r="S1149" s="270"/>
      <c r="T1149" s="271"/>
      <c r="AT1149" s="272" t="s">
        <v>218</v>
      </c>
      <c r="AU1149" s="272" t="s">
        <v>92</v>
      </c>
      <c r="AV1149" s="13" t="s">
        <v>92</v>
      </c>
      <c r="AW1149" s="13" t="s">
        <v>6</v>
      </c>
      <c r="AX1149" s="13" t="s">
        <v>90</v>
      </c>
      <c r="AY1149" s="272" t="s">
        <v>207</v>
      </c>
    </row>
    <row r="1150" s="11" customFormat="1" ht="29.88" customHeight="1">
      <c r="B1150" s="221"/>
      <c r="C1150" s="222"/>
      <c r="D1150" s="223" t="s">
        <v>82</v>
      </c>
      <c r="E1150" s="235" t="s">
        <v>253</v>
      </c>
      <c r="F1150" s="235" t="s">
        <v>1255</v>
      </c>
      <c r="G1150" s="222"/>
      <c r="H1150" s="222"/>
      <c r="I1150" s="225"/>
      <c r="J1150" s="236">
        <f>BK1150</f>
        <v>0</v>
      </c>
      <c r="K1150" s="222"/>
      <c r="L1150" s="227"/>
      <c r="M1150" s="228"/>
      <c r="N1150" s="229"/>
      <c r="O1150" s="229"/>
      <c r="P1150" s="230">
        <f>SUM(P1151:P2762)</f>
        <v>0</v>
      </c>
      <c r="Q1150" s="229"/>
      <c r="R1150" s="230">
        <f>SUM(R1151:R2762)</f>
        <v>521.16665364999983</v>
      </c>
      <c r="S1150" s="229"/>
      <c r="T1150" s="231">
        <f>SUM(T1151:T2762)</f>
        <v>0</v>
      </c>
      <c r="AR1150" s="232" t="s">
        <v>90</v>
      </c>
      <c r="AT1150" s="233" t="s">
        <v>82</v>
      </c>
      <c r="AU1150" s="233" t="s">
        <v>90</v>
      </c>
      <c r="AY1150" s="232" t="s">
        <v>207</v>
      </c>
      <c r="BK1150" s="234">
        <f>SUM(BK1151:BK2762)</f>
        <v>0</v>
      </c>
    </row>
    <row r="1151" s="1" customFormat="1" ht="16.5" customHeight="1">
      <c r="B1151" s="48"/>
      <c r="C1151" s="237" t="s">
        <v>1256</v>
      </c>
      <c r="D1151" s="237" t="s">
        <v>209</v>
      </c>
      <c r="E1151" s="238" t="s">
        <v>1257</v>
      </c>
      <c r="F1151" s="239" t="s">
        <v>1258</v>
      </c>
      <c r="G1151" s="240" t="s">
        <v>315</v>
      </c>
      <c r="H1151" s="241">
        <v>305.77199999999999</v>
      </c>
      <c r="I1151" s="242"/>
      <c r="J1151" s="243">
        <f>ROUND(I1151*H1151,2)</f>
        <v>0</v>
      </c>
      <c r="K1151" s="239" t="s">
        <v>213</v>
      </c>
      <c r="L1151" s="74"/>
      <c r="M1151" s="244" t="s">
        <v>81</v>
      </c>
      <c r="N1151" s="245" t="s">
        <v>53</v>
      </c>
      <c r="O1151" s="49"/>
      <c r="P1151" s="246">
        <f>O1151*H1151</f>
        <v>0</v>
      </c>
      <c r="Q1151" s="246">
        <v>0.0073499999999999998</v>
      </c>
      <c r="R1151" s="246">
        <f>Q1151*H1151</f>
        <v>2.2474241999999998</v>
      </c>
      <c r="S1151" s="246">
        <v>0</v>
      </c>
      <c r="T1151" s="247">
        <f>S1151*H1151</f>
        <v>0</v>
      </c>
      <c r="AR1151" s="25" t="s">
        <v>214</v>
      </c>
      <c r="AT1151" s="25" t="s">
        <v>209</v>
      </c>
      <c r="AU1151" s="25" t="s">
        <v>92</v>
      </c>
      <c r="AY1151" s="25" t="s">
        <v>207</v>
      </c>
      <c r="BE1151" s="248">
        <f>IF(N1151="základní",J1151,0)</f>
        <v>0</v>
      </c>
      <c r="BF1151" s="248">
        <f>IF(N1151="snížená",J1151,0)</f>
        <v>0</v>
      </c>
      <c r="BG1151" s="248">
        <f>IF(N1151="zákl. přenesená",J1151,0)</f>
        <v>0</v>
      </c>
      <c r="BH1151" s="248">
        <f>IF(N1151="sníž. přenesená",J1151,0)</f>
        <v>0</v>
      </c>
      <c r="BI1151" s="248">
        <f>IF(N1151="nulová",J1151,0)</f>
        <v>0</v>
      </c>
      <c r="BJ1151" s="25" t="s">
        <v>90</v>
      </c>
      <c r="BK1151" s="248">
        <f>ROUND(I1151*H1151,2)</f>
        <v>0</v>
      </c>
      <c r="BL1151" s="25" t="s">
        <v>214</v>
      </c>
      <c r="BM1151" s="25" t="s">
        <v>1259</v>
      </c>
    </row>
    <row r="1152" s="1" customFormat="1">
      <c r="B1152" s="48"/>
      <c r="C1152" s="76"/>
      <c r="D1152" s="249" t="s">
        <v>396</v>
      </c>
      <c r="E1152" s="76"/>
      <c r="F1152" s="250" t="s">
        <v>1260</v>
      </c>
      <c r="G1152" s="76"/>
      <c r="H1152" s="76"/>
      <c r="I1152" s="205"/>
      <c r="J1152" s="76"/>
      <c r="K1152" s="76"/>
      <c r="L1152" s="74"/>
      <c r="M1152" s="251"/>
      <c r="N1152" s="49"/>
      <c r="O1152" s="49"/>
      <c r="P1152" s="49"/>
      <c r="Q1152" s="49"/>
      <c r="R1152" s="49"/>
      <c r="S1152" s="49"/>
      <c r="T1152" s="97"/>
      <c r="AT1152" s="25" t="s">
        <v>396</v>
      </c>
      <c r="AU1152" s="25" t="s">
        <v>92</v>
      </c>
    </row>
    <row r="1153" s="1" customFormat="1" ht="25.5" customHeight="1">
      <c r="B1153" s="48"/>
      <c r="C1153" s="237" t="s">
        <v>1261</v>
      </c>
      <c r="D1153" s="237" t="s">
        <v>209</v>
      </c>
      <c r="E1153" s="238" t="s">
        <v>1262</v>
      </c>
      <c r="F1153" s="239" t="s">
        <v>1263</v>
      </c>
      <c r="G1153" s="240" t="s">
        <v>315</v>
      </c>
      <c r="H1153" s="241">
        <v>392.07600000000002</v>
      </c>
      <c r="I1153" s="242"/>
      <c r="J1153" s="243">
        <f>ROUND(I1153*H1153,2)</f>
        <v>0</v>
      </c>
      <c r="K1153" s="239" t="s">
        <v>213</v>
      </c>
      <c r="L1153" s="74"/>
      <c r="M1153" s="244" t="s">
        <v>81</v>
      </c>
      <c r="N1153" s="245" t="s">
        <v>53</v>
      </c>
      <c r="O1153" s="49"/>
      <c r="P1153" s="246">
        <f>O1153*H1153</f>
        <v>0</v>
      </c>
      <c r="Q1153" s="246">
        <v>0.0073499999999999998</v>
      </c>
      <c r="R1153" s="246">
        <f>Q1153*H1153</f>
        <v>2.8817585999999999</v>
      </c>
      <c r="S1153" s="246">
        <v>0</v>
      </c>
      <c r="T1153" s="247">
        <f>S1153*H1153</f>
        <v>0</v>
      </c>
      <c r="AR1153" s="25" t="s">
        <v>214</v>
      </c>
      <c r="AT1153" s="25" t="s">
        <v>209</v>
      </c>
      <c r="AU1153" s="25" t="s">
        <v>92</v>
      </c>
      <c r="AY1153" s="25" t="s">
        <v>207</v>
      </c>
      <c r="BE1153" s="248">
        <f>IF(N1153="základní",J1153,0)</f>
        <v>0</v>
      </c>
      <c r="BF1153" s="248">
        <f>IF(N1153="snížená",J1153,0)</f>
        <v>0</v>
      </c>
      <c r="BG1153" s="248">
        <f>IF(N1153="zákl. přenesená",J1153,0)</f>
        <v>0</v>
      </c>
      <c r="BH1153" s="248">
        <f>IF(N1153="sníž. přenesená",J1153,0)</f>
        <v>0</v>
      </c>
      <c r="BI1153" s="248">
        <f>IF(N1153="nulová",J1153,0)</f>
        <v>0</v>
      </c>
      <c r="BJ1153" s="25" t="s">
        <v>90</v>
      </c>
      <c r="BK1153" s="248">
        <f>ROUND(I1153*H1153,2)</f>
        <v>0</v>
      </c>
      <c r="BL1153" s="25" t="s">
        <v>214</v>
      </c>
      <c r="BM1153" s="25" t="s">
        <v>1264</v>
      </c>
    </row>
    <row r="1154" s="1" customFormat="1">
      <c r="B1154" s="48"/>
      <c r="C1154" s="76"/>
      <c r="D1154" s="249" t="s">
        <v>396</v>
      </c>
      <c r="E1154" s="76"/>
      <c r="F1154" s="250" t="s">
        <v>1260</v>
      </c>
      <c r="G1154" s="76"/>
      <c r="H1154" s="76"/>
      <c r="I1154" s="205"/>
      <c r="J1154" s="76"/>
      <c r="K1154" s="76"/>
      <c r="L1154" s="74"/>
      <c r="M1154" s="251"/>
      <c r="N1154" s="49"/>
      <c r="O1154" s="49"/>
      <c r="P1154" s="49"/>
      <c r="Q1154" s="49"/>
      <c r="R1154" s="49"/>
      <c r="S1154" s="49"/>
      <c r="T1154" s="97"/>
      <c r="AT1154" s="25" t="s">
        <v>396</v>
      </c>
      <c r="AU1154" s="25" t="s">
        <v>92</v>
      </c>
    </row>
    <row r="1155" s="1" customFormat="1" ht="16.5" customHeight="1">
      <c r="B1155" s="48"/>
      <c r="C1155" s="237" t="s">
        <v>1265</v>
      </c>
      <c r="D1155" s="237" t="s">
        <v>209</v>
      </c>
      <c r="E1155" s="238" t="s">
        <v>1266</v>
      </c>
      <c r="F1155" s="239" t="s">
        <v>1267</v>
      </c>
      <c r="G1155" s="240" t="s">
        <v>315</v>
      </c>
      <c r="H1155" s="241">
        <v>305.77199999999999</v>
      </c>
      <c r="I1155" s="242"/>
      <c r="J1155" s="243">
        <f>ROUND(I1155*H1155,2)</f>
        <v>0</v>
      </c>
      <c r="K1155" s="239" t="s">
        <v>213</v>
      </c>
      <c r="L1155" s="74"/>
      <c r="M1155" s="244" t="s">
        <v>81</v>
      </c>
      <c r="N1155" s="245" t="s">
        <v>53</v>
      </c>
      <c r="O1155" s="49"/>
      <c r="P1155" s="246">
        <f>O1155*H1155</f>
        <v>0</v>
      </c>
      <c r="Q1155" s="246">
        <v>0.00025999999999999998</v>
      </c>
      <c r="R1155" s="246">
        <f>Q1155*H1155</f>
        <v>0.079500719999999997</v>
      </c>
      <c r="S1155" s="246">
        <v>0</v>
      </c>
      <c r="T1155" s="247">
        <f>S1155*H1155</f>
        <v>0</v>
      </c>
      <c r="AR1155" s="25" t="s">
        <v>214</v>
      </c>
      <c r="AT1155" s="25" t="s">
        <v>209</v>
      </c>
      <c r="AU1155" s="25" t="s">
        <v>92</v>
      </c>
      <c r="AY1155" s="25" t="s">
        <v>207</v>
      </c>
      <c r="BE1155" s="248">
        <f>IF(N1155="základní",J1155,0)</f>
        <v>0</v>
      </c>
      <c r="BF1155" s="248">
        <f>IF(N1155="snížená",J1155,0)</f>
        <v>0</v>
      </c>
      <c r="BG1155" s="248">
        <f>IF(N1155="zákl. přenesená",J1155,0)</f>
        <v>0</v>
      </c>
      <c r="BH1155" s="248">
        <f>IF(N1155="sníž. přenesená",J1155,0)</f>
        <v>0</v>
      </c>
      <c r="BI1155" s="248">
        <f>IF(N1155="nulová",J1155,0)</f>
        <v>0</v>
      </c>
      <c r="BJ1155" s="25" t="s">
        <v>90</v>
      </c>
      <c r="BK1155" s="248">
        <f>ROUND(I1155*H1155,2)</f>
        <v>0</v>
      </c>
      <c r="BL1155" s="25" t="s">
        <v>214</v>
      </c>
      <c r="BM1155" s="25" t="s">
        <v>1268</v>
      </c>
    </row>
    <row r="1156" s="1" customFormat="1">
      <c r="B1156" s="48"/>
      <c r="C1156" s="76"/>
      <c r="D1156" s="249" t="s">
        <v>396</v>
      </c>
      <c r="E1156" s="76"/>
      <c r="F1156" s="250" t="s">
        <v>1269</v>
      </c>
      <c r="G1156" s="76"/>
      <c r="H1156" s="76"/>
      <c r="I1156" s="205"/>
      <c r="J1156" s="76"/>
      <c r="K1156" s="76"/>
      <c r="L1156" s="74"/>
      <c r="M1156" s="251"/>
      <c r="N1156" s="49"/>
      <c r="O1156" s="49"/>
      <c r="P1156" s="49"/>
      <c r="Q1156" s="49"/>
      <c r="R1156" s="49"/>
      <c r="S1156" s="49"/>
      <c r="T1156" s="97"/>
      <c r="AT1156" s="25" t="s">
        <v>396</v>
      </c>
      <c r="AU1156" s="25" t="s">
        <v>92</v>
      </c>
    </row>
    <row r="1157" s="1" customFormat="1" ht="16.5" customHeight="1">
      <c r="B1157" s="48"/>
      <c r="C1157" s="237" t="s">
        <v>1270</v>
      </c>
      <c r="D1157" s="237" t="s">
        <v>209</v>
      </c>
      <c r="E1157" s="238" t="s">
        <v>1271</v>
      </c>
      <c r="F1157" s="239" t="s">
        <v>1272</v>
      </c>
      <c r="G1157" s="240" t="s">
        <v>315</v>
      </c>
      <c r="H1157" s="241">
        <v>392.07600000000002</v>
      </c>
      <c r="I1157" s="242"/>
      <c r="J1157" s="243">
        <f>ROUND(I1157*H1157,2)</f>
        <v>0</v>
      </c>
      <c r="K1157" s="239" t="s">
        <v>213</v>
      </c>
      <c r="L1157" s="74"/>
      <c r="M1157" s="244" t="s">
        <v>81</v>
      </c>
      <c r="N1157" s="245" t="s">
        <v>53</v>
      </c>
      <c r="O1157" s="49"/>
      <c r="P1157" s="246">
        <f>O1157*H1157</f>
        <v>0</v>
      </c>
      <c r="Q1157" s="246">
        <v>0.00025999999999999998</v>
      </c>
      <c r="R1157" s="246">
        <f>Q1157*H1157</f>
        <v>0.10193975999999999</v>
      </c>
      <c r="S1157" s="246">
        <v>0</v>
      </c>
      <c r="T1157" s="247">
        <f>S1157*H1157</f>
        <v>0</v>
      </c>
      <c r="AR1157" s="25" t="s">
        <v>214</v>
      </c>
      <c r="AT1157" s="25" t="s">
        <v>209</v>
      </c>
      <c r="AU1157" s="25" t="s">
        <v>92</v>
      </c>
      <c r="AY1157" s="25" t="s">
        <v>207</v>
      </c>
      <c r="BE1157" s="248">
        <f>IF(N1157="základní",J1157,0)</f>
        <v>0</v>
      </c>
      <c r="BF1157" s="248">
        <f>IF(N1157="snížená",J1157,0)</f>
        <v>0</v>
      </c>
      <c r="BG1157" s="248">
        <f>IF(N1157="zákl. přenesená",J1157,0)</f>
        <v>0</v>
      </c>
      <c r="BH1157" s="248">
        <f>IF(N1157="sníž. přenesená",J1157,0)</f>
        <v>0</v>
      </c>
      <c r="BI1157" s="248">
        <f>IF(N1157="nulová",J1157,0)</f>
        <v>0</v>
      </c>
      <c r="BJ1157" s="25" t="s">
        <v>90</v>
      </c>
      <c r="BK1157" s="248">
        <f>ROUND(I1157*H1157,2)</f>
        <v>0</v>
      </c>
      <c r="BL1157" s="25" t="s">
        <v>214</v>
      </c>
      <c r="BM1157" s="25" t="s">
        <v>1273</v>
      </c>
    </row>
    <row r="1158" s="1" customFormat="1" ht="25.5" customHeight="1">
      <c r="B1158" s="48"/>
      <c r="C1158" s="237" t="s">
        <v>1274</v>
      </c>
      <c r="D1158" s="237" t="s">
        <v>209</v>
      </c>
      <c r="E1158" s="238" t="s">
        <v>1275</v>
      </c>
      <c r="F1158" s="239" t="s">
        <v>1276</v>
      </c>
      <c r="G1158" s="240" t="s">
        <v>315</v>
      </c>
      <c r="H1158" s="241">
        <v>305.77199999999999</v>
      </c>
      <c r="I1158" s="242"/>
      <c r="J1158" s="243">
        <f>ROUND(I1158*H1158,2)</f>
        <v>0</v>
      </c>
      <c r="K1158" s="239" t="s">
        <v>213</v>
      </c>
      <c r="L1158" s="74"/>
      <c r="M1158" s="244" t="s">
        <v>81</v>
      </c>
      <c r="N1158" s="245" t="s">
        <v>53</v>
      </c>
      <c r="O1158" s="49"/>
      <c r="P1158" s="246">
        <f>O1158*H1158</f>
        <v>0</v>
      </c>
      <c r="Q1158" s="246">
        <v>0.018380000000000001</v>
      </c>
      <c r="R1158" s="246">
        <f>Q1158*H1158</f>
        <v>5.6200893599999997</v>
      </c>
      <c r="S1158" s="246">
        <v>0</v>
      </c>
      <c r="T1158" s="247">
        <f>S1158*H1158</f>
        <v>0</v>
      </c>
      <c r="AR1158" s="25" t="s">
        <v>214</v>
      </c>
      <c r="AT1158" s="25" t="s">
        <v>209</v>
      </c>
      <c r="AU1158" s="25" t="s">
        <v>92</v>
      </c>
      <c r="AY1158" s="25" t="s">
        <v>207</v>
      </c>
      <c r="BE1158" s="248">
        <f>IF(N1158="základní",J1158,0)</f>
        <v>0</v>
      </c>
      <c r="BF1158" s="248">
        <f>IF(N1158="snížená",J1158,0)</f>
        <v>0</v>
      </c>
      <c r="BG1158" s="248">
        <f>IF(N1158="zákl. přenesená",J1158,0)</f>
        <v>0</v>
      </c>
      <c r="BH1158" s="248">
        <f>IF(N1158="sníž. přenesená",J1158,0)</f>
        <v>0</v>
      </c>
      <c r="BI1158" s="248">
        <f>IF(N1158="nulová",J1158,0)</f>
        <v>0</v>
      </c>
      <c r="BJ1158" s="25" t="s">
        <v>90</v>
      </c>
      <c r="BK1158" s="248">
        <f>ROUND(I1158*H1158,2)</f>
        <v>0</v>
      </c>
      <c r="BL1158" s="25" t="s">
        <v>214</v>
      </c>
      <c r="BM1158" s="25" t="s">
        <v>1277</v>
      </c>
    </row>
    <row r="1159" s="1" customFormat="1">
      <c r="B1159" s="48"/>
      <c r="C1159" s="76"/>
      <c r="D1159" s="249" t="s">
        <v>216</v>
      </c>
      <c r="E1159" s="76"/>
      <c r="F1159" s="250" t="s">
        <v>1278</v>
      </c>
      <c r="G1159" s="76"/>
      <c r="H1159" s="76"/>
      <c r="I1159" s="205"/>
      <c r="J1159" s="76"/>
      <c r="K1159" s="76"/>
      <c r="L1159" s="74"/>
      <c r="M1159" s="251"/>
      <c r="N1159" s="49"/>
      <c r="O1159" s="49"/>
      <c r="P1159" s="49"/>
      <c r="Q1159" s="49"/>
      <c r="R1159" s="49"/>
      <c r="S1159" s="49"/>
      <c r="T1159" s="97"/>
      <c r="AT1159" s="25" t="s">
        <v>216</v>
      </c>
      <c r="AU1159" s="25" t="s">
        <v>92</v>
      </c>
    </row>
    <row r="1160" s="12" customFormat="1">
      <c r="B1160" s="252"/>
      <c r="C1160" s="253"/>
      <c r="D1160" s="249" t="s">
        <v>218</v>
      </c>
      <c r="E1160" s="254" t="s">
        <v>81</v>
      </c>
      <c r="F1160" s="255" t="s">
        <v>702</v>
      </c>
      <c r="G1160" s="253"/>
      <c r="H1160" s="254" t="s">
        <v>81</v>
      </c>
      <c r="I1160" s="256"/>
      <c r="J1160" s="253"/>
      <c r="K1160" s="253"/>
      <c r="L1160" s="257"/>
      <c r="M1160" s="258"/>
      <c r="N1160" s="259"/>
      <c r="O1160" s="259"/>
      <c r="P1160" s="259"/>
      <c r="Q1160" s="259"/>
      <c r="R1160" s="259"/>
      <c r="S1160" s="259"/>
      <c r="T1160" s="260"/>
      <c r="AT1160" s="261" t="s">
        <v>218</v>
      </c>
      <c r="AU1160" s="261" t="s">
        <v>92</v>
      </c>
      <c r="AV1160" s="12" t="s">
        <v>90</v>
      </c>
      <c r="AW1160" s="12" t="s">
        <v>45</v>
      </c>
      <c r="AX1160" s="12" t="s">
        <v>83</v>
      </c>
      <c r="AY1160" s="261" t="s">
        <v>207</v>
      </c>
    </row>
    <row r="1161" s="12" customFormat="1">
      <c r="B1161" s="252"/>
      <c r="C1161" s="253"/>
      <c r="D1161" s="249" t="s">
        <v>218</v>
      </c>
      <c r="E1161" s="254" t="s">
        <v>81</v>
      </c>
      <c r="F1161" s="255" t="s">
        <v>1279</v>
      </c>
      <c r="G1161" s="253"/>
      <c r="H1161" s="254" t="s">
        <v>81</v>
      </c>
      <c r="I1161" s="256"/>
      <c r="J1161" s="253"/>
      <c r="K1161" s="253"/>
      <c r="L1161" s="257"/>
      <c r="M1161" s="258"/>
      <c r="N1161" s="259"/>
      <c r="O1161" s="259"/>
      <c r="P1161" s="259"/>
      <c r="Q1161" s="259"/>
      <c r="R1161" s="259"/>
      <c r="S1161" s="259"/>
      <c r="T1161" s="260"/>
      <c r="AT1161" s="261" t="s">
        <v>218</v>
      </c>
      <c r="AU1161" s="261" t="s">
        <v>92</v>
      </c>
      <c r="AV1161" s="12" t="s">
        <v>90</v>
      </c>
      <c r="AW1161" s="12" t="s">
        <v>45</v>
      </c>
      <c r="AX1161" s="12" t="s">
        <v>83</v>
      </c>
      <c r="AY1161" s="261" t="s">
        <v>207</v>
      </c>
    </row>
    <row r="1162" s="13" customFormat="1">
      <c r="B1162" s="262"/>
      <c r="C1162" s="263"/>
      <c r="D1162" s="249" t="s">
        <v>218</v>
      </c>
      <c r="E1162" s="264" t="s">
        <v>81</v>
      </c>
      <c r="F1162" s="265" t="s">
        <v>1280</v>
      </c>
      <c r="G1162" s="263"/>
      <c r="H1162" s="266">
        <v>5.8700000000000001</v>
      </c>
      <c r="I1162" s="267"/>
      <c r="J1162" s="263"/>
      <c r="K1162" s="263"/>
      <c r="L1162" s="268"/>
      <c r="M1162" s="269"/>
      <c r="N1162" s="270"/>
      <c r="O1162" s="270"/>
      <c r="P1162" s="270"/>
      <c r="Q1162" s="270"/>
      <c r="R1162" s="270"/>
      <c r="S1162" s="270"/>
      <c r="T1162" s="271"/>
      <c r="AT1162" s="272" t="s">
        <v>218</v>
      </c>
      <c r="AU1162" s="272" t="s">
        <v>92</v>
      </c>
      <c r="AV1162" s="13" t="s">
        <v>92</v>
      </c>
      <c r="AW1162" s="13" t="s">
        <v>45</v>
      </c>
      <c r="AX1162" s="13" t="s">
        <v>83</v>
      </c>
      <c r="AY1162" s="272" t="s">
        <v>207</v>
      </c>
    </row>
    <row r="1163" s="12" customFormat="1">
      <c r="B1163" s="252"/>
      <c r="C1163" s="253"/>
      <c r="D1163" s="249" t="s">
        <v>218</v>
      </c>
      <c r="E1163" s="254" t="s">
        <v>81</v>
      </c>
      <c r="F1163" s="255" t="s">
        <v>1281</v>
      </c>
      <c r="G1163" s="253"/>
      <c r="H1163" s="254" t="s">
        <v>81</v>
      </c>
      <c r="I1163" s="256"/>
      <c r="J1163" s="253"/>
      <c r="K1163" s="253"/>
      <c r="L1163" s="257"/>
      <c r="M1163" s="258"/>
      <c r="N1163" s="259"/>
      <c r="O1163" s="259"/>
      <c r="P1163" s="259"/>
      <c r="Q1163" s="259"/>
      <c r="R1163" s="259"/>
      <c r="S1163" s="259"/>
      <c r="T1163" s="260"/>
      <c r="AT1163" s="261" t="s">
        <v>218</v>
      </c>
      <c r="AU1163" s="261" t="s">
        <v>92</v>
      </c>
      <c r="AV1163" s="12" t="s">
        <v>90</v>
      </c>
      <c r="AW1163" s="12" t="s">
        <v>45</v>
      </c>
      <c r="AX1163" s="12" t="s">
        <v>83</v>
      </c>
      <c r="AY1163" s="261" t="s">
        <v>207</v>
      </c>
    </row>
    <row r="1164" s="13" customFormat="1">
      <c r="B1164" s="262"/>
      <c r="C1164" s="263"/>
      <c r="D1164" s="249" t="s">
        <v>218</v>
      </c>
      <c r="E1164" s="264" t="s">
        <v>81</v>
      </c>
      <c r="F1164" s="265" t="s">
        <v>1282</v>
      </c>
      <c r="G1164" s="263"/>
      <c r="H1164" s="266">
        <v>43.399999999999999</v>
      </c>
      <c r="I1164" s="267"/>
      <c r="J1164" s="263"/>
      <c r="K1164" s="263"/>
      <c r="L1164" s="268"/>
      <c r="M1164" s="269"/>
      <c r="N1164" s="270"/>
      <c r="O1164" s="270"/>
      <c r="P1164" s="270"/>
      <c r="Q1164" s="270"/>
      <c r="R1164" s="270"/>
      <c r="S1164" s="270"/>
      <c r="T1164" s="271"/>
      <c r="AT1164" s="272" t="s">
        <v>218</v>
      </c>
      <c r="AU1164" s="272" t="s">
        <v>92</v>
      </c>
      <c r="AV1164" s="13" t="s">
        <v>92</v>
      </c>
      <c r="AW1164" s="13" t="s">
        <v>45</v>
      </c>
      <c r="AX1164" s="13" t="s">
        <v>83</v>
      </c>
      <c r="AY1164" s="272" t="s">
        <v>207</v>
      </c>
    </row>
    <row r="1165" s="12" customFormat="1">
      <c r="B1165" s="252"/>
      <c r="C1165" s="253"/>
      <c r="D1165" s="249" t="s">
        <v>218</v>
      </c>
      <c r="E1165" s="254" t="s">
        <v>81</v>
      </c>
      <c r="F1165" s="255" t="s">
        <v>1283</v>
      </c>
      <c r="G1165" s="253"/>
      <c r="H1165" s="254" t="s">
        <v>81</v>
      </c>
      <c r="I1165" s="256"/>
      <c r="J1165" s="253"/>
      <c r="K1165" s="253"/>
      <c r="L1165" s="257"/>
      <c r="M1165" s="258"/>
      <c r="N1165" s="259"/>
      <c r="O1165" s="259"/>
      <c r="P1165" s="259"/>
      <c r="Q1165" s="259"/>
      <c r="R1165" s="259"/>
      <c r="S1165" s="259"/>
      <c r="T1165" s="260"/>
      <c r="AT1165" s="261" t="s">
        <v>218</v>
      </c>
      <c r="AU1165" s="261" t="s">
        <v>92</v>
      </c>
      <c r="AV1165" s="12" t="s">
        <v>90</v>
      </c>
      <c r="AW1165" s="12" t="s">
        <v>45</v>
      </c>
      <c r="AX1165" s="12" t="s">
        <v>83</v>
      </c>
      <c r="AY1165" s="261" t="s">
        <v>207</v>
      </c>
    </row>
    <row r="1166" s="13" customFormat="1">
      <c r="B1166" s="262"/>
      <c r="C1166" s="263"/>
      <c r="D1166" s="249" t="s">
        <v>218</v>
      </c>
      <c r="E1166" s="264" t="s">
        <v>81</v>
      </c>
      <c r="F1166" s="265" t="s">
        <v>1284</v>
      </c>
      <c r="G1166" s="263"/>
      <c r="H1166" s="266">
        <v>8.1400000000000006</v>
      </c>
      <c r="I1166" s="267"/>
      <c r="J1166" s="263"/>
      <c r="K1166" s="263"/>
      <c r="L1166" s="268"/>
      <c r="M1166" s="269"/>
      <c r="N1166" s="270"/>
      <c r="O1166" s="270"/>
      <c r="P1166" s="270"/>
      <c r="Q1166" s="270"/>
      <c r="R1166" s="270"/>
      <c r="S1166" s="270"/>
      <c r="T1166" s="271"/>
      <c r="AT1166" s="272" t="s">
        <v>218</v>
      </c>
      <c r="AU1166" s="272" t="s">
        <v>92</v>
      </c>
      <c r="AV1166" s="13" t="s">
        <v>92</v>
      </c>
      <c r="AW1166" s="13" t="s">
        <v>45</v>
      </c>
      <c r="AX1166" s="13" t="s">
        <v>83</v>
      </c>
      <c r="AY1166" s="272" t="s">
        <v>207</v>
      </c>
    </row>
    <row r="1167" s="12" customFormat="1">
      <c r="B1167" s="252"/>
      <c r="C1167" s="253"/>
      <c r="D1167" s="249" t="s">
        <v>218</v>
      </c>
      <c r="E1167" s="254" t="s">
        <v>81</v>
      </c>
      <c r="F1167" s="255" t="s">
        <v>1285</v>
      </c>
      <c r="G1167" s="253"/>
      <c r="H1167" s="254" t="s">
        <v>81</v>
      </c>
      <c r="I1167" s="256"/>
      <c r="J1167" s="253"/>
      <c r="K1167" s="253"/>
      <c r="L1167" s="257"/>
      <c r="M1167" s="258"/>
      <c r="N1167" s="259"/>
      <c r="O1167" s="259"/>
      <c r="P1167" s="259"/>
      <c r="Q1167" s="259"/>
      <c r="R1167" s="259"/>
      <c r="S1167" s="259"/>
      <c r="T1167" s="260"/>
      <c r="AT1167" s="261" t="s">
        <v>218</v>
      </c>
      <c r="AU1167" s="261" t="s">
        <v>92</v>
      </c>
      <c r="AV1167" s="12" t="s">
        <v>90</v>
      </c>
      <c r="AW1167" s="12" t="s">
        <v>45</v>
      </c>
      <c r="AX1167" s="12" t="s">
        <v>83</v>
      </c>
      <c r="AY1167" s="261" t="s">
        <v>207</v>
      </c>
    </row>
    <row r="1168" s="13" customFormat="1">
      <c r="B1168" s="262"/>
      <c r="C1168" s="263"/>
      <c r="D1168" s="249" t="s">
        <v>218</v>
      </c>
      <c r="E1168" s="264" t="s">
        <v>81</v>
      </c>
      <c r="F1168" s="265" t="s">
        <v>1286</v>
      </c>
      <c r="G1168" s="263"/>
      <c r="H1168" s="266">
        <v>6.9699999999999998</v>
      </c>
      <c r="I1168" s="267"/>
      <c r="J1168" s="263"/>
      <c r="K1168" s="263"/>
      <c r="L1168" s="268"/>
      <c r="M1168" s="269"/>
      <c r="N1168" s="270"/>
      <c r="O1168" s="270"/>
      <c r="P1168" s="270"/>
      <c r="Q1168" s="270"/>
      <c r="R1168" s="270"/>
      <c r="S1168" s="270"/>
      <c r="T1168" s="271"/>
      <c r="AT1168" s="272" t="s">
        <v>218</v>
      </c>
      <c r="AU1168" s="272" t="s">
        <v>92</v>
      </c>
      <c r="AV1168" s="13" t="s">
        <v>92</v>
      </c>
      <c r="AW1168" s="13" t="s">
        <v>45</v>
      </c>
      <c r="AX1168" s="13" t="s">
        <v>83</v>
      </c>
      <c r="AY1168" s="272" t="s">
        <v>207</v>
      </c>
    </row>
    <row r="1169" s="12" customFormat="1">
      <c r="B1169" s="252"/>
      <c r="C1169" s="253"/>
      <c r="D1169" s="249" t="s">
        <v>218</v>
      </c>
      <c r="E1169" s="254" t="s">
        <v>81</v>
      </c>
      <c r="F1169" s="255" t="s">
        <v>876</v>
      </c>
      <c r="G1169" s="253"/>
      <c r="H1169" s="254" t="s">
        <v>81</v>
      </c>
      <c r="I1169" s="256"/>
      <c r="J1169" s="253"/>
      <c r="K1169" s="253"/>
      <c r="L1169" s="257"/>
      <c r="M1169" s="258"/>
      <c r="N1169" s="259"/>
      <c r="O1169" s="259"/>
      <c r="P1169" s="259"/>
      <c r="Q1169" s="259"/>
      <c r="R1169" s="259"/>
      <c r="S1169" s="259"/>
      <c r="T1169" s="260"/>
      <c r="AT1169" s="261" t="s">
        <v>218</v>
      </c>
      <c r="AU1169" s="261" t="s">
        <v>92</v>
      </c>
      <c r="AV1169" s="12" t="s">
        <v>90</v>
      </c>
      <c r="AW1169" s="12" t="s">
        <v>45</v>
      </c>
      <c r="AX1169" s="12" t="s">
        <v>83</v>
      </c>
      <c r="AY1169" s="261" t="s">
        <v>207</v>
      </c>
    </row>
    <row r="1170" s="13" customFormat="1">
      <c r="B1170" s="262"/>
      <c r="C1170" s="263"/>
      <c r="D1170" s="249" t="s">
        <v>218</v>
      </c>
      <c r="E1170" s="264" t="s">
        <v>81</v>
      </c>
      <c r="F1170" s="265" t="s">
        <v>345</v>
      </c>
      <c r="G1170" s="263"/>
      <c r="H1170" s="266">
        <v>16</v>
      </c>
      <c r="I1170" s="267"/>
      <c r="J1170" s="263"/>
      <c r="K1170" s="263"/>
      <c r="L1170" s="268"/>
      <c r="M1170" s="269"/>
      <c r="N1170" s="270"/>
      <c r="O1170" s="270"/>
      <c r="P1170" s="270"/>
      <c r="Q1170" s="270"/>
      <c r="R1170" s="270"/>
      <c r="S1170" s="270"/>
      <c r="T1170" s="271"/>
      <c r="AT1170" s="272" t="s">
        <v>218</v>
      </c>
      <c r="AU1170" s="272" t="s">
        <v>92</v>
      </c>
      <c r="AV1170" s="13" t="s">
        <v>92</v>
      </c>
      <c r="AW1170" s="13" t="s">
        <v>45</v>
      </c>
      <c r="AX1170" s="13" t="s">
        <v>83</v>
      </c>
      <c r="AY1170" s="272" t="s">
        <v>207</v>
      </c>
    </row>
    <row r="1171" s="12" customFormat="1">
      <c r="B1171" s="252"/>
      <c r="C1171" s="253"/>
      <c r="D1171" s="249" t="s">
        <v>218</v>
      </c>
      <c r="E1171" s="254" t="s">
        <v>81</v>
      </c>
      <c r="F1171" s="255" t="s">
        <v>1287</v>
      </c>
      <c r="G1171" s="253"/>
      <c r="H1171" s="254" t="s">
        <v>81</v>
      </c>
      <c r="I1171" s="256"/>
      <c r="J1171" s="253"/>
      <c r="K1171" s="253"/>
      <c r="L1171" s="257"/>
      <c r="M1171" s="258"/>
      <c r="N1171" s="259"/>
      <c r="O1171" s="259"/>
      <c r="P1171" s="259"/>
      <c r="Q1171" s="259"/>
      <c r="R1171" s="259"/>
      <c r="S1171" s="259"/>
      <c r="T1171" s="260"/>
      <c r="AT1171" s="261" t="s">
        <v>218</v>
      </c>
      <c r="AU1171" s="261" t="s">
        <v>92</v>
      </c>
      <c r="AV1171" s="12" t="s">
        <v>90</v>
      </c>
      <c r="AW1171" s="12" t="s">
        <v>45</v>
      </c>
      <c r="AX1171" s="12" t="s">
        <v>83</v>
      </c>
      <c r="AY1171" s="261" t="s">
        <v>207</v>
      </c>
    </row>
    <row r="1172" s="13" customFormat="1">
      <c r="B1172" s="262"/>
      <c r="C1172" s="263"/>
      <c r="D1172" s="249" t="s">
        <v>218</v>
      </c>
      <c r="E1172" s="264" t="s">
        <v>81</v>
      </c>
      <c r="F1172" s="265" t="s">
        <v>1288</v>
      </c>
      <c r="G1172" s="263"/>
      <c r="H1172" s="266">
        <v>7.8300000000000001</v>
      </c>
      <c r="I1172" s="267"/>
      <c r="J1172" s="263"/>
      <c r="K1172" s="263"/>
      <c r="L1172" s="268"/>
      <c r="M1172" s="269"/>
      <c r="N1172" s="270"/>
      <c r="O1172" s="270"/>
      <c r="P1172" s="270"/>
      <c r="Q1172" s="270"/>
      <c r="R1172" s="270"/>
      <c r="S1172" s="270"/>
      <c r="T1172" s="271"/>
      <c r="AT1172" s="272" t="s">
        <v>218</v>
      </c>
      <c r="AU1172" s="272" t="s">
        <v>92</v>
      </c>
      <c r="AV1172" s="13" t="s">
        <v>92</v>
      </c>
      <c r="AW1172" s="13" t="s">
        <v>45</v>
      </c>
      <c r="AX1172" s="13" t="s">
        <v>83</v>
      </c>
      <c r="AY1172" s="272" t="s">
        <v>207</v>
      </c>
    </row>
    <row r="1173" s="12" customFormat="1">
      <c r="B1173" s="252"/>
      <c r="C1173" s="253"/>
      <c r="D1173" s="249" t="s">
        <v>218</v>
      </c>
      <c r="E1173" s="254" t="s">
        <v>81</v>
      </c>
      <c r="F1173" s="255" t="s">
        <v>1289</v>
      </c>
      <c r="G1173" s="253"/>
      <c r="H1173" s="254" t="s">
        <v>81</v>
      </c>
      <c r="I1173" s="256"/>
      <c r="J1173" s="253"/>
      <c r="K1173" s="253"/>
      <c r="L1173" s="257"/>
      <c r="M1173" s="258"/>
      <c r="N1173" s="259"/>
      <c r="O1173" s="259"/>
      <c r="P1173" s="259"/>
      <c r="Q1173" s="259"/>
      <c r="R1173" s="259"/>
      <c r="S1173" s="259"/>
      <c r="T1173" s="260"/>
      <c r="AT1173" s="261" t="s">
        <v>218</v>
      </c>
      <c r="AU1173" s="261" t="s">
        <v>92</v>
      </c>
      <c r="AV1173" s="12" t="s">
        <v>90</v>
      </c>
      <c r="AW1173" s="12" t="s">
        <v>45</v>
      </c>
      <c r="AX1173" s="12" t="s">
        <v>83</v>
      </c>
      <c r="AY1173" s="261" t="s">
        <v>207</v>
      </c>
    </row>
    <row r="1174" s="13" customFormat="1">
      <c r="B1174" s="262"/>
      <c r="C1174" s="263"/>
      <c r="D1174" s="249" t="s">
        <v>218</v>
      </c>
      <c r="E1174" s="264" t="s">
        <v>81</v>
      </c>
      <c r="F1174" s="265" t="s">
        <v>1290</v>
      </c>
      <c r="G1174" s="263"/>
      <c r="H1174" s="266">
        <v>17.829999999999998</v>
      </c>
      <c r="I1174" s="267"/>
      <c r="J1174" s="263"/>
      <c r="K1174" s="263"/>
      <c r="L1174" s="268"/>
      <c r="M1174" s="269"/>
      <c r="N1174" s="270"/>
      <c r="O1174" s="270"/>
      <c r="P1174" s="270"/>
      <c r="Q1174" s="270"/>
      <c r="R1174" s="270"/>
      <c r="S1174" s="270"/>
      <c r="T1174" s="271"/>
      <c r="AT1174" s="272" t="s">
        <v>218</v>
      </c>
      <c r="AU1174" s="272" t="s">
        <v>92</v>
      </c>
      <c r="AV1174" s="13" t="s">
        <v>92</v>
      </c>
      <c r="AW1174" s="13" t="s">
        <v>45</v>
      </c>
      <c r="AX1174" s="13" t="s">
        <v>83</v>
      </c>
      <c r="AY1174" s="272" t="s">
        <v>207</v>
      </c>
    </row>
    <row r="1175" s="12" customFormat="1">
      <c r="B1175" s="252"/>
      <c r="C1175" s="253"/>
      <c r="D1175" s="249" t="s">
        <v>218</v>
      </c>
      <c r="E1175" s="254" t="s">
        <v>81</v>
      </c>
      <c r="F1175" s="255" t="s">
        <v>1291</v>
      </c>
      <c r="G1175" s="253"/>
      <c r="H1175" s="254" t="s">
        <v>81</v>
      </c>
      <c r="I1175" s="256"/>
      <c r="J1175" s="253"/>
      <c r="K1175" s="253"/>
      <c r="L1175" s="257"/>
      <c r="M1175" s="258"/>
      <c r="N1175" s="259"/>
      <c r="O1175" s="259"/>
      <c r="P1175" s="259"/>
      <c r="Q1175" s="259"/>
      <c r="R1175" s="259"/>
      <c r="S1175" s="259"/>
      <c r="T1175" s="260"/>
      <c r="AT1175" s="261" t="s">
        <v>218</v>
      </c>
      <c r="AU1175" s="261" t="s">
        <v>92</v>
      </c>
      <c r="AV1175" s="12" t="s">
        <v>90</v>
      </c>
      <c r="AW1175" s="12" t="s">
        <v>45</v>
      </c>
      <c r="AX1175" s="12" t="s">
        <v>83</v>
      </c>
      <c r="AY1175" s="261" t="s">
        <v>207</v>
      </c>
    </row>
    <row r="1176" s="13" customFormat="1">
      <c r="B1176" s="262"/>
      <c r="C1176" s="263"/>
      <c r="D1176" s="249" t="s">
        <v>218</v>
      </c>
      <c r="E1176" s="264" t="s">
        <v>81</v>
      </c>
      <c r="F1176" s="265" t="s">
        <v>1292</v>
      </c>
      <c r="G1176" s="263"/>
      <c r="H1176" s="266">
        <v>6.6200000000000001</v>
      </c>
      <c r="I1176" s="267"/>
      <c r="J1176" s="263"/>
      <c r="K1176" s="263"/>
      <c r="L1176" s="268"/>
      <c r="M1176" s="269"/>
      <c r="N1176" s="270"/>
      <c r="O1176" s="270"/>
      <c r="P1176" s="270"/>
      <c r="Q1176" s="270"/>
      <c r="R1176" s="270"/>
      <c r="S1176" s="270"/>
      <c r="T1176" s="271"/>
      <c r="AT1176" s="272" t="s">
        <v>218</v>
      </c>
      <c r="AU1176" s="272" t="s">
        <v>92</v>
      </c>
      <c r="AV1176" s="13" t="s">
        <v>92</v>
      </c>
      <c r="AW1176" s="13" t="s">
        <v>45</v>
      </c>
      <c r="AX1176" s="13" t="s">
        <v>83</v>
      </c>
      <c r="AY1176" s="272" t="s">
        <v>207</v>
      </c>
    </row>
    <row r="1177" s="12" customFormat="1">
      <c r="B1177" s="252"/>
      <c r="C1177" s="253"/>
      <c r="D1177" s="249" t="s">
        <v>218</v>
      </c>
      <c r="E1177" s="254" t="s">
        <v>81</v>
      </c>
      <c r="F1177" s="255" t="s">
        <v>959</v>
      </c>
      <c r="G1177" s="253"/>
      <c r="H1177" s="254" t="s">
        <v>81</v>
      </c>
      <c r="I1177" s="256"/>
      <c r="J1177" s="253"/>
      <c r="K1177" s="253"/>
      <c r="L1177" s="257"/>
      <c r="M1177" s="258"/>
      <c r="N1177" s="259"/>
      <c r="O1177" s="259"/>
      <c r="P1177" s="259"/>
      <c r="Q1177" s="259"/>
      <c r="R1177" s="259"/>
      <c r="S1177" s="259"/>
      <c r="T1177" s="260"/>
      <c r="AT1177" s="261" t="s">
        <v>218</v>
      </c>
      <c r="AU1177" s="261" t="s">
        <v>92</v>
      </c>
      <c r="AV1177" s="12" t="s">
        <v>90</v>
      </c>
      <c r="AW1177" s="12" t="s">
        <v>45</v>
      </c>
      <c r="AX1177" s="12" t="s">
        <v>83</v>
      </c>
      <c r="AY1177" s="261" t="s">
        <v>207</v>
      </c>
    </row>
    <row r="1178" s="13" customFormat="1">
      <c r="B1178" s="262"/>
      <c r="C1178" s="263"/>
      <c r="D1178" s="249" t="s">
        <v>218</v>
      </c>
      <c r="E1178" s="264" t="s">
        <v>81</v>
      </c>
      <c r="F1178" s="265" t="s">
        <v>1293</v>
      </c>
      <c r="G1178" s="263"/>
      <c r="H1178" s="266">
        <v>43.229999999999997</v>
      </c>
      <c r="I1178" s="267"/>
      <c r="J1178" s="263"/>
      <c r="K1178" s="263"/>
      <c r="L1178" s="268"/>
      <c r="M1178" s="269"/>
      <c r="N1178" s="270"/>
      <c r="O1178" s="270"/>
      <c r="P1178" s="270"/>
      <c r="Q1178" s="270"/>
      <c r="R1178" s="270"/>
      <c r="S1178" s="270"/>
      <c r="T1178" s="271"/>
      <c r="AT1178" s="272" t="s">
        <v>218</v>
      </c>
      <c r="AU1178" s="272" t="s">
        <v>92</v>
      </c>
      <c r="AV1178" s="13" t="s">
        <v>92</v>
      </c>
      <c r="AW1178" s="13" t="s">
        <v>45</v>
      </c>
      <c r="AX1178" s="13" t="s">
        <v>83</v>
      </c>
      <c r="AY1178" s="272" t="s">
        <v>207</v>
      </c>
    </row>
    <row r="1179" s="12" customFormat="1">
      <c r="B1179" s="252"/>
      <c r="C1179" s="253"/>
      <c r="D1179" s="249" t="s">
        <v>218</v>
      </c>
      <c r="E1179" s="254" t="s">
        <v>81</v>
      </c>
      <c r="F1179" s="255" t="s">
        <v>703</v>
      </c>
      <c r="G1179" s="253"/>
      <c r="H1179" s="254" t="s">
        <v>81</v>
      </c>
      <c r="I1179" s="256"/>
      <c r="J1179" s="253"/>
      <c r="K1179" s="253"/>
      <c r="L1179" s="257"/>
      <c r="M1179" s="258"/>
      <c r="N1179" s="259"/>
      <c r="O1179" s="259"/>
      <c r="P1179" s="259"/>
      <c r="Q1179" s="259"/>
      <c r="R1179" s="259"/>
      <c r="S1179" s="259"/>
      <c r="T1179" s="260"/>
      <c r="AT1179" s="261" t="s">
        <v>218</v>
      </c>
      <c r="AU1179" s="261" t="s">
        <v>92</v>
      </c>
      <c r="AV1179" s="12" t="s">
        <v>90</v>
      </c>
      <c r="AW1179" s="12" t="s">
        <v>45</v>
      </c>
      <c r="AX1179" s="12" t="s">
        <v>83</v>
      </c>
      <c r="AY1179" s="261" t="s">
        <v>207</v>
      </c>
    </row>
    <row r="1180" s="13" customFormat="1">
      <c r="B1180" s="262"/>
      <c r="C1180" s="263"/>
      <c r="D1180" s="249" t="s">
        <v>218</v>
      </c>
      <c r="E1180" s="264" t="s">
        <v>81</v>
      </c>
      <c r="F1180" s="265" t="s">
        <v>1294</v>
      </c>
      <c r="G1180" s="263"/>
      <c r="H1180" s="266">
        <v>15.94</v>
      </c>
      <c r="I1180" s="267"/>
      <c r="J1180" s="263"/>
      <c r="K1180" s="263"/>
      <c r="L1180" s="268"/>
      <c r="M1180" s="269"/>
      <c r="N1180" s="270"/>
      <c r="O1180" s="270"/>
      <c r="P1180" s="270"/>
      <c r="Q1180" s="270"/>
      <c r="R1180" s="270"/>
      <c r="S1180" s="270"/>
      <c r="T1180" s="271"/>
      <c r="AT1180" s="272" t="s">
        <v>218</v>
      </c>
      <c r="AU1180" s="272" t="s">
        <v>92</v>
      </c>
      <c r="AV1180" s="13" t="s">
        <v>92</v>
      </c>
      <c r="AW1180" s="13" t="s">
        <v>45</v>
      </c>
      <c r="AX1180" s="13" t="s">
        <v>83</v>
      </c>
      <c r="AY1180" s="272" t="s">
        <v>207</v>
      </c>
    </row>
    <row r="1181" s="12" customFormat="1">
      <c r="B1181" s="252"/>
      <c r="C1181" s="253"/>
      <c r="D1181" s="249" t="s">
        <v>218</v>
      </c>
      <c r="E1181" s="254" t="s">
        <v>81</v>
      </c>
      <c r="F1181" s="255" t="s">
        <v>883</v>
      </c>
      <c r="G1181" s="253"/>
      <c r="H1181" s="254" t="s">
        <v>81</v>
      </c>
      <c r="I1181" s="256"/>
      <c r="J1181" s="253"/>
      <c r="K1181" s="253"/>
      <c r="L1181" s="257"/>
      <c r="M1181" s="258"/>
      <c r="N1181" s="259"/>
      <c r="O1181" s="259"/>
      <c r="P1181" s="259"/>
      <c r="Q1181" s="259"/>
      <c r="R1181" s="259"/>
      <c r="S1181" s="259"/>
      <c r="T1181" s="260"/>
      <c r="AT1181" s="261" t="s">
        <v>218</v>
      </c>
      <c r="AU1181" s="261" t="s">
        <v>92</v>
      </c>
      <c r="AV1181" s="12" t="s">
        <v>90</v>
      </c>
      <c r="AW1181" s="12" t="s">
        <v>45</v>
      </c>
      <c r="AX1181" s="12" t="s">
        <v>83</v>
      </c>
      <c r="AY1181" s="261" t="s">
        <v>207</v>
      </c>
    </row>
    <row r="1182" s="13" customFormat="1">
      <c r="B1182" s="262"/>
      <c r="C1182" s="263"/>
      <c r="D1182" s="249" t="s">
        <v>218</v>
      </c>
      <c r="E1182" s="264" t="s">
        <v>81</v>
      </c>
      <c r="F1182" s="265" t="s">
        <v>1295</v>
      </c>
      <c r="G1182" s="263"/>
      <c r="H1182" s="266">
        <v>56.710000000000001</v>
      </c>
      <c r="I1182" s="267"/>
      <c r="J1182" s="263"/>
      <c r="K1182" s="263"/>
      <c r="L1182" s="268"/>
      <c r="M1182" s="269"/>
      <c r="N1182" s="270"/>
      <c r="O1182" s="270"/>
      <c r="P1182" s="270"/>
      <c r="Q1182" s="270"/>
      <c r="R1182" s="270"/>
      <c r="S1182" s="270"/>
      <c r="T1182" s="271"/>
      <c r="AT1182" s="272" t="s">
        <v>218</v>
      </c>
      <c r="AU1182" s="272" t="s">
        <v>92</v>
      </c>
      <c r="AV1182" s="13" t="s">
        <v>92</v>
      </c>
      <c r="AW1182" s="13" t="s">
        <v>45</v>
      </c>
      <c r="AX1182" s="13" t="s">
        <v>83</v>
      </c>
      <c r="AY1182" s="272" t="s">
        <v>207</v>
      </c>
    </row>
    <row r="1183" s="12" customFormat="1">
      <c r="B1183" s="252"/>
      <c r="C1183" s="253"/>
      <c r="D1183" s="249" t="s">
        <v>218</v>
      </c>
      <c r="E1183" s="254" t="s">
        <v>81</v>
      </c>
      <c r="F1183" s="255" t="s">
        <v>1296</v>
      </c>
      <c r="G1183" s="253"/>
      <c r="H1183" s="254" t="s">
        <v>81</v>
      </c>
      <c r="I1183" s="256"/>
      <c r="J1183" s="253"/>
      <c r="K1183" s="253"/>
      <c r="L1183" s="257"/>
      <c r="M1183" s="258"/>
      <c r="N1183" s="259"/>
      <c r="O1183" s="259"/>
      <c r="P1183" s="259"/>
      <c r="Q1183" s="259"/>
      <c r="R1183" s="259"/>
      <c r="S1183" s="259"/>
      <c r="T1183" s="260"/>
      <c r="AT1183" s="261" t="s">
        <v>218</v>
      </c>
      <c r="AU1183" s="261" t="s">
        <v>92</v>
      </c>
      <c r="AV1183" s="12" t="s">
        <v>90</v>
      </c>
      <c r="AW1183" s="12" t="s">
        <v>45</v>
      </c>
      <c r="AX1183" s="12" t="s">
        <v>83</v>
      </c>
      <c r="AY1183" s="261" t="s">
        <v>207</v>
      </c>
    </row>
    <row r="1184" s="13" customFormat="1">
      <c r="B1184" s="262"/>
      <c r="C1184" s="263"/>
      <c r="D1184" s="249" t="s">
        <v>218</v>
      </c>
      <c r="E1184" s="264" t="s">
        <v>81</v>
      </c>
      <c r="F1184" s="265" t="s">
        <v>1297</v>
      </c>
      <c r="G1184" s="263"/>
      <c r="H1184" s="266">
        <v>7.2000000000000002</v>
      </c>
      <c r="I1184" s="267"/>
      <c r="J1184" s="263"/>
      <c r="K1184" s="263"/>
      <c r="L1184" s="268"/>
      <c r="M1184" s="269"/>
      <c r="N1184" s="270"/>
      <c r="O1184" s="270"/>
      <c r="P1184" s="270"/>
      <c r="Q1184" s="270"/>
      <c r="R1184" s="270"/>
      <c r="S1184" s="270"/>
      <c r="T1184" s="271"/>
      <c r="AT1184" s="272" t="s">
        <v>218</v>
      </c>
      <c r="AU1184" s="272" t="s">
        <v>92</v>
      </c>
      <c r="AV1184" s="13" t="s">
        <v>92</v>
      </c>
      <c r="AW1184" s="13" t="s">
        <v>45</v>
      </c>
      <c r="AX1184" s="13" t="s">
        <v>83</v>
      </c>
      <c r="AY1184" s="272" t="s">
        <v>207</v>
      </c>
    </row>
    <row r="1185" s="12" customFormat="1">
      <c r="B1185" s="252"/>
      <c r="C1185" s="253"/>
      <c r="D1185" s="249" t="s">
        <v>218</v>
      </c>
      <c r="E1185" s="254" t="s">
        <v>81</v>
      </c>
      <c r="F1185" s="255" t="s">
        <v>1298</v>
      </c>
      <c r="G1185" s="253"/>
      <c r="H1185" s="254" t="s">
        <v>81</v>
      </c>
      <c r="I1185" s="256"/>
      <c r="J1185" s="253"/>
      <c r="K1185" s="253"/>
      <c r="L1185" s="257"/>
      <c r="M1185" s="258"/>
      <c r="N1185" s="259"/>
      <c r="O1185" s="259"/>
      <c r="P1185" s="259"/>
      <c r="Q1185" s="259"/>
      <c r="R1185" s="259"/>
      <c r="S1185" s="259"/>
      <c r="T1185" s="260"/>
      <c r="AT1185" s="261" t="s">
        <v>218</v>
      </c>
      <c r="AU1185" s="261" t="s">
        <v>92</v>
      </c>
      <c r="AV1185" s="12" t="s">
        <v>90</v>
      </c>
      <c r="AW1185" s="12" t="s">
        <v>45</v>
      </c>
      <c r="AX1185" s="12" t="s">
        <v>83</v>
      </c>
      <c r="AY1185" s="261" t="s">
        <v>207</v>
      </c>
    </row>
    <row r="1186" s="13" customFormat="1">
      <c r="B1186" s="262"/>
      <c r="C1186" s="263"/>
      <c r="D1186" s="249" t="s">
        <v>218</v>
      </c>
      <c r="E1186" s="264" t="s">
        <v>81</v>
      </c>
      <c r="F1186" s="265" t="s">
        <v>1299</v>
      </c>
      <c r="G1186" s="263"/>
      <c r="H1186" s="266">
        <v>4.3399999999999999</v>
      </c>
      <c r="I1186" s="267"/>
      <c r="J1186" s="263"/>
      <c r="K1186" s="263"/>
      <c r="L1186" s="268"/>
      <c r="M1186" s="269"/>
      <c r="N1186" s="270"/>
      <c r="O1186" s="270"/>
      <c r="P1186" s="270"/>
      <c r="Q1186" s="270"/>
      <c r="R1186" s="270"/>
      <c r="S1186" s="270"/>
      <c r="T1186" s="271"/>
      <c r="AT1186" s="272" t="s">
        <v>218</v>
      </c>
      <c r="AU1186" s="272" t="s">
        <v>92</v>
      </c>
      <c r="AV1186" s="13" t="s">
        <v>92</v>
      </c>
      <c r="AW1186" s="13" t="s">
        <v>45</v>
      </c>
      <c r="AX1186" s="13" t="s">
        <v>83</v>
      </c>
      <c r="AY1186" s="272" t="s">
        <v>207</v>
      </c>
    </row>
    <row r="1187" s="12" customFormat="1">
      <c r="B1187" s="252"/>
      <c r="C1187" s="253"/>
      <c r="D1187" s="249" t="s">
        <v>218</v>
      </c>
      <c r="E1187" s="254" t="s">
        <v>81</v>
      </c>
      <c r="F1187" s="255" t="s">
        <v>880</v>
      </c>
      <c r="G1187" s="253"/>
      <c r="H1187" s="254" t="s">
        <v>81</v>
      </c>
      <c r="I1187" s="256"/>
      <c r="J1187" s="253"/>
      <c r="K1187" s="253"/>
      <c r="L1187" s="257"/>
      <c r="M1187" s="258"/>
      <c r="N1187" s="259"/>
      <c r="O1187" s="259"/>
      <c r="P1187" s="259"/>
      <c r="Q1187" s="259"/>
      <c r="R1187" s="259"/>
      <c r="S1187" s="259"/>
      <c r="T1187" s="260"/>
      <c r="AT1187" s="261" t="s">
        <v>218</v>
      </c>
      <c r="AU1187" s="261" t="s">
        <v>92</v>
      </c>
      <c r="AV1187" s="12" t="s">
        <v>90</v>
      </c>
      <c r="AW1187" s="12" t="s">
        <v>45</v>
      </c>
      <c r="AX1187" s="12" t="s">
        <v>83</v>
      </c>
      <c r="AY1187" s="261" t="s">
        <v>207</v>
      </c>
    </row>
    <row r="1188" s="13" customFormat="1">
      <c r="B1188" s="262"/>
      <c r="C1188" s="263"/>
      <c r="D1188" s="249" t="s">
        <v>218</v>
      </c>
      <c r="E1188" s="264" t="s">
        <v>81</v>
      </c>
      <c r="F1188" s="265" t="s">
        <v>1300</v>
      </c>
      <c r="G1188" s="263"/>
      <c r="H1188" s="266">
        <v>3.52</v>
      </c>
      <c r="I1188" s="267"/>
      <c r="J1188" s="263"/>
      <c r="K1188" s="263"/>
      <c r="L1188" s="268"/>
      <c r="M1188" s="269"/>
      <c r="N1188" s="270"/>
      <c r="O1188" s="270"/>
      <c r="P1188" s="270"/>
      <c r="Q1188" s="270"/>
      <c r="R1188" s="270"/>
      <c r="S1188" s="270"/>
      <c r="T1188" s="271"/>
      <c r="AT1188" s="272" t="s">
        <v>218</v>
      </c>
      <c r="AU1188" s="272" t="s">
        <v>92</v>
      </c>
      <c r="AV1188" s="13" t="s">
        <v>92</v>
      </c>
      <c r="AW1188" s="13" t="s">
        <v>45</v>
      </c>
      <c r="AX1188" s="13" t="s">
        <v>83</v>
      </c>
      <c r="AY1188" s="272" t="s">
        <v>207</v>
      </c>
    </row>
    <row r="1189" s="12" customFormat="1">
      <c r="B1189" s="252"/>
      <c r="C1189" s="253"/>
      <c r="D1189" s="249" t="s">
        <v>218</v>
      </c>
      <c r="E1189" s="254" t="s">
        <v>81</v>
      </c>
      <c r="F1189" s="255" t="s">
        <v>879</v>
      </c>
      <c r="G1189" s="253"/>
      <c r="H1189" s="254" t="s">
        <v>81</v>
      </c>
      <c r="I1189" s="256"/>
      <c r="J1189" s="253"/>
      <c r="K1189" s="253"/>
      <c r="L1189" s="257"/>
      <c r="M1189" s="258"/>
      <c r="N1189" s="259"/>
      <c r="O1189" s="259"/>
      <c r="P1189" s="259"/>
      <c r="Q1189" s="259"/>
      <c r="R1189" s="259"/>
      <c r="S1189" s="259"/>
      <c r="T1189" s="260"/>
      <c r="AT1189" s="261" t="s">
        <v>218</v>
      </c>
      <c r="AU1189" s="261" t="s">
        <v>92</v>
      </c>
      <c r="AV1189" s="12" t="s">
        <v>90</v>
      </c>
      <c r="AW1189" s="12" t="s">
        <v>45</v>
      </c>
      <c r="AX1189" s="12" t="s">
        <v>83</v>
      </c>
      <c r="AY1189" s="261" t="s">
        <v>207</v>
      </c>
    </row>
    <row r="1190" s="13" customFormat="1">
      <c r="B1190" s="262"/>
      <c r="C1190" s="263"/>
      <c r="D1190" s="249" t="s">
        <v>218</v>
      </c>
      <c r="E1190" s="264" t="s">
        <v>81</v>
      </c>
      <c r="F1190" s="265" t="s">
        <v>1301</v>
      </c>
      <c r="G1190" s="263"/>
      <c r="H1190" s="266">
        <v>6.7800000000000002</v>
      </c>
      <c r="I1190" s="267"/>
      <c r="J1190" s="263"/>
      <c r="K1190" s="263"/>
      <c r="L1190" s="268"/>
      <c r="M1190" s="269"/>
      <c r="N1190" s="270"/>
      <c r="O1190" s="270"/>
      <c r="P1190" s="270"/>
      <c r="Q1190" s="270"/>
      <c r="R1190" s="270"/>
      <c r="S1190" s="270"/>
      <c r="T1190" s="271"/>
      <c r="AT1190" s="272" t="s">
        <v>218</v>
      </c>
      <c r="AU1190" s="272" t="s">
        <v>92</v>
      </c>
      <c r="AV1190" s="13" t="s">
        <v>92</v>
      </c>
      <c r="AW1190" s="13" t="s">
        <v>45</v>
      </c>
      <c r="AX1190" s="13" t="s">
        <v>83</v>
      </c>
      <c r="AY1190" s="272" t="s">
        <v>207</v>
      </c>
    </row>
    <row r="1191" s="12" customFormat="1">
      <c r="B1191" s="252"/>
      <c r="C1191" s="253"/>
      <c r="D1191" s="249" t="s">
        <v>218</v>
      </c>
      <c r="E1191" s="254" t="s">
        <v>81</v>
      </c>
      <c r="F1191" s="255" t="s">
        <v>1302</v>
      </c>
      <c r="G1191" s="253"/>
      <c r="H1191" s="254" t="s">
        <v>81</v>
      </c>
      <c r="I1191" s="256"/>
      <c r="J1191" s="253"/>
      <c r="K1191" s="253"/>
      <c r="L1191" s="257"/>
      <c r="M1191" s="258"/>
      <c r="N1191" s="259"/>
      <c r="O1191" s="259"/>
      <c r="P1191" s="259"/>
      <c r="Q1191" s="259"/>
      <c r="R1191" s="259"/>
      <c r="S1191" s="259"/>
      <c r="T1191" s="260"/>
      <c r="AT1191" s="261" t="s">
        <v>218</v>
      </c>
      <c r="AU1191" s="261" t="s">
        <v>92</v>
      </c>
      <c r="AV1191" s="12" t="s">
        <v>90</v>
      </c>
      <c r="AW1191" s="12" t="s">
        <v>45</v>
      </c>
      <c r="AX1191" s="12" t="s">
        <v>83</v>
      </c>
      <c r="AY1191" s="261" t="s">
        <v>207</v>
      </c>
    </row>
    <row r="1192" s="13" customFormat="1">
      <c r="B1192" s="262"/>
      <c r="C1192" s="263"/>
      <c r="D1192" s="249" t="s">
        <v>218</v>
      </c>
      <c r="E1192" s="264" t="s">
        <v>81</v>
      </c>
      <c r="F1192" s="265" t="s">
        <v>1303</v>
      </c>
      <c r="G1192" s="263"/>
      <c r="H1192" s="266">
        <v>4.4299999999999997</v>
      </c>
      <c r="I1192" s="267"/>
      <c r="J1192" s="263"/>
      <c r="K1192" s="263"/>
      <c r="L1192" s="268"/>
      <c r="M1192" s="269"/>
      <c r="N1192" s="270"/>
      <c r="O1192" s="270"/>
      <c r="P1192" s="270"/>
      <c r="Q1192" s="270"/>
      <c r="R1192" s="270"/>
      <c r="S1192" s="270"/>
      <c r="T1192" s="271"/>
      <c r="AT1192" s="272" t="s">
        <v>218</v>
      </c>
      <c r="AU1192" s="272" t="s">
        <v>92</v>
      </c>
      <c r="AV1192" s="13" t="s">
        <v>92</v>
      </c>
      <c r="AW1192" s="13" t="s">
        <v>45</v>
      </c>
      <c r="AX1192" s="13" t="s">
        <v>83</v>
      </c>
      <c r="AY1192" s="272" t="s">
        <v>207</v>
      </c>
    </row>
    <row r="1193" s="15" customFormat="1">
      <c r="B1193" s="284"/>
      <c r="C1193" s="285"/>
      <c r="D1193" s="249" t="s">
        <v>218</v>
      </c>
      <c r="E1193" s="286" t="s">
        <v>81</v>
      </c>
      <c r="F1193" s="287" t="s">
        <v>247</v>
      </c>
      <c r="G1193" s="285"/>
      <c r="H1193" s="288">
        <v>254.81</v>
      </c>
      <c r="I1193" s="289"/>
      <c r="J1193" s="285"/>
      <c r="K1193" s="285"/>
      <c r="L1193" s="290"/>
      <c r="M1193" s="291"/>
      <c r="N1193" s="292"/>
      <c r="O1193" s="292"/>
      <c r="P1193" s="292"/>
      <c r="Q1193" s="292"/>
      <c r="R1193" s="292"/>
      <c r="S1193" s="292"/>
      <c r="T1193" s="293"/>
      <c r="AT1193" s="294" t="s">
        <v>218</v>
      </c>
      <c r="AU1193" s="294" t="s">
        <v>92</v>
      </c>
      <c r="AV1193" s="15" t="s">
        <v>233</v>
      </c>
      <c r="AW1193" s="15" t="s">
        <v>45</v>
      </c>
      <c r="AX1193" s="15" t="s">
        <v>83</v>
      </c>
      <c r="AY1193" s="294" t="s">
        <v>207</v>
      </c>
    </row>
    <row r="1194" s="12" customFormat="1">
      <c r="B1194" s="252"/>
      <c r="C1194" s="253"/>
      <c r="D1194" s="249" t="s">
        <v>218</v>
      </c>
      <c r="E1194" s="254" t="s">
        <v>81</v>
      </c>
      <c r="F1194" s="255" t="s">
        <v>1304</v>
      </c>
      <c r="G1194" s="253"/>
      <c r="H1194" s="254" t="s">
        <v>81</v>
      </c>
      <c r="I1194" s="256"/>
      <c r="J1194" s="253"/>
      <c r="K1194" s="253"/>
      <c r="L1194" s="257"/>
      <c r="M1194" s="258"/>
      <c r="N1194" s="259"/>
      <c r="O1194" s="259"/>
      <c r="P1194" s="259"/>
      <c r="Q1194" s="259"/>
      <c r="R1194" s="259"/>
      <c r="S1194" s="259"/>
      <c r="T1194" s="260"/>
      <c r="AT1194" s="261" t="s">
        <v>218</v>
      </c>
      <c r="AU1194" s="261" t="s">
        <v>92</v>
      </c>
      <c r="AV1194" s="12" t="s">
        <v>90</v>
      </c>
      <c r="AW1194" s="12" t="s">
        <v>45</v>
      </c>
      <c r="AX1194" s="12" t="s">
        <v>83</v>
      </c>
      <c r="AY1194" s="261" t="s">
        <v>207</v>
      </c>
    </row>
    <row r="1195" s="13" customFormat="1">
      <c r="B1195" s="262"/>
      <c r="C1195" s="263"/>
      <c r="D1195" s="249" t="s">
        <v>218</v>
      </c>
      <c r="E1195" s="264" t="s">
        <v>81</v>
      </c>
      <c r="F1195" s="265" t="s">
        <v>1305</v>
      </c>
      <c r="G1195" s="263"/>
      <c r="H1195" s="266">
        <v>50.962000000000003</v>
      </c>
      <c r="I1195" s="267"/>
      <c r="J1195" s="263"/>
      <c r="K1195" s="263"/>
      <c r="L1195" s="268"/>
      <c r="M1195" s="269"/>
      <c r="N1195" s="270"/>
      <c r="O1195" s="270"/>
      <c r="P1195" s="270"/>
      <c r="Q1195" s="270"/>
      <c r="R1195" s="270"/>
      <c r="S1195" s="270"/>
      <c r="T1195" s="271"/>
      <c r="AT1195" s="272" t="s">
        <v>218</v>
      </c>
      <c r="AU1195" s="272" t="s">
        <v>92</v>
      </c>
      <c r="AV1195" s="13" t="s">
        <v>92</v>
      </c>
      <c r="AW1195" s="13" t="s">
        <v>45</v>
      </c>
      <c r="AX1195" s="13" t="s">
        <v>83</v>
      </c>
      <c r="AY1195" s="272" t="s">
        <v>207</v>
      </c>
    </row>
    <row r="1196" s="14" customFormat="1">
      <c r="B1196" s="273"/>
      <c r="C1196" s="274"/>
      <c r="D1196" s="249" t="s">
        <v>218</v>
      </c>
      <c r="E1196" s="275" t="s">
        <v>81</v>
      </c>
      <c r="F1196" s="276" t="s">
        <v>232</v>
      </c>
      <c r="G1196" s="274"/>
      <c r="H1196" s="277">
        <v>305.77199999999999</v>
      </c>
      <c r="I1196" s="278"/>
      <c r="J1196" s="274"/>
      <c r="K1196" s="274"/>
      <c r="L1196" s="279"/>
      <c r="M1196" s="280"/>
      <c r="N1196" s="281"/>
      <c r="O1196" s="281"/>
      <c r="P1196" s="281"/>
      <c r="Q1196" s="281"/>
      <c r="R1196" s="281"/>
      <c r="S1196" s="281"/>
      <c r="T1196" s="282"/>
      <c r="AT1196" s="283" t="s">
        <v>218</v>
      </c>
      <c r="AU1196" s="283" t="s">
        <v>92</v>
      </c>
      <c r="AV1196" s="14" t="s">
        <v>214</v>
      </c>
      <c r="AW1196" s="14" t="s">
        <v>45</v>
      </c>
      <c r="AX1196" s="14" t="s">
        <v>90</v>
      </c>
      <c r="AY1196" s="283" t="s">
        <v>207</v>
      </c>
    </row>
    <row r="1197" s="1" customFormat="1" ht="25.5" customHeight="1">
      <c r="B1197" s="48"/>
      <c r="C1197" s="237" t="s">
        <v>1306</v>
      </c>
      <c r="D1197" s="237" t="s">
        <v>209</v>
      </c>
      <c r="E1197" s="238" t="s">
        <v>1307</v>
      </c>
      <c r="F1197" s="239" t="s">
        <v>1308</v>
      </c>
      <c r="G1197" s="240" t="s">
        <v>315</v>
      </c>
      <c r="H1197" s="241">
        <v>392.07600000000002</v>
      </c>
      <c r="I1197" s="242"/>
      <c r="J1197" s="243">
        <f>ROUND(I1197*H1197,2)</f>
        <v>0</v>
      </c>
      <c r="K1197" s="239" t="s">
        <v>213</v>
      </c>
      <c r="L1197" s="74"/>
      <c r="M1197" s="244" t="s">
        <v>81</v>
      </c>
      <c r="N1197" s="245" t="s">
        <v>53</v>
      </c>
      <c r="O1197" s="49"/>
      <c r="P1197" s="246">
        <f>O1197*H1197</f>
        <v>0</v>
      </c>
      <c r="Q1197" s="246">
        <v>0.018380000000000001</v>
      </c>
      <c r="R1197" s="246">
        <f>Q1197*H1197</f>
        <v>7.2063568800000004</v>
      </c>
      <c r="S1197" s="246">
        <v>0</v>
      </c>
      <c r="T1197" s="247">
        <f>S1197*H1197</f>
        <v>0</v>
      </c>
      <c r="AR1197" s="25" t="s">
        <v>214</v>
      </c>
      <c r="AT1197" s="25" t="s">
        <v>209</v>
      </c>
      <c r="AU1197" s="25" t="s">
        <v>92</v>
      </c>
      <c r="AY1197" s="25" t="s">
        <v>207</v>
      </c>
      <c r="BE1197" s="248">
        <f>IF(N1197="základní",J1197,0)</f>
        <v>0</v>
      </c>
      <c r="BF1197" s="248">
        <f>IF(N1197="snížená",J1197,0)</f>
        <v>0</v>
      </c>
      <c r="BG1197" s="248">
        <f>IF(N1197="zákl. přenesená",J1197,0)</f>
        <v>0</v>
      </c>
      <c r="BH1197" s="248">
        <f>IF(N1197="sníž. přenesená",J1197,0)</f>
        <v>0</v>
      </c>
      <c r="BI1197" s="248">
        <f>IF(N1197="nulová",J1197,0)</f>
        <v>0</v>
      </c>
      <c r="BJ1197" s="25" t="s">
        <v>90</v>
      </c>
      <c r="BK1197" s="248">
        <f>ROUND(I1197*H1197,2)</f>
        <v>0</v>
      </c>
      <c r="BL1197" s="25" t="s">
        <v>214</v>
      </c>
      <c r="BM1197" s="25" t="s">
        <v>1309</v>
      </c>
    </row>
    <row r="1198" s="1" customFormat="1">
      <c r="B1198" s="48"/>
      <c r="C1198" s="76"/>
      <c r="D1198" s="249" t="s">
        <v>216</v>
      </c>
      <c r="E1198" s="76"/>
      <c r="F1198" s="250" t="s">
        <v>1278</v>
      </c>
      <c r="G1198" s="76"/>
      <c r="H1198" s="76"/>
      <c r="I1198" s="205"/>
      <c r="J1198" s="76"/>
      <c r="K1198" s="76"/>
      <c r="L1198" s="74"/>
      <c r="M1198" s="251"/>
      <c r="N1198" s="49"/>
      <c r="O1198" s="49"/>
      <c r="P1198" s="49"/>
      <c r="Q1198" s="49"/>
      <c r="R1198" s="49"/>
      <c r="S1198" s="49"/>
      <c r="T1198" s="97"/>
      <c r="AT1198" s="25" t="s">
        <v>216</v>
      </c>
      <c r="AU1198" s="25" t="s">
        <v>92</v>
      </c>
    </row>
    <row r="1199" s="12" customFormat="1">
      <c r="B1199" s="252"/>
      <c r="C1199" s="253"/>
      <c r="D1199" s="249" t="s">
        <v>218</v>
      </c>
      <c r="E1199" s="254" t="s">
        <v>81</v>
      </c>
      <c r="F1199" s="255" t="s">
        <v>702</v>
      </c>
      <c r="G1199" s="253"/>
      <c r="H1199" s="254" t="s">
        <v>81</v>
      </c>
      <c r="I1199" s="256"/>
      <c r="J1199" s="253"/>
      <c r="K1199" s="253"/>
      <c r="L1199" s="257"/>
      <c r="M1199" s="258"/>
      <c r="N1199" s="259"/>
      <c r="O1199" s="259"/>
      <c r="P1199" s="259"/>
      <c r="Q1199" s="259"/>
      <c r="R1199" s="259"/>
      <c r="S1199" s="259"/>
      <c r="T1199" s="260"/>
      <c r="AT1199" s="261" t="s">
        <v>218</v>
      </c>
      <c r="AU1199" s="261" t="s">
        <v>92</v>
      </c>
      <c r="AV1199" s="12" t="s">
        <v>90</v>
      </c>
      <c r="AW1199" s="12" t="s">
        <v>45</v>
      </c>
      <c r="AX1199" s="12" t="s">
        <v>83</v>
      </c>
      <c r="AY1199" s="261" t="s">
        <v>207</v>
      </c>
    </row>
    <row r="1200" s="12" customFormat="1">
      <c r="B1200" s="252"/>
      <c r="C1200" s="253"/>
      <c r="D1200" s="249" t="s">
        <v>218</v>
      </c>
      <c r="E1200" s="254" t="s">
        <v>81</v>
      </c>
      <c r="F1200" s="255" t="s">
        <v>1279</v>
      </c>
      <c r="G1200" s="253"/>
      <c r="H1200" s="254" t="s">
        <v>81</v>
      </c>
      <c r="I1200" s="256"/>
      <c r="J1200" s="253"/>
      <c r="K1200" s="253"/>
      <c r="L1200" s="257"/>
      <c r="M1200" s="258"/>
      <c r="N1200" s="259"/>
      <c r="O1200" s="259"/>
      <c r="P1200" s="259"/>
      <c r="Q1200" s="259"/>
      <c r="R1200" s="259"/>
      <c r="S1200" s="259"/>
      <c r="T1200" s="260"/>
      <c r="AT1200" s="261" t="s">
        <v>218</v>
      </c>
      <c r="AU1200" s="261" t="s">
        <v>92</v>
      </c>
      <c r="AV1200" s="12" t="s">
        <v>90</v>
      </c>
      <c r="AW1200" s="12" t="s">
        <v>45</v>
      </c>
      <c r="AX1200" s="12" t="s">
        <v>83</v>
      </c>
      <c r="AY1200" s="261" t="s">
        <v>207</v>
      </c>
    </row>
    <row r="1201" s="13" customFormat="1">
      <c r="B1201" s="262"/>
      <c r="C1201" s="263"/>
      <c r="D1201" s="249" t="s">
        <v>218</v>
      </c>
      <c r="E1201" s="264" t="s">
        <v>81</v>
      </c>
      <c r="F1201" s="265" t="s">
        <v>1310</v>
      </c>
      <c r="G1201" s="263"/>
      <c r="H1201" s="266">
        <v>15.263999999999999</v>
      </c>
      <c r="I1201" s="267"/>
      <c r="J1201" s="263"/>
      <c r="K1201" s="263"/>
      <c r="L1201" s="268"/>
      <c r="M1201" s="269"/>
      <c r="N1201" s="270"/>
      <c r="O1201" s="270"/>
      <c r="P1201" s="270"/>
      <c r="Q1201" s="270"/>
      <c r="R1201" s="270"/>
      <c r="S1201" s="270"/>
      <c r="T1201" s="271"/>
      <c r="AT1201" s="272" t="s">
        <v>218</v>
      </c>
      <c r="AU1201" s="272" t="s">
        <v>92</v>
      </c>
      <c r="AV1201" s="13" t="s">
        <v>92</v>
      </c>
      <c r="AW1201" s="13" t="s">
        <v>45</v>
      </c>
      <c r="AX1201" s="13" t="s">
        <v>83</v>
      </c>
      <c r="AY1201" s="272" t="s">
        <v>207</v>
      </c>
    </row>
    <row r="1202" s="15" customFormat="1">
      <c r="B1202" s="284"/>
      <c r="C1202" s="285"/>
      <c r="D1202" s="249" t="s">
        <v>218</v>
      </c>
      <c r="E1202" s="286" t="s">
        <v>81</v>
      </c>
      <c r="F1202" s="287" t="s">
        <v>247</v>
      </c>
      <c r="G1202" s="285"/>
      <c r="H1202" s="288">
        <v>15.263999999999999</v>
      </c>
      <c r="I1202" s="289"/>
      <c r="J1202" s="285"/>
      <c r="K1202" s="285"/>
      <c r="L1202" s="290"/>
      <c r="M1202" s="291"/>
      <c r="N1202" s="292"/>
      <c r="O1202" s="292"/>
      <c r="P1202" s="292"/>
      <c r="Q1202" s="292"/>
      <c r="R1202" s="292"/>
      <c r="S1202" s="292"/>
      <c r="T1202" s="293"/>
      <c r="AT1202" s="294" t="s">
        <v>218</v>
      </c>
      <c r="AU1202" s="294" t="s">
        <v>92</v>
      </c>
      <c r="AV1202" s="15" t="s">
        <v>233</v>
      </c>
      <c r="AW1202" s="15" t="s">
        <v>45</v>
      </c>
      <c r="AX1202" s="15" t="s">
        <v>83</v>
      </c>
      <c r="AY1202" s="294" t="s">
        <v>207</v>
      </c>
    </row>
    <row r="1203" s="12" customFormat="1">
      <c r="B1203" s="252"/>
      <c r="C1203" s="253"/>
      <c r="D1203" s="249" t="s">
        <v>218</v>
      </c>
      <c r="E1203" s="254" t="s">
        <v>81</v>
      </c>
      <c r="F1203" s="255" t="s">
        <v>486</v>
      </c>
      <c r="G1203" s="253"/>
      <c r="H1203" s="254" t="s">
        <v>81</v>
      </c>
      <c r="I1203" s="256"/>
      <c r="J1203" s="253"/>
      <c r="K1203" s="253"/>
      <c r="L1203" s="257"/>
      <c r="M1203" s="258"/>
      <c r="N1203" s="259"/>
      <c r="O1203" s="259"/>
      <c r="P1203" s="259"/>
      <c r="Q1203" s="259"/>
      <c r="R1203" s="259"/>
      <c r="S1203" s="259"/>
      <c r="T1203" s="260"/>
      <c r="AT1203" s="261" t="s">
        <v>218</v>
      </c>
      <c r="AU1203" s="261" t="s">
        <v>92</v>
      </c>
      <c r="AV1203" s="12" t="s">
        <v>90</v>
      </c>
      <c r="AW1203" s="12" t="s">
        <v>45</v>
      </c>
      <c r="AX1203" s="12" t="s">
        <v>83</v>
      </c>
      <c r="AY1203" s="261" t="s">
        <v>207</v>
      </c>
    </row>
    <row r="1204" s="12" customFormat="1">
      <c r="B1204" s="252"/>
      <c r="C1204" s="253"/>
      <c r="D1204" s="249" t="s">
        <v>218</v>
      </c>
      <c r="E1204" s="254" t="s">
        <v>81</v>
      </c>
      <c r="F1204" s="255" t="s">
        <v>1311</v>
      </c>
      <c r="G1204" s="253"/>
      <c r="H1204" s="254" t="s">
        <v>81</v>
      </c>
      <c r="I1204" s="256"/>
      <c r="J1204" s="253"/>
      <c r="K1204" s="253"/>
      <c r="L1204" s="257"/>
      <c r="M1204" s="258"/>
      <c r="N1204" s="259"/>
      <c r="O1204" s="259"/>
      <c r="P1204" s="259"/>
      <c r="Q1204" s="259"/>
      <c r="R1204" s="259"/>
      <c r="S1204" s="259"/>
      <c r="T1204" s="260"/>
      <c r="AT1204" s="261" t="s">
        <v>218</v>
      </c>
      <c r="AU1204" s="261" t="s">
        <v>92</v>
      </c>
      <c r="AV1204" s="12" t="s">
        <v>90</v>
      </c>
      <c r="AW1204" s="12" t="s">
        <v>45</v>
      </c>
      <c r="AX1204" s="12" t="s">
        <v>83</v>
      </c>
      <c r="AY1204" s="261" t="s">
        <v>207</v>
      </c>
    </row>
    <row r="1205" s="13" customFormat="1">
      <c r="B1205" s="262"/>
      <c r="C1205" s="263"/>
      <c r="D1205" s="249" t="s">
        <v>218</v>
      </c>
      <c r="E1205" s="264" t="s">
        <v>81</v>
      </c>
      <c r="F1205" s="265" t="s">
        <v>1312</v>
      </c>
      <c r="G1205" s="263"/>
      <c r="H1205" s="266">
        <v>15.44</v>
      </c>
      <c r="I1205" s="267"/>
      <c r="J1205" s="263"/>
      <c r="K1205" s="263"/>
      <c r="L1205" s="268"/>
      <c r="M1205" s="269"/>
      <c r="N1205" s="270"/>
      <c r="O1205" s="270"/>
      <c r="P1205" s="270"/>
      <c r="Q1205" s="270"/>
      <c r="R1205" s="270"/>
      <c r="S1205" s="270"/>
      <c r="T1205" s="271"/>
      <c r="AT1205" s="272" t="s">
        <v>218</v>
      </c>
      <c r="AU1205" s="272" t="s">
        <v>92</v>
      </c>
      <c r="AV1205" s="13" t="s">
        <v>92</v>
      </c>
      <c r="AW1205" s="13" t="s">
        <v>45</v>
      </c>
      <c r="AX1205" s="13" t="s">
        <v>83</v>
      </c>
      <c r="AY1205" s="272" t="s">
        <v>207</v>
      </c>
    </row>
    <row r="1206" s="13" customFormat="1">
      <c r="B1206" s="262"/>
      <c r="C1206" s="263"/>
      <c r="D1206" s="249" t="s">
        <v>218</v>
      </c>
      <c r="E1206" s="264" t="s">
        <v>81</v>
      </c>
      <c r="F1206" s="265" t="s">
        <v>1313</v>
      </c>
      <c r="G1206" s="263"/>
      <c r="H1206" s="266">
        <v>20.433</v>
      </c>
      <c r="I1206" s="267"/>
      <c r="J1206" s="263"/>
      <c r="K1206" s="263"/>
      <c r="L1206" s="268"/>
      <c r="M1206" s="269"/>
      <c r="N1206" s="270"/>
      <c r="O1206" s="270"/>
      <c r="P1206" s="270"/>
      <c r="Q1206" s="270"/>
      <c r="R1206" s="270"/>
      <c r="S1206" s="270"/>
      <c r="T1206" s="271"/>
      <c r="AT1206" s="272" t="s">
        <v>218</v>
      </c>
      <c r="AU1206" s="272" t="s">
        <v>92</v>
      </c>
      <c r="AV1206" s="13" t="s">
        <v>92</v>
      </c>
      <c r="AW1206" s="13" t="s">
        <v>45</v>
      </c>
      <c r="AX1206" s="13" t="s">
        <v>83</v>
      </c>
      <c r="AY1206" s="272" t="s">
        <v>207</v>
      </c>
    </row>
    <row r="1207" s="13" customFormat="1">
      <c r="B1207" s="262"/>
      <c r="C1207" s="263"/>
      <c r="D1207" s="249" t="s">
        <v>218</v>
      </c>
      <c r="E1207" s="264" t="s">
        <v>81</v>
      </c>
      <c r="F1207" s="265" t="s">
        <v>1314</v>
      </c>
      <c r="G1207" s="263"/>
      <c r="H1207" s="266">
        <v>1.5900000000000001</v>
      </c>
      <c r="I1207" s="267"/>
      <c r="J1207" s="263"/>
      <c r="K1207" s="263"/>
      <c r="L1207" s="268"/>
      <c r="M1207" s="269"/>
      <c r="N1207" s="270"/>
      <c r="O1207" s="270"/>
      <c r="P1207" s="270"/>
      <c r="Q1207" s="270"/>
      <c r="R1207" s="270"/>
      <c r="S1207" s="270"/>
      <c r="T1207" s="271"/>
      <c r="AT1207" s="272" t="s">
        <v>218</v>
      </c>
      <c r="AU1207" s="272" t="s">
        <v>92</v>
      </c>
      <c r="AV1207" s="13" t="s">
        <v>92</v>
      </c>
      <c r="AW1207" s="13" t="s">
        <v>45</v>
      </c>
      <c r="AX1207" s="13" t="s">
        <v>83</v>
      </c>
      <c r="AY1207" s="272" t="s">
        <v>207</v>
      </c>
    </row>
    <row r="1208" s="13" customFormat="1">
      <c r="B1208" s="262"/>
      <c r="C1208" s="263"/>
      <c r="D1208" s="249" t="s">
        <v>218</v>
      </c>
      <c r="E1208" s="264" t="s">
        <v>81</v>
      </c>
      <c r="F1208" s="265" t="s">
        <v>1315</v>
      </c>
      <c r="G1208" s="263"/>
      <c r="H1208" s="266">
        <v>20.196000000000002</v>
      </c>
      <c r="I1208" s="267"/>
      <c r="J1208" s="263"/>
      <c r="K1208" s="263"/>
      <c r="L1208" s="268"/>
      <c r="M1208" s="269"/>
      <c r="N1208" s="270"/>
      <c r="O1208" s="270"/>
      <c r="P1208" s="270"/>
      <c r="Q1208" s="270"/>
      <c r="R1208" s="270"/>
      <c r="S1208" s="270"/>
      <c r="T1208" s="271"/>
      <c r="AT1208" s="272" t="s">
        <v>218</v>
      </c>
      <c r="AU1208" s="272" t="s">
        <v>92</v>
      </c>
      <c r="AV1208" s="13" t="s">
        <v>92</v>
      </c>
      <c r="AW1208" s="13" t="s">
        <v>45</v>
      </c>
      <c r="AX1208" s="13" t="s">
        <v>83</v>
      </c>
      <c r="AY1208" s="272" t="s">
        <v>207</v>
      </c>
    </row>
    <row r="1209" s="13" customFormat="1">
      <c r="B1209" s="262"/>
      <c r="C1209" s="263"/>
      <c r="D1209" s="249" t="s">
        <v>218</v>
      </c>
      <c r="E1209" s="264" t="s">
        <v>81</v>
      </c>
      <c r="F1209" s="265" t="s">
        <v>1316</v>
      </c>
      <c r="G1209" s="263"/>
      <c r="H1209" s="266">
        <v>8.0500000000000007</v>
      </c>
      <c r="I1209" s="267"/>
      <c r="J1209" s="263"/>
      <c r="K1209" s="263"/>
      <c r="L1209" s="268"/>
      <c r="M1209" s="269"/>
      <c r="N1209" s="270"/>
      <c r="O1209" s="270"/>
      <c r="P1209" s="270"/>
      <c r="Q1209" s="270"/>
      <c r="R1209" s="270"/>
      <c r="S1209" s="270"/>
      <c r="T1209" s="271"/>
      <c r="AT1209" s="272" t="s">
        <v>218</v>
      </c>
      <c r="AU1209" s="272" t="s">
        <v>92</v>
      </c>
      <c r="AV1209" s="13" t="s">
        <v>92</v>
      </c>
      <c r="AW1209" s="13" t="s">
        <v>45</v>
      </c>
      <c r="AX1209" s="13" t="s">
        <v>83</v>
      </c>
      <c r="AY1209" s="272" t="s">
        <v>207</v>
      </c>
    </row>
    <row r="1210" s="13" customFormat="1">
      <c r="B1210" s="262"/>
      <c r="C1210" s="263"/>
      <c r="D1210" s="249" t="s">
        <v>218</v>
      </c>
      <c r="E1210" s="264" t="s">
        <v>81</v>
      </c>
      <c r="F1210" s="265" t="s">
        <v>1317</v>
      </c>
      <c r="G1210" s="263"/>
      <c r="H1210" s="266">
        <v>6.1180000000000003</v>
      </c>
      <c r="I1210" s="267"/>
      <c r="J1210" s="263"/>
      <c r="K1210" s="263"/>
      <c r="L1210" s="268"/>
      <c r="M1210" s="269"/>
      <c r="N1210" s="270"/>
      <c r="O1210" s="270"/>
      <c r="P1210" s="270"/>
      <c r="Q1210" s="270"/>
      <c r="R1210" s="270"/>
      <c r="S1210" s="270"/>
      <c r="T1210" s="271"/>
      <c r="AT1210" s="272" t="s">
        <v>218</v>
      </c>
      <c r="AU1210" s="272" t="s">
        <v>92</v>
      </c>
      <c r="AV1210" s="13" t="s">
        <v>92</v>
      </c>
      <c r="AW1210" s="13" t="s">
        <v>45</v>
      </c>
      <c r="AX1210" s="13" t="s">
        <v>83</v>
      </c>
      <c r="AY1210" s="272" t="s">
        <v>207</v>
      </c>
    </row>
    <row r="1211" s="13" customFormat="1">
      <c r="B1211" s="262"/>
      <c r="C1211" s="263"/>
      <c r="D1211" s="249" t="s">
        <v>218</v>
      </c>
      <c r="E1211" s="264" t="s">
        <v>81</v>
      </c>
      <c r="F1211" s="265" t="s">
        <v>1318</v>
      </c>
      <c r="G1211" s="263"/>
      <c r="H1211" s="266">
        <v>1.288</v>
      </c>
      <c r="I1211" s="267"/>
      <c r="J1211" s="263"/>
      <c r="K1211" s="263"/>
      <c r="L1211" s="268"/>
      <c r="M1211" s="269"/>
      <c r="N1211" s="270"/>
      <c r="O1211" s="270"/>
      <c r="P1211" s="270"/>
      <c r="Q1211" s="270"/>
      <c r="R1211" s="270"/>
      <c r="S1211" s="270"/>
      <c r="T1211" s="271"/>
      <c r="AT1211" s="272" t="s">
        <v>218</v>
      </c>
      <c r="AU1211" s="272" t="s">
        <v>92</v>
      </c>
      <c r="AV1211" s="13" t="s">
        <v>92</v>
      </c>
      <c r="AW1211" s="13" t="s">
        <v>45</v>
      </c>
      <c r="AX1211" s="13" t="s">
        <v>83</v>
      </c>
      <c r="AY1211" s="272" t="s">
        <v>207</v>
      </c>
    </row>
    <row r="1212" s="13" customFormat="1">
      <c r="B1212" s="262"/>
      <c r="C1212" s="263"/>
      <c r="D1212" s="249" t="s">
        <v>218</v>
      </c>
      <c r="E1212" s="264" t="s">
        <v>81</v>
      </c>
      <c r="F1212" s="265" t="s">
        <v>1319</v>
      </c>
      <c r="G1212" s="263"/>
      <c r="H1212" s="266">
        <v>12.567</v>
      </c>
      <c r="I1212" s="267"/>
      <c r="J1212" s="263"/>
      <c r="K1212" s="263"/>
      <c r="L1212" s="268"/>
      <c r="M1212" s="269"/>
      <c r="N1212" s="270"/>
      <c r="O1212" s="270"/>
      <c r="P1212" s="270"/>
      <c r="Q1212" s="270"/>
      <c r="R1212" s="270"/>
      <c r="S1212" s="270"/>
      <c r="T1212" s="271"/>
      <c r="AT1212" s="272" t="s">
        <v>218</v>
      </c>
      <c r="AU1212" s="272" t="s">
        <v>92</v>
      </c>
      <c r="AV1212" s="13" t="s">
        <v>92</v>
      </c>
      <c r="AW1212" s="13" t="s">
        <v>45</v>
      </c>
      <c r="AX1212" s="13" t="s">
        <v>83</v>
      </c>
      <c r="AY1212" s="272" t="s">
        <v>207</v>
      </c>
    </row>
    <row r="1213" s="13" customFormat="1">
      <c r="B1213" s="262"/>
      <c r="C1213" s="263"/>
      <c r="D1213" s="249" t="s">
        <v>218</v>
      </c>
      <c r="E1213" s="264" t="s">
        <v>81</v>
      </c>
      <c r="F1213" s="265" t="s">
        <v>1320</v>
      </c>
      <c r="G1213" s="263"/>
      <c r="H1213" s="266">
        <v>-2.1499999999999999</v>
      </c>
      <c r="I1213" s="267"/>
      <c r="J1213" s="263"/>
      <c r="K1213" s="263"/>
      <c r="L1213" s="268"/>
      <c r="M1213" s="269"/>
      <c r="N1213" s="270"/>
      <c r="O1213" s="270"/>
      <c r="P1213" s="270"/>
      <c r="Q1213" s="270"/>
      <c r="R1213" s="270"/>
      <c r="S1213" s="270"/>
      <c r="T1213" s="271"/>
      <c r="AT1213" s="272" t="s">
        <v>218</v>
      </c>
      <c r="AU1213" s="272" t="s">
        <v>92</v>
      </c>
      <c r="AV1213" s="13" t="s">
        <v>92</v>
      </c>
      <c r="AW1213" s="13" t="s">
        <v>45</v>
      </c>
      <c r="AX1213" s="13" t="s">
        <v>83</v>
      </c>
      <c r="AY1213" s="272" t="s">
        <v>207</v>
      </c>
    </row>
    <row r="1214" s="13" customFormat="1">
      <c r="B1214" s="262"/>
      <c r="C1214" s="263"/>
      <c r="D1214" s="249" t="s">
        <v>218</v>
      </c>
      <c r="E1214" s="264" t="s">
        <v>81</v>
      </c>
      <c r="F1214" s="265" t="s">
        <v>697</v>
      </c>
      <c r="G1214" s="263"/>
      <c r="H1214" s="266">
        <v>-1.8</v>
      </c>
      <c r="I1214" s="267"/>
      <c r="J1214" s="263"/>
      <c r="K1214" s="263"/>
      <c r="L1214" s="268"/>
      <c r="M1214" s="269"/>
      <c r="N1214" s="270"/>
      <c r="O1214" s="270"/>
      <c r="P1214" s="270"/>
      <c r="Q1214" s="270"/>
      <c r="R1214" s="270"/>
      <c r="S1214" s="270"/>
      <c r="T1214" s="271"/>
      <c r="AT1214" s="272" t="s">
        <v>218</v>
      </c>
      <c r="AU1214" s="272" t="s">
        <v>92</v>
      </c>
      <c r="AV1214" s="13" t="s">
        <v>92</v>
      </c>
      <c r="AW1214" s="13" t="s">
        <v>45</v>
      </c>
      <c r="AX1214" s="13" t="s">
        <v>83</v>
      </c>
      <c r="AY1214" s="272" t="s">
        <v>207</v>
      </c>
    </row>
    <row r="1215" s="12" customFormat="1">
      <c r="B1215" s="252"/>
      <c r="C1215" s="253"/>
      <c r="D1215" s="249" t="s">
        <v>218</v>
      </c>
      <c r="E1215" s="254" t="s">
        <v>81</v>
      </c>
      <c r="F1215" s="255" t="s">
        <v>1321</v>
      </c>
      <c r="G1215" s="253"/>
      <c r="H1215" s="254" t="s">
        <v>81</v>
      </c>
      <c r="I1215" s="256"/>
      <c r="J1215" s="253"/>
      <c r="K1215" s="253"/>
      <c r="L1215" s="257"/>
      <c r="M1215" s="258"/>
      <c r="N1215" s="259"/>
      <c r="O1215" s="259"/>
      <c r="P1215" s="259"/>
      <c r="Q1215" s="259"/>
      <c r="R1215" s="259"/>
      <c r="S1215" s="259"/>
      <c r="T1215" s="260"/>
      <c r="AT1215" s="261" t="s">
        <v>218</v>
      </c>
      <c r="AU1215" s="261" t="s">
        <v>92</v>
      </c>
      <c r="AV1215" s="12" t="s">
        <v>90</v>
      </c>
      <c r="AW1215" s="12" t="s">
        <v>45</v>
      </c>
      <c r="AX1215" s="12" t="s">
        <v>83</v>
      </c>
      <c r="AY1215" s="261" t="s">
        <v>207</v>
      </c>
    </row>
    <row r="1216" s="13" customFormat="1">
      <c r="B1216" s="262"/>
      <c r="C1216" s="263"/>
      <c r="D1216" s="249" t="s">
        <v>218</v>
      </c>
      <c r="E1216" s="264" t="s">
        <v>81</v>
      </c>
      <c r="F1216" s="265" t="s">
        <v>1322</v>
      </c>
      <c r="G1216" s="263"/>
      <c r="H1216" s="266">
        <v>32.520000000000003</v>
      </c>
      <c r="I1216" s="267"/>
      <c r="J1216" s="263"/>
      <c r="K1216" s="263"/>
      <c r="L1216" s="268"/>
      <c r="M1216" s="269"/>
      <c r="N1216" s="270"/>
      <c r="O1216" s="270"/>
      <c r="P1216" s="270"/>
      <c r="Q1216" s="270"/>
      <c r="R1216" s="270"/>
      <c r="S1216" s="270"/>
      <c r="T1216" s="271"/>
      <c r="AT1216" s="272" t="s">
        <v>218</v>
      </c>
      <c r="AU1216" s="272" t="s">
        <v>92</v>
      </c>
      <c r="AV1216" s="13" t="s">
        <v>92</v>
      </c>
      <c r="AW1216" s="13" t="s">
        <v>45</v>
      </c>
      <c r="AX1216" s="13" t="s">
        <v>83</v>
      </c>
      <c r="AY1216" s="272" t="s">
        <v>207</v>
      </c>
    </row>
    <row r="1217" s="13" customFormat="1">
      <c r="B1217" s="262"/>
      <c r="C1217" s="263"/>
      <c r="D1217" s="249" t="s">
        <v>218</v>
      </c>
      <c r="E1217" s="264" t="s">
        <v>81</v>
      </c>
      <c r="F1217" s="265" t="s">
        <v>1323</v>
      </c>
      <c r="G1217" s="263"/>
      <c r="H1217" s="266">
        <v>56.880000000000003</v>
      </c>
      <c r="I1217" s="267"/>
      <c r="J1217" s="263"/>
      <c r="K1217" s="263"/>
      <c r="L1217" s="268"/>
      <c r="M1217" s="269"/>
      <c r="N1217" s="270"/>
      <c r="O1217" s="270"/>
      <c r="P1217" s="270"/>
      <c r="Q1217" s="270"/>
      <c r="R1217" s="270"/>
      <c r="S1217" s="270"/>
      <c r="T1217" s="271"/>
      <c r="AT1217" s="272" t="s">
        <v>218</v>
      </c>
      <c r="AU1217" s="272" t="s">
        <v>92</v>
      </c>
      <c r="AV1217" s="13" t="s">
        <v>92</v>
      </c>
      <c r="AW1217" s="13" t="s">
        <v>45</v>
      </c>
      <c r="AX1217" s="13" t="s">
        <v>83</v>
      </c>
      <c r="AY1217" s="272" t="s">
        <v>207</v>
      </c>
    </row>
    <row r="1218" s="13" customFormat="1">
      <c r="B1218" s="262"/>
      <c r="C1218" s="263"/>
      <c r="D1218" s="249" t="s">
        <v>218</v>
      </c>
      <c r="E1218" s="264" t="s">
        <v>81</v>
      </c>
      <c r="F1218" s="265" t="s">
        <v>1324</v>
      </c>
      <c r="G1218" s="263"/>
      <c r="H1218" s="266">
        <v>-7.6159999999999997</v>
      </c>
      <c r="I1218" s="267"/>
      <c r="J1218" s="263"/>
      <c r="K1218" s="263"/>
      <c r="L1218" s="268"/>
      <c r="M1218" s="269"/>
      <c r="N1218" s="270"/>
      <c r="O1218" s="270"/>
      <c r="P1218" s="270"/>
      <c r="Q1218" s="270"/>
      <c r="R1218" s="270"/>
      <c r="S1218" s="270"/>
      <c r="T1218" s="271"/>
      <c r="AT1218" s="272" t="s">
        <v>218</v>
      </c>
      <c r="AU1218" s="272" t="s">
        <v>92</v>
      </c>
      <c r="AV1218" s="13" t="s">
        <v>92</v>
      </c>
      <c r="AW1218" s="13" t="s">
        <v>45</v>
      </c>
      <c r="AX1218" s="13" t="s">
        <v>83</v>
      </c>
      <c r="AY1218" s="272" t="s">
        <v>207</v>
      </c>
    </row>
    <row r="1219" s="13" customFormat="1">
      <c r="B1219" s="262"/>
      <c r="C1219" s="263"/>
      <c r="D1219" s="249" t="s">
        <v>218</v>
      </c>
      <c r="E1219" s="264" t="s">
        <v>81</v>
      </c>
      <c r="F1219" s="265" t="s">
        <v>1325</v>
      </c>
      <c r="G1219" s="263"/>
      <c r="H1219" s="266">
        <v>-6.1980000000000004</v>
      </c>
      <c r="I1219" s="267"/>
      <c r="J1219" s="263"/>
      <c r="K1219" s="263"/>
      <c r="L1219" s="268"/>
      <c r="M1219" s="269"/>
      <c r="N1219" s="270"/>
      <c r="O1219" s="270"/>
      <c r="P1219" s="270"/>
      <c r="Q1219" s="270"/>
      <c r="R1219" s="270"/>
      <c r="S1219" s="270"/>
      <c r="T1219" s="271"/>
      <c r="AT1219" s="272" t="s">
        <v>218</v>
      </c>
      <c r="AU1219" s="272" t="s">
        <v>92</v>
      </c>
      <c r="AV1219" s="13" t="s">
        <v>92</v>
      </c>
      <c r="AW1219" s="13" t="s">
        <v>45</v>
      </c>
      <c r="AX1219" s="13" t="s">
        <v>83</v>
      </c>
      <c r="AY1219" s="272" t="s">
        <v>207</v>
      </c>
    </row>
    <row r="1220" s="15" customFormat="1">
      <c r="B1220" s="284"/>
      <c r="C1220" s="285"/>
      <c r="D1220" s="249" t="s">
        <v>218</v>
      </c>
      <c r="E1220" s="286" t="s">
        <v>81</v>
      </c>
      <c r="F1220" s="287" t="s">
        <v>247</v>
      </c>
      <c r="G1220" s="285"/>
      <c r="H1220" s="288">
        <v>157.31800000000001</v>
      </c>
      <c r="I1220" s="289"/>
      <c r="J1220" s="285"/>
      <c r="K1220" s="285"/>
      <c r="L1220" s="290"/>
      <c r="M1220" s="291"/>
      <c r="N1220" s="292"/>
      <c r="O1220" s="292"/>
      <c r="P1220" s="292"/>
      <c r="Q1220" s="292"/>
      <c r="R1220" s="292"/>
      <c r="S1220" s="292"/>
      <c r="T1220" s="293"/>
      <c r="AT1220" s="294" t="s">
        <v>218</v>
      </c>
      <c r="AU1220" s="294" t="s">
        <v>92</v>
      </c>
      <c r="AV1220" s="15" t="s">
        <v>233</v>
      </c>
      <c r="AW1220" s="15" t="s">
        <v>45</v>
      </c>
      <c r="AX1220" s="15" t="s">
        <v>83</v>
      </c>
      <c r="AY1220" s="294" t="s">
        <v>207</v>
      </c>
    </row>
    <row r="1221" s="12" customFormat="1">
      <c r="B1221" s="252"/>
      <c r="C1221" s="253"/>
      <c r="D1221" s="249" t="s">
        <v>218</v>
      </c>
      <c r="E1221" s="254" t="s">
        <v>81</v>
      </c>
      <c r="F1221" s="255" t="s">
        <v>669</v>
      </c>
      <c r="G1221" s="253"/>
      <c r="H1221" s="254" t="s">
        <v>81</v>
      </c>
      <c r="I1221" s="256"/>
      <c r="J1221" s="253"/>
      <c r="K1221" s="253"/>
      <c r="L1221" s="257"/>
      <c r="M1221" s="258"/>
      <c r="N1221" s="259"/>
      <c r="O1221" s="259"/>
      <c r="P1221" s="259"/>
      <c r="Q1221" s="259"/>
      <c r="R1221" s="259"/>
      <c r="S1221" s="259"/>
      <c r="T1221" s="260"/>
      <c r="AT1221" s="261" t="s">
        <v>218</v>
      </c>
      <c r="AU1221" s="261" t="s">
        <v>92</v>
      </c>
      <c r="AV1221" s="12" t="s">
        <v>90</v>
      </c>
      <c r="AW1221" s="12" t="s">
        <v>45</v>
      </c>
      <c r="AX1221" s="12" t="s">
        <v>83</v>
      </c>
      <c r="AY1221" s="261" t="s">
        <v>207</v>
      </c>
    </row>
    <row r="1222" s="13" customFormat="1">
      <c r="B1222" s="262"/>
      <c r="C1222" s="263"/>
      <c r="D1222" s="249" t="s">
        <v>218</v>
      </c>
      <c r="E1222" s="264" t="s">
        <v>81</v>
      </c>
      <c r="F1222" s="265" t="s">
        <v>1326</v>
      </c>
      <c r="G1222" s="263"/>
      <c r="H1222" s="266">
        <v>31.719999999999999</v>
      </c>
      <c r="I1222" s="267"/>
      <c r="J1222" s="263"/>
      <c r="K1222" s="263"/>
      <c r="L1222" s="268"/>
      <c r="M1222" s="269"/>
      <c r="N1222" s="270"/>
      <c r="O1222" s="270"/>
      <c r="P1222" s="270"/>
      <c r="Q1222" s="270"/>
      <c r="R1222" s="270"/>
      <c r="S1222" s="270"/>
      <c r="T1222" s="271"/>
      <c r="AT1222" s="272" t="s">
        <v>218</v>
      </c>
      <c r="AU1222" s="272" t="s">
        <v>92</v>
      </c>
      <c r="AV1222" s="13" t="s">
        <v>92</v>
      </c>
      <c r="AW1222" s="13" t="s">
        <v>45</v>
      </c>
      <c r="AX1222" s="13" t="s">
        <v>83</v>
      </c>
      <c r="AY1222" s="272" t="s">
        <v>207</v>
      </c>
    </row>
    <row r="1223" s="13" customFormat="1">
      <c r="B1223" s="262"/>
      <c r="C1223" s="263"/>
      <c r="D1223" s="249" t="s">
        <v>218</v>
      </c>
      <c r="E1223" s="264" t="s">
        <v>81</v>
      </c>
      <c r="F1223" s="265" t="s">
        <v>1327</v>
      </c>
      <c r="G1223" s="263"/>
      <c r="H1223" s="266">
        <v>34.789999999999999</v>
      </c>
      <c r="I1223" s="267"/>
      <c r="J1223" s="263"/>
      <c r="K1223" s="263"/>
      <c r="L1223" s="268"/>
      <c r="M1223" s="269"/>
      <c r="N1223" s="270"/>
      <c r="O1223" s="270"/>
      <c r="P1223" s="270"/>
      <c r="Q1223" s="270"/>
      <c r="R1223" s="270"/>
      <c r="S1223" s="270"/>
      <c r="T1223" s="271"/>
      <c r="AT1223" s="272" t="s">
        <v>218</v>
      </c>
      <c r="AU1223" s="272" t="s">
        <v>92</v>
      </c>
      <c r="AV1223" s="13" t="s">
        <v>92</v>
      </c>
      <c r="AW1223" s="13" t="s">
        <v>45</v>
      </c>
      <c r="AX1223" s="13" t="s">
        <v>83</v>
      </c>
      <c r="AY1223" s="272" t="s">
        <v>207</v>
      </c>
    </row>
    <row r="1224" s="13" customFormat="1">
      <c r="B1224" s="262"/>
      <c r="C1224" s="263"/>
      <c r="D1224" s="249" t="s">
        <v>218</v>
      </c>
      <c r="E1224" s="264" t="s">
        <v>81</v>
      </c>
      <c r="F1224" s="265" t="s">
        <v>1328</v>
      </c>
      <c r="G1224" s="263"/>
      <c r="H1224" s="266">
        <v>25.559999999999999</v>
      </c>
      <c r="I1224" s="267"/>
      <c r="J1224" s="263"/>
      <c r="K1224" s="263"/>
      <c r="L1224" s="268"/>
      <c r="M1224" s="269"/>
      <c r="N1224" s="270"/>
      <c r="O1224" s="270"/>
      <c r="P1224" s="270"/>
      <c r="Q1224" s="270"/>
      <c r="R1224" s="270"/>
      <c r="S1224" s="270"/>
      <c r="T1224" s="271"/>
      <c r="AT1224" s="272" t="s">
        <v>218</v>
      </c>
      <c r="AU1224" s="272" t="s">
        <v>92</v>
      </c>
      <c r="AV1224" s="13" t="s">
        <v>92</v>
      </c>
      <c r="AW1224" s="13" t="s">
        <v>45</v>
      </c>
      <c r="AX1224" s="13" t="s">
        <v>83</v>
      </c>
      <c r="AY1224" s="272" t="s">
        <v>207</v>
      </c>
    </row>
    <row r="1225" s="13" customFormat="1">
      <c r="B1225" s="262"/>
      <c r="C1225" s="263"/>
      <c r="D1225" s="249" t="s">
        <v>218</v>
      </c>
      <c r="E1225" s="264" t="s">
        <v>81</v>
      </c>
      <c r="F1225" s="265" t="s">
        <v>1329</v>
      </c>
      <c r="G1225" s="263"/>
      <c r="H1225" s="266">
        <v>8.875</v>
      </c>
      <c r="I1225" s="267"/>
      <c r="J1225" s="263"/>
      <c r="K1225" s="263"/>
      <c r="L1225" s="268"/>
      <c r="M1225" s="269"/>
      <c r="N1225" s="270"/>
      <c r="O1225" s="270"/>
      <c r="P1225" s="270"/>
      <c r="Q1225" s="270"/>
      <c r="R1225" s="270"/>
      <c r="S1225" s="270"/>
      <c r="T1225" s="271"/>
      <c r="AT1225" s="272" t="s">
        <v>218</v>
      </c>
      <c r="AU1225" s="272" t="s">
        <v>92</v>
      </c>
      <c r="AV1225" s="13" t="s">
        <v>92</v>
      </c>
      <c r="AW1225" s="13" t="s">
        <v>45</v>
      </c>
      <c r="AX1225" s="13" t="s">
        <v>83</v>
      </c>
      <c r="AY1225" s="272" t="s">
        <v>207</v>
      </c>
    </row>
    <row r="1226" s="13" customFormat="1">
      <c r="B1226" s="262"/>
      <c r="C1226" s="263"/>
      <c r="D1226" s="249" t="s">
        <v>218</v>
      </c>
      <c r="E1226" s="264" t="s">
        <v>81</v>
      </c>
      <c r="F1226" s="265" t="s">
        <v>1330</v>
      </c>
      <c r="G1226" s="263"/>
      <c r="H1226" s="266">
        <v>6.7450000000000001</v>
      </c>
      <c r="I1226" s="267"/>
      <c r="J1226" s="263"/>
      <c r="K1226" s="263"/>
      <c r="L1226" s="268"/>
      <c r="M1226" s="269"/>
      <c r="N1226" s="270"/>
      <c r="O1226" s="270"/>
      <c r="P1226" s="270"/>
      <c r="Q1226" s="270"/>
      <c r="R1226" s="270"/>
      <c r="S1226" s="270"/>
      <c r="T1226" s="271"/>
      <c r="AT1226" s="272" t="s">
        <v>218</v>
      </c>
      <c r="AU1226" s="272" t="s">
        <v>92</v>
      </c>
      <c r="AV1226" s="13" t="s">
        <v>92</v>
      </c>
      <c r="AW1226" s="13" t="s">
        <v>45</v>
      </c>
      <c r="AX1226" s="13" t="s">
        <v>83</v>
      </c>
      <c r="AY1226" s="272" t="s">
        <v>207</v>
      </c>
    </row>
    <row r="1227" s="13" customFormat="1">
      <c r="B1227" s="262"/>
      <c r="C1227" s="263"/>
      <c r="D1227" s="249" t="s">
        <v>218</v>
      </c>
      <c r="E1227" s="264" t="s">
        <v>81</v>
      </c>
      <c r="F1227" s="265" t="s">
        <v>1331</v>
      </c>
      <c r="G1227" s="263"/>
      <c r="H1227" s="266">
        <v>2.4319999999999999</v>
      </c>
      <c r="I1227" s="267"/>
      <c r="J1227" s="263"/>
      <c r="K1227" s="263"/>
      <c r="L1227" s="268"/>
      <c r="M1227" s="269"/>
      <c r="N1227" s="270"/>
      <c r="O1227" s="270"/>
      <c r="P1227" s="270"/>
      <c r="Q1227" s="270"/>
      <c r="R1227" s="270"/>
      <c r="S1227" s="270"/>
      <c r="T1227" s="271"/>
      <c r="AT1227" s="272" t="s">
        <v>218</v>
      </c>
      <c r="AU1227" s="272" t="s">
        <v>92</v>
      </c>
      <c r="AV1227" s="13" t="s">
        <v>92</v>
      </c>
      <c r="AW1227" s="13" t="s">
        <v>45</v>
      </c>
      <c r="AX1227" s="13" t="s">
        <v>83</v>
      </c>
      <c r="AY1227" s="272" t="s">
        <v>207</v>
      </c>
    </row>
    <row r="1228" s="13" customFormat="1">
      <c r="B1228" s="262"/>
      <c r="C1228" s="263"/>
      <c r="D1228" s="249" t="s">
        <v>218</v>
      </c>
      <c r="E1228" s="264" t="s">
        <v>81</v>
      </c>
      <c r="F1228" s="265" t="s">
        <v>1332</v>
      </c>
      <c r="G1228" s="263"/>
      <c r="H1228" s="266">
        <v>2.2999999999999998</v>
      </c>
      <c r="I1228" s="267"/>
      <c r="J1228" s="263"/>
      <c r="K1228" s="263"/>
      <c r="L1228" s="268"/>
      <c r="M1228" s="269"/>
      <c r="N1228" s="270"/>
      <c r="O1228" s="270"/>
      <c r="P1228" s="270"/>
      <c r="Q1228" s="270"/>
      <c r="R1228" s="270"/>
      <c r="S1228" s="270"/>
      <c r="T1228" s="271"/>
      <c r="AT1228" s="272" t="s">
        <v>218</v>
      </c>
      <c r="AU1228" s="272" t="s">
        <v>92</v>
      </c>
      <c r="AV1228" s="13" t="s">
        <v>92</v>
      </c>
      <c r="AW1228" s="13" t="s">
        <v>45</v>
      </c>
      <c r="AX1228" s="13" t="s">
        <v>83</v>
      </c>
      <c r="AY1228" s="272" t="s">
        <v>207</v>
      </c>
    </row>
    <row r="1229" s="13" customFormat="1">
      <c r="B1229" s="262"/>
      <c r="C1229" s="263"/>
      <c r="D1229" s="249" t="s">
        <v>218</v>
      </c>
      <c r="E1229" s="264" t="s">
        <v>81</v>
      </c>
      <c r="F1229" s="265" t="s">
        <v>1333</v>
      </c>
      <c r="G1229" s="263"/>
      <c r="H1229" s="266">
        <v>1.4199999999999999</v>
      </c>
      <c r="I1229" s="267"/>
      <c r="J1229" s="263"/>
      <c r="K1229" s="263"/>
      <c r="L1229" s="268"/>
      <c r="M1229" s="269"/>
      <c r="N1229" s="270"/>
      <c r="O1229" s="270"/>
      <c r="P1229" s="270"/>
      <c r="Q1229" s="270"/>
      <c r="R1229" s="270"/>
      <c r="S1229" s="270"/>
      <c r="T1229" s="271"/>
      <c r="AT1229" s="272" t="s">
        <v>218</v>
      </c>
      <c r="AU1229" s="272" t="s">
        <v>92</v>
      </c>
      <c r="AV1229" s="13" t="s">
        <v>92</v>
      </c>
      <c r="AW1229" s="13" t="s">
        <v>45</v>
      </c>
      <c r="AX1229" s="13" t="s">
        <v>83</v>
      </c>
      <c r="AY1229" s="272" t="s">
        <v>207</v>
      </c>
    </row>
    <row r="1230" s="13" customFormat="1">
      <c r="B1230" s="262"/>
      <c r="C1230" s="263"/>
      <c r="D1230" s="249" t="s">
        <v>218</v>
      </c>
      <c r="E1230" s="264" t="s">
        <v>81</v>
      </c>
      <c r="F1230" s="265" t="s">
        <v>1334</v>
      </c>
      <c r="G1230" s="263"/>
      <c r="H1230" s="266">
        <v>21.655000000000001</v>
      </c>
      <c r="I1230" s="267"/>
      <c r="J1230" s="263"/>
      <c r="K1230" s="263"/>
      <c r="L1230" s="268"/>
      <c r="M1230" s="269"/>
      <c r="N1230" s="270"/>
      <c r="O1230" s="270"/>
      <c r="P1230" s="270"/>
      <c r="Q1230" s="270"/>
      <c r="R1230" s="270"/>
      <c r="S1230" s="270"/>
      <c r="T1230" s="271"/>
      <c r="AT1230" s="272" t="s">
        <v>218</v>
      </c>
      <c r="AU1230" s="272" t="s">
        <v>92</v>
      </c>
      <c r="AV1230" s="13" t="s">
        <v>92</v>
      </c>
      <c r="AW1230" s="13" t="s">
        <v>45</v>
      </c>
      <c r="AX1230" s="13" t="s">
        <v>83</v>
      </c>
      <c r="AY1230" s="272" t="s">
        <v>207</v>
      </c>
    </row>
    <row r="1231" s="13" customFormat="1">
      <c r="B1231" s="262"/>
      <c r="C1231" s="263"/>
      <c r="D1231" s="249" t="s">
        <v>218</v>
      </c>
      <c r="E1231" s="264" t="s">
        <v>81</v>
      </c>
      <c r="F1231" s="265" t="s">
        <v>705</v>
      </c>
      <c r="G1231" s="263"/>
      <c r="H1231" s="266">
        <v>-1.6000000000000001</v>
      </c>
      <c r="I1231" s="267"/>
      <c r="J1231" s="263"/>
      <c r="K1231" s="263"/>
      <c r="L1231" s="268"/>
      <c r="M1231" s="269"/>
      <c r="N1231" s="270"/>
      <c r="O1231" s="270"/>
      <c r="P1231" s="270"/>
      <c r="Q1231" s="270"/>
      <c r="R1231" s="270"/>
      <c r="S1231" s="270"/>
      <c r="T1231" s="271"/>
      <c r="AT1231" s="272" t="s">
        <v>218</v>
      </c>
      <c r="AU1231" s="272" t="s">
        <v>92</v>
      </c>
      <c r="AV1231" s="13" t="s">
        <v>92</v>
      </c>
      <c r="AW1231" s="13" t="s">
        <v>45</v>
      </c>
      <c r="AX1231" s="13" t="s">
        <v>83</v>
      </c>
      <c r="AY1231" s="272" t="s">
        <v>207</v>
      </c>
    </row>
    <row r="1232" s="13" customFormat="1">
      <c r="B1232" s="262"/>
      <c r="C1232" s="263"/>
      <c r="D1232" s="249" t="s">
        <v>218</v>
      </c>
      <c r="E1232" s="264" t="s">
        <v>81</v>
      </c>
      <c r="F1232" s="265" t="s">
        <v>1335</v>
      </c>
      <c r="G1232" s="263"/>
      <c r="H1232" s="266">
        <v>-3.2759999999999998</v>
      </c>
      <c r="I1232" s="267"/>
      <c r="J1232" s="263"/>
      <c r="K1232" s="263"/>
      <c r="L1232" s="268"/>
      <c r="M1232" s="269"/>
      <c r="N1232" s="270"/>
      <c r="O1232" s="270"/>
      <c r="P1232" s="270"/>
      <c r="Q1232" s="270"/>
      <c r="R1232" s="270"/>
      <c r="S1232" s="270"/>
      <c r="T1232" s="271"/>
      <c r="AT1232" s="272" t="s">
        <v>218</v>
      </c>
      <c r="AU1232" s="272" t="s">
        <v>92</v>
      </c>
      <c r="AV1232" s="13" t="s">
        <v>92</v>
      </c>
      <c r="AW1232" s="13" t="s">
        <v>45</v>
      </c>
      <c r="AX1232" s="13" t="s">
        <v>83</v>
      </c>
      <c r="AY1232" s="272" t="s">
        <v>207</v>
      </c>
    </row>
    <row r="1233" s="13" customFormat="1">
      <c r="B1233" s="262"/>
      <c r="C1233" s="263"/>
      <c r="D1233" s="249" t="s">
        <v>218</v>
      </c>
      <c r="E1233" s="264" t="s">
        <v>81</v>
      </c>
      <c r="F1233" s="265" t="s">
        <v>1336</v>
      </c>
      <c r="G1233" s="263"/>
      <c r="H1233" s="266">
        <v>-1.2</v>
      </c>
      <c r="I1233" s="267"/>
      <c r="J1233" s="263"/>
      <c r="K1233" s="263"/>
      <c r="L1233" s="268"/>
      <c r="M1233" s="269"/>
      <c r="N1233" s="270"/>
      <c r="O1233" s="270"/>
      <c r="P1233" s="270"/>
      <c r="Q1233" s="270"/>
      <c r="R1233" s="270"/>
      <c r="S1233" s="270"/>
      <c r="T1233" s="271"/>
      <c r="AT1233" s="272" t="s">
        <v>218</v>
      </c>
      <c r="AU1233" s="272" t="s">
        <v>92</v>
      </c>
      <c r="AV1233" s="13" t="s">
        <v>92</v>
      </c>
      <c r="AW1233" s="13" t="s">
        <v>45</v>
      </c>
      <c r="AX1233" s="13" t="s">
        <v>83</v>
      </c>
      <c r="AY1233" s="272" t="s">
        <v>207</v>
      </c>
    </row>
    <row r="1234" s="15" customFormat="1">
      <c r="B1234" s="284"/>
      <c r="C1234" s="285"/>
      <c r="D1234" s="249" t="s">
        <v>218</v>
      </c>
      <c r="E1234" s="286" t="s">
        <v>81</v>
      </c>
      <c r="F1234" s="287" t="s">
        <v>247</v>
      </c>
      <c r="G1234" s="285"/>
      <c r="H1234" s="288">
        <v>129.42099999999999</v>
      </c>
      <c r="I1234" s="289"/>
      <c r="J1234" s="285"/>
      <c r="K1234" s="285"/>
      <c r="L1234" s="290"/>
      <c r="M1234" s="291"/>
      <c r="N1234" s="292"/>
      <c r="O1234" s="292"/>
      <c r="P1234" s="292"/>
      <c r="Q1234" s="292"/>
      <c r="R1234" s="292"/>
      <c r="S1234" s="292"/>
      <c r="T1234" s="293"/>
      <c r="AT1234" s="294" t="s">
        <v>218</v>
      </c>
      <c r="AU1234" s="294" t="s">
        <v>92</v>
      </c>
      <c r="AV1234" s="15" t="s">
        <v>233</v>
      </c>
      <c r="AW1234" s="15" t="s">
        <v>45</v>
      </c>
      <c r="AX1234" s="15" t="s">
        <v>83</v>
      </c>
      <c r="AY1234" s="294" t="s">
        <v>207</v>
      </c>
    </row>
    <row r="1235" s="12" customFormat="1">
      <c r="B1235" s="252"/>
      <c r="C1235" s="253"/>
      <c r="D1235" s="249" t="s">
        <v>218</v>
      </c>
      <c r="E1235" s="254" t="s">
        <v>81</v>
      </c>
      <c r="F1235" s="255" t="s">
        <v>673</v>
      </c>
      <c r="G1235" s="253"/>
      <c r="H1235" s="254" t="s">
        <v>81</v>
      </c>
      <c r="I1235" s="256"/>
      <c r="J1235" s="253"/>
      <c r="K1235" s="253"/>
      <c r="L1235" s="257"/>
      <c r="M1235" s="258"/>
      <c r="N1235" s="259"/>
      <c r="O1235" s="259"/>
      <c r="P1235" s="259"/>
      <c r="Q1235" s="259"/>
      <c r="R1235" s="259"/>
      <c r="S1235" s="259"/>
      <c r="T1235" s="260"/>
      <c r="AT1235" s="261" t="s">
        <v>218</v>
      </c>
      <c r="AU1235" s="261" t="s">
        <v>92</v>
      </c>
      <c r="AV1235" s="12" t="s">
        <v>90</v>
      </c>
      <c r="AW1235" s="12" t="s">
        <v>45</v>
      </c>
      <c r="AX1235" s="12" t="s">
        <v>83</v>
      </c>
      <c r="AY1235" s="261" t="s">
        <v>207</v>
      </c>
    </row>
    <row r="1236" s="12" customFormat="1">
      <c r="B1236" s="252"/>
      <c r="C1236" s="253"/>
      <c r="D1236" s="249" t="s">
        <v>218</v>
      </c>
      <c r="E1236" s="254" t="s">
        <v>81</v>
      </c>
      <c r="F1236" s="255" t="s">
        <v>1337</v>
      </c>
      <c r="G1236" s="253"/>
      <c r="H1236" s="254" t="s">
        <v>81</v>
      </c>
      <c r="I1236" s="256"/>
      <c r="J1236" s="253"/>
      <c r="K1236" s="253"/>
      <c r="L1236" s="257"/>
      <c r="M1236" s="258"/>
      <c r="N1236" s="259"/>
      <c r="O1236" s="259"/>
      <c r="P1236" s="259"/>
      <c r="Q1236" s="259"/>
      <c r="R1236" s="259"/>
      <c r="S1236" s="259"/>
      <c r="T1236" s="260"/>
      <c r="AT1236" s="261" t="s">
        <v>218</v>
      </c>
      <c r="AU1236" s="261" t="s">
        <v>92</v>
      </c>
      <c r="AV1236" s="12" t="s">
        <v>90</v>
      </c>
      <c r="AW1236" s="12" t="s">
        <v>45</v>
      </c>
      <c r="AX1236" s="12" t="s">
        <v>83</v>
      </c>
      <c r="AY1236" s="261" t="s">
        <v>207</v>
      </c>
    </row>
    <row r="1237" s="13" customFormat="1">
      <c r="B1237" s="262"/>
      <c r="C1237" s="263"/>
      <c r="D1237" s="249" t="s">
        <v>218</v>
      </c>
      <c r="E1237" s="264" t="s">
        <v>81</v>
      </c>
      <c r="F1237" s="265" t="s">
        <v>1338</v>
      </c>
      <c r="G1237" s="263"/>
      <c r="H1237" s="266">
        <v>31.120000000000001</v>
      </c>
      <c r="I1237" s="267"/>
      <c r="J1237" s="263"/>
      <c r="K1237" s="263"/>
      <c r="L1237" s="268"/>
      <c r="M1237" s="269"/>
      <c r="N1237" s="270"/>
      <c r="O1237" s="270"/>
      <c r="P1237" s="270"/>
      <c r="Q1237" s="270"/>
      <c r="R1237" s="270"/>
      <c r="S1237" s="270"/>
      <c r="T1237" s="271"/>
      <c r="AT1237" s="272" t="s">
        <v>218</v>
      </c>
      <c r="AU1237" s="272" t="s">
        <v>92</v>
      </c>
      <c r="AV1237" s="13" t="s">
        <v>92</v>
      </c>
      <c r="AW1237" s="13" t="s">
        <v>45</v>
      </c>
      <c r="AX1237" s="13" t="s">
        <v>83</v>
      </c>
      <c r="AY1237" s="272" t="s">
        <v>207</v>
      </c>
    </row>
    <row r="1238" s="13" customFormat="1">
      <c r="B1238" s="262"/>
      <c r="C1238" s="263"/>
      <c r="D1238" s="249" t="s">
        <v>218</v>
      </c>
      <c r="E1238" s="264" t="s">
        <v>81</v>
      </c>
      <c r="F1238" s="265" t="s">
        <v>220</v>
      </c>
      <c r="G1238" s="263"/>
      <c r="H1238" s="266">
        <v>10</v>
      </c>
      <c r="I1238" s="267"/>
      <c r="J1238" s="263"/>
      <c r="K1238" s="263"/>
      <c r="L1238" s="268"/>
      <c r="M1238" s="269"/>
      <c r="N1238" s="270"/>
      <c r="O1238" s="270"/>
      <c r="P1238" s="270"/>
      <c r="Q1238" s="270"/>
      <c r="R1238" s="270"/>
      <c r="S1238" s="270"/>
      <c r="T1238" s="271"/>
      <c r="AT1238" s="272" t="s">
        <v>218</v>
      </c>
      <c r="AU1238" s="272" t="s">
        <v>92</v>
      </c>
      <c r="AV1238" s="13" t="s">
        <v>92</v>
      </c>
      <c r="AW1238" s="13" t="s">
        <v>45</v>
      </c>
      <c r="AX1238" s="13" t="s">
        <v>83</v>
      </c>
      <c r="AY1238" s="272" t="s">
        <v>207</v>
      </c>
    </row>
    <row r="1239" s="13" customFormat="1">
      <c r="B1239" s="262"/>
      <c r="C1239" s="263"/>
      <c r="D1239" s="249" t="s">
        <v>218</v>
      </c>
      <c r="E1239" s="264" t="s">
        <v>81</v>
      </c>
      <c r="F1239" s="265" t="s">
        <v>1339</v>
      </c>
      <c r="G1239" s="263"/>
      <c r="H1239" s="266">
        <v>34.079999999999998</v>
      </c>
      <c r="I1239" s="267"/>
      <c r="J1239" s="263"/>
      <c r="K1239" s="263"/>
      <c r="L1239" s="268"/>
      <c r="M1239" s="269"/>
      <c r="N1239" s="270"/>
      <c r="O1239" s="270"/>
      <c r="P1239" s="270"/>
      <c r="Q1239" s="270"/>
      <c r="R1239" s="270"/>
      <c r="S1239" s="270"/>
      <c r="T1239" s="271"/>
      <c r="AT1239" s="272" t="s">
        <v>218</v>
      </c>
      <c r="AU1239" s="272" t="s">
        <v>92</v>
      </c>
      <c r="AV1239" s="13" t="s">
        <v>92</v>
      </c>
      <c r="AW1239" s="13" t="s">
        <v>45</v>
      </c>
      <c r="AX1239" s="13" t="s">
        <v>83</v>
      </c>
      <c r="AY1239" s="272" t="s">
        <v>207</v>
      </c>
    </row>
    <row r="1240" s="13" customFormat="1">
      <c r="B1240" s="262"/>
      <c r="C1240" s="263"/>
      <c r="D1240" s="249" t="s">
        <v>218</v>
      </c>
      <c r="E1240" s="264" t="s">
        <v>81</v>
      </c>
      <c r="F1240" s="265" t="s">
        <v>1340</v>
      </c>
      <c r="G1240" s="263"/>
      <c r="H1240" s="266">
        <v>12.555</v>
      </c>
      <c r="I1240" s="267"/>
      <c r="J1240" s="263"/>
      <c r="K1240" s="263"/>
      <c r="L1240" s="268"/>
      <c r="M1240" s="269"/>
      <c r="N1240" s="270"/>
      <c r="O1240" s="270"/>
      <c r="P1240" s="270"/>
      <c r="Q1240" s="270"/>
      <c r="R1240" s="270"/>
      <c r="S1240" s="270"/>
      <c r="T1240" s="271"/>
      <c r="AT1240" s="272" t="s">
        <v>218</v>
      </c>
      <c r="AU1240" s="272" t="s">
        <v>92</v>
      </c>
      <c r="AV1240" s="13" t="s">
        <v>92</v>
      </c>
      <c r="AW1240" s="13" t="s">
        <v>45</v>
      </c>
      <c r="AX1240" s="13" t="s">
        <v>83</v>
      </c>
      <c r="AY1240" s="272" t="s">
        <v>207</v>
      </c>
    </row>
    <row r="1241" s="13" customFormat="1">
      <c r="B1241" s="262"/>
      <c r="C1241" s="263"/>
      <c r="D1241" s="249" t="s">
        <v>218</v>
      </c>
      <c r="E1241" s="264" t="s">
        <v>81</v>
      </c>
      <c r="F1241" s="265" t="s">
        <v>1341</v>
      </c>
      <c r="G1241" s="263"/>
      <c r="H1241" s="266">
        <v>5.4000000000000004</v>
      </c>
      <c r="I1241" s="267"/>
      <c r="J1241" s="263"/>
      <c r="K1241" s="263"/>
      <c r="L1241" s="268"/>
      <c r="M1241" s="269"/>
      <c r="N1241" s="270"/>
      <c r="O1241" s="270"/>
      <c r="P1241" s="270"/>
      <c r="Q1241" s="270"/>
      <c r="R1241" s="270"/>
      <c r="S1241" s="270"/>
      <c r="T1241" s="271"/>
      <c r="AT1241" s="272" t="s">
        <v>218</v>
      </c>
      <c r="AU1241" s="272" t="s">
        <v>92</v>
      </c>
      <c r="AV1241" s="13" t="s">
        <v>92</v>
      </c>
      <c r="AW1241" s="13" t="s">
        <v>45</v>
      </c>
      <c r="AX1241" s="13" t="s">
        <v>83</v>
      </c>
      <c r="AY1241" s="272" t="s">
        <v>207</v>
      </c>
    </row>
    <row r="1242" s="13" customFormat="1">
      <c r="B1242" s="262"/>
      <c r="C1242" s="263"/>
      <c r="D1242" s="249" t="s">
        <v>218</v>
      </c>
      <c r="E1242" s="264" t="s">
        <v>81</v>
      </c>
      <c r="F1242" s="265" t="s">
        <v>1342</v>
      </c>
      <c r="G1242" s="263"/>
      <c r="H1242" s="266">
        <v>1.1459999999999999</v>
      </c>
      <c r="I1242" s="267"/>
      <c r="J1242" s="263"/>
      <c r="K1242" s="263"/>
      <c r="L1242" s="268"/>
      <c r="M1242" s="269"/>
      <c r="N1242" s="270"/>
      <c r="O1242" s="270"/>
      <c r="P1242" s="270"/>
      <c r="Q1242" s="270"/>
      <c r="R1242" s="270"/>
      <c r="S1242" s="270"/>
      <c r="T1242" s="271"/>
      <c r="AT1242" s="272" t="s">
        <v>218</v>
      </c>
      <c r="AU1242" s="272" t="s">
        <v>92</v>
      </c>
      <c r="AV1242" s="13" t="s">
        <v>92</v>
      </c>
      <c r="AW1242" s="13" t="s">
        <v>45</v>
      </c>
      <c r="AX1242" s="13" t="s">
        <v>83</v>
      </c>
      <c r="AY1242" s="272" t="s">
        <v>207</v>
      </c>
    </row>
    <row r="1243" s="13" customFormat="1">
      <c r="B1243" s="262"/>
      <c r="C1243" s="263"/>
      <c r="D1243" s="249" t="s">
        <v>218</v>
      </c>
      <c r="E1243" s="264" t="s">
        <v>81</v>
      </c>
      <c r="F1243" s="265" t="s">
        <v>1343</v>
      </c>
      <c r="G1243" s="263"/>
      <c r="H1243" s="266">
        <v>-1.6000000000000001</v>
      </c>
      <c r="I1243" s="267"/>
      <c r="J1243" s="263"/>
      <c r="K1243" s="263"/>
      <c r="L1243" s="268"/>
      <c r="M1243" s="269"/>
      <c r="N1243" s="270"/>
      <c r="O1243" s="270"/>
      <c r="P1243" s="270"/>
      <c r="Q1243" s="270"/>
      <c r="R1243" s="270"/>
      <c r="S1243" s="270"/>
      <c r="T1243" s="271"/>
      <c r="AT1243" s="272" t="s">
        <v>218</v>
      </c>
      <c r="AU1243" s="272" t="s">
        <v>92</v>
      </c>
      <c r="AV1243" s="13" t="s">
        <v>92</v>
      </c>
      <c r="AW1243" s="13" t="s">
        <v>45</v>
      </c>
      <c r="AX1243" s="13" t="s">
        <v>83</v>
      </c>
      <c r="AY1243" s="272" t="s">
        <v>207</v>
      </c>
    </row>
    <row r="1244" s="13" customFormat="1">
      <c r="B1244" s="262"/>
      <c r="C1244" s="263"/>
      <c r="D1244" s="249" t="s">
        <v>218</v>
      </c>
      <c r="E1244" s="264" t="s">
        <v>81</v>
      </c>
      <c r="F1244" s="265" t="s">
        <v>1344</v>
      </c>
      <c r="G1244" s="263"/>
      <c r="H1244" s="266">
        <v>-2.6280000000000001</v>
      </c>
      <c r="I1244" s="267"/>
      <c r="J1244" s="263"/>
      <c r="K1244" s="263"/>
      <c r="L1244" s="268"/>
      <c r="M1244" s="269"/>
      <c r="N1244" s="270"/>
      <c r="O1244" s="270"/>
      <c r="P1244" s="270"/>
      <c r="Q1244" s="270"/>
      <c r="R1244" s="270"/>
      <c r="S1244" s="270"/>
      <c r="T1244" s="271"/>
      <c r="AT1244" s="272" t="s">
        <v>218</v>
      </c>
      <c r="AU1244" s="272" t="s">
        <v>92</v>
      </c>
      <c r="AV1244" s="13" t="s">
        <v>92</v>
      </c>
      <c r="AW1244" s="13" t="s">
        <v>45</v>
      </c>
      <c r="AX1244" s="13" t="s">
        <v>83</v>
      </c>
      <c r="AY1244" s="272" t="s">
        <v>207</v>
      </c>
    </row>
    <row r="1245" s="15" customFormat="1">
      <c r="B1245" s="284"/>
      <c r="C1245" s="285"/>
      <c r="D1245" s="249" t="s">
        <v>218</v>
      </c>
      <c r="E1245" s="286" t="s">
        <v>81</v>
      </c>
      <c r="F1245" s="287" t="s">
        <v>247</v>
      </c>
      <c r="G1245" s="285"/>
      <c r="H1245" s="288">
        <v>90.072999999999993</v>
      </c>
      <c r="I1245" s="289"/>
      <c r="J1245" s="285"/>
      <c r="K1245" s="285"/>
      <c r="L1245" s="290"/>
      <c r="M1245" s="291"/>
      <c r="N1245" s="292"/>
      <c r="O1245" s="292"/>
      <c r="P1245" s="292"/>
      <c r="Q1245" s="292"/>
      <c r="R1245" s="292"/>
      <c r="S1245" s="292"/>
      <c r="T1245" s="293"/>
      <c r="AT1245" s="294" t="s">
        <v>218</v>
      </c>
      <c r="AU1245" s="294" t="s">
        <v>92</v>
      </c>
      <c r="AV1245" s="15" t="s">
        <v>233</v>
      </c>
      <c r="AW1245" s="15" t="s">
        <v>45</v>
      </c>
      <c r="AX1245" s="15" t="s">
        <v>83</v>
      </c>
      <c r="AY1245" s="294" t="s">
        <v>207</v>
      </c>
    </row>
    <row r="1246" s="14" customFormat="1">
      <c r="B1246" s="273"/>
      <c r="C1246" s="274"/>
      <c r="D1246" s="249" t="s">
        <v>218</v>
      </c>
      <c r="E1246" s="275" t="s">
        <v>81</v>
      </c>
      <c r="F1246" s="276" t="s">
        <v>232</v>
      </c>
      <c r="G1246" s="274"/>
      <c r="H1246" s="277">
        <v>392.07600000000002</v>
      </c>
      <c r="I1246" s="278"/>
      <c r="J1246" s="274"/>
      <c r="K1246" s="274"/>
      <c r="L1246" s="279"/>
      <c r="M1246" s="280"/>
      <c r="N1246" s="281"/>
      <c r="O1246" s="281"/>
      <c r="P1246" s="281"/>
      <c r="Q1246" s="281"/>
      <c r="R1246" s="281"/>
      <c r="S1246" s="281"/>
      <c r="T1246" s="282"/>
      <c r="AT1246" s="283" t="s">
        <v>218</v>
      </c>
      <c r="AU1246" s="283" t="s">
        <v>92</v>
      </c>
      <c r="AV1246" s="14" t="s">
        <v>214</v>
      </c>
      <c r="AW1246" s="14" t="s">
        <v>45</v>
      </c>
      <c r="AX1246" s="14" t="s">
        <v>90</v>
      </c>
      <c r="AY1246" s="283" t="s">
        <v>207</v>
      </c>
    </row>
    <row r="1247" s="1" customFormat="1" ht="25.5" customHeight="1">
      <c r="B1247" s="48"/>
      <c r="C1247" s="237" t="s">
        <v>1345</v>
      </c>
      <c r="D1247" s="237" t="s">
        <v>209</v>
      </c>
      <c r="E1247" s="238" t="s">
        <v>1346</v>
      </c>
      <c r="F1247" s="239" t="s">
        <v>1347</v>
      </c>
      <c r="G1247" s="240" t="s">
        <v>315</v>
      </c>
      <c r="H1247" s="241">
        <v>611.54399999999998</v>
      </c>
      <c r="I1247" s="242"/>
      <c r="J1247" s="243">
        <f>ROUND(I1247*H1247,2)</f>
        <v>0</v>
      </c>
      <c r="K1247" s="239" t="s">
        <v>213</v>
      </c>
      <c r="L1247" s="74"/>
      <c r="M1247" s="244" t="s">
        <v>81</v>
      </c>
      <c r="N1247" s="245" t="s">
        <v>53</v>
      </c>
      <c r="O1247" s="49"/>
      <c r="P1247" s="246">
        <f>O1247*H1247</f>
        <v>0</v>
      </c>
      <c r="Q1247" s="246">
        <v>0.0079000000000000008</v>
      </c>
      <c r="R1247" s="246">
        <f>Q1247*H1247</f>
        <v>4.8311976000000003</v>
      </c>
      <c r="S1247" s="246">
        <v>0</v>
      </c>
      <c r="T1247" s="247">
        <f>S1247*H1247</f>
        <v>0</v>
      </c>
      <c r="AR1247" s="25" t="s">
        <v>214</v>
      </c>
      <c r="AT1247" s="25" t="s">
        <v>209</v>
      </c>
      <c r="AU1247" s="25" t="s">
        <v>92</v>
      </c>
      <c r="AY1247" s="25" t="s">
        <v>207</v>
      </c>
      <c r="BE1247" s="248">
        <f>IF(N1247="základní",J1247,0)</f>
        <v>0</v>
      </c>
      <c r="BF1247" s="248">
        <f>IF(N1247="snížená",J1247,0)</f>
        <v>0</v>
      </c>
      <c r="BG1247" s="248">
        <f>IF(N1247="zákl. přenesená",J1247,0)</f>
        <v>0</v>
      </c>
      <c r="BH1247" s="248">
        <f>IF(N1247="sníž. přenesená",J1247,0)</f>
        <v>0</v>
      </c>
      <c r="BI1247" s="248">
        <f>IF(N1247="nulová",J1247,0)</f>
        <v>0</v>
      </c>
      <c r="BJ1247" s="25" t="s">
        <v>90</v>
      </c>
      <c r="BK1247" s="248">
        <f>ROUND(I1247*H1247,2)</f>
        <v>0</v>
      </c>
      <c r="BL1247" s="25" t="s">
        <v>214</v>
      </c>
      <c r="BM1247" s="25" t="s">
        <v>1348</v>
      </c>
    </row>
    <row r="1248" s="1" customFormat="1">
      <c r="B1248" s="48"/>
      <c r="C1248" s="76"/>
      <c r="D1248" s="249" t="s">
        <v>216</v>
      </c>
      <c r="E1248" s="76"/>
      <c r="F1248" s="250" t="s">
        <v>1278</v>
      </c>
      <c r="G1248" s="76"/>
      <c r="H1248" s="76"/>
      <c r="I1248" s="205"/>
      <c r="J1248" s="76"/>
      <c r="K1248" s="76"/>
      <c r="L1248" s="74"/>
      <c r="M1248" s="251"/>
      <c r="N1248" s="49"/>
      <c r="O1248" s="49"/>
      <c r="P1248" s="49"/>
      <c r="Q1248" s="49"/>
      <c r="R1248" s="49"/>
      <c r="S1248" s="49"/>
      <c r="T1248" s="97"/>
      <c r="AT1248" s="25" t="s">
        <v>216</v>
      </c>
      <c r="AU1248" s="25" t="s">
        <v>92</v>
      </c>
    </row>
    <row r="1249" s="12" customFormat="1">
      <c r="B1249" s="252"/>
      <c r="C1249" s="253"/>
      <c r="D1249" s="249" t="s">
        <v>218</v>
      </c>
      <c r="E1249" s="254" t="s">
        <v>81</v>
      </c>
      <c r="F1249" s="255" t="s">
        <v>1349</v>
      </c>
      <c r="G1249" s="253"/>
      <c r="H1249" s="254" t="s">
        <v>81</v>
      </c>
      <c r="I1249" s="256"/>
      <c r="J1249" s="253"/>
      <c r="K1249" s="253"/>
      <c r="L1249" s="257"/>
      <c r="M1249" s="258"/>
      <c r="N1249" s="259"/>
      <c r="O1249" s="259"/>
      <c r="P1249" s="259"/>
      <c r="Q1249" s="259"/>
      <c r="R1249" s="259"/>
      <c r="S1249" s="259"/>
      <c r="T1249" s="260"/>
      <c r="AT1249" s="261" t="s">
        <v>218</v>
      </c>
      <c r="AU1249" s="261" t="s">
        <v>92</v>
      </c>
      <c r="AV1249" s="12" t="s">
        <v>90</v>
      </c>
      <c r="AW1249" s="12" t="s">
        <v>45</v>
      </c>
      <c r="AX1249" s="12" t="s">
        <v>83</v>
      </c>
      <c r="AY1249" s="261" t="s">
        <v>207</v>
      </c>
    </row>
    <row r="1250" s="12" customFormat="1">
      <c r="B1250" s="252"/>
      <c r="C1250" s="253"/>
      <c r="D1250" s="249" t="s">
        <v>218</v>
      </c>
      <c r="E1250" s="254" t="s">
        <v>81</v>
      </c>
      <c r="F1250" s="255" t="s">
        <v>1350</v>
      </c>
      <c r="G1250" s="253"/>
      <c r="H1250" s="254" t="s">
        <v>81</v>
      </c>
      <c r="I1250" s="256"/>
      <c r="J1250" s="253"/>
      <c r="K1250" s="253"/>
      <c r="L1250" s="257"/>
      <c r="M1250" s="258"/>
      <c r="N1250" s="259"/>
      <c r="O1250" s="259"/>
      <c r="P1250" s="259"/>
      <c r="Q1250" s="259"/>
      <c r="R1250" s="259"/>
      <c r="S1250" s="259"/>
      <c r="T1250" s="260"/>
      <c r="AT1250" s="261" t="s">
        <v>218</v>
      </c>
      <c r="AU1250" s="261" t="s">
        <v>92</v>
      </c>
      <c r="AV1250" s="12" t="s">
        <v>90</v>
      </c>
      <c r="AW1250" s="12" t="s">
        <v>45</v>
      </c>
      <c r="AX1250" s="12" t="s">
        <v>83</v>
      </c>
      <c r="AY1250" s="261" t="s">
        <v>207</v>
      </c>
    </row>
    <row r="1251" s="13" customFormat="1">
      <c r="B1251" s="262"/>
      <c r="C1251" s="263"/>
      <c r="D1251" s="249" t="s">
        <v>218</v>
      </c>
      <c r="E1251" s="264" t="s">
        <v>81</v>
      </c>
      <c r="F1251" s="265" t="s">
        <v>1351</v>
      </c>
      <c r="G1251" s="263"/>
      <c r="H1251" s="266">
        <v>611.54399999999998</v>
      </c>
      <c r="I1251" s="267"/>
      <c r="J1251" s="263"/>
      <c r="K1251" s="263"/>
      <c r="L1251" s="268"/>
      <c r="M1251" s="269"/>
      <c r="N1251" s="270"/>
      <c r="O1251" s="270"/>
      <c r="P1251" s="270"/>
      <c r="Q1251" s="270"/>
      <c r="R1251" s="270"/>
      <c r="S1251" s="270"/>
      <c r="T1251" s="271"/>
      <c r="AT1251" s="272" t="s">
        <v>218</v>
      </c>
      <c r="AU1251" s="272" t="s">
        <v>92</v>
      </c>
      <c r="AV1251" s="13" t="s">
        <v>92</v>
      </c>
      <c r="AW1251" s="13" t="s">
        <v>45</v>
      </c>
      <c r="AX1251" s="13" t="s">
        <v>90</v>
      </c>
      <c r="AY1251" s="272" t="s">
        <v>207</v>
      </c>
    </row>
    <row r="1252" s="1" customFormat="1" ht="25.5" customHeight="1">
      <c r="B1252" s="48"/>
      <c r="C1252" s="237" t="s">
        <v>1352</v>
      </c>
      <c r="D1252" s="237" t="s">
        <v>209</v>
      </c>
      <c r="E1252" s="238" t="s">
        <v>1353</v>
      </c>
      <c r="F1252" s="239" t="s">
        <v>1354</v>
      </c>
      <c r="G1252" s="240" t="s">
        <v>315</v>
      </c>
      <c r="H1252" s="241">
        <v>784.15200000000004</v>
      </c>
      <c r="I1252" s="242"/>
      <c r="J1252" s="243">
        <f>ROUND(I1252*H1252,2)</f>
        <v>0</v>
      </c>
      <c r="K1252" s="239" t="s">
        <v>213</v>
      </c>
      <c r="L1252" s="74"/>
      <c r="M1252" s="244" t="s">
        <v>81</v>
      </c>
      <c r="N1252" s="245" t="s">
        <v>53</v>
      </c>
      <c r="O1252" s="49"/>
      <c r="P1252" s="246">
        <f>O1252*H1252</f>
        <v>0</v>
      </c>
      <c r="Q1252" s="246">
        <v>0.0079000000000000008</v>
      </c>
      <c r="R1252" s="246">
        <f>Q1252*H1252</f>
        <v>6.1948008000000012</v>
      </c>
      <c r="S1252" s="246">
        <v>0</v>
      </c>
      <c r="T1252" s="247">
        <f>S1252*H1252</f>
        <v>0</v>
      </c>
      <c r="AR1252" s="25" t="s">
        <v>214</v>
      </c>
      <c r="AT1252" s="25" t="s">
        <v>209</v>
      </c>
      <c r="AU1252" s="25" t="s">
        <v>92</v>
      </c>
      <c r="AY1252" s="25" t="s">
        <v>207</v>
      </c>
      <c r="BE1252" s="248">
        <f>IF(N1252="základní",J1252,0)</f>
        <v>0</v>
      </c>
      <c r="BF1252" s="248">
        <f>IF(N1252="snížená",J1252,0)</f>
        <v>0</v>
      </c>
      <c r="BG1252" s="248">
        <f>IF(N1252="zákl. přenesená",J1252,0)</f>
        <v>0</v>
      </c>
      <c r="BH1252" s="248">
        <f>IF(N1252="sníž. přenesená",J1252,0)</f>
        <v>0</v>
      </c>
      <c r="BI1252" s="248">
        <f>IF(N1252="nulová",J1252,0)</f>
        <v>0</v>
      </c>
      <c r="BJ1252" s="25" t="s">
        <v>90</v>
      </c>
      <c r="BK1252" s="248">
        <f>ROUND(I1252*H1252,2)</f>
        <v>0</v>
      </c>
      <c r="BL1252" s="25" t="s">
        <v>214</v>
      </c>
      <c r="BM1252" s="25" t="s">
        <v>1355</v>
      </c>
    </row>
    <row r="1253" s="1" customFormat="1">
      <c r="B1253" s="48"/>
      <c r="C1253" s="76"/>
      <c r="D1253" s="249" t="s">
        <v>216</v>
      </c>
      <c r="E1253" s="76"/>
      <c r="F1253" s="250" t="s">
        <v>1278</v>
      </c>
      <c r="G1253" s="76"/>
      <c r="H1253" s="76"/>
      <c r="I1253" s="205"/>
      <c r="J1253" s="76"/>
      <c r="K1253" s="76"/>
      <c r="L1253" s="74"/>
      <c r="M1253" s="251"/>
      <c r="N1253" s="49"/>
      <c r="O1253" s="49"/>
      <c r="P1253" s="49"/>
      <c r="Q1253" s="49"/>
      <c r="R1253" s="49"/>
      <c r="S1253" s="49"/>
      <c r="T1253" s="97"/>
      <c r="AT1253" s="25" t="s">
        <v>216</v>
      </c>
      <c r="AU1253" s="25" t="s">
        <v>92</v>
      </c>
    </row>
    <row r="1254" s="12" customFormat="1">
      <c r="B1254" s="252"/>
      <c r="C1254" s="253"/>
      <c r="D1254" s="249" t="s">
        <v>218</v>
      </c>
      <c r="E1254" s="254" t="s">
        <v>81</v>
      </c>
      <c r="F1254" s="255" t="s">
        <v>1356</v>
      </c>
      <c r="G1254" s="253"/>
      <c r="H1254" s="254" t="s">
        <v>81</v>
      </c>
      <c r="I1254" s="256"/>
      <c r="J1254" s="253"/>
      <c r="K1254" s="253"/>
      <c r="L1254" s="257"/>
      <c r="M1254" s="258"/>
      <c r="N1254" s="259"/>
      <c r="O1254" s="259"/>
      <c r="P1254" s="259"/>
      <c r="Q1254" s="259"/>
      <c r="R1254" s="259"/>
      <c r="S1254" s="259"/>
      <c r="T1254" s="260"/>
      <c r="AT1254" s="261" t="s">
        <v>218</v>
      </c>
      <c r="AU1254" s="261" t="s">
        <v>92</v>
      </c>
      <c r="AV1254" s="12" t="s">
        <v>90</v>
      </c>
      <c r="AW1254" s="12" t="s">
        <v>45</v>
      </c>
      <c r="AX1254" s="12" t="s">
        <v>83</v>
      </c>
      <c r="AY1254" s="261" t="s">
        <v>207</v>
      </c>
    </row>
    <row r="1255" s="12" customFormat="1">
      <c r="B1255" s="252"/>
      <c r="C1255" s="253"/>
      <c r="D1255" s="249" t="s">
        <v>218</v>
      </c>
      <c r="E1255" s="254" t="s">
        <v>81</v>
      </c>
      <c r="F1255" s="255" t="s">
        <v>1357</v>
      </c>
      <c r="G1255" s="253"/>
      <c r="H1255" s="254" t="s">
        <v>81</v>
      </c>
      <c r="I1255" s="256"/>
      <c r="J1255" s="253"/>
      <c r="K1255" s="253"/>
      <c r="L1255" s="257"/>
      <c r="M1255" s="258"/>
      <c r="N1255" s="259"/>
      <c r="O1255" s="259"/>
      <c r="P1255" s="259"/>
      <c r="Q1255" s="259"/>
      <c r="R1255" s="259"/>
      <c r="S1255" s="259"/>
      <c r="T1255" s="260"/>
      <c r="AT1255" s="261" t="s">
        <v>218</v>
      </c>
      <c r="AU1255" s="261" t="s">
        <v>92</v>
      </c>
      <c r="AV1255" s="12" t="s">
        <v>90</v>
      </c>
      <c r="AW1255" s="12" t="s">
        <v>45</v>
      </c>
      <c r="AX1255" s="12" t="s">
        <v>83</v>
      </c>
      <c r="AY1255" s="261" t="s">
        <v>207</v>
      </c>
    </row>
    <row r="1256" s="13" customFormat="1">
      <c r="B1256" s="262"/>
      <c r="C1256" s="263"/>
      <c r="D1256" s="249" t="s">
        <v>218</v>
      </c>
      <c r="E1256" s="264" t="s">
        <v>81</v>
      </c>
      <c r="F1256" s="265" t="s">
        <v>1358</v>
      </c>
      <c r="G1256" s="263"/>
      <c r="H1256" s="266">
        <v>784.15200000000004</v>
      </c>
      <c r="I1256" s="267"/>
      <c r="J1256" s="263"/>
      <c r="K1256" s="263"/>
      <c r="L1256" s="268"/>
      <c r="M1256" s="269"/>
      <c r="N1256" s="270"/>
      <c r="O1256" s="270"/>
      <c r="P1256" s="270"/>
      <c r="Q1256" s="270"/>
      <c r="R1256" s="270"/>
      <c r="S1256" s="270"/>
      <c r="T1256" s="271"/>
      <c r="AT1256" s="272" t="s">
        <v>218</v>
      </c>
      <c r="AU1256" s="272" t="s">
        <v>92</v>
      </c>
      <c r="AV1256" s="13" t="s">
        <v>92</v>
      </c>
      <c r="AW1256" s="13" t="s">
        <v>45</v>
      </c>
      <c r="AX1256" s="13" t="s">
        <v>90</v>
      </c>
      <c r="AY1256" s="272" t="s">
        <v>207</v>
      </c>
    </row>
    <row r="1257" s="1" customFormat="1" ht="16.5" customHeight="1">
      <c r="B1257" s="48"/>
      <c r="C1257" s="237" t="s">
        <v>1359</v>
      </c>
      <c r="D1257" s="237" t="s">
        <v>209</v>
      </c>
      <c r="E1257" s="238" t="s">
        <v>1360</v>
      </c>
      <c r="F1257" s="239" t="s">
        <v>1361</v>
      </c>
      <c r="G1257" s="240" t="s">
        <v>315</v>
      </c>
      <c r="H1257" s="241">
        <v>2985.0639999999999</v>
      </c>
      <c r="I1257" s="242"/>
      <c r="J1257" s="243">
        <f>ROUND(I1257*H1257,2)</f>
        <v>0</v>
      </c>
      <c r="K1257" s="239" t="s">
        <v>213</v>
      </c>
      <c r="L1257" s="74"/>
      <c r="M1257" s="244" t="s">
        <v>81</v>
      </c>
      <c r="N1257" s="245" t="s">
        <v>53</v>
      </c>
      <c r="O1257" s="49"/>
      <c r="P1257" s="246">
        <f>O1257*H1257</f>
        <v>0</v>
      </c>
      <c r="Q1257" s="246">
        <v>0.0073499999999999998</v>
      </c>
      <c r="R1257" s="246">
        <f>Q1257*H1257</f>
        <v>21.940220399999998</v>
      </c>
      <c r="S1257" s="246">
        <v>0</v>
      </c>
      <c r="T1257" s="247">
        <f>S1257*H1257</f>
        <v>0</v>
      </c>
      <c r="AR1257" s="25" t="s">
        <v>214</v>
      </c>
      <c r="AT1257" s="25" t="s">
        <v>209</v>
      </c>
      <c r="AU1257" s="25" t="s">
        <v>92</v>
      </c>
      <c r="AY1257" s="25" t="s">
        <v>207</v>
      </c>
      <c r="BE1257" s="248">
        <f>IF(N1257="základní",J1257,0)</f>
        <v>0</v>
      </c>
      <c r="BF1257" s="248">
        <f>IF(N1257="snížená",J1257,0)</f>
        <v>0</v>
      </c>
      <c r="BG1257" s="248">
        <f>IF(N1257="zákl. přenesená",J1257,0)</f>
        <v>0</v>
      </c>
      <c r="BH1257" s="248">
        <f>IF(N1257="sníž. přenesená",J1257,0)</f>
        <v>0</v>
      </c>
      <c r="BI1257" s="248">
        <f>IF(N1257="nulová",J1257,0)</f>
        <v>0</v>
      </c>
      <c r="BJ1257" s="25" t="s">
        <v>90</v>
      </c>
      <c r="BK1257" s="248">
        <f>ROUND(I1257*H1257,2)</f>
        <v>0</v>
      </c>
      <c r="BL1257" s="25" t="s">
        <v>214</v>
      </c>
      <c r="BM1257" s="25" t="s">
        <v>1362</v>
      </c>
    </row>
    <row r="1258" s="1" customFormat="1">
      <c r="B1258" s="48"/>
      <c r="C1258" s="76"/>
      <c r="D1258" s="249" t="s">
        <v>396</v>
      </c>
      <c r="E1258" s="76"/>
      <c r="F1258" s="250" t="s">
        <v>1260</v>
      </c>
      <c r="G1258" s="76"/>
      <c r="H1258" s="76"/>
      <c r="I1258" s="205"/>
      <c r="J1258" s="76"/>
      <c r="K1258" s="76"/>
      <c r="L1258" s="74"/>
      <c r="M1258" s="251"/>
      <c r="N1258" s="49"/>
      <c r="O1258" s="49"/>
      <c r="P1258" s="49"/>
      <c r="Q1258" s="49"/>
      <c r="R1258" s="49"/>
      <c r="S1258" s="49"/>
      <c r="T1258" s="97"/>
      <c r="AT1258" s="25" t="s">
        <v>396</v>
      </c>
      <c r="AU1258" s="25" t="s">
        <v>92</v>
      </c>
    </row>
    <row r="1259" s="1" customFormat="1" ht="16.5" customHeight="1">
      <c r="B1259" s="48"/>
      <c r="C1259" s="237" t="s">
        <v>1363</v>
      </c>
      <c r="D1259" s="237" t="s">
        <v>209</v>
      </c>
      <c r="E1259" s="238" t="s">
        <v>1364</v>
      </c>
      <c r="F1259" s="239" t="s">
        <v>1365</v>
      </c>
      <c r="G1259" s="240" t="s">
        <v>315</v>
      </c>
      <c r="H1259" s="241">
        <v>2985.0639999999999</v>
      </c>
      <c r="I1259" s="242"/>
      <c r="J1259" s="243">
        <f>ROUND(I1259*H1259,2)</f>
        <v>0</v>
      </c>
      <c r="K1259" s="239" t="s">
        <v>213</v>
      </c>
      <c r="L1259" s="74"/>
      <c r="M1259" s="244" t="s">
        <v>81</v>
      </c>
      <c r="N1259" s="245" t="s">
        <v>53</v>
      </c>
      <c r="O1259" s="49"/>
      <c r="P1259" s="246">
        <f>O1259*H1259</f>
        <v>0</v>
      </c>
      <c r="Q1259" s="246">
        <v>0.00025999999999999998</v>
      </c>
      <c r="R1259" s="246">
        <f>Q1259*H1259</f>
        <v>0.77611663999999991</v>
      </c>
      <c r="S1259" s="246">
        <v>0</v>
      </c>
      <c r="T1259" s="247">
        <f>S1259*H1259</f>
        <v>0</v>
      </c>
      <c r="AR1259" s="25" t="s">
        <v>214</v>
      </c>
      <c r="AT1259" s="25" t="s">
        <v>209</v>
      </c>
      <c r="AU1259" s="25" t="s">
        <v>92</v>
      </c>
      <c r="AY1259" s="25" t="s">
        <v>207</v>
      </c>
      <c r="BE1259" s="248">
        <f>IF(N1259="základní",J1259,0)</f>
        <v>0</v>
      </c>
      <c r="BF1259" s="248">
        <f>IF(N1259="snížená",J1259,0)</f>
        <v>0</v>
      </c>
      <c r="BG1259" s="248">
        <f>IF(N1259="zákl. přenesená",J1259,0)</f>
        <v>0</v>
      </c>
      <c r="BH1259" s="248">
        <f>IF(N1259="sníž. přenesená",J1259,0)</f>
        <v>0</v>
      </c>
      <c r="BI1259" s="248">
        <f>IF(N1259="nulová",J1259,0)</f>
        <v>0</v>
      </c>
      <c r="BJ1259" s="25" t="s">
        <v>90</v>
      </c>
      <c r="BK1259" s="248">
        <f>ROUND(I1259*H1259,2)</f>
        <v>0</v>
      </c>
      <c r="BL1259" s="25" t="s">
        <v>214</v>
      </c>
      <c r="BM1259" s="25" t="s">
        <v>1366</v>
      </c>
    </row>
    <row r="1260" s="1" customFormat="1" ht="16.5" customHeight="1">
      <c r="B1260" s="48"/>
      <c r="C1260" s="237" t="s">
        <v>1367</v>
      </c>
      <c r="D1260" s="237" t="s">
        <v>209</v>
      </c>
      <c r="E1260" s="238" t="s">
        <v>1368</v>
      </c>
      <c r="F1260" s="239" t="s">
        <v>1369</v>
      </c>
      <c r="G1260" s="240" t="s">
        <v>315</v>
      </c>
      <c r="H1260" s="241">
        <v>30</v>
      </c>
      <c r="I1260" s="242"/>
      <c r="J1260" s="243">
        <f>ROUND(I1260*H1260,2)</f>
        <v>0</v>
      </c>
      <c r="K1260" s="239" t="s">
        <v>213</v>
      </c>
      <c r="L1260" s="74"/>
      <c r="M1260" s="244" t="s">
        <v>81</v>
      </c>
      <c r="N1260" s="245" t="s">
        <v>53</v>
      </c>
      <c r="O1260" s="49"/>
      <c r="P1260" s="246">
        <f>O1260*H1260</f>
        <v>0</v>
      </c>
      <c r="Q1260" s="246">
        <v>0.040000000000000001</v>
      </c>
      <c r="R1260" s="246">
        <f>Q1260*H1260</f>
        <v>1.2</v>
      </c>
      <c r="S1260" s="246">
        <v>0</v>
      </c>
      <c r="T1260" s="247">
        <f>S1260*H1260</f>
        <v>0</v>
      </c>
      <c r="AR1260" s="25" t="s">
        <v>214</v>
      </c>
      <c r="AT1260" s="25" t="s">
        <v>209</v>
      </c>
      <c r="AU1260" s="25" t="s">
        <v>92</v>
      </c>
      <c r="AY1260" s="25" t="s">
        <v>207</v>
      </c>
      <c r="BE1260" s="248">
        <f>IF(N1260="základní",J1260,0)</f>
        <v>0</v>
      </c>
      <c r="BF1260" s="248">
        <f>IF(N1260="snížená",J1260,0)</f>
        <v>0</v>
      </c>
      <c r="BG1260" s="248">
        <f>IF(N1260="zákl. přenesená",J1260,0)</f>
        <v>0</v>
      </c>
      <c r="BH1260" s="248">
        <f>IF(N1260="sníž. přenesená",J1260,0)</f>
        <v>0</v>
      </c>
      <c r="BI1260" s="248">
        <f>IF(N1260="nulová",J1260,0)</f>
        <v>0</v>
      </c>
      <c r="BJ1260" s="25" t="s">
        <v>90</v>
      </c>
      <c r="BK1260" s="248">
        <f>ROUND(I1260*H1260,2)</f>
        <v>0</v>
      </c>
      <c r="BL1260" s="25" t="s">
        <v>214</v>
      </c>
      <c r="BM1260" s="25" t="s">
        <v>1370</v>
      </c>
    </row>
    <row r="1261" s="1" customFormat="1">
      <c r="B1261" s="48"/>
      <c r="C1261" s="76"/>
      <c r="D1261" s="249" t="s">
        <v>216</v>
      </c>
      <c r="E1261" s="76"/>
      <c r="F1261" s="250" t="s">
        <v>1371</v>
      </c>
      <c r="G1261" s="76"/>
      <c r="H1261" s="76"/>
      <c r="I1261" s="205"/>
      <c r="J1261" s="76"/>
      <c r="K1261" s="76"/>
      <c r="L1261" s="74"/>
      <c r="M1261" s="251"/>
      <c r="N1261" s="49"/>
      <c r="O1261" s="49"/>
      <c r="P1261" s="49"/>
      <c r="Q1261" s="49"/>
      <c r="R1261" s="49"/>
      <c r="S1261" s="49"/>
      <c r="T1261" s="97"/>
      <c r="AT1261" s="25" t="s">
        <v>216</v>
      </c>
      <c r="AU1261" s="25" t="s">
        <v>92</v>
      </c>
    </row>
    <row r="1262" s="13" customFormat="1">
      <c r="B1262" s="262"/>
      <c r="C1262" s="263"/>
      <c r="D1262" s="249" t="s">
        <v>218</v>
      </c>
      <c r="E1262" s="264" t="s">
        <v>81</v>
      </c>
      <c r="F1262" s="265" t="s">
        <v>1372</v>
      </c>
      <c r="G1262" s="263"/>
      <c r="H1262" s="266">
        <v>30</v>
      </c>
      <c r="I1262" s="267"/>
      <c r="J1262" s="263"/>
      <c r="K1262" s="263"/>
      <c r="L1262" s="268"/>
      <c r="M1262" s="269"/>
      <c r="N1262" s="270"/>
      <c r="O1262" s="270"/>
      <c r="P1262" s="270"/>
      <c r="Q1262" s="270"/>
      <c r="R1262" s="270"/>
      <c r="S1262" s="270"/>
      <c r="T1262" s="271"/>
      <c r="AT1262" s="272" t="s">
        <v>218</v>
      </c>
      <c r="AU1262" s="272" t="s">
        <v>92</v>
      </c>
      <c r="AV1262" s="13" t="s">
        <v>92</v>
      </c>
      <c r="AW1262" s="13" t="s">
        <v>45</v>
      </c>
      <c r="AX1262" s="13" t="s">
        <v>90</v>
      </c>
      <c r="AY1262" s="272" t="s">
        <v>207</v>
      </c>
    </row>
    <row r="1263" s="1" customFormat="1" ht="25.5" customHeight="1">
      <c r="B1263" s="48"/>
      <c r="C1263" s="237" t="s">
        <v>1373</v>
      </c>
      <c r="D1263" s="237" t="s">
        <v>209</v>
      </c>
      <c r="E1263" s="238" t="s">
        <v>1374</v>
      </c>
      <c r="F1263" s="239" t="s">
        <v>1375</v>
      </c>
      <c r="G1263" s="240" t="s">
        <v>315</v>
      </c>
      <c r="H1263" s="241">
        <v>200</v>
      </c>
      <c r="I1263" s="242"/>
      <c r="J1263" s="243">
        <f>ROUND(I1263*H1263,2)</f>
        <v>0</v>
      </c>
      <c r="K1263" s="239" t="s">
        <v>213</v>
      </c>
      <c r="L1263" s="74"/>
      <c r="M1263" s="244" t="s">
        <v>81</v>
      </c>
      <c r="N1263" s="245" t="s">
        <v>53</v>
      </c>
      <c r="O1263" s="49"/>
      <c r="P1263" s="246">
        <f>O1263*H1263</f>
        <v>0</v>
      </c>
      <c r="Q1263" s="246">
        <v>0.0048900000000000002</v>
      </c>
      <c r="R1263" s="246">
        <f>Q1263*H1263</f>
        <v>0.97800000000000009</v>
      </c>
      <c r="S1263" s="246">
        <v>0</v>
      </c>
      <c r="T1263" s="247">
        <f>S1263*H1263</f>
        <v>0</v>
      </c>
      <c r="AR1263" s="25" t="s">
        <v>214</v>
      </c>
      <c r="AT1263" s="25" t="s">
        <v>209</v>
      </c>
      <c r="AU1263" s="25" t="s">
        <v>92</v>
      </c>
      <c r="AY1263" s="25" t="s">
        <v>207</v>
      </c>
      <c r="BE1263" s="248">
        <f>IF(N1263="základní",J1263,0)</f>
        <v>0</v>
      </c>
      <c r="BF1263" s="248">
        <f>IF(N1263="snížená",J1263,0)</f>
        <v>0</v>
      </c>
      <c r="BG1263" s="248">
        <f>IF(N1263="zákl. přenesená",J1263,0)</f>
        <v>0</v>
      </c>
      <c r="BH1263" s="248">
        <f>IF(N1263="sníž. přenesená",J1263,0)</f>
        <v>0</v>
      </c>
      <c r="BI1263" s="248">
        <f>IF(N1263="nulová",J1263,0)</f>
        <v>0</v>
      </c>
      <c r="BJ1263" s="25" t="s">
        <v>90</v>
      </c>
      <c r="BK1263" s="248">
        <f>ROUND(I1263*H1263,2)</f>
        <v>0</v>
      </c>
      <c r="BL1263" s="25" t="s">
        <v>214</v>
      </c>
      <c r="BM1263" s="25" t="s">
        <v>1376</v>
      </c>
    </row>
    <row r="1264" s="1" customFormat="1">
      <c r="B1264" s="48"/>
      <c r="C1264" s="76"/>
      <c r="D1264" s="249" t="s">
        <v>216</v>
      </c>
      <c r="E1264" s="76"/>
      <c r="F1264" s="250" t="s">
        <v>1377</v>
      </c>
      <c r="G1264" s="76"/>
      <c r="H1264" s="76"/>
      <c r="I1264" s="205"/>
      <c r="J1264" s="76"/>
      <c r="K1264" s="76"/>
      <c r="L1264" s="74"/>
      <c r="M1264" s="251"/>
      <c r="N1264" s="49"/>
      <c r="O1264" s="49"/>
      <c r="P1264" s="49"/>
      <c r="Q1264" s="49"/>
      <c r="R1264" s="49"/>
      <c r="S1264" s="49"/>
      <c r="T1264" s="97"/>
      <c r="AT1264" s="25" t="s">
        <v>216</v>
      </c>
      <c r="AU1264" s="25" t="s">
        <v>92</v>
      </c>
    </row>
    <row r="1265" s="12" customFormat="1">
      <c r="B1265" s="252"/>
      <c r="C1265" s="253"/>
      <c r="D1265" s="249" t="s">
        <v>218</v>
      </c>
      <c r="E1265" s="254" t="s">
        <v>81</v>
      </c>
      <c r="F1265" s="255" t="s">
        <v>1378</v>
      </c>
      <c r="G1265" s="253"/>
      <c r="H1265" s="254" t="s">
        <v>81</v>
      </c>
      <c r="I1265" s="256"/>
      <c r="J1265" s="253"/>
      <c r="K1265" s="253"/>
      <c r="L1265" s="257"/>
      <c r="M1265" s="258"/>
      <c r="N1265" s="259"/>
      <c r="O1265" s="259"/>
      <c r="P1265" s="259"/>
      <c r="Q1265" s="259"/>
      <c r="R1265" s="259"/>
      <c r="S1265" s="259"/>
      <c r="T1265" s="260"/>
      <c r="AT1265" s="261" t="s">
        <v>218</v>
      </c>
      <c r="AU1265" s="261" t="s">
        <v>92</v>
      </c>
      <c r="AV1265" s="12" t="s">
        <v>90</v>
      </c>
      <c r="AW1265" s="12" t="s">
        <v>45</v>
      </c>
      <c r="AX1265" s="12" t="s">
        <v>83</v>
      </c>
      <c r="AY1265" s="261" t="s">
        <v>207</v>
      </c>
    </row>
    <row r="1266" s="13" customFormat="1">
      <c r="B1266" s="262"/>
      <c r="C1266" s="263"/>
      <c r="D1266" s="249" t="s">
        <v>218</v>
      </c>
      <c r="E1266" s="264" t="s">
        <v>81</v>
      </c>
      <c r="F1266" s="265" t="s">
        <v>1379</v>
      </c>
      <c r="G1266" s="263"/>
      <c r="H1266" s="266">
        <v>200</v>
      </c>
      <c r="I1266" s="267"/>
      <c r="J1266" s="263"/>
      <c r="K1266" s="263"/>
      <c r="L1266" s="268"/>
      <c r="M1266" s="269"/>
      <c r="N1266" s="270"/>
      <c r="O1266" s="270"/>
      <c r="P1266" s="270"/>
      <c r="Q1266" s="270"/>
      <c r="R1266" s="270"/>
      <c r="S1266" s="270"/>
      <c r="T1266" s="271"/>
      <c r="AT1266" s="272" t="s">
        <v>218</v>
      </c>
      <c r="AU1266" s="272" t="s">
        <v>92</v>
      </c>
      <c r="AV1266" s="13" t="s">
        <v>92</v>
      </c>
      <c r="AW1266" s="13" t="s">
        <v>45</v>
      </c>
      <c r="AX1266" s="13" t="s">
        <v>90</v>
      </c>
      <c r="AY1266" s="272" t="s">
        <v>207</v>
      </c>
    </row>
    <row r="1267" s="1" customFormat="1" ht="16.5" customHeight="1">
      <c r="B1267" s="48"/>
      <c r="C1267" s="237" t="s">
        <v>1380</v>
      </c>
      <c r="D1267" s="237" t="s">
        <v>209</v>
      </c>
      <c r="E1267" s="238" t="s">
        <v>1381</v>
      </c>
      <c r="F1267" s="239" t="s">
        <v>1382</v>
      </c>
      <c r="G1267" s="240" t="s">
        <v>315</v>
      </c>
      <c r="H1267" s="241">
        <v>286.73899999999998</v>
      </c>
      <c r="I1267" s="242"/>
      <c r="J1267" s="243">
        <f>ROUND(I1267*H1267,2)</f>
        <v>0</v>
      </c>
      <c r="K1267" s="239" t="s">
        <v>81</v>
      </c>
      <c r="L1267" s="74"/>
      <c r="M1267" s="244" t="s">
        <v>81</v>
      </c>
      <c r="N1267" s="245" t="s">
        <v>53</v>
      </c>
      <c r="O1267" s="49"/>
      <c r="P1267" s="246">
        <f>O1267*H1267</f>
        <v>0</v>
      </c>
      <c r="Q1267" s="246">
        <v>0</v>
      </c>
      <c r="R1267" s="246">
        <f>Q1267*H1267</f>
        <v>0</v>
      </c>
      <c r="S1267" s="246">
        <v>0</v>
      </c>
      <c r="T1267" s="247">
        <f>S1267*H1267</f>
        <v>0</v>
      </c>
      <c r="AR1267" s="25" t="s">
        <v>214</v>
      </c>
      <c r="AT1267" s="25" t="s">
        <v>209</v>
      </c>
      <c r="AU1267" s="25" t="s">
        <v>92</v>
      </c>
      <c r="AY1267" s="25" t="s">
        <v>207</v>
      </c>
      <c r="BE1267" s="248">
        <f>IF(N1267="základní",J1267,0)</f>
        <v>0</v>
      </c>
      <c r="BF1267" s="248">
        <f>IF(N1267="snížená",J1267,0)</f>
        <v>0</v>
      </c>
      <c r="BG1267" s="248">
        <f>IF(N1267="zákl. přenesená",J1267,0)</f>
        <v>0</v>
      </c>
      <c r="BH1267" s="248">
        <f>IF(N1267="sníž. přenesená",J1267,0)</f>
        <v>0</v>
      </c>
      <c r="BI1267" s="248">
        <f>IF(N1267="nulová",J1267,0)</f>
        <v>0</v>
      </c>
      <c r="BJ1267" s="25" t="s">
        <v>90</v>
      </c>
      <c r="BK1267" s="248">
        <f>ROUND(I1267*H1267,2)</f>
        <v>0</v>
      </c>
      <c r="BL1267" s="25" t="s">
        <v>214</v>
      </c>
      <c r="BM1267" s="25" t="s">
        <v>1383</v>
      </c>
    </row>
    <row r="1268" s="12" customFormat="1">
      <c r="B1268" s="252"/>
      <c r="C1268" s="253"/>
      <c r="D1268" s="249" t="s">
        <v>218</v>
      </c>
      <c r="E1268" s="254" t="s">
        <v>81</v>
      </c>
      <c r="F1268" s="255" t="s">
        <v>486</v>
      </c>
      <c r="G1268" s="253"/>
      <c r="H1268" s="254" t="s">
        <v>81</v>
      </c>
      <c r="I1268" s="256"/>
      <c r="J1268" s="253"/>
      <c r="K1268" s="253"/>
      <c r="L1268" s="257"/>
      <c r="M1268" s="258"/>
      <c r="N1268" s="259"/>
      <c r="O1268" s="259"/>
      <c r="P1268" s="259"/>
      <c r="Q1268" s="259"/>
      <c r="R1268" s="259"/>
      <c r="S1268" s="259"/>
      <c r="T1268" s="260"/>
      <c r="AT1268" s="261" t="s">
        <v>218</v>
      </c>
      <c r="AU1268" s="261" t="s">
        <v>92</v>
      </c>
      <c r="AV1268" s="12" t="s">
        <v>90</v>
      </c>
      <c r="AW1268" s="12" t="s">
        <v>45</v>
      </c>
      <c r="AX1268" s="12" t="s">
        <v>83</v>
      </c>
      <c r="AY1268" s="261" t="s">
        <v>207</v>
      </c>
    </row>
    <row r="1269" s="12" customFormat="1">
      <c r="B1269" s="252"/>
      <c r="C1269" s="253"/>
      <c r="D1269" s="249" t="s">
        <v>218</v>
      </c>
      <c r="E1269" s="254" t="s">
        <v>81</v>
      </c>
      <c r="F1269" s="255" t="s">
        <v>1311</v>
      </c>
      <c r="G1269" s="253"/>
      <c r="H1269" s="254" t="s">
        <v>81</v>
      </c>
      <c r="I1269" s="256"/>
      <c r="J1269" s="253"/>
      <c r="K1269" s="253"/>
      <c r="L1269" s="257"/>
      <c r="M1269" s="258"/>
      <c r="N1269" s="259"/>
      <c r="O1269" s="259"/>
      <c r="P1269" s="259"/>
      <c r="Q1269" s="259"/>
      <c r="R1269" s="259"/>
      <c r="S1269" s="259"/>
      <c r="T1269" s="260"/>
      <c r="AT1269" s="261" t="s">
        <v>218</v>
      </c>
      <c r="AU1269" s="261" t="s">
        <v>92</v>
      </c>
      <c r="AV1269" s="12" t="s">
        <v>90</v>
      </c>
      <c r="AW1269" s="12" t="s">
        <v>45</v>
      </c>
      <c r="AX1269" s="12" t="s">
        <v>83</v>
      </c>
      <c r="AY1269" s="261" t="s">
        <v>207</v>
      </c>
    </row>
    <row r="1270" s="13" customFormat="1">
      <c r="B1270" s="262"/>
      <c r="C1270" s="263"/>
      <c r="D1270" s="249" t="s">
        <v>218</v>
      </c>
      <c r="E1270" s="264" t="s">
        <v>81</v>
      </c>
      <c r="F1270" s="265" t="s">
        <v>1312</v>
      </c>
      <c r="G1270" s="263"/>
      <c r="H1270" s="266">
        <v>15.44</v>
      </c>
      <c r="I1270" s="267"/>
      <c r="J1270" s="263"/>
      <c r="K1270" s="263"/>
      <c r="L1270" s="268"/>
      <c r="M1270" s="269"/>
      <c r="N1270" s="270"/>
      <c r="O1270" s="270"/>
      <c r="P1270" s="270"/>
      <c r="Q1270" s="270"/>
      <c r="R1270" s="270"/>
      <c r="S1270" s="270"/>
      <c r="T1270" s="271"/>
      <c r="AT1270" s="272" t="s">
        <v>218</v>
      </c>
      <c r="AU1270" s="272" t="s">
        <v>92</v>
      </c>
      <c r="AV1270" s="13" t="s">
        <v>92</v>
      </c>
      <c r="AW1270" s="13" t="s">
        <v>45</v>
      </c>
      <c r="AX1270" s="13" t="s">
        <v>83</v>
      </c>
      <c r="AY1270" s="272" t="s">
        <v>207</v>
      </c>
    </row>
    <row r="1271" s="13" customFormat="1">
      <c r="B1271" s="262"/>
      <c r="C1271" s="263"/>
      <c r="D1271" s="249" t="s">
        <v>218</v>
      </c>
      <c r="E1271" s="264" t="s">
        <v>81</v>
      </c>
      <c r="F1271" s="265" t="s">
        <v>1313</v>
      </c>
      <c r="G1271" s="263"/>
      <c r="H1271" s="266">
        <v>20.433</v>
      </c>
      <c r="I1271" s="267"/>
      <c r="J1271" s="263"/>
      <c r="K1271" s="263"/>
      <c r="L1271" s="268"/>
      <c r="M1271" s="269"/>
      <c r="N1271" s="270"/>
      <c r="O1271" s="270"/>
      <c r="P1271" s="270"/>
      <c r="Q1271" s="270"/>
      <c r="R1271" s="270"/>
      <c r="S1271" s="270"/>
      <c r="T1271" s="271"/>
      <c r="AT1271" s="272" t="s">
        <v>218</v>
      </c>
      <c r="AU1271" s="272" t="s">
        <v>92</v>
      </c>
      <c r="AV1271" s="13" t="s">
        <v>92</v>
      </c>
      <c r="AW1271" s="13" t="s">
        <v>45</v>
      </c>
      <c r="AX1271" s="13" t="s">
        <v>83</v>
      </c>
      <c r="AY1271" s="272" t="s">
        <v>207</v>
      </c>
    </row>
    <row r="1272" s="13" customFormat="1">
      <c r="B1272" s="262"/>
      <c r="C1272" s="263"/>
      <c r="D1272" s="249" t="s">
        <v>218</v>
      </c>
      <c r="E1272" s="264" t="s">
        <v>81</v>
      </c>
      <c r="F1272" s="265" t="s">
        <v>1314</v>
      </c>
      <c r="G1272" s="263"/>
      <c r="H1272" s="266">
        <v>1.5900000000000001</v>
      </c>
      <c r="I1272" s="267"/>
      <c r="J1272" s="263"/>
      <c r="K1272" s="263"/>
      <c r="L1272" s="268"/>
      <c r="M1272" s="269"/>
      <c r="N1272" s="270"/>
      <c r="O1272" s="270"/>
      <c r="P1272" s="270"/>
      <c r="Q1272" s="270"/>
      <c r="R1272" s="270"/>
      <c r="S1272" s="270"/>
      <c r="T1272" s="271"/>
      <c r="AT1272" s="272" t="s">
        <v>218</v>
      </c>
      <c r="AU1272" s="272" t="s">
        <v>92</v>
      </c>
      <c r="AV1272" s="13" t="s">
        <v>92</v>
      </c>
      <c r="AW1272" s="13" t="s">
        <v>45</v>
      </c>
      <c r="AX1272" s="13" t="s">
        <v>83</v>
      </c>
      <c r="AY1272" s="272" t="s">
        <v>207</v>
      </c>
    </row>
    <row r="1273" s="13" customFormat="1">
      <c r="B1273" s="262"/>
      <c r="C1273" s="263"/>
      <c r="D1273" s="249" t="s">
        <v>218</v>
      </c>
      <c r="E1273" s="264" t="s">
        <v>81</v>
      </c>
      <c r="F1273" s="265" t="s">
        <v>1315</v>
      </c>
      <c r="G1273" s="263"/>
      <c r="H1273" s="266">
        <v>20.196000000000002</v>
      </c>
      <c r="I1273" s="267"/>
      <c r="J1273" s="263"/>
      <c r="K1273" s="263"/>
      <c r="L1273" s="268"/>
      <c r="M1273" s="269"/>
      <c r="N1273" s="270"/>
      <c r="O1273" s="270"/>
      <c r="P1273" s="270"/>
      <c r="Q1273" s="270"/>
      <c r="R1273" s="270"/>
      <c r="S1273" s="270"/>
      <c r="T1273" s="271"/>
      <c r="AT1273" s="272" t="s">
        <v>218</v>
      </c>
      <c r="AU1273" s="272" t="s">
        <v>92</v>
      </c>
      <c r="AV1273" s="13" t="s">
        <v>92</v>
      </c>
      <c r="AW1273" s="13" t="s">
        <v>45</v>
      </c>
      <c r="AX1273" s="13" t="s">
        <v>83</v>
      </c>
      <c r="AY1273" s="272" t="s">
        <v>207</v>
      </c>
    </row>
    <row r="1274" s="13" customFormat="1">
      <c r="B1274" s="262"/>
      <c r="C1274" s="263"/>
      <c r="D1274" s="249" t="s">
        <v>218</v>
      </c>
      <c r="E1274" s="264" t="s">
        <v>81</v>
      </c>
      <c r="F1274" s="265" t="s">
        <v>1316</v>
      </c>
      <c r="G1274" s="263"/>
      <c r="H1274" s="266">
        <v>8.0500000000000007</v>
      </c>
      <c r="I1274" s="267"/>
      <c r="J1274" s="263"/>
      <c r="K1274" s="263"/>
      <c r="L1274" s="268"/>
      <c r="M1274" s="269"/>
      <c r="N1274" s="270"/>
      <c r="O1274" s="270"/>
      <c r="P1274" s="270"/>
      <c r="Q1274" s="270"/>
      <c r="R1274" s="270"/>
      <c r="S1274" s="270"/>
      <c r="T1274" s="271"/>
      <c r="AT1274" s="272" t="s">
        <v>218</v>
      </c>
      <c r="AU1274" s="272" t="s">
        <v>92</v>
      </c>
      <c r="AV1274" s="13" t="s">
        <v>92</v>
      </c>
      <c r="AW1274" s="13" t="s">
        <v>45</v>
      </c>
      <c r="AX1274" s="13" t="s">
        <v>83</v>
      </c>
      <c r="AY1274" s="272" t="s">
        <v>207</v>
      </c>
    </row>
    <row r="1275" s="13" customFormat="1">
      <c r="B1275" s="262"/>
      <c r="C1275" s="263"/>
      <c r="D1275" s="249" t="s">
        <v>218</v>
      </c>
      <c r="E1275" s="264" t="s">
        <v>81</v>
      </c>
      <c r="F1275" s="265" t="s">
        <v>1317</v>
      </c>
      <c r="G1275" s="263"/>
      <c r="H1275" s="266">
        <v>6.1180000000000003</v>
      </c>
      <c r="I1275" s="267"/>
      <c r="J1275" s="263"/>
      <c r="K1275" s="263"/>
      <c r="L1275" s="268"/>
      <c r="M1275" s="269"/>
      <c r="N1275" s="270"/>
      <c r="O1275" s="270"/>
      <c r="P1275" s="270"/>
      <c r="Q1275" s="270"/>
      <c r="R1275" s="270"/>
      <c r="S1275" s="270"/>
      <c r="T1275" s="271"/>
      <c r="AT1275" s="272" t="s">
        <v>218</v>
      </c>
      <c r="AU1275" s="272" t="s">
        <v>92</v>
      </c>
      <c r="AV1275" s="13" t="s">
        <v>92</v>
      </c>
      <c r="AW1275" s="13" t="s">
        <v>45</v>
      </c>
      <c r="AX1275" s="13" t="s">
        <v>83</v>
      </c>
      <c r="AY1275" s="272" t="s">
        <v>207</v>
      </c>
    </row>
    <row r="1276" s="13" customFormat="1">
      <c r="B1276" s="262"/>
      <c r="C1276" s="263"/>
      <c r="D1276" s="249" t="s">
        <v>218</v>
      </c>
      <c r="E1276" s="264" t="s">
        <v>81</v>
      </c>
      <c r="F1276" s="265" t="s">
        <v>1318</v>
      </c>
      <c r="G1276" s="263"/>
      <c r="H1276" s="266">
        <v>1.288</v>
      </c>
      <c r="I1276" s="267"/>
      <c r="J1276" s="263"/>
      <c r="K1276" s="263"/>
      <c r="L1276" s="268"/>
      <c r="M1276" s="269"/>
      <c r="N1276" s="270"/>
      <c r="O1276" s="270"/>
      <c r="P1276" s="270"/>
      <c r="Q1276" s="270"/>
      <c r="R1276" s="270"/>
      <c r="S1276" s="270"/>
      <c r="T1276" s="271"/>
      <c r="AT1276" s="272" t="s">
        <v>218</v>
      </c>
      <c r="AU1276" s="272" t="s">
        <v>92</v>
      </c>
      <c r="AV1276" s="13" t="s">
        <v>92</v>
      </c>
      <c r="AW1276" s="13" t="s">
        <v>45</v>
      </c>
      <c r="AX1276" s="13" t="s">
        <v>83</v>
      </c>
      <c r="AY1276" s="272" t="s">
        <v>207</v>
      </c>
    </row>
    <row r="1277" s="13" customFormat="1">
      <c r="B1277" s="262"/>
      <c r="C1277" s="263"/>
      <c r="D1277" s="249" t="s">
        <v>218</v>
      </c>
      <c r="E1277" s="264" t="s">
        <v>81</v>
      </c>
      <c r="F1277" s="265" t="s">
        <v>1319</v>
      </c>
      <c r="G1277" s="263"/>
      <c r="H1277" s="266">
        <v>12.567</v>
      </c>
      <c r="I1277" s="267"/>
      <c r="J1277" s="263"/>
      <c r="K1277" s="263"/>
      <c r="L1277" s="268"/>
      <c r="M1277" s="269"/>
      <c r="N1277" s="270"/>
      <c r="O1277" s="270"/>
      <c r="P1277" s="270"/>
      <c r="Q1277" s="270"/>
      <c r="R1277" s="270"/>
      <c r="S1277" s="270"/>
      <c r="T1277" s="271"/>
      <c r="AT1277" s="272" t="s">
        <v>218</v>
      </c>
      <c r="AU1277" s="272" t="s">
        <v>92</v>
      </c>
      <c r="AV1277" s="13" t="s">
        <v>92</v>
      </c>
      <c r="AW1277" s="13" t="s">
        <v>45</v>
      </c>
      <c r="AX1277" s="13" t="s">
        <v>83</v>
      </c>
      <c r="AY1277" s="272" t="s">
        <v>207</v>
      </c>
    </row>
    <row r="1278" s="13" customFormat="1">
      <c r="B1278" s="262"/>
      <c r="C1278" s="263"/>
      <c r="D1278" s="249" t="s">
        <v>218</v>
      </c>
      <c r="E1278" s="264" t="s">
        <v>81</v>
      </c>
      <c r="F1278" s="265" t="s">
        <v>1320</v>
      </c>
      <c r="G1278" s="263"/>
      <c r="H1278" s="266">
        <v>-2.1499999999999999</v>
      </c>
      <c r="I1278" s="267"/>
      <c r="J1278" s="263"/>
      <c r="K1278" s="263"/>
      <c r="L1278" s="268"/>
      <c r="M1278" s="269"/>
      <c r="N1278" s="270"/>
      <c r="O1278" s="270"/>
      <c r="P1278" s="270"/>
      <c r="Q1278" s="270"/>
      <c r="R1278" s="270"/>
      <c r="S1278" s="270"/>
      <c r="T1278" s="271"/>
      <c r="AT1278" s="272" t="s">
        <v>218</v>
      </c>
      <c r="AU1278" s="272" t="s">
        <v>92</v>
      </c>
      <c r="AV1278" s="13" t="s">
        <v>92</v>
      </c>
      <c r="AW1278" s="13" t="s">
        <v>45</v>
      </c>
      <c r="AX1278" s="13" t="s">
        <v>83</v>
      </c>
      <c r="AY1278" s="272" t="s">
        <v>207</v>
      </c>
    </row>
    <row r="1279" s="13" customFormat="1">
      <c r="B1279" s="262"/>
      <c r="C1279" s="263"/>
      <c r="D1279" s="249" t="s">
        <v>218</v>
      </c>
      <c r="E1279" s="264" t="s">
        <v>81</v>
      </c>
      <c r="F1279" s="265" t="s">
        <v>697</v>
      </c>
      <c r="G1279" s="263"/>
      <c r="H1279" s="266">
        <v>-1.8</v>
      </c>
      <c r="I1279" s="267"/>
      <c r="J1279" s="263"/>
      <c r="K1279" s="263"/>
      <c r="L1279" s="268"/>
      <c r="M1279" s="269"/>
      <c r="N1279" s="270"/>
      <c r="O1279" s="270"/>
      <c r="P1279" s="270"/>
      <c r="Q1279" s="270"/>
      <c r="R1279" s="270"/>
      <c r="S1279" s="270"/>
      <c r="T1279" s="271"/>
      <c r="AT1279" s="272" t="s">
        <v>218</v>
      </c>
      <c r="AU1279" s="272" t="s">
        <v>92</v>
      </c>
      <c r="AV1279" s="13" t="s">
        <v>92</v>
      </c>
      <c r="AW1279" s="13" t="s">
        <v>45</v>
      </c>
      <c r="AX1279" s="13" t="s">
        <v>83</v>
      </c>
      <c r="AY1279" s="272" t="s">
        <v>207</v>
      </c>
    </row>
    <row r="1280" s="12" customFormat="1">
      <c r="B1280" s="252"/>
      <c r="C1280" s="253"/>
      <c r="D1280" s="249" t="s">
        <v>218</v>
      </c>
      <c r="E1280" s="254" t="s">
        <v>81</v>
      </c>
      <c r="F1280" s="255" t="s">
        <v>1321</v>
      </c>
      <c r="G1280" s="253"/>
      <c r="H1280" s="254" t="s">
        <v>81</v>
      </c>
      <c r="I1280" s="256"/>
      <c r="J1280" s="253"/>
      <c r="K1280" s="253"/>
      <c r="L1280" s="257"/>
      <c r="M1280" s="258"/>
      <c r="N1280" s="259"/>
      <c r="O1280" s="259"/>
      <c r="P1280" s="259"/>
      <c r="Q1280" s="259"/>
      <c r="R1280" s="259"/>
      <c r="S1280" s="259"/>
      <c r="T1280" s="260"/>
      <c r="AT1280" s="261" t="s">
        <v>218</v>
      </c>
      <c r="AU1280" s="261" t="s">
        <v>92</v>
      </c>
      <c r="AV1280" s="12" t="s">
        <v>90</v>
      </c>
      <c r="AW1280" s="12" t="s">
        <v>45</v>
      </c>
      <c r="AX1280" s="12" t="s">
        <v>83</v>
      </c>
      <c r="AY1280" s="261" t="s">
        <v>207</v>
      </c>
    </row>
    <row r="1281" s="13" customFormat="1">
      <c r="B1281" s="262"/>
      <c r="C1281" s="263"/>
      <c r="D1281" s="249" t="s">
        <v>218</v>
      </c>
      <c r="E1281" s="264" t="s">
        <v>81</v>
      </c>
      <c r="F1281" s="265" t="s">
        <v>1322</v>
      </c>
      <c r="G1281" s="263"/>
      <c r="H1281" s="266">
        <v>32.520000000000003</v>
      </c>
      <c r="I1281" s="267"/>
      <c r="J1281" s="263"/>
      <c r="K1281" s="263"/>
      <c r="L1281" s="268"/>
      <c r="M1281" s="269"/>
      <c r="N1281" s="270"/>
      <c r="O1281" s="270"/>
      <c r="P1281" s="270"/>
      <c r="Q1281" s="270"/>
      <c r="R1281" s="270"/>
      <c r="S1281" s="270"/>
      <c r="T1281" s="271"/>
      <c r="AT1281" s="272" t="s">
        <v>218</v>
      </c>
      <c r="AU1281" s="272" t="s">
        <v>92</v>
      </c>
      <c r="AV1281" s="13" t="s">
        <v>92</v>
      </c>
      <c r="AW1281" s="13" t="s">
        <v>45</v>
      </c>
      <c r="AX1281" s="13" t="s">
        <v>83</v>
      </c>
      <c r="AY1281" s="272" t="s">
        <v>207</v>
      </c>
    </row>
    <row r="1282" s="13" customFormat="1">
      <c r="B1282" s="262"/>
      <c r="C1282" s="263"/>
      <c r="D1282" s="249" t="s">
        <v>218</v>
      </c>
      <c r="E1282" s="264" t="s">
        <v>81</v>
      </c>
      <c r="F1282" s="265" t="s">
        <v>1323</v>
      </c>
      <c r="G1282" s="263"/>
      <c r="H1282" s="266">
        <v>56.880000000000003</v>
      </c>
      <c r="I1282" s="267"/>
      <c r="J1282" s="263"/>
      <c r="K1282" s="263"/>
      <c r="L1282" s="268"/>
      <c r="M1282" s="269"/>
      <c r="N1282" s="270"/>
      <c r="O1282" s="270"/>
      <c r="P1282" s="270"/>
      <c r="Q1282" s="270"/>
      <c r="R1282" s="270"/>
      <c r="S1282" s="270"/>
      <c r="T1282" s="271"/>
      <c r="AT1282" s="272" t="s">
        <v>218</v>
      </c>
      <c r="AU1282" s="272" t="s">
        <v>92</v>
      </c>
      <c r="AV1282" s="13" t="s">
        <v>92</v>
      </c>
      <c r="AW1282" s="13" t="s">
        <v>45</v>
      </c>
      <c r="AX1282" s="13" t="s">
        <v>83</v>
      </c>
      <c r="AY1282" s="272" t="s">
        <v>207</v>
      </c>
    </row>
    <row r="1283" s="13" customFormat="1">
      <c r="B1283" s="262"/>
      <c r="C1283" s="263"/>
      <c r="D1283" s="249" t="s">
        <v>218</v>
      </c>
      <c r="E1283" s="264" t="s">
        <v>81</v>
      </c>
      <c r="F1283" s="265" t="s">
        <v>1324</v>
      </c>
      <c r="G1283" s="263"/>
      <c r="H1283" s="266">
        <v>-7.6159999999999997</v>
      </c>
      <c r="I1283" s="267"/>
      <c r="J1283" s="263"/>
      <c r="K1283" s="263"/>
      <c r="L1283" s="268"/>
      <c r="M1283" s="269"/>
      <c r="N1283" s="270"/>
      <c r="O1283" s="270"/>
      <c r="P1283" s="270"/>
      <c r="Q1283" s="270"/>
      <c r="R1283" s="270"/>
      <c r="S1283" s="270"/>
      <c r="T1283" s="271"/>
      <c r="AT1283" s="272" t="s">
        <v>218</v>
      </c>
      <c r="AU1283" s="272" t="s">
        <v>92</v>
      </c>
      <c r="AV1283" s="13" t="s">
        <v>92</v>
      </c>
      <c r="AW1283" s="13" t="s">
        <v>45</v>
      </c>
      <c r="AX1283" s="13" t="s">
        <v>83</v>
      </c>
      <c r="AY1283" s="272" t="s">
        <v>207</v>
      </c>
    </row>
    <row r="1284" s="13" customFormat="1">
      <c r="B1284" s="262"/>
      <c r="C1284" s="263"/>
      <c r="D1284" s="249" t="s">
        <v>218</v>
      </c>
      <c r="E1284" s="264" t="s">
        <v>81</v>
      </c>
      <c r="F1284" s="265" t="s">
        <v>1325</v>
      </c>
      <c r="G1284" s="263"/>
      <c r="H1284" s="266">
        <v>-6.1980000000000004</v>
      </c>
      <c r="I1284" s="267"/>
      <c r="J1284" s="263"/>
      <c r="K1284" s="263"/>
      <c r="L1284" s="268"/>
      <c r="M1284" s="269"/>
      <c r="N1284" s="270"/>
      <c r="O1284" s="270"/>
      <c r="P1284" s="270"/>
      <c r="Q1284" s="270"/>
      <c r="R1284" s="270"/>
      <c r="S1284" s="270"/>
      <c r="T1284" s="271"/>
      <c r="AT1284" s="272" t="s">
        <v>218</v>
      </c>
      <c r="AU1284" s="272" t="s">
        <v>92</v>
      </c>
      <c r="AV1284" s="13" t="s">
        <v>92</v>
      </c>
      <c r="AW1284" s="13" t="s">
        <v>45</v>
      </c>
      <c r="AX1284" s="13" t="s">
        <v>83</v>
      </c>
      <c r="AY1284" s="272" t="s">
        <v>207</v>
      </c>
    </row>
    <row r="1285" s="15" customFormat="1">
      <c r="B1285" s="284"/>
      <c r="C1285" s="285"/>
      <c r="D1285" s="249" t="s">
        <v>218</v>
      </c>
      <c r="E1285" s="286" t="s">
        <v>81</v>
      </c>
      <c r="F1285" s="287" t="s">
        <v>247</v>
      </c>
      <c r="G1285" s="285"/>
      <c r="H1285" s="288">
        <v>157.31800000000001</v>
      </c>
      <c r="I1285" s="289"/>
      <c r="J1285" s="285"/>
      <c r="K1285" s="285"/>
      <c r="L1285" s="290"/>
      <c r="M1285" s="291"/>
      <c r="N1285" s="292"/>
      <c r="O1285" s="292"/>
      <c r="P1285" s="292"/>
      <c r="Q1285" s="292"/>
      <c r="R1285" s="292"/>
      <c r="S1285" s="292"/>
      <c r="T1285" s="293"/>
      <c r="AT1285" s="294" t="s">
        <v>218</v>
      </c>
      <c r="AU1285" s="294" t="s">
        <v>92</v>
      </c>
      <c r="AV1285" s="15" t="s">
        <v>233</v>
      </c>
      <c r="AW1285" s="15" t="s">
        <v>45</v>
      </c>
      <c r="AX1285" s="15" t="s">
        <v>83</v>
      </c>
      <c r="AY1285" s="294" t="s">
        <v>207</v>
      </c>
    </row>
    <row r="1286" s="12" customFormat="1">
      <c r="B1286" s="252"/>
      <c r="C1286" s="253"/>
      <c r="D1286" s="249" t="s">
        <v>218</v>
      </c>
      <c r="E1286" s="254" t="s">
        <v>81</v>
      </c>
      <c r="F1286" s="255" t="s">
        <v>669</v>
      </c>
      <c r="G1286" s="253"/>
      <c r="H1286" s="254" t="s">
        <v>81</v>
      </c>
      <c r="I1286" s="256"/>
      <c r="J1286" s="253"/>
      <c r="K1286" s="253"/>
      <c r="L1286" s="257"/>
      <c r="M1286" s="258"/>
      <c r="N1286" s="259"/>
      <c r="O1286" s="259"/>
      <c r="P1286" s="259"/>
      <c r="Q1286" s="259"/>
      <c r="R1286" s="259"/>
      <c r="S1286" s="259"/>
      <c r="T1286" s="260"/>
      <c r="AT1286" s="261" t="s">
        <v>218</v>
      </c>
      <c r="AU1286" s="261" t="s">
        <v>92</v>
      </c>
      <c r="AV1286" s="12" t="s">
        <v>90</v>
      </c>
      <c r="AW1286" s="12" t="s">
        <v>45</v>
      </c>
      <c r="AX1286" s="12" t="s">
        <v>83</v>
      </c>
      <c r="AY1286" s="261" t="s">
        <v>207</v>
      </c>
    </row>
    <row r="1287" s="12" customFormat="1">
      <c r="B1287" s="252"/>
      <c r="C1287" s="253"/>
      <c r="D1287" s="249" t="s">
        <v>218</v>
      </c>
      <c r="E1287" s="254" t="s">
        <v>81</v>
      </c>
      <c r="F1287" s="255" t="s">
        <v>1384</v>
      </c>
      <c r="G1287" s="253"/>
      <c r="H1287" s="254" t="s">
        <v>81</v>
      </c>
      <c r="I1287" s="256"/>
      <c r="J1287" s="253"/>
      <c r="K1287" s="253"/>
      <c r="L1287" s="257"/>
      <c r="M1287" s="258"/>
      <c r="N1287" s="259"/>
      <c r="O1287" s="259"/>
      <c r="P1287" s="259"/>
      <c r="Q1287" s="259"/>
      <c r="R1287" s="259"/>
      <c r="S1287" s="259"/>
      <c r="T1287" s="260"/>
      <c r="AT1287" s="261" t="s">
        <v>218</v>
      </c>
      <c r="AU1287" s="261" t="s">
        <v>92</v>
      </c>
      <c r="AV1287" s="12" t="s">
        <v>90</v>
      </c>
      <c r="AW1287" s="12" t="s">
        <v>45</v>
      </c>
      <c r="AX1287" s="12" t="s">
        <v>83</v>
      </c>
      <c r="AY1287" s="261" t="s">
        <v>207</v>
      </c>
    </row>
    <row r="1288" s="13" customFormat="1">
      <c r="B1288" s="262"/>
      <c r="C1288" s="263"/>
      <c r="D1288" s="249" t="s">
        <v>218</v>
      </c>
      <c r="E1288" s="264" t="s">
        <v>81</v>
      </c>
      <c r="F1288" s="265" t="s">
        <v>1326</v>
      </c>
      <c r="G1288" s="263"/>
      <c r="H1288" s="266">
        <v>31.719999999999999</v>
      </c>
      <c r="I1288" s="267"/>
      <c r="J1288" s="263"/>
      <c r="K1288" s="263"/>
      <c r="L1288" s="268"/>
      <c r="M1288" s="269"/>
      <c r="N1288" s="270"/>
      <c r="O1288" s="270"/>
      <c r="P1288" s="270"/>
      <c r="Q1288" s="270"/>
      <c r="R1288" s="270"/>
      <c r="S1288" s="270"/>
      <c r="T1288" s="271"/>
      <c r="AT1288" s="272" t="s">
        <v>218</v>
      </c>
      <c r="AU1288" s="272" t="s">
        <v>92</v>
      </c>
      <c r="AV1288" s="13" t="s">
        <v>92</v>
      </c>
      <c r="AW1288" s="13" t="s">
        <v>45</v>
      </c>
      <c r="AX1288" s="13" t="s">
        <v>83</v>
      </c>
      <c r="AY1288" s="272" t="s">
        <v>207</v>
      </c>
    </row>
    <row r="1289" s="13" customFormat="1">
      <c r="B1289" s="262"/>
      <c r="C1289" s="263"/>
      <c r="D1289" s="249" t="s">
        <v>218</v>
      </c>
      <c r="E1289" s="264" t="s">
        <v>81</v>
      </c>
      <c r="F1289" s="265" t="s">
        <v>1327</v>
      </c>
      <c r="G1289" s="263"/>
      <c r="H1289" s="266">
        <v>34.789999999999999</v>
      </c>
      <c r="I1289" s="267"/>
      <c r="J1289" s="263"/>
      <c r="K1289" s="263"/>
      <c r="L1289" s="268"/>
      <c r="M1289" s="269"/>
      <c r="N1289" s="270"/>
      <c r="O1289" s="270"/>
      <c r="P1289" s="270"/>
      <c r="Q1289" s="270"/>
      <c r="R1289" s="270"/>
      <c r="S1289" s="270"/>
      <c r="T1289" s="271"/>
      <c r="AT1289" s="272" t="s">
        <v>218</v>
      </c>
      <c r="AU1289" s="272" t="s">
        <v>92</v>
      </c>
      <c r="AV1289" s="13" t="s">
        <v>92</v>
      </c>
      <c r="AW1289" s="13" t="s">
        <v>45</v>
      </c>
      <c r="AX1289" s="13" t="s">
        <v>83</v>
      </c>
      <c r="AY1289" s="272" t="s">
        <v>207</v>
      </c>
    </row>
    <row r="1290" s="13" customFormat="1">
      <c r="B1290" s="262"/>
      <c r="C1290" s="263"/>
      <c r="D1290" s="249" t="s">
        <v>218</v>
      </c>
      <c r="E1290" s="264" t="s">
        <v>81</v>
      </c>
      <c r="F1290" s="265" t="s">
        <v>1328</v>
      </c>
      <c r="G1290" s="263"/>
      <c r="H1290" s="266">
        <v>25.559999999999999</v>
      </c>
      <c r="I1290" s="267"/>
      <c r="J1290" s="263"/>
      <c r="K1290" s="263"/>
      <c r="L1290" s="268"/>
      <c r="M1290" s="269"/>
      <c r="N1290" s="270"/>
      <c r="O1290" s="270"/>
      <c r="P1290" s="270"/>
      <c r="Q1290" s="270"/>
      <c r="R1290" s="270"/>
      <c r="S1290" s="270"/>
      <c r="T1290" s="271"/>
      <c r="AT1290" s="272" t="s">
        <v>218</v>
      </c>
      <c r="AU1290" s="272" t="s">
        <v>92</v>
      </c>
      <c r="AV1290" s="13" t="s">
        <v>92</v>
      </c>
      <c r="AW1290" s="13" t="s">
        <v>45</v>
      </c>
      <c r="AX1290" s="13" t="s">
        <v>83</v>
      </c>
      <c r="AY1290" s="272" t="s">
        <v>207</v>
      </c>
    </row>
    <row r="1291" s="13" customFormat="1">
      <c r="B1291" s="262"/>
      <c r="C1291" s="263"/>
      <c r="D1291" s="249" t="s">
        <v>218</v>
      </c>
      <c r="E1291" s="264" t="s">
        <v>81</v>
      </c>
      <c r="F1291" s="265" t="s">
        <v>1329</v>
      </c>
      <c r="G1291" s="263"/>
      <c r="H1291" s="266">
        <v>8.875</v>
      </c>
      <c r="I1291" s="267"/>
      <c r="J1291" s="263"/>
      <c r="K1291" s="263"/>
      <c r="L1291" s="268"/>
      <c r="M1291" s="269"/>
      <c r="N1291" s="270"/>
      <c r="O1291" s="270"/>
      <c r="P1291" s="270"/>
      <c r="Q1291" s="270"/>
      <c r="R1291" s="270"/>
      <c r="S1291" s="270"/>
      <c r="T1291" s="271"/>
      <c r="AT1291" s="272" t="s">
        <v>218</v>
      </c>
      <c r="AU1291" s="272" t="s">
        <v>92</v>
      </c>
      <c r="AV1291" s="13" t="s">
        <v>92</v>
      </c>
      <c r="AW1291" s="13" t="s">
        <v>45</v>
      </c>
      <c r="AX1291" s="13" t="s">
        <v>83</v>
      </c>
      <c r="AY1291" s="272" t="s">
        <v>207</v>
      </c>
    </row>
    <row r="1292" s="13" customFormat="1">
      <c r="B1292" s="262"/>
      <c r="C1292" s="263"/>
      <c r="D1292" s="249" t="s">
        <v>218</v>
      </c>
      <c r="E1292" s="264" t="s">
        <v>81</v>
      </c>
      <c r="F1292" s="265" t="s">
        <v>1330</v>
      </c>
      <c r="G1292" s="263"/>
      <c r="H1292" s="266">
        <v>6.7450000000000001</v>
      </c>
      <c r="I1292" s="267"/>
      <c r="J1292" s="263"/>
      <c r="K1292" s="263"/>
      <c r="L1292" s="268"/>
      <c r="M1292" s="269"/>
      <c r="N1292" s="270"/>
      <c r="O1292" s="270"/>
      <c r="P1292" s="270"/>
      <c r="Q1292" s="270"/>
      <c r="R1292" s="270"/>
      <c r="S1292" s="270"/>
      <c r="T1292" s="271"/>
      <c r="AT1292" s="272" t="s">
        <v>218</v>
      </c>
      <c r="AU1292" s="272" t="s">
        <v>92</v>
      </c>
      <c r="AV1292" s="13" t="s">
        <v>92</v>
      </c>
      <c r="AW1292" s="13" t="s">
        <v>45</v>
      </c>
      <c r="AX1292" s="13" t="s">
        <v>83</v>
      </c>
      <c r="AY1292" s="272" t="s">
        <v>207</v>
      </c>
    </row>
    <row r="1293" s="13" customFormat="1">
      <c r="B1293" s="262"/>
      <c r="C1293" s="263"/>
      <c r="D1293" s="249" t="s">
        <v>218</v>
      </c>
      <c r="E1293" s="264" t="s">
        <v>81</v>
      </c>
      <c r="F1293" s="265" t="s">
        <v>1331</v>
      </c>
      <c r="G1293" s="263"/>
      <c r="H1293" s="266">
        <v>2.4319999999999999</v>
      </c>
      <c r="I1293" s="267"/>
      <c r="J1293" s="263"/>
      <c r="K1293" s="263"/>
      <c r="L1293" s="268"/>
      <c r="M1293" s="269"/>
      <c r="N1293" s="270"/>
      <c r="O1293" s="270"/>
      <c r="P1293" s="270"/>
      <c r="Q1293" s="270"/>
      <c r="R1293" s="270"/>
      <c r="S1293" s="270"/>
      <c r="T1293" s="271"/>
      <c r="AT1293" s="272" t="s">
        <v>218</v>
      </c>
      <c r="AU1293" s="272" t="s">
        <v>92</v>
      </c>
      <c r="AV1293" s="13" t="s">
        <v>92</v>
      </c>
      <c r="AW1293" s="13" t="s">
        <v>45</v>
      </c>
      <c r="AX1293" s="13" t="s">
        <v>83</v>
      </c>
      <c r="AY1293" s="272" t="s">
        <v>207</v>
      </c>
    </row>
    <row r="1294" s="13" customFormat="1">
      <c r="B1294" s="262"/>
      <c r="C1294" s="263"/>
      <c r="D1294" s="249" t="s">
        <v>218</v>
      </c>
      <c r="E1294" s="264" t="s">
        <v>81</v>
      </c>
      <c r="F1294" s="265" t="s">
        <v>1332</v>
      </c>
      <c r="G1294" s="263"/>
      <c r="H1294" s="266">
        <v>2.2999999999999998</v>
      </c>
      <c r="I1294" s="267"/>
      <c r="J1294" s="263"/>
      <c r="K1294" s="263"/>
      <c r="L1294" s="268"/>
      <c r="M1294" s="269"/>
      <c r="N1294" s="270"/>
      <c r="O1294" s="270"/>
      <c r="P1294" s="270"/>
      <c r="Q1294" s="270"/>
      <c r="R1294" s="270"/>
      <c r="S1294" s="270"/>
      <c r="T1294" s="271"/>
      <c r="AT1294" s="272" t="s">
        <v>218</v>
      </c>
      <c r="AU1294" s="272" t="s">
        <v>92</v>
      </c>
      <c r="AV1294" s="13" t="s">
        <v>92</v>
      </c>
      <c r="AW1294" s="13" t="s">
        <v>45</v>
      </c>
      <c r="AX1294" s="13" t="s">
        <v>83</v>
      </c>
      <c r="AY1294" s="272" t="s">
        <v>207</v>
      </c>
    </row>
    <row r="1295" s="13" customFormat="1">
      <c r="B1295" s="262"/>
      <c r="C1295" s="263"/>
      <c r="D1295" s="249" t="s">
        <v>218</v>
      </c>
      <c r="E1295" s="264" t="s">
        <v>81</v>
      </c>
      <c r="F1295" s="265" t="s">
        <v>1333</v>
      </c>
      <c r="G1295" s="263"/>
      <c r="H1295" s="266">
        <v>1.4199999999999999</v>
      </c>
      <c r="I1295" s="267"/>
      <c r="J1295" s="263"/>
      <c r="K1295" s="263"/>
      <c r="L1295" s="268"/>
      <c r="M1295" s="269"/>
      <c r="N1295" s="270"/>
      <c r="O1295" s="270"/>
      <c r="P1295" s="270"/>
      <c r="Q1295" s="270"/>
      <c r="R1295" s="270"/>
      <c r="S1295" s="270"/>
      <c r="T1295" s="271"/>
      <c r="AT1295" s="272" t="s">
        <v>218</v>
      </c>
      <c r="AU1295" s="272" t="s">
        <v>92</v>
      </c>
      <c r="AV1295" s="13" t="s">
        <v>92</v>
      </c>
      <c r="AW1295" s="13" t="s">
        <v>45</v>
      </c>
      <c r="AX1295" s="13" t="s">
        <v>83</v>
      </c>
      <c r="AY1295" s="272" t="s">
        <v>207</v>
      </c>
    </row>
    <row r="1296" s="13" customFormat="1">
      <c r="B1296" s="262"/>
      <c r="C1296" s="263"/>
      <c r="D1296" s="249" t="s">
        <v>218</v>
      </c>
      <c r="E1296" s="264" t="s">
        <v>81</v>
      </c>
      <c r="F1296" s="265" t="s">
        <v>1334</v>
      </c>
      <c r="G1296" s="263"/>
      <c r="H1296" s="266">
        <v>21.655000000000001</v>
      </c>
      <c r="I1296" s="267"/>
      <c r="J1296" s="263"/>
      <c r="K1296" s="263"/>
      <c r="L1296" s="268"/>
      <c r="M1296" s="269"/>
      <c r="N1296" s="270"/>
      <c r="O1296" s="270"/>
      <c r="P1296" s="270"/>
      <c r="Q1296" s="270"/>
      <c r="R1296" s="270"/>
      <c r="S1296" s="270"/>
      <c r="T1296" s="271"/>
      <c r="AT1296" s="272" t="s">
        <v>218</v>
      </c>
      <c r="AU1296" s="272" t="s">
        <v>92</v>
      </c>
      <c r="AV1296" s="13" t="s">
        <v>92</v>
      </c>
      <c r="AW1296" s="13" t="s">
        <v>45</v>
      </c>
      <c r="AX1296" s="13" t="s">
        <v>83</v>
      </c>
      <c r="AY1296" s="272" t="s">
        <v>207</v>
      </c>
    </row>
    <row r="1297" s="13" customFormat="1">
      <c r="B1297" s="262"/>
      <c r="C1297" s="263"/>
      <c r="D1297" s="249" t="s">
        <v>218</v>
      </c>
      <c r="E1297" s="264" t="s">
        <v>81</v>
      </c>
      <c r="F1297" s="265" t="s">
        <v>705</v>
      </c>
      <c r="G1297" s="263"/>
      <c r="H1297" s="266">
        <v>-1.6000000000000001</v>
      </c>
      <c r="I1297" s="267"/>
      <c r="J1297" s="263"/>
      <c r="K1297" s="263"/>
      <c r="L1297" s="268"/>
      <c r="M1297" s="269"/>
      <c r="N1297" s="270"/>
      <c r="O1297" s="270"/>
      <c r="P1297" s="270"/>
      <c r="Q1297" s="270"/>
      <c r="R1297" s="270"/>
      <c r="S1297" s="270"/>
      <c r="T1297" s="271"/>
      <c r="AT1297" s="272" t="s">
        <v>218</v>
      </c>
      <c r="AU1297" s="272" t="s">
        <v>92</v>
      </c>
      <c r="AV1297" s="13" t="s">
        <v>92</v>
      </c>
      <c r="AW1297" s="13" t="s">
        <v>45</v>
      </c>
      <c r="AX1297" s="13" t="s">
        <v>83</v>
      </c>
      <c r="AY1297" s="272" t="s">
        <v>207</v>
      </c>
    </row>
    <row r="1298" s="13" customFormat="1">
      <c r="B1298" s="262"/>
      <c r="C1298" s="263"/>
      <c r="D1298" s="249" t="s">
        <v>218</v>
      </c>
      <c r="E1298" s="264" t="s">
        <v>81</v>
      </c>
      <c r="F1298" s="265" t="s">
        <v>1335</v>
      </c>
      <c r="G1298" s="263"/>
      <c r="H1298" s="266">
        <v>-3.2759999999999998</v>
      </c>
      <c r="I1298" s="267"/>
      <c r="J1298" s="263"/>
      <c r="K1298" s="263"/>
      <c r="L1298" s="268"/>
      <c r="M1298" s="269"/>
      <c r="N1298" s="270"/>
      <c r="O1298" s="270"/>
      <c r="P1298" s="270"/>
      <c r="Q1298" s="270"/>
      <c r="R1298" s="270"/>
      <c r="S1298" s="270"/>
      <c r="T1298" s="271"/>
      <c r="AT1298" s="272" t="s">
        <v>218</v>
      </c>
      <c r="AU1298" s="272" t="s">
        <v>92</v>
      </c>
      <c r="AV1298" s="13" t="s">
        <v>92</v>
      </c>
      <c r="AW1298" s="13" t="s">
        <v>45</v>
      </c>
      <c r="AX1298" s="13" t="s">
        <v>83</v>
      </c>
      <c r="AY1298" s="272" t="s">
        <v>207</v>
      </c>
    </row>
    <row r="1299" s="13" customFormat="1">
      <c r="B1299" s="262"/>
      <c r="C1299" s="263"/>
      <c r="D1299" s="249" t="s">
        <v>218</v>
      </c>
      <c r="E1299" s="264" t="s">
        <v>81</v>
      </c>
      <c r="F1299" s="265" t="s">
        <v>1336</v>
      </c>
      <c r="G1299" s="263"/>
      <c r="H1299" s="266">
        <v>-1.2</v>
      </c>
      <c r="I1299" s="267"/>
      <c r="J1299" s="263"/>
      <c r="K1299" s="263"/>
      <c r="L1299" s="268"/>
      <c r="M1299" s="269"/>
      <c r="N1299" s="270"/>
      <c r="O1299" s="270"/>
      <c r="P1299" s="270"/>
      <c r="Q1299" s="270"/>
      <c r="R1299" s="270"/>
      <c r="S1299" s="270"/>
      <c r="T1299" s="271"/>
      <c r="AT1299" s="272" t="s">
        <v>218</v>
      </c>
      <c r="AU1299" s="272" t="s">
        <v>92</v>
      </c>
      <c r="AV1299" s="13" t="s">
        <v>92</v>
      </c>
      <c r="AW1299" s="13" t="s">
        <v>45</v>
      </c>
      <c r="AX1299" s="13" t="s">
        <v>83</v>
      </c>
      <c r="AY1299" s="272" t="s">
        <v>207</v>
      </c>
    </row>
    <row r="1300" s="15" customFormat="1">
      <c r="B1300" s="284"/>
      <c r="C1300" s="285"/>
      <c r="D1300" s="249" t="s">
        <v>218</v>
      </c>
      <c r="E1300" s="286" t="s">
        <v>81</v>
      </c>
      <c r="F1300" s="287" t="s">
        <v>247</v>
      </c>
      <c r="G1300" s="285"/>
      <c r="H1300" s="288">
        <v>129.42099999999999</v>
      </c>
      <c r="I1300" s="289"/>
      <c r="J1300" s="285"/>
      <c r="K1300" s="285"/>
      <c r="L1300" s="290"/>
      <c r="M1300" s="291"/>
      <c r="N1300" s="292"/>
      <c r="O1300" s="292"/>
      <c r="P1300" s="292"/>
      <c r="Q1300" s="292"/>
      <c r="R1300" s="292"/>
      <c r="S1300" s="292"/>
      <c r="T1300" s="293"/>
      <c r="AT1300" s="294" t="s">
        <v>218</v>
      </c>
      <c r="AU1300" s="294" t="s">
        <v>92</v>
      </c>
      <c r="AV1300" s="15" t="s">
        <v>233</v>
      </c>
      <c r="AW1300" s="15" t="s">
        <v>45</v>
      </c>
      <c r="AX1300" s="15" t="s">
        <v>83</v>
      </c>
      <c r="AY1300" s="294" t="s">
        <v>207</v>
      </c>
    </row>
    <row r="1301" s="14" customFormat="1">
      <c r="B1301" s="273"/>
      <c r="C1301" s="274"/>
      <c r="D1301" s="249" t="s">
        <v>218</v>
      </c>
      <c r="E1301" s="275" t="s">
        <v>81</v>
      </c>
      <c r="F1301" s="276" t="s">
        <v>232</v>
      </c>
      <c r="G1301" s="274"/>
      <c r="H1301" s="277">
        <v>286.73899999999998</v>
      </c>
      <c r="I1301" s="278"/>
      <c r="J1301" s="274"/>
      <c r="K1301" s="274"/>
      <c r="L1301" s="279"/>
      <c r="M1301" s="280"/>
      <c r="N1301" s="281"/>
      <c r="O1301" s="281"/>
      <c r="P1301" s="281"/>
      <c r="Q1301" s="281"/>
      <c r="R1301" s="281"/>
      <c r="S1301" s="281"/>
      <c r="T1301" s="282"/>
      <c r="AT1301" s="283" t="s">
        <v>218</v>
      </c>
      <c r="AU1301" s="283" t="s">
        <v>92</v>
      </c>
      <c r="AV1301" s="14" t="s">
        <v>214</v>
      </c>
      <c r="AW1301" s="14" t="s">
        <v>45</v>
      </c>
      <c r="AX1301" s="14" t="s">
        <v>90</v>
      </c>
      <c r="AY1301" s="283" t="s">
        <v>207</v>
      </c>
    </row>
    <row r="1302" s="1" customFormat="1" ht="25.5" customHeight="1">
      <c r="B1302" s="48"/>
      <c r="C1302" s="237" t="s">
        <v>1385</v>
      </c>
      <c r="D1302" s="237" t="s">
        <v>209</v>
      </c>
      <c r="E1302" s="238" t="s">
        <v>1386</v>
      </c>
      <c r="F1302" s="239" t="s">
        <v>1387</v>
      </c>
      <c r="G1302" s="240" t="s">
        <v>450</v>
      </c>
      <c r="H1302" s="241">
        <v>415.22000000000003</v>
      </c>
      <c r="I1302" s="242"/>
      <c r="J1302" s="243">
        <f>ROUND(I1302*H1302,2)</f>
        <v>0</v>
      </c>
      <c r="K1302" s="239" t="s">
        <v>81</v>
      </c>
      <c r="L1302" s="74"/>
      <c r="M1302" s="244" t="s">
        <v>81</v>
      </c>
      <c r="N1302" s="245" t="s">
        <v>53</v>
      </c>
      <c r="O1302" s="49"/>
      <c r="P1302" s="246">
        <f>O1302*H1302</f>
        <v>0</v>
      </c>
      <c r="Q1302" s="246">
        <v>0.0016000000000000001</v>
      </c>
      <c r="R1302" s="246">
        <f>Q1302*H1302</f>
        <v>0.66435200000000005</v>
      </c>
      <c r="S1302" s="246">
        <v>0</v>
      </c>
      <c r="T1302" s="247">
        <f>S1302*H1302</f>
        <v>0</v>
      </c>
      <c r="AR1302" s="25" t="s">
        <v>214</v>
      </c>
      <c r="AT1302" s="25" t="s">
        <v>209</v>
      </c>
      <c r="AU1302" s="25" t="s">
        <v>92</v>
      </c>
      <c r="AY1302" s="25" t="s">
        <v>207</v>
      </c>
      <c r="BE1302" s="248">
        <f>IF(N1302="základní",J1302,0)</f>
        <v>0</v>
      </c>
      <c r="BF1302" s="248">
        <f>IF(N1302="snížená",J1302,0)</f>
        <v>0</v>
      </c>
      <c r="BG1302" s="248">
        <f>IF(N1302="zákl. přenesená",J1302,0)</f>
        <v>0</v>
      </c>
      <c r="BH1302" s="248">
        <f>IF(N1302="sníž. přenesená",J1302,0)</f>
        <v>0</v>
      </c>
      <c r="BI1302" s="248">
        <f>IF(N1302="nulová",J1302,0)</f>
        <v>0</v>
      </c>
      <c r="BJ1302" s="25" t="s">
        <v>90</v>
      </c>
      <c r="BK1302" s="248">
        <f>ROUND(I1302*H1302,2)</f>
        <v>0</v>
      </c>
      <c r="BL1302" s="25" t="s">
        <v>214</v>
      </c>
      <c r="BM1302" s="25" t="s">
        <v>1388</v>
      </c>
    </row>
    <row r="1303" s="12" customFormat="1">
      <c r="B1303" s="252"/>
      <c r="C1303" s="253"/>
      <c r="D1303" s="249" t="s">
        <v>218</v>
      </c>
      <c r="E1303" s="254" t="s">
        <v>81</v>
      </c>
      <c r="F1303" s="255" t="s">
        <v>1389</v>
      </c>
      <c r="G1303" s="253"/>
      <c r="H1303" s="254" t="s">
        <v>81</v>
      </c>
      <c r="I1303" s="256"/>
      <c r="J1303" s="253"/>
      <c r="K1303" s="253"/>
      <c r="L1303" s="257"/>
      <c r="M1303" s="258"/>
      <c r="N1303" s="259"/>
      <c r="O1303" s="259"/>
      <c r="P1303" s="259"/>
      <c r="Q1303" s="259"/>
      <c r="R1303" s="259"/>
      <c r="S1303" s="259"/>
      <c r="T1303" s="260"/>
      <c r="AT1303" s="261" t="s">
        <v>218</v>
      </c>
      <c r="AU1303" s="261" t="s">
        <v>92</v>
      </c>
      <c r="AV1303" s="12" t="s">
        <v>90</v>
      </c>
      <c r="AW1303" s="12" t="s">
        <v>45</v>
      </c>
      <c r="AX1303" s="12" t="s">
        <v>83</v>
      </c>
      <c r="AY1303" s="261" t="s">
        <v>207</v>
      </c>
    </row>
    <row r="1304" s="12" customFormat="1">
      <c r="B1304" s="252"/>
      <c r="C1304" s="253"/>
      <c r="D1304" s="249" t="s">
        <v>218</v>
      </c>
      <c r="E1304" s="254" t="s">
        <v>81</v>
      </c>
      <c r="F1304" s="255" t="s">
        <v>486</v>
      </c>
      <c r="G1304" s="253"/>
      <c r="H1304" s="254" t="s">
        <v>81</v>
      </c>
      <c r="I1304" s="256"/>
      <c r="J1304" s="253"/>
      <c r="K1304" s="253"/>
      <c r="L1304" s="257"/>
      <c r="M1304" s="258"/>
      <c r="N1304" s="259"/>
      <c r="O1304" s="259"/>
      <c r="P1304" s="259"/>
      <c r="Q1304" s="259"/>
      <c r="R1304" s="259"/>
      <c r="S1304" s="259"/>
      <c r="T1304" s="260"/>
      <c r="AT1304" s="261" t="s">
        <v>218</v>
      </c>
      <c r="AU1304" s="261" t="s">
        <v>92</v>
      </c>
      <c r="AV1304" s="12" t="s">
        <v>90</v>
      </c>
      <c r="AW1304" s="12" t="s">
        <v>45</v>
      </c>
      <c r="AX1304" s="12" t="s">
        <v>83</v>
      </c>
      <c r="AY1304" s="261" t="s">
        <v>207</v>
      </c>
    </row>
    <row r="1305" s="13" customFormat="1">
      <c r="B1305" s="262"/>
      <c r="C1305" s="263"/>
      <c r="D1305" s="249" t="s">
        <v>218</v>
      </c>
      <c r="E1305" s="264" t="s">
        <v>81</v>
      </c>
      <c r="F1305" s="265" t="s">
        <v>1390</v>
      </c>
      <c r="G1305" s="263"/>
      <c r="H1305" s="266">
        <v>70.400000000000006</v>
      </c>
      <c r="I1305" s="267"/>
      <c r="J1305" s="263"/>
      <c r="K1305" s="263"/>
      <c r="L1305" s="268"/>
      <c r="M1305" s="269"/>
      <c r="N1305" s="270"/>
      <c r="O1305" s="270"/>
      <c r="P1305" s="270"/>
      <c r="Q1305" s="270"/>
      <c r="R1305" s="270"/>
      <c r="S1305" s="270"/>
      <c r="T1305" s="271"/>
      <c r="AT1305" s="272" t="s">
        <v>218</v>
      </c>
      <c r="AU1305" s="272" t="s">
        <v>92</v>
      </c>
      <c r="AV1305" s="13" t="s">
        <v>92</v>
      </c>
      <c r="AW1305" s="13" t="s">
        <v>45</v>
      </c>
      <c r="AX1305" s="13" t="s">
        <v>83</v>
      </c>
      <c r="AY1305" s="272" t="s">
        <v>207</v>
      </c>
    </row>
    <row r="1306" s="13" customFormat="1">
      <c r="B1306" s="262"/>
      <c r="C1306" s="263"/>
      <c r="D1306" s="249" t="s">
        <v>218</v>
      </c>
      <c r="E1306" s="264" t="s">
        <v>81</v>
      </c>
      <c r="F1306" s="265" t="s">
        <v>1391</v>
      </c>
      <c r="G1306" s="263"/>
      <c r="H1306" s="266">
        <v>7.7000000000000002</v>
      </c>
      <c r="I1306" s="267"/>
      <c r="J1306" s="263"/>
      <c r="K1306" s="263"/>
      <c r="L1306" s="268"/>
      <c r="M1306" s="269"/>
      <c r="N1306" s="270"/>
      <c r="O1306" s="270"/>
      <c r="P1306" s="270"/>
      <c r="Q1306" s="270"/>
      <c r="R1306" s="270"/>
      <c r="S1306" s="270"/>
      <c r="T1306" s="271"/>
      <c r="AT1306" s="272" t="s">
        <v>218</v>
      </c>
      <c r="AU1306" s="272" t="s">
        <v>92</v>
      </c>
      <c r="AV1306" s="13" t="s">
        <v>92</v>
      </c>
      <c r="AW1306" s="13" t="s">
        <v>45</v>
      </c>
      <c r="AX1306" s="13" t="s">
        <v>83</v>
      </c>
      <c r="AY1306" s="272" t="s">
        <v>207</v>
      </c>
    </row>
    <row r="1307" s="13" customFormat="1">
      <c r="B1307" s="262"/>
      <c r="C1307" s="263"/>
      <c r="D1307" s="249" t="s">
        <v>218</v>
      </c>
      <c r="E1307" s="264" t="s">
        <v>81</v>
      </c>
      <c r="F1307" s="265" t="s">
        <v>1392</v>
      </c>
      <c r="G1307" s="263"/>
      <c r="H1307" s="266">
        <v>29.600000000000001</v>
      </c>
      <c r="I1307" s="267"/>
      <c r="J1307" s="263"/>
      <c r="K1307" s="263"/>
      <c r="L1307" s="268"/>
      <c r="M1307" s="269"/>
      <c r="N1307" s="270"/>
      <c r="O1307" s="270"/>
      <c r="P1307" s="270"/>
      <c r="Q1307" s="270"/>
      <c r="R1307" s="270"/>
      <c r="S1307" s="270"/>
      <c r="T1307" s="271"/>
      <c r="AT1307" s="272" t="s">
        <v>218</v>
      </c>
      <c r="AU1307" s="272" t="s">
        <v>92</v>
      </c>
      <c r="AV1307" s="13" t="s">
        <v>92</v>
      </c>
      <c r="AW1307" s="13" t="s">
        <v>45</v>
      </c>
      <c r="AX1307" s="13" t="s">
        <v>83</v>
      </c>
      <c r="AY1307" s="272" t="s">
        <v>207</v>
      </c>
    </row>
    <row r="1308" s="13" customFormat="1">
      <c r="B1308" s="262"/>
      <c r="C1308" s="263"/>
      <c r="D1308" s="249" t="s">
        <v>218</v>
      </c>
      <c r="E1308" s="264" t="s">
        <v>81</v>
      </c>
      <c r="F1308" s="265" t="s">
        <v>1393</v>
      </c>
      <c r="G1308" s="263"/>
      <c r="H1308" s="266">
        <v>23.699999999999999</v>
      </c>
      <c r="I1308" s="267"/>
      <c r="J1308" s="263"/>
      <c r="K1308" s="263"/>
      <c r="L1308" s="268"/>
      <c r="M1308" s="269"/>
      <c r="N1308" s="270"/>
      <c r="O1308" s="270"/>
      <c r="P1308" s="270"/>
      <c r="Q1308" s="270"/>
      <c r="R1308" s="270"/>
      <c r="S1308" s="270"/>
      <c r="T1308" s="271"/>
      <c r="AT1308" s="272" t="s">
        <v>218</v>
      </c>
      <c r="AU1308" s="272" t="s">
        <v>92</v>
      </c>
      <c r="AV1308" s="13" t="s">
        <v>92</v>
      </c>
      <c r="AW1308" s="13" t="s">
        <v>45</v>
      </c>
      <c r="AX1308" s="13" t="s">
        <v>83</v>
      </c>
      <c r="AY1308" s="272" t="s">
        <v>207</v>
      </c>
    </row>
    <row r="1309" s="13" customFormat="1">
      <c r="B1309" s="262"/>
      <c r="C1309" s="263"/>
      <c r="D1309" s="249" t="s">
        <v>218</v>
      </c>
      <c r="E1309" s="264" t="s">
        <v>81</v>
      </c>
      <c r="F1309" s="265" t="s">
        <v>1394</v>
      </c>
      <c r="G1309" s="263"/>
      <c r="H1309" s="266">
        <v>22.800000000000001</v>
      </c>
      <c r="I1309" s="267"/>
      <c r="J1309" s="263"/>
      <c r="K1309" s="263"/>
      <c r="L1309" s="268"/>
      <c r="M1309" s="269"/>
      <c r="N1309" s="270"/>
      <c r="O1309" s="270"/>
      <c r="P1309" s="270"/>
      <c r="Q1309" s="270"/>
      <c r="R1309" s="270"/>
      <c r="S1309" s="270"/>
      <c r="T1309" s="271"/>
      <c r="AT1309" s="272" t="s">
        <v>218</v>
      </c>
      <c r="AU1309" s="272" t="s">
        <v>92</v>
      </c>
      <c r="AV1309" s="13" t="s">
        <v>92</v>
      </c>
      <c r="AW1309" s="13" t="s">
        <v>45</v>
      </c>
      <c r="AX1309" s="13" t="s">
        <v>83</v>
      </c>
      <c r="AY1309" s="272" t="s">
        <v>207</v>
      </c>
    </row>
    <row r="1310" s="13" customFormat="1">
      <c r="B1310" s="262"/>
      <c r="C1310" s="263"/>
      <c r="D1310" s="249" t="s">
        <v>218</v>
      </c>
      <c r="E1310" s="264" t="s">
        <v>81</v>
      </c>
      <c r="F1310" s="265" t="s">
        <v>1395</v>
      </c>
      <c r="G1310" s="263"/>
      <c r="H1310" s="266">
        <v>24.600000000000001</v>
      </c>
      <c r="I1310" s="267"/>
      <c r="J1310" s="263"/>
      <c r="K1310" s="263"/>
      <c r="L1310" s="268"/>
      <c r="M1310" s="269"/>
      <c r="N1310" s="270"/>
      <c r="O1310" s="270"/>
      <c r="P1310" s="270"/>
      <c r="Q1310" s="270"/>
      <c r="R1310" s="270"/>
      <c r="S1310" s="270"/>
      <c r="T1310" s="271"/>
      <c r="AT1310" s="272" t="s">
        <v>218</v>
      </c>
      <c r="AU1310" s="272" t="s">
        <v>92</v>
      </c>
      <c r="AV1310" s="13" t="s">
        <v>92</v>
      </c>
      <c r="AW1310" s="13" t="s">
        <v>45</v>
      </c>
      <c r="AX1310" s="13" t="s">
        <v>83</v>
      </c>
      <c r="AY1310" s="272" t="s">
        <v>207</v>
      </c>
    </row>
    <row r="1311" s="13" customFormat="1">
      <c r="B1311" s="262"/>
      <c r="C1311" s="263"/>
      <c r="D1311" s="249" t="s">
        <v>218</v>
      </c>
      <c r="E1311" s="264" t="s">
        <v>81</v>
      </c>
      <c r="F1311" s="265" t="s">
        <v>1396</v>
      </c>
      <c r="G1311" s="263"/>
      <c r="H1311" s="266">
        <v>7.5</v>
      </c>
      <c r="I1311" s="267"/>
      <c r="J1311" s="263"/>
      <c r="K1311" s="263"/>
      <c r="L1311" s="268"/>
      <c r="M1311" s="269"/>
      <c r="N1311" s="270"/>
      <c r="O1311" s="270"/>
      <c r="P1311" s="270"/>
      <c r="Q1311" s="270"/>
      <c r="R1311" s="270"/>
      <c r="S1311" s="270"/>
      <c r="T1311" s="271"/>
      <c r="AT1311" s="272" t="s">
        <v>218</v>
      </c>
      <c r="AU1311" s="272" t="s">
        <v>92</v>
      </c>
      <c r="AV1311" s="13" t="s">
        <v>92</v>
      </c>
      <c r="AW1311" s="13" t="s">
        <v>45</v>
      </c>
      <c r="AX1311" s="13" t="s">
        <v>83</v>
      </c>
      <c r="AY1311" s="272" t="s">
        <v>207</v>
      </c>
    </row>
    <row r="1312" s="13" customFormat="1">
      <c r="B1312" s="262"/>
      <c r="C1312" s="263"/>
      <c r="D1312" s="249" t="s">
        <v>218</v>
      </c>
      <c r="E1312" s="264" t="s">
        <v>81</v>
      </c>
      <c r="F1312" s="265" t="s">
        <v>1397</v>
      </c>
      <c r="G1312" s="263"/>
      <c r="H1312" s="266">
        <v>24</v>
      </c>
      <c r="I1312" s="267"/>
      <c r="J1312" s="263"/>
      <c r="K1312" s="263"/>
      <c r="L1312" s="268"/>
      <c r="M1312" s="269"/>
      <c r="N1312" s="270"/>
      <c r="O1312" s="270"/>
      <c r="P1312" s="270"/>
      <c r="Q1312" s="270"/>
      <c r="R1312" s="270"/>
      <c r="S1312" s="270"/>
      <c r="T1312" s="271"/>
      <c r="AT1312" s="272" t="s">
        <v>218</v>
      </c>
      <c r="AU1312" s="272" t="s">
        <v>92</v>
      </c>
      <c r="AV1312" s="13" t="s">
        <v>92</v>
      </c>
      <c r="AW1312" s="13" t="s">
        <v>45</v>
      </c>
      <c r="AX1312" s="13" t="s">
        <v>83</v>
      </c>
      <c r="AY1312" s="272" t="s">
        <v>207</v>
      </c>
    </row>
    <row r="1313" s="12" customFormat="1">
      <c r="B1313" s="252"/>
      <c r="C1313" s="253"/>
      <c r="D1313" s="249" t="s">
        <v>218</v>
      </c>
      <c r="E1313" s="254" t="s">
        <v>81</v>
      </c>
      <c r="F1313" s="255" t="s">
        <v>669</v>
      </c>
      <c r="G1313" s="253"/>
      <c r="H1313" s="254" t="s">
        <v>81</v>
      </c>
      <c r="I1313" s="256"/>
      <c r="J1313" s="253"/>
      <c r="K1313" s="253"/>
      <c r="L1313" s="257"/>
      <c r="M1313" s="258"/>
      <c r="N1313" s="259"/>
      <c r="O1313" s="259"/>
      <c r="P1313" s="259"/>
      <c r="Q1313" s="259"/>
      <c r="R1313" s="259"/>
      <c r="S1313" s="259"/>
      <c r="T1313" s="260"/>
      <c r="AT1313" s="261" t="s">
        <v>218</v>
      </c>
      <c r="AU1313" s="261" t="s">
        <v>92</v>
      </c>
      <c r="AV1313" s="12" t="s">
        <v>90</v>
      </c>
      <c r="AW1313" s="12" t="s">
        <v>45</v>
      </c>
      <c r="AX1313" s="12" t="s">
        <v>83</v>
      </c>
      <c r="AY1313" s="261" t="s">
        <v>207</v>
      </c>
    </row>
    <row r="1314" s="13" customFormat="1">
      <c r="B1314" s="262"/>
      <c r="C1314" s="263"/>
      <c r="D1314" s="249" t="s">
        <v>218</v>
      </c>
      <c r="E1314" s="264" t="s">
        <v>81</v>
      </c>
      <c r="F1314" s="265" t="s">
        <v>1398</v>
      </c>
      <c r="G1314" s="263"/>
      <c r="H1314" s="266">
        <v>74.879999999999995</v>
      </c>
      <c r="I1314" s="267"/>
      <c r="J1314" s="263"/>
      <c r="K1314" s="263"/>
      <c r="L1314" s="268"/>
      <c r="M1314" s="269"/>
      <c r="N1314" s="270"/>
      <c r="O1314" s="270"/>
      <c r="P1314" s="270"/>
      <c r="Q1314" s="270"/>
      <c r="R1314" s="270"/>
      <c r="S1314" s="270"/>
      <c r="T1314" s="271"/>
      <c r="AT1314" s="272" t="s">
        <v>218</v>
      </c>
      <c r="AU1314" s="272" t="s">
        <v>92</v>
      </c>
      <c r="AV1314" s="13" t="s">
        <v>92</v>
      </c>
      <c r="AW1314" s="13" t="s">
        <v>45</v>
      </c>
      <c r="AX1314" s="13" t="s">
        <v>83</v>
      </c>
      <c r="AY1314" s="272" t="s">
        <v>207</v>
      </c>
    </row>
    <row r="1315" s="13" customFormat="1">
      <c r="B1315" s="262"/>
      <c r="C1315" s="263"/>
      <c r="D1315" s="249" t="s">
        <v>218</v>
      </c>
      <c r="E1315" s="264" t="s">
        <v>81</v>
      </c>
      <c r="F1315" s="265" t="s">
        <v>1399</v>
      </c>
      <c r="G1315" s="263"/>
      <c r="H1315" s="266">
        <v>7.2000000000000002</v>
      </c>
      <c r="I1315" s="267"/>
      <c r="J1315" s="263"/>
      <c r="K1315" s="263"/>
      <c r="L1315" s="268"/>
      <c r="M1315" s="269"/>
      <c r="N1315" s="270"/>
      <c r="O1315" s="270"/>
      <c r="P1315" s="270"/>
      <c r="Q1315" s="270"/>
      <c r="R1315" s="270"/>
      <c r="S1315" s="270"/>
      <c r="T1315" s="271"/>
      <c r="AT1315" s="272" t="s">
        <v>218</v>
      </c>
      <c r="AU1315" s="272" t="s">
        <v>92</v>
      </c>
      <c r="AV1315" s="13" t="s">
        <v>92</v>
      </c>
      <c r="AW1315" s="13" t="s">
        <v>45</v>
      </c>
      <c r="AX1315" s="13" t="s">
        <v>83</v>
      </c>
      <c r="AY1315" s="272" t="s">
        <v>207</v>
      </c>
    </row>
    <row r="1316" s="13" customFormat="1">
      <c r="B1316" s="262"/>
      <c r="C1316" s="263"/>
      <c r="D1316" s="249" t="s">
        <v>218</v>
      </c>
      <c r="E1316" s="264" t="s">
        <v>81</v>
      </c>
      <c r="F1316" s="265" t="s">
        <v>1400</v>
      </c>
      <c r="G1316" s="263"/>
      <c r="H1316" s="266">
        <v>53.200000000000003</v>
      </c>
      <c r="I1316" s="267"/>
      <c r="J1316" s="263"/>
      <c r="K1316" s="263"/>
      <c r="L1316" s="268"/>
      <c r="M1316" s="269"/>
      <c r="N1316" s="270"/>
      <c r="O1316" s="270"/>
      <c r="P1316" s="270"/>
      <c r="Q1316" s="270"/>
      <c r="R1316" s="270"/>
      <c r="S1316" s="270"/>
      <c r="T1316" s="271"/>
      <c r="AT1316" s="272" t="s">
        <v>218</v>
      </c>
      <c r="AU1316" s="272" t="s">
        <v>92</v>
      </c>
      <c r="AV1316" s="13" t="s">
        <v>92</v>
      </c>
      <c r="AW1316" s="13" t="s">
        <v>45</v>
      </c>
      <c r="AX1316" s="13" t="s">
        <v>83</v>
      </c>
      <c r="AY1316" s="272" t="s">
        <v>207</v>
      </c>
    </row>
    <row r="1317" s="13" customFormat="1">
      <c r="B1317" s="262"/>
      <c r="C1317" s="263"/>
      <c r="D1317" s="249" t="s">
        <v>218</v>
      </c>
      <c r="E1317" s="264" t="s">
        <v>81</v>
      </c>
      <c r="F1317" s="265" t="s">
        <v>1401</v>
      </c>
      <c r="G1317" s="263"/>
      <c r="H1317" s="266">
        <v>23.359999999999999</v>
      </c>
      <c r="I1317" s="267"/>
      <c r="J1317" s="263"/>
      <c r="K1317" s="263"/>
      <c r="L1317" s="268"/>
      <c r="M1317" s="269"/>
      <c r="N1317" s="270"/>
      <c r="O1317" s="270"/>
      <c r="P1317" s="270"/>
      <c r="Q1317" s="270"/>
      <c r="R1317" s="270"/>
      <c r="S1317" s="270"/>
      <c r="T1317" s="271"/>
      <c r="AT1317" s="272" t="s">
        <v>218</v>
      </c>
      <c r="AU1317" s="272" t="s">
        <v>92</v>
      </c>
      <c r="AV1317" s="13" t="s">
        <v>92</v>
      </c>
      <c r="AW1317" s="13" t="s">
        <v>45</v>
      </c>
      <c r="AX1317" s="13" t="s">
        <v>83</v>
      </c>
      <c r="AY1317" s="272" t="s">
        <v>207</v>
      </c>
    </row>
    <row r="1318" s="13" customFormat="1">
      <c r="B1318" s="262"/>
      <c r="C1318" s="263"/>
      <c r="D1318" s="249" t="s">
        <v>218</v>
      </c>
      <c r="E1318" s="264" t="s">
        <v>81</v>
      </c>
      <c r="F1318" s="265" t="s">
        <v>1402</v>
      </c>
      <c r="G1318" s="263"/>
      <c r="H1318" s="266">
        <v>34</v>
      </c>
      <c r="I1318" s="267"/>
      <c r="J1318" s="263"/>
      <c r="K1318" s="263"/>
      <c r="L1318" s="268"/>
      <c r="M1318" s="269"/>
      <c r="N1318" s="270"/>
      <c r="O1318" s="270"/>
      <c r="P1318" s="270"/>
      <c r="Q1318" s="270"/>
      <c r="R1318" s="270"/>
      <c r="S1318" s="270"/>
      <c r="T1318" s="271"/>
      <c r="AT1318" s="272" t="s">
        <v>218</v>
      </c>
      <c r="AU1318" s="272" t="s">
        <v>92</v>
      </c>
      <c r="AV1318" s="13" t="s">
        <v>92</v>
      </c>
      <c r="AW1318" s="13" t="s">
        <v>45</v>
      </c>
      <c r="AX1318" s="13" t="s">
        <v>83</v>
      </c>
      <c r="AY1318" s="272" t="s">
        <v>207</v>
      </c>
    </row>
    <row r="1319" s="13" customFormat="1">
      <c r="B1319" s="262"/>
      <c r="C1319" s="263"/>
      <c r="D1319" s="249" t="s">
        <v>218</v>
      </c>
      <c r="E1319" s="264" t="s">
        <v>81</v>
      </c>
      <c r="F1319" s="265" t="s">
        <v>1403</v>
      </c>
      <c r="G1319" s="263"/>
      <c r="H1319" s="266">
        <v>7.4800000000000004</v>
      </c>
      <c r="I1319" s="267"/>
      <c r="J1319" s="263"/>
      <c r="K1319" s="263"/>
      <c r="L1319" s="268"/>
      <c r="M1319" s="269"/>
      <c r="N1319" s="270"/>
      <c r="O1319" s="270"/>
      <c r="P1319" s="270"/>
      <c r="Q1319" s="270"/>
      <c r="R1319" s="270"/>
      <c r="S1319" s="270"/>
      <c r="T1319" s="271"/>
      <c r="AT1319" s="272" t="s">
        <v>218</v>
      </c>
      <c r="AU1319" s="272" t="s">
        <v>92</v>
      </c>
      <c r="AV1319" s="13" t="s">
        <v>92</v>
      </c>
      <c r="AW1319" s="13" t="s">
        <v>45</v>
      </c>
      <c r="AX1319" s="13" t="s">
        <v>83</v>
      </c>
      <c r="AY1319" s="272" t="s">
        <v>207</v>
      </c>
    </row>
    <row r="1320" s="13" customFormat="1">
      <c r="B1320" s="262"/>
      <c r="C1320" s="263"/>
      <c r="D1320" s="249" t="s">
        <v>218</v>
      </c>
      <c r="E1320" s="264" t="s">
        <v>81</v>
      </c>
      <c r="F1320" s="265" t="s">
        <v>1404</v>
      </c>
      <c r="G1320" s="263"/>
      <c r="H1320" s="266">
        <v>4.7999999999999998</v>
      </c>
      <c r="I1320" s="267"/>
      <c r="J1320" s="263"/>
      <c r="K1320" s="263"/>
      <c r="L1320" s="268"/>
      <c r="M1320" s="269"/>
      <c r="N1320" s="270"/>
      <c r="O1320" s="270"/>
      <c r="P1320" s="270"/>
      <c r="Q1320" s="270"/>
      <c r="R1320" s="270"/>
      <c r="S1320" s="270"/>
      <c r="T1320" s="271"/>
      <c r="AT1320" s="272" t="s">
        <v>218</v>
      </c>
      <c r="AU1320" s="272" t="s">
        <v>92</v>
      </c>
      <c r="AV1320" s="13" t="s">
        <v>92</v>
      </c>
      <c r="AW1320" s="13" t="s">
        <v>45</v>
      </c>
      <c r="AX1320" s="13" t="s">
        <v>83</v>
      </c>
      <c r="AY1320" s="272" t="s">
        <v>207</v>
      </c>
    </row>
    <row r="1321" s="14" customFormat="1">
      <c r="B1321" s="273"/>
      <c r="C1321" s="274"/>
      <c r="D1321" s="249" t="s">
        <v>218</v>
      </c>
      <c r="E1321" s="275" t="s">
        <v>81</v>
      </c>
      <c r="F1321" s="276" t="s">
        <v>232</v>
      </c>
      <c r="G1321" s="274"/>
      <c r="H1321" s="277">
        <v>415.22000000000003</v>
      </c>
      <c r="I1321" s="278"/>
      <c r="J1321" s="274"/>
      <c r="K1321" s="274"/>
      <c r="L1321" s="279"/>
      <c r="M1321" s="280"/>
      <c r="N1321" s="281"/>
      <c r="O1321" s="281"/>
      <c r="P1321" s="281"/>
      <c r="Q1321" s="281"/>
      <c r="R1321" s="281"/>
      <c r="S1321" s="281"/>
      <c r="T1321" s="282"/>
      <c r="AT1321" s="283" t="s">
        <v>218</v>
      </c>
      <c r="AU1321" s="283" t="s">
        <v>92</v>
      </c>
      <c r="AV1321" s="14" t="s">
        <v>214</v>
      </c>
      <c r="AW1321" s="14" t="s">
        <v>45</v>
      </c>
      <c r="AX1321" s="14" t="s">
        <v>90</v>
      </c>
      <c r="AY1321" s="283" t="s">
        <v>207</v>
      </c>
    </row>
    <row r="1322" s="1" customFormat="1" ht="16.5" customHeight="1">
      <c r="B1322" s="48"/>
      <c r="C1322" s="295" t="s">
        <v>1405</v>
      </c>
      <c r="D1322" s="295" t="s">
        <v>419</v>
      </c>
      <c r="E1322" s="296" t="s">
        <v>1406</v>
      </c>
      <c r="F1322" s="297" t="s">
        <v>1407</v>
      </c>
      <c r="G1322" s="298" t="s">
        <v>212</v>
      </c>
      <c r="H1322" s="299">
        <v>8.6319999999999997</v>
      </c>
      <c r="I1322" s="300"/>
      <c r="J1322" s="301">
        <f>ROUND(I1322*H1322,2)</f>
        <v>0</v>
      </c>
      <c r="K1322" s="297" t="s">
        <v>81</v>
      </c>
      <c r="L1322" s="302"/>
      <c r="M1322" s="303" t="s">
        <v>81</v>
      </c>
      <c r="N1322" s="304" t="s">
        <v>53</v>
      </c>
      <c r="O1322" s="49"/>
      <c r="P1322" s="246">
        <f>O1322*H1322</f>
        <v>0</v>
      </c>
      <c r="Q1322" s="246">
        <v>1</v>
      </c>
      <c r="R1322" s="246">
        <f>Q1322*H1322</f>
        <v>8.6319999999999997</v>
      </c>
      <c r="S1322" s="246">
        <v>0</v>
      </c>
      <c r="T1322" s="247">
        <f>S1322*H1322</f>
        <v>0</v>
      </c>
      <c r="AR1322" s="25" t="s">
        <v>270</v>
      </c>
      <c r="AT1322" s="25" t="s">
        <v>419</v>
      </c>
      <c r="AU1322" s="25" t="s">
        <v>92</v>
      </c>
      <c r="AY1322" s="25" t="s">
        <v>207</v>
      </c>
      <c r="BE1322" s="248">
        <f>IF(N1322="základní",J1322,0)</f>
        <v>0</v>
      </c>
      <c r="BF1322" s="248">
        <f>IF(N1322="snížená",J1322,0)</f>
        <v>0</v>
      </c>
      <c r="BG1322" s="248">
        <f>IF(N1322="zákl. přenesená",J1322,0)</f>
        <v>0</v>
      </c>
      <c r="BH1322" s="248">
        <f>IF(N1322="sníž. přenesená",J1322,0)</f>
        <v>0</v>
      </c>
      <c r="BI1322" s="248">
        <f>IF(N1322="nulová",J1322,0)</f>
        <v>0</v>
      </c>
      <c r="BJ1322" s="25" t="s">
        <v>90</v>
      </c>
      <c r="BK1322" s="248">
        <f>ROUND(I1322*H1322,2)</f>
        <v>0</v>
      </c>
      <c r="BL1322" s="25" t="s">
        <v>214</v>
      </c>
      <c r="BM1322" s="25" t="s">
        <v>1408</v>
      </c>
    </row>
    <row r="1323" s="1" customFormat="1">
      <c r="B1323" s="48"/>
      <c r="C1323" s="76"/>
      <c r="D1323" s="249" t="s">
        <v>396</v>
      </c>
      <c r="E1323" s="76"/>
      <c r="F1323" s="250" t="s">
        <v>1409</v>
      </c>
      <c r="G1323" s="76"/>
      <c r="H1323" s="76"/>
      <c r="I1323" s="205"/>
      <c r="J1323" s="76"/>
      <c r="K1323" s="76"/>
      <c r="L1323" s="74"/>
      <c r="M1323" s="251"/>
      <c r="N1323" s="49"/>
      <c r="O1323" s="49"/>
      <c r="P1323" s="49"/>
      <c r="Q1323" s="49"/>
      <c r="R1323" s="49"/>
      <c r="S1323" s="49"/>
      <c r="T1323" s="97"/>
      <c r="AT1323" s="25" t="s">
        <v>396</v>
      </c>
      <c r="AU1323" s="25" t="s">
        <v>92</v>
      </c>
    </row>
    <row r="1324" s="13" customFormat="1">
      <c r="B1324" s="262"/>
      <c r="C1324" s="263"/>
      <c r="D1324" s="249" t="s">
        <v>218</v>
      </c>
      <c r="E1324" s="264" t="s">
        <v>81</v>
      </c>
      <c r="F1324" s="265" t="s">
        <v>1410</v>
      </c>
      <c r="G1324" s="263"/>
      <c r="H1324" s="266">
        <v>8.2210000000000001</v>
      </c>
      <c r="I1324" s="267"/>
      <c r="J1324" s="263"/>
      <c r="K1324" s="263"/>
      <c r="L1324" s="268"/>
      <c r="M1324" s="269"/>
      <c r="N1324" s="270"/>
      <c r="O1324" s="270"/>
      <c r="P1324" s="270"/>
      <c r="Q1324" s="270"/>
      <c r="R1324" s="270"/>
      <c r="S1324" s="270"/>
      <c r="T1324" s="271"/>
      <c r="AT1324" s="272" t="s">
        <v>218</v>
      </c>
      <c r="AU1324" s="272" t="s">
        <v>92</v>
      </c>
      <c r="AV1324" s="13" t="s">
        <v>92</v>
      </c>
      <c r="AW1324" s="13" t="s">
        <v>45</v>
      </c>
      <c r="AX1324" s="13" t="s">
        <v>90</v>
      </c>
      <c r="AY1324" s="272" t="s">
        <v>207</v>
      </c>
    </row>
    <row r="1325" s="13" customFormat="1">
      <c r="B1325" s="262"/>
      <c r="C1325" s="263"/>
      <c r="D1325" s="249" t="s">
        <v>218</v>
      </c>
      <c r="E1325" s="263"/>
      <c r="F1325" s="265" t="s">
        <v>1411</v>
      </c>
      <c r="G1325" s="263"/>
      <c r="H1325" s="266">
        <v>8.6319999999999997</v>
      </c>
      <c r="I1325" s="267"/>
      <c r="J1325" s="263"/>
      <c r="K1325" s="263"/>
      <c r="L1325" s="268"/>
      <c r="M1325" s="269"/>
      <c r="N1325" s="270"/>
      <c r="O1325" s="270"/>
      <c r="P1325" s="270"/>
      <c r="Q1325" s="270"/>
      <c r="R1325" s="270"/>
      <c r="S1325" s="270"/>
      <c r="T1325" s="271"/>
      <c r="AT1325" s="272" t="s">
        <v>218</v>
      </c>
      <c r="AU1325" s="272" t="s">
        <v>92</v>
      </c>
      <c r="AV1325" s="13" t="s">
        <v>92</v>
      </c>
      <c r="AW1325" s="13" t="s">
        <v>6</v>
      </c>
      <c r="AX1325" s="13" t="s">
        <v>90</v>
      </c>
      <c r="AY1325" s="272" t="s">
        <v>207</v>
      </c>
    </row>
    <row r="1326" s="1" customFormat="1" ht="16.5" customHeight="1">
      <c r="B1326" s="48"/>
      <c r="C1326" s="237" t="s">
        <v>1412</v>
      </c>
      <c r="D1326" s="237" t="s">
        <v>209</v>
      </c>
      <c r="E1326" s="238" t="s">
        <v>1413</v>
      </c>
      <c r="F1326" s="239" t="s">
        <v>1414</v>
      </c>
      <c r="G1326" s="240" t="s">
        <v>315</v>
      </c>
      <c r="H1326" s="241">
        <v>2985.0639999999999</v>
      </c>
      <c r="I1326" s="242"/>
      <c r="J1326" s="243">
        <f>ROUND(I1326*H1326,2)</f>
        <v>0</v>
      </c>
      <c r="K1326" s="239" t="s">
        <v>213</v>
      </c>
      <c r="L1326" s="74"/>
      <c r="M1326" s="244" t="s">
        <v>81</v>
      </c>
      <c r="N1326" s="245" t="s">
        <v>53</v>
      </c>
      <c r="O1326" s="49"/>
      <c r="P1326" s="246">
        <f>O1326*H1326</f>
        <v>0</v>
      </c>
      <c r="Q1326" s="246">
        <v>0.018380000000000001</v>
      </c>
      <c r="R1326" s="246">
        <f>Q1326*H1326</f>
        <v>54.865476319999999</v>
      </c>
      <c r="S1326" s="246">
        <v>0</v>
      </c>
      <c r="T1326" s="247">
        <f>S1326*H1326</f>
        <v>0</v>
      </c>
      <c r="AR1326" s="25" t="s">
        <v>214</v>
      </c>
      <c r="AT1326" s="25" t="s">
        <v>209</v>
      </c>
      <c r="AU1326" s="25" t="s">
        <v>92</v>
      </c>
      <c r="AY1326" s="25" t="s">
        <v>207</v>
      </c>
      <c r="BE1326" s="248">
        <f>IF(N1326="základní",J1326,0)</f>
        <v>0</v>
      </c>
      <c r="BF1326" s="248">
        <f>IF(N1326="snížená",J1326,0)</f>
        <v>0</v>
      </c>
      <c r="BG1326" s="248">
        <f>IF(N1326="zákl. přenesená",J1326,0)</f>
        <v>0</v>
      </c>
      <c r="BH1326" s="248">
        <f>IF(N1326="sníž. přenesená",J1326,0)</f>
        <v>0</v>
      </c>
      <c r="BI1326" s="248">
        <f>IF(N1326="nulová",J1326,0)</f>
        <v>0</v>
      </c>
      <c r="BJ1326" s="25" t="s">
        <v>90</v>
      </c>
      <c r="BK1326" s="248">
        <f>ROUND(I1326*H1326,2)</f>
        <v>0</v>
      </c>
      <c r="BL1326" s="25" t="s">
        <v>214</v>
      </c>
      <c r="BM1326" s="25" t="s">
        <v>1415</v>
      </c>
    </row>
    <row r="1327" s="1" customFormat="1">
      <c r="B1327" s="48"/>
      <c r="C1327" s="76"/>
      <c r="D1327" s="249" t="s">
        <v>216</v>
      </c>
      <c r="E1327" s="76"/>
      <c r="F1327" s="250" t="s">
        <v>1278</v>
      </c>
      <c r="G1327" s="76"/>
      <c r="H1327" s="76"/>
      <c r="I1327" s="205"/>
      <c r="J1327" s="76"/>
      <c r="K1327" s="76"/>
      <c r="L1327" s="74"/>
      <c r="M1327" s="251"/>
      <c r="N1327" s="49"/>
      <c r="O1327" s="49"/>
      <c r="P1327" s="49"/>
      <c r="Q1327" s="49"/>
      <c r="R1327" s="49"/>
      <c r="S1327" s="49"/>
      <c r="T1327" s="97"/>
      <c r="AT1327" s="25" t="s">
        <v>216</v>
      </c>
      <c r="AU1327" s="25" t="s">
        <v>92</v>
      </c>
    </row>
    <row r="1328" s="12" customFormat="1">
      <c r="B1328" s="252"/>
      <c r="C1328" s="253"/>
      <c r="D1328" s="249" t="s">
        <v>218</v>
      </c>
      <c r="E1328" s="254" t="s">
        <v>81</v>
      </c>
      <c r="F1328" s="255" t="s">
        <v>702</v>
      </c>
      <c r="G1328" s="253"/>
      <c r="H1328" s="254" t="s">
        <v>81</v>
      </c>
      <c r="I1328" s="256"/>
      <c r="J1328" s="253"/>
      <c r="K1328" s="253"/>
      <c r="L1328" s="257"/>
      <c r="M1328" s="258"/>
      <c r="N1328" s="259"/>
      <c r="O1328" s="259"/>
      <c r="P1328" s="259"/>
      <c r="Q1328" s="259"/>
      <c r="R1328" s="259"/>
      <c r="S1328" s="259"/>
      <c r="T1328" s="260"/>
      <c r="AT1328" s="261" t="s">
        <v>218</v>
      </c>
      <c r="AU1328" s="261" t="s">
        <v>92</v>
      </c>
      <c r="AV1328" s="12" t="s">
        <v>90</v>
      </c>
      <c r="AW1328" s="12" t="s">
        <v>45</v>
      </c>
      <c r="AX1328" s="12" t="s">
        <v>83</v>
      </c>
      <c r="AY1328" s="261" t="s">
        <v>207</v>
      </c>
    </row>
    <row r="1329" s="12" customFormat="1">
      <c r="B1329" s="252"/>
      <c r="C1329" s="253"/>
      <c r="D1329" s="249" t="s">
        <v>218</v>
      </c>
      <c r="E1329" s="254" t="s">
        <v>81</v>
      </c>
      <c r="F1329" s="255" t="s">
        <v>1281</v>
      </c>
      <c r="G1329" s="253"/>
      <c r="H1329" s="254" t="s">
        <v>81</v>
      </c>
      <c r="I1329" s="256"/>
      <c r="J1329" s="253"/>
      <c r="K1329" s="253"/>
      <c r="L1329" s="257"/>
      <c r="M1329" s="258"/>
      <c r="N1329" s="259"/>
      <c r="O1329" s="259"/>
      <c r="P1329" s="259"/>
      <c r="Q1329" s="259"/>
      <c r="R1329" s="259"/>
      <c r="S1329" s="259"/>
      <c r="T1329" s="260"/>
      <c r="AT1329" s="261" t="s">
        <v>218</v>
      </c>
      <c r="AU1329" s="261" t="s">
        <v>92</v>
      </c>
      <c r="AV1329" s="12" t="s">
        <v>90</v>
      </c>
      <c r="AW1329" s="12" t="s">
        <v>45</v>
      </c>
      <c r="AX1329" s="12" t="s">
        <v>83</v>
      </c>
      <c r="AY1329" s="261" t="s">
        <v>207</v>
      </c>
    </row>
    <row r="1330" s="13" customFormat="1">
      <c r="B1330" s="262"/>
      <c r="C1330" s="263"/>
      <c r="D1330" s="249" t="s">
        <v>218</v>
      </c>
      <c r="E1330" s="264" t="s">
        <v>81</v>
      </c>
      <c r="F1330" s="265" t="s">
        <v>1416</v>
      </c>
      <c r="G1330" s="263"/>
      <c r="H1330" s="266">
        <v>40.420000000000002</v>
      </c>
      <c r="I1330" s="267"/>
      <c r="J1330" s="263"/>
      <c r="K1330" s="263"/>
      <c r="L1330" s="268"/>
      <c r="M1330" s="269"/>
      <c r="N1330" s="270"/>
      <c r="O1330" s="270"/>
      <c r="P1330" s="270"/>
      <c r="Q1330" s="270"/>
      <c r="R1330" s="270"/>
      <c r="S1330" s="270"/>
      <c r="T1330" s="271"/>
      <c r="AT1330" s="272" t="s">
        <v>218</v>
      </c>
      <c r="AU1330" s="272" t="s">
        <v>92</v>
      </c>
      <c r="AV1330" s="13" t="s">
        <v>92</v>
      </c>
      <c r="AW1330" s="13" t="s">
        <v>45</v>
      </c>
      <c r="AX1330" s="13" t="s">
        <v>83</v>
      </c>
      <c r="AY1330" s="272" t="s">
        <v>207</v>
      </c>
    </row>
    <row r="1331" s="13" customFormat="1">
      <c r="B1331" s="262"/>
      <c r="C1331" s="263"/>
      <c r="D1331" s="249" t="s">
        <v>218</v>
      </c>
      <c r="E1331" s="264" t="s">
        <v>81</v>
      </c>
      <c r="F1331" s="265" t="s">
        <v>1417</v>
      </c>
      <c r="G1331" s="263"/>
      <c r="H1331" s="266">
        <v>11.393000000000001</v>
      </c>
      <c r="I1331" s="267"/>
      <c r="J1331" s="263"/>
      <c r="K1331" s="263"/>
      <c r="L1331" s="268"/>
      <c r="M1331" s="269"/>
      <c r="N1331" s="270"/>
      <c r="O1331" s="270"/>
      <c r="P1331" s="270"/>
      <c r="Q1331" s="270"/>
      <c r="R1331" s="270"/>
      <c r="S1331" s="270"/>
      <c r="T1331" s="271"/>
      <c r="AT1331" s="272" t="s">
        <v>218</v>
      </c>
      <c r="AU1331" s="272" t="s">
        <v>92</v>
      </c>
      <c r="AV1331" s="13" t="s">
        <v>92</v>
      </c>
      <c r="AW1331" s="13" t="s">
        <v>45</v>
      </c>
      <c r="AX1331" s="13" t="s">
        <v>83</v>
      </c>
      <c r="AY1331" s="272" t="s">
        <v>207</v>
      </c>
    </row>
    <row r="1332" s="13" customFormat="1">
      <c r="B1332" s="262"/>
      <c r="C1332" s="263"/>
      <c r="D1332" s="249" t="s">
        <v>218</v>
      </c>
      <c r="E1332" s="264" t="s">
        <v>81</v>
      </c>
      <c r="F1332" s="265" t="s">
        <v>1418</v>
      </c>
      <c r="G1332" s="263"/>
      <c r="H1332" s="266">
        <v>-6.4000000000000004</v>
      </c>
      <c r="I1332" s="267"/>
      <c r="J1332" s="263"/>
      <c r="K1332" s="263"/>
      <c r="L1332" s="268"/>
      <c r="M1332" s="269"/>
      <c r="N1332" s="270"/>
      <c r="O1332" s="270"/>
      <c r="P1332" s="270"/>
      <c r="Q1332" s="270"/>
      <c r="R1332" s="270"/>
      <c r="S1332" s="270"/>
      <c r="T1332" s="271"/>
      <c r="AT1332" s="272" t="s">
        <v>218</v>
      </c>
      <c r="AU1332" s="272" t="s">
        <v>92</v>
      </c>
      <c r="AV1332" s="13" t="s">
        <v>92</v>
      </c>
      <c r="AW1332" s="13" t="s">
        <v>45</v>
      </c>
      <c r="AX1332" s="13" t="s">
        <v>83</v>
      </c>
      <c r="AY1332" s="272" t="s">
        <v>207</v>
      </c>
    </row>
    <row r="1333" s="13" customFormat="1">
      <c r="B1333" s="262"/>
      <c r="C1333" s="263"/>
      <c r="D1333" s="249" t="s">
        <v>218</v>
      </c>
      <c r="E1333" s="264" t="s">
        <v>81</v>
      </c>
      <c r="F1333" s="265" t="s">
        <v>871</v>
      </c>
      <c r="G1333" s="263"/>
      <c r="H1333" s="266">
        <v>-1.3999999999999999</v>
      </c>
      <c r="I1333" s="267"/>
      <c r="J1333" s="263"/>
      <c r="K1333" s="263"/>
      <c r="L1333" s="268"/>
      <c r="M1333" s="269"/>
      <c r="N1333" s="270"/>
      <c r="O1333" s="270"/>
      <c r="P1333" s="270"/>
      <c r="Q1333" s="270"/>
      <c r="R1333" s="270"/>
      <c r="S1333" s="270"/>
      <c r="T1333" s="271"/>
      <c r="AT1333" s="272" t="s">
        <v>218</v>
      </c>
      <c r="AU1333" s="272" t="s">
        <v>92</v>
      </c>
      <c r="AV1333" s="13" t="s">
        <v>92</v>
      </c>
      <c r="AW1333" s="13" t="s">
        <v>45</v>
      </c>
      <c r="AX1333" s="13" t="s">
        <v>83</v>
      </c>
      <c r="AY1333" s="272" t="s">
        <v>207</v>
      </c>
    </row>
    <row r="1334" s="13" customFormat="1">
      <c r="B1334" s="262"/>
      <c r="C1334" s="263"/>
      <c r="D1334" s="249" t="s">
        <v>218</v>
      </c>
      <c r="E1334" s="264" t="s">
        <v>81</v>
      </c>
      <c r="F1334" s="265" t="s">
        <v>1419</v>
      </c>
      <c r="G1334" s="263"/>
      <c r="H1334" s="266">
        <v>-3.1800000000000002</v>
      </c>
      <c r="I1334" s="267"/>
      <c r="J1334" s="263"/>
      <c r="K1334" s="263"/>
      <c r="L1334" s="268"/>
      <c r="M1334" s="269"/>
      <c r="N1334" s="270"/>
      <c r="O1334" s="270"/>
      <c r="P1334" s="270"/>
      <c r="Q1334" s="270"/>
      <c r="R1334" s="270"/>
      <c r="S1334" s="270"/>
      <c r="T1334" s="271"/>
      <c r="AT1334" s="272" t="s">
        <v>218</v>
      </c>
      <c r="AU1334" s="272" t="s">
        <v>92</v>
      </c>
      <c r="AV1334" s="13" t="s">
        <v>92</v>
      </c>
      <c r="AW1334" s="13" t="s">
        <v>45</v>
      </c>
      <c r="AX1334" s="13" t="s">
        <v>83</v>
      </c>
      <c r="AY1334" s="272" t="s">
        <v>207</v>
      </c>
    </row>
    <row r="1335" s="13" customFormat="1">
      <c r="B1335" s="262"/>
      <c r="C1335" s="263"/>
      <c r="D1335" s="249" t="s">
        <v>218</v>
      </c>
      <c r="E1335" s="264" t="s">
        <v>81</v>
      </c>
      <c r="F1335" s="265" t="s">
        <v>697</v>
      </c>
      <c r="G1335" s="263"/>
      <c r="H1335" s="266">
        <v>-1.8</v>
      </c>
      <c r="I1335" s="267"/>
      <c r="J1335" s="263"/>
      <c r="K1335" s="263"/>
      <c r="L1335" s="268"/>
      <c r="M1335" s="269"/>
      <c r="N1335" s="270"/>
      <c r="O1335" s="270"/>
      <c r="P1335" s="270"/>
      <c r="Q1335" s="270"/>
      <c r="R1335" s="270"/>
      <c r="S1335" s="270"/>
      <c r="T1335" s="271"/>
      <c r="AT1335" s="272" t="s">
        <v>218</v>
      </c>
      <c r="AU1335" s="272" t="s">
        <v>92</v>
      </c>
      <c r="AV1335" s="13" t="s">
        <v>92</v>
      </c>
      <c r="AW1335" s="13" t="s">
        <v>45</v>
      </c>
      <c r="AX1335" s="13" t="s">
        <v>83</v>
      </c>
      <c r="AY1335" s="272" t="s">
        <v>207</v>
      </c>
    </row>
    <row r="1336" s="13" customFormat="1">
      <c r="B1336" s="262"/>
      <c r="C1336" s="263"/>
      <c r="D1336" s="249" t="s">
        <v>218</v>
      </c>
      <c r="E1336" s="264" t="s">
        <v>81</v>
      </c>
      <c r="F1336" s="265" t="s">
        <v>1420</v>
      </c>
      <c r="G1336" s="263"/>
      <c r="H1336" s="266">
        <v>-4.0999999999999996</v>
      </c>
      <c r="I1336" s="267"/>
      <c r="J1336" s="263"/>
      <c r="K1336" s="263"/>
      <c r="L1336" s="268"/>
      <c r="M1336" s="269"/>
      <c r="N1336" s="270"/>
      <c r="O1336" s="270"/>
      <c r="P1336" s="270"/>
      <c r="Q1336" s="270"/>
      <c r="R1336" s="270"/>
      <c r="S1336" s="270"/>
      <c r="T1336" s="271"/>
      <c r="AT1336" s="272" t="s">
        <v>218</v>
      </c>
      <c r="AU1336" s="272" t="s">
        <v>92</v>
      </c>
      <c r="AV1336" s="13" t="s">
        <v>92</v>
      </c>
      <c r="AW1336" s="13" t="s">
        <v>45</v>
      </c>
      <c r="AX1336" s="13" t="s">
        <v>83</v>
      </c>
      <c r="AY1336" s="272" t="s">
        <v>207</v>
      </c>
    </row>
    <row r="1337" s="12" customFormat="1">
      <c r="B1337" s="252"/>
      <c r="C1337" s="253"/>
      <c r="D1337" s="249" t="s">
        <v>218</v>
      </c>
      <c r="E1337" s="254" t="s">
        <v>81</v>
      </c>
      <c r="F1337" s="255" t="s">
        <v>1421</v>
      </c>
      <c r="G1337" s="253"/>
      <c r="H1337" s="254" t="s">
        <v>81</v>
      </c>
      <c r="I1337" s="256"/>
      <c r="J1337" s="253"/>
      <c r="K1337" s="253"/>
      <c r="L1337" s="257"/>
      <c r="M1337" s="258"/>
      <c r="N1337" s="259"/>
      <c r="O1337" s="259"/>
      <c r="P1337" s="259"/>
      <c r="Q1337" s="259"/>
      <c r="R1337" s="259"/>
      <c r="S1337" s="259"/>
      <c r="T1337" s="260"/>
      <c r="AT1337" s="261" t="s">
        <v>218</v>
      </c>
      <c r="AU1337" s="261" t="s">
        <v>92</v>
      </c>
      <c r="AV1337" s="12" t="s">
        <v>90</v>
      </c>
      <c r="AW1337" s="12" t="s">
        <v>45</v>
      </c>
      <c r="AX1337" s="12" t="s">
        <v>83</v>
      </c>
      <c r="AY1337" s="261" t="s">
        <v>207</v>
      </c>
    </row>
    <row r="1338" s="13" customFormat="1">
      <c r="B1338" s="262"/>
      <c r="C1338" s="263"/>
      <c r="D1338" s="249" t="s">
        <v>218</v>
      </c>
      <c r="E1338" s="264" t="s">
        <v>81</v>
      </c>
      <c r="F1338" s="265" t="s">
        <v>1422</v>
      </c>
      <c r="G1338" s="263"/>
      <c r="H1338" s="266">
        <v>17.238</v>
      </c>
      <c r="I1338" s="267"/>
      <c r="J1338" s="263"/>
      <c r="K1338" s="263"/>
      <c r="L1338" s="268"/>
      <c r="M1338" s="269"/>
      <c r="N1338" s="270"/>
      <c r="O1338" s="270"/>
      <c r="P1338" s="270"/>
      <c r="Q1338" s="270"/>
      <c r="R1338" s="270"/>
      <c r="S1338" s="270"/>
      <c r="T1338" s="271"/>
      <c r="AT1338" s="272" t="s">
        <v>218</v>
      </c>
      <c r="AU1338" s="272" t="s">
        <v>92</v>
      </c>
      <c r="AV1338" s="13" t="s">
        <v>92</v>
      </c>
      <c r="AW1338" s="13" t="s">
        <v>45</v>
      </c>
      <c r="AX1338" s="13" t="s">
        <v>83</v>
      </c>
      <c r="AY1338" s="272" t="s">
        <v>207</v>
      </c>
    </row>
    <row r="1339" s="13" customFormat="1">
      <c r="B1339" s="262"/>
      <c r="C1339" s="263"/>
      <c r="D1339" s="249" t="s">
        <v>218</v>
      </c>
      <c r="E1339" s="264" t="s">
        <v>81</v>
      </c>
      <c r="F1339" s="265" t="s">
        <v>1423</v>
      </c>
      <c r="G1339" s="263"/>
      <c r="H1339" s="266">
        <v>17.016999999999999</v>
      </c>
      <c r="I1339" s="267"/>
      <c r="J1339" s="263"/>
      <c r="K1339" s="263"/>
      <c r="L1339" s="268"/>
      <c r="M1339" s="269"/>
      <c r="N1339" s="270"/>
      <c r="O1339" s="270"/>
      <c r="P1339" s="270"/>
      <c r="Q1339" s="270"/>
      <c r="R1339" s="270"/>
      <c r="S1339" s="270"/>
      <c r="T1339" s="271"/>
      <c r="AT1339" s="272" t="s">
        <v>218</v>
      </c>
      <c r="AU1339" s="272" t="s">
        <v>92</v>
      </c>
      <c r="AV1339" s="13" t="s">
        <v>92</v>
      </c>
      <c r="AW1339" s="13" t="s">
        <v>45</v>
      </c>
      <c r="AX1339" s="13" t="s">
        <v>83</v>
      </c>
      <c r="AY1339" s="272" t="s">
        <v>207</v>
      </c>
    </row>
    <row r="1340" s="13" customFormat="1">
      <c r="B1340" s="262"/>
      <c r="C1340" s="263"/>
      <c r="D1340" s="249" t="s">
        <v>218</v>
      </c>
      <c r="E1340" s="264" t="s">
        <v>81</v>
      </c>
      <c r="F1340" s="265" t="s">
        <v>1424</v>
      </c>
      <c r="G1340" s="263"/>
      <c r="H1340" s="266">
        <v>27.143000000000001</v>
      </c>
      <c r="I1340" s="267"/>
      <c r="J1340" s="263"/>
      <c r="K1340" s="263"/>
      <c r="L1340" s="268"/>
      <c r="M1340" s="269"/>
      <c r="N1340" s="270"/>
      <c r="O1340" s="270"/>
      <c r="P1340" s="270"/>
      <c r="Q1340" s="270"/>
      <c r="R1340" s="270"/>
      <c r="S1340" s="270"/>
      <c r="T1340" s="271"/>
      <c r="AT1340" s="272" t="s">
        <v>218</v>
      </c>
      <c r="AU1340" s="272" t="s">
        <v>92</v>
      </c>
      <c r="AV1340" s="13" t="s">
        <v>92</v>
      </c>
      <c r="AW1340" s="13" t="s">
        <v>45</v>
      </c>
      <c r="AX1340" s="13" t="s">
        <v>83</v>
      </c>
      <c r="AY1340" s="272" t="s">
        <v>207</v>
      </c>
    </row>
    <row r="1341" s="13" customFormat="1">
      <c r="B1341" s="262"/>
      <c r="C1341" s="263"/>
      <c r="D1341" s="249" t="s">
        <v>218</v>
      </c>
      <c r="E1341" s="264" t="s">
        <v>81</v>
      </c>
      <c r="F1341" s="265" t="s">
        <v>1425</v>
      </c>
      <c r="G1341" s="263"/>
      <c r="H1341" s="266">
        <v>17.210000000000001</v>
      </c>
      <c r="I1341" s="267"/>
      <c r="J1341" s="263"/>
      <c r="K1341" s="263"/>
      <c r="L1341" s="268"/>
      <c r="M1341" s="269"/>
      <c r="N1341" s="270"/>
      <c r="O1341" s="270"/>
      <c r="P1341" s="270"/>
      <c r="Q1341" s="270"/>
      <c r="R1341" s="270"/>
      <c r="S1341" s="270"/>
      <c r="T1341" s="271"/>
      <c r="AT1341" s="272" t="s">
        <v>218</v>
      </c>
      <c r="AU1341" s="272" t="s">
        <v>92</v>
      </c>
      <c r="AV1341" s="13" t="s">
        <v>92</v>
      </c>
      <c r="AW1341" s="13" t="s">
        <v>45</v>
      </c>
      <c r="AX1341" s="13" t="s">
        <v>83</v>
      </c>
      <c r="AY1341" s="272" t="s">
        <v>207</v>
      </c>
    </row>
    <row r="1342" s="13" customFormat="1">
      <c r="B1342" s="262"/>
      <c r="C1342" s="263"/>
      <c r="D1342" s="249" t="s">
        <v>218</v>
      </c>
      <c r="E1342" s="264" t="s">
        <v>81</v>
      </c>
      <c r="F1342" s="265" t="s">
        <v>1426</v>
      </c>
      <c r="G1342" s="263"/>
      <c r="H1342" s="266">
        <v>-7</v>
      </c>
      <c r="I1342" s="267"/>
      <c r="J1342" s="263"/>
      <c r="K1342" s="263"/>
      <c r="L1342" s="268"/>
      <c r="M1342" s="269"/>
      <c r="N1342" s="270"/>
      <c r="O1342" s="270"/>
      <c r="P1342" s="270"/>
      <c r="Q1342" s="270"/>
      <c r="R1342" s="270"/>
      <c r="S1342" s="270"/>
      <c r="T1342" s="271"/>
      <c r="AT1342" s="272" t="s">
        <v>218</v>
      </c>
      <c r="AU1342" s="272" t="s">
        <v>92</v>
      </c>
      <c r="AV1342" s="13" t="s">
        <v>92</v>
      </c>
      <c r="AW1342" s="13" t="s">
        <v>45</v>
      </c>
      <c r="AX1342" s="13" t="s">
        <v>83</v>
      </c>
      <c r="AY1342" s="272" t="s">
        <v>207</v>
      </c>
    </row>
    <row r="1343" s="13" customFormat="1">
      <c r="B1343" s="262"/>
      <c r="C1343" s="263"/>
      <c r="D1343" s="249" t="s">
        <v>218</v>
      </c>
      <c r="E1343" s="264" t="s">
        <v>81</v>
      </c>
      <c r="F1343" s="265" t="s">
        <v>1427</v>
      </c>
      <c r="G1343" s="263"/>
      <c r="H1343" s="266">
        <v>-5.4000000000000004</v>
      </c>
      <c r="I1343" s="267"/>
      <c r="J1343" s="263"/>
      <c r="K1343" s="263"/>
      <c r="L1343" s="268"/>
      <c r="M1343" s="269"/>
      <c r="N1343" s="270"/>
      <c r="O1343" s="270"/>
      <c r="P1343" s="270"/>
      <c r="Q1343" s="270"/>
      <c r="R1343" s="270"/>
      <c r="S1343" s="270"/>
      <c r="T1343" s="271"/>
      <c r="AT1343" s="272" t="s">
        <v>218</v>
      </c>
      <c r="AU1343" s="272" t="s">
        <v>92</v>
      </c>
      <c r="AV1343" s="13" t="s">
        <v>92</v>
      </c>
      <c r="AW1343" s="13" t="s">
        <v>45</v>
      </c>
      <c r="AX1343" s="13" t="s">
        <v>83</v>
      </c>
      <c r="AY1343" s="272" t="s">
        <v>207</v>
      </c>
    </row>
    <row r="1344" s="13" customFormat="1">
      <c r="B1344" s="262"/>
      <c r="C1344" s="263"/>
      <c r="D1344" s="249" t="s">
        <v>218</v>
      </c>
      <c r="E1344" s="264" t="s">
        <v>81</v>
      </c>
      <c r="F1344" s="265" t="s">
        <v>1428</v>
      </c>
      <c r="G1344" s="263"/>
      <c r="H1344" s="266">
        <v>-0.58499999999999996</v>
      </c>
      <c r="I1344" s="267"/>
      <c r="J1344" s="263"/>
      <c r="K1344" s="263"/>
      <c r="L1344" s="268"/>
      <c r="M1344" s="269"/>
      <c r="N1344" s="270"/>
      <c r="O1344" s="270"/>
      <c r="P1344" s="270"/>
      <c r="Q1344" s="270"/>
      <c r="R1344" s="270"/>
      <c r="S1344" s="270"/>
      <c r="T1344" s="271"/>
      <c r="AT1344" s="272" t="s">
        <v>218</v>
      </c>
      <c r="AU1344" s="272" t="s">
        <v>92</v>
      </c>
      <c r="AV1344" s="13" t="s">
        <v>92</v>
      </c>
      <c r="AW1344" s="13" t="s">
        <v>45</v>
      </c>
      <c r="AX1344" s="13" t="s">
        <v>83</v>
      </c>
      <c r="AY1344" s="272" t="s">
        <v>207</v>
      </c>
    </row>
    <row r="1345" s="12" customFormat="1">
      <c r="B1345" s="252"/>
      <c r="C1345" s="253"/>
      <c r="D1345" s="249" t="s">
        <v>218</v>
      </c>
      <c r="E1345" s="254" t="s">
        <v>81</v>
      </c>
      <c r="F1345" s="255" t="s">
        <v>876</v>
      </c>
      <c r="G1345" s="253"/>
      <c r="H1345" s="254" t="s">
        <v>81</v>
      </c>
      <c r="I1345" s="256"/>
      <c r="J1345" s="253"/>
      <c r="K1345" s="253"/>
      <c r="L1345" s="257"/>
      <c r="M1345" s="258"/>
      <c r="N1345" s="259"/>
      <c r="O1345" s="259"/>
      <c r="P1345" s="259"/>
      <c r="Q1345" s="259"/>
      <c r="R1345" s="259"/>
      <c r="S1345" s="259"/>
      <c r="T1345" s="260"/>
      <c r="AT1345" s="261" t="s">
        <v>218</v>
      </c>
      <c r="AU1345" s="261" t="s">
        <v>92</v>
      </c>
      <c r="AV1345" s="12" t="s">
        <v>90</v>
      </c>
      <c r="AW1345" s="12" t="s">
        <v>45</v>
      </c>
      <c r="AX1345" s="12" t="s">
        <v>83</v>
      </c>
      <c r="AY1345" s="261" t="s">
        <v>207</v>
      </c>
    </row>
    <row r="1346" s="13" customFormat="1">
      <c r="B1346" s="262"/>
      <c r="C1346" s="263"/>
      <c r="D1346" s="249" t="s">
        <v>218</v>
      </c>
      <c r="E1346" s="264" t="s">
        <v>81</v>
      </c>
      <c r="F1346" s="265" t="s">
        <v>1429</v>
      </c>
      <c r="G1346" s="263"/>
      <c r="H1346" s="266">
        <v>35.359999999999999</v>
      </c>
      <c r="I1346" s="267"/>
      <c r="J1346" s="263"/>
      <c r="K1346" s="263"/>
      <c r="L1346" s="268"/>
      <c r="M1346" s="269"/>
      <c r="N1346" s="270"/>
      <c r="O1346" s="270"/>
      <c r="P1346" s="270"/>
      <c r="Q1346" s="270"/>
      <c r="R1346" s="270"/>
      <c r="S1346" s="270"/>
      <c r="T1346" s="271"/>
      <c r="AT1346" s="272" t="s">
        <v>218</v>
      </c>
      <c r="AU1346" s="272" t="s">
        <v>92</v>
      </c>
      <c r="AV1346" s="13" t="s">
        <v>92</v>
      </c>
      <c r="AW1346" s="13" t="s">
        <v>45</v>
      </c>
      <c r="AX1346" s="13" t="s">
        <v>83</v>
      </c>
      <c r="AY1346" s="272" t="s">
        <v>207</v>
      </c>
    </row>
    <row r="1347" s="13" customFormat="1">
      <c r="B1347" s="262"/>
      <c r="C1347" s="263"/>
      <c r="D1347" s="249" t="s">
        <v>218</v>
      </c>
      <c r="E1347" s="264" t="s">
        <v>81</v>
      </c>
      <c r="F1347" s="265" t="s">
        <v>1430</v>
      </c>
      <c r="G1347" s="263"/>
      <c r="H1347" s="266">
        <v>0.66300000000000003</v>
      </c>
      <c r="I1347" s="267"/>
      <c r="J1347" s="263"/>
      <c r="K1347" s="263"/>
      <c r="L1347" s="268"/>
      <c r="M1347" s="269"/>
      <c r="N1347" s="270"/>
      <c r="O1347" s="270"/>
      <c r="P1347" s="270"/>
      <c r="Q1347" s="270"/>
      <c r="R1347" s="270"/>
      <c r="S1347" s="270"/>
      <c r="T1347" s="271"/>
      <c r="AT1347" s="272" t="s">
        <v>218</v>
      </c>
      <c r="AU1347" s="272" t="s">
        <v>92</v>
      </c>
      <c r="AV1347" s="13" t="s">
        <v>92</v>
      </c>
      <c r="AW1347" s="13" t="s">
        <v>45</v>
      </c>
      <c r="AX1347" s="13" t="s">
        <v>83</v>
      </c>
      <c r="AY1347" s="272" t="s">
        <v>207</v>
      </c>
    </row>
    <row r="1348" s="13" customFormat="1">
      <c r="B1348" s="262"/>
      <c r="C1348" s="263"/>
      <c r="D1348" s="249" t="s">
        <v>218</v>
      </c>
      <c r="E1348" s="264" t="s">
        <v>81</v>
      </c>
      <c r="F1348" s="265" t="s">
        <v>1431</v>
      </c>
      <c r="G1348" s="263"/>
      <c r="H1348" s="266">
        <v>-3.1520000000000001</v>
      </c>
      <c r="I1348" s="267"/>
      <c r="J1348" s="263"/>
      <c r="K1348" s="263"/>
      <c r="L1348" s="268"/>
      <c r="M1348" s="269"/>
      <c r="N1348" s="270"/>
      <c r="O1348" s="270"/>
      <c r="P1348" s="270"/>
      <c r="Q1348" s="270"/>
      <c r="R1348" s="270"/>
      <c r="S1348" s="270"/>
      <c r="T1348" s="271"/>
      <c r="AT1348" s="272" t="s">
        <v>218</v>
      </c>
      <c r="AU1348" s="272" t="s">
        <v>92</v>
      </c>
      <c r="AV1348" s="13" t="s">
        <v>92</v>
      </c>
      <c r="AW1348" s="13" t="s">
        <v>45</v>
      </c>
      <c r="AX1348" s="13" t="s">
        <v>83</v>
      </c>
      <c r="AY1348" s="272" t="s">
        <v>207</v>
      </c>
    </row>
    <row r="1349" s="12" customFormat="1">
      <c r="B1349" s="252"/>
      <c r="C1349" s="253"/>
      <c r="D1349" s="249" t="s">
        <v>218</v>
      </c>
      <c r="E1349" s="254" t="s">
        <v>81</v>
      </c>
      <c r="F1349" s="255" t="s">
        <v>1287</v>
      </c>
      <c r="G1349" s="253"/>
      <c r="H1349" s="254" t="s">
        <v>81</v>
      </c>
      <c r="I1349" s="256"/>
      <c r="J1349" s="253"/>
      <c r="K1349" s="253"/>
      <c r="L1349" s="257"/>
      <c r="M1349" s="258"/>
      <c r="N1349" s="259"/>
      <c r="O1349" s="259"/>
      <c r="P1349" s="259"/>
      <c r="Q1349" s="259"/>
      <c r="R1349" s="259"/>
      <c r="S1349" s="259"/>
      <c r="T1349" s="260"/>
      <c r="AT1349" s="261" t="s">
        <v>218</v>
      </c>
      <c r="AU1349" s="261" t="s">
        <v>92</v>
      </c>
      <c r="AV1349" s="12" t="s">
        <v>90</v>
      </c>
      <c r="AW1349" s="12" t="s">
        <v>45</v>
      </c>
      <c r="AX1349" s="12" t="s">
        <v>83</v>
      </c>
      <c r="AY1349" s="261" t="s">
        <v>207</v>
      </c>
    </row>
    <row r="1350" s="13" customFormat="1">
      <c r="B1350" s="262"/>
      <c r="C1350" s="263"/>
      <c r="D1350" s="249" t="s">
        <v>218</v>
      </c>
      <c r="E1350" s="264" t="s">
        <v>81</v>
      </c>
      <c r="F1350" s="265" t="s">
        <v>1432</v>
      </c>
      <c r="G1350" s="263"/>
      <c r="H1350" s="266">
        <v>25.193999999999999</v>
      </c>
      <c r="I1350" s="267"/>
      <c r="J1350" s="263"/>
      <c r="K1350" s="263"/>
      <c r="L1350" s="268"/>
      <c r="M1350" s="269"/>
      <c r="N1350" s="270"/>
      <c r="O1350" s="270"/>
      <c r="P1350" s="270"/>
      <c r="Q1350" s="270"/>
      <c r="R1350" s="270"/>
      <c r="S1350" s="270"/>
      <c r="T1350" s="271"/>
      <c r="AT1350" s="272" t="s">
        <v>218</v>
      </c>
      <c r="AU1350" s="272" t="s">
        <v>92</v>
      </c>
      <c r="AV1350" s="13" t="s">
        <v>92</v>
      </c>
      <c r="AW1350" s="13" t="s">
        <v>45</v>
      </c>
      <c r="AX1350" s="13" t="s">
        <v>83</v>
      </c>
      <c r="AY1350" s="272" t="s">
        <v>207</v>
      </c>
    </row>
    <row r="1351" s="13" customFormat="1">
      <c r="B1351" s="262"/>
      <c r="C1351" s="263"/>
      <c r="D1351" s="249" t="s">
        <v>218</v>
      </c>
      <c r="E1351" s="264" t="s">
        <v>81</v>
      </c>
      <c r="F1351" s="265" t="s">
        <v>1433</v>
      </c>
      <c r="G1351" s="263"/>
      <c r="H1351" s="266">
        <v>1.6000000000000001</v>
      </c>
      <c r="I1351" s="267"/>
      <c r="J1351" s="263"/>
      <c r="K1351" s="263"/>
      <c r="L1351" s="268"/>
      <c r="M1351" s="269"/>
      <c r="N1351" s="270"/>
      <c r="O1351" s="270"/>
      <c r="P1351" s="270"/>
      <c r="Q1351" s="270"/>
      <c r="R1351" s="270"/>
      <c r="S1351" s="270"/>
      <c r="T1351" s="271"/>
      <c r="AT1351" s="272" t="s">
        <v>218</v>
      </c>
      <c r="AU1351" s="272" t="s">
        <v>92</v>
      </c>
      <c r="AV1351" s="13" t="s">
        <v>92</v>
      </c>
      <c r="AW1351" s="13" t="s">
        <v>45</v>
      </c>
      <c r="AX1351" s="13" t="s">
        <v>83</v>
      </c>
      <c r="AY1351" s="272" t="s">
        <v>207</v>
      </c>
    </row>
    <row r="1352" s="13" customFormat="1">
      <c r="B1352" s="262"/>
      <c r="C1352" s="263"/>
      <c r="D1352" s="249" t="s">
        <v>218</v>
      </c>
      <c r="E1352" s="264" t="s">
        <v>81</v>
      </c>
      <c r="F1352" s="265" t="s">
        <v>705</v>
      </c>
      <c r="G1352" s="263"/>
      <c r="H1352" s="266">
        <v>-1.6000000000000001</v>
      </c>
      <c r="I1352" s="267"/>
      <c r="J1352" s="263"/>
      <c r="K1352" s="263"/>
      <c r="L1352" s="268"/>
      <c r="M1352" s="269"/>
      <c r="N1352" s="270"/>
      <c r="O1352" s="270"/>
      <c r="P1352" s="270"/>
      <c r="Q1352" s="270"/>
      <c r="R1352" s="270"/>
      <c r="S1352" s="270"/>
      <c r="T1352" s="271"/>
      <c r="AT1352" s="272" t="s">
        <v>218</v>
      </c>
      <c r="AU1352" s="272" t="s">
        <v>92</v>
      </c>
      <c r="AV1352" s="13" t="s">
        <v>92</v>
      </c>
      <c r="AW1352" s="13" t="s">
        <v>45</v>
      </c>
      <c r="AX1352" s="13" t="s">
        <v>83</v>
      </c>
      <c r="AY1352" s="272" t="s">
        <v>207</v>
      </c>
    </row>
    <row r="1353" s="12" customFormat="1">
      <c r="B1353" s="252"/>
      <c r="C1353" s="253"/>
      <c r="D1353" s="249" t="s">
        <v>218</v>
      </c>
      <c r="E1353" s="254" t="s">
        <v>81</v>
      </c>
      <c r="F1353" s="255" t="s">
        <v>1289</v>
      </c>
      <c r="G1353" s="253"/>
      <c r="H1353" s="254" t="s">
        <v>81</v>
      </c>
      <c r="I1353" s="256"/>
      <c r="J1353" s="253"/>
      <c r="K1353" s="253"/>
      <c r="L1353" s="257"/>
      <c r="M1353" s="258"/>
      <c r="N1353" s="259"/>
      <c r="O1353" s="259"/>
      <c r="P1353" s="259"/>
      <c r="Q1353" s="259"/>
      <c r="R1353" s="259"/>
      <c r="S1353" s="259"/>
      <c r="T1353" s="260"/>
      <c r="AT1353" s="261" t="s">
        <v>218</v>
      </c>
      <c r="AU1353" s="261" t="s">
        <v>92</v>
      </c>
      <c r="AV1353" s="12" t="s">
        <v>90</v>
      </c>
      <c r="AW1353" s="12" t="s">
        <v>45</v>
      </c>
      <c r="AX1353" s="12" t="s">
        <v>83</v>
      </c>
      <c r="AY1353" s="261" t="s">
        <v>207</v>
      </c>
    </row>
    <row r="1354" s="13" customFormat="1">
      <c r="B1354" s="262"/>
      <c r="C1354" s="263"/>
      <c r="D1354" s="249" t="s">
        <v>218</v>
      </c>
      <c r="E1354" s="264" t="s">
        <v>81</v>
      </c>
      <c r="F1354" s="265" t="s">
        <v>1434</v>
      </c>
      <c r="G1354" s="263"/>
      <c r="H1354" s="266">
        <v>37.128</v>
      </c>
      <c r="I1354" s="267"/>
      <c r="J1354" s="263"/>
      <c r="K1354" s="263"/>
      <c r="L1354" s="268"/>
      <c r="M1354" s="269"/>
      <c r="N1354" s="270"/>
      <c r="O1354" s="270"/>
      <c r="P1354" s="270"/>
      <c r="Q1354" s="270"/>
      <c r="R1354" s="270"/>
      <c r="S1354" s="270"/>
      <c r="T1354" s="271"/>
      <c r="AT1354" s="272" t="s">
        <v>218</v>
      </c>
      <c r="AU1354" s="272" t="s">
        <v>92</v>
      </c>
      <c r="AV1354" s="13" t="s">
        <v>92</v>
      </c>
      <c r="AW1354" s="13" t="s">
        <v>45</v>
      </c>
      <c r="AX1354" s="13" t="s">
        <v>83</v>
      </c>
      <c r="AY1354" s="272" t="s">
        <v>207</v>
      </c>
    </row>
    <row r="1355" s="13" customFormat="1">
      <c r="B1355" s="262"/>
      <c r="C1355" s="263"/>
      <c r="D1355" s="249" t="s">
        <v>218</v>
      </c>
      <c r="E1355" s="264" t="s">
        <v>81</v>
      </c>
      <c r="F1355" s="265" t="s">
        <v>1433</v>
      </c>
      <c r="G1355" s="263"/>
      <c r="H1355" s="266">
        <v>1.6000000000000001</v>
      </c>
      <c r="I1355" s="267"/>
      <c r="J1355" s="263"/>
      <c r="K1355" s="263"/>
      <c r="L1355" s="268"/>
      <c r="M1355" s="269"/>
      <c r="N1355" s="270"/>
      <c r="O1355" s="270"/>
      <c r="P1355" s="270"/>
      <c r="Q1355" s="270"/>
      <c r="R1355" s="270"/>
      <c r="S1355" s="270"/>
      <c r="T1355" s="271"/>
      <c r="AT1355" s="272" t="s">
        <v>218</v>
      </c>
      <c r="AU1355" s="272" t="s">
        <v>92</v>
      </c>
      <c r="AV1355" s="13" t="s">
        <v>92</v>
      </c>
      <c r="AW1355" s="13" t="s">
        <v>45</v>
      </c>
      <c r="AX1355" s="13" t="s">
        <v>83</v>
      </c>
      <c r="AY1355" s="272" t="s">
        <v>207</v>
      </c>
    </row>
    <row r="1356" s="13" customFormat="1">
      <c r="B1356" s="262"/>
      <c r="C1356" s="263"/>
      <c r="D1356" s="249" t="s">
        <v>218</v>
      </c>
      <c r="E1356" s="264" t="s">
        <v>81</v>
      </c>
      <c r="F1356" s="265" t="s">
        <v>705</v>
      </c>
      <c r="G1356" s="263"/>
      <c r="H1356" s="266">
        <v>-1.6000000000000001</v>
      </c>
      <c r="I1356" s="267"/>
      <c r="J1356" s="263"/>
      <c r="K1356" s="263"/>
      <c r="L1356" s="268"/>
      <c r="M1356" s="269"/>
      <c r="N1356" s="270"/>
      <c r="O1356" s="270"/>
      <c r="P1356" s="270"/>
      <c r="Q1356" s="270"/>
      <c r="R1356" s="270"/>
      <c r="S1356" s="270"/>
      <c r="T1356" s="271"/>
      <c r="AT1356" s="272" t="s">
        <v>218</v>
      </c>
      <c r="AU1356" s="272" t="s">
        <v>92</v>
      </c>
      <c r="AV1356" s="13" t="s">
        <v>92</v>
      </c>
      <c r="AW1356" s="13" t="s">
        <v>45</v>
      </c>
      <c r="AX1356" s="13" t="s">
        <v>83</v>
      </c>
      <c r="AY1356" s="272" t="s">
        <v>207</v>
      </c>
    </row>
    <row r="1357" s="12" customFormat="1">
      <c r="B1357" s="252"/>
      <c r="C1357" s="253"/>
      <c r="D1357" s="249" t="s">
        <v>218</v>
      </c>
      <c r="E1357" s="254" t="s">
        <v>81</v>
      </c>
      <c r="F1357" s="255" t="s">
        <v>1435</v>
      </c>
      <c r="G1357" s="253"/>
      <c r="H1357" s="254" t="s">
        <v>81</v>
      </c>
      <c r="I1357" s="256"/>
      <c r="J1357" s="253"/>
      <c r="K1357" s="253"/>
      <c r="L1357" s="257"/>
      <c r="M1357" s="258"/>
      <c r="N1357" s="259"/>
      <c r="O1357" s="259"/>
      <c r="P1357" s="259"/>
      <c r="Q1357" s="259"/>
      <c r="R1357" s="259"/>
      <c r="S1357" s="259"/>
      <c r="T1357" s="260"/>
      <c r="AT1357" s="261" t="s">
        <v>218</v>
      </c>
      <c r="AU1357" s="261" t="s">
        <v>92</v>
      </c>
      <c r="AV1357" s="12" t="s">
        <v>90</v>
      </c>
      <c r="AW1357" s="12" t="s">
        <v>45</v>
      </c>
      <c r="AX1357" s="12" t="s">
        <v>83</v>
      </c>
      <c r="AY1357" s="261" t="s">
        <v>207</v>
      </c>
    </row>
    <row r="1358" s="13" customFormat="1">
      <c r="B1358" s="262"/>
      <c r="C1358" s="263"/>
      <c r="D1358" s="249" t="s">
        <v>218</v>
      </c>
      <c r="E1358" s="264" t="s">
        <v>81</v>
      </c>
      <c r="F1358" s="265" t="s">
        <v>1436</v>
      </c>
      <c r="G1358" s="263"/>
      <c r="H1358" s="266">
        <v>133.94399999999999</v>
      </c>
      <c r="I1358" s="267"/>
      <c r="J1358" s="263"/>
      <c r="K1358" s="263"/>
      <c r="L1358" s="268"/>
      <c r="M1358" s="269"/>
      <c r="N1358" s="270"/>
      <c r="O1358" s="270"/>
      <c r="P1358" s="270"/>
      <c r="Q1358" s="270"/>
      <c r="R1358" s="270"/>
      <c r="S1358" s="270"/>
      <c r="T1358" s="271"/>
      <c r="AT1358" s="272" t="s">
        <v>218</v>
      </c>
      <c r="AU1358" s="272" t="s">
        <v>92</v>
      </c>
      <c r="AV1358" s="13" t="s">
        <v>92</v>
      </c>
      <c r="AW1358" s="13" t="s">
        <v>45</v>
      </c>
      <c r="AX1358" s="13" t="s">
        <v>83</v>
      </c>
      <c r="AY1358" s="272" t="s">
        <v>207</v>
      </c>
    </row>
    <row r="1359" s="13" customFormat="1">
      <c r="B1359" s="262"/>
      <c r="C1359" s="263"/>
      <c r="D1359" s="249" t="s">
        <v>218</v>
      </c>
      <c r="E1359" s="264" t="s">
        <v>81</v>
      </c>
      <c r="F1359" s="265" t="s">
        <v>1437</v>
      </c>
      <c r="G1359" s="263"/>
      <c r="H1359" s="266">
        <v>2.2000000000000002</v>
      </c>
      <c r="I1359" s="267"/>
      <c r="J1359" s="263"/>
      <c r="K1359" s="263"/>
      <c r="L1359" s="268"/>
      <c r="M1359" s="269"/>
      <c r="N1359" s="270"/>
      <c r="O1359" s="270"/>
      <c r="P1359" s="270"/>
      <c r="Q1359" s="270"/>
      <c r="R1359" s="270"/>
      <c r="S1359" s="270"/>
      <c r="T1359" s="271"/>
      <c r="AT1359" s="272" t="s">
        <v>218</v>
      </c>
      <c r="AU1359" s="272" t="s">
        <v>92</v>
      </c>
      <c r="AV1359" s="13" t="s">
        <v>92</v>
      </c>
      <c r="AW1359" s="13" t="s">
        <v>45</v>
      </c>
      <c r="AX1359" s="13" t="s">
        <v>83</v>
      </c>
      <c r="AY1359" s="272" t="s">
        <v>207</v>
      </c>
    </row>
    <row r="1360" s="13" customFormat="1">
      <c r="B1360" s="262"/>
      <c r="C1360" s="263"/>
      <c r="D1360" s="249" t="s">
        <v>218</v>
      </c>
      <c r="E1360" s="264" t="s">
        <v>81</v>
      </c>
      <c r="F1360" s="265" t="s">
        <v>1438</v>
      </c>
      <c r="G1360" s="263"/>
      <c r="H1360" s="266">
        <v>2.5</v>
      </c>
      <c r="I1360" s="267"/>
      <c r="J1360" s="263"/>
      <c r="K1360" s="263"/>
      <c r="L1360" s="268"/>
      <c r="M1360" s="269"/>
      <c r="N1360" s="270"/>
      <c r="O1360" s="270"/>
      <c r="P1360" s="270"/>
      <c r="Q1360" s="270"/>
      <c r="R1360" s="270"/>
      <c r="S1360" s="270"/>
      <c r="T1360" s="271"/>
      <c r="AT1360" s="272" t="s">
        <v>218</v>
      </c>
      <c r="AU1360" s="272" t="s">
        <v>92</v>
      </c>
      <c r="AV1360" s="13" t="s">
        <v>92</v>
      </c>
      <c r="AW1360" s="13" t="s">
        <v>45</v>
      </c>
      <c r="AX1360" s="13" t="s">
        <v>83</v>
      </c>
      <c r="AY1360" s="272" t="s">
        <v>207</v>
      </c>
    </row>
    <row r="1361" s="13" customFormat="1">
      <c r="B1361" s="262"/>
      <c r="C1361" s="263"/>
      <c r="D1361" s="249" t="s">
        <v>218</v>
      </c>
      <c r="E1361" s="264" t="s">
        <v>81</v>
      </c>
      <c r="F1361" s="265" t="s">
        <v>1439</v>
      </c>
      <c r="G1361" s="263"/>
      <c r="H1361" s="266">
        <v>1.2749999999999999</v>
      </c>
      <c r="I1361" s="267"/>
      <c r="J1361" s="263"/>
      <c r="K1361" s="263"/>
      <c r="L1361" s="268"/>
      <c r="M1361" s="269"/>
      <c r="N1361" s="270"/>
      <c r="O1361" s="270"/>
      <c r="P1361" s="270"/>
      <c r="Q1361" s="270"/>
      <c r="R1361" s="270"/>
      <c r="S1361" s="270"/>
      <c r="T1361" s="271"/>
      <c r="AT1361" s="272" t="s">
        <v>218</v>
      </c>
      <c r="AU1361" s="272" t="s">
        <v>92</v>
      </c>
      <c r="AV1361" s="13" t="s">
        <v>92</v>
      </c>
      <c r="AW1361" s="13" t="s">
        <v>45</v>
      </c>
      <c r="AX1361" s="13" t="s">
        <v>83</v>
      </c>
      <c r="AY1361" s="272" t="s">
        <v>207</v>
      </c>
    </row>
    <row r="1362" s="13" customFormat="1">
      <c r="B1362" s="262"/>
      <c r="C1362" s="263"/>
      <c r="D1362" s="249" t="s">
        <v>218</v>
      </c>
      <c r="E1362" s="264" t="s">
        <v>81</v>
      </c>
      <c r="F1362" s="265" t="s">
        <v>1440</v>
      </c>
      <c r="G1362" s="263"/>
      <c r="H1362" s="266">
        <v>-2.5</v>
      </c>
      <c r="I1362" s="267"/>
      <c r="J1362" s="263"/>
      <c r="K1362" s="263"/>
      <c r="L1362" s="268"/>
      <c r="M1362" s="269"/>
      <c r="N1362" s="270"/>
      <c r="O1362" s="270"/>
      <c r="P1362" s="270"/>
      <c r="Q1362" s="270"/>
      <c r="R1362" s="270"/>
      <c r="S1362" s="270"/>
      <c r="T1362" s="271"/>
      <c r="AT1362" s="272" t="s">
        <v>218</v>
      </c>
      <c r="AU1362" s="272" t="s">
        <v>92</v>
      </c>
      <c r="AV1362" s="13" t="s">
        <v>92</v>
      </c>
      <c r="AW1362" s="13" t="s">
        <v>45</v>
      </c>
      <c r="AX1362" s="13" t="s">
        <v>83</v>
      </c>
      <c r="AY1362" s="272" t="s">
        <v>207</v>
      </c>
    </row>
    <row r="1363" s="13" customFormat="1">
      <c r="B1363" s="262"/>
      <c r="C1363" s="263"/>
      <c r="D1363" s="249" t="s">
        <v>218</v>
      </c>
      <c r="E1363" s="264" t="s">
        <v>81</v>
      </c>
      <c r="F1363" s="265" t="s">
        <v>705</v>
      </c>
      <c r="G1363" s="263"/>
      <c r="H1363" s="266">
        <v>-1.6000000000000001</v>
      </c>
      <c r="I1363" s="267"/>
      <c r="J1363" s="263"/>
      <c r="K1363" s="263"/>
      <c r="L1363" s="268"/>
      <c r="M1363" s="269"/>
      <c r="N1363" s="270"/>
      <c r="O1363" s="270"/>
      <c r="P1363" s="270"/>
      <c r="Q1363" s="270"/>
      <c r="R1363" s="270"/>
      <c r="S1363" s="270"/>
      <c r="T1363" s="271"/>
      <c r="AT1363" s="272" t="s">
        <v>218</v>
      </c>
      <c r="AU1363" s="272" t="s">
        <v>92</v>
      </c>
      <c r="AV1363" s="13" t="s">
        <v>92</v>
      </c>
      <c r="AW1363" s="13" t="s">
        <v>45</v>
      </c>
      <c r="AX1363" s="13" t="s">
        <v>83</v>
      </c>
      <c r="AY1363" s="272" t="s">
        <v>207</v>
      </c>
    </row>
    <row r="1364" s="13" customFormat="1">
      <c r="B1364" s="262"/>
      <c r="C1364" s="263"/>
      <c r="D1364" s="249" t="s">
        <v>218</v>
      </c>
      <c r="E1364" s="264" t="s">
        <v>81</v>
      </c>
      <c r="F1364" s="265" t="s">
        <v>1441</v>
      </c>
      <c r="G1364" s="263"/>
      <c r="H1364" s="266">
        <v>-1.5600000000000001</v>
      </c>
      <c r="I1364" s="267"/>
      <c r="J1364" s="263"/>
      <c r="K1364" s="263"/>
      <c r="L1364" s="268"/>
      <c r="M1364" s="269"/>
      <c r="N1364" s="270"/>
      <c r="O1364" s="270"/>
      <c r="P1364" s="270"/>
      <c r="Q1364" s="270"/>
      <c r="R1364" s="270"/>
      <c r="S1364" s="270"/>
      <c r="T1364" s="271"/>
      <c r="AT1364" s="272" t="s">
        <v>218</v>
      </c>
      <c r="AU1364" s="272" t="s">
        <v>92</v>
      </c>
      <c r="AV1364" s="13" t="s">
        <v>92</v>
      </c>
      <c r="AW1364" s="13" t="s">
        <v>45</v>
      </c>
      <c r="AX1364" s="13" t="s">
        <v>83</v>
      </c>
      <c r="AY1364" s="272" t="s">
        <v>207</v>
      </c>
    </row>
    <row r="1365" s="13" customFormat="1">
      <c r="B1365" s="262"/>
      <c r="C1365" s="263"/>
      <c r="D1365" s="249" t="s">
        <v>218</v>
      </c>
      <c r="E1365" s="264" t="s">
        <v>81</v>
      </c>
      <c r="F1365" s="265" t="s">
        <v>1442</v>
      </c>
      <c r="G1365" s="263"/>
      <c r="H1365" s="266">
        <v>-0.81299999999999994</v>
      </c>
      <c r="I1365" s="267"/>
      <c r="J1365" s="263"/>
      <c r="K1365" s="263"/>
      <c r="L1365" s="268"/>
      <c r="M1365" s="269"/>
      <c r="N1365" s="270"/>
      <c r="O1365" s="270"/>
      <c r="P1365" s="270"/>
      <c r="Q1365" s="270"/>
      <c r="R1365" s="270"/>
      <c r="S1365" s="270"/>
      <c r="T1365" s="271"/>
      <c r="AT1365" s="272" t="s">
        <v>218</v>
      </c>
      <c r="AU1365" s="272" t="s">
        <v>92</v>
      </c>
      <c r="AV1365" s="13" t="s">
        <v>92</v>
      </c>
      <c r="AW1365" s="13" t="s">
        <v>45</v>
      </c>
      <c r="AX1365" s="13" t="s">
        <v>83</v>
      </c>
      <c r="AY1365" s="272" t="s">
        <v>207</v>
      </c>
    </row>
    <row r="1366" s="12" customFormat="1">
      <c r="B1366" s="252"/>
      <c r="C1366" s="253"/>
      <c r="D1366" s="249" t="s">
        <v>218</v>
      </c>
      <c r="E1366" s="254" t="s">
        <v>81</v>
      </c>
      <c r="F1366" s="255" t="s">
        <v>703</v>
      </c>
      <c r="G1366" s="253"/>
      <c r="H1366" s="254" t="s">
        <v>81</v>
      </c>
      <c r="I1366" s="256"/>
      <c r="J1366" s="253"/>
      <c r="K1366" s="253"/>
      <c r="L1366" s="257"/>
      <c r="M1366" s="258"/>
      <c r="N1366" s="259"/>
      <c r="O1366" s="259"/>
      <c r="P1366" s="259"/>
      <c r="Q1366" s="259"/>
      <c r="R1366" s="259"/>
      <c r="S1366" s="259"/>
      <c r="T1366" s="260"/>
      <c r="AT1366" s="261" t="s">
        <v>218</v>
      </c>
      <c r="AU1366" s="261" t="s">
        <v>92</v>
      </c>
      <c r="AV1366" s="12" t="s">
        <v>90</v>
      </c>
      <c r="AW1366" s="12" t="s">
        <v>45</v>
      </c>
      <c r="AX1366" s="12" t="s">
        <v>83</v>
      </c>
      <c r="AY1366" s="261" t="s">
        <v>207</v>
      </c>
    </row>
    <row r="1367" s="13" customFormat="1">
      <c r="B1367" s="262"/>
      <c r="C1367" s="263"/>
      <c r="D1367" s="249" t="s">
        <v>218</v>
      </c>
      <c r="E1367" s="264" t="s">
        <v>81</v>
      </c>
      <c r="F1367" s="265" t="s">
        <v>1443</v>
      </c>
      <c r="G1367" s="263"/>
      <c r="H1367" s="266">
        <v>29.303999999999998</v>
      </c>
      <c r="I1367" s="267"/>
      <c r="J1367" s="263"/>
      <c r="K1367" s="263"/>
      <c r="L1367" s="268"/>
      <c r="M1367" s="269"/>
      <c r="N1367" s="270"/>
      <c r="O1367" s="270"/>
      <c r="P1367" s="270"/>
      <c r="Q1367" s="270"/>
      <c r="R1367" s="270"/>
      <c r="S1367" s="270"/>
      <c r="T1367" s="271"/>
      <c r="AT1367" s="272" t="s">
        <v>218</v>
      </c>
      <c r="AU1367" s="272" t="s">
        <v>92</v>
      </c>
      <c r="AV1367" s="13" t="s">
        <v>92</v>
      </c>
      <c r="AW1367" s="13" t="s">
        <v>45</v>
      </c>
      <c r="AX1367" s="13" t="s">
        <v>83</v>
      </c>
      <c r="AY1367" s="272" t="s">
        <v>207</v>
      </c>
    </row>
    <row r="1368" s="13" customFormat="1">
      <c r="B1368" s="262"/>
      <c r="C1368" s="263"/>
      <c r="D1368" s="249" t="s">
        <v>218</v>
      </c>
      <c r="E1368" s="264" t="s">
        <v>81</v>
      </c>
      <c r="F1368" s="265" t="s">
        <v>1444</v>
      </c>
      <c r="G1368" s="263"/>
      <c r="H1368" s="266">
        <v>24.288</v>
      </c>
      <c r="I1368" s="267"/>
      <c r="J1368" s="263"/>
      <c r="K1368" s="263"/>
      <c r="L1368" s="268"/>
      <c r="M1368" s="269"/>
      <c r="N1368" s="270"/>
      <c r="O1368" s="270"/>
      <c r="P1368" s="270"/>
      <c r="Q1368" s="270"/>
      <c r="R1368" s="270"/>
      <c r="S1368" s="270"/>
      <c r="T1368" s="271"/>
      <c r="AT1368" s="272" t="s">
        <v>218</v>
      </c>
      <c r="AU1368" s="272" t="s">
        <v>92</v>
      </c>
      <c r="AV1368" s="13" t="s">
        <v>92</v>
      </c>
      <c r="AW1368" s="13" t="s">
        <v>45</v>
      </c>
      <c r="AX1368" s="13" t="s">
        <v>83</v>
      </c>
      <c r="AY1368" s="272" t="s">
        <v>207</v>
      </c>
    </row>
    <row r="1369" s="13" customFormat="1">
      <c r="B1369" s="262"/>
      <c r="C1369" s="263"/>
      <c r="D1369" s="249" t="s">
        <v>218</v>
      </c>
      <c r="E1369" s="264" t="s">
        <v>81</v>
      </c>
      <c r="F1369" s="265" t="s">
        <v>1445</v>
      </c>
      <c r="G1369" s="263"/>
      <c r="H1369" s="266">
        <v>1.25</v>
      </c>
      <c r="I1369" s="267"/>
      <c r="J1369" s="263"/>
      <c r="K1369" s="263"/>
      <c r="L1369" s="268"/>
      <c r="M1369" s="269"/>
      <c r="N1369" s="270"/>
      <c r="O1369" s="270"/>
      <c r="P1369" s="270"/>
      <c r="Q1369" s="270"/>
      <c r="R1369" s="270"/>
      <c r="S1369" s="270"/>
      <c r="T1369" s="271"/>
      <c r="AT1369" s="272" t="s">
        <v>218</v>
      </c>
      <c r="AU1369" s="272" t="s">
        <v>92</v>
      </c>
      <c r="AV1369" s="13" t="s">
        <v>92</v>
      </c>
      <c r="AW1369" s="13" t="s">
        <v>45</v>
      </c>
      <c r="AX1369" s="13" t="s">
        <v>83</v>
      </c>
      <c r="AY1369" s="272" t="s">
        <v>207</v>
      </c>
    </row>
    <row r="1370" s="13" customFormat="1">
      <c r="B1370" s="262"/>
      <c r="C1370" s="263"/>
      <c r="D1370" s="249" t="s">
        <v>218</v>
      </c>
      <c r="E1370" s="264" t="s">
        <v>81</v>
      </c>
      <c r="F1370" s="265" t="s">
        <v>705</v>
      </c>
      <c r="G1370" s="263"/>
      <c r="H1370" s="266">
        <v>-1.6000000000000001</v>
      </c>
      <c r="I1370" s="267"/>
      <c r="J1370" s="263"/>
      <c r="K1370" s="263"/>
      <c r="L1370" s="268"/>
      <c r="M1370" s="269"/>
      <c r="N1370" s="270"/>
      <c r="O1370" s="270"/>
      <c r="P1370" s="270"/>
      <c r="Q1370" s="270"/>
      <c r="R1370" s="270"/>
      <c r="S1370" s="270"/>
      <c r="T1370" s="271"/>
      <c r="AT1370" s="272" t="s">
        <v>218</v>
      </c>
      <c r="AU1370" s="272" t="s">
        <v>92</v>
      </c>
      <c r="AV1370" s="13" t="s">
        <v>92</v>
      </c>
      <c r="AW1370" s="13" t="s">
        <v>45</v>
      </c>
      <c r="AX1370" s="13" t="s">
        <v>83</v>
      </c>
      <c r="AY1370" s="272" t="s">
        <v>207</v>
      </c>
    </row>
    <row r="1371" s="13" customFormat="1">
      <c r="B1371" s="262"/>
      <c r="C1371" s="263"/>
      <c r="D1371" s="249" t="s">
        <v>218</v>
      </c>
      <c r="E1371" s="264" t="s">
        <v>81</v>
      </c>
      <c r="F1371" s="265" t="s">
        <v>1446</v>
      </c>
      <c r="G1371" s="263"/>
      <c r="H1371" s="266">
        <v>-0.78000000000000003</v>
      </c>
      <c r="I1371" s="267"/>
      <c r="J1371" s="263"/>
      <c r="K1371" s="263"/>
      <c r="L1371" s="268"/>
      <c r="M1371" s="269"/>
      <c r="N1371" s="270"/>
      <c r="O1371" s="270"/>
      <c r="P1371" s="270"/>
      <c r="Q1371" s="270"/>
      <c r="R1371" s="270"/>
      <c r="S1371" s="270"/>
      <c r="T1371" s="271"/>
      <c r="AT1371" s="272" t="s">
        <v>218</v>
      </c>
      <c r="AU1371" s="272" t="s">
        <v>92</v>
      </c>
      <c r="AV1371" s="13" t="s">
        <v>92</v>
      </c>
      <c r="AW1371" s="13" t="s">
        <v>45</v>
      </c>
      <c r="AX1371" s="13" t="s">
        <v>83</v>
      </c>
      <c r="AY1371" s="272" t="s">
        <v>207</v>
      </c>
    </row>
    <row r="1372" s="12" customFormat="1">
      <c r="B1372" s="252"/>
      <c r="C1372" s="253"/>
      <c r="D1372" s="249" t="s">
        <v>218</v>
      </c>
      <c r="E1372" s="254" t="s">
        <v>81</v>
      </c>
      <c r="F1372" s="255" t="s">
        <v>883</v>
      </c>
      <c r="G1372" s="253"/>
      <c r="H1372" s="254" t="s">
        <v>81</v>
      </c>
      <c r="I1372" s="256"/>
      <c r="J1372" s="253"/>
      <c r="K1372" s="253"/>
      <c r="L1372" s="257"/>
      <c r="M1372" s="258"/>
      <c r="N1372" s="259"/>
      <c r="O1372" s="259"/>
      <c r="P1372" s="259"/>
      <c r="Q1372" s="259"/>
      <c r="R1372" s="259"/>
      <c r="S1372" s="259"/>
      <c r="T1372" s="260"/>
      <c r="AT1372" s="261" t="s">
        <v>218</v>
      </c>
      <c r="AU1372" s="261" t="s">
        <v>92</v>
      </c>
      <c r="AV1372" s="12" t="s">
        <v>90</v>
      </c>
      <c r="AW1372" s="12" t="s">
        <v>45</v>
      </c>
      <c r="AX1372" s="12" t="s">
        <v>83</v>
      </c>
      <c r="AY1372" s="261" t="s">
        <v>207</v>
      </c>
    </row>
    <row r="1373" s="13" customFormat="1">
      <c r="B1373" s="262"/>
      <c r="C1373" s="263"/>
      <c r="D1373" s="249" t="s">
        <v>218</v>
      </c>
      <c r="E1373" s="264" t="s">
        <v>81</v>
      </c>
      <c r="F1373" s="265" t="s">
        <v>1447</v>
      </c>
      <c r="G1373" s="263"/>
      <c r="H1373" s="266">
        <v>57.823</v>
      </c>
      <c r="I1373" s="267"/>
      <c r="J1373" s="263"/>
      <c r="K1373" s="263"/>
      <c r="L1373" s="268"/>
      <c r="M1373" s="269"/>
      <c r="N1373" s="270"/>
      <c r="O1373" s="270"/>
      <c r="P1373" s="270"/>
      <c r="Q1373" s="270"/>
      <c r="R1373" s="270"/>
      <c r="S1373" s="270"/>
      <c r="T1373" s="271"/>
      <c r="AT1373" s="272" t="s">
        <v>218</v>
      </c>
      <c r="AU1373" s="272" t="s">
        <v>92</v>
      </c>
      <c r="AV1373" s="13" t="s">
        <v>92</v>
      </c>
      <c r="AW1373" s="13" t="s">
        <v>45</v>
      </c>
      <c r="AX1373" s="13" t="s">
        <v>83</v>
      </c>
      <c r="AY1373" s="272" t="s">
        <v>207</v>
      </c>
    </row>
    <row r="1374" s="13" customFormat="1">
      <c r="B1374" s="262"/>
      <c r="C1374" s="263"/>
      <c r="D1374" s="249" t="s">
        <v>218</v>
      </c>
      <c r="E1374" s="264" t="s">
        <v>81</v>
      </c>
      <c r="F1374" s="265" t="s">
        <v>1448</v>
      </c>
      <c r="G1374" s="263"/>
      <c r="H1374" s="266">
        <v>23.030000000000001</v>
      </c>
      <c r="I1374" s="267"/>
      <c r="J1374" s="263"/>
      <c r="K1374" s="263"/>
      <c r="L1374" s="268"/>
      <c r="M1374" s="269"/>
      <c r="N1374" s="270"/>
      <c r="O1374" s="270"/>
      <c r="P1374" s="270"/>
      <c r="Q1374" s="270"/>
      <c r="R1374" s="270"/>
      <c r="S1374" s="270"/>
      <c r="T1374" s="271"/>
      <c r="AT1374" s="272" t="s">
        <v>218</v>
      </c>
      <c r="AU1374" s="272" t="s">
        <v>92</v>
      </c>
      <c r="AV1374" s="13" t="s">
        <v>92</v>
      </c>
      <c r="AW1374" s="13" t="s">
        <v>45</v>
      </c>
      <c r="AX1374" s="13" t="s">
        <v>83</v>
      </c>
      <c r="AY1374" s="272" t="s">
        <v>207</v>
      </c>
    </row>
    <row r="1375" s="13" customFormat="1">
      <c r="B1375" s="262"/>
      <c r="C1375" s="263"/>
      <c r="D1375" s="249" t="s">
        <v>218</v>
      </c>
      <c r="E1375" s="264" t="s">
        <v>81</v>
      </c>
      <c r="F1375" s="265" t="s">
        <v>1449</v>
      </c>
      <c r="G1375" s="263"/>
      <c r="H1375" s="266">
        <v>1.5149999999999999</v>
      </c>
      <c r="I1375" s="267"/>
      <c r="J1375" s="263"/>
      <c r="K1375" s="263"/>
      <c r="L1375" s="268"/>
      <c r="M1375" s="269"/>
      <c r="N1375" s="270"/>
      <c r="O1375" s="270"/>
      <c r="P1375" s="270"/>
      <c r="Q1375" s="270"/>
      <c r="R1375" s="270"/>
      <c r="S1375" s="270"/>
      <c r="T1375" s="271"/>
      <c r="AT1375" s="272" t="s">
        <v>218</v>
      </c>
      <c r="AU1375" s="272" t="s">
        <v>92</v>
      </c>
      <c r="AV1375" s="13" t="s">
        <v>92</v>
      </c>
      <c r="AW1375" s="13" t="s">
        <v>45</v>
      </c>
      <c r="AX1375" s="13" t="s">
        <v>83</v>
      </c>
      <c r="AY1375" s="272" t="s">
        <v>207</v>
      </c>
    </row>
    <row r="1376" s="13" customFormat="1">
      <c r="B1376" s="262"/>
      <c r="C1376" s="263"/>
      <c r="D1376" s="249" t="s">
        <v>218</v>
      </c>
      <c r="E1376" s="264" t="s">
        <v>81</v>
      </c>
      <c r="F1376" s="265" t="s">
        <v>1450</v>
      </c>
      <c r="G1376" s="263"/>
      <c r="H1376" s="266">
        <v>3.7999999999999998</v>
      </c>
      <c r="I1376" s="267"/>
      <c r="J1376" s="263"/>
      <c r="K1376" s="263"/>
      <c r="L1376" s="268"/>
      <c r="M1376" s="269"/>
      <c r="N1376" s="270"/>
      <c r="O1376" s="270"/>
      <c r="P1376" s="270"/>
      <c r="Q1376" s="270"/>
      <c r="R1376" s="270"/>
      <c r="S1376" s="270"/>
      <c r="T1376" s="271"/>
      <c r="AT1376" s="272" t="s">
        <v>218</v>
      </c>
      <c r="AU1376" s="272" t="s">
        <v>92</v>
      </c>
      <c r="AV1376" s="13" t="s">
        <v>92</v>
      </c>
      <c r="AW1376" s="13" t="s">
        <v>45</v>
      </c>
      <c r="AX1376" s="13" t="s">
        <v>83</v>
      </c>
      <c r="AY1376" s="272" t="s">
        <v>207</v>
      </c>
    </row>
    <row r="1377" s="13" customFormat="1">
      <c r="B1377" s="262"/>
      <c r="C1377" s="263"/>
      <c r="D1377" s="249" t="s">
        <v>218</v>
      </c>
      <c r="E1377" s="264" t="s">
        <v>81</v>
      </c>
      <c r="F1377" s="265" t="s">
        <v>1451</v>
      </c>
      <c r="G1377" s="263"/>
      <c r="H1377" s="266">
        <v>2.5</v>
      </c>
      <c r="I1377" s="267"/>
      <c r="J1377" s="263"/>
      <c r="K1377" s="263"/>
      <c r="L1377" s="268"/>
      <c r="M1377" s="269"/>
      <c r="N1377" s="270"/>
      <c r="O1377" s="270"/>
      <c r="P1377" s="270"/>
      <c r="Q1377" s="270"/>
      <c r="R1377" s="270"/>
      <c r="S1377" s="270"/>
      <c r="T1377" s="271"/>
      <c r="AT1377" s="272" t="s">
        <v>218</v>
      </c>
      <c r="AU1377" s="272" t="s">
        <v>92</v>
      </c>
      <c r="AV1377" s="13" t="s">
        <v>92</v>
      </c>
      <c r="AW1377" s="13" t="s">
        <v>45</v>
      </c>
      <c r="AX1377" s="13" t="s">
        <v>83</v>
      </c>
      <c r="AY1377" s="272" t="s">
        <v>207</v>
      </c>
    </row>
    <row r="1378" s="13" customFormat="1">
      <c r="B1378" s="262"/>
      <c r="C1378" s="263"/>
      <c r="D1378" s="249" t="s">
        <v>218</v>
      </c>
      <c r="E1378" s="264" t="s">
        <v>81</v>
      </c>
      <c r="F1378" s="265" t="s">
        <v>697</v>
      </c>
      <c r="G1378" s="263"/>
      <c r="H1378" s="266">
        <v>-1.8</v>
      </c>
      <c r="I1378" s="267"/>
      <c r="J1378" s="263"/>
      <c r="K1378" s="263"/>
      <c r="L1378" s="268"/>
      <c r="M1378" s="269"/>
      <c r="N1378" s="270"/>
      <c r="O1378" s="270"/>
      <c r="P1378" s="270"/>
      <c r="Q1378" s="270"/>
      <c r="R1378" s="270"/>
      <c r="S1378" s="270"/>
      <c r="T1378" s="271"/>
      <c r="AT1378" s="272" t="s">
        <v>218</v>
      </c>
      <c r="AU1378" s="272" t="s">
        <v>92</v>
      </c>
      <c r="AV1378" s="13" t="s">
        <v>92</v>
      </c>
      <c r="AW1378" s="13" t="s">
        <v>45</v>
      </c>
      <c r="AX1378" s="13" t="s">
        <v>83</v>
      </c>
      <c r="AY1378" s="272" t="s">
        <v>207</v>
      </c>
    </row>
    <row r="1379" s="13" customFormat="1">
      <c r="B1379" s="262"/>
      <c r="C1379" s="263"/>
      <c r="D1379" s="249" t="s">
        <v>218</v>
      </c>
      <c r="E1379" s="264" t="s">
        <v>81</v>
      </c>
      <c r="F1379" s="265" t="s">
        <v>1452</v>
      </c>
      <c r="G1379" s="263"/>
      <c r="H1379" s="266">
        <v>-1.625</v>
      </c>
      <c r="I1379" s="267"/>
      <c r="J1379" s="263"/>
      <c r="K1379" s="263"/>
      <c r="L1379" s="268"/>
      <c r="M1379" s="269"/>
      <c r="N1379" s="270"/>
      <c r="O1379" s="270"/>
      <c r="P1379" s="270"/>
      <c r="Q1379" s="270"/>
      <c r="R1379" s="270"/>
      <c r="S1379" s="270"/>
      <c r="T1379" s="271"/>
      <c r="AT1379" s="272" t="s">
        <v>218</v>
      </c>
      <c r="AU1379" s="272" t="s">
        <v>92</v>
      </c>
      <c r="AV1379" s="13" t="s">
        <v>92</v>
      </c>
      <c r="AW1379" s="13" t="s">
        <v>45</v>
      </c>
      <c r="AX1379" s="13" t="s">
        <v>83</v>
      </c>
      <c r="AY1379" s="272" t="s">
        <v>207</v>
      </c>
    </row>
    <row r="1380" s="13" customFormat="1">
      <c r="B1380" s="262"/>
      <c r="C1380" s="263"/>
      <c r="D1380" s="249" t="s">
        <v>218</v>
      </c>
      <c r="E1380" s="264" t="s">
        <v>81</v>
      </c>
      <c r="F1380" s="265" t="s">
        <v>1453</v>
      </c>
      <c r="G1380" s="263"/>
      <c r="H1380" s="266">
        <v>-0.71999999999999997</v>
      </c>
      <c r="I1380" s="267"/>
      <c r="J1380" s="263"/>
      <c r="K1380" s="263"/>
      <c r="L1380" s="268"/>
      <c r="M1380" s="269"/>
      <c r="N1380" s="270"/>
      <c r="O1380" s="270"/>
      <c r="P1380" s="270"/>
      <c r="Q1380" s="270"/>
      <c r="R1380" s="270"/>
      <c r="S1380" s="270"/>
      <c r="T1380" s="271"/>
      <c r="AT1380" s="272" t="s">
        <v>218</v>
      </c>
      <c r="AU1380" s="272" t="s">
        <v>92</v>
      </c>
      <c r="AV1380" s="13" t="s">
        <v>92</v>
      </c>
      <c r="AW1380" s="13" t="s">
        <v>45</v>
      </c>
      <c r="AX1380" s="13" t="s">
        <v>83</v>
      </c>
      <c r="AY1380" s="272" t="s">
        <v>207</v>
      </c>
    </row>
    <row r="1381" s="12" customFormat="1">
      <c r="B1381" s="252"/>
      <c r="C1381" s="253"/>
      <c r="D1381" s="249" t="s">
        <v>218</v>
      </c>
      <c r="E1381" s="254" t="s">
        <v>81</v>
      </c>
      <c r="F1381" s="255" t="s">
        <v>1296</v>
      </c>
      <c r="G1381" s="253"/>
      <c r="H1381" s="254" t="s">
        <v>81</v>
      </c>
      <c r="I1381" s="256"/>
      <c r="J1381" s="253"/>
      <c r="K1381" s="253"/>
      <c r="L1381" s="257"/>
      <c r="M1381" s="258"/>
      <c r="N1381" s="259"/>
      <c r="O1381" s="259"/>
      <c r="P1381" s="259"/>
      <c r="Q1381" s="259"/>
      <c r="R1381" s="259"/>
      <c r="S1381" s="259"/>
      <c r="T1381" s="260"/>
      <c r="AT1381" s="261" t="s">
        <v>218</v>
      </c>
      <c r="AU1381" s="261" t="s">
        <v>92</v>
      </c>
      <c r="AV1381" s="12" t="s">
        <v>90</v>
      </c>
      <c r="AW1381" s="12" t="s">
        <v>45</v>
      </c>
      <c r="AX1381" s="12" t="s">
        <v>83</v>
      </c>
      <c r="AY1381" s="261" t="s">
        <v>207</v>
      </c>
    </row>
    <row r="1382" s="13" customFormat="1">
      <c r="B1382" s="262"/>
      <c r="C1382" s="263"/>
      <c r="D1382" s="249" t="s">
        <v>218</v>
      </c>
      <c r="E1382" s="264" t="s">
        <v>81</v>
      </c>
      <c r="F1382" s="265" t="s">
        <v>1454</v>
      </c>
      <c r="G1382" s="263"/>
      <c r="H1382" s="266">
        <v>26.378</v>
      </c>
      <c r="I1382" s="267"/>
      <c r="J1382" s="263"/>
      <c r="K1382" s="263"/>
      <c r="L1382" s="268"/>
      <c r="M1382" s="269"/>
      <c r="N1382" s="270"/>
      <c r="O1382" s="270"/>
      <c r="P1382" s="270"/>
      <c r="Q1382" s="270"/>
      <c r="R1382" s="270"/>
      <c r="S1382" s="270"/>
      <c r="T1382" s="271"/>
      <c r="AT1382" s="272" t="s">
        <v>218</v>
      </c>
      <c r="AU1382" s="272" t="s">
        <v>92</v>
      </c>
      <c r="AV1382" s="13" t="s">
        <v>92</v>
      </c>
      <c r="AW1382" s="13" t="s">
        <v>45</v>
      </c>
      <c r="AX1382" s="13" t="s">
        <v>83</v>
      </c>
      <c r="AY1382" s="272" t="s">
        <v>207</v>
      </c>
    </row>
    <row r="1383" s="13" customFormat="1">
      <c r="B1383" s="262"/>
      <c r="C1383" s="263"/>
      <c r="D1383" s="249" t="s">
        <v>218</v>
      </c>
      <c r="E1383" s="264" t="s">
        <v>81</v>
      </c>
      <c r="F1383" s="265" t="s">
        <v>697</v>
      </c>
      <c r="G1383" s="263"/>
      <c r="H1383" s="266">
        <v>-1.8</v>
      </c>
      <c r="I1383" s="267"/>
      <c r="J1383" s="263"/>
      <c r="K1383" s="263"/>
      <c r="L1383" s="268"/>
      <c r="M1383" s="269"/>
      <c r="N1383" s="270"/>
      <c r="O1383" s="270"/>
      <c r="P1383" s="270"/>
      <c r="Q1383" s="270"/>
      <c r="R1383" s="270"/>
      <c r="S1383" s="270"/>
      <c r="T1383" s="271"/>
      <c r="AT1383" s="272" t="s">
        <v>218</v>
      </c>
      <c r="AU1383" s="272" t="s">
        <v>92</v>
      </c>
      <c r="AV1383" s="13" t="s">
        <v>92</v>
      </c>
      <c r="AW1383" s="13" t="s">
        <v>45</v>
      </c>
      <c r="AX1383" s="13" t="s">
        <v>83</v>
      </c>
      <c r="AY1383" s="272" t="s">
        <v>207</v>
      </c>
    </row>
    <row r="1384" s="12" customFormat="1">
      <c r="B1384" s="252"/>
      <c r="C1384" s="253"/>
      <c r="D1384" s="249" t="s">
        <v>218</v>
      </c>
      <c r="E1384" s="254" t="s">
        <v>81</v>
      </c>
      <c r="F1384" s="255" t="s">
        <v>1298</v>
      </c>
      <c r="G1384" s="253"/>
      <c r="H1384" s="254" t="s">
        <v>81</v>
      </c>
      <c r="I1384" s="256"/>
      <c r="J1384" s="253"/>
      <c r="K1384" s="253"/>
      <c r="L1384" s="257"/>
      <c r="M1384" s="258"/>
      <c r="N1384" s="259"/>
      <c r="O1384" s="259"/>
      <c r="P1384" s="259"/>
      <c r="Q1384" s="259"/>
      <c r="R1384" s="259"/>
      <c r="S1384" s="259"/>
      <c r="T1384" s="260"/>
      <c r="AT1384" s="261" t="s">
        <v>218</v>
      </c>
      <c r="AU1384" s="261" t="s">
        <v>92</v>
      </c>
      <c r="AV1384" s="12" t="s">
        <v>90</v>
      </c>
      <c r="AW1384" s="12" t="s">
        <v>45</v>
      </c>
      <c r="AX1384" s="12" t="s">
        <v>83</v>
      </c>
      <c r="AY1384" s="261" t="s">
        <v>207</v>
      </c>
    </row>
    <row r="1385" s="13" customFormat="1">
      <c r="B1385" s="262"/>
      <c r="C1385" s="263"/>
      <c r="D1385" s="249" t="s">
        <v>218</v>
      </c>
      <c r="E1385" s="264" t="s">
        <v>81</v>
      </c>
      <c r="F1385" s="265" t="s">
        <v>1455</v>
      </c>
      <c r="G1385" s="263"/>
      <c r="H1385" s="266">
        <v>28.893000000000001</v>
      </c>
      <c r="I1385" s="267"/>
      <c r="J1385" s="263"/>
      <c r="K1385" s="263"/>
      <c r="L1385" s="268"/>
      <c r="M1385" s="269"/>
      <c r="N1385" s="270"/>
      <c r="O1385" s="270"/>
      <c r="P1385" s="270"/>
      <c r="Q1385" s="270"/>
      <c r="R1385" s="270"/>
      <c r="S1385" s="270"/>
      <c r="T1385" s="271"/>
      <c r="AT1385" s="272" t="s">
        <v>218</v>
      </c>
      <c r="AU1385" s="272" t="s">
        <v>92</v>
      </c>
      <c r="AV1385" s="13" t="s">
        <v>92</v>
      </c>
      <c r="AW1385" s="13" t="s">
        <v>45</v>
      </c>
      <c r="AX1385" s="13" t="s">
        <v>83</v>
      </c>
      <c r="AY1385" s="272" t="s">
        <v>207</v>
      </c>
    </row>
    <row r="1386" s="13" customFormat="1">
      <c r="B1386" s="262"/>
      <c r="C1386" s="263"/>
      <c r="D1386" s="249" t="s">
        <v>218</v>
      </c>
      <c r="E1386" s="264" t="s">
        <v>81</v>
      </c>
      <c r="F1386" s="265" t="s">
        <v>871</v>
      </c>
      <c r="G1386" s="263"/>
      <c r="H1386" s="266">
        <v>-1.3999999999999999</v>
      </c>
      <c r="I1386" s="267"/>
      <c r="J1386" s="263"/>
      <c r="K1386" s="263"/>
      <c r="L1386" s="268"/>
      <c r="M1386" s="269"/>
      <c r="N1386" s="270"/>
      <c r="O1386" s="270"/>
      <c r="P1386" s="270"/>
      <c r="Q1386" s="270"/>
      <c r="R1386" s="270"/>
      <c r="S1386" s="270"/>
      <c r="T1386" s="271"/>
      <c r="AT1386" s="272" t="s">
        <v>218</v>
      </c>
      <c r="AU1386" s="272" t="s">
        <v>92</v>
      </c>
      <c r="AV1386" s="13" t="s">
        <v>92</v>
      </c>
      <c r="AW1386" s="13" t="s">
        <v>45</v>
      </c>
      <c r="AX1386" s="13" t="s">
        <v>83</v>
      </c>
      <c r="AY1386" s="272" t="s">
        <v>207</v>
      </c>
    </row>
    <row r="1387" s="12" customFormat="1">
      <c r="B1387" s="252"/>
      <c r="C1387" s="253"/>
      <c r="D1387" s="249" t="s">
        <v>218</v>
      </c>
      <c r="E1387" s="254" t="s">
        <v>81</v>
      </c>
      <c r="F1387" s="255" t="s">
        <v>880</v>
      </c>
      <c r="G1387" s="253"/>
      <c r="H1387" s="254" t="s">
        <v>81</v>
      </c>
      <c r="I1387" s="256"/>
      <c r="J1387" s="253"/>
      <c r="K1387" s="253"/>
      <c r="L1387" s="257"/>
      <c r="M1387" s="258"/>
      <c r="N1387" s="259"/>
      <c r="O1387" s="259"/>
      <c r="P1387" s="259"/>
      <c r="Q1387" s="259"/>
      <c r="R1387" s="259"/>
      <c r="S1387" s="259"/>
      <c r="T1387" s="260"/>
      <c r="AT1387" s="261" t="s">
        <v>218</v>
      </c>
      <c r="AU1387" s="261" t="s">
        <v>92</v>
      </c>
      <c r="AV1387" s="12" t="s">
        <v>90</v>
      </c>
      <c r="AW1387" s="12" t="s">
        <v>45</v>
      </c>
      <c r="AX1387" s="12" t="s">
        <v>83</v>
      </c>
      <c r="AY1387" s="261" t="s">
        <v>207</v>
      </c>
    </row>
    <row r="1388" s="13" customFormat="1">
      <c r="B1388" s="262"/>
      <c r="C1388" s="263"/>
      <c r="D1388" s="249" t="s">
        <v>218</v>
      </c>
      <c r="E1388" s="264" t="s">
        <v>81</v>
      </c>
      <c r="F1388" s="265" t="s">
        <v>1456</v>
      </c>
      <c r="G1388" s="263"/>
      <c r="H1388" s="266">
        <v>25.024999999999999</v>
      </c>
      <c r="I1388" s="267"/>
      <c r="J1388" s="263"/>
      <c r="K1388" s="263"/>
      <c r="L1388" s="268"/>
      <c r="M1388" s="269"/>
      <c r="N1388" s="270"/>
      <c r="O1388" s="270"/>
      <c r="P1388" s="270"/>
      <c r="Q1388" s="270"/>
      <c r="R1388" s="270"/>
      <c r="S1388" s="270"/>
      <c r="T1388" s="271"/>
      <c r="AT1388" s="272" t="s">
        <v>218</v>
      </c>
      <c r="AU1388" s="272" t="s">
        <v>92</v>
      </c>
      <c r="AV1388" s="13" t="s">
        <v>92</v>
      </c>
      <c r="AW1388" s="13" t="s">
        <v>45</v>
      </c>
      <c r="AX1388" s="13" t="s">
        <v>83</v>
      </c>
      <c r="AY1388" s="272" t="s">
        <v>207</v>
      </c>
    </row>
    <row r="1389" s="13" customFormat="1">
      <c r="B1389" s="262"/>
      <c r="C1389" s="263"/>
      <c r="D1389" s="249" t="s">
        <v>218</v>
      </c>
      <c r="E1389" s="264" t="s">
        <v>81</v>
      </c>
      <c r="F1389" s="265" t="s">
        <v>1457</v>
      </c>
      <c r="G1389" s="263"/>
      <c r="H1389" s="266">
        <v>-4.2000000000000002</v>
      </c>
      <c r="I1389" s="267"/>
      <c r="J1389" s="263"/>
      <c r="K1389" s="263"/>
      <c r="L1389" s="268"/>
      <c r="M1389" s="269"/>
      <c r="N1389" s="270"/>
      <c r="O1389" s="270"/>
      <c r="P1389" s="270"/>
      <c r="Q1389" s="270"/>
      <c r="R1389" s="270"/>
      <c r="S1389" s="270"/>
      <c r="T1389" s="271"/>
      <c r="AT1389" s="272" t="s">
        <v>218</v>
      </c>
      <c r="AU1389" s="272" t="s">
        <v>92</v>
      </c>
      <c r="AV1389" s="13" t="s">
        <v>92</v>
      </c>
      <c r="AW1389" s="13" t="s">
        <v>45</v>
      </c>
      <c r="AX1389" s="13" t="s">
        <v>83</v>
      </c>
      <c r="AY1389" s="272" t="s">
        <v>207</v>
      </c>
    </row>
    <row r="1390" s="12" customFormat="1">
      <c r="B1390" s="252"/>
      <c r="C1390" s="253"/>
      <c r="D1390" s="249" t="s">
        <v>218</v>
      </c>
      <c r="E1390" s="254" t="s">
        <v>81</v>
      </c>
      <c r="F1390" s="255" t="s">
        <v>879</v>
      </c>
      <c r="G1390" s="253"/>
      <c r="H1390" s="254" t="s">
        <v>81</v>
      </c>
      <c r="I1390" s="256"/>
      <c r="J1390" s="253"/>
      <c r="K1390" s="253"/>
      <c r="L1390" s="257"/>
      <c r="M1390" s="258"/>
      <c r="N1390" s="259"/>
      <c r="O1390" s="259"/>
      <c r="P1390" s="259"/>
      <c r="Q1390" s="259"/>
      <c r="R1390" s="259"/>
      <c r="S1390" s="259"/>
      <c r="T1390" s="260"/>
      <c r="AT1390" s="261" t="s">
        <v>218</v>
      </c>
      <c r="AU1390" s="261" t="s">
        <v>92</v>
      </c>
      <c r="AV1390" s="12" t="s">
        <v>90</v>
      </c>
      <c r="AW1390" s="12" t="s">
        <v>45</v>
      </c>
      <c r="AX1390" s="12" t="s">
        <v>83</v>
      </c>
      <c r="AY1390" s="261" t="s">
        <v>207</v>
      </c>
    </row>
    <row r="1391" s="13" customFormat="1">
      <c r="B1391" s="262"/>
      <c r="C1391" s="263"/>
      <c r="D1391" s="249" t="s">
        <v>218</v>
      </c>
      <c r="E1391" s="264" t="s">
        <v>81</v>
      </c>
      <c r="F1391" s="265" t="s">
        <v>1458</v>
      </c>
      <c r="G1391" s="263"/>
      <c r="H1391" s="266">
        <v>26.864000000000001</v>
      </c>
      <c r="I1391" s="267"/>
      <c r="J1391" s="263"/>
      <c r="K1391" s="263"/>
      <c r="L1391" s="268"/>
      <c r="M1391" s="269"/>
      <c r="N1391" s="270"/>
      <c r="O1391" s="270"/>
      <c r="P1391" s="270"/>
      <c r="Q1391" s="270"/>
      <c r="R1391" s="270"/>
      <c r="S1391" s="270"/>
      <c r="T1391" s="271"/>
      <c r="AT1391" s="272" t="s">
        <v>218</v>
      </c>
      <c r="AU1391" s="272" t="s">
        <v>92</v>
      </c>
      <c r="AV1391" s="13" t="s">
        <v>92</v>
      </c>
      <c r="AW1391" s="13" t="s">
        <v>45</v>
      </c>
      <c r="AX1391" s="13" t="s">
        <v>83</v>
      </c>
      <c r="AY1391" s="272" t="s">
        <v>207</v>
      </c>
    </row>
    <row r="1392" s="13" customFormat="1">
      <c r="B1392" s="262"/>
      <c r="C1392" s="263"/>
      <c r="D1392" s="249" t="s">
        <v>218</v>
      </c>
      <c r="E1392" s="264" t="s">
        <v>81</v>
      </c>
      <c r="F1392" s="265" t="s">
        <v>1459</v>
      </c>
      <c r="G1392" s="263"/>
      <c r="H1392" s="266">
        <v>1.96</v>
      </c>
      <c r="I1392" s="267"/>
      <c r="J1392" s="263"/>
      <c r="K1392" s="263"/>
      <c r="L1392" s="268"/>
      <c r="M1392" s="269"/>
      <c r="N1392" s="270"/>
      <c r="O1392" s="270"/>
      <c r="P1392" s="270"/>
      <c r="Q1392" s="270"/>
      <c r="R1392" s="270"/>
      <c r="S1392" s="270"/>
      <c r="T1392" s="271"/>
      <c r="AT1392" s="272" t="s">
        <v>218</v>
      </c>
      <c r="AU1392" s="272" t="s">
        <v>92</v>
      </c>
      <c r="AV1392" s="13" t="s">
        <v>92</v>
      </c>
      <c r="AW1392" s="13" t="s">
        <v>45</v>
      </c>
      <c r="AX1392" s="13" t="s">
        <v>83</v>
      </c>
      <c r="AY1392" s="272" t="s">
        <v>207</v>
      </c>
    </row>
    <row r="1393" s="13" customFormat="1">
      <c r="B1393" s="262"/>
      <c r="C1393" s="263"/>
      <c r="D1393" s="249" t="s">
        <v>218</v>
      </c>
      <c r="E1393" s="264" t="s">
        <v>81</v>
      </c>
      <c r="F1393" s="265" t="s">
        <v>705</v>
      </c>
      <c r="G1393" s="263"/>
      <c r="H1393" s="266">
        <v>-1.6000000000000001</v>
      </c>
      <c r="I1393" s="267"/>
      <c r="J1393" s="263"/>
      <c r="K1393" s="263"/>
      <c r="L1393" s="268"/>
      <c r="M1393" s="269"/>
      <c r="N1393" s="270"/>
      <c r="O1393" s="270"/>
      <c r="P1393" s="270"/>
      <c r="Q1393" s="270"/>
      <c r="R1393" s="270"/>
      <c r="S1393" s="270"/>
      <c r="T1393" s="271"/>
      <c r="AT1393" s="272" t="s">
        <v>218</v>
      </c>
      <c r="AU1393" s="272" t="s">
        <v>92</v>
      </c>
      <c r="AV1393" s="13" t="s">
        <v>92</v>
      </c>
      <c r="AW1393" s="13" t="s">
        <v>45</v>
      </c>
      <c r="AX1393" s="13" t="s">
        <v>83</v>
      </c>
      <c r="AY1393" s="272" t="s">
        <v>207</v>
      </c>
    </row>
    <row r="1394" s="12" customFormat="1">
      <c r="B1394" s="252"/>
      <c r="C1394" s="253"/>
      <c r="D1394" s="249" t="s">
        <v>218</v>
      </c>
      <c r="E1394" s="254" t="s">
        <v>81</v>
      </c>
      <c r="F1394" s="255" t="s">
        <v>1302</v>
      </c>
      <c r="G1394" s="253"/>
      <c r="H1394" s="254" t="s">
        <v>81</v>
      </c>
      <c r="I1394" s="256"/>
      <c r="J1394" s="253"/>
      <c r="K1394" s="253"/>
      <c r="L1394" s="257"/>
      <c r="M1394" s="258"/>
      <c r="N1394" s="259"/>
      <c r="O1394" s="259"/>
      <c r="P1394" s="259"/>
      <c r="Q1394" s="259"/>
      <c r="R1394" s="259"/>
      <c r="S1394" s="259"/>
      <c r="T1394" s="260"/>
      <c r="AT1394" s="261" t="s">
        <v>218</v>
      </c>
      <c r="AU1394" s="261" t="s">
        <v>92</v>
      </c>
      <c r="AV1394" s="12" t="s">
        <v>90</v>
      </c>
      <c r="AW1394" s="12" t="s">
        <v>45</v>
      </c>
      <c r="AX1394" s="12" t="s">
        <v>83</v>
      </c>
      <c r="AY1394" s="261" t="s">
        <v>207</v>
      </c>
    </row>
    <row r="1395" s="13" customFormat="1">
      <c r="B1395" s="262"/>
      <c r="C1395" s="263"/>
      <c r="D1395" s="249" t="s">
        <v>218</v>
      </c>
      <c r="E1395" s="264" t="s">
        <v>81</v>
      </c>
      <c r="F1395" s="265" t="s">
        <v>1460</v>
      </c>
      <c r="G1395" s="263"/>
      <c r="H1395" s="266">
        <v>20.93</v>
      </c>
      <c r="I1395" s="267"/>
      <c r="J1395" s="263"/>
      <c r="K1395" s="263"/>
      <c r="L1395" s="268"/>
      <c r="M1395" s="269"/>
      <c r="N1395" s="270"/>
      <c r="O1395" s="270"/>
      <c r="P1395" s="270"/>
      <c r="Q1395" s="270"/>
      <c r="R1395" s="270"/>
      <c r="S1395" s="270"/>
      <c r="T1395" s="271"/>
      <c r="AT1395" s="272" t="s">
        <v>218</v>
      </c>
      <c r="AU1395" s="272" t="s">
        <v>92</v>
      </c>
      <c r="AV1395" s="13" t="s">
        <v>92</v>
      </c>
      <c r="AW1395" s="13" t="s">
        <v>45</v>
      </c>
      <c r="AX1395" s="13" t="s">
        <v>83</v>
      </c>
      <c r="AY1395" s="272" t="s">
        <v>207</v>
      </c>
    </row>
    <row r="1396" s="13" customFormat="1">
      <c r="B1396" s="262"/>
      <c r="C1396" s="263"/>
      <c r="D1396" s="249" t="s">
        <v>218</v>
      </c>
      <c r="E1396" s="264" t="s">
        <v>81</v>
      </c>
      <c r="F1396" s="265" t="s">
        <v>1461</v>
      </c>
      <c r="G1396" s="263"/>
      <c r="H1396" s="266">
        <v>2</v>
      </c>
      <c r="I1396" s="267"/>
      <c r="J1396" s="263"/>
      <c r="K1396" s="263"/>
      <c r="L1396" s="268"/>
      <c r="M1396" s="269"/>
      <c r="N1396" s="270"/>
      <c r="O1396" s="270"/>
      <c r="P1396" s="270"/>
      <c r="Q1396" s="270"/>
      <c r="R1396" s="270"/>
      <c r="S1396" s="270"/>
      <c r="T1396" s="271"/>
      <c r="AT1396" s="272" t="s">
        <v>218</v>
      </c>
      <c r="AU1396" s="272" t="s">
        <v>92</v>
      </c>
      <c r="AV1396" s="13" t="s">
        <v>92</v>
      </c>
      <c r="AW1396" s="13" t="s">
        <v>45</v>
      </c>
      <c r="AX1396" s="13" t="s">
        <v>83</v>
      </c>
      <c r="AY1396" s="272" t="s">
        <v>207</v>
      </c>
    </row>
    <row r="1397" s="13" customFormat="1">
      <c r="B1397" s="262"/>
      <c r="C1397" s="263"/>
      <c r="D1397" s="249" t="s">
        <v>218</v>
      </c>
      <c r="E1397" s="264" t="s">
        <v>81</v>
      </c>
      <c r="F1397" s="265" t="s">
        <v>705</v>
      </c>
      <c r="G1397" s="263"/>
      <c r="H1397" s="266">
        <v>-1.6000000000000001</v>
      </c>
      <c r="I1397" s="267"/>
      <c r="J1397" s="263"/>
      <c r="K1397" s="263"/>
      <c r="L1397" s="268"/>
      <c r="M1397" s="269"/>
      <c r="N1397" s="270"/>
      <c r="O1397" s="270"/>
      <c r="P1397" s="270"/>
      <c r="Q1397" s="270"/>
      <c r="R1397" s="270"/>
      <c r="S1397" s="270"/>
      <c r="T1397" s="271"/>
      <c r="AT1397" s="272" t="s">
        <v>218</v>
      </c>
      <c r="AU1397" s="272" t="s">
        <v>92</v>
      </c>
      <c r="AV1397" s="13" t="s">
        <v>92</v>
      </c>
      <c r="AW1397" s="13" t="s">
        <v>45</v>
      </c>
      <c r="AX1397" s="13" t="s">
        <v>83</v>
      </c>
      <c r="AY1397" s="272" t="s">
        <v>207</v>
      </c>
    </row>
    <row r="1398" s="12" customFormat="1">
      <c r="B1398" s="252"/>
      <c r="C1398" s="253"/>
      <c r="D1398" s="249" t="s">
        <v>218</v>
      </c>
      <c r="E1398" s="254" t="s">
        <v>81</v>
      </c>
      <c r="F1398" s="255" t="s">
        <v>1462</v>
      </c>
      <c r="G1398" s="253"/>
      <c r="H1398" s="254" t="s">
        <v>81</v>
      </c>
      <c r="I1398" s="256"/>
      <c r="J1398" s="253"/>
      <c r="K1398" s="253"/>
      <c r="L1398" s="257"/>
      <c r="M1398" s="258"/>
      <c r="N1398" s="259"/>
      <c r="O1398" s="259"/>
      <c r="P1398" s="259"/>
      <c r="Q1398" s="259"/>
      <c r="R1398" s="259"/>
      <c r="S1398" s="259"/>
      <c r="T1398" s="260"/>
      <c r="AT1398" s="261" t="s">
        <v>218</v>
      </c>
      <c r="AU1398" s="261" t="s">
        <v>92</v>
      </c>
      <c r="AV1398" s="12" t="s">
        <v>90</v>
      </c>
      <c r="AW1398" s="12" t="s">
        <v>45</v>
      </c>
      <c r="AX1398" s="12" t="s">
        <v>83</v>
      </c>
      <c r="AY1398" s="261" t="s">
        <v>207</v>
      </c>
    </row>
    <row r="1399" s="13" customFormat="1">
      <c r="B1399" s="262"/>
      <c r="C1399" s="263"/>
      <c r="D1399" s="249" t="s">
        <v>218</v>
      </c>
      <c r="E1399" s="264" t="s">
        <v>81</v>
      </c>
      <c r="F1399" s="265" t="s">
        <v>1463</v>
      </c>
      <c r="G1399" s="263"/>
      <c r="H1399" s="266">
        <v>56.627000000000002</v>
      </c>
      <c r="I1399" s="267"/>
      <c r="J1399" s="263"/>
      <c r="K1399" s="263"/>
      <c r="L1399" s="268"/>
      <c r="M1399" s="269"/>
      <c r="N1399" s="270"/>
      <c r="O1399" s="270"/>
      <c r="P1399" s="270"/>
      <c r="Q1399" s="270"/>
      <c r="R1399" s="270"/>
      <c r="S1399" s="270"/>
      <c r="T1399" s="271"/>
      <c r="AT1399" s="272" t="s">
        <v>218</v>
      </c>
      <c r="AU1399" s="272" t="s">
        <v>92</v>
      </c>
      <c r="AV1399" s="13" t="s">
        <v>92</v>
      </c>
      <c r="AW1399" s="13" t="s">
        <v>45</v>
      </c>
      <c r="AX1399" s="13" t="s">
        <v>83</v>
      </c>
      <c r="AY1399" s="272" t="s">
        <v>207</v>
      </c>
    </row>
    <row r="1400" s="15" customFormat="1">
      <c r="B1400" s="284"/>
      <c r="C1400" s="285"/>
      <c r="D1400" s="249" t="s">
        <v>218</v>
      </c>
      <c r="E1400" s="286" t="s">
        <v>81</v>
      </c>
      <c r="F1400" s="287" t="s">
        <v>247</v>
      </c>
      <c r="G1400" s="285"/>
      <c r="H1400" s="288">
        <v>644.25699999999995</v>
      </c>
      <c r="I1400" s="289"/>
      <c r="J1400" s="285"/>
      <c r="K1400" s="285"/>
      <c r="L1400" s="290"/>
      <c r="M1400" s="291"/>
      <c r="N1400" s="292"/>
      <c r="O1400" s="292"/>
      <c r="P1400" s="292"/>
      <c r="Q1400" s="292"/>
      <c r="R1400" s="292"/>
      <c r="S1400" s="292"/>
      <c r="T1400" s="293"/>
      <c r="AT1400" s="294" t="s">
        <v>218</v>
      </c>
      <c r="AU1400" s="294" t="s">
        <v>92</v>
      </c>
      <c r="AV1400" s="15" t="s">
        <v>233</v>
      </c>
      <c r="AW1400" s="15" t="s">
        <v>45</v>
      </c>
      <c r="AX1400" s="15" t="s">
        <v>83</v>
      </c>
      <c r="AY1400" s="294" t="s">
        <v>207</v>
      </c>
    </row>
    <row r="1401" s="12" customFormat="1">
      <c r="B1401" s="252"/>
      <c r="C1401" s="253"/>
      <c r="D1401" s="249" t="s">
        <v>218</v>
      </c>
      <c r="E1401" s="254" t="s">
        <v>81</v>
      </c>
      <c r="F1401" s="255" t="s">
        <v>486</v>
      </c>
      <c r="G1401" s="253"/>
      <c r="H1401" s="254" t="s">
        <v>81</v>
      </c>
      <c r="I1401" s="256"/>
      <c r="J1401" s="253"/>
      <c r="K1401" s="253"/>
      <c r="L1401" s="257"/>
      <c r="M1401" s="258"/>
      <c r="N1401" s="259"/>
      <c r="O1401" s="259"/>
      <c r="P1401" s="259"/>
      <c r="Q1401" s="259"/>
      <c r="R1401" s="259"/>
      <c r="S1401" s="259"/>
      <c r="T1401" s="260"/>
      <c r="AT1401" s="261" t="s">
        <v>218</v>
      </c>
      <c r="AU1401" s="261" t="s">
        <v>92</v>
      </c>
      <c r="AV1401" s="12" t="s">
        <v>90</v>
      </c>
      <c r="AW1401" s="12" t="s">
        <v>45</v>
      </c>
      <c r="AX1401" s="12" t="s">
        <v>83</v>
      </c>
      <c r="AY1401" s="261" t="s">
        <v>207</v>
      </c>
    </row>
    <row r="1402" s="12" customFormat="1">
      <c r="B1402" s="252"/>
      <c r="C1402" s="253"/>
      <c r="D1402" s="249" t="s">
        <v>218</v>
      </c>
      <c r="E1402" s="254" t="s">
        <v>81</v>
      </c>
      <c r="F1402" s="255" t="s">
        <v>1464</v>
      </c>
      <c r="G1402" s="253"/>
      <c r="H1402" s="254" t="s">
        <v>81</v>
      </c>
      <c r="I1402" s="256"/>
      <c r="J1402" s="253"/>
      <c r="K1402" s="253"/>
      <c r="L1402" s="257"/>
      <c r="M1402" s="258"/>
      <c r="N1402" s="259"/>
      <c r="O1402" s="259"/>
      <c r="P1402" s="259"/>
      <c r="Q1402" s="259"/>
      <c r="R1402" s="259"/>
      <c r="S1402" s="259"/>
      <c r="T1402" s="260"/>
      <c r="AT1402" s="261" t="s">
        <v>218</v>
      </c>
      <c r="AU1402" s="261" t="s">
        <v>92</v>
      </c>
      <c r="AV1402" s="12" t="s">
        <v>90</v>
      </c>
      <c r="AW1402" s="12" t="s">
        <v>45</v>
      </c>
      <c r="AX1402" s="12" t="s">
        <v>83</v>
      </c>
      <c r="AY1402" s="261" t="s">
        <v>207</v>
      </c>
    </row>
    <row r="1403" s="13" customFormat="1">
      <c r="B1403" s="262"/>
      <c r="C1403" s="263"/>
      <c r="D1403" s="249" t="s">
        <v>218</v>
      </c>
      <c r="E1403" s="264" t="s">
        <v>81</v>
      </c>
      <c r="F1403" s="265" t="s">
        <v>1465</v>
      </c>
      <c r="G1403" s="263"/>
      <c r="H1403" s="266">
        <v>130.27199999999999</v>
      </c>
      <c r="I1403" s="267"/>
      <c r="J1403" s="263"/>
      <c r="K1403" s="263"/>
      <c r="L1403" s="268"/>
      <c r="M1403" s="269"/>
      <c r="N1403" s="270"/>
      <c r="O1403" s="270"/>
      <c r="P1403" s="270"/>
      <c r="Q1403" s="270"/>
      <c r="R1403" s="270"/>
      <c r="S1403" s="270"/>
      <c r="T1403" s="271"/>
      <c r="AT1403" s="272" t="s">
        <v>218</v>
      </c>
      <c r="AU1403" s="272" t="s">
        <v>92</v>
      </c>
      <c r="AV1403" s="13" t="s">
        <v>92</v>
      </c>
      <c r="AW1403" s="13" t="s">
        <v>45</v>
      </c>
      <c r="AX1403" s="13" t="s">
        <v>83</v>
      </c>
      <c r="AY1403" s="272" t="s">
        <v>207</v>
      </c>
    </row>
    <row r="1404" s="13" customFormat="1">
      <c r="B1404" s="262"/>
      <c r="C1404" s="263"/>
      <c r="D1404" s="249" t="s">
        <v>218</v>
      </c>
      <c r="E1404" s="264" t="s">
        <v>81</v>
      </c>
      <c r="F1404" s="265" t="s">
        <v>1466</v>
      </c>
      <c r="G1404" s="263"/>
      <c r="H1404" s="266">
        <v>-18.559999999999999</v>
      </c>
      <c r="I1404" s="267"/>
      <c r="J1404" s="263"/>
      <c r="K1404" s="263"/>
      <c r="L1404" s="268"/>
      <c r="M1404" s="269"/>
      <c r="N1404" s="270"/>
      <c r="O1404" s="270"/>
      <c r="P1404" s="270"/>
      <c r="Q1404" s="270"/>
      <c r="R1404" s="270"/>
      <c r="S1404" s="270"/>
      <c r="T1404" s="271"/>
      <c r="AT1404" s="272" t="s">
        <v>218</v>
      </c>
      <c r="AU1404" s="272" t="s">
        <v>92</v>
      </c>
      <c r="AV1404" s="13" t="s">
        <v>92</v>
      </c>
      <c r="AW1404" s="13" t="s">
        <v>45</v>
      </c>
      <c r="AX1404" s="13" t="s">
        <v>83</v>
      </c>
      <c r="AY1404" s="272" t="s">
        <v>207</v>
      </c>
    </row>
    <row r="1405" s="13" customFormat="1">
      <c r="B1405" s="262"/>
      <c r="C1405" s="263"/>
      <c r="D1405" s="249" t="s">
        <v>218</v>
      </c>
      <c r="E1405" s="264" t="s">
        <v>81</v>
      </c>
      <c r="F1405" s="265" t="s">
        <v>705</v>
      </c>
      <c r="G1405" s="263"/>
      <c r="H1405" s="266">
        <v>-1.6000000000000001</v>
      </c>
      <c r="I1405" s="267"/>
      <c r="J1405" s="263"/>
      <c r="K1405" s="263"/>
      <c r="L1405" s="268"/>
      <c r="M1405" s="269"/>
      <c r="N1405" s="270"/>
      <c r="O1405" s="270"/>
      <c r="P1405" s="270"/>
      <c r="Q1405" s="270"/>
      <c r="R1405" s="270"/>
      <c r="S1405" s="270"/>
      <c r="T1405" s="271"/>
      <c r="AT1405" s="272" t="s">
        <v>218</v>
      </c>
      <c r="AU1405" s="272" t="s">
        <v>92</v>
      </c>
      <c r="AV1405" s="13" t="s">
        <v>92</v>
      </c>
      <c r="AW1405" s="13" t="s">
        <v>45</v>
      </c>
      <c r="AX1405" s="13" t="s">
        <v>83</v>
      </c>
      <c r="AY1405" s="272" t="s">
        <v>207</v>
      </c>
    </row>
    <row r="1406" s="13" customFormat="1">
      <c r="B1406" s="262"/>
      <c r="C1406" s="263"/>
      <c r="D1406" s="249" t="s">
        <v>218</v>
      </c>
      <c r="E1406" s="264" t="s">
        <v>81</v>
      </c>
      <c r="F1406" s="265" t="s">
        <v>1467</v>
      </c>
      <c r="G1406" s="263"/>
      <c r="H1406" s="266">
        <v>-2.7999999999999998</v>
      </c>
      <c r="I1406" s="267"/>
      <c r="J1406" s="263"/>
      <c r="K1406" s="263"/>
      <c r="L1406" s="268"/>
      <c r="M1406" s="269"/>
      <c r="N1406" s="270"/>
      <c r="O1406" s="270"/>
      <c r="P1406" s="270"/>
      <c r="Q1406" s="270"/>
      <c r="R1406" s="270"/>
      <c r="S1406" s="270"/>
      <c r="T1406" s="271"/>
      <c r="AT1406" s="272" t="s">
        <v>218</v>
      </c>
      <c r="AU1406" s="272" t="s">
        <v>92</v>
      </c>
      <c r="AV1406" s="13" t="s">
        <v>92</v>
      </c>
      <c r="AW1406" s="13" t="s">
        <v>45</v>
      </c>
      <c r="AX1406" s="13" t="s">
        <v>83</v>
      </c>
      <c r="AY1406" s="272" t="s">
        <v>207</v>
      </c>
    </row>
    <row r="1407" s="13" customFormat="1">
      <c r="B1407" s="262"/>
      <c r="C1407" s="263"/>
      <c r="D1407" s="249" t="s">
        <v>218</v>
      </c>
      <c r="E1407" s="264" t="s">
        <v>81</v>
      </c>
      <c r="F1407" s="265" t="s">
        <v>1468</v>
      </c>
      <c r="G1407" s="263"/>
      <c r="H1407" s="266">
        <v>-4.2000000000000002</v>
      </c>
      <c r="I1407" s="267"/>
      <c r="J1407" s="263"/>
      <c r="K1407" s="263"/>
      <c r="L1407" s="268"/>
      <c r="M1407" s="269"/>
      <c r="N1407" s="270"/>
      <c r="O1407" s="270"/>
      <c r="P1407" s="270"/>
      <c r="Q1407" s="270"/>
      <c r="R1407" s="270"/>
      <c r="S1407" s="270"/>
      <c r="T1407" s="271"/>
      <c r="AT1407" s="272" t="s">
        <v>218</v>
      </c>
      <c r="AU1407" s="272" t="s">
        <v>92</v>
      </c>
      <c r="AV1407" s="13" t="s">
        <v>92</v>
      </c>
      <c r="AW1407" s="13" t="s">
        <v>45</v>
      </c>
      <c r="AX1407" s="13" t="s">
        <v>83</v>
      </c>
      <c r="AY1407" s="272" t="s">
        <v>207</v>
      </c>
    </row>
    <row r="1408" s="12" customFormat="1">
      <c r="B1408" s="252"/>
      <c r="C1408" s="253"/>
      <c r="D1408" s="249" t="s">
        <v>218</v>
      </c>
      <c r="E1408" s="254" t="s">
        <v>81</v>
      </c>
      <c r="F1408" s="255" t="s">
        <v>1469</v>
      </c>
      <c r="G1408" s="253"/>
      <c r="H1408" s="254" t="s">
        <v>81</v>
      </c>
      <c r="I1408" s="256"/>
      <c r="J1408" s="253"/>
      <c r="K1408" s="253"/>
      <c r="L1408" s="257"/>
      <c r="M1408" s="258"/>
      <c r="N1408" s="259"/>
      <c r="O1408" s="259"/>
      <c r="P1408" s="259"/>
      <c r="Q1408" s="259"/>
      <c r="R1408" s="259"/>
      <c r="S1408" s="259"/>
      <c r="T1408" s="260"/>
      <c r="AT1408" s="261" t="s">
        <v>218</v>
      </c>
      <c r="AU1408" s="261" t="s">
        <v>92</v>
      </c>
      <c r="AV1408" s="12" t="s">
        <v>90</v>
      </c>
      <c r="AW1408" s="12" t="s">
        <v>45</v>
      </c>
      <c r="AX1408" s="12" t="s">
        <v>83</v>
      </c>
      <c r="AY1408" s="261" t="s">
        <v>207</v>
      </c>
    </row>
    <row r="1409" s="13" customFormat="1">
      <c r="B1409" s="262"/>
      <c r="C1409" s="263"/>
      <c r="D1409" s="249" t="s">
        <v>218</v>
      </c>
      <c r="E1409" s="264" t="s">
        <v>81</v>
      </c>
      <c r="F1409" s="265" t="s">
        <v>1470</v>
      </c>
      <c r="G1409" s="263"/>
      <c r="H1409" s="266">
        <v>139.476</v>
      </c>
      <c r="I1409" s="267"/>
      <c r="J1409" s="263"/>
      <c r="K1409" s="263"/>
      <c r="L1409" s="268"/>
      <c r="M1409" s="269"/>
      <c r="N1409" s="270"/>
      <c r="O1409" s="270"/>
      <c r="P1409" s="270"/>
      <c r="Q1409" s="270"/>
      <c r="R1409" s="270"/>
      <c r="S1409" s="270"/>
      <c r="T1409" s="271"/>
      <c r="AT1409" s="272" t="s">
        <v>218</v>
      </c>
      <c r="AU1409" s="272" t="s">
        <v>92</v>
      </c>
      <c r="AV1409" s="13" t="s">
        <v>92</v>
      </c>
      <c r="AW1409" s="13" t="s">
        <v>45</v>
      </c>
      <c r="AX1409" s="13" t="s">
        <v>83</v>
      </c>
      <c r="AY1409" s="272" t="s">
        <v>207</v>
      </c>
    </row>
    <row r="1410" s="13" customFormat="1">
      <c r="B1410" s="262"/>
      <c r="C1410" s="263"/>
      <c r="D1410" s="249" t="s">
        <v>218</v>
      </c>
      <c r="E1410" s="264" t="s">
        <v>81</v>
      </c>
      <c r="F1410" s="265" t="s">
        <v>1471</v>
      </c>
      <c r="G1410" s="263"/>
      <c r="H1410" s="266">
        <v>2.52</v>
      </c>
      <c r="I1410" s="267"/>
      <c r="J1410" s="263"/>
      <c r="K1410" s="263"/>
      <c r="L1410" s="268"/>
      <c r="M1410" s="269"/>
      <c r="N1410" s="270"/>
      <c r="O1410" s="270"/>
      <c r="P1410" s="270"/>
      <c r="Q1410" s="270"/>
      <c r="R1410" s="270"/>
      <c r="S1410" s="270"/>
      <c r="T1410" s="271"/>
      <c r="AT1410" s="272" t="s">
        <v>218</v>
      </c>
      <c r="AU1410" s="272" t="s">
        <v>92</v>
      </c>
      <c r="AV1410" s="13" t="s">
        <v>92</v>
      </c>
      <c r="AW1410" s="13" t="s">
        <v>45</v>
      </c>
      <c r="AX1410" s="13" t="s">
        <v>83</v>
      </c>
      <c r="AY1410" s="272" t="s">
        <v>207</v>
      </c>
    </row>
    <row r="1411" s="13" customFormat="1">
      <c r="B1411" s="262"/>
      <c r="C1411" s="263"/>
      <c r="D1411" s="249" t="s">
        <v>218</v>
      </c>
      <c r="E1411" s="264" t="s">
        <v>81</v>
      </c>
      <c r="F1411" s="265" t="s">
        <v>1472</v>
      </c>
      <c r="G1411" s="263"/>
      <c r="H1411" s="266">
        <v>-2.706</v>
      </c>
      <c r="I1411" s="267"/>
      <c r="J1411" s="263"/>
      <c r="K1411" s="263"/>
      <c r="L1411" s="268"/>
      <c r="M1411" s="269"/>
      <c r="N1411" s="270"/>
      <c r="O1411" s="270"/>
      <c r="P1411" s="270"/>
      <c r="Q1411" s="270"/>
      <c r="R1411" s="270"/>
      <c r="S1411" s="270"/>
      <c r="T1411" s="271"/>
      <c r="AT1411" s="272" t="s">
        <v>218</v>
      </c>
      <c r="AU1411" s="272" t="s">
        <v>92</v>
      </c>
      <c r="AV1411" s="13" t="s">
        <v>92</v>
      </c>
      <c r="AW1411" s="13" t="s">
        <v>45</v>
      </c>
      <c r="AX1411" s="13" t="s">
        <v>83</v>
      </c>
      <c r="AY1411" s="272" t="s">
        <v>207</v>
      </c>
    </row>
    <row r="1412" s="13" customFormat="1">
      <c r="B1412" s="262"/>
      <c r="C1412" s="263"/>
      <c r="D1412" s="249" t="s">
        <v>218</v>
      </c>
      <c r="E1412" s="264" t="s">
        <v>81</v>
      </c>
      <c r="F1412" s="265" t="s">
        <v>1473</v>
      </c>
      <c r="G1412" s="263"/>
      <c r="H1412" s="266">
        <v>-2.3999999999999999</v>
      </c>
      <c r="I1412" s="267"/>
      <c r="J1412" s="263"/>
      <c r="K1412" s="263"/>
      <c r="L1412" s="268"/>
      <c r="M1412" s="269"/>
      <c r="N1412" s="270"/>
      <c r="O1412" s="270"/>
      <c r="P1412" s="270"/>
      <c r="Q1412" s="270"/>
      <c r="R1412" s="270"/>
      <c r="S1412" s="270"/>
      <c r="T1412" s="271"/>
      <c r="AT1412" s="272" t="s">
        <v>218</v>
      </c>
      <c r="AU1412" s="272" t="s">
        <v>92</v>
      </c>
      <c r="AV1412" s="13" t="s">
        <v>92</v>
      </c>
      <c r="AW1412" s="13" t="s">
        <v>45</v>
      </c>
      <c r="AX1412" s="13" t="s">
        <v>83</v>
      </c>
      <c r="AY1412" s="272" t="s">
        <v>207</v>
      </c>
    </row>
    <row r="1413" s="13" customFormat="1">
      <c r="B1413" s="262"/>
      <c r="C1413" s="263"/>
      <c r="D1413" s="249" t="s">
        <v>218</v>
      </c>
      <c r="E1413" s="264" t="s">
        <v>81</v>
      </c>
      <c r="F1413" s="265" t="s">
        <v>1473</v>
      </c>
      <c r="G1413" s="263"/>
      <c r="H1413" s="266">
        <v>-2.3999999999999999</v>
      </c>
      <c r="I1413" s="267"/>
      <c r="J1413" s="263"/>
      <c r="K1413" s="263"/>
      <c r="L1413" s="268"/>
      <c r="M1413" s="269"/>
      <c r="N1413" s="270"/>
      <c r="O1413" s="270"/>
      <c r="P1413" s="270"/>
      <c r="Q1413" s="270"/>
      <c r="R1413" s="270"/>
      <c r="S1413" s="270"/>
      <c r="T1413" s="271"/>
      <c r="AT1413" s="272" t="s">
        <v>218</v>
      </c>
      <c r="AU1413" s="272" t="s">
        <v>92</v>
      </c>
      <c r="AV1413" s="13" t="s">
        <v>92</v>
      </c>
      <c r="AW1413" s="13" t="s">
        <v>45</v>
      </c>
      <c r="AX1413" s="13" t="s">
        <v>83</v>
      </c>
      <c r="AY1413" s="272" t="s">
        <v>207</v>
      </c>
    </row>
    <row r="1414" s="13" customFormat="1">
      <c r="B1414" s="262"/>
      <c r="C1414" s="263"/>
      <c r="D1414" s="249" t="s">
        <v>218</v>
      </c>
      <c r="E1414" s="264" t="s">
        <v>81</v>
      </c>
      <c r="F1414" s="265" t="s">
        <v>1474</v>
      </c>
      <c r="G1414" s="263"/>
      <c r="H1414" s="266">
        <v>-5</v>
      </c>
      <c r="I1414" s="267"/>
      <c r="J1414" s="263"/>
      <c r="K1414" s="263"/>
      <c r="L1414" s="268"/>
      <c r="M1414" s="269"/>
      <c r="N1414" s="270"/>
      <c r="O1414" s="270"/>
      <c r="P1414" s="270"/>
      <c r="Q1414" s="270"/>
      <c r="R1414" s="270"/>
      <c r="S1414" s="270"/>
      <c r="T1414" s="271"/>
      <c r="AT1414" s="272" t="s">
        <v>218</v>
      </c>
      <c r="AU1414" s="272" t="s">
        <v>92</v>
      </c>
      <c r="AV1414" s="13" t="s">
        <v>92</v>
      </c>
      <c r="AW1414" s="13" t="s">
        <v>45</v>
      </c>
      <c r="AX1414" s="13" t="s">
        <v>83</v>
      </c>
      <c r="AY1414" s="272" t="s">
        <v>207</v>
      </c>
    </row>
    <row r="1415" s="13" customFormat="1">
      <c r="B1415" s="262"/>
      <c r="C1415" s="263"/>
      <c r="D1415" s="249" t="s">
        <v>218</v>
      </c>
      <c r="E1415" s="264" t="s">
        <v>81</v>
      </c>
      <c r="F1415" s="265" t="s">
        <v>1473</v>
      </c>
      <c r="G1415" s="263"/>
      <c r="H1415" s="266">
        <v>-2.3999999999999999</v>
      </c>
      <c r="I1415" s="267"/>
      <c r="J1415" s="263"/>
      <c r="K1415" s="263"/>
      <c r="L1415" s="268"/>
      <c r="M1415" s="269"/>
      <c r="N1415" s="270"/>
      <c r="O1415" s="270"/>
      <c r="P1415" s="270"/>
      <c r="Q1415" s="270"/>
      <c r="R1415" s="270"/>
      <c r="S1415" s="270"/>
      <c r="T1415" s="271"/>
      <c r="AT1415" s="272" t="s">
        <v>218</v>
      </c>
      <c r="AU1415" s="272" t="s">
        <v>92</v>
      </c>
      <c r="AV1415" s="13" t="s">
        <v>92</v>
      </c>
      <c r="AW1415" s="13" t="s">
        <v>45</v>
      </c>
      <c r="AX1415" s="13" t="s">
        <v>83</v>
      </c>
      <c r="AY1415" s="272" t="s">
        <v>207</v>
      </c>
    </row>
    <row r="1416" s="13" customFormat="1">
      <c r="B1416" s="262"/>
      <c r="C1416" s="263"/>
      <c r="D1416" s="249" t="s">
        <v>218</v>
      </c>
      <c r="E1416" s="264" t="s">
        <v>81</v>
      </c>
      <c r="F1416" s="265" t="s">
        <v>1475</v>
      </c>
      <c r="G1416" s="263"/>
      <c r="H1416" s="266">
        <v>-3.6000000000000001</v>
      </c>
      <c r="I1416" s="267"/>
      <c r="J1416" s="263"/>
      <c r="K1416" s="263"/>
      <c r="L1416" s="268"/>
      <c r="M1416" s="269"/>
      <c r="N1416" s="270"/>
      <c r="O1416" s="270"/>
      <c r="P1416" s="270"/>
      <c r="Q1416" s="270"/>
      <c r="R1416" s="270"/>
      <c r="S1416" s="270"/>
      <c r="T1416" s="271"/>
      <c r="AT1416" s="272" t="s">
        <v>218</v>
      </c>
      <c r="AU1416" s="272" t="s">
        <v>92</v>
      </c>
      <c r="AV1416" s="13" t="s">
        <v>92</v>
      </c>
      <c r="AW1416" s="13" t="s">
        <v>45</v>
      </c>
      <c r="AX1416" s="13" t="s">
        <v>83</v>
      </c>
      <c r="AY1416" s="272" t="s">
        <v>207</v>
      </c>
    </row>
    <row r="1417" s="13" customFormat="1">
      <c r="B1417" s="262"/>
      <c r="C1417" s="263"/>
      <c r="D1417" s="249" t="s">
        <v>218</v>
      </c>
      <c r="E1417" s="264" t="s">
        <v>81</v>
      </c>
      <c r="F1417" s="265" t="s">
        <v>1476</v>
      </c>
      <c r="G1417" s="263"/>
      <c r="H1417" s="266">
        <v>-2.3199999999999998</v>
      </c>
      <c r="I1417" s="267"/>
      <c r="J1417" s="263"/>
      <c r="K1417" s="263"/>
      <c r="L1417" s="268"/>
      <c r="M1417" s="269"/>
      <c r="N1417" s="270"/>
      <c r="O1417" s="270"/>
      <c r="P1417" s="270"/>
      <c r="Q1417" s="270"/>
      <c r="R1417" s="270"/>
      <c r="S1417" s="270"/>
      <c r="T1417" s="271"/>
      <c r="AT1417" s="272" t="s">
        <v>218</v>
      </c>
      <c r="AU1417" s="272" t="s">
        <v>92</v>
      </c>
      <c r="AV1417" s="13" t="s">
        <v>92</v>
      </c>
      <c r="AW1417" s="13" t="s">
        <v>45</v>
      </c>
      <c r="AX1417" s="13" t="s">
        <v>83</v>
      </c>
      <c r="AY1417" s="272" t="s">
        <v>207</v>
      </c>
    </row>
    <row r="1418" s="13" customFormat="1">
      <c r="B1418" s="262"/>
      <c r="C1418" s="263"/>
      <c r="D1418" s="249" t="s">
        <v>218</v>
      </c>
      <c r="E1418" s="264" t="s">
        <v>81</v>
      </c>
      <c r="F1418" s="265" t="s">
        <v>1477</v>
      </c>
      <c r="G1418" s="263"/>
      <c r="H1418" s="266">
        <v>-4.7999999999999998</v>
      </c>
      <c r="I1418" s="267"/>
      <c r="J1418" s="263"/>
      <c r="K1418" s="263"/>
      <c r="L1418" s="268"/>
      <c r="M1418" s="269"/>
      <c r="N1418" s="270"/>
      <c r="O1418" s="270"/>
      <c r="P1418" s="270"/>
      <c r="Q1418" s="270"/>
      <c r="R1418" s="270"/>
      <c r="S1418" s="270"/>
      <c r="T1418" s="271"/>
      <c r="AT1418" s="272" t="s">
        <v>218</v>
      </c>
      <c r="AU1418" s="272" t="s">
        <v>92</v>
      </c>
      <c r="AV1418" s="13" t="s">
        <v>92</v>
      </c>
      <c r="AW1418" s="13" t="s">
        <v>45</v>
      </c>
      <c r="AX1418" s="13" t="s">
        <v>83</v>
      </c>
      <c r="AY1418" s="272" t="s">
        <v>207</v>
      </c>
    </row>
    <row r="1419" s="13" customFormat="1">
      <c r="B1419" s="262"/>
      <c r="C1419" s="263"/>
      <c r="D1419" s="249" t="s">
        <v>218</v>
      </c>
      <c r="E1419" s="264" t="s">
        <v>81</v>
      </c>
      <c r="F1419" s="265" t="s">
        <v>1478</v>
      </c>
      <c r="G1419" s="263"/>
      <c r="H1419" s="266">
        <v>-5.3550000000000004</v>
      </c>
      <c r="I1419" s="267"/>
      <c r="J1419" s="263"/>
      <c r="K1419" s="263"/>
      <c r="L1419" s="268"/>
      <c r="M1419" s="269"/>
      <c r="N1419" s="270"/>
      <c r="O1419" s="270"/>
      <c r="P1419" s="270"/>
      <c r="Q1419" s="270"/>
      <c r="R1419" s="270"/>
      <c r="S1419" s="270"/>
      <c r="T1419" s="271"/>
      <c r="AT1419" s="272" t="s">
        <v>218</v>
      </c>
      <c r="AU1419" s="272" t="s">
        <v>92</v>
      </c>
      <c r="AV1419" s="13" t="s">
        <v>92</v>
      </c>
      <c r="AW1419" s="13" t="s">
        <v>45</v>
      </c>
      <c r="AX1419" s="13" t="s">
        <v>83</v>
      </c>
      <c r="AY1419" s="272" t="s">
        <v>207</v>
      </c>
    </row>
    <row r="1420" s="12" customFormat="1">
      <c r="B1420" s="252"/>
      <c r="C1420" s="253"/>
      <c r="D1420" s="249" t="s">
        <v>218</v>
      </c>
      <c r="E1420" s="254" t="s">
        <v>81</v>
      </c>
      <c r="F1420" s="255" t="s">
        <v>1479</v>
      </c>
      <c r="G1420" s="253"/>
      <c r="H1420" s="254" t="s">
        <v>81</v>
      </c>
      <c r="I1420" s="256"/>
      <c r="J1420" s="253"/>
      <c r="K1420" s="253"/>
      <c r="L1420" s="257"/>
      <c r="M1420" s="258"/>
      <c r="N1420" s="259"/>
      <c r="O1420" s="259"/>
      <c r="P1420" s="259"/>
      <c r="Q1420" s="259"/>
      <c r="R1420" s="259"/>
      <c r="S1420" s="259"/>
      <c r="T1420" s="260"/>
      <c r="AT1420" s="261" t="s">
        <v>218</v>
      </c>
      <c r="AU1420" s="261" t="s">
        <v>92</v>
      </c>
      <c r="AV1420" s="12" t="s">
        <v>90</v>
      </c>
      <c r="AW1420" s="12" t="s">
        <v>45</v>
      </c>
      <c r="AX1420" s="12" t="s">
        <v>83</v>
      </c>
      <c r="AY1420" s="261" t="s">
        <v>207</v>
      </c>
    </row>
    <row r="1421" s="13" customFormat="1">
      <c r="B1421" s="262"/>
      <c r="C1421" s="263"/>
      <c r="D1421" s="249" t="s">
        <v>218</v>
      </c>
      <c r="E1421" s="264" t="s">
        <v>81</v>
      </c>
      <c r="F1421" s="265" t="s">
        <v>1480</v>
      </c>
      <c r="G1421" s="263"/>
      <c r="H1421" s="266">
        <v>25.488</v>
      </c>
      <c r="I1421" s="267"/>
      <c r="J1421" s="263"/>
      <c r="K1421" s="263"/>
      <c r="L1421" s="268"/>
      <c r="M1421" s="269"/>
      <c r="N1421" s="270"/>
      <c r="O1421" s="270"/>
      <c r="P1421" s="270"/>
      <c r="Q1421" s="270"/>
      <c r="R1421" s="270"/>
      <c r="S1421" s="270"/>
      <c r="T1421" s="271"/>
      <c r="AT1421" s="272" t="s">
        <v>218</v>
      </c>
      <c r="AU1421" s="272" t="s">
        <v>92</v>
      </c>
      <c r="AV1421" s="13" t="s">
        <v>92</v>
      </c>
      <c r="AW1421" s="13" t="s">
        <v>45</v>
      </c>
      <c r="AX1421" s="13" t="s">
        <v>83</v>
      </c>
      <c r="AY1421" s="272" t="s">
        <v>207</v>
      </c>
    </row>
    <row r="1422" s="13" customFormat="1">
      <c r="B1422" s="262"/>
      <c r="C1422" s="263"/>
      <c r="D1422" s="249" t="s">
        <v>218</v>
      </c>
      <c r="E1422" s="264" t="s">
        <v>81</v>
      </c>
      <c r="F1422" s="265" t="s">
        <v>1481</v>
      </c>
      <c r="G1422" s="263"/>
      <c r="H1422" s="266">
        <v>1.2</v>
      </c>
      <c r="I1422" s="267"/>
      <c r="J1422" s="263"/>
      <c r="K1422" s="263"/>
      <c r="L1422" s="268"/>
      <c r="M1422" s="269"/>
      <c r="N1422" s="270"/>
      <c r="O1422" s="270"/>
      <c r="P1422" s="270"/>
      <c r="Q1422" s="270"/>
      <c r="R1422" s="270"/>
      <c r="S1422" s="270"/>
      <c r="T1422" s="271"/>
      <c r="AT1422" s="272" t="s">
        <v>218</v>
      </c>
      <c r="AU1422" s="272" t="s">
        <v>92</v>
      </c>
      <c r="AV1422" s="13" t="s">
        <v>92</v>
      </c>
      <c r="AW1422" s="13" t="s">
        <v>45</v>
      </c>
      <c r="AX1422" s="13" t="s">
        <v>83</v>
      </c>
      <c r="AY1422" s="272" t="s">
        <v>207</v>
      </c>
    </row>
    <row r="1423" s="13" customFormat="1">
      <c r="B1423" s="262"/>
      <c r="C1423" s="263"/>
      <c r="D1423" s="249" t="s">
        <v>218</v>
      </c>
      <c r="E1423" s="264" t="s">
        <v>81</v>
      </c>
      <c r="F1423" s="265" t="s">
        <v>1482</v>
      </c>
      <c r="G1423" s="263"/>
      <c r="H1423" s="266">
        <v>2.1200000000000001</v>
      </c>
      <c r="I1423" s="267"/>
      <c r="J1423" s="263"/>
      <c r="K1423" s="263"/>
      <c r="L1423" s="268"/>
      <c r="M1423" s="269"/>
      <c r="N1423" s="270"/>
      <c r="O1423" s="270"/>
      <c r="P1423" s="270"/>
      <c r="Q1423" s="270"/>
      <c r="R1423" s="270"/>
      <c r="S1423" s="270"/>
      <c r="T1423" s="271"/>
      <c r="AT1423" s="272" t="s">
        <v>218</v>
      </c>
      <c r="AU1423" s="272" t="s">
        <v>92</v>
      </c>
      <c r="AV1423" s="13" t="s">
        <v>92</v>
      </c>
      <c r="AW1423" s="13" t="s">
        <v>45</v>
      </c>
      <c r="AX1423" s="13" t="s">
        <v>83</v>
      </c>
      <c r="AY1423" s="272" t="s">
        <v>207</v>
      </c>
    </row>
    <row r="1424" s="13" customFormat="1">
      <c r="B1424" s="262"/>
      <c r="C1424" s="263"/>
      <c r="D1424" s="249" t="s">
        <v>218</v>
      </c>
      <c r="E1424" s="264" t="s">
        <v>81</v>
      </c>
      <c r="F1424" s="265" t="s">
        <v>871</v>
      </c>
      <c r="G1424" s="263"/>
      <c r="H1424" s="266">
        <v>-1.3999999999999999</v>
      </c>
      <c r="I1424" s="267"/>
      <c r="J1424" s="263"/>
      <c r="K1424" s="263"/>
      <c r="L1424" s="268"/>
      <c r="M1424" s="269"/>
      <c r="N1424" s="270"/>
      <c r="O1424" s="270"/>
      <c r="P1424" s="270"/>
      <c r="Q1424" s="270"/>
      <c r="R1424" s="270"/>
      <c r="S1424" s="270"/>
      <c r="T1424" s="271"/>
      <c r="AT1424" s="272" t="s">
        <v>218</v>
      </c>
      <c r="AU1424" s="272" t="s">
        <v>92</v>
      </c>
      <c r="AV1424" s="13" t="s">
        <v>92</v>
      </c>
      <c r="AW1424" s="13" t="s">
        <v>45</v>
      </c>
      <c r="AX1424" s="13" t="s">
        <v>83</v>
      </c>
      <c r="AY1424" s="272" t="s">
        <v>207</v>
      </c>
    </row>
    <row r="1425" s="13" customFormat="1">
      <c r="B1425" s="262"/>
      <c r="C1425" s="263"/>
      <c r="D1425" s="249" t="s">
        <v>218</v>
      </c>
      <c r="E1425" s="264" t="s">
        <v>81</v>
      </c>
      <c r="F1425" s="265" t="s">
        <v>1483</v>
      </c>
      <c r="G1425" s="263"/>
      <c r="H1425" s="266">
        <v>-2.46</v>
      </c>
      <c r="I1425" s="267"/>
      <c r="J1425" s="263"/>
      <c r="K1425" s="263"/>
      <c r="L1425" s="268"/>
      <c r="M1425" s="269"/>
      <c r="N1425" s="270"/>
      <c r="O1425" s="270"/>
      <c r="P1425" s="270"/>
      <c r="Q1425" s="270"/>
      <c r="R1425" s="270"/>
      <c r="S1425" s="270"/>
      <c r="T1425" s="271"/>
      <c r="AT1425" s="272" t="s">
        <v>218</v>
      </c>
      <c r="AU1425" s="272" t="s">
        <v>92</v>
      </c>
      <c r="AV1425" s="13" t="s">
        <v>92</v>
      </c>
      <c r="AW1425" s="13" t="s">
        <v>45</v>
      </c>
      <c r="AX1425" s="13" t="s">
        <v>83</v>
      </c>
      <c r="AY1425" s="272" t="s">
        <v>207</v>
      </c>
    </row>
    <row r="1426" s="12" customFormat="1">
      <c r="B1426" s="252"/>
      <c r="C1426" s="253"/>
      <c r="D1426" s="249" t="s">
        <v>218</v>
      </c>
      <c r="E1426" s="254" t="s">
        <v>81</v>
      </c>
      <c r="F1426" s="255" t="s">
        <v>1484</v>
      </c>
      <c r="G1426" s="253"/>
      <c r="H1426" s="254" t="s">
        <v>81</v>
      </c>
      <c r="I1426" s="256"/>
      <c r="J1426" s="253"/>
      <c r="K1426" s="253"/>
      <c r="L1426" s="257"/>
      <c r="M1426" s="258"/>
      <c r="N1426" s="259"/>
      <c r="O1426" s="259"/>
      <c r="P1426" s="259"/>
      <c r="Q1426" s="259"/>
      <c r="R1426" s="259"/>
      <c r="S1426" s="259"/>
      <c r="T1426" s="260"/>
      <c r="AT1426" s="261" t="s">
        <v>218</v>
      </c>
      <c r="AU1426" s="261" t="s">
        <v>92</v>
      </c>
      <c r="AV1426" s="12" t="s">
        <v>90</v>
      </c>
      <c r="AW1426" s="12" t="s">
        <v>45</v>
      </c>
      <c r="AX1426" s="12" t="s">
        <v>83</v>
      </c>
      <c r="AY1426" s="261" t="s">
        <v>207</v>
      </c>
    </row>
    <row r="1427" s="13" customFormat="1">
      <c r="B1427" s="262"/>
      <c r="C1427" s="263"/>
      <c r="D1427" s="249" t="s">
        <v>218</v>
      </c>
      <c r="E1427" s="264" t="s">
        <v>81</v>
      </c>
      <c r="F1427" s="265" t="s">
        <v>1485</v>
      </c>
      <c r="G1427" s="263"/>
      <c r="H1427" s="266">
        <v>6.0179999999999998</v>
      </c>
      <c r="I1427" s="267"/>
      <c r="J1427" s="263"/>
      <c r="K1427" s="263"/>
      <c r="L1427" s="268"/>
      <c r="M1427" s="269"/>
      <c r="N1427" s="270"/>
      <c r="O1427" s="270"/>
      <c r="P1427" s="270"/>
      <c r="Q1427" s="270"/>
      <c r="R1427" s="270"/>
      <c r="S1427" s="270"/>
      <c r="T1427" s="271"/>
      <c r="AT1427" s="272" t="s">
        <v>218</v>
      </c>
      <c r="AU1427" s="272" t="s">
        <v>92</v>
      </c>
      <c r="AV1427" s="13" t="s">
        <v>92</v>
      </c>
      <c r="AW1427" s="13" t="s">
        <v>45</v>
      </c>
      <c r="AX1427" s="13" t="s">
        <v>83</v>
      </c>
      <c r="AY1427" s="272" t="s">
        <v>207</v>
      </c>
    </row>
    <row r="1428" s="13" customFormat="1">
      <c r="B1428" s="262"/>
      <c r="C1428" s="263"/>
      <c r="D1428" s="249" t="s">
        <v>218</v>
      </c>
      <c r="E1428" s="264" t="s">
        <v>81</v>
      </c>
      <c r="F1428" s="265" t="s">
        <v>1481</v>
      </c>
      <c r="G1428" s="263"/>
      <c r="H1428" s="266">
        <v>1.2</v>
      </c>
      <c r="I1428" s="267"/>
      <c r="J1428" s="263"/>
      <c r="K1428" s="263"/>
      <c r="L1428" s="268"/>
      <c r="M1428" s="269"/>
      <c r="N1428" s="270"/>
      <c r="O1428" s="270"/>
      <c r="P1428" s="270"/>
      <c r="Q1428" s="270"/>
      <c r="R1428" s="270"/>
      <c r="S1428" s="270"/>
      <c r="T1428" s="271"/>
      <c r="AT1428" s="272" t="s">
        <v>218</v>
      </c>
      <c r="AU1428" s="272" t="s">
        <v>92</v>
      </c>
      <c r="AV1428" s="13" t="s">
        <v>92</v>
      </c>
      <c r="AW1428" s="13" t="s">
        <v>45</v>
      </c>
      <c r="AX1428" s="13" t="s">
        <v>83</v>
      </c>
      <c r="AY1428" s="272" t="s">
        <v>207</v>
      </c>
    </row>
    <row r="1429" s="13" customFormat="1">
      <c r="B1429" s="262"/>
      <c r="C1429" s="263"/>
      <c r="D1429" s="249" t="s">
        <v>218</v>
      </c>
      <c r="E1429" s="264" t="s">
        <v>81</v>
      </c>
      <c r="F1429" s="265" t="s">
        <v>871</v>
      </c>
      <c r="G1429" s="263"/>
      <c r="H1429" s="266">
        <v>-1.3999999999999999</v>
      </c>
      <c r="I1429" s="267"/>
      <c r="J1429" s="263"/>
      <c r="K1429" s="263"/>
      <c r="L1429" s="268"/>
      <c r="M1429" s="269"/>
      <c r="N1429" s="270"/>
      <c r="O1429" s="270"/>
      <c r="P1429" s="270"/>
      <c r="Q1429" s="270"/>
      <c r="R1429" s="270"/>
      <c r="S1429" s="270"/>
      <c r="T1429" s="271"/>
      <c r="AT1429" s="272" t="s">
        <v>218</v>
      </c>
      <c r="AU1429" s="272" t="s">
        <v>92</v>
      </c>
      <c r="AV1429" s="13" t="s">
        <v>92</v>
      </c>
      <c r="AW1429" s="13" t="s">
        <v>45</v>
      </c>
      <c r="AX1429" s="13" t="s">
        <v>83</v>
      </c>
      <c r="AY1429" s="272" t="s">
        <v>207</v>
      </c>
    </row>
    <row r="1430" s="12" customFormat="1">
      <c r="B1430" s="252"/>
      <c r="C1430" s="253"/>
      <c r="D1430" s="249" t="s">
        <v>218</v>
      </c>
      <c r="E1430" s="254" t="s">
        <v>81</v>
      </c>
      <c r="F1430" s="255" t="s">
        <v>1486</v>
      </c>
      <c r="G1430" s="253"/>
      <c r="H1430" s="254" t="s">
        <v>81</v>
      </c>
      <c r="I1430" s="256"/>
      <c r="J1430" s="253"/>
      <c r="K1430" s="253"/>
      <c r="L1430" s="257"/>
      <c r="M1430" s="258"/>
      <c r="N1430" s="259"/>
      <c r="O1430" s="259"/>
      <c r="P1430" s="259"/>
      <c r="Q1430" s="259"/>
      <c r="R1430" s="259"/>
      <c r="S1430" s="259"/>
      <c r="T1430" s="260"/>
      <c r="AT1430" s="261" t="s">
        <v>218</v>
      </c>
      <c r="AU1430" s="261" t="s">
        <v>92</v>
      </c>
      <c r="AV1430" s="12" t="s">
        <v>90</v>
      </c>
      <c r="AW1430" s="12" t="s">
        <v>45</v>
      </c>
      <c r="AX1430" s="12" t="s">
        <v>83</v>
      </c>
      <c r="AY1430" s="261" t="s">
        <v>207</v>
      </c>
    </row>
    <row r="1431" s="13" customFormat="1">
      <c r="B1431" s="262"/>
      <c r="C1431" s="263"/>
      <c r="D1431" s="249" t="s">
        <v>218</v>
      </c>
      <c r="E1431" s="264" t="s">
        <v>81</v>
      </c>
      <c r="F1431" s="265" t="s">
        <v>1487</v>
      </c>
      <c r="G1431" s="263"/>
      <c r="H1431" s="266">
        <v>12.744</v>
      </c>
      <c r="I1431" s="267"/>
      <c r="J1431" s="263"/>
      <c r="K1431" s="263"/>
      <c r="L1431" s="268"/>
      <c r="M1431" s="269"/>
      <c r="N1431" s="270"/>
      <c r="O1431" s="270"/>
      <c r="P1431" s="270"/>
      <c r="Q1431" s="270"/>
      <c r="R1431" s="270"/>
      <c r="S1431" s="270"/>
      <c r="T1431" s="271"/>
      <c r="AT1431" s="272" t="s">
        <v>218</v>
      </c>
      <c r="AU1431" s="272" t="s">
        <v>92</v>
      </c>
      <c r="AV1431" s="13" t="s">
        <v>92</v>
      </c>
      <c r="AW1431" s="13" t="s">
        <v>45</v>
      </c>
      <c r="AX1431" s="13" t="s">
        <v>83</v>
      </c>
      <c r="AY1431" s="272" t="s">
        <v>207</v>
      </c>
    </row>
    <row r="1432" s="13" customFormat="1">
      <c r="B1432" s="262"/>
      <c r="C1432" s="263"/>
      <c r="D1432" s="249" t="s">
        <v>218</v>
      </c>
      <c r="E1432" s="264" t="s">
        <v>81</v>
      </c>
      <c r="F1432" s="265" t="s">
        <v>1481</v>
      </c>
      <c r="G1432" s="263"/>
      <c r="H1432" s="266">
        <v>1.2</v>
      </c>
      <c r="I1432" s="267"/>
      <c r="J1432" s="263"/>
      <c r="K1432" s="263"/>
      <c r="L1432" s="268"/>
      <c r="M1432" s="269"/>
      <c r="N1432" s="270"/>
      <c r="O1432" s="270"/>
      <c r="P1432" s="270"/>
      <c r="Q1432" s="270"/>
      <c r="R1432" s="270"/>
      <c r="S1432" s="270"/>
      <c r="T1432" s="271"/>
      <c r="AT1432" s="272" t="s">
        <v>218</v>
      </c>
      <c r="AU1432" s="272" t="s">
        <v>92</v>
      </c>
      <c r="AV1432" s="13" t="s">
        <v>92</v>
      </c>
      <c r="AW1432" s="13" t="s">
        <v>45</v>
      </c>
      <c r="AX1432" s="13" t="s">
        <v>83</v>
      </c>
      <c r="AY1432" s="272" t="s">
        <v>207</v>
      </c>
    </row>
    <row r="1433" s="13" customFormat="1">
      <c r="B1433" s="262"/>
      <c r="C1433" s="263"/>
      <c r="D1433" s="249" t="s">
        <v>218</v>
      </c>
      <c r="E1433" s="264" t="s">
        <v>81</v>
      </c>
      <c r="F1433" s="265" t="s">
        <v>705</v>
      </c>
      <c r="G1433" s="263"/>
      <c r="H1433" s="266">
        <v>-1.6000000000000001</v>
      </c>
      <c r="I1433" s="267"/>
      <c r="J1433" s="263"/>
      <c r="K1433" s="263"/>
      <c r="L1433" s="268"/>
      <c r="M1433" s="269"/>
      <c r="N1433" s="270"/>
      <c r="O1433" s="270"/>
      <c r="P1433" s="270"/>
      <c r="Q1433" s="270"/>
      <c r="R1433" s="270"/>
      <c r="S1433" s="270"/>
      <c r="T1433" s="271"/>
      <c r="AT1433" s="272" t="s">
        <v>218</v>
      </c>
      <c r="AU1433" s="272" t="s">
        <v>92</v>
      </c>
      <c r="AV1433" s="13" t="s">
        <v>92</v>
      </c>
      <c r="AW1433" s="13" t="s">
        <v>45</v>
      </c>
      <c r="AX1433" s="13" t="s">
        <v>83</v>
      </c>
      <c r="AY1433" s="272" t="s">
        <v>207</v>
      </c>
    </row>
    <row r="1434" s="12" customFormat="1">
      <c r="B1434" s="252"/>
      <c r="C1434" s="253"/>
      <c r="D1434" s="249" t="s">
        <v>218</v>
      </c>
      <c r="E1434" s="254" t="s">
        <v>81</v>
      </c>
      <c r="F1434" s="255" t="s">
        <v>1488</v>
      </c>
      <c r="G1434" s="253"/>
      <c r="H1434" s="254" t="s">
        <v>81</v>
      </c>
      <c r="I1434" s="256"/>
      <c r="J1434" s="253"/>
      <c r="K1434" s="253"/>
      <c r="L1434" s="257"/>
      <c r="M1434" s="258"/>
      <c r="N1434" s="259"/>
      <c r="O1434" s="259"/>
      <c r="P1434" s="259"/>
      <c r="Q1434" s="259"/>
      <c r="R1434" s="259"/>
      <c r="S1434" s="259"/>
      <c r="T1434" s="260"/>
      <c r="AT1434" s="261" t="s">
        <v>218</v>
      </c>
      <c r="AU1434" s="261" t="s">
        <v>92</v>
      </c>
      <c r="AV1434" s="12" t="s">
        <v>90</v>
      </c>
      <c r="AW1434" s="12" t="s">
        <v>45</v>
      </c>
      <c r="AX1434" s="12" t="s">
        <v>83</v>
      </c>
      <c r="AY1434" s="261" t="s">
        <v>207</v>
      </c>
    </row>
    <row r="1435" s="13" customFormat="1">
      <c r="B1435" s="262"/>
      <c r="C1435" s="263"/>
      <c r="D1435" s="249" t="s">
        <v>218</v>
      </c>
      <c r="E1435" s="264" t="s">
        <v>81</v>
      </c>
      <c r="F1435" s="265" t="s">
        <v>1489</v>
      </c>
      <c r="G1435" s="263"/>
      <c r="H1435" s="266">
        <v>22.302</v>
      </c>
      <c r="I1435" s="267"/>
      <c r="J1435" s="263"/>
      <c r="K1435" s="263"/>
      <c r="L1435" s="268"/>
      <c r="M1435" s="269"/>
      <c r="N1435" s="270"/>
      <c r="O1435" s="270"/>
      <c r="P1435" s="270"/>
      <c r="Q1435" s="270"/>
      <c r="R1435" s="270"/>
      <c r="S1435" s="270"/>
      <c r="T1435" s="271"/>
      <c r="AT1435" s="272" t="s">
        <v>218</v>
      </c>
      <c r="AU1435" s="272" t="s">
        <v>92</v>
      </c>
      <c r="AV1435" s="13" t="s">
        <v>92</v>
      </c>
      <c r="AW1435" s="13" t="s">
        <v>45</v>
      </c>
      <c r="AX1435" s="13" t="s">
        <v>83</v>
      </c>
      <c r="AY1435" s="272" t="s">
        <v>207</v>
      </c>
    </row>
    <row r="1436" s="13" customFormat="1">
      <c r="B1436" s="262"/>
      <c r="C1436" s="263"/>
      <c r="D1436" s="249" t="s">
        <v>218</v>
      </c>
      <c r="E1436" s="264" t="s">
        <v>81</v>
      </c>
      <c r="F1436" s="265" t="s">
        <v>1482</v>
      </c>
      <c r="G1436" s="263"/>
      <c r="H1436" s="266">
        <v>2.1200000000000001</v>
      </c>
      <c r="I1436" s="267"/>
      <c r="J1436" s="263"/>
      <c r="K1436" s="263"/>
      <c r="L1436" s="268"/>
      <c r="M1436" s="269"/>
      <c r="N1436" s="270"/>
      <c r="O1436" s="270"/>
      <c r="P1436" s="270"/>
      <c r="Q1436" s="270"/>
      <c r="R1436" s="270"/>
      <c r="S1436" s="270"/>
      <c r="T1436" s="271"/>
      <c r="AT1436" s="272" t="s">
        <v>218</v>
      </c>
      <c r="AU1436" s="272" t="s">
        <v>92</v>
      </c>
      <c r="AV1436" s="13" t="s">
        <v>92</v>
      </c>
      <c r="AW1436" s="13" t="s">
        <v>45</v>
      </c>
      <c r="AX1436" s="13" t="s">
        <v>83</v>
      </c>
      <c r="AY1436" s="272" t="s">
        <v>207</v>
      </c>
    </row>
    <row r="1437" s="13" customFormat="1">
      <c r="B1437" s="262"/>
      <c r="C1437" s="263"/>
      <c r="D1437" s="249" t="s">
        <v>218</v>
      </c>
      <c r="E1437" s="264" t="s">
        <v>81</v>
      </c>
      <c r="F1437" s="265" t="s">
        <v>1490</v>
      </c>
      <c r="G1437" s="263"/>
      <c r="H1437" s="266">
        <v>1.3200000000000001</v>
      </c>
      <c r="I1437" s="267"/>
      <c r="J1437" s="263"/>
      <c r="K1437" s="263"/>
      <c r="L1437" s="268"/>
      <c r="M1437" s="269"/>
      <c r="N1437" s="270"/>
      <c r="O1437" s="270"/>
      <c r="P1437" s="270"/>
      <c r="Q1437" s="270"/>
      <c r="R1437" s="270"/>
      <c r="S1437" s="270"/>
      <c r="T1437" s="271"/>
      <c r="AT1437" s="272" t="s">
        <v>218</v>
      </c>
      <c r="AU1437" s="272" t="s">
        <v>92</v>
      </c>
      <c r="AV1437" s="13" t="s">
        <v>92</v>
      </c>
      <c r="AW1437" s="13" t="s">
        <v>45</v>
      </c>
      <c r="AX1437" s="13" t="s">
        <v>83</v>
      </c>
      <c r="AY1437" s="272" t="s">
        <v>207</v>
      </c>
    </row>
    <row r="1438" s="13" customFormat="1">
      <c r="B1438" s="262"/>
      <c r="C1438" s="263"/>
      <c r="D1438" s="249" t="s">
        <v>218</v>
      </c>
      <c r="E1438" s="264" t="s">
        <v>81</v>
      </c>
      <c r="F1438" s="265" t="s">
        <v>1476</v>
      </c>
      <c r="G1438" s="263"/>
      <c r="H1438" s="266">
        <v>-2.3199999999999998</v>
      </c>
      <c r="I1438" s="267"/>
      <c r="J1438" s="263"/>
      <c r="K1438" s="263"/>
      <c r="L1438" s="268"/>
      <c r="M1438" s="269"/>
      <c r="N1438" s="270"/>
      <c r="O1438" s="270"/>
      <c r="P1438" s="270"/>
      <c r="Q1438" s="270"/>
      <c r="R1438" s="270"/>
      <c r="S1438" s="270"/>
      <c r="T1438" s="271"/>
      <c r="AT1438" s="272" t="s">
        <v>218</v>
      </c>
      <c r="AU1438" s="272" t="s">
        <v>92</v>
      </c>
      <c r="AV1438" s="13" t="s">
        <v>92</v>
      </c>
      <c r="AW1438" s="13" t="s">
        <v>45</v>
      </c>
      <c r="AX1438" s="13" t="s">
        <v>83</v>
      </c>
      <c r="AY1438" s="272" t="s">
        <v>207</v>
      </c>
    </row>
    <row r="1439" s="13" customFormat="1">
      <c r="B1439" s="262"/>
      <c r="C1439" s="263"/>
      <c r="D1439" s="249" t="s">
        <v>218</v>
      </c>
      <c r="E1439" s="264" t="s">
        <v>81</v>
      </c>
      <c r="F1439" s="265" t="s">
        <v>1483</v>
      </c>
      <c r="G1439" s="263"/>
      <c r="H1439" s="266">
        <v>-2.46</v>
      </c>
      <c r="I1439" s="267"/>
      <c r="J1439" s="263"/>
      <c r="K1439" s="263"/>
      <c r="L1439" s="268"/>
      <c r="M1439" s="269"/>
      <c r="N1439" s="270"/>
      <c r="O1439" s="270"/>
      <c r="P1439" s="270"/>
      <c r="Q1439" s="270"/>
      <c r="R1439" s="270"/>
      <c r="S1439" s="270"/>
      <c r="T1439" s="271"/>
      <c r="AT1439" s="272" t="s">
        <v>218</v>
      </c>
      <c r="AU1439" s="272" t="s">
        <v>92</v>
      </c>
      <c r="AV1439" s="13" t="s">
        <v>92</v>
      </c>
      <c r="AW1439" s="13" t="s">
        <v>45</v>
      </c>
      <c r="AX1439" s="13" t="s">
        <v>83</v>
      </c>
      <c r="AY1439" s="272" t="s">
        <v>207</v>
      </c>
    </row>
    <row r="1440" s="12" customFormat="1">
      <c r="B1440" s="252"/>
      <c r="C1440" s="253"/>
      <c r="D1440" s="249" t="s">
        <v>218</v>
      </c>
      <c r="E1440" s="254" t="s">
        <v>81</v>
      </c>
      <c r="F1440" s="255" t="s">
        <v>1491</v>
      </c>
      <c r="G1440" s="253"/>
      <c r="H1440" s="254" t="s">
        <v>81</v>
      </c>
      <c r="I1440" s="256"/>
      <c r="J1440" s="253"/>
      <c r="K1440" s="253"/>
      <c r="L1440" s="257"/>
      <c r="M1440" s="258"/>
      <c r="N1440" s="259"/>
      <c r="O1440" s="259"/>
      <c r="P1440" s="259"/>
      <c r="Q1440" s="259"/>
      <c r="R1440" s="259"/>
      <c r="S1440" s="259"/>
      <c r="T1440" s="260"/>
      <c r="AT1440" s="261" t="s">
        <v>218</v>
      </c>
      <c r="AU1440" s="261" t="s">
        <v>92</v>
      </c>
      <c r="AV1440" s="12" t="s">
        <v>90</v>
      </c>
      <c r="AW1440" s="12" t="s">
        <v>45</v>
      </c>
      <c r="AX1440" s="12" t="s">
        <v>83</v>
      </c>
      <c r="AY1440" s="261" t="s">
        <v>207</v>
      </c>
    </row>
    <row r="1441" s="13" customFormat="1">
      <c r="B1441" s="262"/>
      <c r="C1441" s="263"/>
      <c r="D1441" s="249" t="s">
        <v>218</v>
      </c>
      <c r="E1441" s="264" t="s">
        <v>81</v>
      </c>
      <c r="F1441" s="265" t="s">
        <v>1492</v>
      </c>
      <c r="G1441" s="263"/>
      <c r="H1441" s="266">
        <v>27.966000000000001</v>
      </c>
      <c r="I1441" s="267"/>
      <c r="J1441" s="263"/>
      <c r="K1441" s="263"/>
      <c r="L1441" s="268"/>
      <c r="M1441" s="269"/>
      <c r="N1441" s="270"/>
      <c r="O1441" s="270"/>
      <c r="P1441" s="270"/>
      <c r="Q1441" s="270"/>
      <c r="R1441" s="270"/>
      <c r="S1441" s="270"/>
      <c r="T1441" s="271"/>
      <c r="AT1441" s="272" t="s">
        <v>218</v>
      </c>
      <c r="AU1441" s="272" t="s">
        <v>92</v>
      </c>
      <c r="AV1441" s="13" t="s">
        <v>92</v>
      </c>
      <c r="AW1441" s="13" t="s">
        <v>45</v>
      </c>
      <c r="AX1441" s="13" t="s">
        <v>83</v>
      </c>
      <c r="AY1441" s="272" t="s">
        <v>207</v>
      </c>
    </row>
    <row r="1442" s="13" customFormat="1">
      <c r="B1442" s="262"/>
      <c r="C1442" s="263"/>
      <c r="D1442" s="249" t="s">
        <v>218</v>
      </c>
      <c r="E1442" s="264" t="s">
        <v>81</v>
      </c>
      <c r="F1442" s="265" t="s">
        <v>1482</v>
      </c>
      <c r="G1442" s="263"/>
      <c r="H1442" s="266">
        <v>2.1200000000000001</v>
      </c>
      <c r="I1442" s="267"/>
      <c r="J1442" s="263"/>
      <c r="K1442" s="263"/>
      <c r="L1442" s="268"/>
      <c r="M1442" s="269"/>
      <c r="N1442" s="270"/>
      <c r="O1442" s="270"/>
      <c r="P1442" s="270"/>
      <c r="Q1442" s="270"/>
      <c r="R1442" s="270"/>
      <c r="S1442" s="270"/>
      <c r="T1442" s="271"/>
      <c r="AT1442" s="272" t="s">
        <v>218</v>
      </c>
      <c r="AU1442" s="272" t="s">
        <v>92</v>
      </c>
      <c r="AV1442" s="13" t="s">
        <v>92</v>
      </c>
      <c r="AW1442" s="13" t="s">
        <v>45</v>
      </c>
      <c r="AX1442" s="13" t="s">
        <v>83</v>
      </c>
      <c r="AY1442" s="272" t="s">
        <v>207</v>
      </c>
    </row>
    <row r="1443" s="13" customFormat="1">
      <c r="B1443" s="262"/>
      <c r="C1443" s="263"/>
      <c r="D1443" s="249" t="s">
        <v>218</v>
      </c>
      <c r="E1443" s="264" t="s">
        <v>81</v>
      </c>
      <c r="F1443" s="265" t="s">
        <v>1490</v>
      </c>
      <c r="G1443" s="263"/>
      <c r="H1443" s="266">
        <v>1.3200000000000001</v>
      </c>
      <c r="I1443" s="267"/>
      <c r="J1443" s="263"/>
      <c r="K1443" s="263"/>
      <c r="L1443" s="268"/>
      <c r="M1443" s="269"/>
      <c r="N1443" s="270"/>
      <c r="O1443" s="270"/>
      <c r="P1443" s="270"/>
      <c r="Q1443" s="270"/>
      <c r="R1443" s="270"/>
      <c r="S1443" s="270"/>
      <c r="T1443" s="271"/>
      <c r="AT1443" s="272" t="s">
        <v>218</v>
      </c>
      <c r="AU1443" s="272" t="s">
        <v>92</v>
      </c>
      <c r="AV1443" s="13" t="s">
        <v>92</v>
      </c>
      <c r="AW1443" s="13" t="s">
        <v>45</v>
      </c>
      <c r="AX1443" s="13" t="s">
        <v>83</v>
      </c>
      <c r="AY1443" s="272" t="s">
        <v>207</v>
      </c>
    </row>
    <row r="1444" s="13" customFormat="1">
      <c r="B1444" s="262"/>
      <c r="C1444" s="263"/>
      <c r="D1444" s="249" t="s">
        <v>218</v>
      </c>
      <c r="E1444" s="264" t="s">
        <v>81</v>
      </c>
      <c r="F1444" s="265" t="s">
        <v>1476</v>
      </c>
      <c r="G1444" s="263"/>
      <c r="H1444" s="266">
        <v>-2.3199999999999998</v>
      </c>
      <c r="I1444" s="267"/>
      <c r="J1444" s="263"/>
      <c r="K1444" s="263"/>
      <c r="L1444" s="268"/>
      <c r="M1444" s="269"/>
      <c r="N1444" s="270"/>
      <c r="O1444" s="270"/>
      <c r="P1444" s="270"/>
      <c r="Q1444" s="270"/>
      <c r="R1444" s="270"/>
      <c r="S1444" s="270"/>
      <c r="T1444" s="271"/>
      <c r="AT1444" s="272" t="s">
        <v>218</v>
      </c>
      <c r="AU1444" s="272" t="s">
        <v>92</v>
      </c>
      <c r="AV1444" s="13" t="s">
        <v>92</v>
      </c>
      <c r="AW1444" s="13" t="s">
        <v>45</v>
      </c>
      <c r="AX1444" s="13" t="s">
        <v>83</v>
      </c>
      <c r="AY1444" s="272" t="s">
        <v>207</v>
      </c>
    </row>
    <row r="1445" s="13" customFormat="1">
      <c r="B1445" s="262"/>
      <c r="C1445" s="263"/>
      <c r="D1445" s="249" t="s">
        <v>218</v>
      </c>
      <c r="E1445" s="264" t="s">
        <v>81</v>
      </c>
      <c r="F1445" s="265" t="s">
        <v>1483</v>
      </c>
      <c r="G1445" s="263"/>
      <c r="H1445" s="266">
        <v>-2.46</v>
      </c>
      <c r="I1445" s="267"/>
      <c r="J1445" s="263"/>
      <c r="K1445" s="263"/>
      <c r="L1445" s="268"/>
      <c r="M1445" s="269"/>
      <c r="N1445" s="270"/>
      <c r="O1445" s="270"/>
      <c r="P1445" s="270"/>
      <c r="Q1445" s="270"/>
      <c r="R1445" s="270"/>
      <c r="S1445" s="270"/>
      <c r="T1445" s="271"/>
      <c r="AT1445" s="272" t="s">
        <v>218</v>
      </c>
      <c r="AU1445" s="272" t="s">
        <v>92</v>
      </c>
      <c r="AV1445" s="13" t="s">
        <v>92</v>
      </c>
      <c r="AW1445" s="13" t="s">
        <v>45</v>
      </c>
      <c r="AX1445" s="13" t="s">
        <v>83</v>
      </c>
      <c r="AY1445" s="272" t="s">
        <v>207</v>
      </c>
    </row>
    <row r="1446" s="12" customFormat="1">
      <c r="B1446" s="252"/>
      <c r="C1446" s="253"/>
      <c r="D1446" s="249" t="s">
        <v>218</v>
      </c>
      <c r="E1446" s="254" t="s">
        <v>81</v>
      </c>
      <c r="F1446" s="255" t="s">
        <v>1493</v>
      </c>
      <c r="G1446" s="253"/>
      <c r="H1446" s="254" t="s">
        <v>81</v>
      </c>
      <c r="I1446" s="256"/>
      <c r="J1446" s="253"/>
      <c r="K1446" s="253"/>
      <c r="L1446" s="257"/>
      <c r="M1446" s="258"/>
      <c r="N1446" s="259"/>
      <c r="O1446" s="259"/>
      <c r="P1446" s="259"/>
      <c r="Q1446" s="259"/>
      <c r="R1446" s="259"/>
      <c r="S1446" s="259"/>
      <c r="T1446" s="260"/>
      <c r="AT1446" s="261" t="s">
        <v>218</v>
      </c>
      <c r="AU1446" s="261" t="s">
        <v>92</v>
      </c>
      <c r="AV1446" s="12" t="s">
        <v>90</v>
      </c>
      <c r="AW1446" s="12" t="s">
        <v>45</v>
      </c>
      <c r="AX1446" s="12" t="s">
        <v>83</v>
      </c>
      <c r="AY1446" s="261" t="s">
        <v>207</v>
      </c>
    </row>
    <row r="1447" s="13" customFormat="1">
      <c r="B1447" s="262"/>
      <c r="C1447" s="263"/>
      <c r="D1447" s="249" t="s">
        <v>218</v>
      </c>
      <c r="E1447" s="264" t="s">
        <v>81</v>
      </c>
      <c r="F1447" s="265" t="s">
        <v>1492</v>
      </c>
      <c r="G1447" s="263"/>
      <c r="H1447" s="266">
        <v>27.966000000000001</v>
      </c>
      <c r="I1447" s="267"/>
      <c r="J1447" s="263"/>
      <c r="K1447" s="263"/>
      <c r="L1447" s="268"/>
      <c r="M1447" s="269"/>
      <c r="N1447" s="270"/>
      <c r="O1447" s="270"/>
      <c r="P1447" s="270"/>
      <c r="Q1447" s="270"/>
      <c r="R1447" s="270"/>
      <c r="S1447" s="270"/>
      <c r="T1447" s="271"/>
      <c r="AT1447" s="272" t="s">
        <v>218</v>
      </c>
      <c r="AU1447" s="272" t="s">
        <v>92</v>
      </c>
      <c r="AV1447" s="13" t="s">
        <v>92</v>
      </c>
      <c r="AW1447" s="13" t="s">
        <v>45</v>
      </c>
      <c r="AX1447" s="13" t="s">
        <v>83</v>
      </c>
      <c r="AY1447" s="272" t="s">
        <v>207</v>
      </c>
    </row>
    <row r="1448" s="13" customFormat="1">
      <c r="B1448" s="262"/>
      <c r="C1448" s="263"/>
      <c r="D1448" s="249" t="s">
        <v>218</v>
      </c>
      <c r="E1448" s="264" t="s">
        <v>81</v>
      </c>
      <c r="F1448" s="265" t="s">
        <v>1482</v>
      </c>
      <c r="G1448" s="263"/>
      <c r="H1448" s="266">
        <v>2.1200000000000001</v>
      </c>
      <c r="I1448" s="267"/>
      <c r="J1448" s="263"/>
      <c r="K1448" s="263"/>
      <c r="L1448" s="268"/>
      <c r="M1448" s="269"/>
      <c r="N1448" s="270"/>
      <c r="O1448" s="270"/>
      <c r="P1448" s="270"/>
      <c r="Q1448" s="270"/>
      <c r="R1448" s="270"/>
      <c r="S1448" s="270"/>
      <c r="T1448" s="271"/>
      <c r="AT1448" s="272" t="s">
        <v>218</v>
      </c>
      <c r="AU1448" s="272" t="s">
        <v>92</v>
      </c>
      <c r="AV1448" s="13" t="s">
        <v>92</v>
      </c>
      <c r="AW1448" s="13" t="s">
        <v>45</v>
      </c>
      <c r="AX1448" s="13" t="s">
        <v>83</v>
      </c>
      <c r="AY1448" s="272" t="s">
        <v>207</v>
      </c>
    </row>
    <row r="1449" s="13" customFormat="1">
      <c r="B1449" s="262"/>
      <c r="C1449" s="263"/>
      <c r="D1449" s="249" t="s">
        <v>218</v>
      </c>
      <c r="E1449" s="264" t="s">
        <v>81</v>
      </c>
      <c r="F1449" s="265" t="s">
        <v>1490</v>
      </c>
      <c r="G1449" s="263"/>
      <c r="H1449" s="266">
        <v>1.3200000000000001</v>
      </c>
      <c r="I1449" s="267"/>
      <c r="J1449" s="263"/>
      <c r="K1449" s="263"/>
      <c r="L1449" s="268"/>
      <c r="M1449" s="269"/>
      <c r="N1449" s="270"/>
      <c r="O1449" s="270"/>
      <c r="P1449" s="270"/>
      <c r="Q1449" s="270"/>
      <c r="R1449" s="270"/>
      <c r="S1449" s="270"/>
      <c r="T1449" s="271"/>
      <c r="AT1449" s="272" t="s">
        <v>218</v>
      </c>
      <c r="AU1449" s="272" t="s">
        <v>92</v>
      </c>
      <c r="AV1449" s="13" t="s">
        <v>92</v>
      </c>
      <c r="AW1449" s="13" t="s">
        <v>45</v>
      </c>
      <c r="AX1449" s="13" t="s">
        <v>83</v>
      </c>
      <c r="AY1449" s="272" t="s">
        <v>207</v>
      </c>
    </row>
    <row r="1450" s="13" customFormat="1">
      <c r="B1450" s="262"/>
      <c r="C1450" s="263"/>
      <c r="D1450" s="249" t="s">
        <v>218</v>
      </c>
      <c r="E1450" s="264" t="s">
        <v>81</v>
      </c>
      <c r="F1450" s="265" t="s">
        <v>1476</v>
      </c>
      <c r="G1450" s="263"/>
      <c r="H1450" s="266">
        <v>-2.3199999999999998</v>
      </c>
      <c r="I1450" s="267"/>
      <c r="J1450" s="263"/>
      <c r="K1450" s="263"/>
      <c r="L1450" s="268"/>
      <c r="M1450" s="269"/>
      <c r="N1450" s="270"/>
      <c r="O1450" s="270"/>
      <c r="P1450" s="270"/>
      <c r="Q1450" s="270"/>
      <c r="R1450" s="270"/>
      <c r="S1450" s="270"/>
      <c r="T1450" s="271"/>
      <c r="AT1450" s="272" t="s">
        <v>218</v>
      </c>
      <c r="AU1450" s="272" t="s">
        <v>92</v>
      </c>
      <c r="AV1450" s="13" t="s">
        <v>92</v>
      </c>
      <c r="AW1450" s="13" t="s">
        <v>45</v>
      </c>
      <c r="AX1450" s="13" t="s">
        <v>83</v>
      </c>
      <c r="AY1450" s="272" t="s">
        <v>207</v>
      </c>
    </row>
    <row r="1451" s="13" customFormat="1">
      <c r="B1451" s="262"/>
      <c r="C1451" s="263"/>
      <c r="D1451" s="249" t="s">
        <v>218</v>
      </c>
      <c r="E1451" s="264" t="s">
        <v>81</v>
      </c>
      <c r="F1451" s="265" t="s">
        <v>1483</v>
      </c>
      <c r="G1451" s="263"/>
      <c r="H1451" s="266">
        <v>-2.46</v>
      </c>
      <c r="I1451" s="267"/>
      <c r="J1451" s="263"/>
      <c r="K1451" s="263"/>
      <c r="L1451" s="268"/>
      <c r="M1451" s="269"/>
      <c r="N1451" s="270"/>
      <c r="O1451" s="270"/>
      <c r="P1451" s="270"/>
      <c r="Q1451" s="270"/>
      <c r="R1451" s="270"/>
      <c r="S1451" s="270"/>
      <c r="T1451" s="271"/>
      <c r="AT1451" s="272" t="s">
        <v>218</v>
      </c>
      <c r="AU1451" s="272" t="s">
        <v>92</v>
      </c>
      <c r="AV1451" s="13" t="s">
        <v>92</v>
      </c>
      <c r="AW1451" s="13" t="s">
        <v>45</v>
      </c>
      <c r="AX1451" s="13" t="s">
        <v>83</v>
      </c>
      <c r="AY1451" s="272" t="s">
        <v>207</v>
      </c>
    </row>
    <row r="1452" s="12" customFormat="1">
      <c r="B1452" s="252"/>
      <c r="C1452" s="253"/>
      <c r="D1452" s="249" t="s">
        <v>218</v>
      </c>
      <c r="E1452" s="254" t="s">
        <v>81</v>
      </c>
      <c r="F1452" s="255" t="s">
        <v>1494</v>
      </c>
      <c r="G1452" s="253"/>
      <c r="H1452" s="254" t="s">
        <v>81</v>
      </c>
      <c r="I1452" s="256"/>
      <c r="J1452" s="253"/>
      <c r="K1452" s="253"/>
      <c r="L1452" s="257"/>
      <c r="M1452" s="258"/>
      <c r="N1452" s="259"/>
      <c r="O1452" s="259"/>
      <c r="P1452" s="259"/>
      <c r="Q1452" s="259"/>
      <c r="R1452" s="259"/>
      <c r="S1452" s="259"/>
      <c r="T1452" s="260"/>
      <c r="AT1452" s="261" t="s">
        <v>218</v>
      </c>
      <c r="AU1452" s="261" t="s">
        <v>92</v>
      </c>
      <c r="AV1452" s="12" t="s">
        <v>90</v>
      </c>
      <c r="AW1452" s="12" t="s">
        <v>45</v>
      </c>
      <c r="AX1452" s="12" t="s">
        <v>83</v>
      </c>
      <c r="AY1452" s="261" t="s">
        <v>207</v>
      </c>
    </row>
    <row r="1453" s="13" customFormat="1">
      <c r="B1453" s="262"/>
      <c r="C1453" s="263"/>
      <c r="D1453" s="249" t="s">
        <v>218</v>
      </c>
      <c r="E1453" s="264" t="s">
        <v>81</v>
      </c>
      <c r="F1453" s="265" t="s">
        <v>1495</v>
      </c>
      <c r="G1453" s="263"/>
      <c r="H1453" s="266">
        <v>87.438000000000002</v>
      </c>
      <c r="I1453" s="267"/>
      <c r="J1453" s="263"/>
      <c r="K1453" s="263"/>
      <c r="L1453" s="268"/>
      <c r="M1453" s="269"/>
      <c r="N1453" s="270"/>
      <c r="O1453" s="270"/>
      <c r="P1453" s="270"/>
      <c r="Q1453" s="270"/>
      <c r="R1453" s="270"/>
      <c r="S1453" s="270"/>
      <c r="T1453" s="271"/>
      <c r="AT1453" s="272" t="s">
        <v>218</v>
      </c>
      <c r="AU1453" s="272" t="s">
        <v>92</v>
      </c>
      <c r="AV1453" s="13" t="s">
        <v>92</v>
      </c>
      <c r="AW1453" s="13" t="s">
        <v>45</v>
      </c>
      <c r="AX1453" s="13" t="s">
        <v>83</v>
      </c>
      <c r="AY1453" s="272" t="s">
        <v>207</v>
      </c>
    </row>
    <row r="1454" s="13" customFormat="1">
      <c r="B1454" s="262"/>
      <c r="C1454" s="263"/>
      <c r="D1454" s="249" t="s">
        <v>218</v>
      </c>
      <c r="E1454" s="264" t="s">
        <v>81</v>
      </c>
      <c r="F1454" s="265" t="s">
        <v>1496</v>
      </c>
      <c r="G1454" s="263"/>
      <c r="H1454" s="266">
        <v>4.2400000000000002</v>
      </c>
      <c r="I1454" s="267"/>
      <c r="J1454" s="263"/>
      <c r="K1454" s="263"/>
      <c r="L1454" s="268"/>
      <c r="M1454" s="269"/>
      <c r="N1454" s="270"/>
      <c r="O1454" s="270"/>
      <c r="P1454" s="270"/>
      <c r="Q1454" s="270"/>
      <c r="R1454" s="270"/>
      <c r="S1454" s="270"/>
      <c r="T1454" s="271"/>
      <c r="AT1454" s="272" t="s">
        <v>218</v>
      </c>
      <c r="AU1454" s="272" t="s">
        <v>92</v>
      </c>
      <c r="AV1454" s="13" t="s">
        <v>92</v>
      </c>
      <c r="AW1454" s="13" t="s">
        <v>45</v>
      </c>
      <c r="AX1454" s="13" t="s">
        <v>83</v>
      </c>
      <c r="AY1454" s="272" t="s">
        <v>207</v>
      </c>
    </row>
    <row r="1455" s="13" customFormat="1">
      <c r="B1455" s="262"/>
      <c r="C1455" s="263"/>
      <c r="D1455" s="249" t="s">
        <v>218</v>
      </c>
      <c r="E1455" s="264" t="s">
        <v>81</v>
      </c>
      <c r="F1455" s="265" t="s">
        <v>1497</v>
      </c>
      <c r="G1455" s="263"/>
      <c r="H1455" s="266">
        <v>2.3599999999999999</v>
      </c>
      <c r="I1455" s="267"/>
      <c r="J1455" s="263"/>
      <c r="K1455" s="263"/>
      <c r="L1455" s="268"/>
      <c r="M1455" s="269"/>
      <c r="N1455" s="270"/>
      <c r="O1455" s="270"/>
      <c r="P1455" s="270"/>
      <c r="Q1455" s="270"/>
      <c r="R1455" s="270"/>
      <c r="S1455" s="270"/>
      <c r="T1455" s="271"/>
      <c r="AT1455" s="272" t="s">
        <v>218</v>
      </c>
      <c r="AU1455" s="272" t="s">
        <v>92</v>
      </c>
      <c r="AV1455" s="13" t="s">
        <v>92</v>
      </c>
      <c r="AW1455" s="13" t="s">
        <v>45</v>
      </c>
      <c r="AX1455" s="13" t="s">
        <v>83</v>
      </c>
      <c r="AY1455" s="272" t="s">
        <v>207</v>
      </c>
    </row>
    <row r="1456" s="13" customFormat="1">
      <c r="B1456" s="262"/>
      <c r="C1456" s="263"/>
      <c r="D1456" s="249" t="s">
        <v>218</v>
      </c>
      <c r="E1456" s="264" t="s">
        <v>81</v>
      </c>
      <c r="F1456" s="265" t="s">
        <v>705</v>
      </c>
      <c r="G1456" s="263"/>
      <c r="H1456" s="266">
        <v>-1.6000000000000001</v>
      </c>
      <c r="I1456" s="267"/>
      <c r="J1456" s="263"/>
      <c r="K1456" s="263"/>
      <c r="L1456" s="268"/>
      <c r="M1456" s="269"/>
      <c r="N1456" s="270"/>
      <c r="O1456" s="270"/>
      <c r="P1456" s="270"/>
      <c r="Q1456" s="270"/>
      <c r="R1456" s="270"/>
      <c r="S1456" s="270"/>
      <c r="T1456" s="271"/>
      <c r="AT1456" s="272" t="s">
        <v>218</v>
      </c>
      <c r="AU1456" s="272" t="s">
        <v>92</v>
      </c>
      <c r="AV1456" s="13" t="s">
        <v>92</v>
      </c>
      <c r="AW1456" s="13" t="s">
        <v>45</v>
      </c>
      <c r="AX1456" s="13" t="s">
        <v>83</v>
      </c>
      <c r="AY1456" s="272" t="s">
        <v>207</v>
      </c>
    </row>
    <row r="1457" s="13" customFormat="1">
      <c r="B1457" s="262"/>
      <c r="C1457" s="263"/>
      <c r="D1457" s="249" t="s">
        <v>218</v>
      </c>
      <c r="E1457" s="264" t="s">
        <v>81</v>
      </c>
      <c r="F1457" s="265" t="s">
        <v>1498</v>
      </c>
      <c r="G1457" s="263"/>
      <c r="H1457" s="266">
        <v>-4.9199999999999999</v>
      </c>
      <c r="I1457" s="267"/>
      <c r="J1457" s="263"/>
      <c r="K1457" s="263"/>
      <c r="L1457" s="268"/>
      <c r="M1457" s="269"/>
      <c r="N1457" s="270"/>
      <c r="O1457" s="270"/>
      <c r="P1457" s="270"/>
      <c r="Q1457" s="270"/>
      <c r="R1457" s="270"/>
      <c r="S1457" s="270"/>
      <c r="T1457" s="271"/>
      <c r="AT1457" s="272" t="s">
        <v>218</v>
      </c>
      <c r="AU1457" s="272" t="s">
        <v>92</v>
      </c>
      <c r="AV1457" s="13" t="s">
        <v>92</v>
      </c>
      <c r="AW1457" s="13" t="s">
        <v>45</v>
      </c>
      <c r="AX1457" s="13" t="s">
        <v>83</v>
      </c>
      <c r="AY1457" s="272" t="s">
        <v>207</v>
      </c>
    </row>
    <row r="1458" s="13" customFormat="1">
      <c r="B1458" s="262"/>
      <c r="C1458" s="263"/>
      <c r="D1458" s="249" t="s">
        <v>218</v>
      </c>
      <c r="E1458" s="264" t="s">
        <v>81</v>
      </c>
      <c r="F1458" s="265" t="s">
        <v>1499</v>
      </c>
      <c r="G1458" s="263"/>
      <c r="H1458" s="266">
        <v>-3.6899999999999999</v>
      </c>
      <c r="I1458" s="267"/>
      <c r="J1458" s="263"/>
      <c r="K1458" s="263"/>
      <c r="L1458" s="268"/>
      <c r="M1458" s="269"/>
      <c r="N1458" s="270"/>
      <c r="O1458" s="270"/>
      <c r="P1458" s="270"/>
      <c r="Q1458" s="270"/>
      <c r="R1458" s="270"/>
      <c r="S1458" s="270"/>
      <c r="T1458" s="271"/>
      <c r="AT1458" s="272" t="s">
        <v>218</v>
      </c>
      <c r="AU1458" s="272" t="s">
        <v>92</v>
      </c>
      <c r="AV1458" s="13" t="s">
        <v>92</v>
      </c>
      <c r="AW1458" s="13" t="s">
        <v>45</v>
      </c>
      <c r="AX1458" s="13" t="s">
        <v>83</v>
      </c>
      <c r="AY1458" s="272" t="s">
        <v>207</v>
      </c>
    </row>
    <row r="1459" s="12" customFormat="1">
      <c r="B1459" s="252"/>
      <c r="C1459" s="253"/>
      <c r="D1459" s="249" t="s">
        <v>218</v>
      </c>
      <c r="E1459" s="254" t="s">
        <v>81</v>
      </c>
      <c r="F1459" s="255" t="s">
        <v>1500</v>
      </c>
      <c r="G1459" s="253"/>
      <c r="H1459" s="254" t="s">
        <v>81</v>
      </c>
      <c r="I1459" s="256"/>
      <c r="J1459" s="253"/>
      <c r="K1459" s="253"/>
      <c r="L1459" s="257"/>
      <c r="M1459" s="258"/>
      <c r="N1459" s="259"/>
      <c r="O1459" s="259"/>
      <c r="P1459" s="259"/>
      <c r="Q1459" s="259"/>
      <c r="R1459" s="259"/>
      <c r="S1459" s="259"/>
      <c r="T1459" s="260"/>
      <c r="AT1459" s="261" t="s">
        <v>218</v>
      </c>
      <c r="AU1459" s="261" t="s">
        <v>92</v>
      </c>
      <c r="AV1459" s="12" t="s">
        <v>90</v>
      </c>
      <c r="AW1459" s="12" t="s">
        <v>45</v>
      </c>
      <c r="AX1459" s="12" t="s">
        <v>83</v>
      </c>
      <c r="AY1459" s="261" t="s">
        <v>207</v>
      </c>
    </row>
    <row r="1460" s="13" customFormat="1">
      <c r="B1460" s="262"/>
      <c r="C1460" s="263"/>
      <c r="D1460" s="249" t="s">
        <v>218</v>
      </c>
      <c r="E1460" s="264" t="s">
        <v>81</v>
      </c>
      <c r="F1460" s="265" t="s">
        <v>1492</v>
      </c>
      <c r="G1460" s="263"/>
      <c r="H1460" s="266">
        <v>27.966000000000001</v>
      </c>
      <c r="I1460" s="267"/>
      <c r="J1460" s="263"/>
      <c r="K1460" s="263"/>
      <c r="L1460" s="268"/>
      <c r="M1460" s="269"/>
      <c r="N1460" s="270"/>
      <c r="O1460" s="270"/>
      <c r="P1460" s="270"/>
      <c r="Q1460" s="270"/>
      <c r="R1460" s="270"/>
      <c r="S1460" s="270"/>
      <c r="T1460" s="271"/>
      <c r="AT1460" s="272" t="s">
        <v>218</v>
      </c>
      <c r="AU1460" s="272" t="s">
        <v>92</v>
      </c>
      <c r="AV1460" s="13" t="s">
        <v>92</v>
      </c>
      <c r="AW1460" s="13" t="s">
        <v>45</v>
      </c>
      <c r="AX1460" s="13" t="s">
        <v>83</v>
      </c>
      <c r="AY1460" s="272" t="s">
        <v>207</v>
      </c>
    </row>
    <row r="1461" s="13" customFormat="1">
      <c r="B1461" s="262"/>
      <c r="C1461" s="263"/>
      <c r="D1461" s="249" t="s">
        <v>218</v>
      </c>
      <c r="E1461" s="264" t="s">
        <v>81</v>
      </c>
      <c r="F1461" s="265" t="s">
        <v>1482</v>
      </c>
      <c r="G1461" s="263"/>
      <c r="H1461" s="266">
        <v>2.1200000000000001</v>
      </c>
      <c r="I1461" s="267"/>
      <c r="J1461" s="263"/>
      <c r="K1461" s="263"/>
      <c r="L1461" s="268"/>
      <c r="M1461" s="269"/>
      <c r="N1461" s="270"/>
      <c r="O1461" s="270"/>
      <c r="P1461" s="270"/>
      <c r="Q1461" s="270"/>
      <c r="R1461" s="270"/>
      <c r="S1461" s="270"/>
      <c r="T1461" s="271"/>
      <c r="AT1461" s="272" t="s">
        <v>218</v>
      </c>
      <c r="AU1461" s="272" t="s">
        <v>92</v>
      </c>
      <c r="AV1461" s="13" t="s">
        <v>92</v>
      </c>
      <c r="AW1461" s="13" t="s">
        <v>45</v>
      </c>
      <c r="AX1461" s="13" t="s">
        <v>83</v>
      </c>
      <c r="AY1461" s="272" t="s">
        <v>207</v>
      </c>
    </row>
    <row r="1462" s="13" customFormat="1">
      <c r="B1462" s="262"/>
      <c r="C1462" s="263"/>
      <c r="D1462" s="249" t="s">
        <v>218</v>
      </c>
      <c r="E1462" s="264" t="s">
        <v>81</v>
      </c>
      <c r="F1462" s="265" t="s">
        <v>1490</v>
      </c>
      <c r="G1462" s="263"/>
      <c r="H1462" s="266">
        <v>1.3200000000000001</v>
      </c>
      <c r="I1462" s="267"/>
      <c r="J1462" s="263"/>
      <c r="K1462" s="263"/>
      <c r="L1462" s="268"/>
      <c r="M1462" s="269"/>
      <c r="N1462" s="270"/>
      <c r="O1462" s="270"/>
      <c r="P1462" s="270"/>
      <c r="Q1462" s="270"/>
      <c r="R1462" s="270"/>
      <c r="S1462" s="270"/>
      <c r="T1462" s="271"/>
      <c r="AT1462" s="272" t="s">
        <v>218</v>
      </c>
      <c r="AU1462" s="272" t="s">
        <v>92</v>
      </c>
      <c r="AV1462" s="13" t="s">
        <v>92</v>
      </c>
      <c r="AW1462" s="13" t="s">
        <v>45</v>
      </c>
      <c r="AX1462" s="13" t="s">
        <v>83</v>
      </c>
      <c r="AY1462" s="272" t="s">
        <v>207</v>
      </c>
    </row>
    <row r="1463" s="13" customFormat="1">
      <c r="B1463" s="262"/>
      <c r="C1463" s="263"/>
      <c r="D1463" s="249" t="s">
        <v>218</v>
      </c>
      <c r="E1463" s="264" t="s">
        <v>81</v>
      </c>
      <c r="F1463" s="265" t="s">
        <v>1476</v>
      </c>
      <c r="G1463" s="263"/>
      <c r="H1463" s="266">
        <v>-2.3199999999999998</v>
      </c>
      <c r="I1463" s="267"/>
      <c r="J1463" s="263"/>
      <c r="K1463" s="263"/>
      <c r="L1463" s="268"/>
      <c r="M1463" s="269"/>
      <c r="N1463" s="270"/>
      <c r="O1463" s="270"/>
      <c r="P1463" s="270"/>
      <c r="Q1463" s="270"/>
      <c r="R1463" s="270"/>
      <c r="S1463" s="270"/>
      <c r="T1463" s="271"/>
      <c r="AT1463" s="272" t="s">
        <v>218</v>
      </c>
      <c r="AU1463" s="272" t="s">
        <v>92</v>
      </c>
      <c r="AV1463" s="13" t="s">
        <v>92</v>
      </c>
      <c r="AW1463" s="13" t="s">
        <v>45</v>
      </c>
      <c r="AX1463" s="13" t="s">
        <v>83</v>
      </c>
      <c r="AY1463" s="272" t="s">
        <v>207</v>
      </c>
    </row>
    <row r="1464" s="13" customFormat="1">
      <c r="B1464" s="262"/>
      <c r="C1464" s="263"/>
      <c r="D1464" s="249" t="s">
        <v>218</v>
      </c>
      <c r="E1464" s="264" t="s">
        <v>81</v>
      </c>
      <c r="F1464" s="265" t="s">
        <v>1483</v>
      </c>
      <c r="G1464" s="263"/>
      <c r="H1464" s="266">
        <v>-2.46</v>
      </c>
      <c r="I1464" s="267"/>
      <c r="J1464" s="263"/>
      <c r="K1464" s="263"/>
      <c r="L1464" s="268"/>
      <c r="M1464" s="269"/>
      <c r="N1464" s="270"/>
      <c r="O1464" s="270"/>
      <c r="P1464" s="270"/>
      <c r="Q1464" s="270"/>
      <c r="R1464" s="270"/>
      <c r="S1464" s="270"/>
      <c r="T1464" s="271"/>
      <c r="AT1464" s="272" t="s">
        <v>218</v>
      </c>
      <c r="AU1464" s="272" t="s">
        <v>92</v>
      </c>
      <c r="AV1464" s="13" t="s">
        <v>92</v>
      </c>
      <c r="AW1464" s="13" t="s">
        <v>45</v>
      </c>
      <c r="AX1464" s="13" t="s">
        <v>83</v>
      </c>
      <c r="AY1464" s="272" t="s">
        <v>207</v>
      </c>
    </row>
    <row r="1465" s="12" customFormat="1">
      <c r="B1465" s="252"/>
      <c r="C1465" s="253"/>
      <c r="D1465" s="249" t="s">
        <v>218</v>
      </c>
      <c r="E1465" s="254" t="s">
        <v>81</v>
      </c>
      <c r="F1465" s="255" t="s">
        <v>1501</v>
      </c>
      <c r="G1465" s="253"/>
      <c r="H1465" s="254" t="s">
        <v>81</v>
      </c>
      <c r="I1465" s="256"/>
      <c r="J1465" s="253"/>
      <c r="K1465" s="253"/>
      <c r="L1465" s="257"/>
      <c r="M1465" s="258"/>
      <c r="N1465" s="259"/>
      <c r="O1465" s="259"/>
      <c r="P1465" s="259"/>
      <c r="Q1465" s="259"/>
      <c r="R1465" s="259"/>
      <c r="S1465" s="259"/>
      <c r="T1465" s="260"/>
      <c r="AT1465" s="261" t="s">
        <v>218</v>
      </c>
      <c r="AU1465" s="261" t="s">
        <v>92</v>
      </c>
      <c r="AV1465" s="12" t="s">
        <v>90</v>
      </c>
      <c r="AW1465" s="12" t="s">
        <v>45</v>
      </c>
      <c r="AX1465" s="12" t="s">
        <v>83</v>
      </c>
      <c r="AY1465" s="261" t="s">
        <v>207</v>
      </c>
    </row>
    <row r="1466" s="13" customFormat="1">
      <c r="B1466" s="262"/>
      <c r="C1466" s="263"/>
      <c r="D1466" s="249" t="s">
        <v>218</v>
      </c>
      <c r="E1466" s="264" t="s">
        <v>81</v>
      </c>
      <c r="F1466" s="265" t="s">
        <v>1492</v>
      </c>
      <c r="G1466" s="263"/>
      <c r="H1466" s="266">
        <v>27.966000000000001</v>
      </c>
      <c r="I1466" s="267"/>
      <c r="J1466" s="263"/>
      <c r="K1466" s="263"/>
      <c r="L1466" s="268"/>
      <c r="M1466" s="269"/>
      <c r="N1466" s="270"/>
      <c r="O1466" s="270"/>
      <c r="P1466" s="270"/>
      <c r="Q1466" s="270"/>
      <c r="R1466" s="270"/>
      <c r="S1466" s="270"/>
      <c r="T1466" s="271"/>
      <c r="AT1466" s="272" t="s">
        <v>218</v>
      </c>
      <c r="AU1466" s="272" t="s">
        <v>92</v>
      </c>
      <c r="AV1466" s="13" t="s">
        <v>92</v>
      </c>
      <c r="AW1466" s="13" t="s">
        <v>45</v>
      </c>
      <c r="AX1466" s="13" t="s">
        <v>83</v>
      </c>
      <c r="AY1466" s="272" t="s">
        <v>207</v>
      </c>
    </row>
    <row r="1467" s="13" customFormat="1">
      <c r="B1467" s="262"/>
      <c r="C1467" s="263"/>
      <c r="D1467" s="249" t="s">
        <v>218</v>
      </c>
      <c r="E1467" s="264" t="s">
        <v>81</v>
      </c>
      <c r="F1467" s="265" t="s">
        <v>1482</v>
      </c>
      <c r="G1467" s="263"/>
      <c r="H1467" s="266">
        <v>2.1200000000000001</v>
      </c>
      <c r="I1467" s="267"/>
      <c r="J1467" s="263"/>
      <c r="K1467" s="263"/>
      <c r="L1467" s="268"/>
      <c r="M1467" s="269"/>
      <c r="N1467" s="270"/>
      <c r="O1467" s="270"/>
      <c r="P1467" s="270"/>
      <c r="Q1467" s="270"/>
      <c r="R1467" s="270"/>
      <c r="S1467" s="270"/>
      <c r="T1467" s="271"/>
      <c r="AT1467" s="272" t="s">
        <v>218</v>
      </c>
      <c r="AU1467" s="272" t="s">
        <v>92</v>
      </c>
      <c r="AV1467" s="13" t="s">
        <v>92</v>
      </c>
      <c r="AW1467" s="13" t="s">
        <v>45</v>
      </c>
      <c r="AX1467" s="13" t="s">
        <v>83</v>
      </c>
      <c r="AY1467" s="272" t="s">
        <v>207</v>
      </c>
    </row>
    <row r="1468" s="13" customFormat="1">
      <c r="B1468" s="262"/>
      <c r="C1468" s="263"/>
      <c r="D1468" s="249" t="s">
        <v>218</v>
      </c>
      <c r="E1468" s="264" t="s">
        <v>81</v>
      </c>
      <c r="F1468" s="265" t="s">
        <v>1490</v>
      </c>
      <c r="G1468" s="263"/>
      <c r="H1468" s="266">
        <v>1.3200000000000001</v>
      </c>
      <c r="I1468" s="267"/>
      <c r="J1468" s="263"/>
      <c r="K1468" s="263"/>
      <c r="L1468" s="268"/>
      <c r="M1468" s="269"/>
      <c r="N1468" s="270"/>
      <c r="O1468" s="270"/>
      <c r="P1468" s="270"/>
      <c r="Q1468" s="270"/>
      <c r="R1468" s="270"/>
      <c r="S1468" s="270"/>
      <c r="T1468" s="271"/>
      <c r="AT1468" s="272" t="s">
        <v>218</v>
      </c>
      <c r="AU1468" s="272" t="s">
        <v>92</v>
      </c>
      <c r="AV1468" s="13" t="s">
        <v>92</v>
      </c>
      <c r="AW1468" s="13" t="s">
        <v>45</v>
      </c>
      <c r="AX1468" s="13" t="s">
        <v>83</v>
      </c>
      <c r="AY1468" s="272" t="s">
        <v>207</v>
      </c>
    </row>
    <row r="1469" s="13" customFormat="1">
      <c r="B1469" s="262"/>
      <c r="C1469" s="263"/>
      <c r="D1469" s="249" t="s">
        <v>218</v>
      </c>
      <c r="E1469" s="264" t="s">
        <v>81</v>
      </c>
      <c r="F1469" s="265" t="s">
        <v>1476</v>
      </c>
      <c r="G1469" s="263"/>
      <c r="H1469" s="266">
        <v>-2.3199999999999998</v>
      </c>
      <c r="I1469" s="267"/>
      <c r="J1469" s="263"/>
      <c r="K1469" s="263"/>
      <c r="L1469" s="268"/>
      <c r="M1469" s="269"/>
      <c r="N1469" s="270"/>
      <c r="O1469" s="270"/>
      <c r="P1469" s="270"/>
      <c r="Q1469" s="270"/>
      <c r="R1469" s="270"/>
      <c r="S1469" s="270"/>
      <c r="T1469" s="271"/>
      <c r="AT1469" s="272" t="s">
        <v>218</v>
      </c>
      <c r="AU1469" s="272" t="s">
        <v>92</v>
      </c>
      <c r="AV1469" s="13" t="s">
        <v>92</v>
      </c>
      <c r="AW1469" s="13" t="s">
        <v>45</v>
      </c>
      <c r="AX1469" s="13" t="s">
        <v>83</v>
      </c>
      <c r="AY1469" s="272" t="s">
        <v>207</v>
      </c>
    </row>
    <row r="1470" s="13" customFormat="1">
      <c r="B1470" s="262"/>
      <c r="C1470" s="263"/>
      <c r="D1470" s="249" t="s">
        <v>218</v>
      </c>
      <c r="E1470" s="264" t="s">
        <v>81</v>
      </c>
      <c r="F1470" s="265" t="s">
        <v>1483</v>
      </c>
      <c r="G1470" s="263"/>
      <c r="H1470" s="266">
        <v>-2.46</v>
      </c>
      <c r="I1470" s="267"/>
      <c r="J1470" s="263"/>
      <c r="K1470" s="263"/>
      <c r="L1470" s="268"/>
      <c r="M1470" s="269"/>
      <c r="N1470" s="270"/>
      <c r="O1470" s="270"/>
      <c r="P1470" s="270"/>
      <c r="Q1470" s="270"/>
      <c r="R1470" s="270"/>
      <c r="S1470" s="270"/>
      <c r="T1470" s="271"/>
      <c r="AT1470" s="272" t="s">
        <v>218</v>
      </c>
      <c r="AU1470" s="272" t="s">
        <v>92</v>
      </c>
      <c r="AV1470" s="13" t="s">
        <v>92</v>
      </c>
      <c r="AW1470" s="13" t="s">
        <v>45</v>
      </c>
      <c r="AX1470" s="13" t="s">
        <v>83</v>
      </c>
      <c r="AY1470" s="272" t="s">
        <v>207</v>
      </c>
    </row>
    <row r="1471" s="12" customFormat="1">
      <c r="B1471" s="252"/>
      <c r="C1471" s="253"/>
      <c r="D1471" s="249" t="s">
        <v>218</v>
      </c>
      <c r="E1471" s="254" t="s">
        <v>81</v>
      </c>
      <c r="F1471" s="255" t="s">
        <v>1502</v>
      </c>
      <c r="G1471" s="253"/>
      <c r="H1471" s="254" t="s">
        <v>81</v>
      </c>
      <c r="I1471" s="256"/>
      <c r="J1471" s="253"/>
      <c r="K1471" s="253"/>
      <c r="L1471" s="257"/>
      <c r="M1471" s="258"/>
      <c r="N1471" s="259"/>
      <c r="O1471" s="259"/>
      <c r="P1471" s="259"/>
      <c r="Q1471" s="259"/>
      <c r="R1471" s="259"/>
      <c r="S1471" s="259"/>
      <c r="T1471" s="260"/>
      <c r="AT1471" s="261" t="s">
        <v>218</v>
      </c>
      <c r="AU1471" s="261" t="s">
        <v>92</v>
      </c>
      <c r="AV1471" s="12" t="s">
        <v>90</v>
      </c>
      <c r="AW1471" s="12" t="s">
        <v>45</v>
      </c>
      <c r="AX1471" s="12" t="s">
        <v>83</v>
      </c>
      <c r="AY1471" s="261" t="s">
        <v>207</v>
      </c>
    </row>
    <row r="1472" s="13" customFormat="1">
      <c r="B1472" s="262"/>
      <c r="C1472" s="263"/>
      <c r="D1472" s="249" t="s">
        <v>218</v>
      </c>
      <c r="E1472" s="264" t="s">
        <v>81</v>
      </c>
      <c r="F1472" s="265" t="s">
        <v>1503</v>
      </c>
      <c r="G1472" s="263"/>
      <c r="H1472" s="266">
        <v>28.673999999999999</v>
      </c>
      <c r="I1472" s="267"/>
      <c r="J1472" s="263"/>
      <c r="K1472" s="263"/>
      <c r="L1472" s="268"/>
      <c r="M1472" s="269"/>
      <c r="N1472" s="270"/>
      <c r="O1472" s="270"/>
      <c r="P1472" s="270"/>
      <c r="Q1472" s="270"/>
      <c r="R1472" s="270"/>
      <c r="S1472" s="270"/>
      <c r="T1472" s="271"/>
      <c r="AT1472" s="272" t="s">
        <v>218</v>
      </c>
      <c r="AU1472" s="272" t="s">
        <v>92</v>
      </c>
      <c r="AV1472" s="13" t="s">
        <v>92</v>
      </c>
      <c r="AW1472" s="13" t="s">
        <v>45</v>
      </c>
      <c r="AX1472" s="13" t="s">
        <v>83</v>
      </c>
      <c r="AY1472" s="272" t="s">
        <v>207</v>
      </c>
    </row>
    <row r="1473" s="13" customFormat="1">
      <c r="B1473" s="262"/>
      <c r="C1473" s="263"/>
      <c r="D1473" s="249" t="s">
        <v>218</v>
      </c>
      <c r="E1473" s="264" t="s">
        <v>81</v>
      </c>
      <c r="F1473" s="265" t="s">
        <v>1482</v>
      </c>
      <c r="G1473" s="263"/>
      <c r="H1473" s="266">
        <v>2.1200000000000001</v>
      </c>
      <c r="I1473" s="267"/>
      <c r="J1473" s="263"/>
      <c r="K1473" s="263"/>
      <c r="L1473" s="268"/>
      <c r="M1473" s="269"/>
      <c r="N1473" s="270"/>
      <c r="O1473" s="270"/>
      <c r="P1473" s="270"/>
      <c r="Q1473" s="270"/>
      <c r="R1473" s="270"/>
      <c r="S1473" s="270"/>
      <c r="T1473" s="271"/>
      <c r="AT1473" s="272" t="s">
        <v>218</v>
      </c>
      <c r="AU1473" s="272" t="s">
        <v>92</v>
      </c>
      <c r="AV1473" s="13" t="s">
        <v>92</v>
      </c>
      <c r="AW1473" s="13" t="s">
        <v>45</v>
      </c>
      <c r="AX1473" s="13" t="s">
        <v>83</v>
      </c>
      <c r="AY1473" s="272" t="s">
        <v>207</v>
      </c>
    </row>
    <row r="1474" s="13" customFormat="1">
      <c r="B1474" s="262"/>
      <c r="C1474" s="263"/>
      <c r="D1474" s="249" t="s">
        <v>218</v>
      </c>
      <c r="E1474" s="264" t="s">
        <v>81</v>
      </c>
      <c r="F1474" s="265" t="s">
        <v>1490</v>
      </c>
      <c r="G1474" s="263"/>
      <c r="H1474" s="266">
        <v>1.3200000000000001</v>
      </c>
      <c r="I1474" s="267"/>
      <c r="J1474" s="263"/>
      <c r="K1474" s="263"/>
      <c r="L1474" s="268"/>
      <c r="M1474" s="269"/>
      <c r="N1474" s="270"/>
      <c r="O1474" s="270"/>
      <c r="P1474" s="270"/>
      <c r="Q1474" s="270"/>
      <c r="R1474" s="270"/>
      <c r="S1474" s="270"/>
      <c r="T1474" s="271"/>
      <c r="AT1474" s="272" t="s">
        <v>218</v>
      </c>
      <c r="AU1474" s="272" t="s">
        <v>92</v>
      </c>
      <c r="AV1474" s="13" t="s">
        <v>92</v>
      </c>
      <c r="AW1474" s="13" t="s">
        <v>45</v>
      </c>
      <c r="AX1474" s="13" t="s">
        <v>83</v>
      </c>
      <c r="AY1474" s="272" t="s">
        <v>207</v>
      </c>
    </row>
    <row r="1475" s="13" customFormat="1">
      <c r="B1475" s="262"/>
      <c r="C1475" s="263"/>
      <c r="D1475" s="249" t="s">
        <v>218</v>
      </c>
      <c r="E1475" s="264" t="s">
        <v>81</v>
      </c>
      <c r="F1475" s="265" t="s">
        <v>1476</v>
      </c>
      <c r="G1475" s="263"/>
      <c r="H1475" s="266">
        <v>-2.3199999999999998</v>
      </c>
      <c r="I1475" s="267"/>
      <c r="J1475" s="263"/>
      <c r="K1475" s="263"/>
      <c r="L1475" s="268"/>
      <c r="M1475" s="269"/>
      <c r="N1475" s="270"/>
      <c r="O1475" s="270"/>
      <c r="P1475" s="270"/>
      <c r="Q1475" s="270"/>
      <c r="R1475" s="270"/>
      <c r="S1475" s="270"/>
      <c r="T1475" s="271"/>
      <c r="AT1475" s="272" t="s">
        <v>218</v>
      </c>
      <c r="AU1475" s="272" t="s">
        <v>92</v>
      </c>
      <c r="AV1475" s="13" t="s">
        <v>92</v>
      </c>
      <c r="AW1475" s="13" t="s">
        <v>45</v>
      </c>
      <c r="AX1475" s="13" t="s">
        <v>83</v>
      </c>
      <c r="AY1475" s="272" t="s">
        <v>207</v>
      </c>
    </row>
    <row r="1476" s="13" customFormat="1">
      <c r="B1476" s="262"/>
      <c r="C1476" s="263"/>
      <c r="D1476" s="249" t="s">
        <v>218</v>
      </c>
      <c r="E1476" s="264" t="s">
        <v>81</v>
      </c>
      <c r="F1476" s="265" t="s">
        <v>1483</v>
      </c>
      <c r="G1476" s="263"/>
      <c r="H1476" s="266">
        <v>-2.46</v>
      </c>
      <c r="I1476" s="267"/>
      <c r="J1476" s="263"/>
      <c r="K1476" s="263"/>
      <c r="L1476" s="268"/>
      <c r="M1476" s="269"/>
      <c r="N1476" s="270"/>
      <c r="O1476" s="270"/>
      <c r="P1476" s="270"/>
      <c r="Q1476" s="270"/>
      <c r="R1476" s="270"/>
      <c r="S1476" s="270"/>
      <c r="T1476" s="271"/>
      <c r="AT1476" s="272" t="s">
        <v>218</v>
      </c>
      <c r="AU1476" s="272" t="s">
        <v>92</v>
      </c>
      <c r="AV1476" s="13" t="s">
        <v>92</v>
      </c>
      <c r="AW1476" s="13" t="s">
        <v>45</v>
      </c>
      <c r="AX1476" s="13" t="s">
        <v>83</v>
      </c>
      <c r="AY1476" s="272" t="s">
        <v>207</v>
      </c>
    </row>
    <row r="1477" s="12" customFormat="1">
      <c r="B1477" s="252"/>
      <c r="C1477" s="253"/>
      <c r="D1477" s="249" t="s">
        <v>218</v>
      </c>
      <c r="E1477" s="254" t="s">
        <v>81</v>
      </c>
      <c r="F1477" s="255" t="s">
        <v>1504</v>
      </c>
      <c r="G1477" s="253"/>
      <c r="H1477" s="254" t="s">
        <v>81</v>
      </c>
      <c r="I1477" s="256"/>
      <c r="J1477" s="253"/>
      <c r="K1477" s="253"/>
      <c r="L1477" s="257"/>
      <c r="M1477" s="258"/>
      <c r="N1477" s="259"/>
      <c r="O1477" s="259"/>
      <c r="P1477" s="259"/>
      <c r="Q1477" s="259"/>
      <c r="R1477" s="259"/>
      <c r="S1477" s="259"/>
      <c r="T1477" s="260"/>
      <c r="AT1477" s="261" t="s">
        <v>218</v>
      </c>
      <c r="AU1477" s="261" t="s">
        <v>92</v>
      </c>
      <c r="AV1477" s="12" t="s">
        <v>90</v>
      </c>
      <c r="AW1477" s="12" t="s">
        <v>45</v>
      </c>
      <c r="AX1477" s="12" t="s">
        <v>83</v>
      </c>
      <c r="AY1477" s="261" t="s">
        <v>207</v>
      </c>
    </row>
    <row r="1478" s="13" customFormat="1">
      <c r="B1478" s="262"/>
      <c r="C1478" s="263"/>
      <c r="D1478" s="249" t="s">
        <v>218</v>
      </c>
      <c r="E1478" s="264" t="s">
        <v>81</v>
      </c>
      <c r="F1478" s="265" t="s">
        <v>1505</v>
      </c>
      <c r="G1478" s="263"/>
      <c r="H1478" s="266">
        <v>44.073</v>
      </c>
      <c r="I1478" s="267"/>
      <c r="J1478" s="263"/>
      <c r="K1478" s="263"/>
      <c r="L1478" s="268"/>
      <c r="M1478" s="269"/>
      <c r="N1478" s="270"/>
      <c r="O1478" s="270"/>
      <c r="P1478" s="270"/>
      <c r="Q1478" s="270"/>
      <c r="R1478" s="270"/>
      <c r="S1478" s="270"/>
      <c r="T1478" s="271"/>
      <c r="AT1478" s="272" t="s">
        <v>218</v>
      </c>
      <c r="AU1478" s="272" t="s">
        <v>92</v>
      </c>
      <c r="AV1478" s="13" t="s">
        <v>92</v>
      </c>
      <c r="AW1478" s="13" t="s">
        <v>45</v>
      </c>
      <c r="AX1478" s="13" t="s">
        <v>83</v>
      </c>
      <c r="AY1478" s="272" t="s">
        <v>207</v>
      </c>
    </row>
    <row r="1479" s="13" customFormat="1">
      <c r="B1479" s="262"/>
      <c r="C1479" s="263"/>
      <c r="D1479" s="249" t="s">
        <v>218</v>
      </c>
      <c r="E1479" s="264" t="s">
        <v>81</v>
      </c>
      <c r="F1479" s="265" t="s">
        <v>1482</v>
      </c>
      <c r="G1479" s="263"/>
      <c r="H1479" s="266">
        <v>2.1200000000000001</v>
      </c>
      <c r="I1479" s="267"/>
      <c r="J1479" s="263"/>
      <c r="K1479" s="263"/>
      <c r="L1479" s="268"/>
      <c r="M1479" s="269"/>
      <c r="N1479" s="270"/>
      <c r="O1479" s="270"/>
      <c r="P1479" s="270"/>
      <c r="Q1479" s="270"/>
      <c r="R1479" s="270"/>
      <c r="S1479" s="270"/>
      <c r="T1479" s="271"/>
      <c r="AT1479" s="272" t="s">
        <v>218</v>
      </c>
      <c r="AU1479" s="272" t="s">
        <v>92</v>
      </c>
      <c r="AV1479" s="13" t="s">
        <v>92</v>
      </c>
      <c r="AW1479" s="13" t="s">
        <v>45</v>
      </c>
      <c r="AX1479" s="13" t="s">
        <v>83</v>
      </c>
      <c r="AY1479" s="272" t="s">
        <v>207</v>
      </c>
    </row>
    <row r="1480" s="13" customFormat="1">
      <c r="B1480" s="262"/>
      <c r="C1480" s="263"/>
      <c r="D1480" s="249" t="s">
        <v>218</v>
      </c>
      <c r="E1480" s="264" t="s">
        <v>81</v>
      </c>
      <c r="F1480" s="265" t="s">
        <v>1490</v>
      </c>
      <c r="G1480" s="263"/>
      <c r="H1480" s="266">
        <v>1.3200000000000001</v>
      </c>
      <c r="I1480" s="267"/>
      <c r="J1480" s="263"/>
      <c r="K1480" s="263"/>
      <c r="L1480" s="268"/>
      <c r="M1480" s="269"/>
      <c r="N1480" s="270"/>
      <c r="O1480" s="270"/>
      <c r="P1480" s="270"/>
      <c r="Q1480" s="270"/>
      <c r="R1480" s="270"/>
      <c r="S1480" s="270"/>
      <c r="T1480" s="271"/>
      <c r="AT1480" s="272" t="s">
        <v>218</v>
      </c>
      <c r="AU1480" s="272" t="s">
        <v>92</v>
      </c>
      <c r="AV1480" s="13" t="s">
        <v>92</v>
      </c>
      <c r="AW1480" s="13" t="s">
        <v>45</v>
      </c>
      <c r="AX1480" s="13" t="s">
        <v>83</v>
      </c>
      <c r="AY1480" s="272" t="s">
        <v>207</v>
      </c>
    </row>
    <row r="1481" s="13" customFormat="1">
      <c r="B1481" s="262"/>
      <c r="C1481" s="263"/>
      <c r="D1481" s="249" t="s">
        <v>218</v>
      </c>
      <c r="E1481" s="264" t="s">
        <v>81</v>
      </c>
      <c r="F1481" s="265" t="s">
        <v>1476</v>
      </c>
      <c r="G1481" s="263"/>
      <c r="H1481" s="266">
        <v>-2.3199999999999998</v>
      </c>
      <c r="I1481" s="267"/>
      <c r="J1481" s="263"/>
      <c r="K1481" s="263"/>
      <c r="L1481" s="268"/>
      <c r="M1481" s="269"/>
      <c r="N1481" s="270"/>
      <c r="O1481" s="270"/>
      <c r="P1481" s="270"/>
      <c r="Q1481" s="270"/>
      <c r="R1481" s="270"/>
      <c r="S1481" s="270"/>
      <c r="T1481" s="271"/>
      <c r="AT1481" s="272" t="s">
        <v>218</v>
      </c>
      <c r="AU1481" s="272" t="s">
        <v>92</v>
      </c>
      <c r="AV1481" s="13" t="s">
        <v>92</v>
      </c>
      <c r="AW1481" s="13" t="s">
        <v>45</v>
      </c>
      <c r="AX1481" s="13" t="s">
        <v>83</v>
      </c>
      <c r="AY1481" s="272" t="s">
        <v>207</v>
      </c>
    </row>
    <row r="1482" s="13" customFormat="1">
      <c r="B1482" s="262"/>
      <c r="C1482" s="263"/>
      <c r="D1482" s="249" t="s">
        <v>218</v>
      </c>
      <c r="E1482" s="264" t="s">
        <v>81</v>
      </c>
      <c r="F1482" s="265" t="s">
        <v>1483</v>
      </c>
      <c r="G1482" s="263"/>
      <c r="H1482" s="266">
        <v>-2.46</v>
      </c>
      <c r="I1482" s="267"/>
      <c r="J1482" s="263"/>
      <c r="K1482" s="263"/>
      <c r="L1482" s="268"/>
      <c r="M1482" s="269"/>
      <c r="N1482" s="270"/>
      <c r="O1482" s="270"/>
      <c r="P1482" s="270"/>
      <c r="Q1482" s="270"/>
      <c r="R1482" s="270"/>
      <c r="S1482" s="270"/>
      <c r="T1482" s="271"/>
      <c r="AT1482" s="272" t="s">
        <v>218</v>
      </c>
      <c r="AU1482" s="272" t="s">
        <v>92</v>
      </c>
      <c r="AV1482" s="13" t="s">
        <v>92</v>
      </c>
      <c r="AW1482" s="13" t="s">
        <v>45</v>
      </c>
      <c r="AX1482" s="13" t="s">
        <v>83</v>
      </c>
      <c r="AY1482" s="272" t="s">
        <v>207</v>
      </c>
    </row>
    <row r="1483" s="12" customFormat="1">
      <c r="B1483" s="252"/>
      <c r="C1483" s="253"/>
      <c r="D1483" s="249" t="s">
        <v>218</v>
      </c>
      <c r="E1483" s="254" t="s">
        <v>81</v>
      </c>
      <c r="F1483" s="255" t="s">
        <v>1506</v>
      </c>
      <c r="G1483" s="253"/>
      <c r="H1483" s="254" t="s">
        <v>81</v>
      </c>
      <c r="I1483" s="256"/>
      <c r="J1483" s="253"/>
      <c r="K1483" s="253"/>
      <c r="L1483" s="257"/>
      <c r="M1483" s="258"/>
      <c r="N1483" s="259"/>
      <c r="O1483" s="259"/>
      <c r="P1483" s="259"/>
      <c r="Q1483" s="259"/>
      <c r="R1483" s="259"/>
      <c r="S1483" s="259"/>
      <c r="T1483" s="260"/>
      <c r="AT1483" s="261" t="s">
        <v>218</v>
      </c>
      <c r="AU1483" s="261" t="s">
        <v>92</v>
      </c>
      <c r="AV1483" s="12" t="s">
        <v>90</v>
      </c>
      <c r="AW1483" s="12" t="s">
        <v>45</v>
      </c>
      <c r="AX1483" s="12" t="s">
        <v>83</v>
      </c>
      <c r="AY1483" s="261" t="s">
        <v>207</v>
      </c>
    </row>
    <row r="1484" s="13" customFormat="1">
      <c r="B1484" s="262"/>
      <c r="C1484" s="263"/>
      <c r="D1484" s="249" t="s">
        <v>218</v>
      </c>
      <c r="E1484" s="264" t="s">
        <v>81</v>
      </c>
      <c r="F1484" s="265" t="s">
        <v>1507</v>
      </c>
      <c r="G1484" s="263"/>
      <c r="H1484" s="266">
        <v>46.020000000000003</v>
      </c>
      <c r="I1484" s="267"/>
      <c r="J1484" s="263"/>
      <c r="K1484" s="263"/>
      <c r="L1484" s="268"/>
      <c r="M1484" s="269"/>
      <c r="N1484" s="270"/>
      <c r="O1484" s="270"/>
      <c r="P1484" s="270"/>
      <c r="Q1484" s="270"/>
      <c r="R1484" s="270"/>
      <c r="S1484" s="270"/>
      <c r="T1484" s="271"/>
      <c r="AT1484" s="272" t="s">
        <v>218</v>
      </c>
      <c r="AU1484" s="272" t="s">
        <v>92</v>
      </c>
      <c r="AV1484" s="13" t="s">
        <v>92</v>
      </c>
      <c r="AW1484" s="13" t="s">
        <v>45</v>
      </c>
      <c r="AX1484" s="13" t="s">
        <v>83</v>
      </c>
      <c r="AY1484" s="272" t="s">
        <v>207</v>
      </c>
    </row>
    <row r="1485" s="13" customFormat="1">
      <c r="B1485" s="262"/>
      <c r="C1485" s="263"/>
      <c r="D1485" s="249" t="s">
        <v>218</v>
      </c>
      <c r="E1485" s="264" t="s">
        <v>81</v>
      </c>
      <c r="F1485" s="265" t="s">
        <v>1482</v>
      </c>
      <c r="G1485" s="263"/>
      <c r="H1485" s="266">
        <v>2.1200000000000001</v>
      </c>
      <c r="I1485" s="267"/>
      <c r="J1485" s="263"/>
      <c r="K1485" s="263"/>
      <c r="L1485" s="268"/>
      <c r="M1485" s="269"/>
      <c r="N1485" s="270"/>
      <c r="O1485" s="270"/>
      <c r="P1485" s="270"/>
      <c r="Q1485" s="270"/>
      <c r="R1485" s="270"/>
      <c r="S1485" s="270"/>
      <c r="T1485" s="271"/>
      <c r="AT1485" s="272" t="s">
        <v>218</v>
      </c>
      <c r="AU1485" s="272" t="s">
        <v>92</v>
      </c>
      <c r="AV1485" s="13" t="s">
        <v>92</v>
      </c>
      <c r="AW1485" s="13" t="s">
        <v>45</v>
      </c>
      <c r="AX1485" s="13" t="s">
        <v>83</v>
      </c>
      <c r="AY1485" s="272" t="s">
        <v>207</v>
      </c>
    </row>
    <row r="1486" s="13" customFormat="1">
      <c r="B1486" s="262"/>
      <c r="C1486" s="263"/>
      <c r="D1486" s="249" t="s">
        <v>218</v>
      </c>
      <c r="E1486" s="264" t="s">
        <v>81</v>
      </c>
      <c r="F1486" s="265" t="s">
        <v>1490</v>
      </c>
      <c r="G1486" s="263"/>
      <c r="H1486" s="266">
        <v>1.3200000000000001</v>
      </c>
      <c r="I1486" s="267"/>
      <c r="J1486" s="263"/>
      <c r="K1486" s="263"/>
      <c r="L1486" s="268"/>
      <c r="M1486" s="269"/>
      <c r="N1486" s="270"/>
      <c r="O1486" s="270"/>
      <c r="P1486" s="270"/>
      <c r="Q1486" s="270"/>
      <c r="R1486" s="270"/>
      <c r="S1486" s="270"/>
      <c r="T1486" s="271"/>
      <c r="AT1486" s="272" t="s">
        <v>218</v>
      </c>
      <c r="AU1486" s="272" t="s">
        <v>92</v>
      </c>
      <c r="AV1486" s="13" t="s">
        <v>92</v>
      </c>
      <c r="AW1486" s="13" t="s">
        <v>45</v>
      </c>
      <c r="AX1486" s="13" t="s">
        <v>83</v>
      </c>
      <c r="AY1486" s="272" t="s">
        <v>207</v>
      </c>
    </row>
    <row r="1487" s="13" customFormat="1">
      <c r="B1487" s="262"/>
      <c r="C1487" s="263"/>
      <c r="D1487" s="249" t="s">
        <v>218</v>
      </c>
      <c r="E1487" s="264" t="s">
        <v>81</v>
      </c>
      <c r="F1487" s="265" t="s">
        <v>1476</v>
      </c>
      <c r="G1487" s="263"/>
      <c r="H1487" s="266">
        <v>-2.3199999999999998</v>
      </c>
      <c r="I1487" s="267"/>
      <c r="J1487" s="263"/>
      <c r="K1487" s="263"/>
      <c r="L1487" s="268"/>
      <c r="M1487" s="269"/>
      <c r="N1487" s="270"/>
      <c r="O1487" s="270"/>
      <c r="P1487" s="270"/>
      <c r="Q1487" s="270"/>
      <c r="R1487" s="270"/>
      <c r="S1487" s="270"/>
      <c r="T1487" s="271"/>
      <c r="AT1487" s="272" t="s">
        <v>218</v>
      </c>
      <c r="AU1487" s="272" t="s">
        <v>92</v>
      </c>
      <c r="AV1487" s="13" t="s">
        <v>92</v>
      </c>
      <c r="AW1487" s="13" t="s">
        <v>45</v>
      </c>
      <c r="AX1487" s="13" t="s">
        <v>83</v>
      </c>
      <c r="AY1487" s="272" t="s">
        <v>207</v>
      </c>
    </row>
    <row r="1488" s="13" customFormat="1">
      <c r="B1488" s="262"/>
      <c r="C1488" s="263"/>
      <c r="D1488" s="249" t="s">
        <v>218</v>
      </c>
      <c r="E1488" s="264" t="s">
        <v>81</v>
      </c>
      <c r="F1488" s="265" t="s">
        <v>1483</v>
      </c>
      <c r="G1488" s="263"/>
      <c r="H1488" s="266">
        <v>-2.46</v>
      </c>
      <c r="I1488" s="267"/>
      <c r="J1488" s="263"/>
      <c r="K1488" s="263"/>
      <c r="L1488" s="268"/>
      <c r="M1488" s="269"/>
      <c r="N1488" s="270"/>
      <c r="O1488" s="270"/>
      <c r="P1488" s="270"/>
      <c r="Q1488" s="270"/>
      <c r="R1488" s="270"/>
      <c r="S1488" s="270"/>
      <c r="T1488" s="271"/>
      <c r="AT1488" s="272" t="s">
        <v>218</v>
      </c>
      <c r="AU1488" s="272" t="s">
        <v>92</v>
      </c>
      <c r="AV1488" s="13" t="s">
        <v>92</v>
      </c>
      <c r="AW1488" s="13" t="s">
        <v>45</v>
      </c>
      <c r="AX1488" s="13" t="s">
        <v>83</v>
      </c>
      <c r="AY1488" s="272" t="s">
        <v>207</v>
      </c>
    </row>
    <row r="1489" s="12" customFormat="1">
      <c r="B1489" s="252"/>
      <c r="C1489" s="253"/>
      <c r="D1489" s="249" t="s">
        <v>218</v>
      </c>
      <c r="E1489" s="254" t="s">
        <v>81</v>
      </c>
      <c r="F1489" s="255" t="s">
        <v>1508</v>
      </c>
      <c r="G1489" s="253"/>
      <c r="H1489" s="254" t="s">
        <v>81</v>
      </c>
      <c r="I1489" s="256"/>
      <c r="J1489" s="253"/>
      <c r="K1489" s="253"/>
      <c r="L1489" s="257"/>
      <c r="M1489" s="258"/>
      <c r="N1489" s="259"/>
      <c r="O1489" s="259"/>
      <c r="P1489" s="259"/>
      <c r="Q1489" s="259"/>
      <c r="R1489" s="259"/>
      <c r="S1489" s="259"/>
      <c r="T1489" s="260"/>
      <c r="AT1489" s="261" t="s">
        <v>218</v>
      </c>
      <c r="AU1489" s="261" t="s">
        <v>92</v>
      </c>
      <c r="AV1489" s="12" t="s">
        <v>90</v>
      </c>
      <c r="AW1489" s="12" t="s">
        <v>45</v>
      </c>
      <c r="AX1489" s="12" t="s">
        <v>83</v>
      </c>
      <c r="AY1489" s="261" t="s">
        <v>207</v>
      </c>
    </row>
    <row r="1490" s="13" customFormat="1">
      <c r="B1490" s="262"/>
      <c r="C1490" s="263"/>
      <c r="D1490" s="249" t="s">
        <v>218</v>
      </c>
      <c r="E1490" s="264" t="s">
        <v>81</v>
      </c>
      <c r="F1490" s="265" t="s">
        <v>1509</v>
      </c>
      <c r="G1490" s="263"/>
      <c r="H1490" s="266">
        <v>43.365000000000002</v>
      </c>
      <c r="I1490" s="267"/>
      <c r="J1490" s="263"/>
      <c r="K1490" s="263"/>
      <c r="L1490" s="268"/>
      <c r="M1490" s="269"/>
      <c r="N1490" s="270"/>
      <c r="O1490" s="270"/>
      <c r="P1490" s="270"/>
      <c r="Q1490" s="270"/>
      <c r="R1490" s="270"/>
      <c r="S1490" s="270"/>
      <c r="T1490" s="271"/>
      <c r="AT1490" s="272" t="s">
        <v>218</v>
      </c>
      <c r="AU1490" s="272" t="s">
        <v>92</v>
      </c>
      <c r="AV1490" s="13" t="s">
        <v>92</v>
      </c>
      <c r="AW1490" s="13" t="s">
        <v>45</v>
      </c>
      <c r="AX1490" s="13" t="s">
        <v>83</v>
      </c>
      <c r="AY1490" s="272" t="s">
        <v>207</v>
      </c>
    </row>
    <row r="1491" s="13" customFormat="1">
      <c r="B1491" s="262"/>
      <c r="C1491" s="263"/>
      <c r="D1491" s="249" t="s">
        <v>218</v>
      </c>
      <c r="E1491" s="264" t="s">
        <v>81</v>
      </c>
      <c r="F1491" s="265" t="s">
        <v>1510</v>
      </c>
      <c r="G1491" s="263"/>
      <c r="H1491" s="266">
        <v>0.97999999999999998</v>
      </c>
      <c r="I1491" s="267"/>
      <c r="J1491" s="263"/>
      <c r="K1491" s="263"/>
      <c r="L1491" s="268"/>
      <c r="M1491" s="269"/>
      <c r="N1491" s="270"/>
      <c r="O1491" s="270"/>
      <c r="P1491" s="270"/>
      <c r="Q1491" s="270"/>
      <c r="R1491" s="270"/>
      <c r="S1491" s="270"/>
      <c r="T1491" s="271"/>
      <c r="AT1491" s="272" t="s">
        <v>218</v>
      </c>
      <c r="AU1491" s="272" t="s">
        <v>92</v>
      </c>
      <c r="AV1491" s="13" t="s">
        <v>92</v>
      </c>
      <c r="AW1491" s="13" t="s">
        <v>45</v>
      </c>
      <c r="AX1491" s="13" t="s">
        <v>83</v>
      </c>
      <c r="AY1491" s="272" t="s">
        <v>207</v>
      </c>
    </row>
    <row r="1492" s="13" customFormat="1">
      <c r="B1492" s="262"/>
      <c r="C1492" s="263"/>
      <c r="D1492" s="249" t="s">
        <v>218</v>
      </c>
      <c r="E1492" s="264" t="s">
        <v>81</v>
      </c>
      <c r="F1492" s="265" t="s">
        <v>697</v>
      </c>
      <c r="G1492" s="263"/>
      <c r="H1492" s="266">
        <v>-1.8</v>
      </c>
      <c r="I1492" s="267"/>
      <c r="J1492" s="263"/>
      <c r="K1492" s="263"/>
      <c r="L1492" s="268"/>
      <c r="M1492" s="269"/>
      <c r="N1492" s="270"/>
      <c r="O1492" s="270"/>
      <c r="P1492" s="270"/>
      <c r="Q1492" s="270"/>
      <c r="R1492" s="270"/>
      <c r="S1492" s="270"/>
      <c r="T1492" s="271"/>
      <c r="AT1492" s="272" t="s">
        <v>218</v>
      </c>
      <c r="AU1492" s="272" t="s">
        <v>92</v>
      </c>
      <c r="AV1492" s="13" t="s">
        <v>92</v>
      </c>
      <c r="AW1492" s="13" t="s">
        <v>45</v>
      </c>
      <c r="AX1492" s="13" t="s">
        <v>83</v>
      </c>
      <c r="AY1492" s="272" t="s">
        <v>207</v>
      </c>
    </row>
    <row r="1493" s="12" customFormat="1">
      <c r="B1493" s="252"/>
      <c r="C1493" s="253"/>
      <c r="D1493" s="249" t="s">
        <v>218</v>
      </c>
      <c r="E1493" s="254" t="s">
        <v>81</v>
      </c>
      <c r="F1493" s="255" t="s">
        <v>1511</v>
      </c>
      <c r="G1493" s="253"/>
      <c r="H1493" s="254" t="s">
        <v>81</v>
      </c>
      <c r="I1493" s="256"/>
      <c r="J1493" s="253"/>
      <c r="K1493" s="253"/>
      <c r="L1493" s="257"/>
      <c r="M1493" s="258"/>
      <c r="N1493" s="259"/>
      <c r="O1493" s="259"/>
      <c r="P1493" s="259"/>
      <c r="Q1493" s="259"/>
      <c r="R1493" s="259"/>
      <c r="S1493" s="259"/>
      <c r="T1493" s="260"/>
      <c r="AT1493" s="261" t="s">
        <v>218</v>
      </c>
      <c r="AU1493" s="261" t="s">
        <v>92</v>
      </c>
      <c r="AV1493" s="12" t="s">
        <v>90</v>
      </c>
      <c r="AW1493" s="12" t="s">
        <v>45</v>
      </c>
      <c r="AX1493" s="12" t="s">
        <v>83</v>
      </c>
      <c r="AY1493" s="261" t="s">
        <v>207</v>
      </c>
    </row>
    <row r="1494" s="13" customFormat="1">
      <c r="B1494" s="262"/>
      <c r="C1494" s="263"/>
      <c r="D1494" s="249" t="s">
        <v>218</v>
      </c>
      <c r="E1494" s="264" t="s">
        <v>81</v>
      </c>
      <c r="F1494" s="265" t="s">
        <v>1512</v>
      </c>
      <c r="G1494" s="263"/>
      <c r="H1494" s="266">
        <v>121.953</v>
      </c>
      <c r="I1494" s="267"/>
      <c r="J1494" s="263"/>
      <c r="K1494" s="263"/>
      <c r="L1494" s="268"/>
      <c r="M1494" s="269"/>
      <c r="N1494" s="270"/>
      <c r="O1494" s="270"/>
      <c r="P1494" s="270"/>
      <c r="Q1494" s="270"/>
      <c r="R1494" s="270"/>
      <c r="S1494" s="270"/>
      <c r="T1494" s="271"/>
      <c r="AT1494" s="272" t="s">
        <v>218</v>
      </c>
      <c r="AU1494" s="272" t="s">
        <v>92</v>
      </c>
      <c r="AV1494" s="13" t="s">
        <v>92</v>
      </c>
      <c r="AW1494" s="13" t="s">
        <v>45</v>
      </c>
      <c r="AX1494" s="13" t="s">
        <v>83</v>
      </c>
      <c r="AY1494" s="272" t="s">
        <v>207</v>
      </c>
    </row>
    <row r="1495" s="13" customFormat="1">
      <c r="B1495" s="262"/>
      <c r="C1495" s="263"/>
      <c r="D1495" s="249" t="s">
        <v>218</v>
      </c>
      <c r="E1495" s="264" t="s">
        <v>81</v>
      </c>
      <c r="F1495" s="265" t="s">
        <v>1513</v>
      </c>
      <c r="G1495" s="263"/>
      <c r="H1495" s="266">
        <v>5.2800000000000002</v>
      </c>
      <c r="I1495" s="267"/>
      <c r="J1495" s="263"/>
      <c r="K1495" s="263"/>
      <c r="L1495" s="268"/>
      <c r="M1495" s="269"/>
      <c r="N1495" s="270"/>
      <c r="O1495" s="270"/>
      <c r="P1495" s="270"/>
      <c r="Q1495" s="270"/>
      <c r="R1495" s="270"/>
      <c r="S1495" s="270"/>
      <c r="T1495" s="271"/>
      <c r="AT1495" s="272" t="s">
        <v>218</v>
      </c>
      <c r="AU1495" s="272" t="s">
        <v>92</v>
      </c>
      <c r="AV1495" s="13" t="s">
        <v>92</v>
      </c>
      <c r="AW1495" s="13" t="s">
        <v>45</v>
      </c>
      <c r="AX1495" s="13" t="s">
        <v>83</v>
      </c>
      <c r="AY1495" s="272" t="s">
        <v>207</v>
      </c>
    </row>
    <row r="1496" s="13" customFormat="1">
      <c r="B1496" s="262"/>
      <c r="C1496" s="263"/>
      <c r="D1496" s="249" t="s">
        <v>218</v>
      </c>
      <c r="E1496" s="264" t="s">
        <v>81</v>
      </c>
      <c r="F1496" s="265" t="s">
        <v>1514</v>
      </c>
      <c r="G1496" s="263"/>
      <c r="H1496" s="266">
        <v>2.6600000000000001</v>
      </c>
      <c r="I1496" s="267"/>
      <c r="J1496" s="263"/>
      <c r="K1496" s="263"/>
      <c r="L1496" s="268"/>
      <c r="M1496" s="269"/>
      <c r="N1496" s="270"/>
      <c r="O1496" s="270"/>
      <c r="P1496" s="270"/>
      <c r="Q1496" s="270"/>
      <c r="R1496" s="270"/>
      <c r="S1496" s="270"/>
      <c r="T1496" s="271"/>
      <c r="AT1496" s="272" t="s">
        <v>218</v>
      </c>
      <c r="AU1496" s="272" t="s">
        <v>92</v>
      </c>
      <c r="AV1496" s="13" t="s">
        <v>92</v>
      </c>
      <c r="AW1496" s="13" t="s">
        <v>45</v>
      </c>
      <c r="AX1496" s="13" t="s">
        <v>83</v>
      </c>
      <c r="AY1496" s="272" t="s">
        <v>207</v>
      </c>
    </row>
    <row r="1497" s="13" customFormat="1">
      <c r="B1497" s="262"/>
      <c r="C1497" s="263"/>
      <c r="D1497" s="249" t="s">
        <v>218</v>
      </c>
      <c r="E1497" s="264" t="s">
        <v>81</v>
      </c>
      <c r="F1497" s="265" t="s">
        <v>1515</v>
      </c>
      <c r="G1497" s="263"/>
      <c r="H1497" s="266">
        <v>5.04</v>
      </c>
      <c r="I1497" s="267"/>
      <c r="J1497" s="263"/>
      <c r="K1497" s="263"/>
      <c r="L1497" s="268"/>
      <c r="M1497" s="269"/>
      <c r="N1497" s="270"/>
      <c r="O1497" s="270"/>
      <c r="P1497" s="270"/>
      <c r="Q1497" s="270"/>
      <c r="R1497" s="270"/>
      <c r="S1497" s="270"/>
      <c r="T1497" s="271"/>
      <c r="AT1497" s="272" t="s">
        <v>218</v>
      </c>
      <c r="AU1497" s="272" t="s">
        <v>92</v>
      </c>
      <c r="AV1497" s="13" t="s">
        <v>92</v>
      </c>
      <c r="AW1497" s="13" t="s">
        <v>45</v>
      </c>
      <c r="AX1497" s="13" t="s">
        <v>83</v>
      </c>
      <c r="AY1497" s="272" t="s">
        <v>207</v>
      </c>
    </row>
    <row r="1498" s="13" customFormat="1">
      <c r="B1498" s="262"/>
      <c r="C1498" s="263"/>
      <c r="D1498" s="249" t="s">
        <v>218</v>
      </c>
      <c r="E1498" s="264" t="s">
        <v>81</v>
      </c>
      <c r="F1498" s="265" t="s">
        <v>1516</v>
      </c>
      <c r="G1498" s="263"/>
      <c r="H1498" s="266">
        <v>2.0800000000000001</v>
      </c>
      <c r="I1498" s="267"/>
      <c r="J1498" s="263"/>
      <c r="K1498" s="263"/>
      <c r="L1498" s="268"/>
      <c r="M1498" s="269"/>
      <c r="N1498" s="270"/>
      <c r="O1498" s="270"/>
      <c r="P1498" s="270"/>
      <c r="Q1498" s="270"/>
      <c r="R1498" s="270"/>
      <c r="S1498" s="270"/>
      <c r="T1498" s="271"/>
      <c r="AT1498" s="272" t="s">
        <v>218</v>
      </c>
      <c r="AU1498" s="272" t="s">
        <v>92</v>
      </c>
      <c r="AV1498" s="13" t="s">
        <v>92</v>
      </c>
      <c r="AW1498" s="13" t="s">
        <v>45</v>
      </c>
      <c r="AX1498" s="13" t="s">
        <v>83</v>
      </c>
      <c r="AY1498" s="272" t="s">
        <v>207</v>
      </c>
    </row>
    <row r="1499" s="13" customFormat="1">
      <c r="B1499" s="262"/>
      <c r="C1499" s="263"/>
      <c r="D1499" s="249" t="s">
        <v>218</v>
      </c>
      <c r="E1499" s="264" t="s">
        <v>81</v>
      </c>
      <c r="F1499" s="265" t="s">
        <v>1517</v>
      </c>
      <c r="G1499" s="263"/>
      <c r="H1499" s="266">
        <v>-2.8999999999999999</v>
      </c>
      <c r="I1499" s="267"/>
      <c r="J1499" s="263"/>
      <c r="K1499" s="263"/>
      <c r="L1499" s="268"/>
      <c r="M1499" s="269"/>
      <c r="N1499" s="270"/>
      <c r="O1499" s="270"/>
      <c r="P1499" s="270"/>
      <c r="Q1499" s="270"/>
      <c r="R1499" s="270"/>
      <c r="S1499" s="270"/>
      <c r="T1499" s="271"/>
      <c r="AT1499" s="272" t="s">
        <v>218</v>
      </c>
      <c r="AU1499" s="272" t="s">
        <v>92</v>
      </c>
      <c r="AV1499" s="13" t="s">
        <v>92</v>
      </c>
      <c r="AW1499" s="13" t="s">
        <v>45</v>
      </c>
      <c r="AX1499" s="13" t="s">
        <v>83</v>
      </c>
      <c r="AY1499" s="272" t="s">
        <v>207</v>
      </c>
    </row>
    <row r="1500" s="13" customFormat="1">
      <c r="B1500" s="262"/>
      <c r="C1500" s="263"/>
      <c r="D1500" s="249" t="s">
        <v>218</v>
      </c>
      <c r="E1500" s="264" t="s">
        <v>81</v>
      </c>
      <c r="F1500" s="265" t="s">
        <v>1518</v>
      </c>
      <c r="G1500" s="263"/>
      <c r="H1500" s="266">
        <v>-5.5999999999999996</v>
      </c>
      <c r="I1500" s="267"/>
      <c r="J1500" s="263"/>
      <c r="K1500" s="263"/>
      <c r="L1500" s="268"/>
      <c r="M1500" s="269"/>
      <c r="N1500" s="270"/>
      <c r="O1500" s="270"/>
      <c r="P1500" s="270"/>
      <c r="Q1500" s="270"/>
      <c r="R1500" s="270"/>
      <c r="S1500" s="270"/>
      <c r="T1500" s="271"/>
      <c r="AT1500" s="272" t="s">
        <v>218</v>
      </c>
      <c r="AU1500" s="272" t="s">
        <v>92</v>
      </c>
      <c r="AV1500" s="13" t="s">
        <v>92</v>
      </c>
      <c r="AW1500" s="13" t="s">
        <v>45</v>
      </c>
      <c r="AX1500" s="13" t="s">
        <v>83</v>
      </c>
      <c r="AY1500" s="272" t="s">
        <v>207</v>
      </c>
    </row>
    <row r="1501" s="13" customFormat="1">
      <c r="B1501" s="262"/>
      <c r="C1501" s="263"/>
      <c r="D1501" s="249" t="s">
        <v>218</v>
      </c>
      <c r="E1501" s="264" t="s">
        <v>81</v>
      </c>
      <c r="F1501" s="265" t="s">
        <v>1519</v>
      </c>
      <c r="G1501" s="263"/>
      <c r="H1501" s="266">
        <v>-5.7199999999999998</v>
      </c>
      <c r="I1501" s="267"/>
      <c r="J1501" s="263"/>
      <c r="K1501" s="263"/>
      <c r="L1501" s="268"/>
      <c r="M1501" s="269"/>
      <c r="N1501" s="270"/>
      <c r="O1501" s="270"/>
      <c r="P1501" s="270"/>
      <c r="Q1501" s="270"/>
      <c r="R1501" s="270"/>
      <c r="S1501" s="270"/>
      <c r="T1501" s="271"/>
      <c r="AT1501" s="272" t="s">
        <v>218</v>
      </c>
      <c r="AU1501" s="272" t="s">
        <v>92</v>
      </c>
      <c r="AV1501" s="13" t="s">
        <v>92</v>
      </c>
      <c r="AW1501" s="13" t="s">
        <v>45</v>
      </c>
      <c r="AX1501" s="13" t="s">
        <v>83</v>
      </c>
      <c r="AY1501" s="272" t="s">
        <v>207</v>
      </c>
    </row>
    <row r="1502" s="13" customFormat="1">
      <c r="B1502" s="262"/>
      <c r="C1502" s="263"/>
      <c r="D1502" s="249" t="s">
        <v>218</v>
      </c>
      <c r="E1502" s="264" t="s">
        <v>81</v>
      </c>
      <c r="F1502" s="265" t="s">
        <v>1473</v>
      </c>
      <c r="G1502" s="263"/>
      <c r="H1502" s="266">
        <v>-2.3999999999999999</v>
      </c>
      <c r="I1502" s="267"/>
      <c r="J1502" s="263"/>
      <c r="K1502" s="263"/>
      <c r="L1502" s="268"/>
      <c r="M1502" s="269"/>
      <c r="N1502" s="270"/>
      <c r="O1502" s="270"/>
      <c r="P1502" s="270"/>
      <c r="Q1502" s="270"/>
      <c r="R1502" s="270"/>
      <c r="S1502" s="270"/>
      <c r="T1502" s="271"/>
      <c r="AT1502" s="272" t="s">
        <v>218</v>
      </c>
      <c r="AU1502" s="272" t="s">
        <v>92</v>
      </c>
      <c r="AV1502" s="13" t="s">
        <v>92</v>
      </c>
      <c r="AW1502" s="13" t="s">
        <v>45</v>
      </c>
      <c r="AX1502" s="13" t="s">
        <v>83</v>
      </c>
      <c r="AY1502" s="272" t="s">
        <v>207</v>
      </c>
    </row>
    <row r="1503" s="12" customFormat="1">
      <c r="B1503" s="252"/>
      <c r="C1503" s="253"/>
      <c r="D1503" s="249" t="s">
        <v>218</v>
      </c>
      <c r="E1503" s="254" t="s">
        <v>81</v>
      </c>
      <c r="F1503" s="255" t="s">
        <v>1520</v>
      </c>
      <c r="G1503" s="253"/>
      <c r="H1503" s="254" t="s">
        <v>81</v>
      </c>
      <c r="I1503" s="256"/>
      <c r="J1503" s="253"/>
      <c r="K1503" s="253"/>
      <c r="L1503" s="257"/>
      <c r="M1503" s="258"/>
      <c r="N1503" s="259"/>
      <c r="O1503" s="259"/>
      <c r="P1503" s="259"/>
      <c r="Q1503" s="259"/>
      <c r="R1503" s="259"/>
      <c r="S1503" s="259"/>
      <c r="T1503" s="260"/>
      <c r="AT1503" s="261" t="s">
        <v>218</v>
      </c>
      <c r="AU1503" s="261" t="s">
        <v>92</v>
      </c>
      <c r="AV1503" s="12" t="s">
        <v>90</v>
      </c>
      <c r="AW1503" s="12" t="s">
        <v>45</v>
      </c>
      <c r="AX1503" s="12" t="s">
        <v>83</v>
      </c>
      <c r="AY1503" s="261" t="s">
        <v>207</v>
      </c>
    </row>
    <row r="1504" s="13" customFormat="1">
      <c r="B1504" s="262"/>
      <c r="C1504" s="263"/>
      <c r="D1504" s="249" t="s">
        <v>218</v>
      </c>
      <c r="E1504" s="264" t="s">
        <v>81</v>
      </c>
      <c r="F1504" s="265" t="s">
        <v>1521</v>
      </c>
      <c r="G1504" s="263"/>
      <c r="H1504" s="266">
        <v>25.134</v>
      </c>
      <c r="I1504" s="267"/>
      <c r="J1504" s="263"/>
      <c r="K1504" s="263"/>
      <c r="L1504" s="268"/>
      <c r="M1504" s="269"/>
      <c r="N1504" s="270"/>
      <c r="O1504" s="270"/>
      <c r="P1504" s="270"/>
      <c r="Q1504" s="270"/>
      <c r="R1504" s="270"/>
      <c r="S1504" s="270"/>
      <c r="T1504" s="271"/>
      <c r="AT1504" s="272" t="s">
        <v>218</v>
      </c>
      <c r="AU1504" s="272" t="s">
        <v>92</v>
      </c>
      <c r="AV1504" s="13" t="s">
        <v>92</v>
      </c>
      <c r="AW1504" s="13" t="s">
        <v>45</v>
      </c>
      <c r="AX1504" s="13" t="s">
        <v>83</v>
      </c>
      <c r="AY1504" s="272" t="s">
        <v>207</v>
      </c>
    </row>
    <row r="1505" s="13" customFormat="1">
      <c r="B1505" s="262"/>
      <c r="C1505" s="263"/>
      <c r="D1505" s="249" t="s">
        <v>218</v>
      </c>
      <c r="E1505" s="264" t="s">
        <v>81</v>
      </c>
      <c r="F1505" s="265" t="s">
        <v>1522</v>
      </c>
      <c r="G1505" s="263"/>
      <c r="H1505" s="266">
        <v>2.3599999999999999</v>
      </c>
      <c r="I1505" s="267"/>
      <c r="J1505" s="263"/>
      <c r="K1505" s="263"/>
      <c r="L1505" s="268"/>
      <c r="M1505" s="269"/>
      <c r="N1505" s="270"/>
      <c r="O1505" s="270"/>
      <c r="P1505" s="270"/>
      <c r="Q1505" s="270"/>
      <c r="R1505" s="270"/>
      <c r="S1505" s="270"/>
      <c r="T1505" s="271"/>
      <c r="AT1505" s="272" t="s">
        <v>218</v>
      </c>
      <c r="AU1505" s="272" t="s">
        <v>92</v>
      </c>
      <c r="AV1505" s="13" t="s">
        <v>92</v>
      </c>
      <c r="AW1505" s="13" t="s">
        <v>45</v>
      </c>
      <c r="AX1505" s="13" t="s">
        <v>83</v>
      </c>
      <c r="AY1505" s="272" t="s">
        <v>207</v>
      </c>
    </row>
    <row r="1506" s="13" customFormat="1">
      <c r="B1506" s="262"/>
      <c r="C1506" s="263"/>
      <c r="D1506" s="249" t="s">
        <v>218</v>
      </c>
      <c r="E1506" s="264" t="s">
        <v>81</v>
      </c>
      <c r="F1506" s="265" t="s">
        <v>1523</v>
      </c>
      <c r="G1506" s="263"/>
      <c r="H1506" s="266">
        <v>2.54</v>
      </c>
      <c r="I1506" s="267"/>
      <c r="J1506" s="263"/>
      <c r="K1506" s="263"/>
      <c r="L1506" s="268"/>
      <c r="M1506" s="269"/>
      <c r="N1506" s="270"/>
      <c r="O1506" s="270"/>
      <c r="P1506" s="270"/>
      <c r="Q1506" s="270"/>
      <c r="R1506" s="270"/>
      <c r="S1506" s="270"/>
      <c r="T1506" s="271"/>
      <c r="AT1506" s="272" t="s">
        <v>218</v>
      </c>
      <c r="AU1506" s="272" t="s">
        <v>92</v>
      </c>
      <c r="AV1506" s="13" t="s">
        <v>92</v>
      </c>
      <c r="AW1506" s="13" t="s">
        <v>45</v>
      </c>
      <c r="AX1506" s="13" t="s">
        <v>83</v>
      </c>
      <c r="AY1506" s="272" t="s">
        <v>207</v>
      </c>
    </row>
    <row r="1507" s="13" customFormat="1">
      <c r="B1507" s="262"/>
      <c r="C1507" s="263"/>
      <c r="D1507" s="249" t="s">
        <v>218</v>
      </c>
      <c r="E1507" s="264" t="s">
        <v>81</v>
      </c>
      <c r="F1507" s="265" t="s">
        <v>1524</v>
      </c>
      <c r="G1507" s="263"/>
      <c r="H1507" s="266">
        <v>-2.25</v>
      </c>
      <c r="I1507" s="267"/>
      <c r="J1507" s="263"/>
      <c r="K1507" s="263"/>
      <c r="L1507" s="268"/>
      <c r="M1507" s="269"/>
      <c r="N1507" s="270"/>
      <c r="O1507" s="270"/>
      <c r="P1507" s="270"/>
      <c r="Q1507" s="270"/>
      <c r="R1507" s="270"/>
      <c r="S1507" s="270"/>
      <c r="T1507" s="271"/>
      <c r="AT1507" s="272" t="s">
        <v>218</v>
      </c>
      <c r="AU1507" s="272" t="s">
        <v>92</v>
      </c>
      <c r="AV1507" s="13" t="s">
        <v>92</v>
      </c>
      <c r="AW1507" s="13" t="s">
        <v>45</v>
      </c>
      <c r="AX1507" s="13" t="s">
        <v>83</v>
      </c>
      <c r="AY1507" s="272" t="s">
        <v>207</v>
      </c>
    </row>
    <row r="1508" s="13" customFormat="1">
      <c r="B1508" s="262"/>
      <c r="C1508" s="263"/>
      <c r="D1508" s="249" t="s">
        <v>218</v>
      </c>
      <c r="E1508" s="264" t="s">
        <v>81</v>
      </c>
      <c r="F1508" s="265" t="s">
        <v>1525</v>
      </c>
      <c r="G1508" s="263"/>
      <c r="H1508" s="266">
        <v>-3.1880000000000002</v>
      </c>
      <c r="I1508" s="267"/>
      <c r="J1508" s="263"/>
      <c r="K1508" s="263"/>
      <c r="L1508" s="268"/>
      <c r="M1508" s="269"/>
      <c r="N1508" s="270"/>
      <c r="O1508" s="270"/>
      <c r="P1508" s="270"/>
      <c r="Q1508" s="270"/>
      <c r="R1508" s="270"/>
      <c r="S1508" s="270"/>
      <c r="T1508" s="271"/>
      <c r="AT1508" s="272" t="s">
        <v>218</v>
      </c>
      <c r="AU1508" s="272" t="s">
        <v>92</v>
      </c>
      <c r="AV1508" s="13" t="s">
        <v>92</v>
      </c>
      <c r="AW1508" s="13" t="s">
        <v>45</v>
      </c>
      <c r="AX1508" s="13" t="s">
        <v>83</v>
      </c>
      <c r="AY1508" s="272" t="s">
        <v>207</v>
      </c>
    </row>
    <row r="1509" s="12" customFormat="1">
      <c r="B1509" s="252"/>
      <c r="C1509" s="253"/>
      <c r="D1509" s="249" t="s">
        <v>218</v>
      </c>
      <c r="E1509" s="254" t="s">
        <v>81</v>
      </c>
      <c r="F1509" s="255" t="s">
        <v>1526</v>
      </c>
      <c r="G1509" s="253"/>
      <c r="H1509" s="254" t="s">
        <v>81</v>
      </c>
      <c r="I1509" s="256"/>
      <c r="J1509" s="253"/>
      <c r="K1509" s="253"/>
      <c r="L1509" s="257"/>
      <c r="M1509" s="258"/>
      <c r="N1509" s="259"/>
      <c r="O1509" s="259"/>
      <c r="P1509" s="259"/>
      <c r="Q1509" s="259"/>
      <c r="R1509" s="259"/>
      <c r="S1509" s="259"/>
      <c r="T1509" s="260"/>
      <c r="AT1509" s="261" t="s">
        <v>218</v>
      </c>
      <c r="AU1509" s="261" t="s">
        <v>92</v>
      </c>
      <c r="AV1509" s="12" t="s">
        <v>90</v>
      </c>
      <c r="AW1509" s="12" t="s">
        <v>45</v>
      </c>
      <c r="AX1509" s="12" t="s">
        <v>83</v>
      </c>
      <c r="AY1509" s="261" t="s">
        <v>207</v>
      </c>
    </row>
    <row r="1510" s="13" customFormat="1">
      <c r="B1510" s="262"/>
      <c r="C1510" s="263"/>
      <c r="D1510" s="249" t="s">
        <v>218</v>
      </c>
      <c r="E1510" s="264" t="s">
        <v>81</v>
      </c>
      <c r="F1510" s="265" t="s">
        <v>1527</v>
      </c>
      <c r="G1510" s="263"/>
      <c r="H1510" s="266">
        <v>74.694000000000003</v>
      </c>
      <c r="I1510" s="267"/>
      <c r="J1510" s="263"/>
      <c r="K1510" s="263"/>
      <c r="L1510" s="268"/>
      <c r="M1510" s="269"/>
      <c r="N1510" s="270"/>
      <c r="O1510" s="270"/>
      <c r="P1510" s="270"/>
      <c r="Q1510" s="270"/>
      <c r="R1510" s="270"/>
      <c r="S1510" s="270"/>
      <c r="T1510" s="271"/>
      <c r="AT1510" s="272" t="s">
        <v>218</v>
      </c>
      <c r="AU1510" s="272" t="s">
        <v>92</v>
      </c>
      <c r="AV1510" s="13" t="s">
        <v>92</v>
      </c>
      <c r="AW1510" s="13" t="s">
        <v>45</v>
      </c>
      <c r="AX1510" s="13" t="s">
        <v>83</v>
      </c>
      <c r="AY1510" s="272" t="s">
        <v>207</v>
      </c>
    </row>
    <row r="1511" s="13" customFormat="1">
      <c r="B1511" s="262"/>
      <c r="C1511" s="263"/>
      <c r="D1511" s="249" t="s">
        <v>218</v>
      </c>
      <c r="E1511" s="264" t="s">
        <v>81</v>
      </c>
      <c r="F1511" s="265" t="s">
        <v>1522</v>
      </c>
      <c r="G1511" s="263"/>
      <c r="H1511" s="266">
        <v>2.3599999999999999</v>
      </c>
      <c r="I1511" s="267"/>
      <c r="J1511" s="263"/>
      <c r="K1511" s="263"/>
      <c r="L1511" s="268"/>
      <c r="M1511" s="269"/>
      <c r="N1511" s="270"/>
      <c r="O1511" s="270"/>
      <c r="P1511" s="270"/>
      <c r="Q1511" s="270"/>
      <c r="R1511" s="270"/>
      <c r="S1511" s="270"/>
      <c r="T1511" s="271"/>
      <c r="AT1511" s="272" t="s">
        <v>218</v>
      </c>
      <c r="AU1511" s="272" t="s">
        <v>92</v>
      </c>
      <c r="AV1511" s="13" t="s">
        <v>92</v>
      </c>
      <c r="AW1511" s="13" t="s">
        <v>45</v>
      </c>
      <c r="AX1511" s="13" t="s">
        <v>83</v>
      </c>
      <c r="AY1511" s="272" t="s">
        <v>207</v>
      </c>
    </row>
    <row r="1512" s="13" customFormat="1">
      <c r="B1512" s="262"/>
      <c r="C1512" s="263"/>
      <c r="D1512" s="249" t="s">
        <v>218</v>
      </c>
      <c r="E1512" s="264" t="s">
        <v>81</v>
      </c>
      <c r="F1512" s="265" t="s">
        <v>1528</v>
      </c>
      <c r="G1512" s="263"/>
      <c r="H1512" s="266">
        <v>5.0800000000000001</v>
      </c>
      <c r="I1512" s="267"/>
      <c r="J1512" s="263"/>
      <c r="K1512" s="263"/>
      <c r="L1512" s="268"/>
      <c r="M1512" s="269"/>
      <c r="N1512" s="270"/>
      <c r="O1512" s="270"/>
      <c r="P1512" s="270"/>
      <c r="Q1512" s="270"/>
      <c r="R1512" s="270"/>
      <c r="S1512" s="270"/>
      <c r="T1512" s="271"/>
      <c r="AT1512" s="272" t="s">
        <v>218</v>
      </c>
      <c r="AU1512" s="272" t="s">
        <v>92</v>
      </c>
      <c r="AV1512" s="13" t="s">
        <v>92</v>
      </c>
      <c r="AW1512" s="13" t="s">
        <v>45</v>
      </c>
      <c r="AX1512" s="13" t="s">
        <v>83</v>
      </c>
      <c r="AY1512" s="272" t="s">
        <v>207</v>
      </c>
    </row>
    <row r="1513" s="13" customFormat="1">
      <c r="B1513" s="262"/>
      <c r="C1513" s="263"/>
      <c r="D1513" s="249" t="s">
        <v>218</v>
      </c>
      <c r="E1513" s="264" t="s">
        <v>81</v>
      </c>
      <c r="F1513" s="265" t="s">
        <v>1524</v>
      </c>
      <c r="G1513" s="263"/>
      <c r="H1513" s="266">
        <v>-2.25</v>
      </c>
      <c r="I1513" s="267"/>
      <c r="J1513" s="263"/>
      <c r="K1513" s="263"/>
      <c r="L1513" s="268"/>
      <c r="M1513" s="269"/>
      <c r="N1513" s="270"/>
      <c r="O1513" s="270"/>
      <c r="P1513" s="270"/>
      <c r="Q1513" s="270"/>
      <c r="R1513" s="270"/>
      <c r="S1513" s="270"/>
      <c r="T1513" s="271"/>
      <c r="AT1513" s="272" t="s">
        <v>218</v>
      </c>
      <c r="AU1513" s="272" t="s">
        <v>92</v>
      </c>
      <c r="AV1513" s="13" t="s">
        <v>92</v>
      </c>
      <c r="AW1513" s="13" t="s">
        <v>45</v>
      </c>
      <c r="AX1513" s="13" t="s">
        <v>83</v>
      </c>
      <c r="AY1513" s="272" t="s">
        <v>207</v>
      </c>
    </row>
    <row r="1514" s="13" customFormat="1">
      <c r="B1514" s="262"/>
      <c r="C1514" s="263"/>
      <c r="D1514" s="249" t="s">
        <v>218</v>
      </c>
      <c r="E1514" s="264" t="s">
        <v>81</v>
      </c>
      <c r="F1514" s="265" t="s">
        <v>1525</v>
      </c>
      <c r="G1514" s="263"/>
      <c r="H1514" s="266">
        <v>-3.1880000000000002</v>
      </c>
      <c r="I1514" s="267"/>
      <c r="J1514" s="263"/>
      <c r="K1514" s="263"/>
      <c r="L1514" s="268"/>
      <c r="M1514" s="269"/>
      <c r="N1514" s="270"/>
      <c r="O1514" s="270"/>
      <c r="P1514" s="270"/>
      <c r="Q1514" s="270"/>
      <c r="R1514" s="270"/>
      <c r="S1514" s="270"/>
      <c r="T1514" s="271"/>
      <c r="AT1514" s="272" t="s">
        <v>218</v>
      </c>
      <c r="AU1514" s="272" t="s">
        <v>92</v>
      </c>
      <c r="AV1514" s="13" t="s">
        <v>92</v>
      </c>
      <c r="AW1514" s="13" t="s">
        <v>45</v>
      </c>
      <c r="AX1514" s="13" t="s">
        <v>83</v>
      </c>
      <c r="AY1514" s="272" t="s">
        <v>207</v>
      </c>
    </row>
    <row r="1515" s="12" customFormat="1">
      <c r="B1515" s="252"/>
      <c r="C1515" s="253"/>
      <c r="D1515" s="249" t="s">
        <v>218</v>
      </c>
      <c r="E1515" s="254" t="s">
        <v>81</v>
      </c>
      <c r="F1515" s="255" t="s">
        <v>1529</v>
      </c>
      <c r="G1515" s="253"/>
      <c r="H1515" s="254" t="s">
        <v>81</v>
      </c>
      <c r="I1515" s="256"/>
      <c r="J1515" s="253"/>
      <c r="K1515" s="253"/>
      <c r="L1515" s="257"/>
      <c r="M1515" s="258"/>
      <c r="N1515" s="259"/>
      <c r="O1515" s="259"/>
      <c r="P1515" s="259"/>
      <c r="Q1515" s="259"/>
      <c r="R1515" s="259"/>
      <c r="S1515" s="259"/>
      <c r="T1515" s="260"/>
      <c r="AT1515" s="261" t="s">
        <v>218</v>
      </c>
      <c r="AU1515" s="261" t="s">
        <v>92</v>
      </c>
      <c r="AV1515" s="12" t="s">
        <v>90</v>
      </c>
      <c r="AW1515" s="12" t="s">
        <v>45</v>
      </c>
      <c r="AX1515" s="12" t="s">
        <v>83</v>
      </c>
      <c r="AY1515" s="261" t="s">
        <v>207</v>
      </c>
    </row>
    <row r="1516" s="13" customFormat="1">
      <c r="B1516" s="262"/>
      <c r="C1516" s="263"/>
      <c r="D1516" s="249" t="s">
        <v>218</v>
      </c>
      <c r="E1516" s="264" t="s">
        <v>81</v>
      </c>
      <c r="F1516" s="265" t="s">
        <v>1530</v>
      </c>
      <c r="G1516" s="263"/>
      <c r="H1516" s="266">
        <v>121.422</v>
      </c>
      <c r="I1516" s="267"/>
      <c r="J1516" s="263"/>
      <c r="K1516" s="263"/>
      <c r="L1516" s="268"/>
      <c r="M1516" s="269"/>
      <c r="N1516" s="270"/>
      <c r="O1516" s="270"/>
      <c r="P1516" s="270"/>
      <c r="Q1516" s="270"/>
      <c r="R1516" s="270"/>
      <c r="S1516" s="270"/>
      <c r="T1516" s="271"/>
      <c r="AT1516" s="272" t="s">
        <v>218</v>
      </c>
      <c r="AU1516" s="272" t="s">
        <v>92</v>
      </c>
      <c r="AV1516" s="13" t="s">
        <v>92</v>
      </c>
      <c r="AW1516" s="13" t="s">
        <v>45</v>
      </c>
      <c r="AX1516" s="13" t="s">
        <v>83</v>
      </c>
      <c r="AY1516" s="272" t="s">
        <v>207</v>
      </c>
    </row>
    <row r="1517" s="13" customFormat="1">
      <c r="B1517" s="262"/>
      <c r="C1517" s="263"/>
      <c r="D1517" s="249" t="s">
        <v>218</v>
      </c>
      <c r="E1517" s="264" t="s">
        <v>81</v>
      </c>
      <c r="F1517" s="265" t="s">
        <v>1531</v>
      </c>
      <c r="G1517" s="263"/>
      <c r="H1517" s="266">
        <v>8.0399999999999991</v>
      </c>
      <c r="I1517" s="267"/>
      <c r="J1517" s="263"/>
      <c r="K1517" s="263"/>
      <c r="L1517" s="268"/>
      <c r="M1517" s="269"/>
      <c r="N1517" s="270"/>
      <c r="O1517" s="270"/>
      <c r="P1517" s="270"/>
      <c r="Q1517" s="270"/>
      <c r="R1517" s="270"/>
      <c r="S1517" s="270"/>
      <c r="T1517" s="271"/>
      <c r="AT1517" s="272" t="s">
        <v>218</v>
      </c>
      <c r="AU1517" s="272" t="s">
        <v>92</v>
      </c>
      <c r="AV1517" s="13" t="s">
        <v>92</v>
      </c>
      <c r="AW1517" s="13" t="s">
        <v>45</v>
      </c>
      <c r="AX1517" s="13" t="s">
        <v>83</v>
      </c>
      <c r="AY1517" s="272" t="s">
        <v>207</v>
      </c>
    </row>
    <row r="1518" s="13" customFormat="1">
      <c r="B1518" s="262"/>
      <c r="C1518" s="263"/>
      <c r="D1518" s="249" t="s">
        <v>218</v>
      </c>
      <c r="E1518" s="264" t="s">
        <v>81</v>
      </c>
      <c r="F1518" s="265" t="s">
        <v>1532</v>
      </c>
      <c r="G1518" s="263"/>
      <c r="H1518" s="266">
        <v>5</v>
      </c>
      <c r="I1518" s="267"/>
      <c r="J1518" s="263"/>
      <c r="K1518" s="263"/>
      <c r="L1518" s="268"/>
      <c r="M1518" s="269"/>
      <c r="N1518" s="270"/>
      <c r="O1518" s="270"/>
      <c r="P1518" s="270"/>
      <c r="Q1518" s="270"/>
      <c r="R1518" s="270"/>
      <c r="S1518" s="270"/>
      <c r="T1518" s="271"/>
      <c r="AT1518" s="272" t="s">
        <v>218</v>
      </c>
      <c r="AU1518" s="272" t="s">
        <v>92</v>
      </c>
      <c r="AV1518" s="13" t="s">
        <v>92</v>
      </c>
      <c r="AW1518" s="13" t="s">
        <v>45</v>
      </c>
      <c r="AX1518" s="13" t="s">
        <v>83</v>
      </c>
      <c r="AY1518" s="272" t="s">
        <v>207</v>
      </c>
    </row>
    <row r="1519" s="13" customFormat="1">
      <c r="B1519" s="262"/>
      <c r="C1519" s="263"/>
      <c r="D1519" s="249" t="s">
        <v>218</v>
      </c>
      <c r="E1519" s="264" t="s">
        <v>81</v>
      </c>
      <c r="F1519" s="265" t="s">
        <v>1516</v>
      </c>
      <c r="G1519" s="263"/>
      <c r="H1519" s="266">
        <v>2.0800000000000001</v>
      </c>
      <c r="I1519" s="267"/>
      <c r="J1519" s="263"/>
      <c r="K1519" s="263"/>
      <c r="L1519" s="268"/>
      <c r="M1519" s="269"/>
      <c r="N1519" s="270"/>
      <c r="O1519" s="270"/>
      <c r="P1519" s="270"/>
      <c r="Q1519" s="270"/>
      <c r="R1519" s="270"/>
      <c r="S1519" s="270"/>
      <c r="T1519" s="271"/>
      <c r="AT1519" s="272" t="s">
        <v>218</v>
      </c>
      <c r="AU1519" s="272" t="s">
        <v>92</v>
      </c>
      <c r="AV1519" s="13" t="s">
        <v>92</v>
      </c>
      <c r="AW1519" s="13" t="s">
        <v>45</v>
      </c>
      <c r="AX1519" s="13" t="s">
        <v>83</v>
      </c>
      <c r="AY1519" s="272" t="s">
        <v>207</v>
      </c>
    </row>
    <row r="1520" s="13" customFormat="1">
      <c r="B1520" s="262"/>
      <c r="C1520" s="263"/>
      <c r="D1520" s="249" t="s">
        <v>218</v>
      </c>
      <c r="E1520" s="264" t="s">
        <v>81</v>
      </c>
      <c r="F1520" s="265" t="s">
        <v>1533</v>
      </c>
      <c r="G1520" s="263"/>
      <c r="H1520" s="266">
        <v>-11.699999999999999</v>
      </c>
      <c r="I1520" s="267"/>
      <c r="J1520" s="263"/>
      <c r="K1520" s="263"/>
      <c r="L1520" s="268"/>
      <c r="M1520" s="269"/>
      <c r="N1520" s="270"/>
      <c r="O1520" s="270"/>
      <c r="P1520" s="270"/>
      <c r="Q1520" s="270"/>
      <c r="R1520" s="270"/>
      <c r="S1520" s="270"/>
      <c r="T1520" s="271"/>
      <c r="AT1520" s="272" t="s">
        <v>218</v>
      </c>
      <c r="AU1520" s="272" t="s">
        <v>92</v>
      </c>
      <c r="AV1520" s="13" t="s">
        <v>92</v>
      </c>
      <c r="AW1520" s="13" t="s">
        <v>45</v>
      </c>
      <c r="AX1520" s="13" t="s">
        <v>83</v>
      </c>
      <c r="AY1520" s="272" t="s">
        <v>207</v>
      </c>
    </row>
    <row r="1521" s="13" customFormat="1">
      <c r="B1521" s="262"/>
      <c r="C1521" s="263"/>
      <c r="D1521" s="249" t="s">
        <v>218</v>
      </c>
      <c r="E1521" s="264" t="s">
        <v>81</v>
      </c>
      <c r="F1521" s="265" t="s">
        <v>1534</v>
      </c>
      <c r="G1521" s="263"/>
      <c r="H1521" s="266">
        <v>-5.8650000000000002</v>
      </c>
      <c r="I1521" s="267"/>
      <c r="J1521" s="263"/>
      <c r="K1521" s="263"/>
      <c r="L1521" s="268"/>
      <c r="M1521" s="269"/>
      <c r="N1521" s="270"/>
      <c r="O1521" s="270"/>
      <c r="P1521" s="270"/>
      <c r="Q1521" s="270"/>
      <c r="R1521" s="270"/>
      <c r="S1521" s="270"/>
      <c r="T1521" s="271"/>
      <c r="AT1521" s="272" t="s">
        <v>218</v>
      </c>
      <c r="AU1521" s="272" t="s">
        <v>92</v>
      </c>
      <c r="AV1521" s="13" t="s">
        <v>92</v>
      </c>
      <c r="AW1521" s="13" t="s">
        <v>45</v>
      </c>
      <c r="AX1521" s="13" t="s">
        <v>83</v>
      </c>
      <c r="AY1521" s="272" t="s">
        <v>207</v>
      </c>
    </row>
    <row r="1522" s="13" customFormat="1">
      <c r="B1522" s="262"/>
      <c r="C1522" s="263"/>
      <c r="D1522" s="249" t="s">
        <v>218</v>
      </c>
      <c r="E1522" s="264" t="s">
        <v>81</v>
      </c>
      <c r="F1522" s="265" t="s">
        <v>1473</v>
      </c>
      <c r="G1522" s="263"/>
      <c r="H1522" s="266">
        <v>-2.3999999999999999</v>
      </c>
      <c r="I1522" s="267"/>
      <c r="J1522" s="263"/>
      <c r="K1522" s="263"/>
      <c r="L1522" s="268"/>
      <c r="M1522" s="269"/>
      <c r="N1522" s="270"/>
      <c r="O1522" s="270"/>
      <c r="P1522" s="270"/>
      <c r="Q1522" s="270"/>
      <c r="R1522" s="270"/>
      <c r="S1522" s="270"/>
      <c r="T1522" s="271"/>
      <c r="AT1522" s="272" t="s">
        <v>218</v>
      </c>
      <c r="AU1522" s="272" t="s">
        <v>92</v>
      </c>
      <c r="AV1522" s="13" t="s">
        <v>92</v>
      </c>
      <c r="AW1522" s="13" t="s">
        <v>45</v>
      </c>
      <c r="AX1522" s="13" t="s">
        <v>83</v>
      </c>
      <c r="AY1522" s="272" t="s">
        <v>207</v>
      </c>
    </row>
    <row r="1523" s="12" customFormat="1">
      <c r="B1523" s="252"/>
      <c r="C1523" s="253"/>
      <c r="D1523" s="249" t="s">
        <v>218</v>
      </c>
      <c r="E1523" s="254" t="s">
        <v>81</v>
      </c>
      <c r="F1523" s="255" t="s">
        <v>1535</v>
      </c>
      <c r="G1523" s="253"/>
      <c r="H1523" s="254" t="s">
        <v>81</v>
      </c>
      <c r="I1523" s="256"/>
      <c r="J1523" s="253"/>
      <c r="K1523" s="253"/>
      <c r="L1523" s="257"/>
      <c r="M1523" s="258"/>
      <c r="N1523" s="259"/>
      <c r="O1523" s="259"/>
      <c r="P1523" s="259"/>
      <c r="Q1523" s="259"/>
      <c r="R1523" s="259"/>
      <c r="S1523" s="259"/>
      <c r="T1523" s="260"/>
      <c r="AT1523" s="261" t="s">
        <v>218</v>
      </c>
      <c r="AU1523" s="261" t="s">
        <v>92</v>
      </c>
      <c r="AV1523" s="12" t="s">
        <v>90</v>
      </c>
      <c r="AW1523" s="12" t="s">
        <v>45</v>
      </c>
      <c r="AX1523" s="12" t="s">
        <v>83</v>
      </c>
      <c r="AY1523" s="261" t="s">
        <v>207</v>
      </c>
    </row>
    <row r="1524" s="13" customFormat="1">
      <c r="B1524" s="262"/>
      <c r="C1524" s="263"/>
      <c r="D1524" s="249" t="s">
        <v>218</v>
      </c>
      <c r="E1524" s="264" t="s">
        <v>81</v>
      </c>
      <c r="F1524" s="265" t="s">
        <v>1536</v>
      </c>
      <c r="G1524" s="263"/>
      <c r="H1524" s="266">
        <v>12.744</v>
      </c>
      <c r="I1524" s="267"/>
      <c r="J1524" s="263"/>
      <c r="K1524" s="263"/>
      <c r="L1524" s="268"/>
      <c r="M1524" s="269"/>
      <c r="N1524" s="270"/>
      <c r="O1524" s="270"/>
      <c r="P1524" s="270"/>
      <c r="Q1524" s="270"/>
      <c r="R1524" s="270"/>
      <c r="S1524" s="270"/>
      <c r="T1524" s="271"/>
      <c r="AT1524" s="272" t="s">
        <v>218</v>
      </c>
      <c r="AU1524" s="272" t="s">
        <v>92</v>
      </c>
      <c r="AV1524" s="13" t="s">
        <v>92</v>
      </c>
      <c r="AW1524" s="13" t="s">
        <v>45</v>
      </c>
      <c r="AX1524" s="13" t="s">
        <v>83</v>
      </c>
      <c r="AY1524" s="272" t="s">
        <v>207</v>
      </c>
    </row>
    <row r="1525" s="13" customFormat="1">
      <c r="B1525" s="262"/>
      <c r="C1525" s="263"/>
      <c r="D1525" s="249" t="s">
        <v>218</v>
      </c>
      <c r="E1525" s="264" t="s">
        <v>81</v>
      </c>
      <c r="F1525" s="265" t="s">
        <v>1537</v>
      </c>
      <c r="G1525" s="263"/>
      <c r="H1525" s="266">
        <v>2.25</v>
      </c>
      <c r="I1525" s="267"/>
      <c r="J1525" s="263"/>
      <c r="K1525" s="263"/>
      <c r="L1525" s="268"/>
      <c r="M1525" s="269"/>
      <c r="N1525" s="270"/>
      <c r="O1525" s="270"/>
      <c r="P1525" s="270"/>
      <c r="Q1525" s="270"/>
      <c r="R1525" s="270"/>
      <c r="S1525" s="270"/>
      <c r="T1525" s="271"/>
      <c r="AT1525" s="272" t="s">
        <v>218</v>
      </c>
      <c r="AU1525" s="272" t="s">
        <v>92</v>
      </c>
      <c r="AV1525" s="13" t="s">
        <v>92</v>
      </c>
      <c r="AW1525" s="13" t="s">
        <v>45</v>
      </c>
      <c r="AX1525" s="13" t="s">
        <v>83</v>
      </c>
      <c r="AY1525" s="272" t="s">
        <v>207</v>
      </c>
    </row>
    <row r="1526" s="13" customFormat="1">
      <c r="B1526" s="262"/>
      <c r="C1526" s="263"/>
      <c r="D1526" s="249" t="s">
        <v>218</v>
      </c>
      <c r="E1526" s="264" t="s">
        <v>81</v>
      </c>
      <c r="F1526" s="265" t="s">
        <v>697</v>
      </c>
      <c r="G1526" s="263"/>
      <c r="H1526" s="266">
        <v>-1.8</v>
      </c>
      <c r="I1526" s="267"/>
      <c r="J1526" s="263"/>
      <c r="K1526" s="263"/>
      <c r="L1526" s="268"/>
      <c r="M1526" s="269"/>
      <c r="N1526" s="270"/>
      <c r="O1526" s="270"/>
      <c r="P1526" s="270"/>
      <c r="Q1526" s="270"/>
      <c r="R1526" s="270"/>
      <c r="S1526" s="270"/>
      <c r="T1526" s="271"/>
      <c r="AT1526" s="272" t="s">
        <v>218</v>
      </c>
      <c r="AU1526" s="272" t="s">
        <v>92</v>
      </c>
      <c r="AV1526" s="13" t="s">
        <v>92</v>
      </c>
      <c r="AW1526" s="13" t="s">
        <v>45</v>
      </c>
      <c r="AX1526" s="13" t="s">
        <v>83</v>
      </c>
      <c r="AY1526" s="272" t="s">
        <v>207</v>
      </c>
    </row>
    <row r="1527" s="12" customFormat="1">
      <c r="B1527" s="252"/>
      <c r="C1527" s="253"/>
      <c r="D1527" s="249" t="s">
        <v>218</v>
      </c>
      <c r="E1527" s="254" t="s">
        <v>81</v>
      </c>
      <c r="F1527" s="255" t="s">
        <v>1538</v>
      </c>
      <c r="G1527" s="253"/>
      <c r="H1527" s="254" t="s">
        <v>81</v>
      </c>
      <c r="I1527" s="256"/>
      <c r="J1527" s="253"/>
      <c r="K1527" s="253"/>
      <c r="L1527" s="257"/>
      <c r="M1527" s="258"/>
      <c r="N1527" s="259"/>
      <c r="O1527" s="259"/>
      <c r="P1527" s="259"/>
      <c r="Q1527" s="259"/>
      <c r="R1527" s="259"/>
      <c r="S1527" s="259"/>
      <c r="T1527" s="260"/>
      <c r="AT1527" s="261" t="s">
        <v>218</v>
      </c>
      <c r="AU1527" s="261" t="s">
        <v>92</v>
      </c>
      <c r="AV1527" s="12" t="s">
        <v>90</v>
      </c>
      <c r="AW1527" s="12" t="s">
        <v>45</v>
      </c>
      <c r="AX1527" s="12" t="s">
        <v>83</v>
      </c>
      <c r="AY1527" s="261" t="s">
        <v>207</v>
      </c>
    </row>
    <row r="1528" s="13" customFormat="1">
      <c r="B1528" s="262"/>
      <c r="C1528" s="263"/>
      <c r="D1528" s="249" t="s">
        <v>218</v>
      </c>
      <c r="E1528" s="264" t="s">
        <v>81</v>
      </c>
      <c r="F1528" s="265" t="s">
        <v>1539</v>
      </c>
      <c r="G1528" s="263"/>
      <c r="H1528" s="266">
        <v>8.4960000000000004</v>
      </c>
      <c r="I1528" s="267"/>
      <c r="J1528" s="263"/>
      <c r="K1528" s="263"/>
      <c r="L1528" s="268"/>
      <c r="M1528" s="269"/>
      <c r="N1528" s="270"/>
      <c r="O1528" s="270"/>
      <c r="P1528" s="270"/>
      <c r="Q1528" s="270"/>
      <c r="R1528" s="270"/>
      <c r="S1528" s="270"/>
      <c r="T1528" s="271"/>
      <c r="AT1528" s="272" t="s">
        <v>218</v>
      </c>
      <c r="AU1528" s="272" t="s">
        <v>92</v>
      </c>
      <c r="AV1528" s="13" t="s">
        <v>92</v>
      </c>
      <c r="AW1528" s="13" t="s">
        <v>45</v>
      </c>
      <c r="AX1528" s="13" t="s">
        <v>83</v>
      </c>
      <c r="AY1528" s="272" t="s">
        <v>207</v>
      </c>
    </row>
    <row r="1529" s="13" customFormat="1">
      <c r="B1529" s="262"/>
      <c r="C1529" s="263"/>
      <c r="D1529" s="249" t="s">
        <v>218</v>
      </c>
      <c r="E1529" s="264" t="s">
        <v>81</v>
      </c>
      <c r="F1529" s="265" t="s">
        <v>1540</v>
      </c>
      <c r="G1529" s="263"/>
      <c r="H1529" s="266">
        <v>2.1600000000000001</v>
      </c>
      <c r="I1529" s="267"/>
      <c r="J1529" s="263"/>
      <c r="K1529" s="263"/>
      <c r="L1529" s="268"/>
      <c r="M1529" s="269"/>
      <c r="N1529" s="270"/>
      <c r="O1529" s="270"/>
      <c r="P1529" s="270"/>
      <c r="Q1529" s="270"/>
      <c r="R1529" s="270"/>
      <c r="S1529" s="270"/>
      <c r="T1529" s="271"/>
      <c r="AT1529" s="272" t="s">
        <v>218</v>
      </c>
      <c r="AU1529" s="272" t="s">
        <v>92</v>
      </c>
      <c r="AV1529" s="13" t="s">
        <v>92</v>
      </c>
      <c r="AW1529" s="13" t="s">
        <v>45</v>
      </c>
      <c r="AX1529" s="13" t="s">
        <v>83</v>
      </c>
      <c r="AY1529" s="272" t="s">
        <v>207</v>
      </c>
    </row>
    <row r="1530" s="13" customFormat="1">
      <c r="B1530" s="262"/>
      <c r="C1530" s="263"/>
      <c r="D1530" s="249" t="s">
        <v>218</v>
      </c>
      <c r="E1530" s="264" t="s">
        <v>81</v>
      </c>
      <c r="F1530" s="265" t="s">
        <v>871</v>
      </c>
      <c r="G1530" s="263"/>
      <c r="H1530" s="266">
        <v>-1.3999999999999999</v>
      </c>
      <c r="I1530" s="267"/>
      <c r="J1530" s="263"/>
      <c r="K1530" s="263"/>
      <c r="L1530" s="268"/>
      <c r="M1530" s="269"/>
      <c r="N1530" s="270"/>
      <c r="O1530" s="270"/>
      <c r="P1530" s="270"/>
      <c r="Q1530" s="270"/>
      <c r="R1530" s="270"/>
      <c r="S1530" s="270"/>
      <c r="T1530" s="271"/>
      <c r="AT1530" s="272" t="s">
        <v>218</v>
      </c>
      <c r="AU1530" s="272" t="s">
        <v>92</v>
      </c>
      <c r="AV1530" s="13" t="s">
        <v>92</v>
      </c>
      <c r="AW1530" s="13" t="s">
        <v>45</v>
      </c>
      <c r="AX1530" s="13" t="s">
        <v>83</v>
      </c>
      <c r="AY1530" s="272" t="s">
        <v>207</v>
      </c>
    </row>
    <row r="1531" s="12" customFormat="1">
      <c r="B1531" s="252"/>
      <c r="C1531" s="253"/>
      <c r="D1531" s="249" t="s">
        <v>218</v>
      </c>
      <c r="E1531" s="254" t="s">
        <v>81</v>
      </c>
      <c r="F1531" s="255" t="s">
        <v>1541</v>
      </c>
      <c r="G1531" s="253"/>
      <c r="H1531" s="254" t="s">
        <v>81</v>
      </c>
      <c r="I1531" s="256"/>
      <c r="J1531" s="253"/>
      <c r="K1531" s="253"/>
      <c r="L1531" s="257"/>
      <c r="M1531" s="258"/>
      <c r="N1531" s="259"/>
      <c r="O1531" s="259"/>
      <c r="P1531" s="259"/>
      <c r="Q1531" s="259"/>
      <c r="R1531" s="259"/>
      <c r="S1531" s="259"/>
      <c r="T1531" s="260"/>
      <c r="AT1531" s="261" t="s">
        <v>218</v>
      </c>
      <c r="AU1531" s="261" t="s">
        <v>92</v>
      </c>
      <c r="AV1531" s="12" t="s">
        <v>90</v>
      </c>
      <c r="AW1531" s="12" t="s">
        <v>45</v>
      </c>
      <c r="AX1531" s="12" t="s">
        <v>83</v>
      </c>
      <c r="AY1531" s="261" t="s">
        <v>207</v>
      </c>
    </row>
    <row r="1532" s="13" customFormat="1">
      <c r="B1532" s="262"/>
      <c r="C1532" s="263"/>
      <c r="D1532" s="249" t="s">
        <v>218</v>
      </c>
      <c r="E1532" s="264" t="s">
        <v>81</v>
      </c>
      <c r="F1532" s="265" t="s">
        <v>1542</v>
      </c>
      <c r="G1532" s="263"/>
      <c r="H1532" s="266">
        <v>5.6639999999999997</v>
      </c>
      <c r="I1532" s="267"/>
      <c r="J1532" s="263"/>
      <c r="K1532" s="263"/>
      <c r="L1532" s="268"/>
      <c r="M1532" s="269"/>
      <c r="N1532" s="270"/>
      <c r="O1532" s="270"/>
      <c r="P1532" s="270"/>
      <c r="Q1532" s="270"/>
      <c r="R1532" s="270"/>
      <c r="S1532" s="270"/>
      <c r="T1532" s="271"/>
      <c r="AT1532" s="272" t="s">
        <v>218</v>
      </c>
      <c r="AU1532" s="272" t="s">
        <v>92</v>
      </c>
      <c r="AV1532" s="13" t="s">
        <v>92</v>
      </c>
      <c r="AW1532" s="13" t="s">
        <v>45</v>
      </c>
      <c r="AX1532" s="13" t="s">
        <v>83</v>
      </c>
      <c r="AY1532" s="272" t="s">
        <v>207</v>
      </c>
    </row>
    <row r="1533" s="13" customFormat="1">
      <c r="B1533" s="262"/>
      <c r="C1533" s="263"/>
      <c r="D1533" s="249" t="s">
        <v>218</v>
      </c>
      <c r="E1533" s="264" t="s">
        <v>81</v>
      </c>
      <c r="F1533" s="265" t="s">
        <v>1543</v>
      </c>
      <c r="G1533" s="263"/>
      <c r="H1533" s="266">
        <v>1.4099999999999999</v>
      </c>
      <c r="I1533" s="267"/>
      <c r="J1533" s="263"/>
      <c r="K1533" s="263"/>
      <c r="L1533" s="268"/>
      <c r="M1533" s="269"/>
      <c r="N1533" s="270"/>
      <c r="O1533" s="270"/>
      <c r="P1533" s="270"/>
      <c r="Q1533" s="270"/>
      <c r="R1533" s="270"/>
      <c r="S1533" s="270"/>
      <c r="T1533" s="271"/>
      <c r="AT1533" s="272" t="s">
        <v>218</v>
      </c>
      <c r="AU1533" s="272" t="s">
        <v>92</v>
      </c>
      <c r="AV1533" s="13" t="s">
        <v>92</v>
      </c>
      <c r="AW1533" s="13" t="s">
        <v>45</v>
      </c>
      <c r="AX1533" s="13" t="s">
        <v>83</v>
      </c>
      <c r="AY1533" s="272" t="s">
        <v>207</v>
      </c>
    </row>
    <row r="1534" s="13" customFormat="1">
      <c r="B1534" s="262"/>
      <c r="C1534" s="263"/>
      <c r="D1534" s="249" t="s">
        <v>218</v>
      </c>
      <c r="E1534" s="264" t="s">
        <v>81</v>
      </c>
      <c r="F1534" s="265" t="s">
        <v>871</v>
      </c>
      <c r="G1534" s="263"/>
      <c r="H1534" s="266">
        <v>-1.3999999999999999</v>
      </c>
      <c r="I1534" s="267"/>
      <c r="J1534" s="263"/>
      <c r="K1534" s="263"/>
      <c r="L1534" s="268"/>
      <c r="M1534" s="269"/>
      <c r="N1534" s="270"/>
      <c r="O1534" s="270"/>
      <c r="P1534" s="270"/>
      <c r="Q1534" s="270"/>
      <c r="R1534" s="270"/>
      <c r="S1534" s="270"/>
      <c r="T1534" s="271"/>
      <c r="AT1534" s="272" t="s">
        <v>218</v>
      </c>
      <c r="AU1534" s="272" t="s">
        <v>92</v>
      </c>
      <c r="AV1534" s="13" t="s">
        <v>92</v>
      </c>
      <c r="AW1534" s="13" t="s">
        <v>45</v>
      </c>
      <c r="AX1534" s="13" t="s">
        <v>83</v>
      </c>
      <c r="AY1534" s="272" t="s">
        <v>207</v>
      </c>
    </row>
    <row r="1535" s="12" customFormat="1">
      <c r="B1535" s="252"/>
      <c r="C1535" s="253"/>
      <c r="D1535" s="249" t="s">
        <v>218</v>
      </c>
      <c r="E1535" s="254" t="s">
        <v>81</v>
      </c>
      <c r="F1535" s="255" t="s">
        <v>1544</v>
      </c>
      <c r="G1535" s="253"/>
      <c r="H1535" s="254" t="s">
        <v>81</v>
      </c>
      <c r="I1535" s="256"/>
      <c r="J1535" s="253"/>
      <c r="K1535" s="253"/>
      <c r="L1535" s="257"/>
      <c r="M1535" s="258"/>
      <c r="N1535" s="259"/>
      <c r="O1535" s="259"/>
      <c r="P1535" s="259"/>
      <c r="Q1535" s="259"/>
      <c r="R1535" s="259"/>
      <c r="S1535" s="259"/>
      <c r="T1535" s="260"/>
      <c r="AT1535" s="261" t="s">
        <v>218</v>
      </c>
      <c r="AU1535" s="261" t="s">
        <v>92</v>
      </c>
      <c r="AV1535" s="12" t="s">
        <v>90</v>
      </c>
      <c r="AW1535" s="12" t="s">
        <v>45</v>
      </c>
      <c r="AX1535" s="12" t="s">
        <v>83</v>
      </c>
      <c r="AY1535" s="261" t="s">
        <v>207</v>
      </c>
    </row>
    <row r="1536" s="13" customFormat="1">
      <c r="B1536" s="262"/>
      <c r="C1536" s="263"/>
      <c r="D1536" s="249" t="s">
        <v>218</v>
      </c>
      <c r="E1536" s="264" t="s">
        <v>81</v>
      </c>
      <c r="F1536" s="265" t="s">
        <v>1545</v>
      </c>
      <c r="G1536" s="263"/>
      <c r="H1536" s="266">
        <v>24.071999999999999</v>
      </c>
      <c r="I1536" s="267"/>
      <c r="J1536" s="263"/>
      <c r="K1536" s="263"/>
      <c r="L1536" s="268"/>
      <c r="M1536" s="269"/>
      <c r="N1536" s="270"/>
      <c r="O1536" s="270"/>
      <c r="P1536" s="270"/>
      <c r="Q1536" s="270"/>
      <c r="R1536" s="270"/>
      <c r="S1536" s="270"/>
      <c r="T1536" s="271"/>
      <c r="AT1536" s="272" t="s">
        <v>218</v>
      </c>
      <c r="AU1536" s="272" t="s">
        <v>92</v>
      </c>
      <c r="AV1536" s="13" t="s">
        <v>92</v>
      </c>
      <c r="AW1536" s="13" t="s">
        <v>45</v>
      </c>
      <c r="AX1536" s="13" t="s">
        <v>83</v>
      </c>
      <c r="AY1536" s="272" t="s">
        <v>207</v>
      </c>
    </row>
    <row r="1537" s="13" customFormat="1">
      <c r="B1537" s="262"/>
      <c r="C1537" s="263"/>
      <c r="D1537" s="249" t="s">
        <v>218</v>
      </c>
      <c r="E1537" s="264" t="s">
        <v>81</v>
      </c>
      <c r="F1537" s="265" t="s">
        <v>1543</v>
      </c>
      <c r="G1537" s="263"/>
      <c r="H1537" s="266">
        <v>1.4099999999999999</v>
      </c>
      <c r="I1537" s="267"/>
      <c r="J1537" s="263"/>
      <c r="K1537" s="263"/>
      <c r="L1537" s="268"/>
      <c r="M1537" s="269"/>
      <c r="N1537" s="270"/>
      <c r="O1537" s="270"/>
      <c r="P1537" s="270"/>
      <c r="Q1537" s="270"/>
      <c r="R1537" s="270"/>
      <c r="S1537" s="270"/>
      <c r="T1537" s="271"/>
      <c r="AT1537" s="272" t="s">
        <v>218</v>
      </c>
      <c r="AU1537" s="272" t="s">
        <v>92</v>
      </c>
      <c r="AV1537" s="13" t="s">
        <v>92</v>
      </c>
      <c r="AW1537" s="13" t="s">
        <v>45</v>
      </c>
      <c r="AX1537" s="13" t="s">
        <v>83</v>
      </c>
      <c r="AY1537" s="272" t="s">
        <v>207</v>
      </c>
    </row>
    <row r="1538" s="13" customFormat="1">
      <c r="B1538" s="262"/>
      <c r="C1538" s="263"/>
      <c r="D1538" s="249" t="s">
        <v>218</v>
      </c>
      <c r="E1538" s="264" t="s">
        <v>81</v>
      </c>
      <c r="F1538" s="265" t="s">
        <v>871</v>
      </c>
      <c r="G1538" s="263"/>
      <c r="H1538" s="266">
        <v>-1.3999999999999999</v>
      </c>
      <c r="I1538" s="267"/>
      <c r="J1538" s="263"/>
      <c r="K1538" s="263"/>
      <c r="L1538" s="268"/>
      <c r="M1538" s="269"/>
      <c r="N1538" s="270"/>
      <c r="O1538" s="270"/>
      <c r="P1538" s="270"/>
      <c r="Q1538" s="270"/>
      <c r="R1538" s="270"/>
      <c r="S1538" s="270"/>
      <c r="T1538" s="271"/>
      <c r="AT1538" s="272" t="s">
        <v>218</v>
      </c>
      <c r="AU1538" s="272" t="s">
        <v>92</v>
      </c>
      <c r="AV1538" s="13" t="s">
        <v>92</v>
      </c>
      <c r="AW1538" s="13" t="s">
        <v>45</v>
      </c>
      <c r="AX1538" s="13" t="s">
        <v>83</v>
      </c>
      <c r="AY1538" s="272" t="s">
        <v>207</v>
      </c>
    </row>
    <row r="1539" s="12" customFormat="1">
      <c r="B1539" s="252"/>
      <c r="C1539" s="253"/>
      <c r="D1539" s="249" t="s">
        <v>218</v>
      </c>
      <c r="E1539" s="254" t="s">
        <v>81</v>
      </c>
      <c r="F1539" s="255" t="s">
        <v>1546</v>
      </c>
      <c r="G1539" s="253"/>
      <c r="H1539" s="254" t="s">
        <v>81</v>
      </c>
      <c r="I1539" s="256"/>
      <c r="J1539" s="253"/>
      <c r="K1539" s="253"/>
      <c r="L1539" s="257"/>
      <c r="M1539" s="258"/>
      <c r="N1539" s="259"/>
      <c r="O1539" s="259"/>
      <c r="P1539" s="259"/>
      <c r="Q1539" s="259"/>
      <c r="R1539" s="259"/>
      <c r="S1539" s="259"/>
      <c r="T1539" s="260"/>
      <c r="AT1539" s="261" t="s">
        <v>218</v>
      </c>
      <c r="AU1539" s="261" t="s">
        <v>92</v>
      </c>
      <c r="AV1539" s="12" t="s">
        <v>90</v>
      </c>
      <c r="AW1539" s="12" t="s">
        <v>45</v>
      </c>
      <c r="AX1539" s="12" t="s">
        <v>83</v>
      </c>
      <c r="AY1539" s="261" t="s">
        <v>207</v>
      </c>
    </row>
    <row r="1540" s="13" customFormat="1">
      <c r="B1540" s="262"/>
      <c r="C1540" s="263"/>
      <c r="D1540" s="249" t="s">
        <v>218</v>
      </c>
      <c r="E1540" s="264" t="s">
        <v>81</v>
      </c>
      <c r="F1540" s="265" t="s">
        <v>1547</v>
      </c>
      <c r="G1540" s="263"/>
      <c r="H1540" s="266">
        <v>13.098000000000001</v>
      </c>
      <c r="I1540" s="267"/>
      <c r="J1540" s="263"/>
      <c r="K1540" s="263"/>
      <c r="L1540" s="268"/>
      <c r="M1540" s="269"/>
      <c r="N1540" s="270"/>
      <c r="O1540" s="270"/>
      <c r="P1540" s="270"/>
      <c r="Q1540" s="270"/>
      <c r="R1540" s="270"/>
      <c r="S1540" s="270"/>
      <c r="T1540" s="271"/>
      <c r="AT1540" s="272" t="s">
        <v>218</v>
      </c>
      <c r="AU1540" s="272" t="s">
        <v>92</v>
      </c>
      <c r="AV1540" s="13" t="s">
        <v>92</v>
      </c>
      <c r="AW1540" s="13" t="s">
        <v>45</v>
      </c>
      <c r="AX1540" s="13" t="s">
        <v>83</v>
      </c>
      <c r="AY1540" s="272" t="s">
        <v>207</v>
      </c>
    </row>
    <row r="1541" s="13" customFormat="1">
      <c r="B1541" s="262"/>
      <c r="C1541" s="263"/>
      <c r="D1541" s="249" t="s">
        <v>218</v>
      </c>
      <c r="E1541" s="264" t="s">
        <v>81</v>
      </c>
      <c r="F1541" s="265" t="s">
        <v>1336</v>
      </c>
      <c r="G1541" s="263"/>
      <c r="H1541" s="266">
        <v>-1.2</v>
      </c>
      <c r="I1541" s="267"/>
      <c r="J1541" s="263"/>
      <c r="K1541" s="263"/>
      <c r="L1541" s="268"/>
      <c r="M1541" s="269"/>
      <c r="N1541" s="270"/>
      <c r="O1541" s="270"/>
      <c r="P1541" s="270"/>
      <c r="Q1541" s="270"/>
      <c r="R1541" s="270"/>
      <c r="S1541" s="270"/>
      <c r="T1541" s="271"/>
      <c r="AT1541" s="272" t="s">
        <v>218</v>
      </c>
      <c r="AU1541" s="272" t="s">
        <v>92</v>
      </c>
      <c r="AV1541" s="13" t="s">
        <v>92</v>
      </c>
      <c r="AW1541" s="13" t="s">
        <v>45</v>
      </c>
      <c r="AX1541" s="13" t="s">
        <v>83</v>
      </c>
      <c r="AY1541" s="272" t="s">
        <v>207</v>
      </c>
    </row>
    <row r="1542" s="15" customFormat="1">
      <c r="B1542" s="284"/>
      <c r="C1542" s="285"/>
      <c r="D1542" s="249" t="s">
        <v>218</v>
      </c>
      <c r="E1542" s="286" t="s">
        <v>81</v>
      </c>
      <c r="F1542" s="287" t="s">
        <v>247</v>
      </c>
      <c r="G1542" s="285"/>
      <c r="H1542" s="288">
        <v>1028.1890000000001</v>
      </c>
      <c r="I1542" s="289"/>
      <c r="J1542" s="285"/>
      <c r="K1542" s="285"/>
      <c r="L1542" s="290"/>
      <c r="M1542" s="291"/>
      <c r="N1542" s="292"/>
      <c r="O1542" s="292"/>
      <c r="P1542" s="292"/>
      <c r="Q1542" s="292"/>
      <c r="R1542" s="292"/>
      <c r="S1542" s="292"/>
      <c r="T1542" s="293"/>
      <c r="AT1542" s="294" t="s">
        <v>218</v>
      </c>
      <c r="AU1542" s="294" t="s">
        <v>92</v>
      </c>
      <c r="AV1542" s="15" t="s">
        <v>233</v>
      </c>
      <c r="AW1542" s="15" t="s">
        <v>45</v>
      </c>
      <c r="AX1542" s="15" t="s">
        <v>83</v>
      </c>
      <c r="AY1542" s="294" t="s">
        <v>207</v>
      </c>
    </row>
    <row r="1543" s="12" customFormat="1">
      <c r="B1543" s="252"/>
      <c r="C1543" s="253"/>
      <c r="D1543" s="249" t="s">
        <v>218</v>
      </c>
      <c r="E1543" s="254" t="s">
        <v>81</v>
      </c>
      <c r="F1543" s="255" t="s">
        <v>669</v>
      </c>
      <c r="G1543" s="253"/>
      <c r="H1543" s="254" t="s">
        <v>81</v>
      </c>
      <c r="I1543" s="256"/>
      <c r="J1543" s="253"/>
      <c r="K1543" s="253"/>
      <c r="L1543" s="257"/>
      <c r="M1543" s="258"/>
      <c r="N1543" s="259"/>
      <c r="O1543" s="259"/>
      <c r="P1543" s="259"/>
      <c r="Q1543" s="259"/>
      <c r="R1543" s="259"/>
      <c r="S1543" s="259"/>
      <c r="T1543" s="260"/>
      <c r="AT1543" s="261" t="s">
        <v>218</v>
      </c>
      <c r="AU1543" s="261" t="s">
        <v>92</v>
      </c>
      <c r="AV1543" s="12" t="s">
        <v>90</v>
      </c>
      <c r="AW1543" s="12" t="s">
        <v>45</v>
      </c>
      <c r="AX1543" s="12" t="s">
        <v>83</v>
      </c>
      <c r="AY1543" s="261" t="s">
        <v>207</v>
      </c>
    </row>
    <row r="1544" s="12" customFormat="1">
      <c r="B1544" s="252"/>
      <c r="C1544" s="253"/>
      <c r="D1544" s="249" t="s">
        <v>218</v>
      </c>
      <c r="E1544" s="254" t="s">
        <v>81</v>
      </c>
      <c r="F1544" s="255" t="s">
        <v>1548</v>
      </c>
      <c r="G1544" s="253"/>
      <c r="H1544" s="254" t="s">
        <v>81</v>
      </c>
      <c r="I1544" s="256"/>
      <c r="J1544" s="253"/>
      <c r="K1544" s="253"/>
      <c r="L1544" s="257"/>
      <c r="M1544" s="258"/>
      <c r="N1544" s="259"/>
      <c r="O1544" s="259"/>
      <c r="P1544" s="259"/>
      <c r="Q1544" s="259"/>
      <c r="R1544" s="259"/>
      <c r="S1544" s="259"/>
      <c r="T1544" s="260"/>
      <c r="AT1544" s="261" t="s">
        <v>218</v>
      </c>
      <c r="AU1544" s="261" t="s">
        <v>92</v>
      </c>
      <c r="AV1544" s="12" t="s">
        <v>90</v>
      </c>
      <c r="AW1544" s="12" t="s">
        <v>45</v>
      </c>
      <c r="AX1544" s="12" t="s">
        <v>83</v>
      </c>
      <c r="AY1544" s="261" t="s">
        <v>207</v>
      </c>
    </row>
    <row r="1545" s="13" customFormat="1">
      <c r="B1545" s="262"/>
      <c r="C1545" s="263"/>
      <c r="D1545" s="249" t="s">
        <v>218</v>
      </c>
      <c r="E1545" s="264" t="s">
        <v>81</v>
      </c>
      <c r="F1545" s="265" t="s">
        <v>1549</v>
      </c>
      <c r="G1545" s="263"/>
      <c r="H1545" s="266">
        <v>111.47</v>
      </c>
      <c r="I1545" s="267"/>
      <c r="J1545" s="263"/>
      <c r="K1545" s="263"/>
      <c r="L1545" s="268"/>
      <c r="M1545" s="269"/>
      <c r="N1545" s="270"/>
      <c r="O1545" s="270"/>
      <c r="P1545" s="270"/>
      <c r="Q1545" s="270"/>
      <c r="R1545" s="270"/>
      <c r="S1545" s="270"/>
      <c r="T1545" s="271"/>
      <c r="AT1545" s="272" t="s">
        <v>218</v>
      </c>
      <c r="AU1545" s="272" t="s">
        <v>92</v>
      </c>
      <c r="AV1545" s="13" t="s">
        <v>92</v>
      </c>
      <c r="AW1545" s="13" t="s">
        <v>45</v>
      </c>
      <c r="AX1545" s="13" t="s">
        <v>83</v>
      </c>
      <c r="AY1545" s="272" t="s">
        <v>207</v>
      </c>
    </row>
    <row r="1546" s="13" customFormat="1">
      <c r="B1546" s="262"/>
      <c r="C1546" s="263"/>
      <c r="D1546" s="249" t="s">
        <v>218</v>
      </c>
      <c r="E1546" s="264" t="s">
        <v>81</v>
      </c>
      <c r="F1546" s="265" t="s">
        <v>1550</v>
      </c>
      <c r="G1546" s="263"/>
      <c r="H1546" s="266">
        <v>-11.6</v>
      </c>
      <c r="I1546" s="267"/>
      <c r="J1546" s="263"/>
      <c r="K1546" s="263"/>
      <c r="L1546" s="268"/>
      <c r="M1546" s="269"/>
      <c r="N1546" s="270"/>
      <c r="O1546" s="270"/>
      <c r="P1546" s="270"/>
      <c r="Q1546" s="270"/>
      <c r="R1546" s="270"/>
      <c r="S1546" s="270"/>
      <c r="T1546" s="271"/>
      <c r="AT1546" s="272" t="s">
        <v>218</v>
      </c>
      <c r="AU1546" s="272" t="s">
        <v>92</v>
      </c>
      <c r="AV1546" s="13" t="s">
        <v>92</v>
      </c>
      <c r="AW1546" s="13" t="s">
        <v>45</v>
      </c>
      <c r="AX1546" s="13" t="s">
        <v>83</v>
      </c>
      <c r="AY1546" s="272" t="s">
        <v>207</v>
      </c>
    </row>
    <row r="1547" s="13" customFormat="1">
      <c r="B1547" s="262"/>
      <c r="C1547" s="263"/>
      <c r="D1547" s="249" t="s">
        <v>218</v>
      </c>
      <c r="E1547" s="264" t="s">
        <v>81</v>
      </c>
      <c r="F1547" s="265" t="s">
        <v>705</v>
      </c>
      <c r="G1547" s="263"/>
      <c r="H1547" s="266">
        <v>-1.6000000000000001</v>
      </c>
      <c r="I1547" s="267"/>
      <c r="J1547" s="263"/>
      <c r="K1547" s="263"/>
      <c r="L1547" s="268"/>
      <c r="M1547" s="269"/>
      <c r="N1547" s="270"/>
      <c r="O1547" s="270"/>
      <c r="P1547" s="270"/>
      <c r="Q1547" s="270"/>
      <c r="R1547" s="270"/>
      <c r="S1547" s="270"/>
      <c r="T1547" s="271"/>
      <c r="AT1547" s="272" t="s">
        <v>218</v>
      </c>
      <c r="AU1547" s="272" t="s">
        <v>92</v>
      </c>
      <c r="AV1547" s="13" t="s">
        <v>92</v>
      </c>
      <c r="AW1547" s="13" t="s">
        <v>45</v>
      </c>
      <c r="AX1547" s="13" t="s">
        <v>83</v>
      </c>
      <c r="AY1547" s="272" t="s">
        <v>207</v>
      </c>
    </row>
    <row r="1548" s="13" customFormat="1">
      <c r="B1548" s="262"/>
      <c r="C1548" s="263"/>
      <c r="D1548" s="249" t="s">
        <v>218</v>
      </c>
      <c r="E1548" s="264" t="s">
        <v>81</v>
      </c>
      <c r="F1548" s="265" t="s">
        <v>1467</v>
      </c>
      <c r="G1548" s="263"/>
      <c r="H1548" s="266">
        <v>-2.7999999999999998</v>
      </c>
      <c r="I1548" s="267"/>
      <c r="J1548" s="263"/>
      <c r="K1548" s="263"/>
      <c r="L1548" s="268"/>
      <c r="M1548" s="269"/>
      <c r="N1548" s="270"/>
      <c r="O1548" s="270"/>
      <c r="P1548" s="270"/>
      <c r="Q1548" s="270"/>
      <c r="R1548" s="270"/>
      <c r="S1548" s="270"/>
      <c r="T1548" s="271"/>
      <c r="AT1548" s="272" t="s">
        <v>218</v>
      </c>
      <c r="AU1548" s="272" t="s">
        <v>92</v>
      </c>
      <c r="AV1548" s="13" t="s">
        <v>92</v>
      </c>
      <c r="AW1548" s="13" t="s">
        <v>45</v>
      </c>
      <c r="AX1548" s="13" t="s">
        <v>83</v>
      </c>
      <c r="AY1548" s="272" t="s">
        <v>207</v>
      </c>
    </row>
    <row r="1549" s="13" customFormat="1">
      <c r="B1549" s="262"/>
      <c r="C1549" s="263"/>
      <c r="D1549" s="249" t="s">
        <v>218</v>
      </c>
      <c r="E1549" s="264" t="s">
        <v>81</v>
      </c>
      <c r="F1549" s="265" t="s">
        <v>1468</v>
      </c>
      <c r="G1549" s="263"/>
      <c r="H1549" s="266">
        <v>-4.2000000000000002</v>
      </c>
      <c r="I1549" s="267"/>
      <c r="J1549" s="263"/>
      <c r="K1549" s="263"/>
      <c r="L1549" s="268"/>
      <c r="M1549" s="269"/>
      <c r="N1549" s="270"/>
      <c r="O1549" s="270"/>
      <c r="P1549" s="270"/>
      <c r="Q1549" s="270"/>
      <c r="R1549" s="270"/>
      <c r="S1549" s="270"/>
      <c r="T1549" s="271"/>
      <c r="AT1549" s="272" t="s">
        <v>218</v>
      </c>
      <c r="AU1549" s="272" t="s">
        <v>92</v>
      </c>
      <c r="AV1549" s="13" t="s">
        <v>92</v>
      </c>
      <c r="AW1549" s="13" t="s">
        <v>45</v>
      </c>
      <c r="AX1549" s="13" t="s">
        <v>83</v>
      </c>
      <c r="AY1549" s="272" t="s">
        <v>207</v>
      </c>
    </row>
    <row r="1550" s="12" customFormat="1">
      <c r="B1550" s="252"/>
      <c r="C1550" s="253"/>
      <c r="D1550" s="249" t="s">
        <v>218</v>
      </c>
      <c r="E1550" s="254" t="s">
        <v>81</v>
      </c>
      <c r="F1550" s="255" t="s">
        <v>1551</v>
      </c>
      <c r="G1550" s="253"/>
      <c r="H1550" s="254" t="s">
        <v>81</v>
      </c>
      <c r="I1550" s="256"/>
      <c r="J1550" s="253"/>
      <c r="K1550" s="253"/>
      <c r="L1550" s="257"/>
      <c r="M1550" s="258"/>
      <c r="N1550" s="259"/>
      <c r="O1550" s="259"/>
      <c r="P1550" s="259"/>
      <c r="Q1550" s="259"/>
      <c r="R1550" s="259"/>
      <c r="S1550" s="259"/>
      <c r="T1550" s="260"/>
      <c r="AT1550" s="261" t="s">
        <v>218</v>
      </c>
      <c r="AU1550" s="261" t="s">
        <v>92</v>
      </c>
      <c r="AV1550" s="12" t="s">
        <v>90</v>
      </c>
      <c r="AW1550" s="12" t="s">
        <v>45</v>
      </c>
      <c r="AX1550" s="12" t="s">
        <v>83</v>
      </c>
      <c r="AY1550" s="261" t="s">
        <v>207</v>
      </c>
    </row>
    <row r="1551" s="13" customFormat="1">
      <c r="B1551" s="262"/>
      <c r="C1551" s="263"/>
      <c r="D1551" s="249" t="s">
        <v>218</v>
      </c>
      <c r="E1551" s="264" t="s">
        <v>81</v>
      </c>
      <c r="F1551" s="265" t="s">
        <v>1552</v>
      </c>
      <c r="G1551" s="263"/>
      <c r="H1551" s="266">
        <v>139.87000000000001</v>
      </c>
      <c r="I1551" s="267"/>
      <c r="J1551" s="263"/>
      <c r="K1551" s="263"/>
      <c r="L1551" s="268"/>
      <c r="M1551" s="269"/>
      <c r="N1551" s="270"/>
      <c r="O1551" s="270"/>
      <c r="P1551" s="270"/>
      <c r="Q1551" s="270"/>
      <c r="R1551" s="270"/>
      <c r="S1551" s="270"/>
      <c r="T1551" s="271"/>
      <c r="AT1551" s="272" t="s">
        <v>218</v>
      </c>
      <c r="AU1551" s="272" t="s">
        <v>92</v>
      </c>
      <c r="AV1551" s="13" t="s">
        <v>92</v>
      </c>
      <c r="AW1551" s="13" t="s">
        <v>45</v>
      </c>
      <c r="AX1551" s="13" t="s">
        <v>83</v>
      </c>
      <c r="AY1551" s="272" t="s">
        <v>207</v>
      </c>
    </row>
    <row r="1552" s="13" customFormat="1">
      <c r="B1552" s="262"/>
      <c r="C1552" s="263"/>
      <c r="D1552" s="249" t="s">
        <v>218</v>
      </c>
      <c r="E1552" s="264" t="s">
        <v>81</v>
      </c>
      <c r="F1552" s="265" t="s">
        <v>1553</v>
      </c>
      <c r="G1552" s="263"/>
      <c r="H1552" s="266">
        <v>2.3199999999999998</v>
      </c>
      <c r="I1552" s="267"/>
      <c r="J1552" s="263"/>
      <c r="K1552" s="263"/>
      <c r="L1552" s="268"/>
      <c r="M1552" s="269"/>
      <c r="N1552" s="270"/>
      <c r="O1552" s="270"/>
      <c r="P1552" s="270"/>
      <c r="Q1552" s="270"/>
      <c r="R1552" s="270"/>
      <c r="S1552" s="270"/>
      <c r="T1552" s="271"/>
      <c r="AT1552" s="272" t="s">
        <v>218</v>
      </c>
      <c r="AU1552" s="272" t="s">
        <v>92</v>
      </c>
      <c r="AV1552" s="13" t="s">
        <v>92</v>
      </c>
      <c r="AW1552" s="13" t="s">
        <v>45</v>
      </c>
      <c r="AX1552" s="13" t="s">
        <v>83</v>
      </c>
      <c r="AY1552" s="272" t="s">
        <v>207</v>
      </c>
    </row>
    <row r="1553" s="13" customFormat="1">
      <c r="B1553" s="262"/>
      <c r="C1553" s="263"/>
      <c r="D1553" s="249" t="s">
        <v>218</v>
      </c>
      <c r="E1553" s="264" t="s">
        <v>81</v>
      </c>
      <c r="F1553" s="265" t="s">
        <v>1476</v>
      </c>
      <c r="G1553" s="263"/>
      <c r="H1553" s="266">
        <v>-2.3199999999999998</v>
      </c>
      <c r="I1553" s="267"/>
      <c r="J1553" s="263"/>
      <c r="K1553" s="263"/>
      <c r="L1553" s="268"/>
      <c r="M1553" s="269"/>
      <c r="N1553" s="270"/>
      <c r="O1553" s="270"/>
      <c r="P1553" s="270"/>
      <c r="Q1553" s="270"/>
      <c r="R1553" s="270"/>
      <c r="S1553" s="270"/>
      <c r="T1553" s="271"/>
      <c r="AT1553" s="272" t="s">
        <v>218</v>
      </c>
      <c r="AU1553" s="272" t="s">
        <v>92</v>
      </c>
      <c r="AV1553" s="13" t="s">
        <v>92</v>
      </c>
      <c r="AW1553" s="13" t="s">
        <v>45</v>
      </c>
      <c r="AX1553" s="13" t="s">
        <v>83</v>
      </c>
      <c r="AY1553" s="272" t="s">
        <v>207</v>
      </c>
    </row>
    <row r="1554" s="13" customFormat="1">
      <c r="B1554" s="262"/>
      <c r="C1554" s="263"/>
      <c r="D1554" s="249" t="s">
        <v>218</v>
      </c>
      <c r="E1554" s="264" t="s">
        <v>81</v>
      </c>
      <c r="F1554" s="265" t="s">
        <v>1554</v>
      </c>
      <c r="G1554" s="263"/>
      <c r="H1554" s="266">
        <v>-4.7999999999999998</v>
      </c>
      <c r="I1554" s="267"/>
      <c r="J1554" s="263"/>
      <c r="K1554" s="263"/>
      <c r="L1554" s="268"/>
      <c r="M1554" s="269"/>
      <c r="N1554" s="270"/>
      <c r="O1554" s="270"/>
      <c r="P1554" s="270"/>
      <c r="Q1554" s="270"/>
      <c r="R1554" s="270"/>
      <c r="S1554" s="270"/>
      <c r="T1554" s="271"/>
      <c r="AT1554" s="272" t="s">
        <v>218</v>
      </c>
      <c r="AU1554" s="272" t="s">
        <v>92</v>
      </c>
      <c r="AV1554" s="13" t="s">
        <v>92</v>
      </c>
      <c r="AW1554" s="13" t="s">
        <v>45</v>
      </c>
      <c r="AX1554" s="13" t="s">
        <v>83</v>
      </c>
      <c r="AY1554" s="272" t="s">
        <v>207</v>
      </c>
    </row>
    <row r="1555" s="13" customFormat="1">
      <c r="B1555" s="262"/>
      <c r="C1555" s="263"/>
      <c r="D1555" s="249" t="s">
        <v>218</v>
      </c>
      <c r="E1555" s="264" t="s">
        <v>81</v>
      </c>
      <c r="F1555" s="265" t="s">
        <v>1555</v>
      </c>
      <c r="G1555" s="263"/>
      <c r="H1555" s="266">
        <v>-4.5</v>
      </c>
      <c r="I1555" s="267"/>
      <c r="J1555" s="263"/>
      <c r="K1555" s="263"/>
      <c r="L1555" s="268"/>
      <c r="M1555" s="269"/>
      <c r="N1555" s="270"/>
      <c r="O1555" s="270"/>
      <c r="P1555" s="270"/>
      <c r="Q1555" s="270"/>
      <c r="R1555" s="270"/>
      <c r="S1555" s="270"/>
      <c r="T1555" s="271"/>
      <c r="AT1555" s="272" t="s">
        <v>218</v>
      </c>
      <c r="AU1555" s="272" t="s">
        <v>92</v>
      </c>
      <c r="AV1555" s="13" t="s">
        <v>92</v>
      </c>
      <c r="AW1555" s="13" t="s">
        <v>45</v>
      </c>
      <c r="AX1555" s="13" t="s">
        <v>83</v>
      </c>
      <c r="AY1555" s="272" t="s">
        <v>207</v>
      </c>
    </row>
    <row r="1556" s="13" customFormat="1">
      <c r="B1556" s="262"/>
      <c r="C1556" s="263"/>
      <c r="D1556" s="249" t="s">
        <v>218</v>
      </c>
      <c r="E1556" s="264" t="s">
        <v>81</v>
      </c>
      <c r="F1556" s="265" t="s">
        <v>1556</v>
      </c>
      <c r="G1556" s="263"/>
      <c r="H1556" s="266">
        <v>-2.3999999999999999</v>
      </c>
      <c r="I1556" s="267"/>
      <c r="J1556" s="263"/>
      <c r="K1556" s="263"/>
      <c r="L1556" s="268"/>
      <c r="M1556" s="269"/>
      <c r="N1556" s="270"/>
      <c r="O1556" s="270"/>
      <c r="P1556" s="270"/>
      <c r="Q1556" s="270"/>
      <c r="R1556" s="270"/>
      <c r="S1556" s="270"/>
      <c r="T1556" s="271"/>
      <c r="AT1556" s="272" t="s">
        <v>218</v>
      </c>
      <c r="AU1556" s="272" t="s">
        <v>92</v>
      </c>
      <c r="AV1556" s="13" t="s">
        <v>92</v>
      </c>
      <c r="AW1556" s="13" t="s">
        <v>45</v>
      </c>
      <c r="AX1556" s="13" t="s">
        <v>83</v>
      </c>
      <c r="AY1556" s="272" t="s">
        <v>207</v>
      </c>
    </row>
    <row r="1557" s="13" customFormat="1">
      <c r="B1557" s="262"/>
      <c r="C1557" s="263"/>
      <c r="D1557" s="249" t="s">
        <v>218</v>
      </c>
      <c r="E1557" s="264" t="s">
        <v>81</v>
      </c>
      <c r="F1557" s="265" t="s">
        <v>1336</v>
      </c>
      <c r="G1557" s="263"/>
      <c r="H1557" s="266">
        <v>-1.2</v>
      </c>
      <c r="I1557" s="267"/>
      <c r="J1557" s="263"/>
      <c r="K1557" s="263"/>
      <c r="L1557" s="268"/>
      <c r="M1557" s="269"/>
      <c r="N1557" s="270"/>
      <c r="O1557" s="270"/>
      <c r="P1557" s="270"/>
      <c r="Q1557" s="270"/>
      <c r="R1557" s="270"/>
      <c r="S1557" s="270"/>
      <c r="T1557" s="271"/>
      <c r="AT1557" s="272" t="s">
        <v>218</v>
      </c>
      <c r="AU1557" s="272" t="s">
        <v>92</v>
      </c>
      <c r="AV1557" s="13" t="s">
        <v>92</v>
      </c>
      <c r="AW1557" s="13" t="s">
        <v>45</v>
      </c>
      <c r="AX1557" s="13" t="s">
        <v>83</v>
      </c>
      <c r="AY1557" s="272" t="s">
        <v>207</v>
      </c>
    </row>
    <row r="1558" s="13" customFormat="1">
      <c r="B1558" s="262"/>
      <c r="C1558" s="263"/>
      <c r="D1558" s="249" t="s">
        <v>218</v>
      </c>
      <c r="E1558" s="264" t="s">
        <v>81</v>
      </c>
      <c r="F1558" s="265" t="s">
        <v>697</v>
      </c>
      <c r="G1558" s="263"/>
      <c r="H1558" s="266">
        <v>-1.8</v>
      </c>
      <c r="I1558" s="267"/>
      <c r="J1558" s="263"/>
      <c r="K1558" s="263"/>
      <c r="L1558" s="268"/>
      <c r="M1558" s="269"/>
      <c r="N1558" s="270"/>
      <c r="O1558" s="270"/>
      <c r="P1558" s="270"/>
      <c r="Q1558" s="270"/>
      <c r="R1558" s="270"/>
      <c r="S1558" s="270"/>
      <c r="T1558" s="271"/>
      <c r="AT1558" s="272" t="s">
        <v>218</v>
      </c>
      <c r="AU1558" s="272" t="s">
        <v>92</v>
      </c>
      <c r="AV1558" s="13" t="s">
        <v>92</v>
      </c>
      <c r="AW1558" s="13" t="s">
        <v>45</v>
      </c>
      <c r="AX1558" s="13" t="s">
        <v>83</v>
      </c>
      <c r="AY1558" s="272" t="s">
        <v>207</v>
      </c>
    </row>
    <row r="1559" s="13" customFormat="1">
      <c r="B1559" s="262"/>
      <c r="C1559" s="263"/>
      <c r="D1559" s="249" t="s">
        <v>218</v>
      </c>
      <c r="E1559" s="264" t="s">
        <v>81</v>
      </c>
      <c r="F1559" s="265" t="s">
        <v>871</v>
      </c>
      <c r="G1559" s="263"/>
      <c r="H1559" s="266">
        <v>-1.3999999999999999</v>
      </c>
      <c r="I1559" s="267"/>
      <c r="J1559" s="263"/>
      <c r="K1559" s="263"/>
      <c r="L1559" s="268"/>
      <c r="M1559" s="269"/>
      <c r="N1559" s="270"/>
      <c r="O1559" s="270"/>
      <c r="P1559" s="270"/>
      <c r="Q1559" s="270"/>
      <c r="R1559" s="270"/>
      <c r="S1559" s="270"/>
      <c r="T1559" s="271"/>
      <c r="AT1559" s="272" t="s">
        <v>218</v>
      </c>
      <c r="AU1559" s="272" t="s">
        <v>92</v>
      </c>
      <c r="AV1559" s="13" t="s">
        <v>92</v>
      </c>
      <c r="AW1559" s="13" t="s">
        <v>45</v>
      </c>
      <c r="AX1559" s="13" t="s">
        <v>83</v>
      </c>
      <c r="AY1559" s="272" t="s">
        <v>207</v>
      </c>
    </row>
    <row r="1560" s="13" customFormat="1">
      <c r="B1560" s="262"/>
      <c r="C1560" s="263"/>
      <c r="D1560" s="249" t="s">
        <v>218</v>
      </c>
      <c r="E1560" s="264" t="s">
        <v>81</v>
      </c>
      <c r="F1560" s="265" t="s">
        <v>1557</v>
      </c>
      <c r="G1560" s="263"/>
      <c r="H1560" s="266">
        <v>-5.25</v>
      </c>
      <c r="I1560" s="267"/>
      <c r="J1560" s="263"/>
      <c r="K1560" s="263"/>
      <c r="L1560" s="268"/>
      <c r="M1560" s="269"/>
      <c r="N1560" s="270"/>
      <c r="O1560" s="270"/>
      <c r="P1560" s="270"/>
      <c r="Q1560" s="270"/>
      <c r="R1560" s="270"/>
      <c r="S1560" s="270"/>
      <c r="T1560" s="271"/>
      <c r="AT1560" s="272" t="s">
        <v>218</v>
      </c>
      <c r="AU1560" s="272" t="s">
        <v>92</v>
      </c>
      <c r="AV1560" s="13" t="s">
        <v>92</v>
      </c>
      <c r="AW1560" s="13" t="s">
        <v>45</v>
      </c>
      <c r="AX1560" s="13" t="s">
        <v>83</v>
      </c>
      <c r="AY1560" s="272" t="s">
        <v>207</v>
      </c>
    </row>
    <row r="1561" s="12" customFormat="1">
      <c r="B1561" s="252"/>
      <c r="C1561" s="253"/>
      <c r="D1561" s="249" t="s">
        <v>218</v>
      </c>
      <c r="E1561" s="254" t="s">
        <v>81</v>
      </c>
      <c r="F1561" s="255" t="s">
        <v>1558</v>
      </c>
      <c r="G1561" s="253"/>
      <c r="H1561" s="254" t="s">
        <v>81</v>
      </c>
      <c r="I1561" s="256"/>
      <c r="J1561" s="253"/>
      <c r="K1561" s="253"/>
      <c r="L1561" s="257"/>
      <c r="M1561" s="258"/>
      <c r="N1561" s="259"/>
      <c r="O1561" s="259"/>
      <c r="P1561" s="259"/>
      <c r="Q1561" s="259"/>
      <c r="R1561" s="259"/>
      <c r="S1561" s="259"/>
      <c r="T1561" s="260"/>
      <c r="AT1561" s="261" t="s">
        <v>218</v>
      </c>
      <c r="AU1561" s="261" t="s">
        <v>92</v>
      </c>
      <c r="AV1561" s="12" t="s">
        <v>90</v>
      </c>
      <c r="AW1561" s="12" t="s">
        <v>45</v>
      </c>
      <c r="AX1561" s="12" t="s">
        <v>83</v>
      </c>
      <c r="AY1561" s="261" t="s">
        <v>207</v>
      </c>
    </row>
    <row r="1562" s="13" customFormat="1">
      <c r="B1562" s="262"/>
      <c r="C1562" s="263"/>
      <c r="D1562" s="249" t="s">
        <v>218</v>
      </c>
      <c r="E1562" s="264" t="s">
        <v>81</v>
      </c>
      <c r="F1562" s="265" t="s">
        <v>1559</v>
      </c>
      <c r="G1562" s="263"/>
      <c r="H1562" s="266">
        <v>23.785</v>
      </c>
      <c r="I1562" s="267"/>
      <c r="J1562" s="263"/>
      <c r="K1562" s="263"/>
      <c r="L1562" s="268"/>
      <c r="M1562" s="269"/>
      <c r="N1562" s="270"/>
      <c r="O1562" s="270"/>
      <c r="P1562" s="270"/>
      <c r="Q1562" s="270"/>
      <c r="R1562" s="270"/>
      <c r="S1562" s="270"/>
      <c r="T1562" s="271"/>
      <c r="AT1562" s="272" t="s">
        <v>218</v>
      </c>
      <c r="AU1562" s="272" t="s">
        <v>92</v>
      </c>
      <c r="AV1562" s="13" t="s">
        <v>92</v>
      </c>
      <c r="AW1562" s="13" t="s">
        <v>45</v>
      </c>
      <c r="AX1562" s="13" t="s">
        <v>83</v>
      </c>
      <c r="AY1562" s="272" t="s">
        <v>207</v>
      </c>
    </row>
    <row r="1563" s="13" customFormat="1">
      <c r="B1563" s="262"/>
      <c r="C1563" s="263"/>
      <c r="D1563" s="249" t="s">
        <v>218</v>
      </c>
      <c r="E1563" s="264" t="s">
        <v>81</v>
      </c>
      <c r="F1563" s="265" t="s">
        <v>1481</v>
      </c>
      <c r="G1563" s="263"/>
      <c r="H1563" s="266">
        <v>1.2</v>
      </c>
      <c r="I1563" s="267"/>
      <c r="J1563" s="263"/>
      <c r="K1563" s="263"/>
      <c r="L1563" s="268"/>
      <c r="M1563" s="269"/>
      <c r="N1563" s="270"/>
      <c r="O1563" s="270"/>
      <c r="P1563" s="270"/>
      <c r="Q1563" s="270"/>
      <c r="R1563" s="270"/>
      <c r="S1563" s="270"/>
      <c r="T1563" s="271"/>
      <c r="AT1563" s="272" t="s">
        <v>218</v>
      </c>
      <c r="AU1563" s="272" t="s">
        <v>92</v>
      </c>
      <c r="AV1563" s="13" t="s">
        <v>92</v>
      </c>
      <c r="AW1563" s="13" t="s">
        <v>45</v>
      </c>
      <c r="AX1563" s="13" t="s">
        <v>83</v>
      </c>
      <c r="AY1563" s="272" t="s">
        <v>207</v>
      </c>
    </row>
    <row r="1564" s="13" customFormat="1">
      <c r="B1564" s="262"/>
      <c r="C1564" s="263"/>
      <c r="D1564" s="249" t="s">
        <v>218</v>
      </c>
      <c r="E1564" s="264" t="s">
        <v>81</v>
      </c>
      <c r="F1564" s="265" t="s">
        <v>1560</v>
      </c>
      <c r="G1564" s="263"/>
      <c r="H1564" s="266">
        <v>1.28</v>
      </c>
      <c r="I1564" s="267"/>
      <c r="J1564" s="263"/>
      <c r="K1564" s="263"/>
      <c r="L1564" s="268"/>
      <c r="M1564" s="269"/>
      <c r="N1564" s="270"/>
      <c r="O1564" s="270"/>
      <c r="P1564" s="270"/>
      <c r="Q1564" s="270"/>
      <c r="R1564" s="270"/>
      <c r="S1564" s="270"/>
      <c r="T1564" s="271"/>
      <c r="AT1564" s="272" t="s">
        <v>218</v>
      </c>
      <c r="AU1564" s="272" t="s">
        <v>92</v>
      </c>
      <c r="AV1564" s="13" t="s">
        <v>92</v>
      </c>
      <c r="AW1564" s="13" t="s">
        <v>45</v>
      </c>
      <c r="AX1564" s="13" t="s">
        <v>83</v>
      </c>
      <c r="AY1564" s="272" t="s">
        <v>207</v>
      </c>
    </row>
    <row r="1565" s="13" customFormat="1">
      <c r="B1565" s="262"/>
      <c r="C1565" s="263"/>
      <c r="D1565" s="249" t="s">
        <v>218</v>
      </c>
      <c r="E1565" s="264" t="s">
        <v>81</v>
      </c>
      <c r="F1565" s="265" t="s">
        <v>871</v>
      </c>
      <c r="G1565" s="263"/>
      <c r="H1565" s="266">
        <v>-1.3999999999999999</v>
      </c>
      <c r="I1565" s="267"/>
      <c r="J1565" s="263"/>
      <c r="K1565" s="263"/>
      <c r="L1565" s="268"/>
      <c r="M1565" s="269"/>
      <c r="N1565" s="270"/>
      <c r="O1565" s="270"/>
      <c r="P1565" s="270"/>
      <c r="Q1565" s="270"/>
      <c r="R1565" s="270"/>
      <c r="S1565" s="270"/>
      <c r="T1565" s="271"/>
      <c r="AT1565" s="272" t="s">
        <v>218</v>
      </c>
      <c r="AU1565" s="272" t="s">
        <v>92</v>
      </c>
      <c r="AV1565" s="13" t="s">
        <v>92</v>
      </c>
      <c r="AW1565" s="13" t="s">
        <v>45</v>
      </c>
      <c r="AX1565" s="13" t="s">
        <v>83</v>
      </c>
      <c r="AY1565" s="272" t="s">
        <v>207</v>
      </c>
    </row>
    <row r="1566" s="13" customFormat="1">
      <c r="B1566" s="262"/>
      <c r="C1566" s="263"/>
      <c r="D1566" s="249" t="s">
        <v>218</v>
      </c>
      <c r="E1566" s="264" t="s">
        <v>81</v>
      </c>
      <c r="F1566" s="265" t="s">
        <v>1561</v>
      </c>
      <c r="G1566" s="263"/>
      <c r="H1566" s="266">
        <v>-2.3519999999999999</v>
      </c>
      <c r="I1566" s="267"/>
      <c r="J1566" s="263"/>
      <c r="K1566" s="263"/>
      <c r="L1566" s="268"/>
      <c r="M1566" s="269"/>
      <c r="N1566" s="270"/>
      <c r="O1566" s="270"/>
      <c r="P1566" s="270"/>
      <c r="Q1566" s="270"/>
      <c r="R1566" s="270"/>
      <c r="S1566" s="270"/>
      <c r="T1566" s="271"/>
      <c r="AT1566" s="272" t="s">
        <v>218</v>
      </c>
      <c r="AU1566" s="272" t="s">
        <v>92</v>
      </c>
      <c r="AV1566" s="13" t="s">
        <v>92</v>
      </c>
      <c r="AW1566" s="13" t="s">
        <v>45</v>
      </c>
      <c r="AX1566" s="13" t="s">
        <v>83</v>
      </c>
      <c r="AY1566" s="272" t="s">
        <v>207</v>
      </c>
    </row>
    <row r="1567" s="12" customFormat="1">
      <c r="B1567" s="252"/>
      <c r="C1567" s="253"/>
      <c r="D1567" s="249" t="s">
        <v>218</v>
      </c>
      <c r="E1567" s="254" t="s">
        <v>81</v>
      </c>
      <c r="F1567" s="255" t="s">
        <v>1562</v>
      </c>
      <c r="G1567" s="253"/>
      <c r="H1567" s="254" t="s">
        <v>81</v>
      </c>
      <c r="I1567" s="256"/>
      <c r="J1567" s="253"/>
      <c r="K1567" s="253"/>
      <c r="L1567" s="257"/>
      <c r="M1567" s="258"/>
      <c r="N1567" s="259"/>
      <c r="O1567" s="259"/>
      <c r="P1567" s="259"/>
      <c r="Q1567" s="259"/>
      <c r="R1567" s="259"/>
      <c r="S1567" s="259"/>
      <c r="T1567" s="260"/>
      <c r="AT1567" s="261" t="s">
        <v>218</v>
      </c>
      <c r="AU1567" s="261" t="s">
        <v>92</v>
      </c>
      <c r="AV1567" s="12" t="s">
        <v>90</v>
      </c>
      <c r="AW1567" s="12" t="s">
        <v>45</v>
      </c>
      <c r="AX1567" s="12" t="s">
        <v>83</v>
      </c>
      <c r="AY1567" s="261" t="s">
        <v>207</v>
      </c>
    </row>
    <row r="1568" s="13" customFormat="1">
      <c r="B1568" s="262"/>
      <c r="C1568" s="263"/>
      <c r="D1568" s="249" t="s">
        <v>218</v>
      </c>
      <c r="E1568" s="264" t="s">
        <v>81</v>
      </c>
      <c r="F1568" s="265" t="s">
        <v>1563</v>
      </c>
      <c r="G1568" s="263"/>
      <c r="H1568" s="266">
        <v>6.1239999999999997</v>
      </c>
      <c r="I1568" s="267"/>
      <c r="J1568" s="263"/>
      <c r="K1568" s="263"/>
      <c r="L1568" s="268"/>
      <c r="M1568" s="269"/>
      <c r="N1568" s="270"/>
      <c r="O1568" s="270"/>
      <c r="P1568" s="270"/>
      <c r="Q1568" s="270"/>
      <c r="R1568" s="270"/>
      <c r="S1568" s="270"/>
      <c r="T1568" s="271"/>
      <c r="AT1568" s="272" t="s">
        <v>218</v>
      </c>
      <c r="AU1568" s="272" t="s">
        <v>92</v>
      </c>
      <c r="AV1568" s="13" t="s">
        <v>92</v>
      </c>
      <c r="AW1568" s="13" t="s">
        <v>45</v>
      </c>
      <c r="AX1568" s="13" t="s">
        <v>83</v>
      </c>
      <c r="AY1568" s="272" t="s">
        <v>207</v>
      </c>
    </row>
    <row r="1569" s="13" customFormat="1">
      <c r="B1569" s="262"/>
      <c r="C1569" s="263"/>
      <c r="D1569" s="249" t="s">
        <v>218</v>
      </c>
      <c r="E1569" s="264" t="s">
        <v>81</v>
      </c>
      <c r="F1569" s="265" t="s">
        <v>1481</v>
      </c>
      <c r="G1569" s="263"/>
      <c r="H1569" s="266">
        <v>1.2</v>
      </c>
      <c r="I1569" s="267"/>
      <c r="J1569" s="263"/>
      <c r="K1569" s="263"/>
      <c r="L1569" s="268"/>
      <c r="M1569" s="269"/>
      <c r="N1569" s="270"/>
      <c r="O1569" s="270"/>
      <c r="P1569" s="270"/>
      <c r="Q1569" s="270"/>
      <c r="R1569" s="270"/>
      <c r="S1569" s="270"/>
      <c r="T1569" s="271"/>
      <c r="AT1569" s="272" t="s">
        <v>218</v>
      </c>
      <c r="AU1569" s="272" t="s">
        <v>92</v>
      </c>
      <c r="AV1569" s="13" t="s">
        <v>92</v>
      </c>
      <c r="AW1569" s="13" t="s">
        <v>45</v>
      </c>
      <c r="AX1569" s="13" t="s">
        <v>83</v>
      </c>
      <c r="AY1569" s="272" t="s">
        <v>207</v>
      </c>
    </row>
    <row r="1570" s="13" customFormat="1">
      <c r="B1570" s="262"/>
      <c r="C1570" s="263"/>
      <c r="D1570" s="249" t="s">
        <v>218</v>
      </c>
      <c r="E1570" s="264" t="s">
        <v>81</v>
      </c>
      <c r="F1570" s="265" t="s">
        <v>871</v>
      </c>
      <c r="G1570" s="263"/>
      <c r="H1570" s="266">
        <v>-1.3999999999999999</v>
      </c>
      <c r="I1570" s="267"/>
      <c r="J1570" s="263"/>
      <c r="K1570" s="263"/>
      <c r="L1570" s="268"/>
      <c r="M1570" s="269"/>
      <c r="N1570" s="270"/>
      <c r="O1570" s="270"/>
      <c r="P1570" s="270"/>
      <c r="Q1570" s="270"/>
      <c r="R1570" s="270"/>
      <c r="S1570" s="270"/>
      <c r="T1570" s="271"/>
      <c r="AT1570" s="272" t="s">
        <v>218</v>
      </c>
      <c r="AU1570" s="272" t="s">
        <v>92</v>
      </c>
      <c r="AV1570" s="13" t="s">
        <v>92</v>
      </c>
      <c r="AW1570" s="13" t="s">
        <v>45</v>
      </c>
      <c r="AX1570" s="13" t="s">
        <v>83</v>
      </c>
      <c r="AY1570" s="272" t="s">
        <v>207</v>
      </c>
    </row>
    <row r="1571" s="12" customFormat="1">
      <c r="B1571" s="252"/>
      <c r="C1571" s="253"/>
      <c r="D1571" s="249" t="s">
        <v>218</v>
      </c>
      <c r="E1571" s="254" t="s">
        <v>81</v>
      </c>
      <c r="F1571" s="255" t="s">
        <v>1564</v>
      </c>
      <c r="G1571" s="253"/>
      <c r="H1571" s="254" t="s">
        <v>81</v>
      </c>
      <c r="I1571" s="256"/>
      <c r="J1571" s="253"/>
      <c r="K1571" s="253"/>
      <c r="L1571" s="257"/>
      <c r="M1571" s="258"/>
      <c r="N1571" s="259"/>
      <c r="O1571" s="259"/>
      <c r="P1571" s="259"/>
      <c r="Q1571" s="259"/>
      <c r="R1571" s="259"/>
      <c r="S1571" s="259"/>
      <c r="T1571" s="260"/>
      <c r="AT1571" s="261" t="s">
        <v>218</v>
      </c>
      <c r="AU1571" s="261" t="s">
        <v>92</v>
      </c>
      <c r="AV1571" s="12" t="s">
        <v>90</v>
      </c>
      <c r="AW1571" s="12" t="s">
        <v>45</v>
      </c>
      <c r="AX1571" s="12" t="s">
        <v>83</v>
      </c>
      <c r="AY1571" s="261" t="s">
        <v>207</v>
      </c>
    </row>
    <row r="1572" s="13" customFormat="1">
      <c r="B1572" s="262"/>
      <c r="C1572" s="263"/>
      <c r="D1572" s="249" t="s">
        <v>218</v>
      </c>
      <c r="E1572" s="264" t="s">
        <v>81</v>
      </c>
      <c r="F1572" s="265" t="s">
        <v>1565</v>
      </c>
      <c r="G1572" s="263"/>
      <c r="H1572" s="266">
        <v>36.287999999999997</v>
      </c>
      <c r="I1572" s="267"/>
      <c r="J1572" s="263"/>
      <c r="K1572" s="263"/>
      <c r="L1572" s="268"/>
      <c r="M1572" s="269"/>
      <c r="N1572" s="270"/>
      <c r="O1572" s="270"/>
      <c r="P1572" s="270"/>
      <c r="Q1572" s="270"/>
      <c r="R1572" s="270"/>
      <c r="S1572" s="270"/>
      <c r="T1572" s="271"/>
      <c r="AT1572" s="272" t="s">
        <v>218</v>
      </c>
      <c r="AU1572" s="272" t="s">
        <v>92</v>
      </c>
      <c r="AV1572" s="13" t="s">
        <v>92</v>
      </c>
      <c r="AW1572" s="13" t="s">
        <v>45</v>
      </c>
      <c r="AX1572" s="13" t="s">
        <v>83</v>
      </c>
      <c r="AY1572" s="272" t="s">
        <v>207</v>
      </c>
    </row>
    <row r="1573" s="13" customFormat="1">
      <c r="B1573" s="262"/>
      <c r="C1573" s="263"/>
      <c r="D1573" s="249" t="s">
        <v>218</v>
      </c>
      <c r="E1573" s="264" t="s">
        <v>81</v>
      </c>
      <c r="F1573" s="265" t="s">
        <v>1560</v>
      </c>
      <c r="G1573" s="263"/>
      <c r="H1573" s="266">
        <v>1.28</v>
      </c>
      <c r="I1573" s="267"/>
      <c r="J1573" s="263"/>
      <c r="K1573" s="263"/>
      <c r="L1573" s="268"/>
      <c r="M1573" s="269"/>
      <c r="N1573" s="270"/>
      <c r="O1573" s="270"/>
      <c r="P1573" s="270"/>
      <c r="Q1573" s="270"/>
      <c r="R1573" s="270"/>
      <c r="S1573" s="270"/>
      <c r="T1573" s="271"/>
      <c r="AT1573" s="272" t="s">
        <v>218</v>
      </c>
      <c r="AU1573" s="272" t="s">
        <v>92</v>
      </c>
      <c r="AV1573" s="13" t="s">
        <v>92</v>
      </c>
      <c r="AW1573" s="13" t="s">
        <v>45</v>
      </c>
      <c r="AX1573" s="13" t="s">
        <v>83</v>
      </c>
      <c r="AY1573" s="272" t="s">
        <v>207</v>
      </c>
    </row>
    <row r="1574" s="13" customFormat="1">
      <c r="B1574" s="262"/>
      <c r="C1574" s="263"/>
      <c r="D1574" s="249" t="s">
        <v>218</v>
      </c>
      <c r="E1574" s="264" t="s">
        <v>81</v>
      </c>
      <c r="F1574" s="265" t="s">
        <v>1566</v>
      </c>
      <c r="G1574" s="263"/>
      <c r="H1574" s="266">
        <v>1.6499999999999999</v>
      </c>
      <c r="I1574" s="267"/>
      <c r="J1574" s="263"/>
      <c r="K1574" s="263"/>
      <c r="L1574" s="268"/>
      <c r="M1574" s="269"/>
      <c r="N1574" s="270"/>
      <c r="O1574" s="270"/>
      <c r="P1574" s="270"/>
      <c r="Q1574" s="270"/>
      <c r="R1574" s="270"/>
      <c r="S1574" s="270"/>
      <c r="T1574" s="271"/>
      <c r="AT1574" s="272" t="s">
        <v>218</v>
      </c>
      <c r="AU1574" s="272" t="s">
        <v>92</v>
      </c>
      <c r="AV1574" s="13" t="s">
        <v>92</v>
      </c>
      <c r="AW1574" s="13" t="s">
        <v>45</v>
      </c>
      <c r="AX1574" s="13" t="s">
        <v>83</v>
      </c>
      <c r="AY1574" s="272" t="s">
        <v>207</v>
      </c>
    </row>
    <row r="1575" s="13" customFormat="1">
      <c r="B1575" s="262"/>
      <c r="C1575" s="263"/>
      <c r="D1575" s="249" t="s">
        <v>218</v>
      </c>
      <c r="E1575" s="264" t="s">
        <v>81</v>
      </c>
      <c r="F1575" s="265" t="s">
        <v>1561</v>
      </c>
      <c r="G1575" s="263"/>
      <c r="H1575" s="266">
        <v>-2.3519999999999999</v>
      </c>
      <c r="I1575" s="267"/>
      <c r="J1575" s="263"/>
      <c r="K1575" s="263"/>
      <c r="L1575" s="268"/>
      <c r="M1575" s="269"/>
      <c r="N1575" s="270"/>
      <c r="O1575" s="270"/>
      <c r="P1575" s="270"/>
      <c r="Q1575" s="270"/>
      <c r="R1575" s="270"/>
      <c r="S1575" s="270"/>
      <c r="T1575" s="271"/>
      <c r="AT1575" s="272" t="s">
        <v>218</v>
      </c>
      <c r="AU1575" s="272" t="s">
        <v>92</v>
      </c>
      <c r="AV1575" s="13" t="s">
        <v>92</v>
      </c>
      <c r="AW1575" s="13" t="s">
        <v>45</v>
      </c>
      <c r="AX1575" s="13" t="s">
        <v>83</v>
      </c>
      <c r="AY1575" s="272" t="s">
        <v>207</v>
      </c>
    </row>
    <row r="1576" s="13" customFormat="1">
      <c r="B1576" s="262"/>
      <c r="C1576" s="263"/>
      <c r="D1576" s="249" t="s">
        <v>218</v>
      </c>
      <c r="E1576" s="264" t="s">
        <v>81</v>
      </c>
      <c r="F1576" s="265" t="s">
        <v>1476</v>
      </c>
      <c r="G1576" s="263"/>
      <c r="H1576" s="266">
        <v>-2.3199999999999998</v>
      </c>
      <c r="I1576" s="267"/>
      <c r="J1576" s="263"/>
      <c r="K1576" s="263"/>
      <c r="L1576" s="268"/>
      <c r="M1576" s="269"/>
      <c r="N1576" s="270"/>
      <c r="O1576" s="270"/>
      <c r="P1576" s="270"/>
      <c r="Q1576" s="270"/>
      <c r="R1576" s="270"/>
      <c r="S1576" s="270"/>
      <c r="T1576" s="271"/>
      <c r="AT1576" s="272" t="s">
        <v>218</v>
      </c>
      <c r="AU1576" s="272" t="s">
        <v>92</v>
      </c>
      <c r="AV1576" s="13" t="s">
        <v>92</v>
      </c>
      <c r="AW1576" s="13" t="s">
        <v>45</v>
      </c>
      <c r="AX1576" s="13" t="s">
        <v>83</v>
      </c>
      <c r="AY1576" s="272" t="s">
        <v>207</v>
      </c>
    </row>
    <row r="1577" s="12" customFormat="1">
      <c r="B1577" s="252"/>
      <c r="C1577" s="253"/>
      <c r="D1577" s="249" t="s">
        <v>218</v>
      </c>
      <c r="E1577" s="254" t="s">
        <v>81</v>
      </c>
      <c r="F1577" s="255" t="s">
        <v>1567</v>
      </c>
      <c r="G1577" s="253"/>
      <c r="H1577" s="254" t="s">
        <v>81</v>
      </c>
      <c r="I1577" s="256"/>
      <c r="J1577" s="253"/>
      <c r="K1577" s="253"/>
      <c r="L1577" s="257"/>
      <c r="M1577" s="258"/>
      <c r="N1577" s="259"/>
      <c r="O1577" s="259"/>
      <c r="P1577" s="259"/>
      <c r="Q1577" s="259"/>
      <c r="R1577" s="259"/>
      <c r="S1577" s="259"/>
      <c r="T1577" s="260"/>
      <c r="AT1577" s="261" t="s">
        <v>218</v>
      </c>
      <c r="AU1577" s="261" t="s">
        <v>92</v>
      </c>
      <c r="AV1577" s="12" t="s">
        <v>90</v>
      </c>
      <c r="AW1577" s="12" t="s">
        <v>45</v>
      </c>
      <c r="AX1577" s="12" t="s">
        <v>83</v>
      </c>
      <c r="AY1577" s="261" t="s">
        <v>207</v>
      </c>
    </row>
    <row r="1578" s="13" customFormat="1">
      <c r="B1578" s="262"/>
      <c r="C1578" s="263"/>
      <c r="D1578" s="249" t="s">
        <v>218</v>
      </c>
      <c r="E1578" s="264" t="s">
        <v>81</v>
      </c>
      <c r="F1578" s="265" t="s">
        <v>1568</v>
      </c>
      <c r="G1578" s="263"/>
      <c r="H1578" s="266">
        <v>28.045000000000002</v>
      </c>
      <c r="I1578" s="267"/>
      <c r="J1578" s="263"/>
      <c r="K1578" s="263"/>
      <c r="L1578" s="268"/>
      <c r="M1578" s="269"/>
      <c r="N1578" s="270"/>
      <c r="O1578" s="270"/>
      <c r="P1578" s="270"/>
      <c r="Q1578" s="270"/>
      <c r="R1578" s="270"/>
      <c r="S1578" s="270"/>
      <c r="T1578" s="271"/>
      <c r="AT1578" s="272" t="s">
        <v>218</v>
      </c>
      <c r="AU1578" s="272" t="s">
        <v>92</v>
      </c>
      <c r="AV1578" s="13" t="s">
        <v>92</v>
      </c>
      <c r="AW1578" s="13" t="s">
        <v>45</v>
      </c>
      <c r="AX1578" s="13" t="s">
        <v>83</v>
      </c>
      <c r="AY1578" s="272" t="s">
        <v>207</v>
      </c>
    </row>
    <row r="1579" s="13" customFormat="1">
      <c r="B1579" s="262"/>
      <c r="C1579" s="263"/>
      <c r="D1579" s="249" t="s">
        <v>218</v>
      </c>
      <c r="E1579" s="264" t="s">
        <v>81</v>
      </c>
      <c r="F1579" s="265" t="s">
        <v>1560</v>
      </c>
      <c r="G1579" s="263"/>
      <c r="H1579" s="266">
        <v>1.28</v>
      </c>
      <c r="I1579" s="267"/>
      <c r="J1579" s="263"/>
      <c r="K1579" s="263"/>
      <c r="L1579" s="268"/>
      <c r="M1579" s="269"/>
      <c r="N1579" s="270"/>
      <c r="O1579" s="270"/>
      <c r="P1579" s="270"/>
      <c r="Q1579" s="270"/>
      <c r="R1579" s="270"/>
      <c r="S1579" s="270"/>
      <c r="T1579" s="271"/>
      <c r="AT1579" s="272" t="s">
        <v>218</v>
      </c>
      <c r="AU1579" s="272" t="s">
        <v>92</v>
      </c>
      <c r="AV1579" s="13" t="s">
        <v>92</v>
      </c>
      <c r="AW1579" s="13" t="s">
        <v>45</v>
      </c>
      <c r="AX1579" s="13" t="s">
        <v>83</v>
      </c>
      <c r="AY1579" s="272" t="s">
        <v>207</v>
      </c>
    </row>
    <row r="1580" s="13" customFormat="1">
      <c r="B1580" s="262"/>
      <c r="C1580" s="263"/>
      <c r="D1580" s="249" t="s">
        <v>218</v>
      </c>
      <c r="E1580" s="264" t="s">
        <v>81</v>
      </c>
      <c r="F1580" s="265" t="s">
        <v>1566</v>
      </c>
      <c r="G1580" s="263"/>
      <c r="H1580" s="266">
        <v>1.6499999999999999</v>
      </c>
      <c r="I1580" s="267"/>
      <c r="J1580" s="263"/>
      <c r="K1580" s="263"/>
      <c r="L1580" s="268"/>
      <c r="M1580" s="269"/>
      <c r="N1580" s="270"/>
      <c r="O1580" s="270"/>
      <c r="P1580" s="270"/>
      <c r="Q1580" s="270"/>
      <c r="R1580" s="270"/>
      <c r="S1580" s="270"/>
      <c r="T1580" s="271"/>
      <c r="AT1580" s="272" t="s">
        <v>218</v>
      </c>
      <c r="AU1580" s="272" t="s">
        <v>92</v>
      </c>
      <c r="AV1580" s="13" t="s">
        <v>92</v>
      </c>
      <c r="AW1580" s="13" t="s">
        <v>45</v>
      </c>
      <c r="AX1580" s="13" t="s">
        <v>83</v>
      </c>
      <c r="AY1580" s="272" t="s">
        <v>207</v>
      </c>
    </row>
    <row r="1581" s="13" customFormat="1">
      <c r="B1581" s="262"/>
      <c r="C1581" s="263"/>
      <c r="D1581" s="249" t="s">
        <v>218</v>
      </c>
      <c r="E1581" s="264" t="s">
        <v>81</v>
      </c>
      <c r="F1581" s="265" t="s">
        <v>1561</v>
      </c>
      <c r="G1581" s="263"/>
      <c r="H1581" s="266">
        <v>-2.3519999999999999</v>
      </c>
      <c r="I1581" s="267"/>
      <c r="J1581" s="263"/>
      <c r="K1581" s="263"/>
      <c r="L1581" s="268"/>
      <c r="M1581" s="269"/>
      <c r="N1581" s="270"/>
      <c r="O1581" s="270"/>
      <c r="P1581" s="270"/>
      <c r="Q1581" s="270"/>
      <c r="R1581" s="270"/>
      <c r="S1581" s="270"/>
      <c r="T1581" s="271"/>
      <c r="AT1581" s="272" t="s">
        <v>218</v>
      </c>
      <c r="AU1581" s="272" t="s">
        <v>92</v>
      </c>
      <c r="AV1581" s="13" t="s">
        <v>92</v>
      </c>
      <c r="AW1581" s="13" t="s">
        <v>45</v>
      </c>
      <c r="AX1581" s="13" t="s">
        <v>83</v>
      </c>
      <c r="AY1581" s="272" t="s">
        <v>207</v>
      </c>
    </row>
    <row r="1582" s="13" customFormat="1">
      <c r="B1582" s="262"/>
      <c r="C1582" s="263"/>
      <c r="D1582" s="249" t="s">
        <v>218</v>
      </c>
      <c r="E1582" s="264" t="s">
        <v>81</v>
      </c>
      <c r="F1582" s="265" t="s">
        <v>1476</v>
      </c>
      <c r="G1582" s="263"/>
      <c r="H1582" s="266">
        <v>-2.3199999999999998</v>
      </c>
      <c r="I1582" s="267"/>
      <c r="J1582" s="263"/>
      <c r="K1582" s="263"/>
      <c r="L1582" s="268"/>
      <c r="M1582" s="269"/>
      <c r="N1582" s="270"/>
      <c r="O1582" s="270"/>
      <c r="P1582" s="270"/>
      <c r="Q1582" s="270"/>
      <c r="R1582" s="270"/>
      <c r="S1582" s="270"/>
      <c r="T1582" s="271"/>
      <c r="AT1582" s="272" t="s">
        <v>218</v>
      </c>
      <c r="AU1582" s="272" t="s">
        <v>92</v>
      </c>
      <c r="AV1582" s="13" t="s">
        <v>92</v>
      </c>
      <c r="AW1582" s="13" t="s">
        <v>45</v>
      </c>
      <c r="AX1582" s="13" t="s">
        <v>83</v>
      </c>
      <c r="AY1582" s="272" t="s">
        <v>207</v>
      </c>
    </row>
    <row r="1583" s="12" customFormat="1">
      <c r="B1583" s="252"/>
      <c r="C1583" s="253"/>
      <c r="D1583" s="249" t="s">
        <v>218</v>
      </c>
      <c r="E1583" s="254" t="s">
        <v>81</v>
      </c>
      <c r="F1583" s="255" t="s">
        <v>1569</v>
      </c>
      <c r="G1583" s="253"/>
      <c r="H1583" s="254" t="s">
        <v>81</v>
      </c>
      <c r="I1583" s="256"/>
      <c r="J1583" s="253"/>
      <c r="K1583" s="253"/>
      <c r="L1583" s="257"/>
      <c r="M1583" s="258"/>
      <c r="N1583" s="259"/>
      <c r="O1583" s="259"/>
      <c r="P1583" s="259"/>
      <c r="Q1583" s="259"/>
      <c r="R1583" s="259"/>
      <c r="S1583" s="259"/>
      <c r="T1583" s="260"/>
      <c r="AT1583" s="261" t="s">
        <v>218</v>
      </c>
      <c r="AU1583" s="261" t="s">
        <v>92</v>
      </c>
      <c r="AV1583" s="12" t="s">
        <v>90</v>
      </c>
      <c r="AW1583" s="12" t="s">
        <v>45</v>
      </c>
      <c r="AX1583" s="12" t="s">
        <v>83</v>
      </c>
      <c r="AY1583" s="261" t="s">
        <v>207</v>
      </c>
    </row>
    <row r="1584" s="13" customFormat="1">
      <c r="B1584" s="262"/>
      <c r="C1584" s="263"/>
      <c r="D1584" s="249" t="s">
        <v>218</v>
      </c>
      <c r="E1584" s="264" t="s">
        <v>81</v>
      </c>
      <c r="F1584" s="265" t="s">
        <v>1570</v>
      </c>
      <c r="G1584" s="263"/>
      <c r="H1584" s="266">
        <v>73.484999999999999</v>
      </c>
      <c r="I1584" s="267"/>
      <c r="J1584" s="263"/>
      <c r="K1584" s="263"/>
      <c r="L1584" s="268"/>
      <c r="M1584" s="269"/>
      <c r="N1584" s="270"/>
      <c r="O1584" s="270"/>
      <c r="P1584" s="270"/>
      <c r="Q1584" s="270"/>
      <c r="R1584" s="270"/>
      <c r="S1584" s="270"/>
      <c r="T1584" s="271"/>
      <c r="AT1584" s="272" t="s">
        <v>218</v>
      </c>
      <c r="AU1584" s="272" t="s">
        <v>92</v>
      </c>
      <c r="AV1584" s="13" t="s">
        <v>92</v>
      </c>
      <c r="AW1584" s="13" t="s">
        <v>45</v>
      </c>
      <c r="AX1584" s="13" t="s">
        <v>83</v>
      </c>
      <c r="AY1584" s="272" t="s">
        <v>207</v>
      </c>
    </row>
    <row r="1585" s="13" customFormat="1">
      <c r="B1585" s="262"/>
      <c r="C1585" s="263"/>
      <c r="D1585" s="249" t="s">
        <v>218</v>
      </c>
      <c r="E1585" s="264" t="s">
        <v>81</v>
      </c>
      <c r="F1585" s="265" t="s">
        <v>1571</v>
      </c>
      <c r="G1585" s="263"/>
      <c r="H1585" s="266">
        <v>2.5600000000000001</v>
      </c>
      <c r="I1585" s="267"/>
      <c r="J1585" s="263"/>
      <c r="K1585" s="263"/>
      <c r="L1585" s="268"/>
      <c r="M1585" s="269"/>
      <c r="N1585" s="270"/>
      <c r="O1585" s="270"/>
      <c r="P1585" s="270"/>
      <c r="Q1585" s="270"/>
      <c r="R1585" s="270"/>
      <c r="S1585" s="270"/>
      <c r="T1585" s="271"/>
      <c r="AT1585" s="272" t="s">
        <v>218</v>
      </c>
      <c r="AU1585" s="272" t="s">
        <v>92</v>
      </c>
      <c r="AV1585" s="13" t="s">
        <v>92</v>
      </c>
      <c r="AW1585" s="13" t="s">
        <v>45</v>
      </c>
      <c r="AX1585" s="13" t="s">
        <v>83</v>
      </c>
      <c r="AY1585" s="272" t="s">
        <v>207</v>
      </c>
    </row>
    <row r="1586" s="13" customFormat="1">
      <c r="B1586" s="262"/>
      <c r="C1586" s="263"/>
      <c r="D1586" s="249" t="s">
        <v>218</v>
      </c>
      <c r="E1586" s="264" t="s">
        <v>81</v>
      </c>
      <c r="F1586" s="265" t="s">
        <v>1566</v>
      </c>
      <c r="G1586" s="263"/>
      <c r="H1586" s="266">
        <v>1.6499999999999999</v>
      </c>
      <c r="I1586" s="267"/>
      <c r="J1586" s="263"/>
      <c r="K1586" s="263"/>
      <c r="L1586" s="268"/>
      <c r="M1586" s="269"/>
      <c r="N1586" s="270"/>
      <c r="O1586" s="270"/>
      <c r="P1586" s="270"/>
      <c r="Q1586" s="270"/>
      <c r="R1586" s="270"/>
      <c r="S1586" s="270"/>
      <c r="T1586" s="271"/>
      <c r="AT1586" s="272" t="s">
        <v>218</v>
      </c>
      <c r="AU1586" s="272" t="s">
        <v>92</v>
      </c>
      <c r="AV1586" s="13" t="s">
        <v>92</v>
      </c>
      <c r="AW1586" s="13" t="s">
        <v>45</v>
      </c>
      <c r="AX1586" s="13" t="s">
        <v>83</v>
      </c>
      <c r="AY1586" s="272" t="s">
        <v>207</v>
      </c>
    </row>
    <row r="1587" s="13" customFormat="1">
      <c r="B1587" s="262"/>
      <c r="C1587" s="263"/>
      <c r="D1587" s="249" t="s">
        <v>218</v>
      </c>
      <c r="E1587" s="264" t="s">
        <v>81</v>
      </c>
      <c r="F1587" s="265" t="s">
        <v>1561</v>
      </c>
      <c r="G1587" s="263"/>
      <c r="H1587" s="266">
        <v>-2.3519999999999999</v>
      </c>
      <c r="I1587" s="267"/>
      <c r="J1587" s="263"/>
      <c r="K1587" s="263"/>
      <c r="L1587" s="268"/>
      <c r="M1587" s="269"/>
      <c r="N1587" s="270"/>
      <c r="O1587" s="270"/>
      <c r="P1587" s="270"/>
      <c r="Q1587" s="270"/>
      <c r="R1587" s="270"/>
      <c r="S1587" s="270"/>
      <c r="T1587" s="271"/>
      <c r="AT1587" s="272" t="s">
        <v>218</v>
      </c>
      <c r="AU1587" s="272" t="s">
        <v>92</v>
      </c>
      <c r="AV1587" s="13" t="s">
        <v>92</v>
      </c>
      <c r="AW1587" s="13" t="s">
        <v>45</v>
      </c>
      <c r="AX1587" s="13" t="s">
        <v>83</v>
      </c>
      <c r="AY1587" s="272" t="s">
        <v>207</v>
      </c>
    </row>
    <row r="1588" s="13" customFormat="1">
      <c r="B1588" s="262"/>
      <c r="C1588" s="263"/>
      <c r="D1588" s="249" t="s">
        <v>218</v>
      </c>
      <c r="E1588" s="264" t="s">
        <v>81</v>
      </c>
      <c r="F1588" s="265" t="s">
        <v>1476</v>
      </c>
      <c r="G1588" s="263"/>
      <c r="H1588" s="266">
        <v>-2.3199999999999998</v>
      </c>
      <c r="I1588" s="267"/>
      <c r="J1588" s="263"/>
      <c r="K1588" s="263"/>
      <c r="L1588" s="268"/>
      <c r="M1588" s="269"/>
      <c r="N1588" s="270"/>
      <c r="O1588" s="270"/>
      <c r="P1588" s="270"/>
      <c r="Q1588" s="270"/>
      <c r="R1588" s="270"/>
      <c r="S1588" s="270"/>
      <c r="T1588" s="271"/>
      <c r="AT1588" s="272" t="s">
        <v>218</v>
      </c>
      <c r="AU1588" s="272" t="s">
        <v>92</v>
      </c>
      <c r="AV1588" s="13" t="s">
        <v>92</v>
      </c>
      <c r="AW1588" s="13" t="s">
        <v>45</v>
      </c>
      <c r="AX1588" s="13" t="s">
        <v>83</v>
      </c>
      <c r="AY1588" s="272" t="s">
        <v>207</v>
      </c>
    </row>
    <row r="1589" s="12" customFormat="1">
      <c r="B1589" s="252"/>
      <c r="C1589" s="253"/>
      <c r="D1589" s="249" t="s">
        <v>218</v>
      </c>
      <c r="E1589" s="254" t="s">
        <v>81</v>
      </c>
      <c r="F1589" s="255" t="s">
        <v>1572</v>
      </c>
      <c r="G1589" s="253"/>
      <c r="H1589" s="254" t="s">
        <v>81</v>
      </c>
      <c r="I1589" s="256"/>
      <c r="J1589" s="253"/>
      <c r="K1589" s="253"/>
      <c r="L1589" s="257"/>
      <c r="M1589" s="258"/>
      <c r="N1589" s="259"/>
      <c r="O1589" s="259"/>
      <c r="P1589" s="259"/>
      <c r="Q1589" s="259"/>
      <c r="R1589" s="259"/>
      <c r="S1589" s="259"/>
      <c r="T1589" s="260"/>
      <c r="AT1589" s="261" t="s">
        <v>218</v>
      </c>
      <c r="AU1589" s="261" t="s">
        <v>92</v>
      </c>
      <c r="AV1589" s="12" t="s">
        <v>90</v>
      </c>
      <c r="AW1589" s="12" t="s">
        <v>45</v>
      </c>
      <c r="AX1589" s="12" t="s">
        <v>83</v>
      </c>
      <c r="AY1589" s="261" t="s">
        <v>207</v>
      </c>
    </row>
    <row r="1590" s="13" customFormat="1">
      <c r="B1590" s="262"/>
      <c r="C1590" s="263"/>
      <c r="D1590" s="249" t="s">
        <v>218</v>
      </c>
      <c r="E1590" s="264" t="s">
        <v>81</v>
      </c>
      <c r="F1590" s="265" t="s">
        <v>1573</v>
      </c>
      <c r="G1590" s="263"/>
      <c r="H1590" s="266">
        <v>61.060000000000002</v>
      </c>
      <c r="I1590" s="267"/>
      <c r="J1590" s="263"/>
      <c r="K1590" s="263"/>
      <c r="L1590" s="268"/>
      <c r="M1590" s="269"/>
      <c r="N1590" s="270"/>
      <c r="O1590" s="270"/>
      <c r="P1590" s="270"/>
      <c r="Q1590" s="270"/>
      <c r="R1590" s="270"/>
      <c r="S1590" s="270"/>
      <c r="T1590" s="271"/>
      <c r="AT1590" s="272" t="s">
        <v>218</v>
      </c>
      <c r="AU1590" s="272" t="s">
        <v>92</v>
      </c>
      <c r="AV1590" s="13" t="s">
        <v>92</v>
      </c>
      <c r="AW1590" s="13" t="s">
        <v>45</v>
      </c>
      <c r="AX1590" s="13" t="s">
        <v>83</v>
      </c>
      <c r="AY1590" s="272" t="s">
        <v>207</v>
      </c>
    </row>
    <row r="1591" s="13" customFormat="1">
      <c r="B1591" s="262"/>
      <c r="C1591" s="263"/>
      <c r="D1591" s="249" t="s">
        <v>218</v>
      </c>
      <c r="E1591" s="264" t="s">
        <v>81</v>
      </c>
      <c r="F1591" s="265" t="s">
        <v>1574</v>
      </c>
      <c r="G1591" s="263"/>
      <c r="H1591" s="266">
        <v>1.4750000000000001</v>
      </c>
      <c r="I1591" s="267"/>
      <c r="J1591" s="263"/>
      <c r="K1591" s="263"/>
      <c r="L1591" s="268"/>
      <c r="M1591" s="269"/>
      <c r="N1591" s="270"/>
      <c r="O1591" s="270"/>
      <c r="P1591" s="270"/>
      <c r="Q1591" s="270"/>
      <c r="R1591" s="270"/>
      <c r="S1591" s="270"/>
      <c r="T1591" s="271"/>
      <c r="AT1591" s="272" t="s">
        <v>218</v>
      </c>
      <c r="AU1591" s="272" t="s">
        <v>92</v>
      </c>
      <c r="AV1591" s="13" t="s">
        <v>92</v>
      </c>
      <c r="AW1591" s="13" t="s">
        <v>45</v>
      </c>
      <c r="AX1591" s="13" t="s">
        <v>83</v>
      </c>
      <c r="AY1591" s="272" t="s">
        <v>207</v>
      </c>
    </row>
    <row r="1592" s="13" customFormat="1">
      <c r="B1592" s="262"/>
      <c r="C1592" s="263"/>
      <c r="D1592" s="249" t="s">
        <v>218</v>
      </c>
      <c r="E1592" s="264" t="s">
        <v>81</v>
      </c>
      <c r="F1592" s="265" t="s">
        <v>1575</v>
      </c>
      <c r="G1592" s="263"/>
      <c r="H1592" s="266">
        <v>-4.6399999999999997</v>
      </c>
      <c r="I1592" s="267"/>
      <c r="J1592" s="263"/>
      <c r="K1592" s="263"/>
      <c r="L1592" s="268"/>
      <c r="M1592" s="269"/>
      <c r="N1592" s="270"/>
      <c r="O1592" s="270"/>
      <c r="P1592" s="270"/>
      <c r="Q1592" s="270"/>
      <c r="R1592" s="270"/>
      <c r="S1592" s="270"/>
      <c r="T1592" s="271"/>
      <c r="AT1592" s="272" t="s">
        <v>218</v>
      </c>
      <c r="AU1592" s="272" t="s">
        <v>92</v>
      </c>
      <c r="AV1592" s="13" t="s">
        <v>92</v>
      </c>
      <c r="AW1592" s="13" t="s">
        <v>45</v>
      </c>
      <c r="AX1592" s="13" t="s">
        <v>83</v>
      </c>
      <c r="AY1592" s="272" t="s">
        <v>207</v>
      </c>
    </row>
    <row r="1593" s="13" customFormat="1">
      <c r="B1593" s="262"/>
      <c r="C1593" s="263"/>
      <c r="D1593" s="249" t="s">
        <v>218</v>
      </c>
      <c r="E1593" s="264" t="s">
        <v>81</v>
      </c>
      <c r="F1593" s="265" t="s">
        <v>705</v>
      </c>
      <c r="G1593" s="263"/>
      <c r="H1593" s="266">
        <v>-1.6000000000000001</v>
      </c>
      <c r="I1593" s="267"/>
      <c r="J1593" s="263"/>
      <c r="K1593" s="263"/>
      <c r="L1593" s="268"/>
      <c r="M1593" s="269"/>
      <c r="N1593" s="270"/>
      <c r="O1593" s="270"/>
      <c r="P1593" s="270"/>
      <c r="Q1593" s="270"/>
      <c r="R1593" s="270"/>
      <c r="S1593" s="270"/>
      <c r="T1593" s="271"/>
      <c r="AT1593" s="272" t="s">
        <v>218</v>
      </c>
      <c r="AU1593" s="272" t="s">
        <v>92</v>
      </c>
      <c r="AV1593" s="13" t="s">
        <v>92</v>
      </c>
      <c r="AW1593" s="13" t="s">
        <v>45</v>
      </c>
      <c r="AX1593" s="13" t="s">
        <v>83</v>
      </c>
      <c r="AY1593" s="272" t="s">
        <v>207</v>
      </c>
    </row>
    <row r="1594" s="13" customFormat="1">
      <c r="B1594" s="262"/>
      <c r="C1594" s="263"/>
      <c r="D1594" s="249" t="s">
        <v>218</v>
      </c>
      <c r="E1594" s="264" t="s">
        <v>81</v>
      </c>
      <c r="F1594" s="265" t="s">
        <v>1499</v>
      </c>
      <c r="G1594" s="263"/>
      <c r="H1594" s="266">
        <v>-3.6899999999999999</v>
      </c>
      <c r="I1594" s="267"/>
      <c r="J1594" s="263"/>
      <c r="K1594" s="263"/>
      <c r="L1594" s="268"/>
      <c r="M1594" s="269"/>
      <c r="N1594" s="270"/>
      <c r="O1594" s="270"/>
      <c r="P1594" s="270"/>
      <c r="Q1594" s="270"/>
      <c r="R1594" s="270"/>
      <c r="S1594" s="270"/>
      <c r="T1594" s="271"/>
      <c r="AT1594" s="272" t="s">
        <v>218</v>
      </c>
      <c r="AU1594" s="272" t="s">
        <v>92</v>
      </c>
      <c r="AV1594" s="13" t="s">
        <v>92</v>
      </c>
      <c r="AW1594" s="13" t="s">
        <v>45</v>
      </c>
      <c r="AX1594" s="13" t="s">
        <v>83</v>
      </c>
      <c r="AY1594" s="272" t="s">
        <v>207</v>
      </c>
    </row>
    <row r="1595" s="12" customFormat="1">
      <c r="B1595" s="252"/>
      <c r="C1595" s="253"/>
      <c r="D1595" s="249" t="s">
        <v>218</v>
      </c>
      <c r="E1595" s="254" t="s">
        <v>81</v>
      </c>
      <c r="F1595" s="255" t="s">
        <v>1576</v>
      </c>
      <c r="G1595" s="253"/>
      <c r="H1595" s="254" t="s">
        <v>81</v>
      </c>
      <c r="I1595" s="256"/>
      <c r="J1595" s="253"/>
      <c r="K1595" s="253"/>
      <c r="L1595" s="257"/>
      <c r="M1595" s="258"/>
      <c r="N1595" s="259"/>
      <c r="O1595" s="259"/>
      <c r="P1595" s="259"/>
      <c r="Q1595" s="259"/>
      <c r="R1595" s="259"/>
      <c r="S1595" s="259"/>
      <c r="T1595" s="260"/>
      <c r="AT1595" s="261" t="s">
        <v>218</v>
      </c>
      <c r="AU1595" s="261" t="s">
        <v>92</v>
      </c>
      <c r="AV1595" s="12" t="s">
        <v>90</v>
      </c>
      <c r="AW1595" s="12" t="s">
        <v>45</v>
      </c>
      <c r="AX1595" s="12" t="s">
        <v>83</v>
      </c>
      <c r="AY1595" s="261" t="s">
        <v>207</v>
      </c>
    </row>
    <row r="1596" s="13" customFormat="1">
      <c r="B1596" s="262"/>
      <c r="C1596" s="263"/>
      <c r="D1596" s="249" t="s">
        <v>218</v>
      </c>
      <c r="E1596" s="264" t="s">
        <v>81</v>
      </c>
      <c r="F1596" s="265" t="s">
        <v>1577</v>
      </c>
      <c r="G1596" s="263"/>
      <c r="H1596" s="266">
        <v>57.155000000000001</v>
      </c>
      <c r="I1596" s="267"/>
      <c r="J1596" s="263"/>
      <c r="K1596" s="263"/>
      <c r="L1596" s="268"/>
      <c r="M1596" s="269"/>
      <c r="N1596" s="270"/>
      <c r="O1596" s="270"/>
      <c r="P1596" s="270"/>
      <c r="Q1596" s="270"/>
      <c r="R1596" s="270"/>
      <c r="S1596" s="270"/>
      <c r="T1596" s="271"/>
      <c r="AT1596" s="272" t="s">
        <v>218</v>
      </c>
      <c r="AU1596" s="272" t="s">
        <v>92</v>
      </c>
      <c r="AV1596" s="13" t="s">
        <v>92</v>
      </c>
      <c r="AW1596" s="13" t="s">
        <v>45</v>
      </c>
      <c r="AX1596" s="13" t="s">
        <v>83</v>
      </c>
      <c r="AY1596" s="272" t="s">
        <v>207</v>
      </c>
    </row>
    <row r="1597" s="13" customFormat="1">
      <c r="B1597" s="262"/>
      <c r="C1597" s="263"/>
      <c r="D1597" s="249" t="s">
        <v>218</v>
      </c>
      <c r="E1597" s="264" t="s">
        <v>81</v>
      </c>
      <c r="F1597" s="265" t="s">
        <v>1560</v>
      </c>
      <c r="G1597" s="263"/>
      <c r="H1597" s="266">
        <v>1.28</v>
      </c>
      <c r="I1597" s="267"/>
      <c r="J1597" s="263"/>
      <c r="K1597" s="263"/>
      <c r="L1597" s="268"/>
      <c r="M1597" s="269"/>
      <c r="N1597" s="270"/>
      <c r="O1597" s="270"/>
      <c r="P1597" s="270"/>
      <c r="Q1597" s="270"/>
      <c r="R1597" s="270"/>
      <c r="S1597" s="270"/>
      <c r="T1597" s="271"/>
      <c r="AT1597" s="272" t="s">
        <v>218</v>
      </c>
      <c r="AU1597" s="272" t="s">
        <v>92</v>
      </c>
      <c r="AV1597" s="13" t="s">
        <v>92</v>
      </c>
      <c r="AW1597" s="13" t="s">
        <v>45</v>
      </c>
      <c r="AX1597" s="13" t="s">
        <v>83</v>
      </c>
      <c r="AY1597" s="272" t="s">
        <v>207</v>
      </c>
    </row>
    <row r="1598" s="13" customFormat="1">
      <c r="B1598" s="262"/>
      <c r="C1598" s="263"/>
      <c r="D1598" s="249" t="s">
        <v>218</v>
      </c>
      <c r="E1598" s="264" t="s">
        <v>81</v>
      </c>
      <c r="F1598" s="265" t="s">
        <v>1566</v>
      </c>
      <c r="G1598" s="263"/>
      <c r="H1598" s="266">
        <v>1.6499999999999999</v>
      </c>
      <c r="I1598" s="267"/>
      <c r="J1598" s="263"/>
      <c r="K1598" s="263"/>
      <c r="L1598" s="268"/>
      <c r="M1598" s="269"/>
      <c r="N1598" s="270"/>
      <c r="O1598" s="270"/>
      <c r="P1598" s="270"/>
      <c r="Q1598" s="270"/>
      <c r="R1598" s="270"/>
      <c r="S1598" s="270"/>
      <c r="T1598" s="271"/>
      <c r="AT1598" s="272" t="s">
        <v>218</v>
      </c>
      <c r="AU1598" s="272" t="s">
        <v>92</v>
      </c>
      <c r="AV1598" s="13" t="s">
        <v>92</v>
      </c>
      <c r="AW1598" s="13" t="s">
        <v>45</v>
      </c>
      <c r="AX1598" s="13" t="s">
        <v>83</v>
      </c>
      <c r="AY1598" s="272" t="s">
        <v>207</v>
      </c>
    </row>
    <row r="1599" s="13" customFormat="1">
      <c r="B1599" s="262"/>
      <c r="C1599" s="263"/>
      <c r="D1599" s="249" t="s">
        <v>218</v>
      </c>
      <c r="E1599" s="264" t="s">
        <v>81</v>
      </c>
      <c r="F1599" s="265" t="s">
        <v>1561</v>
      </c>
      <c r="G1599" s="263"/>
      <c r="H1599" s="266">
        <v>-2.3519999999999999</v>
      </c>
      <c r="I1599" s="267"/>
      <c r="J1599" s="263"/>
      <c r="K1599" s="263"/>
      <c r="L1599" s="268"/>
      <c r="M1599" s="269"/>
      <c r="N1599" s="270"/>
      <c r="O1599" s="270"/>
      <c r="P1599" s="270"/>
      <c r="Q1599" s="270"/>
      <c r="R1599" s="270"/>
      <c r="S1599" s="270"/>
      <c r="T1599" s="271"/>
      <c r="AT1599" s="272" t="s">
        <v>218</v>
      </c>
      <c r="AU1599" s="272" t="s">
        <v>92</v>
      </c>
      <c r="AV1599" s="13" t="s">
        <v>92</v>
      </c>
      <c r="AW1599" s="13" t="s">
        <v>45</v>
      </c>
      <c r="AX1599" s="13" t="s">
        <v>83</v>
      </c>
      <c r="AY1599" s="272" t="s">
        <v>207</v>
      </c>
    </row>
    <row r="1600" s="13" customFormat="1">
      <c r="B1600" s="262"/>
      <c r="C1600" s="263"/>
      <c r="D1600" s="249" t="s">
        <v>218</v>
      </c>
      <c r="E1600" s="264" t="s">
        <v>81</v>
      </c>
      <c r="F1600" s="265" t="s">
        <v>1476</v>
      </c>
      <c r="G1600" s="263"/>
      <c r="H1600" s="266">
        <v>-2.3199999999999998</v>
      </c>
      <c r="I1600" s="267"/>
      <c r="J1600" s="263"/>
      <c r="K1600" s="263"/>
      <c r="L1600" s="268"/>
      <c r="M1600" s="269"/>
      <c r="N1600" s="270"/>
      <c r="O1600" s="270"/>
      <c r="P1600" s="270"/>
      <c r="Q1600" s="270"/>
      <c r="R1600" s="270"/>
      <c r="S1600" s="270"/>
      <c r="T1600" s="271"/>
      <c r="AT1600" s="272" t="s">
        <v>218</v>
      </c>
      <c r="AU1600" s="272" t="s">
        <v>92</v>
      </c>
      <c r="AV1600" s="13" t="s">
        <v>92</v>
      </c>
      <c r="AW1600" s="13" t="s">
        <v>45</v>
      </c>
      <c r="AX1600" s="13" t="s">
        <v>83</v>
      </c>
      <c r="AY1600" s="272" t="s">
        <v>207</v>
      </c>
    </row>
    <row r="1601" s="12" customFormat="1">
      <c r="B1601" s="252"/>
      <c r="C1601" s="253"/>
      <c r="D1601" s="249" t="s">
        <v>218</v>
      </c>
      <c r="E1601" s="254" t="s">
        <v>81</v>
      </c>
      <c r="F1601" s="255" t="s">
        <v>1578</v>
      </c>
      <c r="G1601" s="253"/>
      <c r="H1601" s="254" t="s">
        <v>81</v>
      </c>
      <c r="I1601" s="256"/>
      <c r="J1601" s="253"/>
      <c r="K1601" s="253"/>
      <c r="L1601" s="257"/>
      <c r="M1601" s="258"/>
      <c r="N1601" s="259"/>
      <c r="O1601" s="259"/>
      <c r="P1601" s="259"/>
      <c r="Q1601" s="259"/>
      <c r="R1601" s="259"/>
      <c r="S1601" s="259"/>
      <c r="T1601" s="260"/>
      <c r="AT1601" s="261" t="s">
        <v>218</v>
      </c>
      <c r="AU1601" s="261" t="s">
        <v>92</v>
      </c>
      <c r="AV1601" s="12" t="s">
        <v>90</v>
      </c>
      <c r="AW1601" s="12" t="s">
        <v>45</v>
      </c>
      <c r="AX1601" s="12" t="s">
        <v>83</v>
      </c>
      <c r="AY1601" s="261" t="s">
        <v>207</v>
      </c>
    </row>
    <row r="1602" s="13" customFormat="1">
      <c r="B1602" s="262"/>
      <c r="C1602" s="263"/>
      <c r="D1602" s="249" t="s">
        <v>218</v>
      </c>
      <c r="E1602" s="264" t="s">
        <v>81</v>
      </c>
      <c r="F1602" s="265" t="s">
        <v>1579</v>
      </c>
      <c r="G1602" s="263"/>
      <c r="H1602" s="266">
        <v>15.265000000000001</v>
      </c>
      <c r="I1602" s="267"/>
      <c r="J1602" s="263"/>
      <c r="K1602" s="263"/>
      <c r="L1602" s="268"/>
      <c r="M1602" s="269"/>
      <c r="N1602" s="270"/>
      <c r="O1602" s="270"/>
      <c r="P1602" s="270"/>
      <c r="Q1602" s="270"/>
      <c r="R1602" s="270"/>
      <c r="S1602" s="270"/>
      <c r="T1602" s="271"/>
      <c r="AT1602" s="272" t="s">
        <v>218</v>
      </c>
      <c r="AU1602" s="272" t="s">
        <v>92</v>
      </c>
      <c r="AV1602" s="13" t="s">
        <v>92</v>
      </c>
      <c r="AW1602" s="13" t="s">
        <v>45</v>
      </c>
      <c r="AX1602" s="13" t="s">
        <v>83</v>
      </c>
      <c r="AY1602" s="272" t="s">
        <v>207</v>
      </c>
    </row>
    <row r="1603" s="13" customFormat="1">
      <c r="B1603" s="262"/>
      <c r="C1603" s="263"/>
      <c r="D1603" s="249" t="s">
        <v>218</v>
      </c>
      <c r="E1603" s="264" t="s">
        <v>81</v>
      </c>
      <c r="F1603" s="265" t="s">
        <v>1560</v>
      </c>
      <c r="G1603" s="263"/>
      <c r="H1603" s="266">
        <v>1.28</v>
      </c>
      <c r="I1603" s="267"/>
      <c r="J1603" s="263"/>
      <c r="K1603" s="263"/>
      <c r="L1603" s="268"/>
      <c r="M1603" s="269"/>
      <c r="N1603" s="270"/>
      <c r="O1603" s="270"/>
      <c r="P1603" s="270"/>
      <c r="Q1603" s="270"/>
      <c r="R1603" s="270"/>
      <c r="S1603" s="270"/>
      <c r="T1603" s="271"/>
      <c r="AT1603" s="272" t="s">
        <v>218</v>
      </c>
      <c r="AU1603" s="272" t="s">
        <v>92</v>
      </c>
      <c r="AV1603" s="13" t="s">
        <v>92</v>
      </c>
      <c r="AW1603" s="13" t="s">
        <v>45</v>
      </c>
      <c r="AX1603" s="13" t="s">
        <v>83</v>
      </c>
      <c r="AY1603" s="272" t="s">
        <v>207</v>
      </c>
    </row>
    <row r="1604" s="13" customFormat="1">
      <c r="B1604" s="262"/>
      <c r="C1604" s="263"/>
      <c r="D1604" s="249" t="s">
        <v>218</v>
      </c>
      <c r="E1604" s="264" t="s">
        <v>81</v>
      </c>
      <c r="F1604" s="265" t="s">
        <v>1566</v>
      </c>
      <c r="G1604" s="263"/>
      <c r="H1604" s="266">
        <v>1.6499999999999999</v>
      </c>
      <c r="I1604" s="267"/>
      <c r="J1604" s="263"/>
      <c r="K1604" s="263"/>
      <c r="L1604" s="268"/>
      <c r="M1604" s="269"/>
      <c r="N1604" s="270"/>
      <c r="O1604" s="270"/>
      <c r="P1604" s="270"/>
      <c r="Q1604" s="270"/>
      <c r="R1604" s="270"/>
      <c r="S1604" s="270"/>
      <c r="T1604" s="271"/>
      <c r="AT1604" s="272" t="s">
        <v>218</v>
      </c>
      <c r="AU1604" s="272" t="s">
        <v>92</v>
      </c>
      <c r="AV1604" s="13" t="s">
        <v>92</v>
      </c>
      <c r="AW1604" s="13" t="s">
        <v>45</v>
      </c>
      <c r="AX1604" s="13" t="s">
        <v>83</v>
      </c>
      <c r="AY1604" s="272" t="s">
        <v>207</v>
      </c>
    </row>
    <row r="1605" s="13" customFormat="1">
      <c r="B1605" s="262"/>
      <c r="C1605" s="263"/>
      <c r="D1605" s="249" t="s">
        <v>218</v>
      </c>
      <c r="E1605" s="264" t="s">
        <v>81</v>
      </c>
      <c r="F1605" s="265" t="s">
        <v>1561</v>
      </c>
      <c r="G1605" s="263"/>
      <c r="H1605" s="266">
        <v>-2.3519999999999999</v>
      </c>
      <c r="I1605" s="267"/>
      <c r="J1605" s="263"/>
      <c r="K1605" s="263"/>
      <c r="L1605" s="268"/>
      <c r="M1605" s="269"/>
      <c r="N1605" s="270"/>
      <c r="O1605" s="270"/>
      <c r="P1605" s="270"/>
      <c r="Q1605" s="270"/>
      <c r="R1605" s="270"/>
      <c r="S1605" s="270"/>
      <c r="T1605" s="271"/>
      <c r="AT1605" s="272" t="s">
        <v>218</v>
      </c>
      <c r="AU1605" s="272" t="s">
        <v>92</v>
      </c>
      <c r="AV1605" s="13" t="s">
        <v>92</v>
      </c>
      <c r="AW1605" s="13" t="s">
        <v>45</v>
      </c>
      <c r="AX1605" s="13" t="s">
        <v>83</v>
      </c>
      <c r="AY1605" s="272" t="s">
        <v>207</v>
      </c>
    </row>
    <row r="1606" s="13" customFormat="1">
      <c r="B1606" s="262"/>
      <c r="C1606" s="263"/>
      <c r="D1606" s="249" t="s">
        <v>218</v>
      </c>
      <c r="E1606" s="264" t="s">
        <v>81</v>
      </c>
      <c r="F1606" s="265" t="s">
        <v>1476</v>
      </c>
      <c r="G1606" s="263"/>
      <c r="H1606" s="266">
        <v>-2.3199999999999998</v>
      </c>
      <c r="I1606" s="267"/>
      <c r="J1606" s="263"/>
      <c r="K1606" s="263"/>
      <c r="L1606" s="268"/>
      <c r="M1606" s="269"/>
      <c r="N1606" s="270"/>
      <c r="O1606" s="270"/>
      <c r="P1606" s="270"/>
      <c r="Q1606" s="270"/>
      <c r="R1606" s="270"/>
      <c r="S1606" s="270"/>
      <c r="T1606" s="271"/>
      <c r="AT1606" s="272" t="s">
        <v>218</v>
      </c>
      <c r="AU1606" s="272" t="s">
        <v>92</v>
      </c>
      <c r="AV1606" s="13" t="s">
        <v>92</v>
      </c>
      <c r="AW1606" s="13" t="s">
        <v>45</v>
      </c>
      <c r="AX1606" s="13" t="s">
        <v>83</v>
      </c>
      <c r="AY1606" s="272" t="s">
        <v>207</v>
      </c>
    </row>
    <row r="1607" s="12" customFormat="1">
      <c r="B1607" s="252"/>
      <c r="C1607" s="253"/>
      <c r="D1607" s="249" t="s">
        <v>218</v>
      </c>
      <c r="E1607" s="254" t="s">
        <v>81</v>
      </c>
      <c r="F1607" s="255" t="s">
        <v>1580</v>
      </c>
      <c r="G1607" s="253"/>
      <c r="H1607" s="254" t="s">
        <v>81</v>
      </c>
      <c r="I1607" s="256"/>
      <c r="J1607" s="253"/>
      <c r="K1607" s="253"/>
      <c r="L1607" s="257"/>
      <c r="M1607" s="258"/>
      <c r="N1607" s="259"/>
      <c r="O1607" s="259"/>
      <c r="P1607" s="259"/>
      <c r="Q1607" s="259"/>
      <c r="R1607" s="259"/>
      <c r="S1607" s="259"/>
      <c r="T1607" s="260"/>
      <c r="AT1607" s="261" t="s">
        <v>218</v>
      </c>
      <c r="AU1607" s="261" t="s">
        <v>92</v>
      </c>
      <c r="AV1607" s="12" t="s">
        <v>90</v>
      </c>
      <c r="AW1607" s="12" t="s">
        <v>45</v>
      </c>
      <c r="AX1607" s="12" t="s">
        <v>83</v>
      </c>
      <c r="AY1607" s="261" t="s">
        <v>207</v>
      </c>
    </row>
    <row r="1608" s="13" customFormat="1">
      <c r="B1608" s="262"/>
      <c r="C1608" s="263"/>
      <c r="D1608" s="249" t="s">
        <v>218</v>
      </c>
      <c r="E1608" s="264" t="s">
        <v>81</v>
      </c>
      <c r="F1608" s="265" t="s">
        <v>1581</v>
      </c>
      <c r="G1608" s="263"/>
      <c r="H1608" s="266">
        <v>15.176</v>
      </c>
      <c r="I1608" s="267"/>
      <c r="J1608" s="263"/>
      <c r="K1608" s="263"/>
      <c r="L1608" s="268"/>
      <c r="M1608" s="269"/>
      <c r="N1608" s="270"/>
      <c r="O1608" s="270"/>
      <c r="P1608" s="270"/>
      <c r="Q1608" s="270"/>
      <c r="R1608" s="270"/>
      <c r="S1608" s="270"/>
      <c r="T1608" s="271"/>
      <c r="AT1608" s="272" t="s">
        <v>218</v>
      </c>
      <c r="AU1608" s="272" t="s">
        <v>92</v>
      </c>
      <c r="AV1608" s="13" t="s">
        <v>92</v>
      </c>
      <c r="AW1608" s="13" t="s">
        <v>45</v>
      </c>
      <c r="AX1608" s="13" t="s">
        <v>83</v>
      </c>
      <c r="AY1608" s="272" t="s">
        <v>207</v>
      </c>
    </row>
    <row r="1609" s="13" customFormat="1">
      <c r="B1609" s="262"/>
      <c r="C1609" s="263"/>
      <c r="D1609" s="249" t="s">
        <v>218</v>
      </c>
      <c r="E1609" s="264" t="s">
        <v>81</v>
      </c>
      <c r="F1609" s="265" t="s">
        <v>1560</v>
      </c>
      <c r="G1609" s="263"/>
      <c r="H1609" s="266">
        <v>1.28</v>
      </c>
      <c r="I1609" s="267"/>
      <c r="J1609" s="263"/>
      <c r="K1609" s="263"/>
      <c r="L1609" s="268"/>
      <c r="M1609" s="269"/>
      <c r="N1609" s="270"/>
      <c r="O1609" s="270"/>
      <c r="P1609" s="270"/>
      <c r="Q1609" s="270"/>
      <c r="R1609" s="270"/>
      <c r="S1609" s="270"/>
      <c r="T1609" s="271"/>
      <c r="AT1609" s="272" t="s">
        <v>218</v>
      </c>
      <c r="AU1609" s="272" t="s">
        <v>92</v>
      </c>
      <c r="AV1609" s="13" t="s">
        <v>92</v>
      </c>
      <c r="AW1609" s="13" t="s">
        <v>45</v>
      </c>
      <c r="AX1609" s="13" t="s">
        <v>83</v>
      </c>
      <c r="AY1609" s="272" t="s">
        <v>207</v>
      </c>
    </row>
    <row r="1610" s="13" customFormat="1">
      <c r="B1610" s="262"/>
      <c r="C1610" s="263"/>
      <c r="D1610" s="249" t="s">
        <v>218</v>
      </c>
      <c r="E1610" s="264" t="s">
        <v>81</v>
      </c>
      <c r="F1610" s="265" t="s">
        <v>1566</v>
      </c>
      <c r="G1610" s="263"/>
      <c r="H1610" s="266">
        <v>1.6499999999999999</v>
      </c>
      <c r="I1610" s="267"/>
      <c r="J1610" s="263"/>
      <c r="K1610" s="263"/>
      <c r="L1610" s="268"/>
      <c r="M1610" s="269"/>
      <c r="N1610" s="270"/>
      <c r="O1610" s="270"/>
      <c r="P1610" s="270"/>
      <c r="Q1610" s="270"/>
      <c r="R1610" s="270"/>
      <c r="S1610" s="270"/>
      <c r="T1610" s="271"/>
      <c r="AT1610" s="272" t="s">
        <v>218</v>
      </c>
      <c r="AU1610" s="272" t="s">
        <v>92</v>
      </c>
      <c r="AV1610" s="13" t="s">
        <v>92</v>
      </c>
      <c r="AW1610" s="13" t="s">
        <v>45</v>
      </c>
      <c r="AX1610" s="13" t="s">
        <v>83</v>
      </c>
      <c r="AY1610" s="272" t="s">
        <v>207</v>
      </c>
    </row>
    <row r="1611" s="13" customFormat="1">
      <c r="B1611" s="262"/>
      <c r="C1611" s="263"/>
      <c r="D1611" s="249" t="s">
        <v>218</v>
      </c>
      <c r="E1611" s="264" t="s">
        <v>81</v>
      </c>
      <c r="F1611" s="265" t="s">
        <v>1561</v>
      </c>
      <c r="G1611" s="263"/>
      <c r="H1611" s="266">
        <v>-2.3519999999999999</v>
      </c>
      <c r="I1611" s="267"/>
      <c r="J1611" s="263"/>
      <c r="K1611" s="263"/>
      <c r="L1611" s="268"/>
      <c r="M1611" s="269"/>
      <c r="N1611" s="270"/>
      <c r="O1611" s="270"/>
      <c r="P1611" s="270"/>
      <c r="Q1611" s="270"/>
      <c r="R1611" s="270"/>
      <c r="S1611" s="270"/>
      <c r="T1611" s="271"/>
      <c r="AT1611" s="272" t="s">
        <v>218</v>
      </c>
      <c r="AU1611" s="272" t="s">
        <v>92</v>
      </c>
      <c r="AV1611" s="13" t="s">
        <v>92</v>
      </c>
      <c r="AW1611" s="13" t="s">
        <v>45</v>
      </c>
      <c r="AX1611" s="13" t="s">
        <v>83</v>
      </c>
      <c r="AY1611" s="272" t="s">
        <v>207</v>
      </c>
    </row>
    <row r="1612" s="13" customFormat="1">
      <c r="B1612" s="262"/>
      <c r="C1612" s="263"/>
      <c r="D1612" s="249" t="s">
        <v>218</v>
      </c>
      <c r="E1612" s="264" t="s">
        <v>81</v>
      </c>
      <c r="F1612" s="265" t="s">
        <v>1476</v>
      </c>
      <c r="G1612" s="263"/>
      <c r="H1612" s="266">
        <v>-2.3199999999999998</v>
      </c>
      <c r="I1612" s="267"/>
      <c r="J1612" s="263"/>
      <c r="K1612" s="263"/>
      <c r="L1612" s="268"/>
      <c r="M1612" s="269"/>
      <c r="N1612" s="270"/>
      <c r="O1612" s="270"/>
      <c r="P1612" s="270"/>
      <c r="Q1612" s="270"/>
      <c r="R1612" s="270"/>
      <c r="S1612" s="270"/>
      <c r="T1612" s="271"/>
      <c r="AT1612" s="272" t="s">
        <v>218</v>
      </c>
      <c r="AU1612" s="272" t="s">
        <v>92</v>
      </c>
      <c r="AV1612" s="13" t="s">
        <v>92</v>
      </c>
      <c r="AW1612" s="13" t="s">
        <v>45</v>
      </c>
      <c r="AX1612" s="13" t="s">
        <v>83</v>
      </c>
      <c r="AY1612" s="272" t="s">
        <v>207</v>
      </c>
    </row>
    <row r="1613" s="12" customFormat="1">
      <c r="B1613" s="252"/>
      <c r="C1613" s="253"/>
      <c r="D1613" s="249" t="s">
        <v>218</v>
      </c>
      <c r="E1613" s="254" t="s">
        <v>81</v>
      </c>
      <c r="F1613" s="255" t="s">
        <v>1582</v>
      </c>
      <c r="G1613" s="253"/>
      <c r="H1613" s="254" t="s">
        <v>81</v>
      </c>
      <c r="I1613" s="256"/>
      <c r="J1613" s="253"/>
      <c r="K1613" s="253"/>
      <c r="L1613" s="257"/>
      <c r="M1613" s="258"/>
      <c r="N1613" s="259"/>
      <c r="O1613" s="259"/>
      <c r="P1613" s="259"/>
      <c r="Q1613" s="259"/>
      <c r="R1613" s="259"/>
      <c r="S1613" s="259"/>
      <c r="T1613" s="260"/>
      <c r="AT1613" s="261" t="s">
        <v>218</v>
      </c>
      <c r="AU1613" s="261" t="s">
        <v>92</v>
      </c>
      <c r="AV1613" s="12" t="s">
        <v>90</v>
      </c>
      <c r="AW1613" s="12" t="s">
        <v>45</v>
      </c>
      <c r="AX1613" s="12" t="s">
        <v>83</v>
      </c>
      <c r="AY1613" s="261" t="s">
        <v>207</v>
      </c>
    </row>
    <row r="1614" s="13" customFormat="1">
      <c r="B1614" s="262"/>
      <c r="C1614" s="263"/>
      <c r="D1614" s="249" t="s">
        <v>218</v>
      </c>
      <c r="E1614" s="264" t="s">
        <v>81</v>
      </c>
      <c r="F1614" s="265" t="s">
        <v>1583</v>
      </c>
      <c r="G1614" s="263"/>
      <c r="H1614" s="266">
        <v>30.175000000000001</v>
      </c>
      <c r="I1614" s="267"/>
      <c r="J1614" s="263"/>
      <c r="K1614" s="263"/>
      <c r="L1614" s="268"/>
      <c r="M1614" s="269"/>
      <c r="N1614" s="270"/>
      <c r="O1614" s="270"/>
      <c r="P1614" s="270"/>
      <c r="Q1614" s="270"/>
      <c r="R1614" s="270"/>
      <c r="S1614" s="270"/>
      <c r="T1614" s="271"/>
      <c r="AT1614" s="272" t="s">
        <v>218</v>
      </c>
      <c r="AU1614" s="272" t="s">
        <v>92</v>
      </c>
      <c r="AV1614" s="13" t="s">
        <v>92</v>
      </c>
      <c r="AW1614" s="13" t="s">
        <v>45</v>
      </c>
      <c r="AX1614" s="13" t="s">
        <v>83</v>
      </c>
      <c r="AY1614" s="272" t="s">
        <v>207</v>
      </c>
    </row>
    <row r="1615" s="13" customFormat="1">
      <c r="B1615" s="262"/>
      <c r="C1615" s="263"/>
      <c r="D1615" s="249" t="s">
        <v>218</v>
      </c>
      <c r="E1615" s="264" t="s">
        <v>81</v>
      </c>
      <c r="F1615" s="265" t="s">
        <v>1560</v>
      </c>
      <c r="G1615" s="263"/>
      <c r="H1615" s="266">
        <v>1.28</v>
      </c>
      <c r="I1615" s="267"/>
      <c r="J1615" s="263"/>
      <c r="K1615" s="263"/>
      <c r="L1615" s="268"/>
      <c r="M1615" s="269"/>
      <c r="N1615" s="270"/>
      <c r="O1615" s="270"/>
      <c r="P1615" s="270"/>
      <c r="Q1615" s="270"/>
      <c r="R1615" s="270"/>
      <c r="S1615" s="270"/>
      <c r="T1615" s="271"/>
      <c r="AT1615" s="272" t="s">
        <v>218</v>
      </c>
      <c r="AU1615" s="272" t="s">
        <v>92</v>
      </c>
      <c r="AV1615" s="13" t="s">
        <v>92</v>
      </c>
      <c r="AW1615" s="13" t="s">
        <v>45</v>
      </c>
      <c r="AX1615" s="13" t="s">
        <v>83</v>
      </c>
      <c r="AY1615" s="272" t="s">
        <v>207</v>
      </c>
    </row>
    <row r="1616" s="13" customFormat="1">
      <c r="B1616" s="262"/>
      <c r="C1616" s="263"/>
      <c r="D1616" s="249" t="s">
        <v>218</v>
      </c>
      <c r="E1616" s="264" t="s">
        <v>81</v>
      </c>
      <c r="F1616" s="265" t="s">
        <v>1566</v>
      </c>
      <c r="G1616" s="263"/>
      <c r="H1616" s="266">
        <v>1.6499999999999999</v>
      </c>
      <c r="I1616" s="267"/>
      <c r="J1616" s="263"/>
      <c r="K1616" s="263"/>
      <c r="L1616" s="268"/>
      <c r="M1616" s="269"/>
      <c r="N1616" s="270"/>
      <c r="O1616" s="270"/>
      <c r="P1616" s="270"/>
      <c r="Q1616" s="270"/>
      <c r="R1616" s="270"/>
      <c r="S1616" s="270"/>
      <c r="T1616" s="271"/>
      <c r="AT1616" s="272" t="s">
        <v>218</v>
      </c>
      <c r="AU1616" s="272" t="s">
        <v>92</v>
      </c>
      <c r="AV1616" s="13" t="s">
        <v>92</v>
      </c>
      <c r="AW1616" s="13" t="s">
        <v>45</v>
      </c>
      <c r="AX1616" s="13" t="s">
        <v>83</v>
      </c>
      <c r="AY1616" s="272" t="s">
        <v>207</v>
      </c>
    </row>
    <row r="1617" s="13" customFormat="1">
      <c r="B1617" s="262"/>
      <c r="C1617" s="263"/>
      <c r="D1617" s="249" t="s">
        <v>218</v>
      </c>
      <c r="E1617" s="264" t="s">
        <v>81</v>
      </c>
      <c r="F1617" s="265" t="s">
        <v>1561</v>
      </c>
      <c r="G1617" s="263"/>
      <c r="H1617" s="266">
        <v>-2.3519999999999999</v>
      </c>
      <c r="I1617" s="267"/>
      <c r="J1617" s="263"/>
      <c r="K1617" s="263"/>
      <c r="L1617" s="268"/>
      <c r="M1617" s="269"/>
      <c r="N1617" s="270"/>
      <c r="O1617" s="270"/>
      <c r="P1617" s="270"/>
      <c r="Q1617" s="270"/>
      <c r="R1617" s="270"/>
      <c r="S1617" s="270"/>
      <c r="T1617" s="271"/>
      <c r="AT1617" s="272" t="s">
        <v>218</v>
      </c>
      <c r="AU1617" s="272" t="s">
        <v>92</v>
      </c>
      <c r="AV1617" s="13" t="s">
        <v>92</v>
      </c>
      <c r="AW1617" s="13" t="s">
        <v>45</v>
      </c>
      <c r="AX1617" s="13" t="s">
        <v>83</v>
      </c>
      <c r="AY1617" s="272" t="s">
        <v>207</v>
      </c>
    </row>
    <row r="1618" s="13" customFormat="1">
      <c r="B1618" s="262"/>
      <c r="C1618" s="263"/>
      <c r="D1618" s="249" t="s">
        <v>218</v>
      </c>
      <c r="E1618" s="264" t="s">
        <v>81</v>
      </c>
      <c r="F1618" s="265" t="s">
        <v>1476</v>
      </c>
      <c r="G1618" s="263"/>
      <c r="H1618" s="266">
        <v>-2.3199999999999998</v>
      </c>
      <c r="I1618" s="267"/>
      <c r="J1618" s="263"/>
      <c r="K1618" s="263"/>
      <c r="L1618" s="268"/>
      <c r="M1618" s="269"/>
      <c r="N1618" s="270"/>
      <c r="O1618" s="270"/>
      <c r="P1618" s="270"/>
      <c r="Q1618" s="270"/>
      <c r="R1618" s="270"/>
      <c r="S1618" s="270"/>
      <c r="T1618" s="271"/>
      <c r="AT1618" s="272" t="s">
        <v>218</v>
      </c>
      <c r="AU1618" s="272" t="s">
        <v>92</v>
      </c>
      <c r="AV1618" s="13" t="s">
        <v>92</v>
      </c>
      <c r="AW1618" s="13" t="s">
        <v>45</v>
      </c>
      <c r="AX1618" s="13" t="s">
        <v>83</v>
      </c>
      <c r="AY1618" s="272" t="s">
        <v>207</v>
      </c>
    </row>
    <row r="1619" s="12" customFormat="1">
      <c r="B1619" s="252"/>
      <c r="C1619" s="253"/>
      <c r="D1619" s="249" t="s">
        <v>218</v>
      </c>
      <c r="E1619" s="254" t="s">
        <v>81</v>
      </c>
      <c r="F1619" s="255" t="s">
        <v>1584</v>
      </c>
      <c r="G1619" s="253"/>
      <c r="H1619" s="254" t="s">
        <v>81</v>
      </c>
      <c r="I1619" s="256"/>
      <c r="J1619" s="253"/>
      <c r="K1619" s="253"/>
      <c r="L1619" s="257"/>
      <c r="M1619" s="258"/>
      <c r="N1619" s="259"/>
      <c r="O1619" s="259"/>
      <c r="P1619" s="259"/>
      <c r="Q1619" s="259"/>
      <c r="R1619" s="259"/>
      <c r="S1619" s="259"/>
      <c r="T1619" s="260"/>
      <c r="AT1619" s="261" t="s">
        <v>218</v>
      </c>
      <c r="AU1619" s="261" t="s">
        <v>92</v>
      </c>
      <c r="AV1619" s="12" t="s">
        <v>90</v>
      </c>
      <c r="AW1619" s="12" t="s">
        <v>45</v>
      </c>
      <c r="AX1619" s="12" t="s">
        <v>83</v>
      </c>
      <c r="AY1619" s="261" t="s">
        <v>207</v>
      </c>
    </row>
    <row r="1620" s="13" customFormat="1">
      <c r="B1620" s="262"/>
      <c r="C1620" s="263"/>
      <c r="D1620" s="249" t="s">
        <v>218</v>
      </c>
      <c r="E1620" s="264" t="s">
        <v>81</v>
      </c>
      <c r="F1620" s="265" t="s">
        <v>1585</v>
      </c>
      <c r="G1620" s="263"/>
      <c r="H1620" s="266">
        <v>26.98</v>
      </c>
      <c r="I1620" s="267"/>
      <c r="J1620" s="263"/>
      <c r="K1620" s="263"/>
      <c r="L1620" s="268"/>
      <c r="M1620" s="269"/>
      <c r="N1620" s="270"/>
      <c r="O1620" s="270"/>
      <c r="P1620" s="270"/>
      <c r="Q1620" s="270"/>
      <c r="R1620" s="270"/>
      <c r="S1620" s="270"/>
      <c r="T1620" s="271"/>
      <c r="AT1620" s="272" t="s">
        <v>218</v>
      </c>
      <c r="AU1620" s="272" t="s">
        <v>92</v>
      </c>
      <c r="AV1620" s="13" t="s">
        <v>92</v>
      </c>
      <c r="AW1620" s="13" t="s">
        <v>45</v>
      </c>
      <c r="AX1620" s="13" t="s">
        <v>83</v>
      </c>
      <c r="AY1620" s="272" t="s">
        <v>207</v>
      </c>
    </row>
    <row r="1621" s="13" customFormat="1">
      <c r="B1621" s="262"/>
      <c r="C1621" s="263"/>
      <c r="D1621" s="249" t="s">
        <v>218</v>
      </c>
      <c r="E1621" s="264" t="s">
        <v>81</v>
      </c>
      <c r="F1621" s="265" t="s">
        <v>1560</v>
      </c>
      <c r="G1621" s="263"/>
      <c r="H1621" s="266">
        <v>1.28</v>
      </c>
      <c r="I1621" s="267"/>
      <c r="J1621" s="263"/>
      <c r="K1621" s="263"/>
      <c r="L1621" s="268"/>
      <c r="M1621" s="269"/>
      <c r="N1621" s="270"/>
      <c r="O1621" s="270"/>
      <c r="P1621" s="270"/>
      <c r="Q1621" s="270"/>
      <c r="R1621" s="270"/>
      <c r="S1621" s="270"/>
      <c r="T1621" s="271"/>
      <c r="AT1621" s="272" t="s">
        <v>218</v>
      </c>
      <c r="AU1621" s="272" t="s">
        <v>92</v>
      </c>
      <c r="AV1621" s="13" t="s">
        <v>92</v>
      </c>
      <c r="AW1621" s="13" t="s">
        <v>45</v>
      </c>
      <c r="AX1621" s="13" t="s">
        <v>83</v>
      </c>
      <c r="AY1621" s="272" t="s">
        <v>207</v>
      </c>
    </row>
    <row r="1622" s="13" customFormat="1">
      <c r="B1622" s="262"/>
      <c r="C1622" s="263"/>
      <c r="D1622" s="249" t="s">
        <v>218</v>
      </c>
      <c r="E1622" s="264" t="s">
        <v>81</v>
      </c>
      <c r="F1622" s="265" t="s">
        <v>1566</v>
      </c>
      <c r="G1622" s="263"/>
      <c r="H1622" s="266">
        <v>1.6499999999999999</v>
      </c>
      <c r="I1622" s="267"/>
      <c r="J1622" s="263"/>
      <c r="K1622" s="263"/>
      <c r="L1622" s="268"/>
      <c r="M1622" s="269"/>
      <c r="N1622" s="270"/>
      <c r="O1622" s="270"/>
      <c r="P1622" s="270"/>
      <c r="Q1622" s="270"/>
      <c r="R1622" s="270"/>
      <c r="S1622" s="270"/>
      <c r="T1622" s="271"/>
      <c r="AT1622" s="272" t="s">
        <v>218</v>
      </c>
      <c r="AU1622" s="272" t="s">
        <v>92</v>
      </c>
      <c r="AV1622" s="13" t="s">
        <v>92</v>
      </c>
      <c r="AW1622" s="13" t="s">
        <v>45</v>
      </c>
      <c r="AX1622" s="13" t="s">
        <v>83</v>
      </c>
      <c r="AY1622" s="272" t="s">
        <v>207</v>
      </c>
    </row>
    <row r="1623" s="13" customFormat="1">
      <c r="B1623" s="262"/>
      <c r="C1623" s="263"/>
      <c r="D1623" s="249" t="s">
        <v>218</v>
      </c>
      <c r="E1623" s="264" t="s">
        <v>81</v>
      </c>
      <c r="F1623" s="265" t="s">
        <v>1561</v>
      </c>
      <c r="G1623" s="263"/>
      <c r="H1623" s="266">
        <v>-2.3519999999999999</v>
      </c>
      <c r="I1623" s="267"/>
      <c r="J1623" s="263"/>
      <c r="K1623" s="263"/>
      <c r="L1623" s="268"/>
      <c r="M1623" s="269"/>
      <c r="N1623" s="270"/>
      <c r="O1623" s="270"/>
      <c r="P1623" s="270"/>
      <c r="Q1623" s="270"/>
      <c r="R1623" s="270"/>
      <c r="S1623" s="270"/>
      <c r="T1623" s="271"/>
      <c r="AT1623" s="272" t="s">
        <v>218</v>
      </c>
      <c r="AU1623" s="272" t="s">
        <v>92</v>
      </c>
      <c r="AV1623" s="13" t="s">
        <v>92</v>
      </c>
      <c r="AW1623" s="13" t="s">
        <v>45</v>
      </c>
      <c r="AX1623" s="13" t="s">
        <v>83</v>
      </c>
      <c r="AY1623" s="272" t="s">
        <v>207</v>
      </c>
    </row>
    <row r="1624" s="13" customFormat="1">
      <c r="B1624" s="262"/>
      <c r="C1624" s="263"/>
      <c r="D1624" s="249" t="s">
        <v>218</v>
      </c>
      <c r="E1624" s="264" t="s">
        <v>81</v>
      </c>
      <c r="F1624" s="265" t="s">
        <v>1476</v>
      </c>
      <c r="G1624" s="263"/>
      <c r="H1624" s="266">
        <v>-2.3199999999999998</v>
      </c>
      <c r="I1624" s="267"/>
      <c r="J1624" s="263"/>
      <c r="K1624" s="263"/>
      <c r="L1624" s="268"/>
      <c r="M1624" s="269"/>
      <c r="N1624" s="270"/>
      <c r="O1624" s="270"/>
      <c r="P1624" s="270"/>
      <c r="Q1624" s="270"/>
      <c r="R1624" s="270"/>
      <c r="S1624" s="270"/>
      <c r="T1624" s="271"/>
      <c r="AT1624" s="272" t="s">
        <v>218</v>
      </c>
      <c r="AU1624" s="272" t="s">
        <v>92</v>
      </c>
      <c r="AV1624" s="13" t="s">
        <v>92</v>
      </c>
      <c r="AW1624" s="13" t="s">
        <v>45</v>
      </c>
      <c r="AX1624" s="13" t="s">
        <v>83</v>
      </c>
      <c r="AY1624" s="272" t="s">
        <v>207</v>
      </c>
    </row>
    <row r="1625" s="12" customFormat="1">
      <c r="B1625" s="252"/>
      <c r="C1625" s="253"/>
      <c r="D1625" s="249" t="s">
        <v>218</v>
      </c>
      <c r="E1625" s="254" t="s">
        <v>81</v>
      </c>
      <c r="F1625" s="255" t="s">
        <v>1586</v>
      </c>
      <c r="G1625" s="253"/>
      <c r="H1625" s="254" t="s">
        <v>81</v>
      </c>
      <c r="I1625" s="256"/>
      <c r="J1625" s="253"/>
      <c r="K1625" s="253"/>
      <c r="L1625" s="257"/>
      <c r="M1625" s="258"/>
      <c r="N1625" s="259"/>
      <c r="O1625" s="259"/>
      <c r="P1625" s="259"/>
      <c r="Q1625" s="259"/>
      <c r="R1625" s="259"/>
      <c r="S1625" s="259"/>
      <c r="T1625" s="260"/>
      <c r="AT1625" s="261" t="s">
        <v>218</v>
      </c>
      <c r="AU1625" s="261" t="s">
        <v>92</v>
      </c>
      <c r="AV1625" s="12" t="s">
        <v>90</v>
      </c>
      <c r="AW1625" s="12" t="s">
        <v>45</v>
      </c>
      <c r="AX1625" s="12" t="s">
        <v>83</v>
      </c>
      <c r="AY1625" s="261" t="s">
        <v>207</v>
      </c>
    </row>
    <row r="1626" s="13" customFormat="1">
      <c r="B1626" s="262"/>
      <c r="C1626" s="263"/>
      <c r="D1626" s="249" t="s">
        <v>218</v>
      </c>
      <c r="E1626" s="264" t="s">
        <v>81</v>
      </c>
      <c r="F1626" s="265" t="s">
        <v>1587</v>
      </c>
      <c r="G1626" s="263"/>
      <c r="H1626" s="266">
        <v>31.239999999999998</v>
      </c>
      <c r="I1626" s="267"/>
      <c r="J1626" s="263"/>
      <c r="K1626" s="263"/>
      <c r="L1626" s="268"/>
      <c r="M1626" s="269"/>
      <c r="N1626" s="270"/>
      <c r="O1626" s="270"/>
      <c r="P1626" s="270"/>
      <c r="Q1626" s="270"/>
      <c r="R1626" s="270"/>
      <c r="S1626" s="270"/>
      <c r="T1626" s="271"/>
      <c r="AT1626" s="272" t="s">
        <v>218</v>
      </c>
      <c r="AU1626" s="272" t="s">
        <v>92</v>
      </c>
      <c r="AV1626" s="13" t="s">
        <v>92</v>
      </c>
      <c r="AW1626" s="13" t="s">
        <v>45</v>
      </c>
      <c r="AX1626" s="13" t="s">
        <v>83</v>
      </c>
      <c r="AY1626" s="272" t="s">
        <v>207</v>
      </c>
    </row>
    <row r="1627" s="13" customFormat="1">
      <c r="B1627" s="262"/>
      <c r="C1627" s="263"/>
      <c r="D1627" s="249" t="s">
        <v>218</v>
      </c>
      <c r="E1627" s="264" t="s">
        <v>81</v>
      </c>
      <c r="F1627" s="265" t="s">
        <v>1560</v>
      </c>
      <c r="G1627" s="263"/>
      <c r="H1627" s="266">
        <v>1.28</v>
      </c>
      <c r="I1627" s="267"/>
      <c r="J1627" s="263"/>
      <c r="K1627" s="263"/>
      <c r="L1627" s="268"/>
      <c r="M1627" s="269"/>
      <c r="N1627" s="270"/>
      <c r="O1627" s="270"/>
      <c r="P1627" s="270"/>
      <c r="Q1627" s="270"/>
      <c r="R1627" s="270"/>
      <c r="S1627" s="270"/>
      <c r="T1627" s="271"/>
      <c r="AT1627" s="272" t="s">
        <v>218</v>
      </c>
      <c r="AU1627" s="272" t="s">
        <v>92</v>
      </c>
      <c r="AV1627" s="13" t="s">
        <v>92</v>
      </c>
      <c r="AW1627" s="13" t="s">
        <v>45</v>
      </c>
      <c r="AX1627" s="13" t="s">
        <v>83</v>
      </c>
      <c r="AY1627" s="272" t="s">
        <v>207</v>
      </c>
    </row>
    <row r="1628" s="13" customFormat="1">
      <c r="B1628" s="262"/>
      <c r="C1628" s="263"/>
      <c r="D1628" s="249" t="s">
        <v>218</v>
      </c>
      <c r="E1628" s="264" t="s">
        <v>81</v>
      </c>
      <c r="F1628" s="265" t="s">
        <v>1566</v>
      </c>
      <c r="G1628" s="263"/>
      <c r="H1628" s="266">
        <v>1.6499999999999999</v>
      </c>
      <c r="I1628" s="267"/>
      <c r="J1628" s="263"/>
      <c r="K1628" s="263"/>
      <c r="L1628" s="268"/>
      <c r="M1628" s="269"/>
      <c r="N1628" s="270"/>
      <c r="O1628" s="270"/>
      <c r="P1628" s="270"/>
      <c r="Q1628" s="270"/>
      <c r="R1628" s="270"/>
      <c r="S1628" s="270"/>
      <c r="T1628" s="271"/>
      <c r="AT1628" s="272" t="s">
        <v>218</v>
      </c>
      <c r="AU1628" s="272" t="s">
        <v>92</v>
      </c>
      <c r="AV1628" s="13" t="s">
        <v>92</v>
      </c>
      <c r="AW1628" s="13" t="s">
        <v>45</v>
      </c>
      <c r="AX1628" s="13" t="s">
        <v>83</v>
      </c>
      <c r="AY1628" s="272" t="s">
        <v>207</v>
      </c>
    </row>
    <row r="1629" s="13" customFormat="1">
      <c r="B1629" s="262"/>
      <c r="C1629" s="263"/>
      <c r="D1629" s="249" t="s">
        <v>218</v>
      </c>
      <c r="E1629" s="264" t="s">
        <v>81</v>
      </c>
      <c r="F1629" s="265" t="s">
        <v>1561</v>
      </c>
      <c r="G1629" s="263"/>
      <c r="H1629" s="266">
        <v>-2.3519999999999999</v>
      </c>
      <c r="I1629" s="267"/>
      <c r="J1629" s="263"/>
      <c r="K1629" s="263"/>
      <c r="L1629" s="268"/>
      <c r="M1629" s="269"/>
      <c r="N1629" s="270"/>
      <c r="O1629" s="270"/>
      <c r="P1629" s="270"/>
      <c r="Q1629" s="270"/>
      <c r="R1629" s="270"/>
      <c r="S1629" s="270"/>
      <c r="T1629" s="271"/>
      <c r="AT1629" s="272" t="s">
        <v>218</v>
      </c>
      <c r="AU1629" s="272" t="s">
        <v>92</v>
      </c>
      <c r="AV1629" s="13" t="s">
        <v>92</v>
      </c>
      <c r="AW1629" s="13" t="s">
        <v>45</v>
      </c>
      <c r="AX1629" s="13" t="s">
        <v>83</v>
      </c>
      <c r="AY1629" s="272" t="s">
        <v>207</v>
      </c>
    </row>
    <row r="1630" s="13" customFormat="1">
      <c r="B1630" s="262"/>
      <c r="C1630" s="263"/>
      <c r="D1630" s="249" t="s">
        <v>218</v>
      </c>
      <c r="E1630" s="264" t="s">
        <v>81</v>
      </c>
      <c r="F1630" s="265" t="s">
        <v>1476</v>
      </c>
      <c r="G1630" s="263"/>
      <c r="H1630" s="266">
        <v>-2.3199999999999998</v>
      </c>
      <c r="I1630" s="267"/>
      <c r="J1630" s="263"/>
      <c r="K1630" s="263"/>
      <c r="L1630" s="268"/>
      <c r="M1630" s="269"/>
      <c r="N1630" s="270"/>
      <c r="O1630" s="270"/>
      <c r="P1630" s="270"/>
      <c r="Q1630" s="270"/>
      <c r="R1630" s="270"/>
      <c r="S1630" s="270"/>
      <c r="T1630" s="271"/>
      <c r="AT1630" s="272" t="s">
        <v>218</v>
      </c>
      <c r="AU1630" s="272" t="s">
        <v>92</v>
      </c>
      <c r="AV1630" s="13" t="s">
        <v>92</v>
      </c>
      <c r="AW1630" s="13" t="s">
        <v>45</v>
      </c>
      <c r="AX1630" s="13" t="s">
        <v>83</v>
      </c>
      <c r="AY1630" s="272" t="s">
        <v>207</v>
      </c>
    </row>
    <row r="1631" s="12" customFormat="1">
      <c r="B1631" s="252"/>
      <c r="C1631" s="253"/>
      <c r="D1631" s="249" t="s">
        <v>218</v>
      </c>
      <c r="E1631" s="254" t="s">
        <v>81</v>
      </c>
      <c r="F1631" s="255" t="s">
        <v>1588</v>
      </c>
      <c r="G1631" s="253"/>
      <c r="H1631" s="254" t="s">
        <v>81</v>
      </c>
      <c r="I1631" s="256"/>
      <c r="J1631" s="253"/>
      <c r="K1631" s="253"/>
      <c r="L1631" s="257"/>
      <c r="M1631" s="258"/>
      <c r="N1631" s="259"/>
      <c r="O1631" s="259"/>
      <c r="P1631" s="259"/>
      <c r="Q1631" s="259"/>
      <c r="R1631" s="259"/>
      <c r="S1631" s="259"/>
      <c r="T1631" s="260"/>
      <c r="AT1631" s="261" t="s">
        <v>218</v>
      </c>
      <c r="AU1631" s="261" t="s">
        <v>92</v>
      </c>
      <c r="AV1631" s="12" t="s">
        <v>90</v>
      </c>
      <c r="AW1631" s="12" t="s">
        <v>45</v>
      </c>
      <c r="AX1631" s="12" t="s">
        <v>83</v>
      </c>
      <c r="AY1631" s="261" t="s">
        <v>207</v>
      </c>
    </row>
    <row r="1632" s="13" customFormat="1">
      <c r="B1632" s="262"/>
      <c r="C1632" s="263"/>
      <c r="D1632" s="249" t="s">
        <v>218</v>
      </c>
      <c r="E1632" s="264" t="s">
        <v>81</v>
      </c>
      <c r="F1632" s="265" t="s">
        <v>1589</v>
      </c>
      <c r="G1632" s="263"/>
      <c r="H1632" s="266">
        <v>30.885000000000002</v>
      </c>
      <c r="I1632" s="267"/>
      <c r="J1632" s="263"/>
      <c r="K1632" s="263"/>
      <c r="L1632" s="268"/>
      <c r="M1632" s="269"/>
      <c r="N1632" s="270"/>
      <c r="O1632" s="270"/>
      <c r="P1632" s="270"/>
      <c r="Q1632" s="270"/>
      <c r="R1632" s="270"/>
      <c r="S1632" s="270"/>
      <c r="T1632" s="271"/>
      <c r="AT1632" s="272" t="s">
        <v>218</v>
      </c>
      <c r="AU1632" s="272" t="s">
        <v>92</v>
      </c>
      <c r="AV1632" s="13" t="s">
        <v>92</v>
      </c>
      <c r="AW1632" s="13" t="s">
        <v>45</v>
      </c>
      <c r="AX1632" s="13" t="s">
        <v>83</v>
      </c>
      <c r="AY1632" s="272" t="s">
        <v>207</v>
      </c>
    </row>
    <row r="1633" s="13" customFormat="1">
      <c r="B1633" s="262"/>
      <c r="C1633" s="263"/>
      <c r="D1633" s="249" t="s">
        <v>218</v>
      </c>
      <c r="E1633" s="264" t="s">
        <v>81</v>
      </c>
      <c r="F1633" s="265" t="s">
        <v>1560</v>
      </c>
      <c r="G1633" s="263"/>
      <c r="H1633" s="266">
        <v>1.28</v>
      </c>
      <c r="I1633" s="267"/>
      <c r="J1633" s="263"/>
      <c r="K1633" s="263"/>
      <c r="L1633" s="268"/>
      <c r="M1633" s="269"/>
      <c r="N1633" s="270"/>
      <c r="O1633" s="270"/>
      <c r="P1633" s="270"/>
      <c r="Q1633" s="270"/>
      <c r="R1633" s="270"/>
      <c r="S1633" s="270"/>
      <c r="T1633" s="271"/>
      <c r="AT1633" s="272" t="s">
        <v>218</v>
      </c>
      <c r="AU1633" s="272" t="s">
        <v>92</v>
      </c>
      <c r="AV1633" s="13" t="s">
        <v>92</v>
      </c>
      <c r="AW1633" s="13" t="s">
        <v>45</v>
      </c>
      <c r="AX1633" s="13" t="s">
        <v>83</v>
      </c>
      <c r="AY1633" s="272" t="s">
        <v>207</v>
      </c>
    </row>
    <row r="1634" s="13" customFormat="1">
      <c r="B1634" s="262"/>
      <c r="C1634" s="263"/>
      <c r="D1634" s="249" t="s">
        <v>218</v>
      </c>
      <c r="E1634" s="264" t="s">
        <v>81</v>
      </c>
      <c r="F1634" s="265" t="s">
        <v>1566</v>
      </c>
      <c r="G1634" s="263"/>
      <c r="H1634" s="266">
        <v>1.6499999999999999</v>
      </c>
      <c r="I1634" s="267"/>
      <c r="J1634" s="263"/>
      <c r="K1634" s="263"/>
      <c r="L1634" s="268"/>
      <c r="M1634" s="269"/>
      <c r="N1634" s="270"/>
      <c r="O1634" s="270"/>
      <c r="P1634" s="270"/>
      <c r="Q1634" s="270"/>
      <c r="R1634" s="270"/>
      <c r="S1634" s="270"/>
      <c r="T1634" s="271"/>
      <c r="AT1634" s="272" t="s">
        <v>218</v>
      </c>
      <c r="AU1634" s="272" t="s">
        <v>92</v>
      </c>
      <c r="AV1634" s="13" t="s">
        <v>92</v>
      </c>
      <c r="AW1634" s="13" t="s">
        <v>45</v>
      </c>
      <c r="AX1634" s="13" t="s">
        <v>83</v>
      </c>
      <c r="AY1634" s="272" t="s">
        <v>207</v>
      </c>
    </row>
    <row r="1635" s="13" customFormat="1">
      <c r="B1635" s="262"/>
      <c r="C1635" s="263"/>
      <c r="D1635" s="249" t="s">
        <v>218</v>
      </c>
      <c r="E1635" s="264" t="s">
        <v>81</v>
      </c>
      <c r="F1635" s="265" t="s">
        <v>1561</v>
      </c>
      <c r="G1635" s="263"/>
      <c r="H1635" s="266">
        <v>-2.3519999999999999</v>
      </c>
      <c r="I1635" s="267"/>
      <c r="J1635" s="263"/>
      <c r="K1635" s="263"/>
      <c r="L1635" s="268"/>
      <c r="M1635" s="269"/>
      <c r="N1635" s="270"/>
      <c r="O1635" s="270"/>
      <c r="P1635" s="270"/>
      <c r="Q1635" s="270"/>
      <c r="R1635" s="270"/>
      <c r="S1635" s="270"/>
      <c r="T1635" s="271"/>
      <c r="AT1635" s="272" t="s">
        <v>218</v>
      </c>
      <c r="AU1635" s="272" t="s">
        <v>92</v>
      </c>
      <c r="AV1635" s="13" t="s">
        <v>92</v>
      </c>
      <c r="AW1635" s="13" t="s">
        <v>45</v>
      </c>
      <c r="AX1635" s="13" t="s">
        <v>83</v>
      </c>
      <c r="AY1635" s="272" t="s">
        <v>207</v>
      </c>
    </row>
    <row r="1636" s="13" customFormat="1">
      <c r="B1636" s="262"/>
      <c r="C1636" s="263"/>
      <c r="D1636" s="249" t="s">
        <v>218</v>
      </c>
      <c r="E1636" s="264" t="s">
        <v>81</v>
      </c>
      <c r="F1636" s="265" t="s">
        <v>1476</v>
      </c>
      <c r="G1636" s="263"/>
      <c r="H1636" s="266">
        <v>-2.3199999999999998</v>
      </c>
      <c r="I1636" s="267"/>
      <c r="J1636" s="263"/>
      <c r="K1636" s="263"/>
      <c r="L1636" s="268"/>
      <c r="M1636" s="269"/>
      <c r="N1636" s="270"/>
      <c r="O1636" s="270"/>
      <c r="P1636" s="270"/>
      <c r="Q1636" s="270"/>
      <c r="R1636" s="270"/>
      <c r="S1636" s="270"/>
      <c r="T1636" s="271"/>
      <c r="AT1636" s="272" t="s">
        <v>218</v>
      </c>
      <c r="AU1636" s="272" t="s">
        <v>92</v>
      </c>
      <c r="AV1636" s="13" t="s">
        <v>92</v>
      </c>
      <c r="AW1636" s="13" t="s">
        <v>45</v>
      </c>
      <c r="AX1636" s="13" t="s">
        <v>83</v>
      </c>
      <c r="AY1636" s="272" t="s">
        <v>207</v>
      </c>
    </row>
    <row r="1637" s="12" customFormat="1">
      <c r="B1637" s="252"/>
      <c r="C1637" s="253"/>
      <c r="D1637" s="249" t="s">
        <v>218</v>
      </c>
      <c r="E1637" s="254" t="s">
        <v>81</v>
      </c>
      <c r="F1637" s="255" t="s">
        <v>1590</v>
      </c>
      <c r="G1637" s="253"/>
      <c r="H1637" s="254" t="s">
        <v>81</v>
      </c>
      <c r="I1637" s="256"/>
      <c r="J1637" s="253"/>
      <c r="K1637" s="253"/>
      <c r="L1637" s="257"/>
      <c r="M1637" s="258"/>
      <c r="N1637" s="259"/>
      <c r="O1637" s="259"/>
      <c r="P1637" s="259"/>
      <c r="Q1637" s="259"/>
      <c r="R1637" s="259"/>
      <c r="S1637" s="259"/>
      <c r="T1637" s="260"/>
      <c r="AT1637" s="261" t="s">
        <v>218</v>
      </c>
      <c r="AU1637" s="261" t="s">
        <v>92</v>
      </c>
      <c r="AV1637" s="12" t="s">
        <v>90</v>
      </c>
      <c r="AW1637" s="12" t="s">
        <v>45</v>
      </c>
      <c r="AX1637" s="12" t="s">
        <v>83</v>
      </c>
      <c r="AY1637" s="261" t="s">
        <v>207</v>
      </c>
    </row>
    <row r="1638" s="13" customFormat="1">
      <c r="B1638" s="262"/>
      <c r="C1638" s="263"/>
      <c r="D1638" s="249" t="s">
        <v>218</v>
      </c>
      <c r="E1638" s="264" t="s">
        <v>81</v>
      </c>
      <c r="F1638" s="265" t="s">
        <v>1591</v>
      </c>
      <c r="G1638" s="263"/>
      <c r="H1638" s="266">
        <v>122.298</v>
      </c>
      <c r="I1638" s="267"/>
      <c r="J1638" s="263"/>
      <c r="K1638" s="263"/>
      <c r="L1638" s="268"/>
      <c r="M1638" s="269"/>
      <c r="N1638" s="270"/>
      <c r="O1638" s="270"/>
      <c r="P1638" s="270"/>
      <c r="Q1638" s="270"/>
      <c r="R1638" s="270"/>
      <c r="S1638" s="270"/>
      <c r="T1638" s="271"/>
      <c r="AT1638" s="272" t="s">
        <v>218</v>
      </c>
      <c r="AU1638" s="272" t="s">
        <v>92</v>
      </c>
      <c r="AV1638" s="13" t="s">
        <v>92</v>
      </c>
      <c r="AW1638" s="13" t="s">
        <v>45</v>
      </c>
      <c r="AX1638" s="13" t="s">
        <v>83</v>
      </c>
      <c r="AY1638" s="272" t="s">
        <v>207</v>
      </c>
    </row>
    <row r="1639" s="13" customFormat="1">
      <c r="B1639" s="262"/>
      <c r="C1639" s="263"/>
      <c r="D1639" s="249" t="s">
        <v>218</v>
      </c>
      <c r="E1639" s="264" t="s">
        <v>81</v>
      </c>
      <c r="F1639" s="265" t="s">
        <v>1592</v>
      </c>
      <c r="G1639" s="263"/>
      <c r="H1639" s="266">
        <v>1.8200000000000001</v>
      </c>
      <c r="I1639" s="267"/>
      <c r="J1639" s="263"/>
      <c r="K1639" s="263"/>
      <c r="L1639" s="268"/>
      <c r="M1639" s="269"/>
      <c r="N1639" s="270"/>
      <c r="O1639" s="270"/>
      <c r="P1639" s="270"/>
      <c r="Q1639" s="270"/>
      <c r="R1639" s="270"/>
      <c r="S1639" s="270"/>
      <c r="T1639" s="271"/>
      <c r="AT1639" s="272" t="s">
        <v>218</v>
      </c>
      <c r="AU1639" s="272" t="s">
        <v>92</v>
      </c>
      <c r="AV1639" s="13" t="s">
        <v>92</v>
      </c>
      <c r="AW1639" s="13" t="s">
        <v>45</v>
      </c>
      <c r="AX1639" s="13" t="s">
        <v>83</v>
      </c>
      <c r="AY1639" s="272" t="s">
        <v>207</v>
      </c>
    </row>
    <row r="1640" s="13" customFormat="1">
      <c r="B1640" s="262"/>
      <c r="C1640" s="263"/>
      <c r="D1640" s="249" t="s">
        <v>218</v>
      </c>
      <c r="E1640" s="264" t="s">
        <v>81</v>
      </c>
      <c r="F1640" s="265" t="s">
        <v>1593</v>
      </c>
      <c r="G1640" s="263"/>
      <c r="H1640" s="266">
        <v>6.2000000000000002</v>
      </c>
      <c r="I1640" s="267"/>
      <c r="J1640" s="263"/>
      <c r="K1640" s="263"/>
      <c r="L1640" s="268"/>
      <c r="M1640" s="269"/>
      <c r="N1640" s="270"/>
      <c r="O1640" s="270"/>
      <c r="P1640" s="270"/>
      <c r="Q1640" s="270"/>
      <c r="R1640" s="270"/>
      <c r="S1640" s="270"/>
      <c r="T1640" s="271"/>
      <c r="AT1640" s="272" t="s">
        <v>218</v>
      </c>
      <c r="AU1640" s="272" t="s">
        <v>92</v>
      </c>
      <c r="AV1640" s="13" t="s">
        <v>92</v>
      </c>
      <c r="AW1640" s="13" t="s">
        <v>45</v>
      </c>
      <c r="AX1640" s="13" t="s">
        <v>83</v>
      </c>
      <c r="AY1640" s="272" t="s">
        <v>207</v>
      </c>
    </row>
    <row r="1641" s="13" customFormat="1">
      <c r="B1641" s="262"/>
      <c r="C1641" s="263"/>
      <c r="D1641" s="249" t="s">
        <v>218</v>
      </c>
      <c r="E1641" s="264" t="s">
        <v>81</v>
      </c>
      <c r="F1641" s="265" t="s">
        <v>1594</v>
      </c>
      <c r="G1641" s="263"/>
      <c r="H1641" s="266">
        <v>2.9199999999999999</v>
      </c>
      <c r="I1641" s="267"/>
      <c r="J1641" s="263"/>
      <c r="K1641" s="263"/>
      <c r="L1641" s="268"/>
      <c r="M1641" s="269"/>
      <c r="N1641" s="270"/>
      <c r="O1641" s="270"/>
      <c r="P1641" s="270"/>
      <c r="Q1641" s="270"/>
      <c r="R1641" s="270"/>
      <c r="S1641" s="270"/>
      <c r="T1641" s="271"/>
      <c r="AT1641" s="272" t="s">
        <v>218</v>
      </c>
      <c r="AU1641" s="272" t="s">
        <v>92</v>
      </c>
      <c r="AV1641" s="13" t="s">
        <v>92</v>
      </c>
      <c r="AW1641" s="13" t="s">
        <v>45</v>
      </c>
      <c r="AX1641" s="13" t="s">
        <v>83</v>
      </c>
      <c r="AY1641" s="272" t="s">
        <v>207</v>
      </c>
    </row>
    <row r="1642" s="13" customFormat="1">
      <c r="B1642" s="262"/>
      <c r="C1642" s="263"/>
      <c r="D1642" s="249" t="s">
        <v>218</v>
      </c>
      <c r="E1642" s="264" t="s">
        <v>81</v>
      </c>
      <c r="F1642" s="265" t="s">
        <v>1473</v>
      </c>
      <c r="G1642" s="263"/>
      <c r="H1642" s="266">
        <v>-2.3999999999999999</v>
      </c>
      <c r="I1642" s="267"/>
      <c r="J1642" s="263"/>
      <c r="K1642" s="263"/>
      <c r="L1642" s="268"/>
      <c r="M1642" s="269"/>
      <c r="N1642" s="270"/>
      <c r="O1642" s="270"/>
      <c r="P1642" s="270"/>
      <c r="Q1642" s="270"/>
      <c r="R1642" s="270"/>
      <c r="S1642" s="270"/>
      <c r="T1642" s="271"/>
      <c r="AT1642" s="272" t="s">
        <v>218</v>
      </c>
      <c r="AU1642" s="272" t="s">
        <v>92</v>
      </c>
      <c r="AV1642" s="13" t="s">
        <v>92</v>
      </c>
      <c r="AW1642" s="13" t="s">
        <v>45</v>
      </c>
      <c r="AX1642" s="13" t="s">
        <v>83</v>
      </c>
      <c r="AY1642" s="272" t="s">
        <v>207</v>
      </c>
    </row>
    <row r="1643" s="13" customFormat="1">
      <c r="B1643" s="262"/>
      <c r="C1643" s="263"/>
      <c r="D1643" s="249" t="s">
        <v>218</v>
      </c>
      <c r="E1643" s="264" t="s">
        <v>81</v>
      </c>
      <c r="F1643" s="265" t="s">
        <v>1595</v>
      </c>
      <c r="G1643" s="263"/>
      <c r="H1643" s="266">
        <v>-13.44</v>
      </c>
      <c r="I1643" s="267"/>
      <c r="J1643" s="263"/>
      <c r="K1643" s="263"/>
      <c r="L1643" s="268"/>
      <c r="M1643" s="269"/>
      <c r="N1643" s="270"/>
      <c r="O1643" s="270"/>
      <c r="P1643" s="270"/>
      <c r="Q1643" s="270"/>
      <c r="R1643" s="270"/>
      <c r="S1643" s="270"/>
      <c r="T1643" s="271"/>
      <c r="AT1643" s="272" t="s">
        <v>218</v>
      </c>
      <c r="AU1643" s="272" t="s">
        <v>92</v>
      </c>
      <c r="AV1643" s="13" t="s">
        <v>92</v>
      </c>
      <c r="AW1643" s="13" t="s">
        <v>45</v>
      </c>
      <c r="AX1643" s="13" t="s">
        <v>83</v>
      </c>
      <c r="AY1643" s="272" t="s">
        <v>207</v>
      </c>
    </row>
    <row r="1644" s="13" customFormat="1">
      <c r="B1644" s="262"/>
      <c r="C1644" s="263"/>
      <c r="D1644" s="249" t="s">
        <v>218</v>
      </c>
      <c r="E1644" s="264" t="s">
        <v>81</v>
      </c>
      <c r="F1644" s="265" t="s">
        <v>1596</v>
      </c>
      <c r="G1644" s="263"/>
      <c r="H1644" s="266">
        <v>-4.992</v>
      </c>
      <c r="I1644" s="267"/>
      <c r="J1644" s="263"/>
      <c r="K1644" s="263"/>
      <c r="L1644" s="268"/>
      <c r="M1644" s="269"/>
      <c r="N1644" s="270"/>
      <c r="O1644" s="270"/>
      <c r="P1644" s="270"/>
      <c r="Q1644" s="270"/>
      <c r="R1644" s="270"/>
      <c r="S1644" s="270"/>
      <c r="T1644" s="271"/>
      <c r="AT1644" s="272" t="s">
        <v>218</v>
      </c>
      <c r="AU1644" s="272" t="s">
        <v>92</v>
      </c>
      <c r="AV1644" s="13" t="s">
        <v>92</v>
      </c>
      <c r="AW1644" s="13" t="s">
        <v>45</v>
      </c>
      <c r="AX1644" s="13" t="s">
        <v>83</v>
      </c>
      <c r="AY1644" s="272" t="s">
        <v>207</v>
      </c>
    </row>
    <row r="1645" s="12" customFormat="1">
      <c r="B1645" s="252"/>
      <c r="C1645" s="253"/>
      <c r="D1645" s="249" t="s">
        <v>218</v>
      </c>
      <c r="E1645" s="254" t="s">
        <v>81</v>
      </c>
      <c r="F1645" s="255" t="s">
        <v>1014</v>
      </c>
      <c r="G1645" s="253"/>
      <c r="H1645" s="254" t="s">
        <v>81</v>
      </c>
      <c r="I1645" s="256"/>
      <c r="J1645" s="253"/>
      <c r="K1645" s="253"/>
      <c r="L1645" s="257"/>
      <c r="M1645" s="258"/>
      <c r="N1645" s="259"/>
      <c r="O1645" s="259"/>
      <c r="P1645" s="259"/>
      <c r="Q1645" s="259"/>
      <c r="R1645" s="259"/>
      <c r="S1645" s="259"/>
      <c r="T1645" s="260"/>
      <c r="AT1645" s="261" t="s">
        <v>218</v>
      </c>
      <c r="AU1645" s="261" t="s">
        <v>92</v>
      </c>
      <c r="AV1645" s="12" t="s">
        <v>90</v>
      </c>
      <c r="AW1645" s="12" t="s">
        <v>45</v>
      </c>
      <c r="AX1645" s="12" t="s">
        <v>83</v>
      </c>
      <c r="AY1645" s="261" t="s">
        <v>207</v>
      </c>
    </row>
    <row r="1646" s="13" customFormat="1">
      <c r="B1646" s="262"/>
      <c r="C1646" s="263"/>
      <c r="D1646" s="249" t="s">
        <v>218</v>
      </c>
      <c r="E1646" s="264" t="s">
        <v>81</v>
      </c>
      <c r="F1646" s="265" t="s">
        <v>1597</v>
      </c>
      <c r="G1646" s="263"/>
      <c r="H1646" s="266">
        <v>27.960000000000001</v>
      </c>
      <c r="I1646" s="267"/>
      <c r="J1646" s="263"/>
      <c r="K1646" s="263"/>
      <c r="L1646" s="268"/>
      <c r="M1646" s="269"/>
      <c r="N1646" s="270"/>
      <c r="O1646" s="270"/>
      <c r="P1646" s="270"/>
      <c r="Q1646" s="270"/>
      <c r="R1646" s="270"/>
      <c r="S1646" s="270"/>
      <c r="T1646" s="271"/>
      <c r="AT1646" s="272" t="s">
        <v>218</v>
      </c>
      <c r="AU1646" s="272" t="s">
        <v>92</v>
      </c>
      <c r="AV1646" s="13" t="s">
        <v>92</v>
      </c>
      <c r="AW1646" s="13" t="s">
        <v>45</v>
      </c>
      <c r="AX1646" s="13" t="s">
        <v>83</v>
      </c>
      <c r="AY1646" s="272" t="s">
        <v>207</v>
      </c>
    </row>
    <row r="1647" s="13" customFormat="1">
      <c r="B1647" s="262"/>
      <c r="C1647" s="263"/>
      <c r="D1647" s="249" t="s">
        <v>218</v>
      </c>
      <c r="E1647" s="264" t="s">
        <v>81</v>
      </c>
      <c r="F1647" s="265" t="s">
        <v>1598</v>
      </c>
      <c r="G1647" s="263"/>
      <c r="H1647" s="266">
        <v>2.0649999999999999</v>
      </c>
      <c r="I1647" s="267"/>
      <c r="J1647" s="263"/>
      <c r="K1647" s="263"/>
      <c r="L1647" s="268"/>
      <c r="M1647" s="269"/>
      <c r="N1647" s="270"/>
      <c r="O1647" s="270"/>
      <c r="P1647" s="270"/>
      <c r="Q1647" s="270"/>
      <c r="R1647" s="270"/>
      <c r="S1647" s="270"/>
      <c r="T1647" s="271"/>
      <c r="AT1647" s="272" t="s">
        <v>218</v>
      </c>
      <c r="AU1647" s="272" t="s">
        <v>92</v>
      </c>
      <c r="AV1647" s="13" t="s">
        <v>92</v>
      </c>
      <c r="AW1647" s="13" t="s">
        <v>45</v>
      </c>
      <c r="AX1647" s="13" t="s">
        <v>83</v>
      </c>
      <c r="AY1647" s="272" t="s">
        <v>207</v>
      </c>
    </row>
    <row r="1648" s="13" customFormat="1">
      <c r="B1648" s="262"/>
      <c r="C1648" s="263"/>
      <c r="D1648" s="249" t="s">
        <v>218</v>
      </c>
      <c r="E1648" s="264" t="s">
        <v>81</v>
      </c>
      <c r="F1648" s="265" t="s">
        <v>1599</v>
      </c>
      <c r="G1648" s="263"/>
      <c r="H1648" s="266">
        <v>1.55</v>
      </c>
      <c r="I1648" s="267"/>
      <c r="J1648" s="263"/>
      <c r="K1648" s="263"/>
      <c r="L1648" s="268"/>
      <c r="M1648" s="269"/>
      <c r="N1648" s="270"/>
      <c r="O1648" s="270"/>
      <c r="P1648" s="270"/>
      <c r="Q1648" s="270"/>
      <c r="R1648" s="270"/>
      <c r="S1648" s="270"/>
      <c r="T1648" s="271"/>
      <c r="AT1648" s="272" t="s">
        <v>218</v>
      </c>
      <c r="AU1648" s="272" t="s">
        <v>92</v>
      </c>
      <c r="AV1648" s="13" t="s">
        <v>92</v>
      </c>
      <c r="AW1648" s="13" t="s">
        <v>45</v>
      </c>
      <c r="AX1648" s="13" t="s">
        <v>83</v>
      </c>
      <c r="AY1648" s="272" t="s">
        <v>207</v>
      </c>
    </row>
    <row r="1649" s="13" customFormat="1">
      <c r="B1649" s="262"/>
      <c r="C1649" s="263"/>
      <c r="D1649" s="249" t="s">
        <v>218</v>
      </c>
      <c r="E1649" s="264" t="s">
        <v>81</v>
      </c>
      <c r="F1649" s="265" t="s">
        <v>1600</v>
      </c>
      <c r="G1649" s="263"/>
      <c r="H1649" s="266">
        <v>-3.3599999999999999</v>
      </c>
      <c r="I1649" s="267"/>
      <c r="J1649" s="263"/>
      <c r="K1649" s="263"/>
      <c r="L1649" s="268"/>
      <c r="M1649" s="269"/>
      <c r="N1649" s="270"/>
      <c r="O1649" s="270"/>
      <c r="P1649" s="270"/>
      <c r="Q1649" s="270"/>
      <c r="R1649" s="270"/>
      <c r="S1649" s="270"/>
      <c r="T1649" s="271"/>
      <c r="AT1649" s="272" t="s">
        <v>218</v>
      </c>
      <c r="AU1649" s="272" t="s">
        <v>92</v>
      </c>
      <c r="AV1649" s="13" t="s">
        <v>92</v>
      </c>
      <c r="AW1649" s="13" t="s">
        <v>45</v>
      </c>
      <c r="AX1649" s="13" t="s">
        <v>83</v>
      </c>
      <c r="AY1649" s="272" t="s">
        <v>207</v>
      </c>
    </row>
    <row r="1650" s="13" customFormat="1">
      <c r="B1650" s="262"/>
      <c r="C1650" s="263"/>
      <c r="D1650" s="249" t="s">
        <v>218</v>
      </c>
      <c r="E1650" s="264" t="s">
        <v>81</v>
      </c>
      <c r="F1650" s="265" t="s">
        <v>1524</v>
      </c>
      <c r="G1650" s="263"/>
      <c r="H1650" s="266">
        <v>-2.25</v>
      </c>
      <c r="I1650" s="267"/>
      <c r="J1650" s="263"/>
      <c r="K1650" s="263"/>
      <c r="L1650" s="268"/>
      <c r="M1650" s="269"/>
      <c r="N1650" s="270"/>
      <c r="O1650" s="270"/>
      <c r="P1650" s="270"/>
      <c r="Q1650" s="270"/>
      <c r="R1650" s="270"/>
      <c r="S1650" s="270"/>
      <c r="T1650" s="271"/>
      <c r="AT1650" s="272" t="s">
        <v>218</v>
      </c>
      <c r="AU1650" s="272" t="s">
        <v>92</v>
      </c>
      <c r="AV1650" s="13" t="s">
        <v>92</v>
      </c>
      <c r="AW1650" s="13" t="s">
        <v>45</v>
      </c>
      <c r="AX1650" s="13" t="s">
        <v>83</v>
      </c>
      <c r="AY1650" s="272" t="s">
        <v>207</v>
      </c>
    </row>
    <row r="1651" s="12" customFormat="1">
      <c r="B1651" s="252"/>
      <c r="C1651" s="253"/>
      <c r="D1651" s="249" t="s">
        <v>218</v>
      </c>
      <c r="E1651" s="254" t="s">
        <v>81</v>
      </c>
      <c r="F1651" s="255" t="s">
        <v>1017</v>
      </c>
      <c r="G1651" s="253"/>
      <c r="H1651" s="254" t="s">
        <v>81</v>
      </c>
      <c r="I1651" s="256"/>
      <c r="J1651" s="253"/>
      <c r="K1651" s="253"/>
      <c r="L1651" s="257"/>
      <c r="M1651" s="258"/>
      <c r="N1651" s="259"/>
      <c r="O1651" s="259"/>
      <c r="P1651" s="259"/>
      <c r="Q1651" s="259"/>
      <c r="R1651" s="259"/>
      <c r="S1651" s="259"/>
      <c r="T1651" s="260"/>
      <c r="AT1651" s="261" t="s">
        <v>218</v>
      </c>
      <c r="AU1651" s="261" t="s">
        <v>92</v>
      </c>
      <c r="AV1651" s="12" t="s">
        <v>90</v>
      </c>
      <c r="AW1651" s="12" t="s">
        <v>45</v>
      </c>
      <c r="AX1651" s="12" t="s">
        <v>83</v>
      </c>
      <c r="AY1651" s="261" t="s">
        <v>207</v>
      </c>
    </row>
    <row r="1652" s="13" customFormat="1">
      <c r="B1652" s="262"/>
      <c r="C1652" s="263"/>
      <c r="D1652" s="249" t="s">
        <v>218</v>
      </c>
      <c r="E1652" s="264" t="s">
        <v>81</v>
      </c>
      <c r="F1652" s="265" t="s">
        <v>1601</v>
      </c>
      <c r="G1652" s="263"/>
      <c r="H1652" s="266">
        <v>70.908000000000001</v>
      </c>
      <c r="I1652" s="267"/>
      <c r="J1652" s="263"/>
      <c r="K1652" s="263"/>
      <c r="L1652" s="268"/>
      <c r="M1652" s="269"/>
      <c r="N1652" s="270"/>
      <c r="O1652" s="270"/>
      <c r="P1652" s="270"/>
      <c r="Q1652" s="270"/>
      <c r="R1652" s="270"/>
      <c r="S1652" s="270"/>
      <c r="T1652" s="271"/>
      <c r="AT1652" s="272" t="s">
        <v>218</v>
      </c>
      <c r="AU1652" s="272" t="s">
        <v>92</v>
      </c>
      <c r="AV1652" s="13" t="s">
        <v>92</v>
      </c>
      <c r="AW1652" s="13" t="s">
        <v>45</v>
      </c>
      <c r="AX1652" s="13" t="s">
        <v>83</v>
      </c>
      <c r="AY1652" s="272" t="s">
        <v>207</v>
      </c>
    </row>
    <row r="1653" s="13" customFormat="1">
      <c r="B1653" s="262"/>
      <c r="C1653" s="263"/>
      <c r="D1653" s="249" t="s">
        <v>218</v>
      </c>
      <c r="E1653" s="264" t="s">
        <v>81</v>
      </c>
      <c r="F1653" s="265" t="s">
        <v>1598</v>
      </c>
      <c r="G1653" s="263"/>
      <c r="H1653" s="266">
        <v>2.0649999999999999</v>
      </c>
      <c r="I1653" s="267"/>
      <c r="J1653" s="263"/>
      <c r="K1653" s="263"/>
      <c r="L1653" s="268"/>
      <c r="M1653" s="269"/>
      <c r="N1653" s="270"/>
      <c r="O1653" s="270"/>
      <c r="P1653" s="270"/>
      <c r="Q1653" s="270"/>
      <c r="R1653" s="270"/>
      <c r="S1653" s="270"/>
      <c r="T1653" s="271"/>
      <c r="AT1653" s="272" t="s">
        <v>218</v>
      </c>
      <c r="AU1653" s="272" t="s">
        <v>92</v>
      </c>
      <c r="AV1653" s="13" t="s">
        <v>92</v>
      </c>
      <c r="AW1653" s="13" t="s">
        <v>45</v>
      </c>
      <c r="AX1653" s="13" t="s">
        <v>83</v>
      </c>
      <c r="AY1653" s="272" t="s">
        <v>207</v>
      </c>
    </row>
    <row r="1654" s="13" customFormat="1">
      <c r="B1654" s="262"/>
      <c r="C1654" s="263"/>
      <c r="D1654" s="249" t="s">
        <v>218</v>
      </c>
      <c r="E1654" s="264" t="s">
        <v>81</v>
      </c>
      <c r="F1654" s="265" t="s">
        <v>1602</v>
      </c>
      <c r="G1654" s="263"/>
      <c r="H1654" s="266">
        <v>3.1000000000000001</v>
      </c>
      <c r="I1654" s="267"/>
      <c r="J1654" s="263"/>
      <c r="K1654" s="263"/>
      <c r="L1654" s="268"/>
      <c r="M1654" s="269"/>
      <c r="N1654" s="270"/>
      <c r="O1654" s="270"/>
      <c r="P1654" s="270"/>
      <c r="Q1654" s="270"/>
      <c r="R1654" s="270"/>
      <c r="S1654" s="270"/>
      <c r="T1654" s="271"/>
      <c r="AT1654" s="272" t="s">
        <v>218</v>
      </c>
      <c r="AU1654" s="272" t="s">
        <v>92</v>
      </c>
      <c r="AV1654" s="13" t="s">
        <v>92</v>
      </c>
      <c r="AW1654" s="13" t="s">
        <v>45</v>
      </c>
      <c r="AX1654" s="13" t="s">
        <v>83</v>
      </c>
      <c r="AY1654" s="272" t="s">
        <v>207</v>
      </c>
    </row>
    <row r="1655" s="13" customFormat="1">
      <c r="B1655" s="262"/>
      <c r="C1655" s="263"/>
      <c r="D1655" s="249" t="s">
        <v>218</v>
      </c>
      <c r="E1655" s="264" t="s">
        <v>81</v>
      </c>
      <c r="F1655" s="265" t="s">
        <v>1603</v>
      </c>
      <c r="G1655" s="263"/>
      <c r="H1655" s="266">
        <v>-6.7199999999999998</v>
      </c>
      <c r="I1655" s="267"/>
      <c r="J1655" s="263"/>
      <c r="K1655" s="263"/>
      <c r="L1655" s="268"/>
      <c r="M1655" s="269"/>
      <c r="N1655" s="270"/>
      <c r="O1655" s="270"/>
      <c r="P1655" s="270"/>
      <c r="Q1655" s="270"/>
      <c r="R1655" s="270"/>
      <c r="S1655" s="270"/>
      <c r="T1655" s="271"/>
      <c r="AT1655" s="272" t="s">
        <v>218</v>
      </c>
      <c r="AU1655" s="272" t="s">
        <v>92</v>
      </c>
      <c r="AV1655" s="13" t="s">
        <v>92</v>
      </c>
      <c r="AW1655" s="13" t="s">
        <v>45</v>
      </c>
      <c r="AX1655" s="13" t="s">
        <v>83</v>
      </c>
      <c r="AY1655" s="272" t="s">
        <v>207</v>
      </c>
    </row>
    <row r="1656" s="13" customFormat="1">
      <c r="B1656" s="262"/>
      <c r="C1656" s="263"/>
      <c r="D1656" s="249" t="s">
        <v>218</v>
      </c>
      <c r="E1656" s="264" t="s">
        <v>81</v>
      </c>
      <c r="F1656" s="265" t="s">
        <v>1524</v>
      </c>
      <c r="G1656" s="263"/>
      <c r="H1656" s="266">
        <v>-2.25</v>
      </c>
      <c r="I1656" s="267"/>
      <c r="J1656" s="263"/>
      <c r="K1656" s="263"/>
      <c r="L1656" s="268"/>
      <c r="M1656" s="269"/>
      <c r="N1656" s="270"/>
      <c r="O1656" s="270"/>
      <c r="P1656" s="270"/>
      <c r="Q1656" s="270"/>
      <c r="R1656" s="270"/>
      <c r="S1656" s="270"/>
      <c r="T1656" s="271"/>
      <c r="AT1656" s="272" t="s">
        <v>218</v>
      </c>
      <c r="AU1656" s="272" t="s">
        <v>92</v>
      </c>
      <c r="AV1656" s="13" t="s">
        <v>92</v>
      </c>
      <c r="AW1656" s="13" t="s">
        <v>45</v>
      </c>
      <c r="AX1656" s="13" t="s">
        <v>83</v>
      </c>
      <c r="AY1656" s="272" t="s">
        <v>207</v>
      </c>
    </row>
    <row r="1657" s="12" customFormat="1">
      <c r="B1657" s="252"/>
      <c r="C1657" s="253"/>
      <c r="D1657" s="249" t="s">
        <v>218</v>
      </c>
      <c r="E1657" s="254" t="s">
        <v>81</v>
      </c>
      <c r="F1657" s="255" t="s">
        <v>1604</v>
      </c>
      <c r="G1657" s="253"/>
      <c r="H1657" s="254" t="s">
        <v>81</v>
      </c>
      <c r="I1657" s="256"/>
      <c r="J1657" s="253"/>
      <c r="K1657" s="253"/>
      <c r="L1657" s="257"/>
      <c r="M1657" s="258"/>
      <c r="N1657" s="259"/>
      <c r="O1657" s="259"/>
      <c r="P1657" s="259"/>
      <c r="Q1657" s="259"/>
      <c r="R1657" s="259"/>
      <c r="S1657" s="259"/>
      <c r="T1657" s="260"/>
      <c r="AT1657" s="261" t="s">
        <v>218</v>
      </c>
      <c r="AU1657" s="261" t="s">
        <v>92</v>
      </c>
      <c r="AV1657" s="12" t="s">
        <v>90</v>
      </c>
      <c r="AW1657" s="12" t="s">
        <v>45</v>
      </c>
      <c r="AX1657" s="12" t="s">
        <v>83</v>
      </c>
      <c r="AY1657" s="261" t="s">
        <v>207</v>
      </c>
    </row>
    <row r="1658" s="13" customFormat="1">
      <c r="B1658" s="262"/>
      <c r="C1658" s="263"/>
      <c r="D1658" s="249" t="s">
        <v>218</v>
      </c>
      <c r="E1658" s="264" t="s">
        <v>81</v>
      </c>
      <c r="F1658" s="265" t="s">
        <v>1605</v>
      </c>
      <c r="G1658" s="263"/>
      <c r="H1658" s="266">
        <v>122.47499999999999</v>
      </c>
      <c r="I1658" s="267"/>
      <c r="J1658" s="263"/>
      <c r="K1658" s="263"/>
      <c r="L1658" s="268"/>
      <c r="M1658" s="269"/>
      <c r="N1658" s="270"/>
      <c r="O1658" s="270"/>
      <c r="P1658" s="270"/>
      <c r="Q1658" s="270"/>
      <c r="R1658" s="270"/>
      <c r="S1658" s="270"/>
      <c r="T1658" s="271"/>
      <c r="AT1658" s="272" t="s">
        <v>218</v>
      </c>
      <c r="AU1658" s="272" t="s">
        <v>92</v>
      </c>
      <c r="AV1658" s="13" t="s">
        <v>92</v>
      </c>
      <c r="AW1658" s="13" t="s">
        <v>45</v>
      </c>
      <c r="AX1658" s="13" t="s">
        <v>83</v>
      </c>
      <c r="AY1658" s="272" t="s">
        <v>207</v>
      </c>
    </row>
    <row r="1659" s="13" customFormat="1">
      <c r="B1659" s="262"/>
      <c r="C1659" s="263"/>
      <c r="D1659" s="249" t="s">
        <v>218</v>
      </c>
      <c r="E1659" s="264" t="s">
        <v>81</v>
      </c>
      <c r="F1659" s="265" t="s">
        <v>1592</v>
      </c>
      <c r="G1659" s="263"/>
      <c r="H1659" s="266">
        <v>1.8200000000000001</v>
      </c>
      <c r="I1659" s="267"/>
      <c r="J1659" s="263"/>
      <c r="K1659" s="263"/>
      <c r="L1659" s="268"/>
      <c r="M1659" s="269"/>
      <c r="N1659" s="270"/>
      <c r="O1659" s="270"/>
      <c r="P1659" s="270"/>
      <c r="Q1659" s="270"/>
      <c r="R1659" s="270"/>
      <c r="S1659" s="270"/>
      <c r="T1659" s="271"/>
      <c r="AT1659" s="272" t="s">
        <v>218</v>
      </c>
      <c r="AU1659" s="272" t="s">
        <v>92</v>
      </c>
      <c r="AV1659" s="13" t="s">
        <v>92</v>
      </c>
      <c r="AW1659" s="13" t="s">
        <v>45</v>
      </c>
      <c r="AX1659" s="13" t="s">
        <v>83</v>
      </c>
      <c r="AY1659" s="272" t="s">
        <v>207</v>
      </c>
    </row>
    <row r="1660" s="13" customFormat="1">
      <c r="B1660" s="262"/>
      <c r="C1660" s="263"/>
      <c r="D1660" s="249" t="s">
        <v>218</v>
      </c>
      <c r="E1660" s="264" t="s">
        <v>81</v>
      </c>
      <c r="F1660" s="265" t="s">
        <v>1602</v>
      </c>
      <c r="G1660" s="263"/>
      <c r="H1660" s="266">
        <v>3.1000000000000001</v>
      </c>
      <c r="I1660" s="267"/>
      <c r="J1660" s="263"/>
      <c r="K1660" s="263"/>
      <c r="L1660" s="268"/>
      <c r="M1660" s="269"/>
      <c r="N1660" s="270"/>
      <c r="O1660" s="270"/>
      <c r="P1660" s="270"/>
      <c r="Q1660" s="270"/>
      <c r="R1660" s="270"/>
      <c r="S1660" s="270"/>
      <c r="T1660" s="271"/>
      <c r="AT1660" s="272" t="s">
        <v>218</v>
      </c>
      <c r="AU1660" s="272" t="s">
        <v>92</v>
      </c>
      <c r="AV1660" s="13" t="s">
        <v>92</v>
      </c>
      <c r="AW1660" s="13" t="s">
        <v>45</v>
      </c>
      <c r="AX1660" s="13" t="s">
        <v>83</v>
      </c>
      <c r="AY1660" s="272" t="s">
        <v>207</v>
      </c>
    </row>
    <row r="1661" s="13" customFormat="1">
      <c r="B1661" s="262"/>
      <c r="C1661" s="263"/>
      <c r="D1661" s="249" t="s">
        <v>218</v>
      </c>
      <c r="E1661" s="264" t="s">
        <v>81</v>
      </c>
      <c r="F1661" s="265" t="s">
        <v>1594</v>
      </c>
      <c r="G1661" s="263"/>
      <c r="H1661" s="266">
        <v>2.9199999999999999</v>
      </c>
      <c r="I1661" s="267"/>
      <c r="J1661" s="263"/>
      <c r="K1661" s="263"/>
      <c r="L1661" s="268"/>
      <c r="M1661" s="269"/>
      <c r="N1661" s="270"/>
      <c r="O1661" s="270"/>
      <c r="P1661" s="270"/>
      <c r="Q1661" s="270"/>
      <c r="R1661" s="270"/>
      <c r="S1661" s="270"/>
      <c r="T1661" s="271"/>
      <c r="AT1661" s="272" t="s">
        <v>218</v>
      </c>
      <c r="AU1661" s="272" t="s">
        <v>92</v>
      </c>
      <c r="AV1661" s="13" t="s">
        <v>92</v>
      </c>
      <c r="AW1661" s="13" t="s">
        <v>45</v>
      </c>
      <c r="AX1661" s="13" t="s">
        <v>83</v>
      </c>
      <c r="AY1661" s="272" t="s">
        <v>207</v>
      </c>
    </row>
    <row r="1662" s="13" customFormat="1">
      <c r="B1662" s="262"/>
      <c r="C1662" s="263"/>
      <c r="D1662" s="249" t="s">
        <v>218</v>
      </c>
      <c r="E1662" s="264" t="s">
        <v>81</v>
      </c>
      <c r="F1662" s="265" t="s">
        <v>1606</v>
      </c>
      <c r="G1662" s="263"/>
      <c r="H1662" s="266">
        <v>2.8999999999999999</v>
      </c>
      <c r="I1662" s="267"/>
      <c r="J1662" s="263"/>
      <c r="K1662" s="263"/>
      <c r="L1662" s="268"/>
      <c r="M1662" s="269"/>
      <c r="N1662" s="270"/>
      <c r="O1662" s="270"/>
      <c r="P1662" s="270"/>
      <c r="Q1662" s="270"/>
      <c r="R1662" s="270"/>
      <c r="S1662" s="270"/>
      <c r="T1662" s="271"/>
      <c r="AT1662" s="272" t="s">
        <v>218</v>
      </c>
      <c r="AU1662" s="272" t="s">
        <v>92</v>
      </c>
      <c r="AV1662" s="13" t="s">
        <v>92</v>
      </c>
      <c r="AW1662" s="13" t="s">
        <v>45</v>
      </c>
      <c r="AX1662" s="13" t="s">
        <v>83</v>
      </c>
      <c r="AY1662" s="272" t="s">
        <v>207</v>
      </c>
    </row>
    <row r="1663" s="13" customFormat="1">
      <c r="B1663" s="262"/>
      <c r="C1663" s="263"/>
      <c r="D1663" s="249" t="s">
        <v>218</v>
      </c>
      <c r="E1663" s="264" t="s">
        <v>81</v>
      </c>
      <c r="F1663" s="265" t="s">
        <v>1473</v>
      </c>
      <c r="G1663" s="263"/>
      <c r="H1663" s="266">
        <v>-2.3999999999999999</v>
      </c>
      <c r="I1663" s="267"/>
      <c r="J1663" s="263"/>
      <c r="K1663" s="263"/>
      <c r="L1663" s="268"/>
      <c r="M1663" s="269"/>
      <c r="N1663" s="270"/>
      <c r="O1663" s="270"/>
      <c r="P1663" s="270"/>
      <c r="Q1663" s="270"/>
      <c r="R1663" s="270"/>
      <c r="S1663" s="270"/>
      <c r="T1663" s="271"/>
      <c r="AT1663" s="272" t="s">
        <v>218</v>
      </c>
      <c r="AU1663" s="272" t="s">
        <v>92</v>
      </c>
      <c r="AV1663" s="13" t="s">
        <v>92</v>
      </c>
      <c r="AW1663" s="13" t="s">
        <v>45</v>
      </c>
      <c r="AX1663" s="13" t="s">
        <v>83</v>
      </c>
      <c r="AY1663" s="272" t="s">
        <v>207</v>
      </c>
    </row>
    <row r="1664" s="13" customFormat="1">
      <c r="B1664" s="262"/>
      <c r="C1664" s="263"/>
      <c r="D1664" s="249" t="s">
        <v>218</v>
      </c>
      <c r="E1664" s="264" t="s">
        <v>81</v>
      </c>
      <c r="F1664" s="265" t="s">
        <v>1603</v>
      </c>
      <c r="G1664" s="263"/>
      <c r="H1664" s="266">
        <v>-6.7199999999999998</v>
      </c>
      <c r="I1664" s="267"/>
      <c r="J1664" s="263"/>
      <c r="K1664" s="263"/>
      <c r="L1664" s="268"/>
      <c r="M1664" s="269"/>
      <c r="N1664" s="270"/>
      <c r="O1664" s="270"/>
      <c r="P1664" s="270"/>
      <c r="Q1664" s="270"/>
      <c r="R1664" s="270"/>
      <c r="S1664" s="270"/>
      <c r="T1664" s="271"/>
      <c r="AT1664" s="272" t="s">
        <v>218</v>
      </c>
      <c r="AU1664" s="272" t="s">
        <v>92</v>
      </c>
      <c r="AV1664" s="13" t="s">
        <v>92</v>
      </c>
      <c r="AW1664" s="13" t="s">
        <v>45</v>
      </c>
      <c r="AX1664" s="13" t="s">
        <v>83</v>
      </c>
      <c r="AY1664" s="272" t="s">
        <v>207</v>
      </c>
    </row>
    <row r="1665" s="13" customFormat="1">
      <c r="B1665" s="262"/>
      <c r="C1665" s="263"/>
      <c r="D1665" s="249" t="s">
        <v>218</v>
      </c>
      <c r="E1665" s="264" t="s">
        <v>81</v>
      </c>
      <c r="F1665" s="265" t="s">
        <v>1596</v>
      </c>
      <c r="G1665" s="263"/>
      <c r="H1665" s="266">
        <v>-4.992</v>
      </c>
      <c r="I1665" s="267"/>
      <c r="J1665" s="263"/>
      <c r="K1665" s="263"/>
      <c r="L1665" s="268"/>
      <c r="M1665" s="269"/>
      <c r="N1665" s="270"/>
      <c r="O1665" s="270"/>
      <c r="P1665" s="270"/>
      <c r="Q1665" s="270"/>
      <c r="R1665" s="270"/>
      <c r="S1665" s="270"/>
      <c r="T1665" s="271"/>
      <c r="AT1665" s="272" t="s">
        <v>218</v>
      </c>
      <c r="AU1665" s="272" t="s">
        <v>92</v>
      </c>
      <c r="AV1665" s="13" t="s">
        <v>92</v>
      </c>
      <c r="AW1665" s="13" t="s">
        <v>45</v>
      </c>
      <c r="AX1665" s="13" t="s">
        <v>83</v>
      </c>
      <c r="AY1665" s="272" t="s">
        <v>207</v>
      </c>
    </row>
    <row r="1666" s="13" customFormat="1">
      <c r="B1666" s="262"/>
      <c r="C1666" s="263"/>
      <c r="D1666" s="249" t="s">
        <v>218</v>
      </c>
      <c r="E1666" s="264" t="s">
        <v>81</v>
      </c>
      <c r="F1666" s="265" t="s">
        <v>1607</v>
      </c>
      <c r="G1666" s="263"/>
      <c r="H1666" s="266">
        <v>-4.7999999999999998</v>
      </c>
      <c r="I1666" s="267"/>
      <c r="J1666" s="263"/>
      <c r="K1666" s="263"/>
      <c r="L1666" s="268"/>
      <c r="M1666" s="269"/>
      <c r="N1666" s="270"/>
      <c r="O1666" s="270"/>
      <c r="P1666" s="270"/>
      <c r="Q1666" s="270"/>
      <c r="R1666" s="270"/>
      <c r="S1666" s="270"/>
      <c r="T1666" s="271"/>
      <c r="AT1666" s="272" t="s">
        <v>218</v>
      </c>
      <c r="AU1666" s="272" t="s">
        <v>92</v>
      </c>
      <c r="AV1666" s="13" t="s">
        <v>92</v>
      </c>
      <c r="AW1666" s="13" t="s">
        <v>45</v>
      </c>
      <c r="AX1666" s="13" t="s">
        <v>83</v>
      </c>
      <c r="AY1666" s="272" t="s">
        <v>207</v>
      </c>
    </row>
    <row r="1667" s="12" customFormat="1">
      <c r="B1667" s="252"/>
      <c r="C1667" s="253"/>
      <c r="D1667" s="249" t="s">
        <v>218</v>
      </c>
      <c r="E1667" s="254" t="s">
        <v>81</v>
      </c>
      <c r="F1667" s="255" t="s">
        <v>1608</v>
      </c>
      <c r="G1667" s="253"/>
      <c r="H1667" s="254" t="s">
        <v>81</v>
      </c>
      <c r="I1667" s="256"/>
      <c r="J1667" s="253"/>
      <c r="K1667" s="253"/>
      <c r="L1667" s="257"/>
      <c r="M1667" s="258"/>
      <c r="N1667" s="259"/>
      <c r="O1667" s="259"/>
      <c r="P1667" s="259"/>
      <c r="Q1667" s="259"/>
      <c r="R1667" s="259"/>
      <c r="S1667" s="259"/>
      <c r="T1667" s="260"/>
      <c r="AT1667" s="261" t="s">
        <v>218</v>
      </c>
      <c r="AU1667" s="261" t="s">
        <v>92</v>
      </c>
      <c r="AV1667" s="12" t="s">
        <v>90</v>
      </c>
      <c r="AW1667" s="12" t="s">
        <v>45</v>
      </c>
      <c r="AX1667" s="12" t="s">
        <v>83</v>
      </c>
      <c r="AY1667" s="261" t="s">
        <v>207</v>
      </c>
    </row>
    <row r="1668" s="13" customFormat="1">
      <c r="B1668" s="262"/>
      <c r="C1668" s="263"/>
      <c r="D1668" s="249" t="s">
        <v>218</v>
      </c>
      <c r="E1668" s="264" t="s">
        <v>81</v>
      </c>
      <c r="F1668" s="265" t="s">
        <v>1609</v>
      </c>
      <c r="G1668" s="263"/>
      <c r="H1668" s="266">
        <v>18.283000000000001</v>
      </c>
      <c r="I1668" s="267"/>
      <c r="J1668" s="263"/>
      <c r="K1668" s="263"/>
      <c r="L1668" s="268"/>
      <c r="M1668" s="269"/>
      <c r="N1668" s="270"/>
      <c r="O1668" s="270"/>
      <c r="P1668" s="270"/>
      <c r="Q1668" s="270"/>
      <c r="R1668" s="270"/>
      <c r="S1668" s="270"/>
      <c r="T1668" s="271"/>
      <c r="AT1668" s="272" t="s">
        <v>218</v>
      </c>
      <c r="AU1668" s="272" t="s">
        <v>92</v>
      </c>
      <c r="AV1668" s="13" t="s">
        <v>92</v>
      </c>
      <c r="AW1668" s="13" t="s">
        <v>45</v>
      </c>
      <c r="AX1668" s="13" t="s">
        <v>83</v>
      </c>
      <c r="AY1668" s="272" t="s">
        <v>207</v>
      </c>
    </row>
    <row r="1669" s="13" customFormat="1">
      <c r="B1669" s="262"/>
      <c r="C1669" s="263"/>
      <c r="D1669" s="249" t="s">
        <v>218</v>
      </c>
      <c r="E1669" s="264" t="s">
        <v>81</v>
      </c>
      <c r="F1669" s="265" t="s">
        <v>1610</v>
      </c>
      <c r="G1669" s="263"/>
      <c r="H1669" s="266">
        <v>0.46999999999999997</v>
      </c>
      <c r="I1669" s="267"/>
      <c r="J1669" s="263"/>
      <c r="K1669" s="263"/>
      <c r="L1669" s="268"/>
      <c r="M1669" s="269"/>
      <c r="N1669" s="270"/>
      <c r="O1669" s="270"/>
      <c r="P1669" s="270"/>
      <c r="Q1669" s="270"/>
      <c r="R1669" s="270"/>
      <c r="S1669" s="270"/>
      <c r="T1669" s="271"/>
      <c r="AT1669" s="272" t="s">
        <v>218</v>
      </c>
      <c r="AU1669" s="272" t="s">
        <v>92</v>
      </c>
      <c r="AV1669" s="13" t="s">
        <v>92</v>
      </c>
      <c r="AW1669" s="13" t="s">
        <v>45</v>
      </c>
      <c r="AX1669" s="13" t="s">
        <v>83</v>
      </c>
      <c r="AY1669" s="272" t="s">
        <v>207</v>
      </c>
    </row>
    <row r="1670" s="13" customFormat="1">
      <c r="B1670" s="262"/>
      <c r="C1670" s="263"/>
      <c r="D1670" s="249" t="s">
        <v>218</v>
      </c>
      <c r="E1670" s="264" t="s">
        <v>81</v>
      </c>
      <c r="F1670" s="265" t="s">
        <v>871</v>
      </c>
      <c r="G1670" s="263"/>
      <c r="H1670" s="266">
        <v>-1.3999999999999999</v>
      </c>
      <c r="I1670" s="267"/>
      <c r="J1670" s="263"/>
      <c r="K1670" s="263"/>
      <c r="L1670" s="268"/>
      <c r="M1670" s="269"/>
      <c r="N1670" s="270"/>
      <c r="O1670" s="270"/>
      <c r="P1670" s="270"/>
      <c r="Q1670" s="270"/>
      <c r="R1670" s="270"/>
      <c r="S1670" s="270"/>
      <c r="T1670" s="271"/>
      <c r="AT1670" s="272" t="s">
        <v>218</v>
      </c>
      <c r="AU1670" s="272" t="s">
        <v>92</v>
      </c>
      <c r="AV1670" s="13" t="s">
        <v>92</v>
      </c>
      <c r="AW1670" s="13" t="s">
        <v>45</v>
      </c>
      <c r="AX1670" s="13" t="s">
        <v>83</v>
      </c>
      <c r="AY1670" s="272" t="s">
        <v>207</v>
      </c>
    </row>
    <row r="1671" s="12" customFormat="1">
      <c r="B1671" s="252"/>
      <c r="C1671" s="253"/>
      <c r="D1671" s="249" t="s">
        <v>218</v>
      </c>
      <c r="E1671" s="254" t="s">
        <v>81</v>
      </c>
      <c r="F1671" s="255" t="s">
        <v>1611</v>
      </c>
      <c r="G1671" s="253"/>
      <c r="H1671" s="254" t="s">
        <v>81</v>
      </c>
      <c r="I1671" s="256"/>
      <c r="J1671" s="253"/>
      <c r="K1671" s="253"/>
      <c r="L1671" s="257"/>
      <c r="M1671" s="258"/>
      <c r="N1671" s="259"/>
      <c r="O1671" s="259"/>
      <c r="P1671" s="259"/>
      <c r="Q1671" s="259"/>
      <c r="R1671" s="259"/>
      <c r="S1671" s="259"/>
      <c r="T1671" s="260"/>
      <c r="AT1671" s="261" t="s">
        <v>218</v>
      </c>
      <c r="AU1671" s="261" t="s">
        <v>92</v>
      </c>
      <c r="AV1671" s="12" t="s">
        <v>90</v>
      </c>
      <c r="AW1671" s="12" t="s">
        <v>45</v>
      </c>
      <c r="AX1671" s="12" t="s">
        <v>83</v>
      </c>
      <c r="AY1671" s="261" t="s">
        <v>207</v>
      </c>
    </row>
    <row r="1672" s="13" customFormat="1">
      <c r="B1672" s="262"/>
      <c r="C1672" s="263"/>
      <c r="D1672" s="249" t="s">
        <v>218</v>
      </c>
      <c r="E1672" s="264" t="s">
        <v>81</v>
      </c>
      <c r="F1672" s="265" t="s">
        <v>1612</v>
      </c>
      <c r="G1672" s="263"/>
      <c r="H1672" s="266">
        <v>6.7450000000000001</v>
      </c>
      <c r="I1672" s="267"/>
      <c r="J1672" s="263"/>
      <c r="K1672" s="263"/>
      <c r="L1672" s="268"/>
      <c r="M1672" s="269"/>
      <c r="N1672" s="270"/>
      <c r="O1672" s="270"/>
      <c r="P1672" s="270"/>
      <c r="Q1672" s="270"/>
      <c r="R1672" s="270"/>
      <c r="S1672" s="270"/>
      <c r="T1672" s="271"/>
      <c r="AT1672" s="272" t="s">
        <v>218</v>
      </c>
      <c r="AU1672" s="272" t="s">
        <v>92</v>
      </c>
      <c r="AV1672" s="13" t="s">
        <v>92</v>
      </c>
      <c r="AW1672" s="13" t="s">
        <v>45</v>
      </c>
      <c r="AX1672" s="13" t="s">
        <v>83</v>
      </c>
      <c r="AY1672" s="272" t="s">
        <v>207</v>
      </c>
    </row>
    <row r="1673" s="13" customFormat="1">
      <c r="B1673" s="262"/>
      <c r="C1673" s="263"/>
      <c r="D1673" s="249" t="s">
        <v>218</v>
      </c>
      <c r="E1673" s="264" t="s">
        <v>81</v>
      </c>
      <c r="F1673" s="265" t="s">
        <v>1510</v>
      </c>
      <c r="G1673" s="263"/>
      <c r="H1673" s="266">
        <v>0.97999999999999998</v>
      </c>
      <c r="I1673" s="267"/>
      <c r="J1673" s="263"/>
      <c r="K1673" s="263"/>
      <c r="L1673" s="268"/>
      <c r="M1673" s="269"/>
      <c r="N1673" s="270"/>
      <c r="O1673" s="270"/>
      <c r="P1673" s="270"/>
      <c r="Q1673" s="270"/>
      <c r="R1673" s="270"/>
      <c r="S1673" s="270"/>
      <c r="T1673" s="271"/>
      <c r="AT1673" s="272" t="s">
        <v>218</v>
      </c>
      <c r="AU1673" s="272" t="s">
        <v>92</v>
      </c>
      <c r="AV1673" s="13" t="s">
        <v>92</v>
      </c>
      <c r="AW1673" s="13" t="s">
        <v>45</v>
      </c>
      <c r="AX1673" s="13" t="s">
        <v>83</v>
      </c>
      <c r="AY1673" s="272" t="s">
        <v>207</v>
      </c>
    </row>
    <row r="1674" s="13" customFormat="1">
      <c r="B1674" s="262"/>
      <c r="C1674" s="263"/>
      <c r="D1674" s="249" t="s">
        <v>218</v>
      </c>
      <c r="E1674" s="264" t="s">
        <v>81</v>
      </c>
      <c r="F1674" s="265" t="s">
        <v>697</v>
      </c>
      <c r="G1674" s="263"/>
      <c r="H1674" s="266">
        <v>-1.8</v>
      </c>
      <c r="I1674" s="267"/>
      <c r="J1674" s="263"/>
      <c r="K1674" s="263"/>
      <c r="L1674" s="268"/>
      <c r="M1674" s="269"/>
      <c r="N1674" s="270"/>
      <c r="O1674" s="270"/>
      <c r="P1674" s="270"/>
      <c r="Q1674" s="270"/>
      <c r="R1674" s="270"/>
      <c r="S1674" s="270"/>
      <c r="T1674" s="271"/>
      <c r="AT1674" s="272" t="s">
        <v>218</v>
      </c>
      <c r="AU1674" s="272" t="s">
        <v>92</v>
      </c>
      <c r="AV1674" s="13" t="s">
        <v>92</v>
      </c>
      <c r="AW1674" s="13" t="s">
        <v>45</v>
      </c>
      <c r="AX1674" s="13" t="s">
        <v>83</v>
      </c>
      <c r="AY1674" s="272" t="s">
        <v>207</v>
      </c>
    </row>
    <row r="1675" s="12" customFormat="1">
      <c r="B1675" s="252"/>
      <c r="C1675" s="253"/>
      <c r="D1675" s="249" t="s">
        <v>218</v>
      </c>
      <c r="E1675" s="254" t="s">
        <v>81</v>
      </c>
      <c r="F1675" s="255" t="s">
        <v>1613</v>
      </c>
      <c r="G1675" s="253"/>
      <c r="H1675" s="254" t="s">
        <v>81</v>
      </c>
      <c r="I1675" s="256"/>
      <c r="J1675" s="253"/>
      <c r="K1675" s="253"/>
      <c r="L1675" s="257"/>
      <c r="M1675" s="258"/>
      <c r="N1675" s="259"/>
      <c r="O1675" s="259"/>
      <c r="P1675" s="259"/>
      <c r="Q1675" s="259"/>
      <c r="R1675" s="259"/>
      <c r="S1675" s="259"/>
      <c r="T1675" s="260"/>
      <c r="AT1675" s="261" t="s">
        <v>218</v>
      </c>
      <c r="AU1675" s="261" t="s">
        <v>92</v>
      </c>
      <c r="AV1675" s="12" t="s">
        <v>90</v>
      </c>
      <c r="AW1675" s="12" t="s">
        <v>45</v>
      </c>
      <c r="AX1675" s="12" t="s">
        <v>83</v>
      </c>
      <c r="AY1675" s="261" t="s">
        <v>207</v>
      </c>
    </row>
    <row r="1676" s="13" customFormat="1">
      <c r="B1676" s="262"/>
      <c r="C1676" s="263"/>
      <c r="D1676" s="249" t="s">
        <v>218</v>
      </c>
      <c r="E1676" s="264" t="s">
        <v>81</v>
      </c>
      <c r="F1676" s="265" t="s">
        <v>1614</v>
      </c>
      <c r="G1676" s="263"/>
      <c r="H1676" s="266">
        <v>24.672999999999998</v>
      </c>
      <c r="I1676" s="267"/>
      <c r="J1676" s="263"/>
      <c r="K1676" s="263"/>
      <c r="L1676" s="268"/>
      <c r="M1676" s="269"/>
      <c r="N1676" s="270"/>
      <c r="O1676" s="270"/>
      <c r="P1676" s="270"/>
      <c r="Q1676" s="270"/>
      <c r="R1676" s="270"/>
      <c r="S1676" s="270"/>
      <c r="T1676" s="271"/>
      <c r="AT1676" s="272" t="s">
        <v>218</v>
      </c>
      <c r="AU1676" s="272" t="s">
        <v>92</v>
      </c>
      <c r="AV1676" s="13" t="s">
        <v>92</v>
      </c>
      <c r="AW1676" s="13" t="s">
        <v>45</v>
      </c>
      <c r="AX1676" s="13" t="s">
        <v>83</v>
      </c>
      <c r="AY1676" s="272" t="s">
        <v>207</v>
      </c>
    </row>
    <row r="1677" s="13" customFormat="1">
      <c r="B1677" s="262"/>
      <c r="C1677" s="263"/>
      <c r="D1677" s="249" t="s">
        <v>218</v>
      </c>
      <c r="E1677" s="264" t="s">
        <v>81</v>
      </c>
      <c r="F1677" s="265" t="s">
        <v>1615</v>
      </c>
      <c r="G1677" s="263"/>
      <c r="H1677" s="266">
        <v>0.93999999999999995</v>
      </c>
      <c r="I1677" s="267"/>
      <c r="J1677" s="263"/>
      <c r="K1677" s="263"/>
      <c r="L1677" s="268"/>
      <c r="M1677" s="269"/>
      <c r="N1677" s="270"/>
      <c r="O1677" s="270"/>
      <c r="P1677" s="270"/>
      <c r="Q1677" s="270"/>
      <c r="R1677" s="270"/>
      <c r="S1677" s="270"/>
      <c r="T1677" s="271"/>
      <c r="AT1677" s="272" t="s">
        <v>218</v>
      </c>
      <c r="AU1677" s="272" t="s">
        <v>92</v>
      </c>
      <c r="AV1677" s="13" t="s">
        <v>92</v>
      </c>
      <c r="AW1677" s="13" t="s">
        <v>45</v>
      </c>
      <c r="AX1677" s="13" t="s">
        <v>83</v>
      </c>
      <c r="AY1677" s="272" t="s">
        <v>207</v>
      </c>
    </row>
    <row r="1678" s="13" customFormat="1">
      <c r="B1678" s="262"/>
      <c r="C1678" s="263"/>
      <c r="D1678" s="249" t="s">
        <v>218</v>
      </c>
      <c r="E1678" s="264" t="s">
        <v>81</v>
      </c>
      <c r="F1678" s="265" t="s">
        <v>871</v>
      </c>
      <c r="G1678" s="263"/>
      <c r="H1678" s="266">
        <v>-1.3999999999999999</v>
      </c>
      <c r="I1678" s="267"/>
      <c r="J1678" s="263"/>
      <c r="K1678" s="263"/>
      <c r="L1678" s="268"/>
      <c r="M1678" s="269"/>
      <c r="N1678" s="270"/>
      <c r="O1678" s="270"/>
      <c r="P1678" s="270"/>
      <c r="Q1678" s="270"/>
      <c r="R1678" s="270"/>
      <c r="S1678" s="270"/>
      <c r="T1678" s="271"/>
      <c r="AT1678" s="272" t="s">
        <v>218</v>
      </c>
      <c r="AU1678" s="272" t="s">
        <v>92</v>
      </c>
      <c r="AV1678" s="13" t="s">
        <v>92</v>
      </c>
      <c r="AW1678" s="13" t="s">
        <v>45</v>
      </c>
      <c r="AX1678" s="13" t="s">
        <v>83</v>
      </c>
      <c r="AY1678" s="272" t="s">
        <v>207</v>
      </c>
    </row>
    <row r="1679" s="12" customFormat="1">
      <c r="B1679" s="252"/>
      <c r="C1679" s="253"/>
      <c r="D1679" s="249" t="s">
        <v>218</v>
      </c>
      <c r="E1679" s="254" t="s">
        <v>81</v>
      </c>
      <c r="F1679" s="255" t="s">
        <v>1616</v>
      </c>
      <c r="G1679" s="253"/>
      <c r="H1679" s="254" t="s">
        <v>81</v>
      </c>
      <c r="I1679" s="256"/>
      <c r="J1679" s="253"/>
      <c r="K1679" s="253"/>
      <c r="L1679" s="257"/>
      <c r="M1679" s="258"/>
      <c r="N1679" s="259"/>
      <c r="O1679" s="259"/>
      <c r="P1679" s="259"/>
      <c r="Q1679" s="259"/>
      <c r="R1679" s="259"/>
      <c r="S1679" s="259"/>
      <c r="T1679" s="260"/>
      <c r="AT1679" s="261" t="s">
        <v>218</v>
      </c>
      <c r="AU1679" s="261" t="s">
        <v>92</v>
      </c>
      <c r="AV1679" s="12" t="s">
        <v>90</v>
      </c>
      <c r="AW1679" s="12" t="s">
        <v>45</v>
      </c>
      <c r="AX1679" s="12" t="s">
        <v>83</v>
      </c>
      <c r="AY1679" s="261" t="s">
        <v>207</v>
      </c>
    </row>
    <row r="1680" s="13" customFormat="1">
      <c r="B1680" s="262"/>
      <c r="C1680" s="263"/>
      <c r="D1680" s="249" t="s">
        <v>218</v>
      </c>
      <c r="E1680" s="264" t="s">
        <v>81</v>
      </c>
      <c r="F1680" s="265" t="s">
        <v>1547</v>
      </c>
      <c r="G1680" s="263"/>
      <c r="H1680" s="266">
        <v>13.098000000000001</v>
      </c>
      <c r="I1680" s="267"/>
      <c r="J1680" s="263"/>
      <c r="K1680" s="263"/>
      <c r="L1680" s="268"/>
      <c r="M1680" s="269"/>
      <c r="N1680" s="270"/>
      <c r="O1680" s="270"/>
      <c r="P1680" s="270"/>
      <c r="Q1680" s="270"/>
      <c r="R1680" s="270"/>
      <c r="S1680" s="270"/>
      <c r="T1680" s="271"/>
      <c r="AT1680" s="272" t="s">
        <v>218</v>
      </c>
      <c r="AU1680" s="272" t="s">
        <v>92</v>
      </c>
      <c r="AV1680" s="13" t="s">
        <v>92</v>
      </c>
      <c r="AW1680" s="13" t="s">
        <v>45</v>
      </c>
      <c r="AX1680" s="13" t="s">
        <v>83</v>
      </c>
      <c r="AY1680" s="272" t="s">
        <v>207</v>
      </c>
    </row>
    <row r="1681" s="13" customFormat="1">
      <c r="B1681" s="262"/>
      <c r="C1681" s="263"/>
      <c r="D1681" s="249" t="s">
        <v>218</v>
      </c>
      <c r="E1681" s="264" t="s">
        <v>81</v>
      </c>
      <c r="F1681" s="265" t="s">
        <v>1336</v>
      </c>
      <c r="G1681" s="263"/>
      <c r="H1681" s="266">
        <v>-1.2</v>
      </c>
      <c r="I1681" s="267"/>
      <c r="J1681" s="263"/>
      <c r="K1681" s="263"/>
      <c r="L1681" s="268"/>
      <c r="M1681" s="269"/>
      <c r="N1681" s="270"/>
      <c r="O1681" s="270"/>
      <c r="P1681" s="270"/>
      <c r="Q1681" s="270"/>
      <c r="R1681" s="270"/>
      <c r="S1681" s="270"/>
      <c r="T1681" s="271"/>
      <c r="AT1681" s="272" t="s">
        <v>218</v>
      </c>
      <c r="AU1681" s="272" t="s">
        <v>92</v>
      </c>
      <c r="AV1681" s="13" t="s">
        <v>92</v>
      </c>
      <c r="AW1681" s="13" t="s">
        <v>45</v>
      </c>
      <c r="AX1681" s="13" t="s">
        <v>83</v>
      </c>
      <c r="AY1681" s="272" t="s">
        <v>207</v>
      </c>
    </row>
    <row r="1682" s="15" customFormat="1">
      <c r="B1682" s="284"/>
      <c r="C1682" s="285"/>
      <c r="D1682" s="249" t="s">
        <v>218</v>
      </c>
      <c r="E1682" s="286" t="s">
        <v>81</v>
      </c>
      <c r="F1682" s="287" t="s">
        <v>247</v>
      </c>
      <c r="G1682" s="285"/>
      <c r="H1682" s="288">
        <v>998.55200000000002</v>
      </c>
      <c r="I1682" s="289"/>
      <c r="J1682" s="285"/>
      <c r="K1682" s="285"/>
      <c r="L1682" s="290"/>
      <c r="M1682" s="291"/>
      <c r="N1682" s="292"/>
      <c r="O1682" s="292"/>
      <c r="P1682" s="292"/>
      <c r="Q1682" s="292"/>
      <c r="R1682" s="292"/>
      <c r="S1682" s="292"/>
      <c r="T1682" s="293"/>
      <c r="AT1682" s="294" t="s">
        <v>218</v>
      </c>
      <c r="AU1682" s="294" t="s">
        <v>92</v>
      </c>
      <c r="AV1682" s="15" t="s">
        <v>233</v>
      </c>
      <c r="AW1682" s="15" t="s">
        <v>45</v>
      </c>
      <c r="AX1682" s="15" t="s">
        <v>83</v>
      </c>
      <c r="AY1682" s="294" t="s">
        <v>207</v>
      </c>
    </row>
    <row r="1683" s="12" customFormat="1">
      <c r="B1683" s="252"/>
      <c r="C1683" s="253"/>
      <c r="D1683" s="249" t="s">
        <v>218</v>
      </c>
      <c r="E1683" s="254" t="s">
        <v>81</v>
      </c>
      <c r="F1683" s="255" t="s">
        <v>673</v>
      </c>
      <c r="G1683" s="253"/>
      <c r="H1683" s="254" t="s">
        <v>81</v>
      </c>
      <c r="I1683" s="256"/>
      <c r="J1683" s="253"/>
      <c r="K1683" s="253"/>
      <c r="L1683" s="257"/>
      <c r="M1683" s="258"/>
      <c r="N1683" s="259"/>
      <c r="O1683" s="259"/>
      <c r="P1683" s="259"/>
      <c r="Q1683" s="259"/>
      <c r="R1683" s="259"/>
      <c r="S1683" s="259"/>
      <c r="T1683" s="260"/>
      <c r="AT1683" s="261" t="s">
        <v>218</v>
      </c>
      <c r="AU1683" s="261" t="s">
        <v>92</v>
      </c>
      <c r="AV1683" s="12" t="s">
        <v>90</v>
      </c>
      <c r="AW1683" s="12" t="s">
        <v>45</v>
      </c>
      <c r="AX1683" s="12" t="s">
        <v>83</v>
      </c>
      <c r="AY1683" s="261" t="s">
        <v>207</v>
      </c>
    </row>
    <row r="1684" s="12" customFormat="1">
      <c r="B1684" s="252"/>
      <c r="C1684" s="253"/>
      <c r="D1684" s="249" t="s">
        <v>218</v>
      </c>
      <c r="E1684" s="254" t="s">
        <v>81</v>
      </c>
      <c r="F1684" s="255" t="s">
        <v>1617</v>
      </c>
      <c r="G1684" s="253"/>
      <c r="H1684" s="254" t="s">
        <v>81</v>
      </c>
      <c r="I1684" s="256"/>
      <c r="J1684" s="253"/>
      <c r="K1684" s="253"/>
      <c r="L1684" s="257"/>
      <c r="M1684" s="258"/>
      <c r="N1684" s="259"/>
      <c r="O1684" s="259"/>
      <c r="P1684" s="259"/>
      <c r="Q1684" s="259"/>
      <c r="R1684" s="259"/>
      <c r="S1684" s="259"/>
      <c r="T1684" s="260"/>
      <c r="AT1684" s="261" t="s">
        <v>218</v>
      </c>
      <c r="AU1684" s="261" t="s">
        <v>92</v>
      </c>
      <c r="AV1684" s="12" t="s">
        <v>90</v>
      </c>
      <c r="AW1684" s="12" t="s">
        <v>45</v>
      </c>
      <c r="AX1684" s="12" t="s">
        <v>83</v>
      </c>
      <c r="AY1684" s="261" t="s">
        <v>207</v>
      </c>
    </row>
    <row r="1685" s="13" customFormat="1">
      <c r="B1685" s="262"/>
      <c r="C1685" s="263"/>
      <c r="D1685" s="249" t="s">
        <v>218</v>
      </c>
      <c r="E1685" s="264" t="s">
        <v>81</v>
      </c>
      <c r="F1685" s="265" t="s">
        <v>1618</v>
      </c>
      <c r="G1685" s="263"/>
      <c r="H1685" s="266">
        <v>42.795000000000002</v>
      </c>
      <c r="I1685" s="267"/>
      <c r="J1685" s="263"/>
      <c r="K1685" s="263"/>
      <c r="L1685" s="268"/>
      <c r="M1685" s="269"/>
      <c r="N1685" s="270"/>
      <c r="O1685" s="270"/>
      <c r="P1685" s="270"/>
      <c r="Q1685" s="270"/>
      <c r="R1685" s="270"/>
      <c r="S1685" s="270"/>
      <c r="T1685" s="271"/>
      <c r="AT1685" s="272" t="s">
        <v>218</v>
      </c>
      <c r="AU1685" s="272" t="s">
        <v>92</v>
      </c>
      <c r="AV1685" s="13" t="s">
        <v>92</v>
      </c>
      <c r="AW1685" s="13" t="s">
        <v>45</v>
      </c>
      <c r="AX1685" s="13" t="s">
        <v>83</v>
      </c>
      <c r="AY1685" s="272" t="s">
        <v>207</v>
      </c>
    </row>
    <row r="1686" s="13" customFormat="1">
      <c r="B1686" s="262"/>
      <c r="C1686" s="263"/>
      <c r="D1686" s="249" t="s">
        <v>218</v>
      </c>
      <c r="E1686" s="264" t="s">
        <v>81</v>
      </c>
      <c r="F1686" s="265" t="s">
        <v>1477</v>
      </c>
      <c r="G1686" s="263"/>
      <c r="H1686" s="266">
        <v>-4.7999999999999998</v>
      </c>
      <c r="I1686" s="267"/>
      <c r="J1686" s="263"/>
      <c r="K1686" s="263"/>
      <c r="L1686" s="268"/>
      <c r="M1686" s="269"/>
      <c r="N1686" s="270"/>
      <c r="O1686" s="270"/>
      <c r="P1686" s="270"/>
      <c r="Q1686" s="270"/>
      <c r="R1686" s="270"/>
      <c r="S1686" s="270"/>
      <c r="T1686" s="271"/>
      <c r="AT1686" s="272" t="s">
        <v>218</v>
      </c>
      <c r="AU1686" s="272" t="s">
        <v>92</v>
      </c>
      <c r="AV1686" s="13" t="s">
        <v>92</v>
      </c>
      <c r="AW1686" s="13" t="s">
        <v>45</v>
      </c>
      <c r="AX1686" s="13" t="s">
        <v>83</v>
      </c>
      <c r="AY1686" s="272" t="s">
        <v>207</v>
      </c>
    </row>
    <row r="1687" s="13" customFormat="1">
      <c r="B1687" s="262"/>
      <c r="C1687" s="263"/>
      <c r="D1687" s="249" t="s">
        <v>218</v>
      </c>
      <c r="E1687" s="264" t="s">
        <v>81</v>
      </c>
      <c r="F1687" s="265" t="s">
        <v>1467</v>
      </c>
      <c r="G1687" s="263"/>
      <c r="H1687" s="266">
        <v>-2.7999999999999998</v>
      </c>
      <c r="I1687" s="267"/>
      <c r="J1687" s="263"/>
      <c r="K1687" s="263"/>
      <c r="L1687" s="268"/>
      <c r="M1687" s="269"/>
      <c r="N1687" s="270"/>
      <c r="O1687" s="270"/>
      <c r="P1687" s="270"/>
      <c r="Q1687" s="270"/>
      <c r="R1687" s="270"/>
      <c r="S1687" s="270"/>
      <c r="T1687" s="271"/>
      <c r="AT1687" s="272" t="s">
        <v>218</v>
      </c>
      <c r="AU1687" s="272" t="s">
        <v>92</v>
      </c>
      <c r="AV1687" s="13" t="s">
        <v>92</v>
      </c>
      <c r="AW1687" s="13" t="s">
        <v>45</v>
      </c>
      <c r="AX1687" s="13" t="s">
        <v>83</v>
      </c>
      <c r="AY1687" s="272" t="s">
        <v>207</v>
      </c>
    </row>
    <row r="1688" s="12" customFormat="1">
      <c r="B1688" s="252"/>
      <c r="C1688" s="253"/>
      <c r="D1688" s="249" t="s">
        <v>218</v>
      </c>
      <c r="E1688" s="254" t="s">
        <v>81</v>
      </c>
      <c r="F1688" s="255" t="s">
        <v>1619</v>
      </c>
      <c r="G1688" s="253"/>
      <c r="H1688" s="254" t="s">
        <v>81</v>
      </c>
      <c r="I1688" s="256"/>
      <c r="J1688" s="253"/>
      <c r="K1688" s="253"/>
      <c r="L1688" s="257"/>
      <c r="M1688" s="258"/>
      <c r="N1688" s="259"/>
      <c r="O1688" s="259"/>
      <c r="P1688" s="259"/>
      <c r="Q1688" s="259"/>
      <c r="R1688" s="259"/>
      <c r="S1688" s="259"/>
      <c r="T1688" s="260"/>
      <c r="AT1688" s="261" t="s">
        <v>218</v>
      </c>
      <c r="AU1688" s="261" t="s">
        <v>92</v>
      </c>
      <c r="AV1688" s="12" t="s">
        <v>90</v>
      </c>
      <c r="AW1688" s="12" t="s">
        <v>45</v>
      </c>
      <c r="AX1688" s="12" t="s">
        <v>83</v>
      </c>
      <c r="AY1688" s="261" t="s">
        <v>207</v>
      </c>
    </row>
    <row r="1689" s="13" customFormat="1">
      <c r="B1689" s="262"/>
      <c r="C1689" s="263"/>
      <c r="D1689" s="249" t="s">
        <v>218</v>
      </c>
      <c r="E1689" s="264" t="s">
        <v>81</v>
      </c>
      <c r="F1689" s="265" t="s">
        <v>1620</v>
      </c>
      <c r="G1689" s="263"/>
      <c r="H1689" s="266">
        <v>58.185000000000002</v>
      </c>
      <c r="I1689" s="267"/>
      <c r="J1689" s="263"/>
      <c r="K1689" s="263"/>
      <c r="L1689" s="268"/>
      <c r="M1689" s="269"/>
      <c r="N1689" s="270"/>
      <c r="O1689" s="270"/>
      <c r="P1689" s="270"/>
      <c r="Q1689" s="270"/>
      <c r="R1689" s="270"/>
      <c r="S1689" s="270"/>
      <c r="T1689" s="271"/>
      <c r="AT1689" s="272" t="s">
        <v>218</v>
      </c>
      <c r="AU1689" s="272" t="s">
        <v>92</v>
      </c>
      <c r="AV1689" s="13" t="s">
        <v>92</v>
      </c>
      <c r="AW1689" s="13" t="s">
        <v>45</v>
      </c>
      <c r="AX1689" s="13" t="s">
        <v>83</v>
      </c>
      <c r="AY1689" s="272" t="s">
        <v>207</v>
      </c>
    </row>
    <row r="1690" s="13" customFormat="1">
      <c r="B1690" s="262"/>
      <c r="C1690" s="263"/>
      <c r="D1690" s="249" t="s">
        <v>218</v>
      </c>
      <c r="E1690" s="264" t="s">
        <v>81</v>
      </c>
      <c r="F1690" s="265" t="s">
        <v>697</v>
      </c>
      <c r="G1690" s="263"/>
      <c r="H1690" s="266">
        <v>-1.8</v>
      </c>
      <c r="I1690" s="267"/>
      <c r="J1690" s="263"/>
      <c r="K1690" s="263"/>
      <c r="L1690" s="268"/>
      <c r="M1690" s="269"/>
      <c r="N1690" s="270"/>
      <c r="O1690" s="270"/>
      <c r="P1690" s="270"/>
      <c r="Q1690" s="270"/>
      <c r="R1690" s="270"/>
      <c r="S1690" s="270"/>
      <c r="T1690" s="271"/>
      <c r="AT1690" s="272" t="s">
        <v>218</v>
      </c>
      <c r="AU1690" s="272" t="s">
        <v>92</v>
      </c>
      <c r="AV1690" s="13" t="s">
        <v>92</v>
      </c>
      <c r="AW1690" s="13" t="s">
        <v>45</v>
      </c>
      <c r="AX1690" s="13" t="s">
        <v>83</v>
      </c>
      <c r="AY1690" s="272" t="s">
        <v>207</v>
      </c>
    </row>
    <row r="1691" s="13" customFormat="1">
      <c r="B1691" s="262"/>
      <c r="C1691" s="263"/>
      <c r="D1691" s="249" t="s">
        <v>218</v>
      </c>
      <c r="E1691" s="264" t="s">
        <v>81</v>
      </c>
      <c r="F1691" s="265" t="s">
        <v>871</v>
      </c>
      <c r="G1691" s="263"/>
      <c r="H1691" s="266">
        <v>-1.3999999999999999</v>
      </c>
      <c r="I1691" s="267"/>
      <c r="J1691" s="263"/>
      <c r="K1691" s="263"/>
      <c r="L1691" s="268"/>
      <c r="M1691" s="269"/>
      <c r="N1691" s="270"/>
      <c r="O1691" s="270"/>
      <c r="P1691" s="270"/>
      <c r="Q1691" s="270"/>
      <c r="R1691" s="270"/>
      <c r="S1691" s="270"/>
      <c r="T1691" s="271"/>
      <c r="AT1691" s="272" t="s">
        <v>218</v>
      </c>
      <c r="AU1691" s="272" t="s">
        <v>92</v>
      </c>
      <c r="AV1691" s="13" t="s">
        <v>92</v>
      </c>
      <c r="AW1691" s="13" t="s">
        <v>45</v>
      </c>
      <c r="AX1691" s="13" t="s">
        <v>83</v>
      </c>
      <c r="AY1691" s="272" t="s">
        <v>207</v>
      </c>
    </row>
    <row r="1692" s="13" customFormat="1">
      <c r="B1692" s="262"/>
      <c r="C1692" s="263"/>
      <c r="D1692" s="249" t="s">
        <v>218</v>
      </c>
      <c r="E1692" s="264" t="s">
        <v>81</v>
      </c>
      <c r="F1692" s="265" t="s">
        <v>705</v>
      </c>
      <c r="G1692" s="263"/>
      <c r="H1692" s="266">
        <v>-1.6000000000000001</v>
      </c>
      <c r="I1692" s="267"/>
      <c r="J1692" s="263"/>
      <c r="K1692" s="263"/>
      <c r="L1692" s="268"/>
      <c r="M1692" s="269"/>
      <c r="N1692" s="270"/>
      <c r="O1692" s="270"/>
      <c r="P1692" s="270"/>
      <c r="Q1692" s="270"/>
      <c r="R1692" s="270"/>
      <c r="S1692" s="270"/>
      <c r="T1692" s="271"/>
      <c r="AT1692" s="272" t="s">
        <v>218</v>
      </c>
      <c r="AU1692" s="272" t="s">
        <v>92</v>
      </c>
      <c r="AV1692" s="13" t="s">
        <v>92</v>
      </c>
      <c r="AW1692" s="13" t="s">
        <v>45</v>
      </c>
      <c r="AX1692" s="13" t="s">
        <v>83</v>
      </c>
      <c r="AY1692" s="272" t="s">
        <v>207</v>
      </c>
    </row>
    <row r="1693" s="13" customFormat="1">
      <c r="B1693" s="262"/>
      <c r="C1693" s="263"/>
      <c r="D1693" s="249" t="s">
        <v>218</v>
      </c>
      <c r="E1693" s="264" t="s">
        <v>81</v>
      </c>
      <c r="F1693" s="265" t="s">
        <v>878</v>
      </c>
      <c r="G1693" s="263"/>
      <c r="H1693" s="266">
        <v>-3.2000000000000002</v>
      </c>
      <c r="I1693" s="267"/>
      <c r="J1693" s="263"/>
      <c r="K1693" s="263"/>
      <c r="L1693" s="268"/>
      <c r="M1693" s="269"/>
      <c r="N1693" s="270"/>
      <c r="O1693" s="270"/>
      <c r="P1693" s="270"/>
      <c r="Q1693" s="270"/>
      <c r="R1693" s="270"/>
      <c r="S1693" s="270"/>
      <c r="T1693" s="271"/>
      <c r="AT1693" s="272" t="s">
        <v>218</v>
      </c>
      <c r="AU1693" s="272" t="s">
        <v>92</v>
      </c>
      <c r="AV1693" s="13" t="s">
        <v>92</v>
      </c>
      <c r="AW1693" s="13" t="s">
        <v>45</v>
      </c>
      <c r="AX1693" s="13" t="s">
        <v>83</v>
      </c>
      <c r="AY1693" s="272" t="s">
        <v>207</v>
      </c>
    </row>
    <row r="1694" s="12" customFormat="1">
      <c r="B1694" s="252"/>
      <c r="C1694" s="253"/>
      <c r="D1694" s="249" t="s">
        <v>218</v>
      </c>
      <c r="E1694" s="254" t="s">
        <v>81</v>
      </c>
      <c r="F1694" s="255" t="s">
        <v>1621</v>
      </c>
      <c r="G1694" s="253"/>
      <c r="H1694" s="254" t="s">
        <v>81</v>
      </c>
      <c r="I1694" s="256"/>
      <c r="J1694" s="253"/>
      <c r="K1694" s="253"/>
      <c r="L1694" s="257"/>
      <c r="M1694" s="258"/>
      <c r="N1694" s="259"/>
      <c r="O1694" s="259"/>
      <c r="P1694" s="259"/>
      <c r="Q1694" s="259"/>
      <c r="R1694" s="259"/>
      <c r="S1694" s="259"/>
      <c r="T1694" s="260"/>
      <c r="AT1694" s="261" t="s">
        <v>218</v>
      </c>
      <c r="AU1694" s="261" t="s">
        <v>92</v>
      </c>
      <c r="AV1694" s="12" t="s">
        <v>90</v>
      </c>
      <c r="AW1694" s="12" t="s">
        <v>45</v>
      </c>
      <c r="AX1694" s="12" t="s">
        <v>83</v>
      </c>
      <c r="AY1694" s="261" t="s">
        <v>207</v>
      </c>
    </row>
    <row r="1695" s="13" customFormat="1">
      <c r="B1695" s="262"/>
      <c r="C1695" s="263"/>
      <c r="D1695" s="249" t="s">
        <v>218</v>
      </c>
      <c r="E1695" s="264" t="s">
        <v>81</v>
      </c>
      <c r="F1695" s="265" t="s">
        <v>1622</v>
      </c>
      <c r="G1695" s="263"/>
      <c r="H1695" s="266">
        <v>13.77</v>
      </c>
      <c r="I1695" s="267"/>
      <c r="J1695" s="263"/>
      <c r="K1695" s="263"/>
      <c r="L1695" s="268"/>
      <c r="M1695" s="269"/>
      <c r="N1695" s="270"/>
      <c r="O1695" s="270"/>
      <c r="P1695" s="270"/>
      <c r="Q1695" s="270"/>
      <c r="R1695" s="270"/>
      <c r="S1695" s="270"/>
      <c r="T1695" s="271"/>
      <c r="AT1695" s="272" t="s">
        <v>218</v>
      </c>
      <c r="AU1695" s="272" t="s">
        <v>92</v>
      </c>
      <c r="AV1695" s="13" t="s">
        <v>92</v>
      </c>
      <c r="AW1695" s="13" t="s">
        <v>45</v>
      </c>
      <c r="AX1695" s="13" t="s">
        <v>83</v>
      </c>
      <c r="AY1695" s="272" t="s">
        <v>207</v>
      </c>
    </row>
    <row r="1696" s="13" customFormat="1">
      <c r="B1696" s="262"/>
      <c r="C1696" s="263"/>
      <c r="D1696" s="249" t="s">
        <v>218</v>
      </c>
      <c r="E1696" s="264" t="s">
        <v>81</v>
      </c>
      <c r="F1696" s="265" t="s">
        <v>871</v>
      </c>
      <c r="G1696" s="263"/>
      <c r="H1696" s="266">
        <v>-1.3999999999999999</v>
      </c>
      <c r="I1696" s="267"/>
      <c r="J1696" s="263"/>
      <c r="K1696" s="263"/>
      <c r="L1696" s="268"/>
      <c r="M1696" s="269"/>
      <c r="N1696" s="270"/>
      <c r="O1696" s="270"/>
      <c r="P1696" s="270"/>
      <c r="Q1696" s="270"/>
      <c r="R1696" s="270"/>
      <c r="S1696" s="270"/>
      <c r="T1696" s="271"/>
      <c r="AT1696" s="272" t="s">
        <v>218</v>
      </c>
      <c r="AU1696" s="272" t="s">
        <v>92</v>
      </c>
      <c r="AV1696" s="13" t="s">
        <v>92</v>
      </c>
      <c r="AW1696" s="13" t="s">
        <v>45</v>
      </c>
      <c r="AX1696" s="13" t="s">
        <v>83</v>
      </c>
      <c r="AY1696" s="272" t="s">
        <v>207</v>
      </c>
    </row>
    <row r="1697" s="12" customFormat="1">
      <c r="B1697" s="252"/>
      <c r="C1697" s="253"/>
      <c r="D1697" s="249" t="s">
        <v>218</v>
      </c>
      <c r="E1697" s="254" t="s">
        <v>81</v>
      </c>
      <c r="F1697" s="255" t="s">
        <v>1623</v>
      </c>
      <c r="G1697" s="253"/>
      <c r="H1697" s="254" t="s">
        <v>81</v>
      </c>
      <c r="I1697" s="256"/>
      <c r="J1697" s="253"/>
      <c r="K1697" s="253"/>
      <c r="L1697" s="257"/>
      <c r="M1697" s="258"/>
      <c r="N1697" s="259"/>
      <c r="O1697" s="259"/>
      <c r="P1697" s="259"/>
      <c r="Q1697" s="259"/>
      <c r="R1697" s="259"/>
      <c r="S1697" s="259"/>
      <c r="T1697" s="260"/>
      <c r="AT1697" s="261" t="s">
        <v>218</v>
      </c>
      <c r="AU1697" s="261" t="s">
        <v>92</v>
      </c>
      <c r="AV1697" s="12" t="s">
        <v>90</v>
      </c>
      <c r="AW1697" s="12" t="s">
        <v>45</v>
      </c>
      <c r="AX1697" s="12" t="s">
        <v>83</v>
      </c>
      <c r="AY1697" s="261" t="s">
        <v>207</v>
      </c>
    </row>
    <row r="1698" s="13" customFormat="1">
      <c r="B1698" s="262"/>
      <c r="C1698" s="263"/>
      <c r="D1698" s="249" t="s">
        <v>218</v>
      </c>
      <c r="E1698" s="264" t="s">
        <v>81</v>
      </c>
      <c r="F1698" s="265" t="s">
        <v>1624</v>
      </c>
      <c r="G1698" s="263"/>
      <c r="H1698" s="266">
        <v>5.5350000000000001</v>
      </c>
      <c r="I1698" s="267"/>
      <c r="J1698" s="263"/>
      <c r="K1698" s="263"/>
      <c r="L1698" s="268"/>
      <c r="M1698" s="269"/>
      <c r="N1698" s="270"/>
      <c r="O1698" s="270"/>
      <c r="P1698" s="270"/>
      <c r="Q1698" s="270"/>
      <c r="R1698" s="270"/>
      <c r="S1698" s="270"/>
      <c r="T1698" s="271"/>
      <c r="AT1698" s="272" t="s">
        <v>218</v>
      </c>
      <c r="AU1698" s="272" t="s">
        <v>92</v>
      </c>
      <c r="AV1698" s="13" t="s">
        <v>92</v>
      </c>
      <c r="AW1698" s="13" t="s">
        <v>45</v>
      </c>
      <c r="AX1698" s="13" t="s">
        <v>83</v>
      </c>
      <c r="AY1698" s="272" t="s">
        <v>207</v>
      </c>
    </row>
    <row r="1699" s="13" customFormat="1">
      <c r="B1699" s="262"/>
      <c r="C1699" s="263"/>
      <c r="D1699" s="249" t="s">
        <v>218</v>
      </c>
      <c r="E1699" s="264" t="s">
        <v>81</v>
      </c>
      <c r="F1699" s="265" t="s">
        <v>871</v>
      </c>
      <c r="G1699" s="263"/>
      <c r="H1699" s="266">
        <v>-1.3999999999999999</v>
      </c>
      <c r="I1699" s="267"/>
      <c r="J1699" s="263"/>
      <c r="K1699" s="263"/>
      <c r="L1699" s="268"/>
      <c r="M1699" s="269"/>
      <c r="N1699" s="270"/>
      <c r="O1699" s="270"/>
      <c r="P1699" s="270"/>
      <c r="Q1699" s="270"/>
      <c r="R1699" s="270"/>
      <c r="S1699" s="270"/>
      <c r="T1699" s="271"/>
      <c r="AT1699" s="272" t="s">
        <v>218</v>
      </c>
      <c r="AU1699" s="272" t="s">
        <v>92</v>
      </c>
      <c r="AV1699" s="13" t="s">
        <v>92</v>
      </c>
      <c r="AW1699" s="13" t="s">
        <v>45</v>
      </c>
      <c r="AX1699" s="13" t="s">
        <v>83</v>
      </c>
      <c r="AY1699" s="272" t="s">
        <v>207</v>
      </c>
    </row>
    <row r="1700" s="12" customFormat="1">
      <c r="B1700" s="252"/>
      <c r="C1700" s="253"/>
      <c r="D1700" s="249" t="s">
        <v>218</v>
      </c>
      <c r="E1700" s="254" t="s">
        <v>81</v>
      </c>
      <c r="F1700" s="255" t="s">
        <v>1625</v>
      </c>
      <c r="G1700" s="253"/>
      <c r="H1700" s="254" t="s">
        <v>81</v>
      </c>
      <c r="I1700" s="256"/>
      <c r="J1700" s="253"/>
      <c r="K1700" s="253"/>
      <c r="L1700" s="257"/>
      <c r="M1700" s="258"/>
      <c r="N1700" s="259"/>
      <c r="O1700" s="259"/>
      <c r="P1700" s="259"/>
      <c r="Q1700" s="259"/>
      <c r="R1700" s="259"/>
      <c r="S1700" s="259"/>
      <c r="T1700" s="260"/>
      <c r="AT1700" s="261" t="s">
        <v>218</v>
      </c>
      <c r="AU1700" s="261" t="s">
        <v>92</v>
      </c>
      <c r="AV1700" s="12" t="s">
        <v>90</v>
      </c>
      <c r="AW1700" s="12" t="s">
        <v>45</v>
      </c>
      <c r="AX1700" s="12" t="s">
        <v>83</v>
      </c>
      <c r="AY1700" s="261" t="s">
        <v>207</v>
      </c>
    </row>
    <row r="1701" s="13" customFormat="1">
      <c r="B1701" s="262"/>
      <c r="C1701" s="263"/>
      <c r="D1701" s="249" t="s">
        <v>218</v>
      </c>
      <c r="E1701" s="264" t="s">
        <v>81</v>
      </c>
      <c r="F1701" s="265" t="s">
        <v>1626</v>
      </c>
      <c r="G1701" s="263"/>
      <c r="H1701" s="266">
        <v>8.2349999999999994</v>
      </c>
      <c r="I1701" s="267"/>
      <c r="J1701" s="263"/>
      <c r="K1701" s="263"/>
      <c r="L1701" s="268"/>
      <c r="M1701" s="269"/>
      <c r="N1701" s="270"/>
      <c r="O1701" s="270"/>
      <c r="P1701" s="270"/>
      <c r="Q1701" s="270"/>
      <c r="R1701" s="270"/>
      <c r="S1701" s="270"/>
      <c r="T1701" s="271"/>
      <c r="AT1701" s="272" t="s">
        <v>218</v>
      </c>
      <c r="AU1701" s="272" t="s">
        <v>92</v>
      </c>
      <c r="AV1701" s="13" t="s">
        <v>92</v>
      </c>
      <c r="AW1701" s="13" t="s">
        <v>45</v>
      </c>
      <c r="AX1701" s="13" t="s">
        <v>83</v>
      </c>
      <c r="AY1701" s="272" t="s">
        <v>207</v>
      </c>
    </row>
    <row r="1702" s="13" customFormat="1">
      <c r="B1702" s="262"/>
      <c r="C1702" s="263"/>
      <c r="D1702" s="249" t="s">
        <v>218</v>
      </c>
      <c r="E1702" s="264" t="s">
        <v>81</v>
      </c>
      <c r="F1702" s="265" t="s">
        <v>705</v>
      </c>
      <c r="G1702" s="263"/>
      <c r="H1702" s="266">
        <v>-1.6000000000000001</v>
      </c>
      <c r="I1702" s="267"/>
      <c r="J1702" s="263"/>
      <c r="K1702" s="263"/>
      <c r="L1702" s="268"/>
      <c r="M1702" s="269"/>
      <c r="N1702" s="270"/>
      <c r="O1702" s="270"/>
      <c r="P1702" s="270"/>
      <c r="Q1702" s="270"/>
      <c r="R1702" s="270"/>
      <c r="S1702" s="270"/>
      <c r="T1702" s="271"/>
      <c r="AT1702" s="272" t="s">
        <v>218</v>
      </c>
      <c r="AU1702" s="272" t="s">
        <v>92</v>
      </c>
      <c r="AV1702" s="13" t="s">
        <v>92</v>
      </c>
      <c r="AW1702" s="13" t="s">
        <v>45</v>
      </c>
      <c r="AX1702" s="13" t="s">
        <v>83</v>
      </c>
      <c r="AY1702" s="272" t="s">
        <v>207</v>
      </c>
    </row>
    <row r="1703" s="12" customFormat="1">
      <c r="B1703" s="252"/>
      <c r="C1703" s="253"/>
      <c r="D1703" s="249" t="s">
        <v>218</v>
      </c>
      <c r="E1703" s="254" t="s">
        <v>81</v>
      </c>
      <c r="F1703" s="255" t="s">
        <v>1627</v>
      </c>
      <c r="G1703" s="253"/>
      <c r="H1703" s="254" t="s">
        <v>81</v>
      </c>
      <c r="I1703" s="256"/>
      <c r="J1703" s="253"/>
      <c r="K1703" s="253"/>
      <c r="L1703" s="257"/>
      <c r="M1703" s="258"/>
      <c r="N1703" s="259"/>
      <c r="O1703" s="259"/>
      <c r="P1703" s="259"/>
      <c r="Q1703" s="259"/>
      <c r="R1703" s="259"/>
      <c r="S1703" s="259"/>
      <c r="T1703" s="260"/>
      <c r="AT1703" s="261" t="s">
        <v>218</v>
      </c>
      <c r="AU1703" s="261" t="s">
        <v>92</v>
      </c>
      <c r="AV1703" s="12" t="s">
        <v>90</v>
      </c>
      <c r="AW1703" s="12" t="s">
        <v>45</v>
      </c>
      <c r="AX1703" s="12" t="s">
        <v>83</v>
      </c>
      <c r="AY1703" s="261" t="s">
        <v>207</v>
      </c>
    </row>
    <row r="1704" s="13" customFormat="1">
      <c r="B1704" s="262"/>
      <c r="C1704" s="263"/>
      <c r="D1704" s="249" t="s">
        <v>218</v>
      </c>
      <c r="E1704" s="264" t="s">
        <v>81</v>
      </c>
      <c r="F1704" s="265" t="s">
        <v>1628</v>
      </c>
      <c r="G1704" s="263"/>
      <c r="H1704" s="266">
        <v>16.199999999999999</v>
      </c>
      <c r="I1704" s="267"/>
      <c r="J1704" s="263"/>
      <c r="K1704" s="263"/>
      <c r="L1704" s="268"/>
      <c r="M1704" s="269"/>
      <c r="N1704" s="270"/>
      <c r="O1704" s="270"/>
      <c r="P1704" s="270"/>
      <c r="Q1704" s="270"/>
      <c r="R1704" s="270"/>
      <c r="S1704" s="270"/>
      <c r="T1704" s="271"/>
      <c r="AT1704" s="272" t="s">
        <v>218</v>
      </c>
      <c r="AU1704" s="272" t="s">
        <v>92</v>
      </c>
      <c r="AV1704" s="13" t="s">
        <v>92</v>
      </c>
      <c r="AW1704" s="13" t="s">
        <v>45</v>
      </c>
      <c r="AX1704" s="13" t="s">
        <v>83</v>
      </c>
      <c r="AY1704" s="272" t="s">
        <v>207</v>
      </c>
    </row>
    <row r="1705" s="13" customFormat="1">
      <c r="B1705" s="262"/>
      <c r="C1705" s="263"/>
      <c r="D1705" s="249" t="s">
        <v>218</v>
      </c>
      <c r="E1705" s="264" t="s">
        <v>81</v>
      </c>
      <c r="F1705" s="265" t="s">
        <v>1629</v>
      </c>
      <c r="G1705" s="263"/>
      <c r="H1705" s="266">
        <v>-3.2000000000000002</v>
      </c>
      <c r="I1705" s="267"/>
      <c r="J1705" s="263"/>
      <c r="K1705" s="263"/>
      <c r="L1705" s="268"/>
      <c r="M1705" s="269"/>
      <c r="N1705" s="270"/>
      <c r="O1705" s="270"/>
      <c r="P1705" s="270"/>
      <c r="Q1705" s="270"/>
      <c r="R1705" s="270"/>
      <c r="S1705" s="270"/>
      <c r="T1705" s="271"/>
      <c r="AT1705" s="272" t="s">
        <v>218</v>
      </c>
      <c r="AU1705" s="272" t="s">
        <v>92</v>
      </c>
      <c r="AV1705" s="13" t="s">
        <v>92</v>
      </c>
      <c r="AW1705" s="13" t="s">
        <v>45</v>
      </c>
      <c r="AX1705" s="13" t="s">
        <v>83</v>
      </c>
      <c r="AY1705" s="272" t="s">
        <v>207</v>
      </c>
    </row>
    <row r="1706" s="12" customFormat="1">
      <c r="B1706" s="252"/>
      <c r="C1706" s="253"/>
      <c r="D1706" s="249" t="s">
        <v>218</v>
      </c>
      <c r="E1706" s="254" t="s">
        <v>81</v>
      </c>
      <c r="F1706" s="255" t="s">
        <v>1630</v>
      </c>
      <c r="G1706" s="253"/>
      <c r="H1706" s="254" t="s">
        <v>81</v>
      </c>
      <c r="I1706" s="256"/>
      <c r="J1706" s="253"/>
      <c r="K1706" s="253"/>
      <c r="L1706" s="257"/>
      <c r="M1706" s="258"/>
      <c r="N1706" s="259"/>
      <c r="O1706" s="259"/>
      <c r="P1706" s="259"/>
      <c r="Q1706" s="259"/>
      <c r="R1706" s="259"/>
      <c r="S1706" s="259"/>
      <c r="T1706" s="260"/>
      <c r="AT1706" s="261" t="s">
        <v>218</v>
      </c>
      <c r="AU1706" s="261" t="s">
        <v>92</v>
      </c>
      <c r="AV1706" s="12" t="s">
        <v>90</v>
      </c>
      <c r="AW1706" s="12" t="s">
        <v>45</v>
      </c>
      <c r="AX1706" s="12" t="s">
        <v>83</v>
      </c>
      <c r="AY1706" s="261" t="s">
        <v>207</v>
      </c>
    </row>
    <row r="1707" s="13" customFormat="1">
      <c r="B1707" s="262"/>
      <c r="C1707" s="263"/>
      <c r="D1707" s="249" t="s">
        <v>218</v>
      </c>
      <c r="E1707" s="264" t="s">
        <v>81</v>
      </c>
      <c r="F1707" s="265" t="s">
        <v>1631</v>
      </c>
      <c r="G1707" s="263"/>
      <c r="H1707" s="266">
        <v>24.164999999999999</v>
      </c>
      <c r="I1707" s="267"/>
      <c r="J1707" s="263"/>
      <c r="K1707" s="263"/>
      <c r="L1707" s="268"/>
      <c r="M1707" s="269"/>
      <c r="N1707" s="270"/>
      <c r="O1707" s="270"/>
      <c r="P1707" s="270"/>
      <c r="Q1707" s="270"/>
      <c r="R1707" s="270"/>
      <c r="S1707" s="270"/>
      <c r="T1707" s="271"/>
      <c r="AT1707" s="272" t="s">
        <v>218</v>
      </c>
      <c r="AU1707" s="272" t="s">
        <v>92</v>
      </c>
      <c r="AV1707" s="13" t="s">
        <v>92</v>
      </c>
      <c r="AW1707" s="13" t="s">
        <v>45</v>
      </c>
      <c r="AX1707" s="13" t="s">
        <v>83</v>
      </c>
      <c r="AY1707" s="272" t="s">
        <v>207</v>
      </c>
    </row>
    <row r="1708" s="13" customFormat="1">
      <c r="B1708" s="262"/>
      <c r="C1708" s="263"/>
      <c r="D1708" s="249" t="s">
        <v>218</v>
      </c>
      <c r="E1708" s="264" t="s">
        <v>81</v>
      </c>
      <c r="F1708" s="265" t="s">
        <v>705</v>
      </c>
      <c r="G1708" s="263"/>
      <c r="H1708" s="266">
        <v>-1.6000000000000001</v>
      </c>
      <c r="I1708" s="267"/>
      <c r="J1708" s="263"/>
      <c r="K1708" s="263"/>
      <c r="L1708" s="268"/>
      <c r="M1708" s="269"/>
      <c r="N1708" s="270"/>
      <c r="O1708" s="270"/>
      <c r="P1708" s="270"/>
      <c r="Q1708" s="270"/>
      <c r="R1708" s="270"/>
      <c r="S1708" s="270"/>
      <c r="T1708" s="271"/>
      <c r="AT1708" s="272" t="s">
        <v>218</v>
      </c>
      <c r="AU1708" s="272" t="s">
        <v>92</v>
      </c>
      <c r="AV1708" s="13" t="s">
        <v>92</v>
      </c>
      <c r="AW1708" s="13" t="s">
        <v>45</v>
      </c>
      <c r="AX1708" s="13" t="s">
        <v>83</v>
      </c>
      <c r="AY1708" s="272" t="s">
        <v>207</v>
      </c>
    </row>
    <row r="1709" s="12" customFormat="1">
      <c r="B1709" s="252"/>
      <c r="C1709" s="253"/>
      <c r="D1709" s="249" t="s">
        <v>218</v>
      </c>
      <c r="E1709" s="254" t="s">
        <v>81</v>
      </c>
      <c r="F1709" s="255" t="s">
        <v>1632</v>
      </c>
      <c r="G1709" s="253"/>
      <c r="H1709" s="254" t="s">
        <v>81</v>
      </c>
      <c r="I1709" s="256"/>
      <c r="J1709" s="253"/>
      <c r="K1709" s="253"/>
      <c r="L1709" s="257"/>
      <c r="M1709" s="258"/>
      <c r="N1709" s="259"/>
      <c r="O1709" s="259"/>
      <c r="P1709" s="259"/>
      <c r="Q1709" s="259"/>
      <c r="R1709" s="259"/>
      <c r="S1709" s="259"/>
      <c r="T1709" s="260"/>
      <c r="AT1709" s="261" t="s">
        <v>218</v>
      </c>
      <c r="AU1709" s="261" t="s">
        <v>92</v>
      </c>
      <c r="AV1709" s="12" t="s">
        <v>90</v>
      </c>
      <c r="AW1709" s="12" t="s">
        <v>45</v>
      </c>
      <c r="AX1709" s="12" t="s">
        <v>83</v>
      </c>
      <c r="AY1709" s="261" t="s">
        <v>207</v>
      </c>
    </row>
    <row r="1710" s="13" customFormat="1">
      <c r="B1710" s="262"/>
      <c r="C1710" s="263"/>
      <c r="D1710" s="249" t="s">
        <v>218</v>
      </c>
      <c r="E1710" s="264" t="s">
        <v>81</v>
      </c>
      <c r="F1710" s="265" t="s">
        <v>1633</v>
      </c>
      <c r="G1710" s="263"/>
      <c r="H1710" s="266">
        <v>32.130000000000003</v>
      </c>
      <c r="I1710" s="267"/>
      <c r="J1710" s="263"/>
      <c r="K1710" s="263"/>
      <c r="L1710" s="268"/>
      <c r="M1710" s="269"/>
      <c r="N1710" s="270"/>
      <c r="O1710" s="270"/>
      <c r="P1710" s="270"/>
      <c r="Q1710" s="270"/>
      <c r="R1710" s="270"/>
      <c r="S1710" s="270"/>
      <c r="T1710" s="271"/>
      <c r="AT1710" s="272" t="s">
        <v>218</v>
      </c>
      <c r="AU1710" s="272" t="s">
        <v>92</v>
      </c>
      <c r="AV1710" s="13" t="s">
        <v>92</v>
      </c>
      <c r="AW1710" s="13" t="s">
        <v>45</v>
      </c>
      <c r="AX1710" s="13" t="s">
        <v>83</v>
      </c>
      <c r="AY1710" s="272" t="s">
        <v>207</v>
      </c>
    </row>
    <row r="1711" s="12" customFormat="1">
      <c r="B1711" s="252"/>
      <c r="C1711" s="253"/>
      <c r="D1711" s="249" t="s">
        <v>218</v>
      </c>
      <c r="E1711" s="254" t="s">
        <v>81</v>
      </c>
      <c r="F1711" s="255" t="s">
        <v>1634</v>
      </c>
      <c r="G1711" s="253"/>
      <c r="H1711" s="254" t="s">
        <v>81</v>
      </c>
      <c r="I1711" s="256"/>
      <c r="J1711" s="253"/>
      <c r="K1711" s="253"/>
      <c r="L1711" s="257"/>
      <c r="M1711" s="258"/>
      <c r="N1711" s="259"/>
      <c r="O1711" s="259"/>
      <c r="P1711" s="259"/>
      <c r="Q1711" s="259"/>
      <c r="R1711" s="259"/>
      <c r="S1711" s="259"/>
      <c r="T1711" s="260"/>
      <c r="AT1711" s="261" t="s">
        <v>218</v>
      </c>
      <c r="AU1711" s="261" t="s">
        <v>92</v>
      </c>
      <c r="AV1711" s="12" t="s">
        <v>90</v>
      </c>
      <c r="AW1711" s="12" t="s">
        <v>45</v>
      </c>
      <c r="AX1711" s="12" t="s">
        <v>83</v>
      </c>
      <c r="AY1711" s="261" t="s">
        <v>207</v>
      </c>
    </row>
    <row r="1712" s="13" customFormat="1">
      <c r="B1712" s="262"/>
      <c r="C1712" s="263"/>
      <c r="D1712" s="249" t="s">
        <v>218</v>
      </c>
      <c r="E1712" s="264" t="s">
        <v>81</v>
      </c>
      <c r="F1712" s="265" t="s">
        <v>1635</v>
      </c>
      <c r="G1712" s="263"/>
      <c r="H1712" s="266">
        <v>46.979999999999997</v>
      </c>
      <c r="I1712" s="267"/>
      <c r="J1712" s="263"/>
      <c r="K1712" s="263"/>
      <c r="L1712" s="268"/>
      <c r="M1712" s="269"/>
      <c r="N1712" s="270"/>
      <c r="O1712" s="270"/>
      <c r="P1712" s="270"/>
      <c r="Q1712" s="270"/>
      <c r="R1712" s="270"/>
      <c r="S1712" s="270"/>
      <c r="T1712" s="271"/>
      <c r="AT1712" s="272" t="s">
        <v>218</v>
      </c>
      <c r="AU1712" s="272" t="s">
        <v>92</v>
      </c>
      <c r="AV1712" s="13" t="s">
        <v>92</v>
      </c>
      <c r="AW1712" s="13" t="s">
        <v>45</v>
      </c>
      <c r="AX1712" s="13" t="s">
        <v>83</v>
      </c>
      <c r="AY1712" s="272" t="s">
        <v>207</v>
      </c>
    </row>
    <row r="1713" s="13" customFormat="1">
      <c r="B1713" s="262"/>
      <c r="C1713" s="263"/>
      <c r="D1713" s="249" t="s">
        <v>218</v>
      </c>
      <c r="E1713" s="264" t="s">
        <v>81</v>
      </c>
      <c r="F1713" s="265" t="s">
        <v>705</v>
      </c>
      <c r="G1713" s="263"/>
      <c r="H1713" s="266">
        <v>-1.6000000000000001</v>
      </c>
      <c r="I1713" s="267"/>
      <c r="J1713" s="263"/>
      <c r="K1713" s="263"/>
      <c r="L1713" s="268"/>
      <c r="M1713" s="269"/>
      <c r="N1713" s="270"/>
      <c r="O1713" s="270"/>
      <c r="P1713" s="270"/>
      <c r="Q1713" s="270"/>
      <c r="R1713" s="270"/>
      <c r="S1713" s="270"/>
      <c r="T1713" s="271"/>
      <c r="AT1713" s="272" t="s">
        <v>218</v>
      </c>
      <c r="AU1713" s="272" t="s">
        <v>92</v>
      </c>
      <c r="AV1713" s="13" t="s">
        <v>92</v>
      </c>
      <c r="AW1713" s="13" t="s">
        <v>45</v>
      </c>
      <c r="AX1713" s="13" t="s">
        <v>83</v>
      </c>
      <c r="AY1713" s="272" t="s">
        <v>207</v>
      </c>
    </row>
    <row r="1714" s="12" customFormat="1">
      <c r="B1714" s="252"/>
      <c r="C1714" s="253"/>
      <c r="D1714" s="249" t="s">
        <v>218</v>
      </c>
      <c r="E1714" s="254" t="s">
        <v>81</v>
      </c>
      <c r="F1714" s="255" t="s">
        <v>1636</v>
      </c>
      <c r="G1714" s="253"/>
      <c r="H1714" s="254" t="s">
        <v>81</v>
      </c>
      <c r="I1714" s="256"/>
      <c r="J1714" s="253"/>
      <c r="K1714" s="253"/>
      <c r="L1714" s="257"/>
      <c r="M1714" s="258"/>
      <c r="N1714" s="259"/>
      <c r="O1714" s="259"/>
      <c r="P1714" s="259"/>
      <c r="Q1714" s="259"/>
      <c r="R1714" s="259"/>
      <c r="S1714" s="259"/>
      <c r="T1714" s="260"/>
      <c r="AT1714" s="261" t="s">
        <v>218</v>
      </c>
      <c r="AU1714" s="261" t="s">
        <v>92</v>
      </c>
      <c r="AV1714" s="12" t="s">
        <v>90</v>
      </c>
      <c r="AW1714" s="12" t="s">
        <v>45</v>
      </c>
      <c r="AX1714" s="12" t="s">
        <v>83</v>
      </c>
      <c r="AY1714" s="261" t="s">
        <v>207</v>
      </c>
    </row>
    <row r="1715" s="13" customFormat="1">
      <c r="B1715" s="262"/>
      <c r="C1715" s="263"/>
      <c r="D1715" s="249" t="s">
        <v>218</v>
      </c>
      <c r="E1715" s="264" t="s">
        <v>81</v>
      </c>
      <c r="F1715" s="265" t="s">
        <v>1626</v>
      </c>
      <c r="G1715" s="263"/>
      <c r="H1715" s="266">
        <v>8.2349999999999994</v>
      </c>
      <c r="I1715" s="267"/>
      <c r="J1715" s="263"/>
      <c r="K1715" s="263"/>
      <c r="L1715" s="268"/>
      <c r="M1715" s="269"/>
      <c r="N1715" s="270"/>
      <c r="O1715" s="270"/>
      <c r="P1715" s="270"/>
      <c r="Q1715" s="270"/>
      <c r="R1715" s="270"/>
      <c r="S1715" s="270"/>
      <c r="T1715" s="271"/>
      <c r="AT1715" s="272" t="s">
        <v>218</v>
      </c>
      <c r="AU1715" s="272" t="s">
        <v>92</v>
      </c>
      <c r="AV1715" s="13" t="s">
        <v>92</v>
      </c>
      <c r="AW1715" s="13" t="s">
        <v>45</v>
      </c>
      <c r="AX1715" s="13" t="s">
        <v>83</v>
      </c>
      <c r="AY1715" s="272" t="s">
        <v>207</v>
      </c>
    </row>
    <row r="1716" s="13" customFormat="1">
      <c r="B1716" s="262"/>
      <c r="C1716" s="263"/>
      <c r="D1716" s="249" t="s">
        <v>218</v>
      </c>
      <c r="E1716" s="264" t="s">
        <v>81</v>
      </c>
      <c r="F1716" s="265" t="s">
        <v>705</v>
      </c>
      <c r="G1716" s="263"/>
      <c r="H1716" s="266">
        <v>-1.6000000000000001</v>
      </c>
      <c r="I1716" s="267"/>
      <c r="J1716" s="263"/>
      <c r="K1716" s="263"/>
      <c r="L1716" s="268"/>
      <c r="M1716" s="269"/>
      <c r="N1716" s="270"/>
      <c r="O1716" s="270"/>
      <c r="P1716" s="270"/>
      <c r="Q1716" s="270"/>
      <c r="R1716" s="270"/>
      <c r="S1716" s="270"/>
      <c r="T1716" s="271"/>
      <c r="AT1716" s="272" t="s">
        <v>218</v>
      </c>
      <c r="AU1716" s="272" t="s">
        <v>92</v>
      </c>
      <c r="AV1716" s="13" t="s">
        <v>92</v>
      </c>
      <c r="AW1716" s="13" t="s">
        <v>45</v>
      </c>
      <c r="AX1716" s="13" t="s">
        <v>83</v>
      </c>
      <c r="AY1716" s="272" t="s">
        <v>207</v>
      </c>
    </row>
    <row r="1717" s="12" customFormat="1">
      <c r="B1717" s="252"/>
      <c r="C1717" s="253"/>
      <c r="D1717" s="249" t="s">
        <v>218</v>
      </c>
      <c r="E1717" s="254" t="s">
        <v>81</v>
      </c>
      <c r="F1717" s="255" t="s">
        <v>1637</v>
      </c>
      <c r="G1717" s="253"/>
      <c r="H1717" s="254" t="s">
        <v>81</v>
      </c>
      <c r="I1717" s="256"/>
      <c r="J1717" s="253"/>
      <c r="K1717" s="253"/>
      <c r="L1717" s="257"/>
      <c r="M1717" s="258"/>
      <c r="N1717" s="259"/>
      <c r="O1717" s="259"/>
      <c r="P1717" s="259"/>
      <c r="Q1717" s="259"/>
      <c r="R1717" s="259"/>
      <c r="S1717" s="259"/>
      <c r="T1717" s="260"/>
      <c r="AT1717" s="261" t="s">
        <v>218</v>
      </c>
      <c r="AU1717" s="261" t="s">
        <v>92</v>
      </c>
      <c r="AV1717" s="12" t="s">
        <v>90</v>
      </c>
      <c r="AW1717" s="12" t="s">
        <v>45</v>
      </c>
      <c r="AX1717" s="12" t="s">
        <v>83</v>
      </c>
      <c r="AY1717" s="261" t="s">
        <v>207</v>
      </c>
    </row>
    <row r="1718" s="13" customFormat="1">
      <c r="B1718" s="262"/>
      <c r="C1718" s="263"/>
      <c r="D1718" s="249" t="s">
        <v>218</v>
      </c>
      <c r="E1718" s="264" t="s">
        <v>81</v>
      </c>
      <c r="F1718" s="265" t="s">
        <v>1638</v>
      </c>
      <c r="G1718" s="263"/>
      <c r="H1718" s="266">
        <v>9.923</v>
      </c>
      <c r="I1718" s="267"/>
      <c r="J1718" s="263"/>
      <c r="K1718" s="263"/>
      <c r="L1718" s="268"/>
      <c r="M1718" s="269"/>
      <c r="N1718" s="270"/>
      <c r="O1718" s="270"/>
      <c r="P1718" s="270"/>
      <c r="Q1718" s="270"/>
      <c r="R1718" s="270"/>
      <c r="S1718" s="270"/>
      <c r="T1718" s="271"/>
      <c r="AT1718" s="272" t="s">
        <v>218</v>
      </c>
      <c r="AU1718" s="272" t="s">
        <v>92</v>
      </c>
      <c r="AV1718" s="13" t="s">
        <v>92</v>
      </c>
      <c r="AW1718" s="13" t="s">
        <v>45</v>
      </c>
      <c r="AX1718" s="13" t="s">
        <v>83</v>
      </c>
      <c r="AY1718" s="272" t="s">
        <v>207</v>
      </c>
    </row>
    <row r="1719" s="13" customFormat="1">
      <c r="B1719" s="262"/>
      <c r="C1719" s="263"/>
      <c r="D1719" s="249" t="s">
        <v>218</v>
      </c>
      <c r="E1719" s="264" t="s">
        <v>81</v>
      </c>
      <c r="F1719" s="265" t="s">
        <v>705</v>
      </c>
      <c r="G1719" s="263"/>
      <c r="H1719" s="266">
        <v>-1.6000000000000001</v>
      </c>
      <c r="I1719" s="267"/>
      <c r="J1719" s="263"/>
      <c r="K1719" s="263"/>
      <c r="L1719" s="268"/>
      <c r="M1719" s="269"/>
      <c r="N1719" s="270"/>
      <c r="O1719" s="270"/>
      <c r="P1719" s="270"/>
      <c r="Q1719" s="270"/>
      <c r="R1719" s="270"/>
      <c r="S1719" s="270"/>
      <c r="T1719" s="271"/>
      <c r="AT1719" s="272" t="s">
        <v>218</v>
      </c>
      <c r="AU1719" s="272" t="s">
        <v>92</v>
      </c>
      <c r="AV1719" s="13" t="s">
        <v>92</v>
      </c>
      <c r="AW1719" s="13" t="s">
        <v>45</v>
      </c>
      <c r="AX1719" s="13" t="s">
        <v>83</v>
      </c>
      <c r="AY1719" s="272" t="s">
        <v>207</v>
      </c>
    </row>
    <row r="1720" s="12" customFormat="1">
      <c r="B1720" s="252"/>
      <c r="C1720" s="253"/>
      <c r="D1720" s="249" t="s">
        <v>218</v>
      </c>
      <c r="E1720" s="254" t="s">
        <v>81</v>
      </c>
      <c r="F1720" s="255" t="s">
        <v>1639</v>
      </c>
      <c r="G1720" s="253"/>
      <c r="H1720" s="254" t="s">
        <v>81</v>
      </c>
      <c r="I1720" s="256"/>
      <c r="J1720" s="253"/>
      <c r="K1720" s="253"/>
      <c r="L1720" s="257"/>
      <c r="M1720" s="258"/>
      <c r="N1720" s="259"/>
      <c r="O1720" s="259"/>
      <c r="P1720" s="259"/>
      <c r="Q1720" s="259"/>
      <c r="R1720" s="259"/>
      <c r="S1720" s="259"/>
      <c r="T1720" s="260"/>
      <c r="AT1720" s="261" t="s">
        <v>218</v>
      </c>
      <c r="AU1720" s="261" t="s">
        <v>92</v>
      </c>
      <c r="AV1720" s="12" t="s">
        <v>90</v>
      </c>
      <c r="AW1720" s="12" t="s">
        <v>45</v>
      </c>
      <c r="AX1720" s="12" t="s">
        <v>83</v>
      </c>
      <c r="AY1720" s="261" t="s">
        <v>207</v>
      </c>
    </row>
    <row r="1721" s="13" customFormat="1">
      <c r="B1721" s="262"/>
      <c r="C1721" s="263"/>
      <c r="D1721" s="249" t="s">
        <v>218</v>
      </c>
      <c r="E1721" s="264" t="s">
        <v>81</v>
      </c>
      <c r="F1721" s="265" t="s">
        <v>1640</v>
      </c>
      <c r="G1721" s="263"/>
      <c r="H1721" s="266">
        <v>7.9649999999999999</v>
      </c>
      <c r="I1721" s="267"/>
      <c r="J1721" s="263"/>
      <c r="K1721" s="263"/>
      <c r="L1721" s="268"/>
      <c r="M1721" s="269"/>
      <c r="N1721" s="270"/>
      <c r="O1721" s="270"/>
      <c r="P1721" s="270"/>
      <c r="Q1721" s="270"/>
      <c r="R1721" s="270"/>
      <c r="S1721" s="270"/>
      <c r="T1721" s="271"/>
      <c r="AT1721" s="272" t="s">
        <v>218</v>
      </c>
      <c r="AU1721" s="272" t="s">
        <v>92</v>
      </c>
      <c r="AV1721" s="13" t="s">
        <v>92</v>
      </c>
      <c r="AW1721" s="13" t="s">
        <v>45</v>
      </c>
      <c r="AX1721" s="13" t="s">
        <v>83</v>
      </c>
      <c r="AY1721" s="272" t="s">
        <v>207</v>
      </c>
    </row>
    <row r="1722" s="13" customFormat="1">
      <c r="B1722" s="262"/>
      <c r="C1722" s="263"/>
      <c r="D1722" s="249" t="s">
        <v>218</v>
      </c>
      <c r="E1722" s="264" t="s">
        <v>81</v>
      </c>
      <c r="F1722" s="265" t="s">
        <v>705</v>
      </c>
      <c r="G1722" s="263"/>
      <c r="H1722" s="266">
        <v>-1.6000000000000001</v>
      </c>
      <c r="I1722" s="267"/>
      <c r="J1722" s="263"/>
      <c r="K1722" s="263"/>
      <c r="L1722" s="268"/>
      <c r="M1722" s="269"/>
      <c r="N1722" s="270"/>
      <c r="O1722" s="270"/>
      <c r="P1722" s="270"/>
      <c r="Q1722" s="270"/>
      <c r="R1722" s="270"/>
      <c r="S1722" s="270"/>
      <c r="T1722" s="271"/>
      <c r="AT1722" s="272" t="s">
        <v>218</v>
      </c>
      <c r="AU1722" s="272" t="s">
        <v>92</v>
      </c>
      <c r="AV1722" s="13" t="s">
        <v>92</v>
      </c>
      <c r="AW1722" s="13" t="s">
        <v>45</v>
      </c>
      <c r="AX1722" s="13" t="s">
        <v>83</v>
      </c>
      <c r="AY1722" s="272" t="s">
        <v>207</v>
      </c>
    </row>
    <row r="1723" s="12" customFormat="1">
      <c r="B1723" s="252"/>
      <c r="C1723" s="253"/>
      <c r="D1723" s="249" t="s">
        <v>218</v>
      </c>
      <c r="E1723" s="254" t="s">
        <v>81</v>
      </c>
      <c r="F1723" s="255" t="s">
        <v>1641</v>
      </c>
      <c r="G1723" s="253"/>
      <c r="H1723" s="254" t="s">
        <v>81</v>
      </c>
      <c r="I1723" s="256"/>
      <c r="J1723" s="253"/>
      <c r="K1723" s="253"/>
      <c r="L1723" s="257"/>
      <c r="M1723" s="258"/>
      <c r="N1723" s="259"/>
      <c r="O1723" s="259"/>
      <c r="P1723" s="259"/>
      <c r="Q1723" s="259"/>
      <c r="R1723" s="259"/>
      <c r="S1723" s="259"/>
      <c r="T1723" s="260"/>
      <c r="AT1723" s="261" t="s">
        <v>218</v>
      </c>
      <c r="AU1723" s="261" t="s">
        <v>92</v>
      </c>
      <c r="AV1723" s="12" t="s">
        <v>90</v>
      </c>
      <c r="AW1723" s="12" t="s">
        <v>45</v>
      </c>
      <c r="AX1723" s="12" t="s">
        <v>83</v>
      </c>
      <c r="AY1723" s="261" t="s">
        <v>207</v>
      </c>
    </row>
    <row r="1724" s="13" customFormat="1">
      <c r="B1724" s="262"/>
      <c r="C1724" s="263"/>
      <c r="D1724" s="249" t="s">
        <v>218</v>
      </c>
      <c r="E1724" s="264" t="s">
        <v>81</v>
      </c>
      <c r="F1724" s="265" t="s">
        <v>1642</v>
      </c>
      <c r="G1724" s="263"/>
      <c r="H1724" s="266">
        <v>8.7530000000000001</v>
      </c>
      <c r="I1724" s="267"/>
      <c r="J1724" s="263"/>
      <c r="K1724" s="263"/>
      <c r="L1724" s="268"/>
      <c r="M1724" s="269"/>
      <c r="N1724" s="270"/>
      <c r="O1724" s="270"/>
      <c r="P1724" s="270"/>
      <c r="Q1724" s="270"/>
      <c r="R1724" s="270"/>
      <c r="S1724" s="270"/>
      <c r="T1724" s="271"/>
      <c r="AT1724" s="272" t="s">
        <v>218</v>
      </c>
      <c r="AU1724" s="272" t="s">
        <v>92</v>
      </c>
      <c r="AV1724" s="13" t="s">
        <v>92</v>
      </c>
      <c r="AW1724" s="13" t="s">
        <v>45</v>
      </c>
      <c r="AX1724" s="13" t="s">
        <v>83</v>
      </c>
      <c r="AY1724" s="272" t="s">
        <v>207</v>
      </c>
    </row>
    <row r="1725" s="13" customFormat="1">
      <c r="B1725" s="262"/>
      <c r="C1725" s="263"/>
      <c r="D1725" s="249" t="s">
        <v>218</v>
      </c>
      <c r="E1725" s="264" t="s">
        <v>81</v>
      </c>
      <c r="F1725" s="265" t="s">
        <v>871</v>
      </c>
      <c r="G1725" s="263"/>
      <c r="H1725" s="266">
        <v>-1.3999999999999999</v>
      </c>
      <c r="I1725" s="267"/>
      <c r="J1725" s="263"/>
      <c r="K1725" s="263"/>
      <c r="L1725" s="268"/>
      <c r="M1725" s="269"/>
      <c r="N1725" s="270"/>
      <c r="O1725" s="270"/>
      <c r="P1725" s="270"/>
      <c r="Q1725" s="270"/>
      <c r="R1725" s="270"/>
      <c r="S1725" s="270"/>
      <c r="T1725" s="271"/>
      <c r="AT1725" s="272" t="s">
        <v>218</v>
      </c>
      <c r="AU1725" s="272" t="s">
        <v>92</v>
      </c>
      <c r="AV1725" s="13" t="s">
        <v>92</v>
      </c>
      <c r="AW1725" s="13" t="s">
        <v>45</v>
      </c>
      <c r="AX1725" s="13" t="s">
        <v>83</v>
      </c>
      <c r="AY1725" s="272" t="s">
        <v>207</v>
      </c>
    </row>
    <row r="1726" s="12" customFormat="1">
      <c r="B1726" s="252"/>
      <c r="C1726" s="253"/>
      <c r="D1726" s="249" t="s">
        <v>218</v>
      </c>
      <c r="E1726" s="254" t="s">
        <v>81</v>
      </c>
      <c r="F1726" s="255" t="s">
        <v>1643</v>
      </c>
      <c r="G1726" s="253"/>
      <c r="H1726" s="254" t="s">
        <v>81</v>
      </c>
      <c r="I1726" s="256"/>
      <c r="J1726" s="253"/>
      <c r="K1726" s="253"/>
      <c r="L1726" s="257"/>
      <c r="M1726" s="258"/>
      <c r="N1726" s="259"/>
      <c r="O1726" s="259"/>
      <c r="P1726" s="259"/>
      <c r="Q1726" s="259"/>
      <c r="R1726" s="259"/>
      <c r="S1726" s="259"/>
      <c r="T1726" s="260"/>
      <c r="AT1726" s="261" t="s">
        <v>218</v>
      </c>
      <c r="AU1726" s="261" t="s">
        <v>92</v>
      </c>
      <c r="AV1726" s="12" t="s">
        <v>90</v>
      </c>
      <c r="AW1726" s="12" t="s">
        <v>45</v>
      </c>
      <c r="AX1726" s="12" t="s">
        <v>83</v>
      </c>
      <c r="AY1726" s="261" t="s">
        <v>207</v>
      </c>
    </row>
    <row r="1727" s="13" customFormat="1">
      <c r="B1727" s="262"/>
      <c r="C1727" s="263"/>
      <c r="D1727" s="249" t="s">
        <v>218</v>
      </c>
      <c r="E1727" s="264" t="s">
        <v>81</v>
      </c>
      <c r="F1727" s="265" t="s">
        <v>1644</v>
      </c>
      <c r="G1727" s="263"/>
      <c r="H1727" s="266">
        <v>9.5449999999999999</v>
      </c>
      <c r="I1727" s="267"/>
      <c r="J1727" s="263"/>
      <c r="K1727" s="263"/>
      <c r="L1727" s="268"/>
      <c r="M1727" s="269"/>
      <c r="N1727" s="270"/>
      <c r="O1727" s="270"/>
      <c r="P1727" s="270"/>
      <c r="Q1727" s="270"/>
      <c r="R1727" s="270"/>
      <c r="S1727" s="270"/>
      <c r="T1727" s="271"/>
      <c r="AT1727" s="272" t="s">
        <v>218</v>
      </c>
      <c r="AU1727" s="272" t="s">
        <v>92</v>
      </c>
      <c r="AV1727" s="13" t="s">
        <v>92</v>
      </c>
      <c r="AW1727" s="13" t="s">
        <v>45</v>
      </c>
      <c r="AX1727" s="13" t="s">
        <v>83</v>
      </c>
      <c r="AY1727" s="272" t="s">
        <v>207</v>
      </c>
    </row>
    <row r="1728" s="13" customFormat="1">
      <c r="B1728" s="262"/>
      <c r="C1728" s="263"/>
      <c r="D1728" s="249" t="s">
        <v>218</v>
      </c>
      <c r="E1728" s="264" t="s">
        <v>81</v>
      </c>
      <c r="F1728" s="265" t="s">
        <v>705</v>
      </c>
      <c r="G1728" s="263"/>
      <c r="H1728" s="266">
        <v>-1.6000000000000001</v>
      </c>
      <c r="I1728" s="267"/>
      <c r="J1728" s="263"/>
      <c r="K1728" s="263"/>
      <c r="L1728" s="268"/>
      <c r="M1728" s="269"/>
      <c r="N1728" s="270"/>
      <c r="O1728" s="270"/>
      <c r="P1728" s="270"/>
      <c r="Q1728" s="270"/>
      <c r="R1728" s="270"/>
      <c r="S1728" s="270"/>
      <c r="T1728" s="271"/>
      <c r="AT1728" s="272" t="s">
        <v>218</v>
      </c>
      <c r="AU1728" s="272" t="s">
        <v>92</v>
      </c>
      <c r="AV1728" s="13" t="s">
        <v>92</v>
      </c>
      <c r="AW1728" s="13" t="s">
        <v>45</v>
      </c>
      <c r="AX1728" s="13" t="s">
        <v>83</v>
      </c>
      <c r="AY1728" s="272" t="s">
        <v>207</v>
      </c>
    </row>
    <row r="1729" s="12" customFormat="1">
      <c r="B1729" s="252"/>
      <c r="C1729" s="253"/>
      <c r="D1729" s="249" t="s">
        <v>218</v>
      </c>
      <c r="E1729" s="254" t="s">
        <v>81</v>
      </c>
      <c r="F1729" s="255" t="s">
        <v>1645</v>
      </c>
      <c r="G1729" s="253"/>
      <c r="H1729" s="254" t="s">
        <v>81</v>
      </c>
      <c r="I1729" s="256"/>
      <c r="J1729" s="253"/>
      <c r="K1729" s="253"/>
      <c r="L1729" s="257"/>
      <c r="M1729" s="258"/>
      <c r="N1729" s="259"/>
      <c r="O1729" s="259"/>
      <c r="P1729" s="259"/>
      <c r="Q1729" s="259"/>
      <c r="R1729" s="259"/>
      <c r="S1729" s="259"/>
      <c r="T1729" s="260"/>
      <c r="AT1729" s="261" t="s">
        <v>218</v>
      </c>
      <c r="AU1729" s="261" t="s">
        <v>92</v>
      </c>
      <c r="AV1729" s="12" t="s">
        <v>90</v>
      </c>
      <c r="AW1729" s="12" t="s">
        <v>45</v>
      </c>
      <c r="AX1729" s="12" t="s">
        <v>83</v>
      </c>
      <c r="AY1729" s="261" t="s">
        <v>207</v>
      </c>
    </row>
    <row r="1730" s="13" customFormat="1">
      <c r="B1730" s="262"/>
      <c r="C1730" s="263"/>
      <c r="D1730" s="249" t="s">
        <v>218</v>
      </c>
      <c r="E1730" s="264" t="s">
        <v>81</v>
      </c>
      <c r="F1730" s="265" t="s">
        <v>1646</v>
      </c>
      <c r="G1730" s="263"/>
      <c r="H1730" s="266">
        <v>12.960000000000001</v>
      </c>
      <c r="I1730" s="267"/>
      <c r="J1730" s="263"/>
      <c r="K1730" s="263"/>
      <c r="L1730" s="268"/>
      <c r="M1730" s="269"/>
      <c r="N1730" s="270"/>
      <c r="O1730" s="270"/>
      <c r="P1730" s="270"/>
      <c r="Q1730" s="270"/>
      <c r="R1730" s="270"/>
      <c r="S1730" s="270"/>
      <c r="T1730" s="271"/>
      <c r="AT1730" s="272" t="s">
        <v>218</v>
      </c>
      <c r="AU1730" s="272" t="s">
        <v>92</v>
      </c>
      <c r="AV1730" s="13" t="s">
        <v>92</v>
      </c>
      <c r="AW1730" s="13" t="s">
        <v>45</v>
      </c>
      <c r="AX1730" s="13" t="s">
        <v>83</v>
      </c>
      <c r="AY1730" s="272" t="s">
        <v>207</v>
      </c>
    </row>
    <row r="1731" s="12" customFormat="1">
      <c r="B1731" s="252"/>
      <c r="C1731" s="253"/>
      <c r="D1731" s="249" t="s">
        <v>218</v>
      </c>
      <c r="E1731" s="254" t="s">
        <v>81</v>
      </c>
      <c r="F1731" s="255" t="s">
        <v>1647</v>
      </c>
      <c r="G1731" s="253"/>
      <c r="H1731" s="254" t="s">
        <v>81</v>
      </c>
      <c r="I1731" s="256"/>
      <c r="J1731" s="253"/>
      <c r="K1731" s="253"/>
      <c r="L1731" s="257"/>
      <c r="M1731" s="258"/>
      <c r="N1731" s="259"/>
      <c r="O1731" s="259"/>
      <c r="P1731" s="259"/>
      <c r="Q1731" s="259"/>
      <c r="R1731" s="259"/>
      <c r="S1731" s="259"/>
      <c r="T1731" s="260"/>
      <c r="AT1731" s="261" t="s">
        <v>218</v>
      </c>
      <c r="AU1731" s="261" t="s">
        <v>92</v>
      </c>
      <c r="AV1731" s="12" t="s">
        <v>90</v>
      </c>
      <c r="AW1731" s="12" t="s">
        <v>45</v>
      </c>
      <c r="AX1731" s="12" t="s">
        <v>83</v>
      </c>
      <c r="AY1731" s="261" t="s">
        <v>207</v>
      </c>
    </row>
    <row r="1732" s="13" customFormat="1">
      <c r="B1732" s="262"/>
      <c r="C1732" s="263"/>
      <c r="D1732" s="249" t="s">
        <v>218</v>
      </c>
      <c r="E1732" s="264" t="s">
        <v>81</v>
      </c>
      <c r="F1732" s="265" t="s">
        <v>1648</v>
      </c>
      <c r="G1732" s="263"/>
      <c r="H1732" s="266">
        <v>2.4300000000000002</v>
      </c>
      <c r="I1732" s="267"/>
      <c r="J1732" s="263"/>
      <c r="K1732" s="263"/>
      <c r="L1732" s="268"/>
      <c r="M1732" s="269"/>
      <c r="N1732" s="270"/>
      <c r="O1732" s="270"/>
      <c r="P1732" s="270"/>
      <c r="Q1732" s="270"/>
      <c r="R1732" s="270"/>
      <c r="S1732" s="270"/>
      <c r="T1732" s="271"/>
      <c r="AT1732" s="272" t="s">
        <v>218</v>
      </c>
      <c r="AU1732" s="272" t="s">
        <v>92</v>
      </c>
      <c r="AV1732" s="13" t="s">
        <v>92</v>
      </c>
      <c r="AW1732" s="13" t="s">
        <v>45</v>
      </c>
      <c r="AX1732" s="13" t="s">
        <v>83</v>
      </c>
      <c r="AY1732" s="272" t="s">
        <v>207</v>
      </c>
    </row>
    <row r="1733" s="12" customFormat="1">
      <c r="B1733" s="252"/>
      <c r="C1733" s="253"/>
      <c r="D1733" s="249" t="s">
        <v>218</v>
      </c>
      <c r="E1733" s="254" t="s">
        <v>81</v>
      </c>
      <c r="F1733" s="255" t="s">
        <v>1029</v>
      </c>
      <c r="G1733" s="253"/>
      <c r="H1733" s="254" t="s">
        <v>81</v>
      </c>
      <c r="I1733" s="256"/>
      <c r="J1733" s="253"/>
      <c r="K1733" s="253"/>
      <c r="L1733" s="257"/>
      <c r="M1733" s="258"/>
      <c r="N1733" s="259"/>
      <c r="O1733" s="259"/>
      <c r="P1733" s="259"/>
      <c r="Q1733" s="259"/>
      <c r="R1733" s="259"/>
      <c r="S1733" s="259"/>
      <c r="T1733" s="260"/>
      <c r="AT1733" s="261" t="s">
        <v>218</v>
      </c>
      <c r="AU1733" s="261" t="s">
        <v>92</v>
      </c>
      <c r="AV1733" s="12" t="s">
        <v>90</v>
      </c>
      <c r="AW1733" s="12" t="s">
        <v>45</v>
      </c>
      <c r="AX1733" s="12" t="s">
        <v>83</v>
      </c>
      <c r="AY1733" s="261" t="s">
        <v>207</v>
      </c>
    </row>
    <row r="1734" s="13" customFormat="1">
      <c r="B1734" s="262"/>
      <c r="C1734" s="263"/>
      <c r="D1734" s="249" t="s">
        <v>218</v>
      </c>
      <c r="E1734" s="264" t="s">
        <v>81</v>
      </c>
      <c r="F1734" s="265" t="s">
        <v>1649</v>
      </c>
      <c r="G1734" s="263"/>
      <c r="H1734" s="266">
        <v>20.460000000000001</v>
      </c>
      <c r="I1734" s="267"/>
      <c r="J1734" s="263"/>
      <c r="K1734" s="263"/>
      <c r="L1734" s="268"/>
      <c r="M1734" s="269"/>
      <c r="N1734" s="270"/>
      <c r="O1734" s="270"/>
      <c r="P1734" s="270"/>
      <c r="Q1734" s="270"/>
      <c r="R1734" s="270"/>
      <c r="S1734" s="270"/>
      <c r="T1734" s="271"/>
      <c r="AT1734" s="272" t="s">
        <v>218</v>
      </c>
      <c r="AU1734" s="272" t="s">
        <v>92</v>
      </c>
      <c r="AV1734" s="13" t="s">
        <v>92</v>
      </c>
      <c r="AW1734" s="13" t="s">
        <v>45</v>
      </c>
      <c r="AX1734" s="13" t="s">
        <v>83</v>
      </c>
      <c r="AY1734" s="272" t="s">
        <v>207</v>
      </c>
    </row>
    <row r="1735" s="13" customFormat="1">
      <c r="B1735" s="262"/>
      <c r="C1735" s="263"/>
      <c r="D1735" s="249" t="s">
        <v>218</v>
      </c>
      <c r="E1735" s="264" t="s">
        <v>81</v>
      </c>
      <c r="F1735" s="265" t="s">
        <v>367</v>
      </c>
      <c r="G1735" s="263"/>
      <c r="H1735" s="266">
        <v>20</v>
      </c>
      <c r="I1735" s="267"/>
      <c r="J1735" s="263"/>
      <c r="K1735" s="263"/>
      <c r="L1735" s="268"/>
      <c r="M1735" s="269"/>
      <c r="N1735" s="270"/>
      <c r="O1735" s="270"/>
      <c r="P1735" s="270"/>
      <c r="Q1735" s="270"/>
      <c r="R1735" s="270"/>
      <c r="S1735" s="270"/>
      <c r="T1735" s="271"/>
      <c r="AT1735" s="272" t="s">
        <v>218</v>
      </c>
      <c r="AU1735" s="272" t="s">
        <v>92</v>
      </c>
      <c r="AV1735" s="13" t="s">
        <v>92</v>
      </c>
      <c r="AW1735" s="13" t="s">
        <v>45</v>
      </c>
      <c r="AX1735" s="13" t="s">
        <v>83</v>
      </c>
      <c r="AY1735" s="272" t="s">
        <v>207</v>
      </c>
    </row>
    <row r="1736" s="15" customFormat="1">
      <c r="B1736" s="284"/>
      <c r="C1736" s="285"/>
      <c r="D1736" s="249" t="s">
        <v>218</v>
      </c>
      <c r="E1736" s="286" t="s">
        <v>81</v>
      </c>
      <c r="F1736" s="287" t="s">
        <v>247</v>
      </c>
      <c r="G1736" s="285"/>
      <c r="H1736" s="288">
        <v>314.06599999999997</v>
      </c>
      <c r="I1736" s="289"/>
      <c r="J1736" s="285"/>
      <c r="K1736" s="285"/>
      <c r="L1736" s="290"/>
      <c r="M1736" s="291"/>
      <c r="N1736" s="292"/>
      <c r="O1736" s="292"/>
      <c r="P1736" s="292"/>
      <c r="Q1736" s="292"/>
      <c r="R1736" s="292"/>
      <c r="S1736" s="292"/>
      <c r="T1736" s="293"/>
      <c r="AT1736" s="294" t="s">
        <v>218</v>
      </c>
      <c r="AU1736" s="294" t="s">
        <v>92</v>
      </c>
      <c r="AV1736" s="15" t="s">
        <v>233</v>
      </c>
      <c r="AW1736" s="15" t="s">
        <v>45</v>
      </c>
      <c r="AX1736" s="15" t="s">
        <v>83</v>
      </c>
      <c r="AY1736" s="294" t="s">
        <v>207</v>
      </c>
    </row>
    <row r="1737" s="14" customFormat="1">
      <c r="B1737" s="273"/>
      <c r="C1737" s="274"/>
      <c r="D1737" s="249" t="s">
        <v>218</v>
      </c>
      <c r="E1737" s="275" t="s">
        <v>81</v>
      </c>
      <c r="F1737" s="276" t="s">
        <v>232</v>
      </c>
      <c r="G1737" s="274"/>
      <c r="H1737" s="277">
        <v>2985.0639999999999</v>
      </c>
      <c r="I1737" s="278"/>
      <c r="J1737" s="274"/>
      <c r="K1737" s="274"/>
      <c r="L1737" s="279"/>
      <c r="M1737" s="280"/>
      <c r="N1737" s="281"/>
      <c r="O1737" s="281"/>
      <c r="P1737" s="281"/>
      <c r="Q1737" s="281"/>
      <c r="R1737" s="281"/>
      <c r="S1737" s="281"/>
      <c r="T1737" s="282"/>
      <c r="AT1737" s="283" t="s">
        <v>218</v>
      </c>
      <c r="AU1737" s="283" t="s">
        <v>92</v>
      </c>
      <c r="AV1737" s="14" t="s">
        <v>214</v>
      </c>
      <c r="AW1737" s="14" t="s">
        <v>45</v>
      </c>
      <c r="AX1737" s="14" t="s">
        <v>90</v>
      </c>
      <c r="AY1737" s="283" t="s">
        <v>207</v>
      </c>
    </row>
    <row r="1738" s="1" customFormat="1" ht="25.5" customHeight="1">
      <c r="B1738" s="48"/>
      <c r="C1738" s="237" t="s">
        <v>1650</v>
      </c>
      <c r="D1738" s="237" t="s">
        <v>209</v>
      </c>
      <c r="E1738" s="238" t="s">
        <v>1651</v>
      </c>
      <c r="F1738" s="239" t="s">
        <v>1652</v>
      </c>
      <c r="G1738" s="240" t="s">
        <v>315</v>
      </c>
      <c r="H1738" s="241">
        <v>5970.1279999999997</v>
      </c>
      <c r="I1738" s="242"/>
      <c r="J1738" s="243">
        <f>ROUND(I1738*H1738,2)</f>
        <v>0</v>
      </c>
      <c r="K1738" s="239" t="s">
        <v>213</v>
      </c>
      <c r="L1738" s="74"/>
      <c r="M1738" s="244" t="s">
        <v>81</v>
      </c>
      <c r="N1738" s="245" t="s">
        <v>53</v>
      </c>
      <c r="O1738" s="49"/>
      <c r="P1738" s="246">
        <f>O1738*H1738</f>
        <v>0</v>
      </c>
      <c r="Q1738" s="246">
        <v>0.0079000000000000008</v>
      </c>
      <c r="R1738" s="246">
        <f>Q1738*H1738</f>
        <v>47.164011200000004</v>
      </c>
      <c r="S1738" s="246">
        <v>0</v>
      </c>
      <c r="T1738" s="247">
        <f>S1738*H1738</f>
        <v>0</v>
      </c>
      <c r="AR1738" s="25" t="s">
        <v>214</v>
      </c>
      <c r="AT1738" s="25" t="s">
        <v>209</v>
      </c>
      <c r="AU1738" s="25" t="s">
        <v>92</v>
      </c>
      <c r="AY1738" s="25" t="s">
        <v>207</v>
      </c>
      <c r="BE1738" s="248">
        <f>IF(N1738="základní",J1738,0)</f>
        <v>0</v>
      </c>
      <c r="BF1738" s="248">
        <f>IF(N1738="snížená",J1738,0)</f>
        <v>0</v>
      </c>
      <c r="BG1738" s="248">
        <f>IF(N1738="zákl. přenesená",J1738,0)</f>
        <v>0</v>
      </c>
      <c r="BH1738" s="248">
        <f>IF(N1738="sníž. přenesená",J1738,0)</f>
        <v>0</v>
      </c>
      <c r="BI1738" s="248">
        <f>IF(N1738="nulová",J1738,0)</f>
        <v>0</v>
      </c>
      <c r="BJ1738" s="25" t="s">
        <v>90</v>
      </c>
      <c r="BK1738" s="248">
        <f>ROUND(I1738*H1738,2)</f>
        <v>0</v>
      </c>
      <c r="BL1738" s="25" t="s">
        <v>214</v>
      </c>
      <c r="BM1738" s="25" t="s">
        <v>1653</v>
      </c>
    </row>
    <row r="1739" s="1" customFormat="1">
      <c r="B1739" s="48"/>
      <c r="C1739" s="76"/>
      <c r="D1739" s="249" t="s">
        <v>216</v>
      </c>
      <c r="E1739" s="76"/>
      <c r="F1739" s="250" t="s">
        <v>1278</v>
      </c>
      <c r="G1739" s="76"/>
      <c r="H1739" s="76"/>
      <c r="I1739" s="205"/>
      <c r="J1739" s="76"/>
      <c r="K1739" s="76"/>
      <c r="L1739" s="74"/>
      <c r="M1739" s="251"/>
      <c r="N1739" s="49"/>
      <c r="O1739" s="49"/>
      <c r="P1739" s="49"/>
      <c r="Q1739" s="49"/>
      <c r="R1739" s="49"/>
      <c r="S1739" s="49"/>
      <c r="T1739" s="97"/>
      <c r="AT1739" s="25" t="s">
        <v>216</v>
      </c>
      <c r="AU1739" s="25" t="s">
        <v>92</v>
      </c>
    </row>
    <row r="1740" s="12" customFormat="1">
      <c r="B1740" s="252"/>
      <c r="C1740" s="253"/>
      <c r="D1740" s="249" t="s">
        <v>218</v>
      </c>
      <c r="E1740" s="254" t="s">
        <v>81</v>
      </c>
      <c r="F1740" s="255" t="s">
        <v>1654</v>
      </c>
      <c r="G1740" s="253"/>
      <c r="H1740" s="254" t="s">
        <v>81</v>
      </c>
      <c r="I1740" s="256"/>
      <c r="J1740" s="253"/>
      <c r="K1740" s="253"/>
      <c r="L1740" s="257"/>
      <c r="M1740" s="258"/>
      <c r="N1740" s="259"/>
      <c r="O1740" s="259"/>
      <c r="P1740" s="259"/>
      <c r="Q1740" s="259"/>
      <c r="R1740" s="259"/>
      <c r="S1740" s="259"/>
      <c r="T1740" s="260"/>
      <c r="AT1740" s="261" t="s">
        <v>218</v>
      </c>
      <c r="AU1740" s="261" t="s">
        <v>92</v>
      </c>
      <c r="AV1740" s="12" t="s">
        <v>90</v>
      </c>
      <c r="AW1740" s="12" t="s">
        <v>45</v>
      </c>
      <c r="AX1740" s="12" t="s">
        <v>83</v>
      </c>
      <c r="AY1740" s="261" t="s">
        <v>207</v>
      </c>
    </row>
    <row r="1741" s="12" customFormat="1">
      <c r="B1741" s="252"/>
      <c r="C1741" s="253"/>
      <c r="D1741" s="249" t="s">
        <v>218</v>
      </c>
      <c r="E1741" s="254" t="s">
        <v>81</v>
      </c>
      <c r="F1741" s="255" t="s">
        <v>1357</v>
      </c>
      <c r="G1741" s="253"/>
      <c r="H1741" s="254" t="s">
        <v>81</v>
      </c>
      <c r="I1741" s="256"/>
      <c r="J1741" s="253"/>
      <c r="K1741" s="253"/>
      <c r="L1741" s="257"/>
      <c r="M1741" s="258"/>
      <c r="N1741" s="259"/>
      <c r="O1741" s="259"/>
      <c r="P1741" s="259"/>
      <c r="Q1741" s="259"/>
      <c r="R1741" s="259"/>
      <c r="S1741" s="259"/>
      <c r="T1741" s="260"/>
      <c r="AT1741" s="261" t="s">
        <v>218</v>
      </c>
      <c r="AU1741" s="261" t="s">
        <v>92</v>
      </c>
      <c r="AV1741" s="12" t="s">
        <v>90</v>
      </c>
      <c r="AW1741" s="12" t="s">
        <v>45</v>
      </c>
      <c r="AX1741" s="12" t="s">
        <v>83</v>
      </c>
      <c r="AY1741" s="261" t="s">
        <v>207</v>
      </c>
    </row>
    <row r="1742" s="13" customFormat="1">
      <c r="B1742" s="262"/>
      <c r="C1742" s="263"/>
      <c r="D1742" s="249" t="s">
        <v>218</v>
      </c>
      <c r="E1742" s="264" t="s">
        <v>81</v>
      </c>
      <c r="F1742" s="265" t="s">
        <v>1655</v>
      </c>
      <c r="G1742" s="263"/>
      <c r="H1742" s="266">
        <v>5970.1279999999997</v>
      </c>
      <c r="I1742" s="267"/>
      <c r="J1742" s="263"/>
      <c r="K1742" s="263"/>
      <c r="L1742" s="268"/>
      <c r="M1742" s="269"/>
      <c r="N1742" s="270"/>
      <c r="O1742" s="270"/>
      <c r="P1742" s="270"/>
      <c r="Q1742" s="270"/>
      <c r="R1742" s="270"/>
      <c r="S1742" s="270"/>
      <c r="T1742" s="271"/>
      <c r="AT1742" s="272" t="s">
        <v>218</v>
      </c>
      <c r="AU1742" s="272" t="s">
        <v>92</v>
      </c>
      <c r="AV1742" s="13" t="s">
        <v>92</v>
      </c>
      <c r="AW1742" s="13" t="s">
        <v>45</v>
      </c>
      <c r="AX1742" s="13" t="s">
        <v>90</v>
      </c>
      <c r="AY1742" s="272" t="s">
        <v>207</v>
      </c>
    </row>
    <row r="1743" s="1" customFormat="1" ht="16.5" customHeight="1">
      <c r="B1743" s="48"/>
      <c r="C1743" s="237" t="s">
        <v>1656</v>
      </c>
      <c r="D1743" s="237" t="s">
        <v>209</v>
      </c>
      <c r="E1743" s="238" t="s">
        <v>1657</v>
      </c>
      <c r="F1743" s="239" t="s">
        <v>1658</v>
      </c>
      <c r="G1743" s="240" t="s">
        <v>315</v>
      </c>
      <c r="H1743" s="241">
        <v>21.460000000000001</v>
      </c>
      <c r="I1743" s="242"/>
      <c r="J1743" s="243">
        <f>ROUND(I1743*H1743,2)</f>
        <v>0</v>
      </c>
      <c r="K1743" s="239" t="s">
        <v>213</v>
      </c>
      <c r="L1743" s="74"/>
      <c r="M1743" s="244" t="s">
        <v>81</v>
      </c>
      <c r="N1743" s="245" t="s">
        <v>53</v>
      </c>
      <c r="O1743" s="49"/>
      <c r="P1743" s="246">
        <f>O1743*H1743</f>
        <v>0</v>
      </c>
      <c r="Q1743" s="246">
        <v>0.0073499999999999998</v>
      </c>
      <c r="R1743" s="246">
        <f>Q1743*H1743</f>
        <v>0.15773100000000001</v>
      </c>
      <c r="S1743" s="246">
        <v>0</v>
      </c>
      <c r="T1743" s="247">
        <f>S1743*H1743</f>
        <v>0</v>
      </c>
      <c r="AR1743" s="25" t="s">
        <v>214</v>
      </c>
      <c r="AT1743" s="25" t="s">
        <v>209</v>
      </c>
      <c r="AU1743" s="25" t="s">
        <v>92</v>
      </c>
      <c r="AY1743" s="25" t="s">
        <v>207</v>
      </c>
      <c r="BE1743" s="248">
        <f>IF(N1743="základní",J1743,0)</f>
        <v>0</v>
      </c>
      <c r="BF1743" s="248">
        <f>IF(N1743="snížená",J1743,0)</f>
        <v>0</v>
      </c>
      <c r="BG1743" s="248">
        <f>IF(N1743="zákl. přenesená",J1743,0)</f>
        <v>0</v>
      </c>
      <c r="BH1743" s="248">
        <f>IF(N1743="sníž. přenesená",J1743,0)</f>
        <v>0</v>
      </c>
      <c r="BI1743" s="248">
        <f>IF(N1743="nulová",J1743,0)</f>
        <v>0</v>
      </c>
      <c r="BJ1743" s="25" t="s">
        <v>90</v>
      </c>
      <c r="BK1743" s="248">
        <f>ROUND(I1743*H1743,2)</f>
        <v>0</v>
      </c>
      <c r="BL1743" s="25" t="s">
        <v>214</v>
      </c>
      <c r="BM1743" s="25" t="s">
        <v>1659</v>
      </c>
    </row>
    <row r="1744" s="12" customFormat="1">
      <c r="B1744" s="252"/>
      <c r="C1744" s="253"/>
      <c r="D1744" s="249" t="s">
        <v>218</v>
      </c>
      <c r="E1744" s="254" t="s">
        <v>81</v>
      </c>
      <c r="F1744" s="255" t="s">
        <v>1660</v>
      </c>
      <c r="G1744" s="253"/>
      <c r="H1744" s="254" t="s">
        <v>81</v>
      </c>
      <c r="I1744" s="256"/>
      <c r="J1744" s="253"/>
      <c r="K1744" s="253"/>
      <c r="L1744" s="257"/>
      <c r="M1744" s="258"/>
      <c r="N1744" s="259"/>
      <c r="O1744" s="259"/>
      <c r="P1744" s="259"/>
      <c r="Q1744" s="259"/>
      <c r="R1744" s="259"/>
      <c r="S1744" s="259"/>
      <c r="T1744" s="260"/>
      <c r="AT1744" s="261" t="s">
        <v>218</v>
      </c>
      <c r="AU1744" s="261" t="s">
        <v>92</v>
      </c>
      <c r="AV1744" s="12" t="s">
        <v>90</v>
      </c>
      <c r="AW1744" s="12" t="s">
        <v>45</v>
      </c>
      <c r="AX1744" s="12" t="s">
        <v>83</v>
      </c>
      <c r="AY1744" s="261" t="s">
        <v>207</v>
      </c>
    </row>
    <row r="1745" s="13" customFormat="1">
      <c r="B1745" s="262"/>
      <c r="C1745" s="263"/>
      <c r="D1745" s="249" t="s">
        <v>218</v>
      </c>
      <c r="E1745" s="264" t="s">
        <v>81</v>
      </c>
      <c r="F1745" s="265" t="s">
        <v>1661</v>
      </c>
      <c r="G1745" s="263"/>
      <c r="H1745" s="266">
        <v>21.460000000000001</v>
      </c>
      <c r="I1745" s="267"/>
      <c r="J1745" s="263"/>
      <c r="K1745" s="263"/>
      <c r="L1745" s="268"/>
      <c r="M1745" s="269"/>
      <c r="N1745" s="270"/>
      <c r="O1745" s="270"/>
      <c r="P1745" s="270"/>
      <c r="Q1745" s="270"/>
      <c r="R1745" s="270"/>
      <c r="S1745" s="270"/>
      <c r="T1745" s="271"/>
      <c r="AT1745" s="272" t="s">
        <v>218</v>
      </c>
      <c r="AU1745" s="272" t="s">
        <v>92</v>
      </c>
      <c r="AV1745" s="13" t="s">
        <v>92</v>
      </c>
      <c r="AW1745" s="13" t="s">
        <v>45</v>
      </c>
      <c r="AX1745" s="13" t="s">
        <v>90</v>
      </c>
      <c r="AY1745" s="272" t="s">
        <v>207</v>
      </c>
    </row>
    <row r="1746" s="1" customFormat="1" ht="16.5" customHeight="1">
      <c r="B1746" s="48"/>
      <c r="C1746" s="237" t="s">
        <v>1662</v>
      </c>
      <c r="D1746" s="237" t="s">
        <v>209</v>
      </c>
      <c r="E1746" s="238" t="s">
        <v>1663</v>
      </c>
      <c r="F1746" s="239" t="s">
        <v>1664</v>
      </c>
      <c r="G1746" s="240" t="s">
        <v>315</v>
      </c>
      <c r="H1746" s="241">
        <v>21.460000000000001</v>
      </c>
      <c r="I1746" s="242"/>
      <c r="J1746" s="243">
        <f>ROUND(I1746*H1746,2)</f>
        <v>0</v>
      </c>
      <c r="K1746" s="239" t="s">
        <v>213</v>
      </c>
      <c r="L1746" s="74"/>
      <c r="M1746" s="244" t="s">
        <v>81</v>
      </c>
      <c r="N1746" s="245" t="s">
        <v>53</v>
      </c>
      <c r="O1746" s="49"/>
      <c r="P1746" s="246">
        <f>O1746*H1746</f>
        <v>0</v>
      </c>
      <c r="Q1746" s="246">
        <v>0.00025999999999999998</v>
      </c>
      <c r="R1746" s="246">
        <f>Q1746*H1746</f>
        <v>0.0055795999999999997</v>
      </c>
      <c r="S1746" s="246">
        <v>0</v>
      </c>
      <c r="T1746" s="247">
        <f>S1746*H1746</f>
        <v>0</v>
      </c>
      <c r="AR1746" s="25" t="s">
        <v>214</v>
      </c>
      <c r="AT1746" s="25" t="s">
        <v>209</v>
      </c>
      <c r="AU1746" s="25" t="s">
        <v>92</v>
      </c>
      <c r="AY1746" s="25" t="s">
        <v>207</v>
      </c>
      <c r="BE1746" s="248">
        <f>IF(N1746="základní",J1746,0)</f>
        <v>0</v>
      </c>
      <c r="BF1746" s="248">
        <f>IF(N1746="snížená",J1746,0)</f>
        <v>0</v>
      </c>
      <c r="BG1746" s="248">
        <f>IF(N1746="zákl. přenesená",J1746,0)</f>
        <v>0</v>
      </c>
      <c r="BH1746" s="248">
        <f>IF(N1746="sníž. přenesená",J1746,0)</f>
        <v>0</v>
      </c>
      <c r="BI1746" s="248">
        <f>IF(N1746="nulová",J1746,0)</f>
        <v>0</v>
      </c>
      <c r="BJ1746" s="25" t="s">
        <v>90</v>
      </c>
      <c r="BK1746" s="248">
        <f>ROUND(I1746*H1746,2)</f>
        <v>0</v>
      </c>
      <c r="BL1746" s="25" t="s">
        <v>214</v>
      </c>
      <c r="BM1746" s="25" t="s">
        <v>1665</v>
      </c>
    </row>
    <row r="1747" s="12" customFormat="1">
      <c r="B1747" s="252"/>
      <c r="C1747" s="253"/>
      <c r="D1747" s="249" t="s">
        <v>218</v>
      </c>
      <c r="E1747" s="254" t="s">
        <v>81</v>
      </c>
      <c r="F1747" s="255" t="s">
        <v>1660</v>
      </c>
      <c r="G1747" s="253"/>
      <c r="H1747" s="254" t="s">
        <v>81</v>
      </c>
      <c r="I1747" s="256"/>
      <c r="J1747" s="253"/>
      <c r="K1747" s="253"/>
      <c r="L1747" s="257"/>
      <c r="M1747" s="258"/>
      <c r="N1747" s="259"/>
      <c r="O1747" s="259"/>
      <c r="P1747" s="259"/>
      <c r="Q1747" s="259"/>
      <c r="R1747" s="259"/>
      <c r="S1747" s="259"/>
      <c r="T1747" s="260"/>
      <c r="AT1747" s="261" t="s">
        <v>218</v>
      </c>
      <c r="AU1747" s="261" t="s">
        <v>92</v>
      </c>
      <c r="AV1747" s="12" t="s">
        <v>90</v>
      </c>
      <c r="AW1747" s="12" t="s">
        <v>45</v>
      </c>
      <c r="AX1747" s="12" t="s">
        <v>83</v>
      </c>
      <c r="AY1747" s="261" t="s">
        <v>207</v>
      </c>
    </row>
    <row r="1748" s="13" customFormat="1">
      <c r="B1748" s="262"/>
      <c r="C1748" s="263"/>
      <c r="D1748" s="249" t="s">
        <v>218</v>
      </c>
      <c r="E1748" s="264" t="s">
        <v>81</v>
      </c>
      <c r="F1748" s="265" t="s">
        <v>1661</v>
      </c>
      <c r="G1748" s="263"/>
      <c r="H1748" s="266">
        <v>21.460000000000001</v>
      </c>
      <c r="I1748" s="267"/>
      <c r="J1748" s="263"/>
      <c r="K1748" s="263"/>
      <c r="L1748" s="268"/>
      <c r="M1748" s="269"/>
      <c r="N1748" s="270"/>
      <c r="O1748" s="270"/>
      <c r="P1748" s="270"/>
      <c r="Q1748" s="270"/>
      <c r="R1748" s="270"/>
      <c r="S1748" s="270"/>
      <c r="T1748" s="271"/>
      <c r="AT1748" s="272" t="s">
        <v>218</v>
      </c>
      <c r="AU1748" s="272" t="s">
        <v>92</v>
      </c>
      <c r="AV1748" s="13" t="s">
        <v>92</v>
      </c>
      <c r="AW1748" s="13" t="s">
        <v>45</v>
      </c>
      <c r="AX1748" s="13" t="s">
        <v>90</v>
      </c>
      <c r="AY1748" s="272" t="s">
        <v>207</v>
      </c>
    </row>
    <row r="1749" s="1" customFormat="1" ht="25.5" customHeight="1">
      <c r="B1749" s="48"/>
      <c r="C1749" s="237" t="s">
        <v>1666</v>
      </c>
      <c r="D1749" s="237" t="s">
        <v>209</v>
      </c>
      <c r="E1749" s="238" t="s">
        <v>1667</v>
      </c>
      <c r="F1749" s="239" t="s">
        <v>1668</v>
      </c>
      <c r="G1749" s="240" t="s">
        <v>315</v>
      </c>
      <c r="H1749" s="241">
        <v>21.460000000000001</v>
      </c>
      <c r="I1749" s="242"/>
      <c r="J1749" s="243">
        <f>ROUND(I1749*H1749,2)</f>
        <v>0</v>
      </c>
      <c r="K1749" s="239" t="s">
        <v>213</v>
      </c>
      <c r="L1749" s="74"/>
      <c r="M1749" s="244" t="s">
        <v>81</v>
      </c>
      <c r="N1749" s="245" t="s">
        <v>53</v>
      </c>
      <c r="O1749" s="49"/>
      <c r="P1749" s="246">
        <f>O1749*H1749</f>
        <v>0</v>
      </c>
      <c r="Q1749" s="246">
        <v>0.018380000000000001</v>
      </c>
      <c r="R1749" s="246">
        <f>Q1749*H1749</f>
        <v>0.39443480000000003</v>
      </c>
      <c r="S1749" s="246">
        <v>0</v>
      </c>
      <c r="T1749" s="247">
        <f>S1749*H1749</f>
        <v>0</v>
      </c>
      <c r="AR1749" s="25" t="s">
        <v>214</v>
      </c>
      <c r="AT1749" s="25" t="s">
        <v>209</v>
      </c>
      <c r="AU1749" s="25" t="s">
        <v>92</v>
      </c>
      <c r="AY1749" s="25" t="s">
        <v>207</v>
      </c>
      <c r="BE1749" s="248">
        <f>IF(N1749="základní",J1749,0)</f>
        <v>0</v>
      </c>
      <c r="BF1749" s="248">
        <f>IF(N1749="snížená",J1749,0)</f>
        <v>0</v>
      </c>
      <c r="BG1749" s="248">
        <f>IF(N1749="zákl. přenesená",J1749,0)</f>
        <v>0</v>
      </c>
      <c r="BH1749" s="248">
        <f>IF(N1749="sníž. přenesená",J1749,0)</f>
        <v>0</v>
      </c>
      <c r="BI1749" s="248">
        <f>IF(N1749="nulová",J1749,0)</f>
        <v>0</v>
      </c>
      <c r="BJ1749" s="25" t="s">
        <v>90</v>
      </c>
      <c r="BK1749" s="248">
        <f>ROUND(I1749*H1749,2)</f>
        <v>0</v>
      </c>
      <c r="BL1749" s="25" t="s">
        <v>214</v>
      </c>
      <c r="BM1749" s="25" t="s">
        <v>1669</v>
      </c>
    </row>
    <row r="1750" s="1" customFormat="1">
      <c r="B1750" s="48"/>
      <c r="C1750" s="76"/>
      <c r="D1750" s="249" t="s">
        <v>216</v>
      </c>
      <c r="E1750" s="76"/>
      <c r="F1750" s="250" t="s">
        <v>1278</v>
      </c>
      <c r="G1750" s="76"/>
      <c r="H1750" s="76"/>
      <c r="I1750" s="205"/>
      <c r="J1750" s="76"/>
      <c r="K1750" s="76"/>
      <c r="L1750" s="74"/>
      <c r="M1750" s="251"/>
      <c r="N1750" s="49"/>
      <c r="O1750" s="49"/>
      <c r="P1750" s="49"/>
      <c r="Q1750" s="49"/>
      <c r="R1750" s="49"/>
      <c r="S1750" s="49"/>
      <c r="T1750" s="97"/>
      <c r="AT1750" s="25" t="s">
        <v>216</v>
      </c>
      <c r="AU1750" s="25" t="s">
        <v>92</v>
      </c>
    </row>
    <row r="1751" s="12" customFormat="1">
      <c r="B1751" s="252"/>
      <c r="C1751" s="253"/>
      <c r="D1751" s="249" t="s">
        <v>218</v>
      </c>
      <c r="E1751" s="254" t="s">
        <v>81</v>
      </c>
      <c r="F1751" s="255" t="s">
        <v>1660</v>
      </c>
      <c r="G1751" s="253"/>
      <c r="H1751" s="254" t="s">
        <v>81</v>
      </c>
      <c r="I1751" s="256"/>
      <c r="J1751" s="253"/>
      <c r="K1751" s="253"/>
      <c r="L1751" s="257"/>
      <c r="M1751" s="258"/>
      <c r="N1751" s="259"/>
      <c r="O1751" s="259"/>
      <c r="P1751" s="259"/>
      <c r="Q1751" s="259"/>
      <c r="R1751" s="259"/>
      <c r="S1751" s="259"/>
      <c r="T1751" s="260"/>
      <c r="AT1751" s="261" t="s">
        <v>218</v>
      </c>
      <c r="AU1751" s="261" t="s">
        <v>92</v>
      </c>
      <c r="AV1751" s="12" t="s">
        <v>90</v>
      </c>
      <c r="AW1751" s="12" t="s">
        <v>45</v>
      </c>
      <c r="AX1751" s="12" t="s">
        <v>83</v>
      </c>
      <c r="AY1751" s="261" t="s">
        <v>207</v>
      </c>
    </row>
    <row r="1752" s="13" customFormat="1">
      <c r="B1752" s="262"/>
      <c r="C1752" s="263"/>
      <c r="D1752" s="249" t="s">
        <v>218</v>
      </c>
      <c r="E1752" s="264" t="s">
        <v>81</v>
      </c>
      <c r="F1752" s="265" t="s">
        <v>1661</v>
      </c>
      <c r="G1752" s="263"/>
      <c r="H1752" s="266">
        <v>21.460000000000001</v>
      </c>
      <c r="I1752" s="267"/>
      <c r="J1752" s="263"/>
      <c r="K1752" s="263"/>
      <c r="L1752" s="268"/>
      <c r="M1752" s="269"/>
      <c r="N1752" s="270"/>
      <c r="O1752" s="270"/>
      <c r="P1752" s="270"/>
      <c r="Q1752" s="270"/>
      <c r="R1752" s="270"/>
      <c r="S1752" s="270"/>
      <c r="T1752" s="271"/>
      <c r="AT1752" s="272" t="s">
        <v>218</v>
      </c>
      <c r="AU1752" s="272" t="s">
        <v>92</v>
      </c>
      <c r="AV1752" s="13" t="s">
        <v>92</v>
      </c>
      <c r="AW1752" s="13" t="s">
        <v>45</v>
      </c>
      <c r="AX1752" s="13" t="s">
        <v>90</v>
      </c>
      <c r="AY1752" s="272" t="s">
        <v>207</v>
      </c>
    </row>
    <row r="1753" s="1" customFormat="1" ht="25.5" customHeight="1">
      <c r="B1753" s="48"/>
      <c r="C1753" s="237" t="s">
        <v>1670</v>
      </c>
      <c r="D1753" s="237" t="s">
        <v>209</v>
      </c>
      <c r="E1753" s="238" t="s">
        <v>1671</v>
      </c>
      <c r="F1753" s="239" t="s">
        <v>1672</v>
      </c>
      <c r="G1753" s="240" t="s">
        <v>315</v>
      </c>
      <c r="H1753" s="241">
        <v>42.920000000000002</v>
      </c>
      <c r="I1753" s="242"/>
      <c r="J1753" s="243">
        <f>ROUND(I1753*H1753,2)</f>
        <v>0</v>
      </c>
      <c r="K1753" s="239" t="s">
        <v>213</v>
      </c>
      <c r="L1753" s="74"/>
      <c r="M1753" s="244" t="s">
        <v>81</v>
      </c>
      <c r="N1753" s="245" t="s">
        <v>53</v>
      </c>
      <c r="O1753" s="49"/>
      <c r="P1753" s="246">
        <f>O1753*H1753</f>
        <v>0</v>
      </c>
      <c r="Q1753" s="246">
        <v>0.0079000000000000008</v>
      </c>
      <c r="R1753" s="246">
        <f>Q1753*H1753</f>
        <v>0.33906800000000004</v>
      </c>
      <c r="S1753" s="246">
        <v>0</v>
      </c>
      <c r="T1753" s="247">
        <f>S1753*H1753</f>
        <v>0</v>
      </c>
      <c r="AR1753" s="25" t="s">
        <v>214</v>
      </c>
      <c r="AT1753" s="25" t="s">
        <v>209</v>
      </c>
      <c r="AU1753" s="25" t="s">
        <v>92</v>
      </c>
      <c r="AY1753" s="25" t="s">
        <v>207</v>
      </c>
      <c r="BE1753" s="248">
        <f>IF(N1753="základní",J1753,0)</f>
        <v>0</v>
      </c>
      <c r="BF1753" s="248">
        <f>IF(N1753="snížená",J1753,0)</f>
        <v>0</v>
      </c>
      <c r="BG1753" s="248">
        <f>IF(N1753="zákl. přenesená",J1753,0)</f>
        <v>0</v>
      </c>
      <c r="BH1753" s="248">
        <f>IF(N1753="sníž. přenesená",J1753,0)</f>
        <v>0</v>
      </c>
      <c r="BI1753" s="248">
        <f>IF(N1753="nulová",J1753,0)</f>
        <v>0</v>
      </c>
      <c r="BJ1753" s="25" t="s">
        <v>90</v>
      </c>
      <c r="BK1753" s="248">
        <f>ROUND(I1753*H1753,2)</f>
        <v>0</v>
      </c>
      <c r="BL1753" s="25" t="s">
        <v>214</v>
      </c>
      <c r="BM1753" s="25" t="s">
        <v>1673</v>
      </c>
    </row>
    <row r="1754" s="1" customFormat="1">
      <c r="B1754" s="48"/>
      <c r="C1754" s="76"/>
      <c r="D1754" s="249" t="s">
        <v>216</v>
      </c>
      <c r="E1754" s="76"/>
      <c r="F1754" s="250" t="s">
        <v>1278</v>
      </c>
      <c r="G1754" s="76"/>
      <c r="H1754" s="76"/>
      <c r="I1754" s="205"/>
      <c r="J1754" s="76"/>
      <c r="K1754" s="76"/>
      <c r="L1754" s="74"/>
      <c r="M1754" s="251"/>
      <c r="N1754" s="49"/>
      <c r="O1754" s="49"/>
      <c r="P1754" s="49"/>
      <c r="Q1754" s="49"/>
      <c r="R1754" s="49"/>
      <c r="S1754" s="49"/>
      <c r="T1754" s="97"/>
      <c r="AT1754" s="25" t="s">
        <v>216</v>
      </c>
      <c r="AU1754" s="25" t="s">
        <v>92</v>
      </c>
    </row>
    <row r="1755" s="12" customFormat="1">
      <c r="B1755" s="252"/>
      <c r="C1755" s="253"/>
      <c r="D1755" s="249" t="s">
        <v>218</v>
      </c>
      <c r="E1755" s="254" t="s">
        <v>81</v>
      </c>
      <c r="F1755" s="255" t="s">
        <v>1654</v>
      </c>
      <c r="G1755" s="253"/>
      <c r="H1755" s="254" t="s">
        <v>81</v>
      </c>
      <c r="I1755" s="256"/>
      <c r="J1755" s="253"/>
      <c r="K1755" s="253"/>
      <c r="L1755" s="257"/>
      <c r="M1755" s="258"/>
      <c r="N1755" s="259"/>
      <c r="O1755" s="259"/>
      <c r="P1755" s="259"/>
      <c r="Q1755" s="259"/>
      <c r="R1755" s="259"/>
      <c r="S1755" s="259"/>
      <c r="T1755" s="260"/>
      <c r="AT1755" s="261" t="s">
        <v>218</v>
      </c>
      <c r="AU1755" s="261" t="s">
        <v>92</v>
      </c>
      <c r="AV1755" s="12" t="s">
        <v>90</v>
      </c>
      <c r="AW1755" s="12" t="s">
        <v>45</v>
      </c>
      <c r="AX1755" s="12" t="s">
        <v>83</v>
      </c>
      <c r="AY1755" s="261" t="s">
        <v>207</v>
      </c>
    </row>
    <row r="1756" s="12" customFormat="1">
      <c r="B1756" s="252"/>
      <c r="C1756" s="253"/>
      <c r="D1756" s="249" t="s">
        <v>218</v>
      </c>
      <c r="E1756" s="254" t="s">
        <v>81</v>
      </c>
      <c r="F1756" s="255" t="s">
        <v>1357</v>
      </c>
      <c r="G1756" s="253"/>
      <c r="H1756" s="254" t="s">
        <v>81</v>
      </c>
      <c r="I1756" s="256"/>
      <c r="J1756" s="253"/>
      <c r="K1756" s="253"/>
      <c r="L1756" s="257"/>
      <c r="M1756" s="258"/>
      <c r="N1756" s="259"/>
      <c r="O1756" s="259"/>
      <c r="P1756" s="259"/>
      <c r="Q1756" s="259"/>
      <c r="R1756" s="259"/>
      <c r="S1756" s="259"/>
      <c r="T1756" s="260"/>
      <c r="AT1756" s="261" t="s">
        <v>218</v>
      </c>
      <c r="AU1756" s="261" t="s">
        <v>92</v>
      </c>
      <c r="AV1756" s="12" t="s">
        <v>90</v>
      </c>
      <c r="AW1756" s="12" t="s">
        <v>45</v>
      </c>
      <c r="AX1756" s="12" t="s">
        <v>83</v>
      </c>
      <c r="AY1756" s="261" t="s">
        <v>207</v>
      </c>
    </row>
    <row r="1757" s="13" customFormat="1">
      <c r="B1757" s="262"/>
      <c r="C1757" s="263"/>
      <c r="D1757" s="249" t="s">
        <v>218</v>
      </c>
      <c r="E1757" s="264" t="s">
        <v>81</v>
      </c>
      <c r="F1757" s="265" t="s">
        <v>1674</v>
      </c>
      <c r="G1757" s="263"/>
      <c r="H1757" s="266">
        <v>42.920000000000002</v>
      </c>
      <c r="I1757" s="267"/>
      <c r="J1757" s="263"/>
      <c r="K1757" s="263"/>
      <c r="L1757" s="268"/>
      <c r="M1757" s="269"/>
      <c r="N1757" s="270"/>
      <c r="O1757" s="270"/>
      <c r="P1757" s="270"/>
      <c r="Q1757" s="270"/>
      <c r="R1757" s="270"/>
      <c r="S1757" s="270"/>
      <c r="T1757" s="271"/>
      <c r="AT1757" s="272" t="s">
        <v>218</v>
      </c>
      <c r="AU1757" s="272" t="s">
        <v>92</v>
      </c>
      <c r="AV1757" s="13" t="s">
        <v>92</v>
      </c>
      <c r="AW1757" s="13" t="s">
        <v>45</v>
      </c>
      <c r="AX1757" s="13" t="s">
        <v>90</v>
      </c>
      <c r="AY1757" s="272" t="s">
        <v>207</v>
      </c>
    </row>
    <row r="1758" s="1" customFormat="1" ht="16.5" customHeight="1">
      <c r="B1758" s="48"/>
      <c r="C1758" s="237" t="s">
        <v>1675</v>
      </c>
      <c r="D1758" s="237" t="s">
        <v>209</v>
      </c>
      <c r="E1758" s="238" t="s">
        <v>1676</v>
      </c>
      <c r="F1758" s="239" t="s">
        <v>1677</v>
      </c>
      <c r="G1758" s="240" t="s">
        <v>315</v>
      </c>
      <c r="H1758" s="241">
        <v>37.314999999999998</v>
      </c>
      <c r="I1758" s="242"/>
      <c r="J1758" s="243">
        <f>ROUND(I1758*H1758,2)</f>
        <v>0</v>
      </c>
      <c r="K1758" s="239" t="s">
        <v>213</v>
      </c>
      <c r="L1758" s="74"/>
      <c r="M1758" s="244" t="s">
        <v>81</v>
      </c>
      <c r="N1758" s="245" t="s">
        <v>53</v>
      </c>
      <c r="O1758" s="49"/>
      <c r="P1758" s="246">
        <f>O1758*H1758</f>
        <v>0</v>
      </c>
      <c r="Q1758" s="246">
        <v>0.00106</v>
      </c>
      <c r="R1758" s="246">
        <f>Q1758*H1758</f>
        <v>0.039553899999999996</v>
      </c>
      <c r="S1758" s="246">
        <v>0</v>
      </c>
      <c r="T1758" s="247">
        <f>S1758*H1758</f>
        <v>0</v>
      </c>
      <c r="AR1758" s="25" t="s">
        <v>214</v>
      </c>
      <c r="AT1758" s="25" t="s">
        <v>209</v>
      </c>
      <c r="AU1758" s="25" t="s">
        <v>92</v>
      </c>
      <c r="AY1758" s="25" t="s">
        <v>207</v>
      </c>
      <c r="BE1758" s="248">
        <f>IF(N1758="základní",J1758,0)</f>
        <v>0</v>
      </c>
      <c r="BF1758" s="248">
        <f>IF(N1758="snížená",J1758,0)</f>
        <v>0</v>
      </c>
      <c r="BG1758" s="248">
        <f>IF(N1758="zákl. přenesená",J1758,0)</f>
        <v>0</v>
      </c>
      <c r="BH1758" s="248">
        <f>IF(N1758="sníž. přenesená",J1758,0)</f>
        <v>0</v>
      </c>
      <c r="BI1758" s="248">
        <f>IF(N1758="nulová",J1758,0)</f>
        <v>0</v>
      </c>
      <c r="BJ1758" s="25" t="s">
        <v>90</v>
      </c>
      <c r="BK1758" s="248">
        <f>ROUND(I1758*H1758,2)</f>
        <v>0</v>
      </c>
      <c r="BL1758" s="25" t="s">
        <v>214</v>
      </c>
      <c r="BM1758" s="25" t="s">
        <v>1678</v>
      </c>
    </row>
    <row r="1759" s="1" customFormat="1">
      <c r="B1759" s="48"/>
      <c r="C1759" s="76"/>
      <c r="D1759" s="249" t="s">
        <v>216</v>
      </c>
      <c r="E1759" s="76"/>
      <c r="F1759" s="250" t="s">
        <v>1377</v>
      </c>
      <c r="G1759" s="76"/>
      <c r="H1759" s="76"/>
      <c r="I1759" s="205"/>
      <c r="J1759" s="76"/>
      <c r="K1759" s="76"/>
      <c r="L1759" s="74"/>
      <c r="M1759" s="251"/>
      <c r="N1759" s="49"/>
      <c r="O1759" s="49"/>
      <c r="P1759" s="49"/>
      <c r="Q1759" s="49"/>
      <c r="R1759" s="49"/>
      <c r="S1759" s="49"/>
      <c r="T1759" s="97"/>
      <c r="AT1759" s="25" t="s">
        <v>216</v>
      </c>
      <c r="AU1759" s="25" t="s">
        <v>92</v>
      </c>
    </row>
    <row r="1760" s="12" customFormat="1">
      <c r="B1760" s="252"/>
      <c r="C1760" s="253"/>
      <c r="D1760" s="249" t="s">
        <v>218</v>
      </c>
      <c r="E1760" s="254" t="s">
        <v>81</v>
      </c>
      <c r="F1760" s="255" t="s">
        <v>1679</v>
      </c>
      <c r="G1760" s="253"/>
      <c r="H1760" s="254" t="s">
        <v>81</v>
      </c>
      <c r="I1760" s="256"/>
      <c r="J1760" s="253"/>
      <c r="K1760" s="253"/>
      <c r="L1760" s="257"/>
      <c r="M1760" s="258"/>
      <c r="N1760" s="259"/>
      <c r="O1760" s="259"/>
      <c r="P1760" s="259"/>
      <c r="Q1760" s="259"/>
      <c r="R1760" s="259"/>
      <c r="S1760" s="259"/>
      <c r="T1760" s="260"/>
      <c r="AT1760" s="261" t="s">
        <v>218</v>
      </c>
      <c r="AU1760" s="261" t="s">
        <v>92</v>
      </c>
      <c r="AV1760" s="12" t="s">
        <v>90</v>
      </c>
      <c r="AW1760" s="12" t="s">
        <v>45</v>
      </c>
      <c r="AX1760" s="12" t="s">
        <v>83</v>
      </c>
      <c r="AY1760" s="261" t="s">
        <v>207</v>
      </c>
    </row>
    <row r="1761" s="13" customFormat="1">
      <c r="B1761" s="262"/>
      <c r="C1761" s="263"/>
      <c r="D1761" s="249" t="s">
        <v>218</v>
      </c>
      <c r="E1761" s="264" t="s">
        <v>81</v>
      </c>
      <c r="F1761" s="265" t="s">
        <v>1680</v>
      </c>
      <c r="G1761" s="263"/>
      <c r="H1761" s="266">
        <v>0.28999999999999998</v>
      </c>
      <c r="I1761" s="267"/>
      <c r="J1761" s="263"/>
      <c r="K1761" s="263"/>
      <c r="L1761" s="268"/>
      <c r="M1761" s="269"/>
      <c r="N1761" s="270"/>
      <c r="O1761" s="270"/>
      <c r="P1761" s="270"/>
      <c r="Q1761" s="270"/>
      <c r="R1761" s="270"/>
      <c r="S1761" s="270"/>
      <c r="T1761" s="271"/>
      <c r="AT1761" s="272" t="s">
        <v>218</v>
      </c>
      <c r="AU1761" s="272" t="s">
        <v>92</v>
      </c>
      <c r="AV1761" s="13" t="s">
        <v>92</v>
      </c>
      <c r="AW1761" s="13" t="s">
        <v>45</v>
      </c>
      <c r="AX1761" s="13" t="s">
        <v>83</v>
      </c>
      <c r="AY1761" s="272" t="s">
        <v>207</v>
      </c>
    </row>
    <row r="1762" s="13" customFormat="1">
      <c r="B1762" s="262"/>
      <c r="C1762" s="263"/>
      <c r="D1762" s="249" t="s">
        <v>218</v>
      </c>
      <c r="E1762" s="264" t="s">
        <v>81</v>
      </c>
      <c r="F1762" s="265" t="s">
        <v>1681</v>
      </c>
      <c r="G1762" s="263"/>
      <c r="H1762" s="266">
        <v>0.67500000000000004</v>
      </c>
      <c r="I1762" s="267"/>
      <c r="J1762" s="263"/>
      <c r="K1762" s="263"/>
      <c r="L1762" s="268"/>
      <c r="M1762" s="269"/>
      <c r="N1762" s="270"/>
      <c r="O1762" s="270"/>
      <c r="P1762" s="270"/>
      <c r="Q1762" s="270"/>
      <c r="R1762" s="270"/>
      <c r="S1762" s="270"/>
      <c r="T1762" s="271"/>
      <c r="AT1762" s="272" t="s">
        <v>218</v>
      </c>
      <c r="AU1762" s="272" t="s">
        <v>92</v>
      </c>
      <c r="AV1762" s="13" t="s">
        <v>92</v>
      </c>
      <c r="AW1762" s="13" t="s">
        <v>45</v>
      </c>
      <c r="AX1762" s="13" t="s">
        <v>83</v>
      </c>
      <c r="AY1762" s="272" t="s">
        <v>207</v>
      </c>
    </row>
    <row r="1763" s="13" customFormat="1">
      <c r="B1763" s="262"/>
      <c r="C1763" s="263"/>
      <c r="D1763" s="249" t="s">
        <v>218</v>
      </c>
      <c r="E1763" s="264" t="s">
        <v>81</v>
      </c>
      <c r="F1763" s="265" t="s">
        <v>1682</v>
      </c>
      <c r="G1763" s="263"/>
      <c r="H1763" s="266">
        <v>0.91800000000000004</v>
      </c>
      <c r="I1763" s="267"/>
      <c r="J1763" s="263"/>
      <c r="K1763" s="263"/>
      <c r="L1763" s="268"/>
      <c r="M1763" s="269"/>
      <c r="N1763" s="270"/>
      <c r="O1763" s="270"/>
      <c r="P1763" s="270"/>
      <c r="Q1763" s="270"/>
      <c r="R1763" s="270"/>
      <c r="S1763" s="270"/>
      <c r="T1763" s="271"/>
      <c r="AT1763" s="272" t="s">
        <v>218</v>
      </c>
      <c r="AU1763" s="272" t="s">
        <v>92</v>
      </c>
      <c r="AV1763" s="13" t="s">
        <v>92</v>
      </c>
      <c r="AW1763" s="13" t="s">
        <v>45</v>
      </c>
      <c r="AX1763" s="13" t="s">
        <v>83</v>
      </c>
      <c r="AY1763" s="272" t="s">
        <v>207</v>
      </c>
    </row>
    <row r="1764" s="13" customFormat="1">
      <c r="B1764" s="262"/>
      <c r="C1764" s="263"/>
      <c r="D1764" s="249" t="s">
        <v>218</v>
      </c>
      <c r="E1764" s="264" t="s">
        <v>81</v>
      </c>
      <c r="F1764" s="265" t="s">
        <v>1683</v>
      </c>
      <c r="G1764" s="263"/>
      <c r="H1764" s="266">
        <v>1.125</v>
      </c>
      <c r="I1764" s="267"/>
      <c r="J1764" s="263"/>
      <c r="K1764" s="263"/>
      <c r="L1764" s="268"/>
      <c r="M1764" s="269"/>
      <c r="N1764" s="270"/>
      <c r="O1764" s="270"/>
      <c r="P1764" s="270"/>
      <c r="Q1764" s="270"/>
      <c r="R1764" s="270"/>
      <c r="S1764" s="270"/>
      <c r="T1764" s="271"/>
      <c r="AT1764" s="272" t="s">
        <v>218</v>
      </c>
      <c r="AU1764" s="272" t="s">
        <v>92</v>
      </c>
      <c r="AV1764" s="13" t="s">
        <v>92</v>
      </c>
      <c r="AW1764" s="13" t="s">
        <v>45</v>
      </c>
      <c r="AX1764" s="13" t="s">
        <v>83</v>
      </c>
      <c r="AY1764" s="272" t="s">
        <v>207</v>
      </c>
    </row>
    <row r="1765" s="13" customFormat="1">
      <c r="B1765" s="262"/>
      <c r="C1765" s="263"/>
      <c r="D1765" s="249" t="s">
        <v>218</v>
      </c>
      <c r="E1765" s="264" t="s">
        <v>81</v>
      </c>
      <c r="F1765" s="265" t="s">
        <v>1684</v>
      </c>
      <c r="G1765" s="263"/>
      <c r="H1765" s="266">
        <v>0.26000000000000001</v>
      </c>
      <c r="I1765" s="267"/>
      <c r="J1765" s="263"/>
      <c r="K1765" s="263"/>
      <c r="L1765" s="268"/>
      <c r="M1765" s="269"/>
      <c r="N1765" s="270"/>
      <c r="O1765" s="270"/>
      <c r="P1765" s="270"/>
      <c r="Q1765" s="270"/>
      <c r="R1765" s="270"/>
      <c r="S1765" s="270"/>
      <c r="T1765" s="271"/>
      <c r="AT1765" s="272" t="s">
        <v>218</v>
      </c>
      <c r="AU1765" s="272" t="s">
        <v>92</v>
      </c>
      <c r="AV1765" s="13" t="s">
        <v>92</v>
      </c>
      <c r="AW1765" s="13" t="s">
        <v>45</v>
      </c>
      <c r="AX1765" s="13" t="s">
        <v>83</v>
      </c>
      <c r="AY1765" s="272" t="s">
        <v>207</v>
      </c>
    </row>
    <row r="1766" s="13" customFormat="1">
      <c r="B1766" s="262"/>
      <c r="C1766" s="263"/>
      <c r="D1766" s="249" t="s">
        <v>218</v>
      </c>
      <c r="E1766" s="264" t="s">
        <v>81</v>
      </c>
      <c r="F1766" s="265" t="s">
        <v>1685</v>
      </c>
      <c r="G1766" s="263"/>
      <c r="H1766" s="266">
        <v>0.5</v>
      </c>
      <c r="I1766" s="267"/>
      <c r="J1766" s="263"/>
      <c r="K1766" s="263"/>
      <c r="L1766" s="268"/>
      <c r="M1766" s="269"/>
      <c r="N1766" s="270"/>
      <c r="O1766" s="270"/>
      <c r="P1766" s="270"/>
      <c r="Q1766" s="270"/>
      <c r="R1766" s="270"/>
      <c r="S1766" s="270"/>
      <c r="T1766" s="271"/>
      <c r="AT1766" s="272" t="s">
        <v>218</v>
      </c>
      <c r="AU1766" s="272" t="s">
        <v>92</v>
      </c>
      <c r="AV1766" s="13" t="s">
        <v>92</v>
      </c>
      <c r="AW1766" s="13" t="s">
        <v>45</v>
      </c>
      <c r="AX1766" s="13" t="s">
        <v>83</v>
      </c>
      <c r="AY1766" s="272" t="s">
        <v>207</v>
      </c>
    </row>
    <row r="1767" s="13" customFormat="1">
      <c r="B1767" s="262"/>
      <c r="C1767" s="263"/>
      <c r="D1767" s="249" t="s">
        <v>218</v>
      </c>
      <c r="E1767" s="264" t="s">
        <v>81</v>
      </c>
      <c r="F1767" s="265" t="s">
        <v>935</v>
      </c>
      <c r="G1767" s="263"/>
      <c r="H1767" s="266">
        <v>0.504</v>
      </c>
      <c r="I1767" s="267"/>
      <c r="J1767" s="263"/>
      <c r="K1767" s="263"/>
      <c r="L1767" s="268"/>
      <c r="M1767" s="269"/>
      <c r="N1767" s="270"/>
      <c r="O1767" s="270"/>
      <c r="P1767" s="270"/>
      <c r="Q1767" s="270"/>
      <c r="R1767" s="270"/>
      <c r="S1767" s="270"/>
      <c r="T1767" s="271"/>
      <c r="AT1767" s="272" t="s">
        <v>218</v>
      </c>
      <c r="AU1767" s="272" t="s">
        <v>92</v>
      </c>
      <c r="AV1767" s="13" t="s">
        <v>92</v>
      </c>
      <c r="AW1767" s="13" t="s">
        <v>45</v>
      </c>
      <c r="AX1767" s="13" t="s">
        <v>83</v>
      </c>
      <c r="AY1767" s="272" t="s">
        <v>207</v>
      </c>
    </row>
    <row r="1768" s="13" customFormat="1">
      <c r="B1768" s="262"/>
      <c r="C1768" s="263"/>
      <c r="D1768" s="249" t="s">
        <v>218</v>
      </c>
      <c r="E1768" s="264" t="s">
        <v>81</v>
      </c>
      <c r="F1768" s="265" t="s">
        <v>1686</v>
      </c>
      <c r="G1768" s="263"/>
      <c r="H1768" s="266">
        <v>0.315</v>
      </c>
      <c r="I1768" s="267"/>
      <c r="J1768" s="263"/>
      <c r="K1768" s="263"/>
      <c r="L1768" s="268"/>
      <c r="M1768" s="269"/>
      <c r="N1768" s="270"/>
      <c r="O1768" s="270"/>
      <c r="P1768" s="270"/>
      <c r="Q1768" s="270"/>
      <c r="R1768" s="270"/>
      <c r="S1768" s="270"/>
      <c r="T1768" s="271"/>
      <c r="AT1768" s="272" t="s">
        <v>218</v>
      </c>
      <c r="AU1768" s="272" t="s">
        <v>92</v>
      </c>
      <c r="AV1768" s="13" t="s">
        <v>92</v>
      </c>
      <c r="AW1768" s="13" t="s">
        <v>45</v>
      </c>
      <c r="AX1768" s="13" t="s">
        <v>83</v>
      </c>
      <c r="AY1768" s="272" t="s">
        <v>207</v>
      </c>
    </row>
    <row r="1769" s="13" customFormat="1">
      <c r="B1769" s="262"/>
      <c r="C1769" s="263"/>
      <c r="D1769" s="249" t="s">
        <v>218</v>
      </c>
      <c r="E1769" s="264" t="s">
        <v>81</v>
      </c>
      <c r="F1769" s="265" t="s">
        <v>1684</v>
      </c>
      <c r="G1769" s="263"/>
      <c r="H1769" s="266">
        <v>0.26000000000000001</v>
      </c>
      <c r="I1769" s="267"/>
      <c r="J1769" s="263"/>
      <c r="K1769" s="263"/>
      <c r="L1769" s="268"/>
      <c r="M1769" s="269"/>
      <c r="N1769" s="270"/>
      <c r="O1769" s="270"/>
      <c r="P1769" s="270"/>
      <c r="Q1769" s="270"/>
      <c r="R1769" s="270"/>
      <c r="S1769" s="270"/>
      <c r="T1769" s="271"/>
      <c r="AT1769" s="272" t="s">
        <v>218</v>
      </c>
      <c r="AU1769" s="272" t="s">
        <v>92</v>
      </c>
      <c r="AV1769" s="13" t="s">
        <v>92</v>
      </c>
      <c r="AW1769" s="13" t="s">
        <v>45</v>
      </c>
      <c r="AX1769" s="13" t="s">
        <v>83</v>
      </c>
      <c r="AY1769" s="272" t="s">
        <v>207</v>
      </c>
    </row>
    <row r="1770" s="13" customFormat="1">
      <c r="B1770" s="262"/>
      <c r="C1770" s="263"/>
      <c r="D1770" s="249" t="s">
        <v>218</v>
      </c>
      <c r="E1770" s="264" t="s">
        <v>81</v>
      </c>
      <c r="F1770" s="265" t="s">
        <v>1687</v>
      </c>
      <c r="G1770" s="263"/>
      <c r="H1770" s="266">
        <v>0.59999999999999998</v>
      </c>
      <c r="I1770" s="267"/>
      <c r="J1770" s="263"/>
      <c r="K1770" s="263"/>
      <c r="L1770" s="268"/>
      <c r="M1770" s="269"/>
      <c r="N1770" s="270"/>
      <c r="O1770" s="270"/>
      <c r="P1770" s="270"/>
      <c r="Q1770" s="270"/>
      <c r="R1770" s="270"/>
      <c r="S1770" s="270"/>
      <c r="T1770" s="271"/>
      <c r="AT1770" s="272" t="s">
        <v>218</v>
      </c>
      <c r="AU1770" s="272" t="s">
        <v>92</v>
      </c>
      <c r="AV1770" s="13" t="s">
        <v>92</v>
      </c>
      <c r="AW1770" s="13" t="s">
        <v>45</v>
      </c>
      <c r="AX1770" s="13" t="s">
        <v>83</v>
      </c>
      <c r="AY1770" s="272" t="s">
        <v>207</v>
      </c>
    </row>
    <row r="1771" s="13" customFormat="1">
      <c r="B1771" s="262"/>
      <c r="C1771" s="263"/>
      <c r="D1771" s="249" t="s">
        <v>218</v>
      </c>
      <c r="E1771" s="264" t="s">
        <v>81</v>
      </c>
      <c r="F1771" s="265" t="s">
        <v>1684</v>
      </c>
      <c r="G1771" s="263"/>
      <c r="H1771" s="266">
        <v>0.26000000000000001</v>
      </c>
      <c r="I1771" s="267"/>
      <c r="J1771" s="263"/>
      <c r="K1771" s="263"/>
      <c r="L1771" s="268"/>
      <c r="M1771" s="269"/>
      <c r="N1771" s="270"/>
      <c r="O1771" s="270"/>
      <c r="P1771" s="270"/>
      <c r="Q1771" s="270"/>
      <c r="R1771" s="270"/>
      <c r="S1771" s="270"/>
      <c r="T1771" s="271"/>
      <c r="AT1771" s="272" t="s">
        <v>218</v>
      </c>
      <c r="AU1771" s="272" t="s">
        <v>92</v>
      </c>
      <c r="AV1771" s="13" t="s">
        <v>92</v>
      </c>
      <c r="AW1771" s="13" t="s">
        <v>45</v>
      </c>
      <c r="AX1771" s="13" t="s">
        <v>83</v>
      </c>
      <c r="AY1771" s="272" t="s">
        <v>207</v>
      </c>
    </row>
    <row r="1772" s="13" customFormat="1">
      <c r="B1772" s="262"/>
      <c r="C1772" s="263"/>
      <c r="D1772" s="249" t="s">
        <v>218</v>
      </c>
      <c r="E1772" s="264" t="s">
        <v>81</v>
      </c>
      <c r="F1772" s="265" t="s">
        <v>1688</v>
      </c>
      <c r="G1772" s="263"/>
      <c r="H1772" s="266">
        <v>0.65000000000000002</v>
      </c>
      <c r="I1772" s="267"/>
      <c r="J1772" s="263"/>
      <c r="K1772" s="263"/>
      <c r="L1772" s="268"/>
      <c r="M1772" s="269"/>
      <c r="N1772" s="270"/>
      <c r="O1772" s="270"/>
      <c r="P1772" s="270"/>
      <c r="Q1772" s="270"/>
      <c r="R1772" s="270"/>
      <c r="S1772" s="270"/>
      <c r="T1772" s="271"/>
      <c r="AT1772" s="272" t="s">
        <v>218</v>
      </c>
      <c r="AU1772" s="272" t="s">
        <v>92</v>
      </c>
      <c r="AV1772" s="13" t="s">
        <v>92</v>
      </c>
      <c r="AW1772" s="13" t="s">
        <v>45</v>
      </c>
      <c r="AX1772" s="13" t="s">
        <v>83</v>
      </c>
      <c r="AY1772" s="272" t="s">
        <v>207</v>
      </c>
    </row>
    <row r="1773" s="15" customFormat="1">
      <c r="B1773" s="284"/>
      <c r="C1773" s="285"/>
      <c r="D1773" s="249" t="s">
        <v>218</v>
      </c>
      <c r="E1773" s="286" t="s">
        <v>81</v>
      </c>
      <c r="F1773" s="287" t="s">
        <v>247</v>
      </c>
      <c r="G1773" s="285"/>
      <c r="H1773" s="288">
        <v>6.3570000000000002</v>
      </c>
      <c r="I1773" s="289"/>
      <c r="J1773" s="285"/>
      <c r="K1773" s="285"/>
      <c r="L1773" s="290"/>
      <c r="M1773" s="291"/>
      <c r="N1773" s="292"/>
      <c r="O1773" s="292"/>
      <c r="P1773" s="292"/>
      <c r="Q1773" s="292"/>
      <c r="R1773" s="292"/>
      <c r="S1773" s="292"/>
      <c r="T1773" s="293"/>
      <c r="AT1773" s="294" t="s">
        <v>218</v>
      </c>
      <c r="AU1773" s="294" t="s">
        <v>92</v>
      </c>
      <c r="AV1773" s="15" t="s">
        <v>233</v>
      </c>
      <c r="AW1773" s="15" t="s">
        <v>45</v>
      </c>
      <c r="AX1773" s="15" t="s">
        <v>83</v>
      </c>
      <c r="AY1773" s="294" t="s">
        <v>207</v>
      </c>
    </row>
    <row r="1774" s="12" customFormat="1">
      <c r="B1774" s="252"/>
      <c r="C1774" s="253"/>
      <c r="D1774" s="249" t="s">
        <v>218</v>
      </c>
      <c r="E1774" s="254" t="s">
        <v>81</v>
      </c>
      <c r="F1774" s="255" t="s">
        <v>769</v>
      </c>
      <c r="G1774" s="253"/>
      <c r="H1774" s="254" t="s">
        <v>81</v>
      </c>
      <c r="I1774" s="256"/>
      <c r="J1774" s="253"/>
      <c r="K1774" s="253"/>
      <c r="L1774" s="257"/>
      <c r="M1774" s="258"/>
      <c r="N1774" s="259"/>
      <c r="O1774" s="259"/>
      <c r="P1774" s="259"/>
      <c r="Q1774" s="259"/>
      <c r="R1774" s="259"/>
      <c r="S1774" s="259"/>
      <c r="T1774" s="260"/>
      <c r="AT1774" s="261" t="s">
        <v>218</v>
      </c>
      <c r="AU1774" s="261" t="s">
        <v>92</v>
      </c>
      <c r="AV1774" s="12" t="s">
        <v>90</v>
      </c>
      <c r="AW1774" s="12" t="s">
        <v>45</v>
      </c>
      <c r="AX1774" s="12" t="s">
        <v>83</v>
      </c>
      <c r="AY1774" s="261" t="s">
        <v>207</v>
      </c>
    </row>
    <row r="1775" s="13" customFormat="1">
      <c r="B1775" s="262"/>
      <c r="C1775" s="263"/>
      <c r="D1775" s="249" t="s">
        <v>218</v>
      </c>
      <c r="E1775" s="264" t="s">
        <v>81</v>
      </c>
      <c r="F1775" s="265" t="s">
        <v>770</v>
      </c>
      <c r="G1775" s="263"/>
      <c r="H1775" s="266">
        <v>0.048000000000000001</v>
      </c>
      <c r="I1775" s="267"/>
      <c r="J1775" s="263"/>
      <c r="K1775" s="263"/>
      <c r="L1775" s="268"/>
      <c r="M1775" s="269"/>
      <c r="N1775" s="270"/>
      <c r="O1775" s="270"/>
      <c r="P1775" s="270"/>
      <c r="Q1775" s="270"/>
      <c r="R1775" s="270"/>
      <c r="S1775" s="270"/>
      <c r="T1775" s="271"/>
      <c r="AT1775" s="272" t="s">
        <v>218</v>
      </c>
      <c r="AU1775" s="272" t="s">
        <v>92</v>
      </c>
      <c r="AV1775" s="13" t="s">
        <v>92</v>
      </c>
      <c r="AW1775" s="13" t="s">
        <v>45</v>
      </c>
      <c r="AX1775" s="13" t="s">
        <v>83</v>
      </c>
      <c r="AY1775" s="272" t="s">
        <v>207</v>
      </c>
    </row>
    <row r="1776" s="13" customFormat="1">
      <c r="B1776" s="262"/>
      <c r="C1776" s="263"/>
      <c r="D1776" s="249" t="s">
        <v>218</v>
      </c>
      <c r="E1776" s="264" t="s">
        <v>81</v>
      </c>
      <c r="F1776" s="265" t="s">
        <v>771</v>
      </c>
      <c r="G1776" s="263"/>
      <c r="H1776" s="266">
        <v>0.032000000000000001</v>
      </c>
      <c r="I1776" s="267"/>
      <c r="J1776" s="263"/>
      <c r="K1776" s="263"/>
      <c r="L1776" s="268"/>
      <c r="M1776" s="269"/>
      <c r="N1776" s="270"/>
      <c r="O1776" s="270"/>
      <c r="P1776" s="270"/>
      <c r="Q1776" s="270"/>
      <c r="R1776" s="270"/>
      <c r="S1776" s="270"/>
      <c r="T1776" s="271"/>
      <c r="AT1776" s="272" t="s">
        <v>218</v>
      </c>
      <c r="AU1776" s="272" t="s">
        <v>92</v>
      </c>
      <c r="AV1776" s="13" t="s">
        <v>92</v>
      </c>
      <c r="AW1776" s="13" t="s">
        <v>45</v>
      </c>
      <c r="AX1776" s="13" t="s">
        <v>83</v>
      </c>
      <c r="AY1776" s="272" t="s">
        <v>207</v>
      </c>
    </row>
    <row r="1777" s="13" customFormat="1">
      <c r="B1777" s="262"/>
      <c r="C1777" s="263"/>
      <c r="D1777" s="249" t="s">
        <v>218</v>
      </c>
      <c r="E1777" s="264" t="s">
        <v>81</v>
      </c>
      <c r="F1777" s="265" t="s">
        <v>772</v>
      </c>
      <c r="G1777" s="263"/>
      <c r="H1777" s="266">
        <v>0.042999999999999997</v>
      </c>
      <c r="I1777" s="267"/>
      <c r="J1777" s="263"/>
      <c r="K1777" s="263"/>
      <c r="L1777" s="268"/>
      <c r="M1777" s="269"/>
      <c r="N1777" s="270"/>
      <c r="O1777" s="270"/>
      <c r="P1777" s="270"/>
      <c r="Q1777" s="270"/>
      <c r="R1777" s="270"/>
      <c r="S1777" s="270"/>
      <c r="T1777" s="271"/>
      <c r="AT1777" s="272" t="s">
        <v>218</v>
      </c>
      <c r="AU1777" s="272" t="s">
        <v>92</v>
      </c>
      <c r="AV1777" s="13" t="s">
        <v>92</v>
      </c>
      <c r="AW1777" s="13" t="s">
        <v>45</v>
      </c>
      <c r="AX1777" s="13" t="s">
        <v>83</v>
      </c>
      <c r="AY1777" s="272" t="s">
        <v>207</v>
      </c>
    </row>
    <row r="1778" s="13" customFormat="1">
      <c r="B1778" s="262"/>
      <c r="C1778" s="263"/>
      <c r="D1778" s="249" t="s">
        <v>218</v>
      </c>
      <c r="E1778" s="264" t="s">
        <v>81</v>
      </c>
      <c r="F1778" s="265" t="s">
        <v>773</v>
      </c>
      <c r="G1778" s="263"/>
      <c r="H1778" s="266">
        <v>0.023</v>
      </c>
      <c r="I1778" s="267"/>
      <c r="J1778" s="263"/>
      <c r="K1778" s="263"/>
      <c r="L1778" s="268"/>
      <c r="M1778" s="269"/>
      <c r="N1778" s="270"/>
      <c r="O1778" s="270"/>
      <c r="P1778" s="270"/>
      <c r="Q1778" s="270"/>
      <c r="R1778" s="270"/>
      <c r="S1778" s="270"/>
      <c r="T1778" s="271"/>
      <c r="AT1778" s="272" t="s">
        <v>218</v>
      </c>
      <c r="AU1778" s="272" t="s">
        <v>92</v>
      </c>
      <c r="AV1778" s="13" t="s">
        <v>92</v>
      </c>
      <c r="AW1778" s="13" t="s">
        <v>45</v>
      </c>
      <c r="AX1778" s="13" t="s">
        <v>83</v>
      </c>
      <c r="AY1778" s="272" t="s">
        <v>207</v>
      </c>
    </row>
    <row r="1779" s="13" customFormat="1">
      <c r="B1779" s="262"/>
      <c r="C1779" s="263"/>
      <c r="D1779" s="249" t="s">
        <v>218</v>
      </c>
      <c r="E1779" s="264" t="s">
        <v>81</v>
      </c>
      <c r="F1779" s="265" t="s">
        <v>772</v>
      </c>
      <c r="G1779" s="263"/>
      <c r="H1779" s="266">
        <v>0.042999999999999997</v>
      </c>
      <c r="I1779" s="267"/>
      <c r="J1779" s="263"/>
      <c r="K1779" s="263"/>
      <c r="L1779" s="268"/>
      <c r="M1779" s="269"/>
      <c r="N1779" s="270"/>
      <c r="O1779" s="270"/>
      <c r="P1779" s="270"/>
      <c r="Q1779" s="270"/>
      <c r="R1779" s="270"/>
      <c r="S1779" s="270"/>
      <c r="T1779" s="271"/>
      <c r="AT1779" s="272" t="s">
        <v>218</v>
      </c>
      <c r="AU1779" s="272" t="s">
        <v>92</v>
      </c>
      <c r="AV1779" s="13" t="s">
        <v>92</v>
      </c>
      <c r="AW1779" s="13" t="s">
        <v>45</v>
      </c>
      <c r="AX1779" s="13" t="s">
        <v>83</v>
      </c>
      <c r="AY1779" s="272" t="s">
        <v>207</v>
      </c>
    </row>
    <row r="1780" s="15" customFormat="1">
      <c r="B1780" s="284"/>
      <c r="C1780" s="285"/>
      <c r="D1780" s="249" t="s">
        <v>218</v>
      </c>
      <c r="E1780" s="286" t="s">
        <v>81</v>
      </c>
      <c r="F1780" s="287" t="s">
        <v>247</v>
      </c>
      <c r="G1780" s="285"/>
      <c r="H1780" s="288">
        <v>0.189</v>
      </c>
      <c r="I1780" s="289"/>
      <c r="J1780" s="285"/>
      <c r="K1780" s="285"/>
      <c r="L1780" s="290"/>
      <c r="M1780" s="291"/>
      <c r="N1780" s="292"/>
      <c r="O1780" s="292"/>
      <c r="P1780" s="292"/>
      <c r="Q1780" s="292"/>
      <c r="R1780" s="292"/>
      <c r="S1780" s="292"/>
      <c r="T1780" s="293"/>
      <c r="AT1780" s="294" t="s">
        <v>218</v>
      </c>
      <c r="AU1780" s="294" t="s">
        <v>92</v>
      </c>
      <c r="AV1780" s="15" t="s">
        <v>233</v>
      </c>
      <c r="AW1780" s="15" t="s">
        <v>45</v>
      </c>
      <c r="AX1780" s="15" t="s">
        <v>83</v>
      </c>
      <c r="AY1780" s="294" t="s">
        <v>207</v>
      </c>
    </row>
    <row r="1781" s="12" customFormat="1">
      <c r="B1781" s="252"/>
      <c r="C1781" s="253"/>
      <c r="D1781" s="249" t="s">
        <v>218</v>
      </c>
      <c r="E1781" s="254" t="s">
        <v>81</v>
      </c>
      <c r="F1781" s="255" t="s">
        <v>486</v>
      </c>
      <c r="G1781" s="253"/>
      <c r="H1781" s="254" t="s">
        <v>81</v>
      </c>
      <c r="I1781" s="256"/>
      <c r="J1781" s="253"/>
      <c r="K1781" s="253"/>
      <c r="L1781" s="257"/>
      <c r="M1781" s="258"/>
      <c r="N1781" s="259"/>
      <c r="O1781" s="259"/>
      <c r="P1781" s="259"/>
      <c r="Q1781" s="259"/>
      <c r="R1781" s="259"/>
      <c r="S1781" s="259"/>
      <c r="T1781" s="260"/>
      <c r="AT1781" s="261" t="s">
        <v>218</v>
      </c>
      <c r="AU1781" s="261" t="s">
        <v>92</v>
      </c>
      <c r="AV1781" s="12" t="s">
        <v>90</v>
      </c>
      <c r="AW1781" s="12" t="s">
        <v>45</v>
      </c>
      <c r="AX1781" s="12" t="s">
        <v>83</v>
      </c>
      <c r="AY1781" s="261" t="s">
        <v>207</v>
      </c>
    </row>
    <row r="1782" s="13" customFormat="1">
      <c r="B1782" s="262"/>
      <c r="C1782" s="263"/>
      <c r="D1782" s="249" t="s">
        <v>218</v>
      </c>
      <c r="E1782" s="264" t="s">
        <v>81</v>
      </c>
      <c r="F1782" s="265" t="s">
        <v>1689</v>
      </c>
      <c r="G1782" s="263"/>
      <c r="H1782" s="266">
        <v>1.5600000000000001</v>
      </c>
      <c r="I1782" s="267"/>
      <c r="J1782" s="263"/>
      <c r="K1782" s="263"/>
      <c r="L1782" s="268"/>
      <c r="M1782" s="269"/>
      <c r="N1782" s="270"/>
      <c r="O1782" s="270"/>
      <c r="P1782" s="270"/>
      <c r="Q1782" s="270"/>
      <c r="R1782" s="270"/>
      <c r="S1782" s="270"/>
      <c r="T1782" s="271"/>
      <c r="AT1782" s="272" t="s">
        <v>218</v>
      </c>
      <c r="AU1782" s="272" t="s">
        <v>92</v>
      </c>
      <c r="AV1782" s="13" t="s">
        <v>92</v>
      </c>
      <c r="AW1782" s="13" t="s">
        <v>45</v>
      </c>
      <c r="AX1782" s="13" t="s">
        <v>83</v>
      </c>
      <c r="AY1782" s="272" t="s">
        <v>207</v>
      </c>
    </row>
    <row r="1783" s="13" customFormat="1">
      <c r="B1783" s="262"/>
      <c r="C1783" s="263"/>
      <c r="D1783" s="249" t="s">
        <v>218</v>
      </c>
      <c r="E1783" s="264" t="s">
        <v>81</v>
      </c>
      <c r="F1783" s="265" t="s">
        <v>1690</v>
      </c>
      <c r="G1783" s="263"/>
      <c r="H1783" s="266">
        <v>2.1000000000000001</v>
      </c>
      <c r="I1783" s="267"/>
      <c r="J1783" s="263"/>
      <c r="K1783" s="263"/>
      <c r="L1783" s="268"/>
      <c r="M1783" s="269"/>
      <c r="N1783" s="270"/>
      <c r="O1783" s="270"/>
      <c r="P1783" s="270"/>
      <c r="Q1783" s="270"/>
      <c r="R1783" s="270"/>
      <c r="S1783" s="270"/>
      <c r="T1783" s="271"/>
      <c r="AT1783" s="272" t="s">
        <v>218</v>
      </c>
      <c r="AU1783" s="272" t="s">
        <v>92</v>
      </c>
      <c r="AV1783" s="13" t="s">
        <v>92</v>
      </c>
      <c r="AW1783" s="13" t="s">
        <v>45</v>
      </c>
      <c r="AX1783" s="13" t="s">
        <v>83</v>
      </c>
      <c r="AY1783" s="272" t="s">
        <v>207</v>
      </c>
    </row>
    <row r="1784" s="13" customFormat="1">
      <c r="B1784" s="262"/>
      <c r="C1784" s="263"/>
      <c r="D1784" s="249" t="s">
        <v>218</v>
      </c>
      <c r="E1784" s="264" t="s">
        <v>81</v>
      </c>
      <c r="F1784" s="265" t="s">
        <v>1691</v>
      </c>
      <c r="G1784" s="263"/>
      <c r="H1784" s="266">
        <v>0.47999999999999998</v>
      </c>
      <c r="I1784" s="267"/>
      <c r="J1784" s="263"/>
      <c r="K1784" s="263"/>
      <c r="L1784" s="268"/>
      <c r="M1784" s="269"/>
      <c r="N1784" s="270"/>
      <c r="O1784" s="270"/>
      <c r="P1784" s="270"/>
      <c r="Q1784" s="270"/>
      <c r="R1784" s="270"/>
      <c r="S1784" s="270"/>
      <c r="T1784" s="271"/>
      <c r="AT1784" s="272" t="s">
        <v>218</v>
      </c>
      <c r="AU1784" s="272" t="s">
        <v>92</v>
      </c>
      <c r="AV1784" s="13" t="s">
        <v>92</v>
      </c>
      <c r="AW1784" s="13" t="s">
        <v>45</v>
      </c>
      <c r="AX1784" s="13" t="s">
        <v>83</v>
      </c>
      <c r="AY1784" s="272" t="s">
        <v>207</v>
      </c>
    </row>
    <row r="1785" s="13" customFormat="1">
      <c r="B1785" s="262"/>
      <c r="C1785" s="263"/>
      <c r="D1785" s="249" t="s">
        <v>218</v>
      </c>
      <c r="E1785" s="264" t="s">
        <v>81</v>
      </c>
      <c r="F1785" s="265" t="s">
        <v>1692</v>
      </c>
      <c r="G1785" s="263"/>
      <c r="H1785" s="266">
        <v>0.71999999999999997</v>
      </c>
      <c r="I1785" s="267"/>
      <c r="J1785" s="263"/>
      <c r="K1785" s="263"/>
      <c r="L1785" s="268"/>
      <c r="M1785" s="269"/>
      <c r="N1785" s="270"/>
      <c r="O1785" s="270"/>
      <c r="P1785" s="270"/>
      <c r="Q1785" s="270"/>
      <c r="R1785" s="270"/>
      <c r="S1785" s="270"/>
      <c r="T1785" s="271"/>
      <c r="AT1785" s="272" t="s">
        <v>218</v>
      </c>
      <c r="AU1785" s="272" t="s">
        <v>92</v>
      </c>
      <c r="AV1785" s="13" t="s">
        <v>92</v>
      </c>
      <c r="AW1785" s="13" t="s">
        <v>45</v>
      </c>
      <c r="AX1785" s="13" t="s">
        <v>83</v>
      </c>
      <c r="AY1785" s="272" t="s">
        <v>207</v>
      </c>
    </row>
    <row r="1786" s="13" customFormat="1">
      <c r="B1786" s="262"/>
      <c r="C1786" s="263"/>
      <c r="D1786" s="249" t="s">
        <v>218</v>
      </c>
      <c r="E1786" s="264" t="s">
        <v>81</v>
      </c>
      <c r="F1786" s="265" t="s">
        <v>1693</v>
      </c>
      <c r="G1786" s="263"/>
      <c r="H1786" s="266">
        <v>0.22</v>
      </c>
      <c r="I1786" s="267"/>
      <c r="J1786" s="263"/>
      <c r="K1786" s="263"/>
      <c r="L1786" s="268"/>
      <c r="M1786" s="269"/>
      <c r="N1786" s="270"/>
      <c r="O1786" s="270"/>
      <c r="P1786" s="270"/>
      <c r="Q1786" s="270"/>
      <c r="R1786" s="270"/>
      <c r="S1786" s="270"/>
      <c r="T1786" s="271"/>
      <c r="AT1786" s="272" t="s">
        <v>218</v>
      </c>
      <c r="AU1786" s="272" t="s">
        <v>92</v>
      </c>
      <c r="AV1786" s="13" t="s">
        <v>92</v>
      </c>
      <c r="AW1786" s="13" t="s">
        <v>45</v>
      </c>
      <c r="AX1786" s="13" t="s">
        <v>83</v>
      </c>
      <c r="AY1786" s="272" t="s">
        <v>207</v>
      </c>
    </row>
    <row r="1787" s="13" customFormat="1">
      <c r="B1787" s="262"/>
      <c r="C1787" s="263"/>
      <c r="D1787" s="249" t="s">
        <v>218</v>
      </c>
      <c r="E1787" s="264" t="s">
        <v>81</v>
      </c>
      <c r="F1787" s="265" t="s">
        <v>1694</v>
      </c>
      <c r="G1787" s="263"/>
      <c r="H1787" s="266">
        <v>0.47999999999999998</v>
      </c>
      <c r="I1787" s="267"/>
      <c r="J1787" s="263"/>
      <c r="K1787" s="263"/>
      <c r="L1787" s="268"/>
      <c r="M1787" s="269"/>
      <c r="N1787" s="270"/>
      <c r="O1787" s="270"/>
      <c r="P1787" s="270"/>
      <c r="Q1787" s="270"/>
      <c r="R1787" s="270"/>
      <c r="S1787" s="270"/>
      <c r="T1787" s="271"/>
      <c r="AT1787" s="272" t="s">
        <v>218</v>
      </c>
      <c r="AU1787" s="272" t="s">
        <v>92</v>
      </c>
      <c r="AV1787" s="13" t="s">
        <v>92</v>
      </c>
      <c r="AW1787" s="13" t="s">
        <v>45</v>
      </c>
      <c r="AX1787" s="13" t="s">
        <v>83</v>
      </c>
      <c r="AY1787" s="272" t="s">
        <v>207</v>
      </c>
    </row>
    <row r="1788" s="13" customFormat="1">
      <c r="B1788" s="262"/>
      <c r="C1788" s="263"/>
      <c r="D1788" s="249" t="s">
        <v>218</v>
      </c>
      <c r="E1788" s="264" t="s">
        <v>81</v>
      </c>
      <c r="F1788" s="265" t="s">
        <v>1684</v>
      </c>
      <c r="G1788" s="263"/>
      <c r="H1788" s="266">
        <v>0.26000000000000001</v>
      </c>
      <c r="I1788" s="267"/>
      <c r="J1788" s="263"/>
      <c r="K1788" s="263"/>
      <c r="L1788" s="268"/>
      <c r="M1788" s="269"/>
      <c r="N1788" s="270"/>
      <c r="O1788" s="270"/>
      <c r="P1788" s="270"/>
      <c r="Q1788" s="270"/>
      <c r="R1788" s="270"/>
      <c r="S1788" s="270"/>
      <c r="T1788" s="271"/>
      <c r="AT1788" s="272" t="s">
        <v>218</v>
      </c>
      <c r="AU1788" s="272" t="s">
        <v>92</v>
      </c>
      <c r="AV1788" s="13" t="s">
        <v>92</v>
      </c>
      <c r="AW1788" s="13" t="s">
        <v>45</v>
      </c>
      <c r="AX1788" s="13" t="s">
        <v>83</v>
      </c>
      <c r="AY1788" s="272" t="s">
        <v>207</v>
      </c>
    </row>
    <row r="1789" s="13" customFormat="1">
      <c r="B1789" s="262"/>
      <c r="C1789" s="263"/>
      <c r="D1789" s="249" t="s">
        <v>218</v>
      </c>
      <c r="E1789" s="264" t="s">
        <v>81</v>
      </c>
      <c r="F1789" s="265" t="s">
        <v>1687</v>
      </c>
      <c r="G1789" s="263"/>
      <c r="H1789" s="266">
        <v>0.59999999999999998</v>
      </c>
      <c r="I1789" s="267"/>
      <c r="J1789" s="263"/>
      <c r="K1789" s="263"/>
      <c r="L1789" s="268"/>
      <c r="M1789" s="269"/>
      <c r="N1789" s="270"/>
      <c r="O1789" s="270"/>
      <c r="P1789" s="270"/>
      <c r="Q1789" s="270"/>
      <c r="R1789" s="270"/>
      <c r="S1789" s="270"/>
      <c r="T1789" s="271"/>
      <c r="AT1789" s="272" t="s">
        <v>218</v>
      </c>
      <c r="AU1789" s="272" t="s">
        <v>92</v>
      </c>
      <c r="AV1789" s="13" t="s">
        <v>92</v>
      </c>
      <c r="AW1789" s="13" t="s">
        <v>45</v>
      </c>
      <c r="AX1789" s="13" t="s">
        <v>83</v>
      </c>
      <c r="AY1789" s="272" t="s">
        <v>207</v>
      </c>
    </row>
    <row r="1790" s="13" customFormat="1">
      <c r="B1790" s="262"/>
      <c r="C1790" s="263"/>
      <c r="D1790" s="249" t="s">
        <v>218</v>
      </c>
      <c r="E1790" s="264" t="s">
        <v>81</v>
      </c>
      <c r="F1790" s="265" t="s">
        <v>1695</v>
      </c>
      <c r="G1790" s="263"/>
      <c r="H1790" s="266">
        <v>0.33000000000000002</v>
      </c>
      <c r="I1790" s="267"/>
      <c r="J1790" s="263"/>
      <c r="K1790" s="263"/>
      <c r="L1790" s="268"/>
      <c r="M1790" s="269"/>
      <c r="N1790" s="270"/>
      <c r="O1790" s="270"/>
      <c r="P1790" s="270"/>
      <c r="Q1790" s="270"/>
      <c r="R1790" s="270"/>
      <c r="S1790" s="270"/>
      <c r="T1790" s="271"/>
      <c r="AT1790" s="272" t="s">
        <v>218</v>
      </c>
      <c r="AU1790" s="272" t="s">
        <v>92</v>
      </c>
      <c r="AV1790" s="13" t="s">
        <v>92</v>
      </c>
      <c r="AW1790" s="13" t="s">
        <v>45</v>
      </c>
      <c r="AX1790" s="13" t="s">
        <v>83</v>
      </c>
      <c r="AY1790" s="272" t="s">
        <v>207</v>
      </c>
    </row>
    <row r="1791" s="13" customFormat="1">
      <c r="B1791" s="262"/>
      <c r="C1791" s="263"/>
      <c r="D1791" s="249" t="s">
        <v>218</v>
      </c>
      <c r="E1791" s="264" t="s">
        <v>81</v>
      </c>
      <c r="F1791" s="265" t="s">
        <v>1696</v>
      </c>
      <c r="G1791" s="263"/>
      <c r="H1791" s="266">
        <v>0.78000000000000003</v>
      </c>
      <c r="I1791" s="267"/>
      <c r="J1791" s="263"/>
      <c r="K1791" s="263"/>
      <c r="L1791" s="268"/>
      <c r="M1791" s="269"/>
      <c r="N1791" s="270"/>
      <c r="O1791" s="270"/>
      <c r="P1791" s="270"/>
      <c r="Q1791" s="270"/>
      <c r="R1791" s="270"/>
      <c r="S1791" s="270"/>
      <c r="T1791" s="271"/>
      <c r="AT1791" s="272" t="s">
        <v>218</v>
      </c>
      <c r="AU1791" s="272" t="s">
        <v>92</v>
      </c>
      <c r="AV1791" s="13" t="s">
        <v>92</v>
      </c>
      <c r="AW1791" s="13" t="s">
        <v>45</v>
      </c>
      <c r="AX1791" s="13" t="s">
        <v>83</v>
      </c>
      <c r="AY1791" s="272" t="s">
        <v>207</v>
      </c>
    </row>
    <row r="1792" s="13" customFormat="1">
      <c r="B1792" s="262"/>
      <c r="C1792" s="263"/>
      <c r="D1792" s="249" t="s">
        <v>218</v>
      </c>
      <c r="E1792" s="264" t="s">
        <v>81</v>
      </c>
      <c r="F1792" s="265" t="s">
        <v>1689</v>
      </c>
      <c r="G1792" s="263"/>
      <c r="H1792" s="266">
        <v>1.5600000000000001</v>
      </c>
      <c r="I1792" s="267"/>
      <c r="J1792" s="263"/>
      <c r="K1792" s="263"/>
      <c r="L1792" s="268"/>
      <c r="M1792" s="269"/>
      <c r="N1792" s="270"/>
      <c r="O1792" s="270"/>
      <c r="P1792" s="270"/>
      <c r="Q1792" s="270"/>
      <c r="R1792" s="270"/>
      <c r="S1792" s="270"/>
      <c r="T1792" s="271"/>
      <c r="AT1792" s="272" t="s">
        <v>218</v>
      </c>
      <c r="AU1792" s="272" t="s">
        <v>92</v>
      </c>
      <c r="AV1792" s="13" t="s">
        <v>92</v>
      </c>
      <c r="AW1792" s="13" t="s">
        <v>45</v>
      </c>
      <c r="AX1792" s="13" t="s">
        <v>83</v>
      </c>
      <c r="AY1792" s="272" t="s">
        <v>207</v>
      </c>
    </row>
    <row r="1793" s="13" customFormat="1">
      <c r="B1793" s="262"/>
      <c r="C1793" s="263"/>
      <c r="D1793" s="249" t="s">
        <v>218</v>
      </c>
      <c r="E1793" s="264" t="s">
        <v>81</v>
      </c>
      <c r="F1793" s="265" t="s">
        <v>1690</v>
      </c>
      <c r="G1793" s="263"/>
      <c r="H1793" s="266">
        <v>2.1000000000000001</v>
      </c>
      <c r="I1793" s="267"/>
      <c r="J1793" s="263"/>
      <c r="K1793" s="263"/>
      <c r="L1793" s="268"/>
      <c r="M1793" s="269"/>
      <c r="N1793" s="270"/>
      <c r="O1793" s="270"/>
      <c r="P1793" s="270"/>
      <c r="Q1793" s="270"/>
      <c r="R1793" s="270"/>
      <c r="S1793" s="270"/>
      <c r="T1793" s="271"/>
      <c r="AT1793" s="272" t="s">
        <v>218</v>
      </c>
      <c r="AU1793" s="272" t="s">
        <v>92</v>
      </c>
      <c r="AV1793" s="13" t="s">
        <v>92</v>
      </c>
      <c r="AW1793" s="13" t="s">
        <v>45</v>
      </c>
      <c r="AX1793" s="13" t="s">
        <v>83</v>
      </c>
      <c r="AY1793" s="272" t="s">
        <v>207</v>
      </c>
    </row>
    <row r="1794" s="13" customFormat="1">
      <c r="B1794" s="262"/>
      <c r="C1794" s="263"/>
      <c r="D1794" s="249" t="s">
        <v>218</v>
      </c>
      <c r="E1794" s="264" t="s">
        <v>81</v>
      </c>
      <c r="F1794" s="265" t="s">
        <v>1697</v>
      </c>
      <c r="G1794" s="263"/>
      <c r="H1794" s="266">
        <v>2.9159999999999999</v>
      </c>
      <c r="I1794" s="267"/>
      <c r="J1794" s="263"/>
      <c r="K1794" s="263"/>
      <c r="L1794" s="268"/>
      <c r="M1794" s="269"/>
      <c r="N1794" s="270"/>
      <c r="O1794" s="270"/>
      <c r="P1794" s="270"/>
      <c r="Q1794" s="270"/>
      <c r="R1794" s="270"/>
      <c r="S1794" s="270"/>
      <c r="T1794" s="271"/>
      <c r="AT1794" s="272" t="s">
        <v>218</v>
      </c>
      <c r="AU1794" s="272" t="s">
        <v>92</v>
      </c>
      <c r="AV1794" s="13" t="s">
        <v>92</v>
      </c>
      <c r="AW1794" s="13" t="s">
        <v>45</v>
      </c>
      <c r="AX1794" s="13" t="s">
        <v>83</v>
      </c>
      <c r="AY1794" s="272" t="s">
        <v>207</v>
      </c>
    </row>
    <row r="1795" s="13" customFormat="1">
      <c r="B1795" s="262"/>
      <c r="C1795" s="263"/>
      <c r="D1795" s="249" t="s">
        <v>218</v>
      </c>
      <c r="E1795" s="264" t="s">
        <v>81</v>
      </c>
      <c r="F1795" s="265" t="s">
        <v>1698</v>
      </c>
      <c r="G1795" s="263"/>
      <c r="H1795" s="266">
        <v>2.3450000000000002</v>
      </c>
      <c r="I1795" s="267"/>
      <c r="J1795" s="263"/>
      <c r="K1795" s="263"/>
      <c r="L1795" s="268"/>
      <c r="M1795" s="269"/>
      <c r="N1795" s="270"/>
      <c r="O1795" s="270"/>
      <c r="P1795" s="270"/>
      <c r="Q1795" s="270"/>
      <c r="R1795" s="270"/>
      <c r="S1795" s="270"/>
      <c r="T1795" s="271"/>
      <c r="AT1795" s="272" t="s">
        <v>218</v>
      </c>
      <c r="AU1795" s="272" t="s">
        <v>92</v>
      </c>
      <c r="AV1795" s="13" t="s">
        <v>92</v>
      </c>
      <c r="AW1795" s="13" t="s">
        <v>45</v>
      </c>
      <c r="AX1795" s="13" t="s">
        <v>83</v>
      </c>
      <c r="AY1795" s="272" t="s">
        <v>207</v>
      </c>
    </row>
    <row r="1796" s="15" customFormat="1">
      <c r="B1796" s="284"/>
      <c r="C1796" s="285"/>
      <c r="D1796" s="249" t="s">
        <v>218</v>
      </c>
      <c r="E1796" s="286" t="s">
        <v>81</v>
      </c>
      <c r="F1796" s="287" t="s">
        <v>247</v>
      </c>
      <c r="G1796" s="285"/>
      <c r="H1796" s="288">
        <v>16.451000000000001</v>
      </c>
      <c r="I1796" s="289"/>
      <c r="J1796" s="285"/>
      <c r="K1796" s="285"/>
      <c r="L1796" s="290"/>
      <c r="M1796" s="291"/>
      <c r="N1796" s="292"/>
      <c r="O1796" s="292"/>
      <c r="P1796" s="292"/>
      <c r="Q1796" s="292"/>
      <c r="R1796" s="292"/>
      <c r="S1796" s="292"/>
      <c r="T1796" s="293"/>
      <c r="AT1796" s="294" t="s">
        <v>218</v>
      </c>
      <c r="AU1796" s="294" t="s">
        <v>92</v>
      </c>
      <c r="AV1796" s="15" t="s">
        <v>233</v>
      </c>
      <c r="AW1796" s="15" t="s">
        <v>45</v>
      </c>
      <c r="AX1796" s="15" t="s">
        <v>83</v>
      </c>
      <c r="AY1796" s="294" t="s">
        <v>207</v>
      </c>
    </row>
    <row r="1797" s="12" customFormat="1">
      <c r="B1797" s="252"/>
      <c r="C1797" s="253"/>
      <c r="D1797" s="249" t="s">
        <v>218</v>
      </c>
      <c r="E1797" s="254" t="s">
        <v>81</v>
      </c>
      <c r="F1797" s="255" t="s">
        <v>669</v>
      </c>
      <c r="G1797" s="253"/>
      <c r="H1797" s="254" t="s">
        <v>81</v>
      </c>
      <c r="I1797" s="256"/>
      <c r="J1797" s="253"/>
      <c r="K1797" s="253"/>
      <c r="L1797" s="257"/>
      <c r="M1797" s="258"/>
      <c r="N1797" s="259"/>
      <c r="O1797" s="259"/>
      <c r="P1797" s="259"/>
      <c r="Q1797" s="259"/>
      <c r="R1797" s="259"/>
      <c r="S1797" s="259"/>
      <c r="T1797" s="260"/>
      <c r="AT1797" s="261" t="s">
        <v>218</v>
      </c>
      <c r="AU1797" s="261" t="s">
        <v>92</v>
      </c>
      <c r="AV1797" s="12" t="s">
        <v>90</v>
      </c>
      <c r="AW1797" s="12" t="s">
        <v>45</v>
      </c>
      <c r="AX1797" s="12" t="s">
        <v>83</v>
      </c>
      <c r="AY1797" s="261" t="s">
        <v>207</v>
      </c>
    </row>
    <row r="1798" s="13" customFormat="1">
      <c r="B1798" s="262"/>
      <c r="C1798" s="263"/>
      <c r="D1798" s="249" t="s">
        <v>218</v>
      </c>
      <c r="E1798" s="264" t="s">
        <v>81</v>
      </c>
      <c r="F1798" s="265" t="s">
        <v>1699</v>
      </c>
      <c r="G1798" s="263"/>
      <c r="H1798" s="266">
        <v>3.1200000000000001</v>
      </c>
      <c r="I1798" s="267"/>
      <c r="J1798" s="263"/>
      <c r="K1798" s="263"/>
      <c r="L1798" s="268"/>
      <c r="M1798" s="269"/>
      <c r="N1798" s="270"/>
      <c r="O1798" s="270"/>
      <c r="P1798" s="270"/>
      <c r="Q1798" s="270"/>
      <c r="R1798" s="270"/>
      <c r="S1798" s="270"/>
      <c r="T1798" s="271"/>
      <c r="AT1798" s="272" t="s">
        <v>218</v>
      </c>
      <c r="AU1798" s="272" t="s">
        <v>92</v>
      </c>
      <c r="AV1798" s="13" t="s">
        <v>92</v>
      </c>
      <c r="AW1798" s="13" t="s">
        <v>45</v>
      </c>
      <c r="AX1798" s="13" t="s">
        <v>83</v>
      </c>
      <c r="AY1798" s="272" t="s">
        <v>207</v>
      </c>
    </row>
    <row r="1799" s="13" customFormat="1">
      <c r="B1799" s="262"/>
      <c r="C1799" s="263"/>
      <c r="D1799" s="249" t="s">
        <v>218</v>
      </c>
      <c r="E1799" s="264" t="s">
        <v>81</v>
      </c>
      <c r="F1799" s="265" t="s">
        <v>1700</v>
      </c>
      <c r="G1799" s="263"/>
      <c r="H1799" s="266">
        <v>4.2000000000000002</v>
      </c>
      <c r="I1799" s="267"/>
      <c r="J1799" s="263"/>
      <c r="K1799" s="263"/>
      <c r="L1799" s="268"/>
      <c r="M1799" s="269"/>
      <c r="N1799" s="270"/>
      <c r="O1799" s="270"/>
      <c r="P1799" s="270"/>
      <c r="Q1799" s="270"/>
      <c r="R1799" s="270"/>
      <c r="S1799" s="270"/>
      <c r="T1799" s="271"/>
      <c r="AT1799" s="272" t="s">
        <v>218</v>
      </c>
      <c r="AU1799" s="272" t="s">
        <v>92</v>
      </c>
      <c r="AV1799" s="13" t="s">
        <v>92</v>
      </c>
      <c r="AW1799" s="13" t="s">
        <v>45</v>
      </c>
      <c r="AX1799" s="13" t="s">
        <v>83</v>
      </c>
      <c r="AY1799" s="272" t="s">
        <v>207</v>
      </c>
    </row>
    <row r="1800" s="13" customFormat="1">
      <c r="B1800" s="262"/>
      <c r="C1800" s="263"/>
      <c r="D1800" s="249" t="s">
        <v>218</v>
      </c>
      <c r="E1800" s="264" t="s">
        <v>81</v>
      </c>
      <c r="F1800" s="265" t="s">
        <v>1701</v>
      </c>
      <c r="G1800" s="263"/>
      <c r="H1800" s="266">
        <v>0.28000000000000003</v>
      </c>
      <c r="I1800" s="267"/>
      <c r="J1800" s="263"/>
      <c r="K1800" s="263"/>
      <c r="L1800" s="268"/>
      <c r="M1800" s="269"/>
      <c r="N1800" s="270"/>
      <c r="O1800" s="270"/>
      <c r="P1800" s="270"/>
      <c r="Q1800" s="270"/>
      <c r="R1800" s="270"/>
      <c r="S1800" s="270"/>
      <c r="T1800" s="271"/>
      <c r="AT1800" s="272" t="s">
        <v>218</v>
      </c>
      <c r="AU1800" s="272" t="s">
        <v>92</v>
      </c>
      <c r="AV1800" s="13" t="s">
        <v>92</v>
      </c>
      <c r="AW1800" s="13" t="s">
        <v>45</v>
      </c>
      <c r="AX1800" s="13" t="s">
        <v>83</v>
      </c>
      <c r="AY1800" s="272" t="s">
        <v>207</v>
      </c>
    </row>
    <row r="1801" s="13" customFormat="1">
      <c r="B1801" s="262"/>
      <c r="C1801" s="263"/>
      <c r="D1801" s="249" t="s">
        <v>218</v>
      </c>
      <c r="E1801" s="264" t="s">
        <v>81</v>
      </c>
      <c r="F1801" s="265" t="s">
        <v>1702</v>
      </c>
      <c r="G1801" s="263"/>
      <c r="H1801" s="266">
        <v>0.34999999999999998</v>
      </c>
      <c r="I1801" s="267"/>
      <c r="J1801" s="263"/>
      <c r="K1801" s="263"/>
      <c r="L1801" s="268"/>
      <c r="M1801" s="269"/>
      <c r="N1801" s="270"/>
      <c r="O1801" s="270"/>
      <c r="P1801" s="270"/>
      <c r="Q1801" s="270"/>
      <c r="R1801" s="270"/>
      <c r="S1801" s="270"/>
      <c r="T1801" s="271"/>
      <c r="AT1801" s="272" t="s">
        <v>218</v>
      </c>
      <c r="AU1801" s="272" t="s">
        <v>92</v>
      </c>
      <c r="AV1801" s="13" t="s">
        <v>92</v>
      </c>
      <c r="AW1801" s="13" t="s">
        <v>45</v>
      </c>
      <c r="AX1801" s="13" t="s">
        <v>83</v>
      </c>
      <c r="AY1801" s="272" t="s">
        <v>207</v>
      </c>
    </row>
    <row r="1802" s="13" customFormat="1">
      <c r="B1802" s="262"/>
      <c r="C1802" s="263"/>
      <c r="D1802" s="249" t="s">
        <v>218</v>
      </c>
      <c r="E1802" s="264" t="s">
        <v>81</v>
      </c>
      <c r="F1802" s="265" t="s">
        <v>945</v>
      </c>
      <c r="G1802" s="263"/>
      <c r="H1802" s="266">
        <v>0.20799999999999999</v>
      </c>
      <c r="I1802" s="267"/>
      <c r="J1802" s="263"/>
      <c r="K1802" s="263"/>
      <c r="L1802" s="268"/>
      <c r="M1802" s="269"/>
      <c r="N1802" s="270"/>
      <c r="O1802" s="270"/>
      <c r="P1802" s="270"/>
      <c r="Q1802" s="270"/>
      <c r="R1802" s="270"/>
      <c r="S1802" s="270"/>
      <c r="T1802" s="271"/>
      <c r="AT1802" s="272" t="s">
        <v>218</v>
      </c>
      <c r="AU1802" s="272" t="s">
        <v>92</v>
      </c>
      <c r="AV1802" s="13" t="s">
        <v>92</v>
      </c>
      <c r="AW1802" s="13" t="s">
        <v>45</v>
      </c>
      <c r="AX1802" s="13" t="s">
        <v>83</v>
      </c>
      <c r="AY1802" s="272" t="s">
        <v>207</v>
      </c>
    </row>
    <row r="1803" s="13" customFormat="1">
      <c r="B1803" s="262"/>
      <c r="C1803" s="263"/>
      <c r="D1803" s="249" t="s">
        <v>218</v>
      </c>
      <c r="E1803" s="264" t="s">
        <v>81</v>
      </c>
      <c r="F1803" s="265" t="s">
        <v>1702</v>
      </c>
      <c r="G1803" s="263"/>
      <c r="H1803" s="266">
        <v>0.34999999999999998</v>
      </c>
      <c r="I1803" s="267"/>
      <c r="J1803" s="263"/>
      <c r="K1803" s="263"/>
      <c r="L1803" s="268"/>
      <c r="M1803" s="269"/>
      <c r="N1803" s="270"/>
      <c r="O1803" s="270"/>
      <c r="P1803" s="270"/>
      <c r="Q1803" s="270"/>
      <c r="R1803" s="270"/>
      <c r="S1803" s="270"/>
      <c r="T1803" s="271"/>
      <c r="AT1803" s="272" t="s">
        <v>218</v>
      </c>
      <c r="AU1803" s="272" t="s">
        <v>92</v>
      </c>
      <c r="AV1803" s="13" t="s">
        <v>92</v>
      </c>
      <c r="AW1803" s="13" t="s">
        <v>45</v>
      </c>
      <c r="AX1803" s="13" t="s">
        <v>83</v>
      </c>
      <c r="AY1803" s="272" t="s">
        <v>207</v>
      </c>
    </row>
    <row r="1804" s="13" customFormat="1">
      <c r="B1804" s="262"/>
      <c r="C1804" s="263"/>
      <c r="D1804" s="249" t="s">
        <v>218</v>
      </c>
      <c r="E1804" s="264" t="s">
        <v>81</v>
      </c>
      <c r="F1804" s="265" t="s">
        <v>1695</v>
      </c>
      <c r="G1804" s="263"/>
      <c r="H1804" s="266">
        <v>0.33000000000000002</v>
      </c>
      <c r="I1804" s="267"/>
      <c r="J1804" s="263"/>
      <c r="K1804" s="263"/>
      <c r="L1804" s="268"/>
      <c r="M1804" s="269"/>
      <c r="N1804" s="270"/>
      <c r="O1804" s="270"/>
      <c r="P1804" s="270"/>
      <c r="Q1804" s="270"/>
      <c r="R1804" s="270"/>
      <c r="S1804" s="270"/>
      <c r="T1804" s="271"/>
      <c r="AT1804" s="272" t="s">
        <v>218</v>
      </c>
      <c r="AU1804" s="272" t="s">
        <v>92</v>
      </c>
      <c r="AV1804" s="13" t="s">
        <v>92</v>
      </c>
      <c r="AW1804" s="13" t="s">
        <v>45</v>
      </c>
      <c r="AX1804" s="13" t="s">
        <v>83</v>
      </c>
      <c r="AY1804" s="272" t="s">
        <v>207</v>
      </c>
    </row>
    <row r="1805" s="13" customFormat="1">
      <c r="B1805" s="262"/>
      <c r="C1805" s="263"/>
      <c r="D1805" s="249" t="s">
        <v>218</v>
      </c>
      <c r="E1805" s="264" t="s">
        <v>81</v>
      </c>
      <c r="F1805" s="265" t="s">
        <v>1703</v>
      </c>
      <c r="G1805" s="263"/>
      <c r="H1805" s="266">
        <v>0.59999999999999998</v>
      </c>
      <c r="I1805" s="267"/>
      <c r="J1805" s="263"/>
      <c r="K1805" s="263"/>
      <c r="L1805" s="268"/>
      <c r="M1805" s="269"/>
      <c r="N1805" s="270"/>
      <c r="O1805" s="270"/>
      <c r="P1805" s="270"/>
      <c r="Q1805" s="270"/>
      <c r="R1805" s="270"/>
      <c r="S1805" s="270"/>
      <c r="T1805" s="271"/>
      <c r="AT1805" s="272" t="s">
        <v>218</v>
      </c>
      <c r="AU1805" s="272" t="s">
        <v>92</v>
      </c>
      <c r="AV1805" s="13" t="s">
        <v>92</v>
      </c>
      <c r="AW1805" s="13" t="s">
        <v>45</v>
      </c>
      <c r="AX1805" s="13" t="s">
        <v>83</v>
      </c>
      <c r="AY1805" s="272" t="s">
        <v>207</v>
      </c>
    </row>
    <row r="1806" s="13" customFormat="1">
      <c r="B1806" s="262"/>
      <c r="C1806" s="263"/>
      <c r="D1806" s="249" t="s">
        <v>218</v>
      </c>
      <c r="E1806" s="264" t="s">
        <v>81</v>
      </c>
      <c r="F1806" s="265" t="s">
        <v>1704</v>
      </c>
      <c r="G1806" s="263"/>
      <c r="H1806" s="266">
        <v>0.23999999999999999</v>
      </c>
      <c r="I1806" s="267"/>
      <c r="J1806" s="263"/>
      <c r="K1806" s="263"/>
      <c r="L1806" s="268"/>
      <c r="M1806" s="269"/>
      <c r="N1806" s="270"/>
      <c r="O1806" s="270"/>
      <c r="P1806" s="270"/>
      <c r="Q1806" s="270"/>
      <c r="R1806" s="270"/>
      <c r="S1806" s="270"/>
      <c r="T1806" s="271"/>
      <c r="AT1806" s="272" t="s">
        <v>218</v>
      </c>
      <c r="AU1806" s="272" t="s">
        <v>92</v>
      </c>
      <c r="AV1806" s="13" t="s">
        <v>92</v>
      </c>
      <c r="AW1806" s="13" t="s">
        <v>45</v>
      </c>
      <c r="AX1806" s="13" t="s">
        <v>83</v>
      </c>
      <c r="AY1806" s="272" t="s">
        <v>207</v>
      </c>
    </row>
    <row r="1807" s="13" customFormat="1">
      <c r="B1807" s="262"/>
      <c r="C1807" s="263"/>
      <c r="D1807" s="249" t="s">
        <v>218</v>
      </c>
      <c r="E1807" s="264" t="s">
        <v>81</v>
      </c>
      <c r="F1807" s="265" t="s">
        <v>1685</v>
      </c>
      <c r="G1807" s="263"/>
      <c r="H1807" s="266">
        <v>0.5</v>
      </c>
      <c r="I1807" s="267"/>
      <c r="J1807" s="263"/>
      <c r="K1807" s="263"/>
      <c r="L1807" s="268"/>
      <c r="M1807" s="269"/>
      <c r="N1807" s="270"/>
      <c r="O1807" s="270"/>
      <c r="P1807" s="270"/>
      <c r="Q1807" s="270"/>
      <c r="R1807" s="270"/>
      <c r="S1807" s="270"/>
      <c r="T1807" s="271"/>
      <c r="AT1807" s="272" t="s">
        <v>218</v>
      </c>
      <c r="AU1807" s="272" t="s">
        <v>92</v>
      </c>
      <c r="AV1807" s="13" t="s">
        <v>92</v>
      </c>
      <c r="AW1807" s="13" t="s">
        <v>45</v>
      </c>
      <c r="AX1807" s="13" t="s">
        <v>83</v>
      </c>
      <c r="AY1807" s="272" t="s">
        <v>207</v>
      </c>
    </row>
    <row r="1808" s="15" customFormat="1">
      <c r="B1808" s="284"/>
      <c r="C1808" s="285"/>
      <c r="D1808" s="249" t="s">
        <v>218</v>
      </c>
      <c r="E1808" s="286" t="s">
        <v>81</v>
      </c>
      <c r="F1808" s="287" t="s">
        <v>247</v>
      </c>
      <c r="G1808" s="285"/>
      <c r="H1808" s="288">
        <v>10.178000000000001</v>
      </c>
      <c r="I1808" s="289"/>
      <c r="J1808" s="285"/>
      <c r="K1808" s="285"/>
      <c r="L1808" s="290"/>
      <c r="M1808" s="291"/>
      <c r="N1808" s="292"/>
      <c r="O1808" s="292"/>
      <c r="P1808" s="292"/>
      <c r="Q1808" s="292"/>
      <c r="R1808" s="292"/>
      <c r="S1808" s="292"/>
      <c r="T1808" s="293"/>
      <c r="AT1808" s="294" t="s">
        <v>218</v>
      </c>
      <c r="AU1808" s="294" t="s">
        <v>92</v>
      </c>
      <c r="AV1808" s="15" t="s">
        <v>233</v>
      </c>
      <c r="AW1808" s="15" t="s">
        <v>45</v>
      </c>
      <c r="AX1808" s="15" t="s">
        <v>83</v>
      </c>
      <c r="AY1808" s="294" t="s">
        <v>207</v>
      </c>
    </row>
    <row r="1809" s="12" customFormat="1">
      <c r="B1809" s="252"/>
      <c r="C1809" s="253"/>
      <c r="D1809" s="249" t="s">
        <v>218</v>
      </c>
      <c r="E1809" s="254" t="s">
        <v>81</v>
      </c>
      <c r="F1809" s="255" t="s">
        <v>673</v>
      </c>
      <c r="G1809" s="253"/>
      <c r="H1809" s="254" t="s">
        <v>81</v>
      </c>
      <c r="I1809" s="256"/>
      <c r="J1809" s="253"/>
      <c r="K1809" s="253"/>
      <c r="L1809" s="257"/>
      <c r="M1809" s="258"/>
      <c r="N1809" s="259"/>
      <c r="O1809" s="259"/>
      <c r="P1809" s="259"/>
      <c r="Q1809" s="259"/>
      <c r="R1809" s="259"/>
      <c r="S1809" s="259"/>
      <c r="T1809" s="260"/>
      <c r="AT1809" s="261" t="s">
        <v>218</v>
      </c>
      <c r="AU1809" s="261" t="s">
        <v>92</v>
      </c>
      <c r="AV1809" s="12" t="s">
        <v>90</v>
      </c>
      <c r="AW1809" s="12" t="s">
        <v>45</v>
      </c>
      <c r="AX1809" s="12" t="s">
        <v>83</v>
      </c>
      <c r="AY1809" s="261" t="s">
        <v>207</v>
      </c>
    </row>
    <row r="1810" s="13" customFormat="1">
      <c r="B1810" s="262"/>
      <c r="C1810" s="263"/>
      <c r="D1810" s="249" t="s">
        <v>218</v>
      </c>
      <c r="E1810" s="264" t="s">
        <v>81</v>
      </c>
      <c r="F1810" s="265" t="s">
        <v>1705</v>
      </c>
      <c r="G1810" s="263"/>
      <c r="H1810" s="266">
        <v>2.3399999999999999</v>
      </c>
      <c r="I1810" s="267"/>
      <c r="J1810" s="263"/>
      <c r="K1810" s="263"/>
      <c r="L1810" s="268"/>
      <c r="M1810" s="269"/>
      <c r="N1810" s="270"/>
      <c r="O1810" s="270"/>
      <c r="P1810" s="270"/>
      <c r="Q1810" s="270"/>
      <c r="R1810" s="270"/>
      <c r="S1810" s="270"/>
      <c r="T1810" s="271"/>
      <c r="AT1810" s="272" t="s">
        <v>218</v>
      </c>
      <c r="AU1810" s="272" t="s">
        <v>92</v>
      </c>
      <c r="AV1810" s="13" t="s">
        <v>92</v>
      </c>
      <c r="AW1810" s="13" t="s">
        <v>45</v>
      </c>
      <c r="AX1810" s="13" t="s">
        <v>83</v>
      </c>
      <c r="AY1810" s="272" t="s">
        <v>207</v>
      </c>
    </row>
    <row r="1811" s="13" customFormat="1">
      <c r="B1811" s="262"/>
      <c r="C1811" s="263"/>
      <c r="D1811" s="249" t="s">
        <v>218</v>
      </c>
      <c r="E1811" s="264" t="s">
        <v>81</v>
      </c>
      <c r="F1811" s="265" t="s">
        <v>1706</v>
      </c>
      <c r="G1811" s="263"/>
      <c r="H1811" s="266">
        <v>1.8</v>
      </c>
      <c r="I1811" s="267"/>
      <c r="J1811" s="263"/>
      <c r="K1811" s="263"/>
      <c r="L1811" s="268"/>
      <c r="M1811" s="269"/>
      <c r="N1811" s="270"/>
      <c r="O1811" s="270"/>
      <c r="P1811" s="270"/>
      <c r="Q1811" s="270"/>
      <c r="R1811" s="270"/>
      <c r="S1811" s="270"/>
      <c r="T1811" s="271"/>
      <c r="AT1811" s="272" t="s">
        <v>218</v>
      </c>
      <c r="AU1811" s="272" t="s">
        <v>92</v>
      </c>
      <c r="AV1811" s="13" t="s">
        <v>92</v>
      </c>
      <c r="AW1811" s="13" t="s">
        <v>45</v>
      </c>
      <c r="AX1811" s="13" t="s">
        <v>83</v>
      </c>
      <c r="AY1811" s="272" t="s">
        <v>207</v>
      </c>
    </row>
    <row r="1812" s="15" customFormat="1">
      <c r="B1812" s="284"/>
      <c r="C1812" s="285"/>
      <c r="D1812" s="249" t="s">
        <v>218</v>
      </c>
      <c r="E1812" s="286" t="s">
        <v>81</v>
      </c>
      <c r="F1812" s="287" t="s">
        <v>247</v>
      </c>
      <c r="G1812" s="285"/>
      <c r="H1812" s="288">
        <v>4.1399999999999997</v>
      </c>
      <c r="I1812" s="289"/>
      <c r="J1812" s="285"/>
      <c r="K1812" s="285"/>
      <c r="L1812" s="290"/>
      <c r="M1812" s="291"/>
      <c r="N1812" s="292"/>
      <c r="O1812" s="292"/>
      <c r="P1812" s="292"/>
      <c r="Q1812" s="292"/>
      <c r="R1812" s="292"/>
      <c r="S1812" s="292"/>
      <c r="T1812" s="293"/>
      <c r="AT1812" s="294" t="s">
        <v>218</v>
      </c>
      <c r="AU1812" s="294" t="s">
        <v>92</v>
      </c>
      <c r="AV1812" s="15" t="s">
        <v>233</v>
      </c>
      <c r="AW1812" s="15" t="s">
        <v>45</v>
      </c>
      <c r="AX1812" s="15" t="s">
        <v>83</v>
      </c>
      <c r="AY1812" s="294" t="s">
        <v>207</v>
      </c>
    </row>
    <row r="1813" s="14" customFormat="1">
      <c r="B1813" s="273"/>
      <c r="C1813" s="274"/>
      <c r="D1813" s="249" t="s">
        <v>218</v>
      </c>
      <c r="E1813" s="275" t="s">
        <v>81</v>
      </c>
      <c r="F1813" s="276" t="s">
        <v>232</v>
      </c>
      <c r="G1813" s="274"/>
      <c r="H1813" s="277">
        <v>37.314999999999998</v>
      </c>
      <c r="I1813" s="278"/>
      <c r="J1813" s="274"/>
      <c r="K1813" s="274"/>
      <c r="L1813" s="279"/>
      <c r="M1813" s="280"/>
      <c r="N1813" s="281"/>
      <c r="O1813" s="281"/>
      <c r="P1813" s="281"/>
      <c r="Q1813" s="281"/>
      <c r="R1813" s="281"/>
      <c r="S1813" s="281"/>
      <c r="T1813" s="282"/>
      <c r="AT1813" s="283" t="s">
        <v>218</v>
      </c>
      <c r="AU1813" s="283" t="s">
        <v>92</v>
      </c>
      <c r="AV1813" s="14" t="s">
        <v>214</v>
      </c>
      <c r="AW1813" s="14" t="s">
        <v>45</v>
      </c>
      <c r="AX1813" s="14" t="s">
        <v>90</v>
      </c>
      <c r="AY1813" s="283" t="s">
        <v>207</v>
      </c>
    </row>
    <row r="1814" s="1" customFormat="1" ht="16.5" customHeight="1">
      <c r="B1814" s="48"/>
      <c r="C1814" s="237" t="s">
        <v>1707</v>
      </c>
      <c r="D1814" s="237" t="s">
        <v>209</v>
      </c>
      <c r="E1814" s="238" t="s">
        <v>1708</v>
      </c>
      <c r="F1814" s="239" t="s">
        <v>1709</v>
      </c>
      <c r="G1814" s="240" t="s">
        <v>450</v>
      </c>
      <c r="H1814" s="241">
        <v>553.77999999999997</v>
      </c>
      <c r="I1814" s="242"/>
      <c r="J1814" s="243">
        <f>ROUND(I1814*H1814,2)</f>
        <v>0</v>
      </c>
      <c r="K1814" s="239" t="s">
        <v>213</v>
      </c>
      <c r="L1814" s="74"/>
      <c r="M1814" s="244" t="s">
        <v>81</v>
      </c>
      <c r="N1814" s="245" t="s">
        <v>53</v>
      </c>
      <c r="O1814" s="49"/>
      <c r="P1814" s="246">
        <f>O1814*H1814</f>
        <v>0</v>
      </c>
      <c r="Q1814" s="246">
        <v>0.0015</v>
      </c>
      <c r="R1814" s="246">
        <f>Q1814*H1814</f>
        <v>0.83067000000000002</v>
      </c>
      <c r="S1814" s="246">
        <v>0</v>
      </c>
      <c r="T1814" s="247">
        <f>S1814*H1814</f>
        <v>0</v>
      </c>
      <c r="AR1814" s="25" t="s">
        <v>214</v>
      </c>
      <c r="AT1814" s="25" t="s">
        <v>209</v>
      </c>
      <c r="AU1814" s="25" t="s">
        <v>92</v>
      </c>
      <c r="AY1814" s="25" t="s">
        <v>207</v>
      </c>
      <c r="BE1814" s="248">
        <f>IF(N1814="základní",J1814,0)</f>
        <v>0</v>
      </c>
      <c r="BF1814" s="248">
        <f>IF(N1814="snížená",J1814,0)</f>
        <v>0</v>
      </c>
      <c r="BG1814" s="248">
        <f>IF(N1814="zákl. přenesená",J1814,0)</f>
        <v>0</v>
      </c>
      <c r="BH1814" s="248">
        <f>IF(N1814="sníž. přenesená",J1814,0)</f>
        <v>0</v>
      </c>
      <c r="BI1814" s="248">
        <f>IF(N1814="nulová",J1814,0)</f>
        <v>0</v>
      </c>
      <c r="BJ1814" s="25" t="s">
        <v>90</v>
      </c>
      <c r="BK1814" s="248">
        <f>ROUND(I1814*H1814,2)</f>
        <v>0</v>
      </c>
      <c r="BL1814" s="25" t="s">
        <v>214</v>
      </c>
      <c r="BM1814" s="25" t="s">
        <v>1710</v>
      </c>
    </row>
    <row r="1815" s="1" customFormat="1">
      <c r="B1815" s="48"/>
      <c r="C1815" s="76"/>
      <c r="D1815" s="249" t="s">
        <v>216</v>
      </c>
      <c r="E1815" s="76"/>
      <c r="F1815" s="250" t="s">
        <v>1711</v>
      </c>
      <c r="G1815" s="76"/>
      <c r="H1815" s="76"/>
      <c r="I1815" s="205"/>
      <c r="J1815" s="76"/>
      <c r="K1815" s="76"/>
      <c r="L1815" s="74"/>
      <c r="M1815" s="251"/>
      <c r="N1815" s="49"/>
      <c r="O1815" s="49"/>
      <c r="P1815" s="49"/>
      <c r="Q1815" s="49"/>
      <c r="R1815" s="49"/>
      <c r="S1815" s="49"/>
      <c r="T1815" s="97"/>
      <c r="AT1815" s="25" t="s">
        <v>216</v>
      </c>
      <c r="AU1815" s="25" t="s">
        <v>92</v>
      </c>
    </row>
    <row r="1816" s="12" customFormat="1">
      <c r="B1816" s="252"/>
      <c r="C1816" s="253"/>
      <c r="D1816" s="249" t="s">
        <v>218</v>
      </c>
      <c r="E1816" s="254" t="s">
        <v>81</v>
      </c>
      <c r="F1816" s="255" t="s">
        <v>1712</v>
      </c>
      <c r="G1816" s="253"/>
      <c r="H1816" s="254" t="s">
        <v>81</v>
      </c>
      <c r="I1816" s="256"/>
      <c r="J1816" s="253"/>
      <c r="K1816" s="253"/>
      <c r="L1816" s="257"/>
      <c r="M1816" s="258"/>
      <c r="N1816" s="259"/>
      <c r="O1816" s="259"/>
      <c r="P1816" s="259"/>
      <c r="Q1816" s="259"/>
      <c r="R1816" s="259"/>
      <c r="S1816" s="259"/>
      <c r="T1816" s="260"/>
      <c r="AT1816" s="261" t="s">
        <v>218</v>
      </c>
      <c r="AU1816" s="261" t="s">
        <v>92</v>
      </c>
      <c r="AV1816" s="12" t="s">
        <v>90</v>
      </c>
      <c r="AW1816" s="12" t="s">
        <v>45</v>
      </c>
      <c r="AX1816" s="12" t="s">
        <v>83</v>
      </c>
      <c r="AY1816" s="261" t="s">
        <v>207</v>
      </c>
    </row>
    <row r="1817" s="12" customFormat="1">
      <c r="B1817" s="252"/>
      <c r="C1817" s="253"/>
      <c r="D1817" s="249" t="s">
        <v>218</v>
      </c>
      <c r="E1817" s="254" t="s">
        <v>81</v>
      </c>
      <c r="F1817" s="255" t="s">
        <v>702</v>
      </c>
      <c r="G1817" s="253"/>
      <c r="H1817" s="254" t="s">
        <v>81</v>
      </c>
      <c r="I1817" s="256"/>
      <c r="J1817" s="253"/>
      <c r="K1817" s="253"/>
      <c r="L1817" s="257"/>
      <c r="M1817" s="258"/>
      <c r="N1817" s="259"/>
      <c r="O1817" s="259"/>
      <c r="P1817" s="259"/>
      <c r="Q1817" s="259"/>
      <c r="R1817" s="259"/>
      <c r="S1817" s="259"/>
      <c r="T1817" s="260"/>
      <c r="AT1817" s="261" t="s">
        <v>218</v>
      </c>
      <c r="AU1817" s="261" t="s">
        <v>92</v>
      </c>
      <c r="AV1817" s="12" t="s">
        <v>90</v>
      </c>
      <c r="AW1817" s="12" t="s">
        <v>45</v>
      </c>
      <c r="AX1817" s="12" t="s">
        <v>83</v>
      </c>
      <c r="AY1817" s="261" t="s">
        <v>207</v>
      </c>
    </row>
    <row r="1818" s="13" customFormat="1">
      <c r="B1818" s="262"/>
      <c r="C1818" s="263"/>
      <c r="D1818" s="249" t="s">
        <v>218</v>
      </c>
      <c r="E1818" s="264" t="s">
        <v>81</v>
      </c>
      <c r="F1818" s="265" t="s">
        <v>1713</v>
      </c>
      <c r="G1818" s="263"/>
      <c r="H1818" s="266">
        <v>9.7200000000000006</v>
      </c>
      <c r="I1818" s="267"/>
      <c r="J1818" s="263"/>
      <c r="K1818" s="263"/>
      <c r="L1818" s="268"/>
      <c r="M1818" s="269"/>
      <c r="N1818" s="270"/>
      <c r="O1818" s="270"/>
      <c r="P1818" s="270"/>
      <c r="Q1818" s="270"/>
      <c r="R1818" s="270"/>
      <c r="S1818" s="270"/>
      <c r="T1818" s="271"/>
      <c r="AT1818" s="272" t="s">
        <v>218</v>
      </c>
      <c r="AU1818" s="272" t="s">
        <v>92</v>
      </c>
      <c r="AV1818" s="13" t="s">
        <v>92</v>
      </c>
      <c r="AW1818" s="13" t="s">
        <v>45</v>
      </c>
      <c r="AX1818" s="13" t="s">
        <v>83</v>
      </c>
      <c r="AY1818" s="272" t="s">
        <v>207</v>
      </c>
    </row>
    <row r="1819" s="13" customFormat="1">
      <c r="B1819" s="262"/>
      <c r="C1819" s="263"/>
      <c r="D1819" s="249" t="s">
        <v>218</v>
      </c>
      <c r="E1819" s="264" t="s">
        <v>81</v>
      </c>
      <c r="F1819" s="265" t="s">
        <v>1714</v>
      </c>
      <c r="G1819" s="263"/>
      <c r="H1819" s="266">
        <v>10.800000000000001</v>
      </c>
      <c r="I1819" s="267"/>
      <c r="J1819" s="263"/>
      <c r="K1819" s="263"/>
      <c r="L1819" s="268"/>
      <c r="M1819" s="269"/>
      <c r="N1819" s="270"/>
      <c r="O1819" s="270"/>
      <c r="P1819" s="270"/>
      <c r="Q1819" s="270"/>
      <c r="R1819" s="270"/>
      <c r="S1819" s="270"/>
      <c r="T1819" s="271"/>
      <c r="AT1819" s="272" t="s">
        <v>218</v>
      </c>
      <c r="AU1819" s="272" t="s">
        <v>92</v>
      </c>
      <c r="AV1819" s="13" t="s">
        <v>92</v>
      </c>
      <c r="AW1819" s="13" t="s">
        <v>45</v>
      </c>
      <c r="AX1819" s="13" t="s">
        <v>83</v>
      </c>
      <c r="AY1819" s="272" t="s">
        <v>207</v>
      </c>
    </row>
    <row r="1820" s="13" customFormat="1">
      <c r="B1820" s="262"/>
      <c r="C1820" s="263"/>
      <c r="D1820" s="249" t="s">
        <v>218</v>
      </c>
      <c r="E1820" s="264" t="s">
        <v>81</v>
      </c>
      <c r="F1820" s="265" t="s">
        <v>1715</v>
      </c>
      <c r="G1820" s="263"/>
      <c r="H1820" s="266">
        <v>7.5999999999999996</v>
      </c>
      <c r="I1820" s="267"/>
      <c r="J1820" s="263"/>
      <c r="K1820" s="263"/>
      <c r="L1820" s="268"/>
      <c r="M1820" s="269"/>
      <c r="N1820" s="270"/>
      <c r="O1820" s="270"/>
      <c r="P1820" s="270"/>
      <c r="Q1820" s="270"/>
      <c r="R1820" s="270"/>
      <c r="S1820" s="270"/>
      <c r="T1820" s="271"/>
      <c r="AT1820" s="272" t="s">
        <v>218</v>
      </c>
      <c r="AU1820" s="272" t="s">
        <v>92</v>
      </c>
      <c r="AV1820" s="13" t="s">
        <v>92</v>
      </c>
      <c r="AW1820" s="13" t="s">
        <v>45</v>
      </c>
      <c r="AX1820" s="13" t="s">
        <v>83</v>
      </c>
      <c r="AY1820" s="272" t="s">
        <v>207</v>
      </c>
    </row>
    <row r="1821" s="13" customFormat="1">
      <c r="B1821" s="262"/>
      <c r="C1821" s="263"/>
      <c r="D1821" s="249" t="s">
        <v>218</v>
      </c>
      <c r="E1821" s="264" t="s">
        <v>81</v>
      </c>
      <c r="F1821" s="265" t="s">
        <v>1716</v>
      </c>
      <c r="G1821" s="263"/>
      <c r="H1821" s="266">
        <v>15.199999999999999</v>
      </c>
      <c r="I1821" s="267"/>
      <c r="J1821" s="263"/>
      <c r="K1821" s="263"/>
      <c r="L1821" s="268"/>
      <c r="M1821" s="269"/>
      <c r="N1821" s="270"/>
      <c r="O1821" s="270"/>
      <c r="P1821" s="270"/>
      <c r="Q1821" s="270"/>
      <c r="R1821" s="270"/>
      <c r="S1821" s="270"/>
      <c r="T1821" s="271"/>
      <c r="AT1821" s="272" t="s">
        <v>218</v>
      </c>
      <c r="AU1821" s="272" t="s">
        <v>92</v>
      </c>
      <c r="AV1821" s="13" t="s">
        <v>92</v>
      </c>
      <c r="AW1821" s="13" t="s">
        <v>45</v>
      </c>
      <c r="AX1821" s="13" t="s">
        <v>83</v>
      </c>
      <c r="AY1821" s="272" t="s">
        <v>207</v>
      </c>
    </row>
    <row r="1822" s="13" customFormat="1">
      <c r="B1822" s="262"/>
      <c r="C1822" s="263"/>
      <c r="D1822" s="249" t="s">
        <v>218</v>
      </c>
      <c r="E1822" s="264" t="s">
        <v>81</v>
      </c>
      <c r="F1822" s="265" t="s">
        <v>1717</v>
      </c>
      <c r="G1822" s="263"/>
      <c r="H1822" s="266">
        <v>3.1000000000000001</v>
      </c>
      <c r="I1822" s="267"/>
      <c r="J1822" s="263"/>
      <c r="K1822" s="263"/>
      <c r="L1822" s="268"/>
      <c r="M1822" s="269"/>
      <c r="N1822" s="270"/>
      <c r="O1822" s="270"/>
      <c r="P1822" s="270"/>
      <c r="Q1822" s="270"/>
      <c r="R1822" s="270"/>
      <c r="S1822" s="270"/>
      <c r="T1822" s="271"/>
      <c r="AT1822" s="272" t="s">
        <v>218</v>
      </c>
      <c r="AU1822" s="272" t="s">
        <v>92</v>
      </c>
      <c r="AV1822" s="13" t="s">
        <v>92</v>
      </c>
      <c r="AW1822" s="13" t="s">
        <v>45</v>
      </c>
      <c r="AX1822" s="13" t="s">
        <v>83</v>
      </c>
      <c r="AY1822" s="272" t="s">
        <v>207</v>
      </c>
    </row>
    <row r="1823" s="13" customFormat="1">
      <c r="B1823" s="262"/>
      <c r="C1823" s="263"/>
      <c r="D1823" s="249" t="s">
        <v>218</v>
      </c>
      <c r="E1823" s="264" t="s">
        <v>81</v>
      </c>
      <c r="F1823" s="265" t="s">
        <v>1718</v>
      </c>
      <c r="G1823" s="263"/>
      <c r="H1823" s="266">
        <v>14.800000000000001</v>
      </c>
      <c r="I1823" s="267"/>
      <c r="J1823" s="263"/>
      <c r="K1823" s="263"/>
      <c r="L1823" s="268"/>
      <c r="M1823" s="269"/>
      <c r="N1823" s="270"/>
      <c r="O1823" s="270"/>
      <c r="P1823" s="270"/>
      <c r="Q1823" s="270"/>
      <c r="R1823" s="270"/>
      <c r="S1823" s="270"/>
      <c r="T1823" s="271"/>
      <c r="AT1823" s="272" t="s">
        <v>218</v>
      </c>
      <c r="AU1823" s="272" t="s">
        <v>92</v>
      </c>
      <c r="AV1823" s="13" t="s">
        <v>92</v>
      </c>
      <c r="AW1823" s="13" t="s">
        <v>45</v>
      </c>
      <c r="AX1823" s="13" t="s">
        <v>83</v>
      </c>
      <c r="AY1823" s="272" t="s">
        <v>207</v>
      </c>
    </row>
    <row r="1824" s="13" customFormat="1">
      <c r="B1824" s="262"/>
      <c r="C1824" s="263"/>
      <c r="D1824" s="249" t="s">
        <v>218</v>
      </c>
      <c r="E1824" s="264" t="s">
        <v>81</v>
      </c>
      <c r="F1824" s="265" t="s">
        <v>1719</v>
      </c>
      <c r="G1824" s="263"/>
      <c r="H1824" s="266">
        <v>7.4199999999999999</v>
      </c>
      <c r="I1824" s="267"/>
      <c r="J1824" s="263"/>
      <c r="K1824" s="263"/>
      <c r="L1824" s="268"/>
      <c r="M1824" s="269"/>
      <c r="N1824" s="270"/>
      <c r="O1824" s="270"/>
      <c r="P1824" s="270"/>
      <c r="Q1824" s="270"/>
      <c r="R1824" s="270"/>
      <c r="S1824" s="270"/>
      <c r="T1824" s="271"/>
      <c r="AT1824" s="272" t="s">
        <v>218</v>
      </c>
      <c r="AU1824" s="272" t="s">
        <v>92</v>
      </c>
      <c r="AV1824" s="13" t="s">
        <v>92</v>
      </c>
      <c r="AW1824" s="13" t="s">
        <v>45</v>
      </c>
      <c r="AX1824" s="13" t="s">
        <v>83</v>
      </c>
      <c r="AY1824" s="272" t="s">
        <v>207</v>
      </c>
    </row>
    <row r="1825" s="13" customFormat="1">
      <c r="B1825" s="262"/>
      <c r="C1825" s="263"/>
      <c r="D1825" s="249" t="s">
        <v>218</v>
      </c>
      <c r="E1825" s="264" t="s">
        <v>81</v>
      </c>
      <c r="F1825" s="265" t="s">
        <v>1720</v>
      </c>
      <c r="G1825" s="263"/>
      <c r="H1825" s="266">
        <v>6.5</v>
      </c>
      <c r="I1825" s="267"/>
      <c r="J1825" s="263"/>
      <c r="K1825" s="263"/>
      <c r="L1825" s="268"/>
      <c r="M1825" s="269"/>
      <c r="N1825" s="270"/>
      <c r="O1825" s="270"/>
      <c r="P1825" s="270"/>
      <c r="Q1825" s="270"/>
      <c r="R1825" s="270"/>
      <c r="S1825" s="270"/>
      <c r="T1825" s="271"/>
      <c r="AT1825" s="272" t="s">
        <v>218</v>
      </c>
      <c r="AU1825" s="272" t="s">
        <v>92</v>
      </c>
      <c r="AV1825" s="13" t="s">
        <v>92</v>
      </c>
      <c r="AW1825" s="13" t="s">
        <v>45</v>
      </c>
      <c r="AX1825" s="13" t="s">
        <v>83</v>
      </c>
      <c r="AY1825" s="272" t="s">
        <v>207</v>
      </c>
    </row>
    <row r="1826" s="15" customFormat="1">
      <c r="B1826" s="284"/>
      <c r="C1826" s="285"/>
      <c r="D1826" s="249" t="s">
        <v>218</v>
      </c>
      <c r="E1826" s="286" t="s">
        <v>81</v>
      </c>
      <c r="F1826" s="287" t="s">
        <v>247</v>
      </c>
      <c r="G1826" s="285"/>
      <c r="H1826" s="288">
        <v>75.140000000000001</v>
      </c>
      <c r="I1826" s="289"/>
      <c r="J1826" s="285"/>
      <c r="K1826" s="285"/>
      <c r="L1826" s="290"/>
      <c r="M1826" s="291"/>
      <c r="N1826" s="292"/>
      <c r="O1826" s="292"/>
      <c r="P1826" s="292"/>
      <c r="Q1826" s="292"/>
      <c r="R1826" s="292"/>
      <c r="S1826" s="292"/>
      <c r="T1826" s="293"/>
      <c r="AT1826" s="294" t="s">
        <v>218</v>
      </c>
      <c r="AU1826" s="294" t="s">
        <v>92</v>
      </c>
      <c r="AV1826" s="15" t="s">
        <v>233</v>
      </c>
      <c r="AW1826" s="15" t="s">
        <v>45</v>
      </c>
      <c r="AX1826" s="15" t="s">
        <v>83</v>
      </c>
      <c r="AY1826" s="294" t="s">
        <v>207</v>
      </c>
    </row>
    <row r="1827" s="12" customFormat="1">
      <c r="B1827" s="252"/>
      <c r="C1827" s="253"/>
      <c r="D1827" s="249" t="s">
        <v>218</v>
      </c>
      <c r="E1827" s="254" t="s">
        <v>81</v>
      </c>
      <c r="F1827" s="255" t="s">
        <v>486</v>
      </c>
      <c r="G1827" s="253"/>
      <c r="H1827" s="254" t="s">
        <v>81</v>
      </c>
      <c r="I1827" s="256"/>
      <c r="J1827" s="253"/>
      <c r="K1827" s="253"/>
      <c r="L1827" s="257"/>
      <c r="M1827" s="258"/>
      <c r="N1827" s="259"/>
      <c r="O1827" s="259"/>
      <c r="P1827" s="259"/>
      <c r="Q1827" s="259"/>
      <c r="R1827" s="259"/>
      <c r="S1827" s="259"/>
      <c r="T1827" s="260"/>
      <c r="AT1827" s="261" t="s">
        <v>218</v>
      </c>
      <c r="AU1827" s="261" t="s">
        <v>92</v>
      </c>
      <c r="AV1827" s="12" t="s">
        <v>90</v>
      </c>
      <c r="AW1827" s="12" t="s">
        <v>45</v>
      </c>
      <c r="AX1827" s="12" t="s">
        <v>83</v>
      </c>
      <c r="AY1827" s="261" t="s">
        <v>207</v>
      </c>
    </row>
    <row r="1828" s="13" customFormat="1">
      <c r="B1828" s="262"/>
      <c r="C1828" s="263"/>
      <c r="D1828" s="249" t="s">
        <v>218</v>
      </c>
      <c r="E1828" s="264" t="s">
        <v>81</v>
      </c>
      <c r="F1828" s="265" t="s">
        <v>1390</v>
      </c>
      <c r="G1828" s="263"/>
      <c r="H1828" s="266">
        <v>70.400000000000006</v>
      </c>
      <c r="I1828" s="267"/>
      <c r="J1828" s="263"/>
      <c r="K1828" s="263"/>
      <c r="L1828" s="268"/>
      <c r="M1828" s="269"/>
      <c r="N1828" s="270"/>
      <c r="O1828" s="270"/>
      <c r="P1828" s="270"/>
      <c r="Q1828" s="270"/>
      <c r="R1828" s="270"/>
      <c r="S1828" s="270"/>
      <c r="T1828" s="271"/>
      <c r="AT1828" s="272" t="s">
        <v>218</v>
      </c>
      <c r="AU1828" s="272" t="s">
        <v>92</v>
      </c>
      <c r="AV1828" s="13" t="s">
        <v>92</v>
      </c>
      <c r="AW1828" s="13" t="s">
        <v>45</v>
      </c>
      <c r="AX1828" s="13" t="s">
        <v>83</v>
      </c>
      <c r="AY1828" s="272" t="s">
        <v>207</v>
      </c>
    </row>
    <row r="1829" s="13" customFormat="1">
      <c r="B1829" s="262"/>
      <c r="C1829" s="263"/>
      <c r="D1829" s="249" t="s">
        <v>218</v>
      </c>
      <c r="E1829" s="264" t="s">
        <v>81</v>
      </c>
      <c r="F1829" s="265" t="s">
        <v>1393</v>
      </c>
      <c r="G1829" s="263"/>
      <c r="H1829" s="266">
        <v>23.699999999999999</v>
      </c>
      <c r="I1829" s="267"/>
      <c r="J1829" s="263"/>
      <c r="K1829" s="263"/>
      <c r="L1829" s="268"/>
      <c r="M1829" s="269"/>
      <c r="N1829" s="270"/>
      <c r="O1829" s="270"/>
      <c r="P1829" s="270"/>
      <c r="Q1829" s="270"/>
      <c r="R1829" s="270"/>
      <c r="S1829" s="270"/>
      <c r="T1829" s="271"/>
      <c r="AT1829" s="272" t="s">
        <v>218</v>
      </c>
      <c r="AU1829" s="272" t="s">
        <v>92</v>
      </c>
      <c r="AV1829" s="13" t="s">
        <v>92</v>
      </c>
      <c r="AW1829" s="13" t="s">
        <v>45</v>
      </c>
      <c r="AX1829" s="13" t="s">
        <v>83</v>
      </c>
      <c r="AY1829" s="272" t="s">
        <v>207</v>
      </c>
    </row>
    <row r="1830" s="13" customFormat="1">
      <c r="B1830" s="262"/>
      <c r="C1830" s="263"/>
      <c r="D1830" s="249" t="s">
        <v>218</v>
      </c>
      <c r="E1830" s="264" t="s">
        <v>81</v>
      </c>
      <c r="F1830" s="265" t="s">
        <v>1721</v>
      </c>
      <c r="G1830" s="263"/>
      <c r="H1830" s="266">
        <v>14.800000000000001</v>
      </c>
      <c r="I1830" s="267"/>
      <c r="J1830" s="263"/>
      <c r="K1830" s="263"/>
      <c r="L1830" s="268"/>
      <c r="M1830" s="269"/>
      <c r="N1830" s="270"/>
      <c r="O1830" s="270"/>
      <c r="P1830" s="270"/>
      <c r="Q1830" s="270"/>
      <c r="R1830" s="270"/>
      <c r="S1830" s="270"/>
      <c r="T1830" s="271"/>
      <c r="AT1830" s="272" t="s">
        <v>218</v>
      </c>
      <c r="AU1830" s="272" t="s">
        <v>92</v>
      </c>
      <c r="AV1830" s="13" t="s">
        <v>92</v>
      </c>
      <c r="AW1830" s="13" t="s">
        <v>45</v>
      </c>
      <c r="AX1830" s="13" t="s">
        <v>83</v>
      </c>
      <c r="AY1830" s="272" t="s">
        <v>207</v>
      </c>
    </row>
    <row r="1831" s="13" customFormat="1">
      <c r="B1831" s="262"/>
      <c r="C1831" s="263"/>
      <c r="D1831" s="249" t="s">
        <v>218</v>
      </c>
      <c r="E1831" s="264" t="s">
        <v>81</v>
      </c>
      <c r="F1831" s="265" t="s">
        <v>1394</v>
      </c>
      <c r="G1831" s="263"/>
      <c r="H1831" s="266">
        <v>22.800000000000001</v>
      </c>
      <c r="I1831" s="267"/>
      <c r="J1831" s="263"/>
      <c r="K1831" s="263"/>
      <c r="L1831" s="268"/>
      <c r="M1831" s="269"/>
      <c r="N1831" s="270"/>
      <c r="O1831" s="270"/>
      <c r="P1831" s="270"/>
      <c r="Q1831" s="270"/>
      <c r="R1831" s="270"/>
      <c r="S1831" s="270"/>
      <c r="T1831" s="271"/>
      <c r="AT1831" s="272" t="s">
        <v>218</v>
      </c>
      <c r="AU1831" s="272" t="s">
        <v>92</v>
      </c>
      <c r="AV1831" s="13" t="s">
        <v>92</v>
      </c>
      <c r="AW1831" s="13" t="s">
        <v>45</v>
      </c>
      <c r="AX1831" s="13" t="s">
        <v>83</v>
      </c>
      <c r="AY1831" s="272" t="s">
        <v>207</v>
      </c>
    </row>
    <row r="1832" s="13" customFormat="1">
      <c r="B1832" s="262"/>
      <c r="C1832" s="263"/>
      <c r="D1832" s="249" t="s">
        <v>218</v>
      </c>
      <c r="E1832" s="264" t="s">
        <v>81</v>
      </c>
      <c r="F1832" s="265" t="s">
        <v>1721</v>
      </c>
      <c r="G1832" s="263"/>
      <c r="H1832" s="266">
        <v>14.800000000000001</v>
      </c>
      <c r="I1832" s="267"/>
      <c r="J1832" s="263"/>
      <c r="K1832" s="263"/>
      <c r="L1832" s="268"/>
      <c r="M1832" s="269"/>
      <c r="N1832" s="270"/>
      <c r="O1832" s="270"/>
      <c r="P1832" s="270"/>
      <c r="Q1832" s="270"/>
      <c r="R1832" s="270"/>
      <c r="S1832" s="270"/>
      <c r="T1832" s="271"/>
      <c r="AT1832" s="272" t="s">
        <v>218</v>
      </c>
      <c r="AU1832" s="272" t="s">
        <v>92</v>
      </c>
      <c r="AV1832" s="13" t="s">
        <v>92</v>
      </c>
      <c r="AW1832" s="13" t="s">
        <v>45</v>
      </c>
      <c r="AX1832" s="13" t="s">
        <v>83</v>
      </c>
      <c r="AY1832" s="272" t="s">
        <v>207</v>
      </c>
    </row>
    <row r="1833" s="13" customFormat="1">
      <c r="B1833" s="262"/>
      <c r="C1833" s="263"/>
      <c r="D1833" s="249" t="s">
        <v>218</v>
      </c>
      <c r="E1833" s="264" t="s">
        <v>81</v>
      </c>
      <c r="F1833" s="265" t="s">
        <v>1397</v>
      </c>
      <c r="G1833" s="263"/>
      <c r="H1833" s="266">
        <v>24</v>
      </c>
      <c r="I1833" s="267"/>
      <c r="J1833" s="263"/>
      <c r="K1833" s="263"/>
      <c r="L1833" s="268"/>
      <c r="M1833" s="269"/>
      <c r="N1833" s="270"/>
      <c r="O1833" s="270"/>
      <c r="P1833" s="270"/>
      <c r="Q1833" s="270"/>
      <c r="R1833" s="270"/>
      <c r="S1833" s="270"/>
      <c r="T1833" s="271"/>
      <c r="AT1833" s="272" t="s">
        <v>218</v>
      </c>
      <c r="AU1833" s="272" t="s">
        <v>92</v>
      </c>
      <c r="AV1833" s="13" t="s">
        <v>92</v>
      </c>
      <c r="AW1833" s="13" t="s">
        <v>45</v>
      </c>
      <c r="AX1833" s="13" t="s">
        <v>83</v>
      </c>
      <c r="AY1833" s="272" t="s">
        <v>207</v>
      </c>
    </row>
    <row r="1834" s="13" customFormat="1">
      <c r="B1834" s="262"/>
      <c r="C1834" s="263"/>
      <c r="D1834" s="249" t="s">
        <v>218</v>
      </c>
      <c r="E1834" s="264" t="s">
        <v>81</v>
      </c>
      <c r="F1834" s="265" t="s">
        <v>1722</v>
      </c>
      <c r="G1834" s="263"/>
      <c r="H1834" s="266">
        <v>6.5</v>
      </c>
      <c r="I1834" s="267"/>
      <c r="J1834" s="263"/>
      <c r="K1834" s="263"/>
      <c r="L1834" s="268"/>
      <c r="M1834" s="269"/>
      <c r="N1834" s="270"/>
      <c r="O1834" s="270"/>
      <c r="P1834" s="270"/>
      <c r="Q1834" s="270"/>
      <c r="R1834" s="270"/>
      <c r="S1834" s="270"/>
      <c r="T1834" s="271"/>
      <c r="AT1834" s="272" t="s">
        <v>218</v>
      </c>
      <c r="AU1834" s="272" t="s">
        <v>92</v>
      </c>
      <c r="AV1834" s="13" t="s">
        <v>92</v>
      </c>
      <c r="AW1834" s="13" t="s">
        <v>45</v>
      </c>
      <c r="AX1834" s="13" t="s">
        <v>83</v>
      </c>
      <c r="AY1834" s="272" t="s">
        <v>207</v>
      </c>
    </row>
    <row r="1835" s="13" customFormat="1">
      <c r="B1835" s="262"/>
      <c r="C1835" s="263"/>
      <c r="D1835" s="249" t="s">
        <v>218</v>
      </c>
      <c r="E1835" s="264" t="s">
        <v>81</v>
      </c>
      <c r="F1835" s="265" t="s">
        <v>1391</v>
      </c>
      <c r="G1835" s="263"/>
      <c r="H1835" s="266">
        <v>7.7000000000000002</v>
      </c>
      <c r="I1835" s="267"/>
      <c r="J1835" s="263"/>
      <c r="K1835" s="263"/>
      <c r="L1835" s="268"/>
      <c r="M1835" s="269"/>
      <c r="N1835" s="270"/>
      <c r="O1835" s="270"/>
      <c r="P1835" s="270"/>
      <c r="Q1835" s="270"/>
      <c r="R1835" s="270"/>
      <c r="S1835" s="270"/>
      <c r="T1835" s="271"/>
      <c r="AT1835" s="272" t="s">
        <v>218</v>
      </c>
      <c r="AU1835" s="272" t="s">
        <v>92</v>
      </c>
      <c r="AV1835" s="13" t="s">
        <v>92</v>
      </c>
      <c r="AW1835" s="13" t="s">
        <v>45</v>
      </c>
      <c r="AX1835" s="13" t="s">
        <v>83</v>
      </c>
      <c r="AY1835" s="272" t="s">
        <v>207</v>
      </c>
    </row>
    <row r="1836" s="15" customFormat="1">
      <c r="B1836" s="284"/>
      <c r="C1836" s="285"/>
      <c r="D1836" s="249" t="s">
        <v>218</v>
      </c>
      <c r="E1836" s="286" t="s">
        <v>81</v>
      </c>
      <c r="F1836" s="287" t="s">
        <v>247</v>
      </c>
      <c r="G1836" s="285"/>
      <c r="H1836" s="288">
        <v>184.69999999999999</v>
      </c>
      <c r="I1836" s="289"/>
      <c r="J1836" s="285"/>
      <c r="K1836" s="285"/>
      <c r="L1836" s="290"/>
      <c r="M1836" s="291"/>
      <c r="N1836" s="292"/>
      <c r="O1836" s="292"/>
      <c r="P1836" s="292"/>
      <c r="Q1836" s="292"/>
      <c r="R1836" s="292"/>
      <c r="S1836" s="292"/>
      <c r="T1836" s="293"/>
      <c r="AT1836" s="294" t="s">
        <v>218</v>
      </c>
      <c r="AU1836" s="294" t="s">
        <v>92</v>
      </c>
      <c r="AV1836" s="15" t="s">
        <v>233</v>
      </c>
      <c r="AW1836" s="15" t="s">
        <v>45</v>
      </c>
      <c r="AX1836" s="15" t="s">
        <v>83</v>
      </c>
      <c r="AY1836" s="294" t="s">
        <v>207</v>
      </c>
    </row>
    <row r="1837" s="12" customFormat="1">
      <c r="B1837" s="252"/>
      <c r="C1837" s="253"/>
      <c r="D1837" s="249" t="s">
        <v>218</v>
      </c>
      <c r="E1837" s="254" t="s">
        <v>81</v>
      </c>
      <c r="F1837" s="255" t="s">
        <v>669</v>
      </c>
      <c r="G1837" s="253"/>
      <c r="H1837" s="254" t="s">
        <v>81</v>
      </c>
      <c r="I1837" s="256"/>
      <c r="J1837" s="253"/>
      <c r="K1837" s="253"/>
      <c r="L1837" s="257"/>
      <c r="M1837" s="258"/>
      <c r="N1837" s="259"/>
      <c r="O1837" s="259"/>
      <c r="P1837" s="259"/>
      <c r="Q1837" s="259"/>
      <c r="R1837" s="259"/>
      <c r="S1837" s="259"/>
      <c r="T1837" s="260"/>
      <c r="AT1837" s="261" t="s">
        <v>218</v>
      </c>
      <c r="AU1837" s="261" t="s">
        <v>92</v>
      </c>
      <c r="AV1837" s="12" t="s">
        <v>90</v>
      </c>
      <c r="AW1837" s="12" t="s">
        <v>45</v>
      </c>
      <c r="AX1837" s="12" t="s">
        <v>83</v>
      </c>
      <c r="AY1837" s="261" t="s">
        <v>207</v>
      </c>
    </row>
    <row r="1838" s="13" customFormat="1">
      <c r="B1838" s="262"/>
      <c r="C1838" s="263"/>
      <c r="D1838" s="249" t="s">
        <v>218</v>
      </c>
      <c r="E1838" s="264" t="s">
        <v>81</v>
      </c>
      <c r="F1838" s="265" t="s">
        <v>1398</v>
      </c>
      <c r="G1838" s="263"/>
      <c r="H1838" s="266">
        <v>74.879999999999995</v>
      </c>
      <c r="I1838" s="267"/>
      <c r="J1838" s="263"/>
      <c r="K1838" s="263"/>
      <c r="L1838" s="268"/>
      <c r="M1838" s="269"/>
      <c r="N1838" s="270"/>
      <c r="O1838" s="270"/>
      <c r="P1838" s="270"/>
      <c r="Q1838" s="270"/>
      <c r="R1838" s="270"/>
      <c r="S1838" s="270"/>
      <c r="T1838" s="271"/>
      <c r="AT1838" s="272" t="s">
        <v>218</v>
      </c>
      <c r="AU1838" s="272" t="s">
        <v>92</v>
      </c>
      <c r="AV1838" s="13" t="s">
        <v>92</v>
      </c>
      <c r="AW1838" s="13" t="s">
        <v>45</v>
      </c>
      <c r="AX1838" s="13" t="s">
        <v>83</v>
      </c>
      <c r="AY1838" s="272" t="s">
        <v>207</v>
      </c>
    </row>
    <row r="1839" s="13" customFormat="1">
      <c r="B1839" s="262"/>
      <c r="C1839" s="263"/>
      <c r="D1839" s="249" t="s">
        <v>218</v>
      </c>
      <c r="E1839" s="264" t="s">
        <v>81</v>
      </c>
      <c r="F1839" s="265" t="s">
        <v>1723</v>
      </c>
      <c r="G1839" s="263"/>
      <c r="H1839" s="266">
        <v>30.399999999999999</v>
      </c>
      <c r="I1839" s="267"/>
      <c r="J1839" s="263"/>
      <c r="K1839" s="263"/>
      <c r="L1839" s="268"/>
      <c r="M1839" s="269"/>
      <c r="N1839" s="270"/>
      <c r="O1839" s="270"/>
      <c r="P1839" s="270"/>
      <c r="Q1839" s="270"/>
      <c r="R1839" s="270"/>
      <c r="S1839" s="270"/>
      <c r="T1839" s="271"/>
      <c r="AT1839" s="272" t="s">
        <v>218</v>
      </c>
      <c r="AU1839" s="272" t="s">
        <v>92</v>
      </c>
      <c r="AV1839" s="13" t="s">
        <v>92</v>
      </c>
      <c r="AW1839" s="13" t="s">
        <v>45</v>
      </c>
      <c r="AX1839" s="13" t="s">
        <v>83</v>
      </c>
      <c r="AY1839" s="272" t="s">
        <v>207</v>
      </c>
    </row>
    <row r="1840" s="13" customFormat="1">
      <c r="B1840" s="262"/>
      <c r="C1840" s="263"/>
      <c r="D1840" s="249" t="s">
        <v>218</v>
      </c>
      <c r="E1840" s="264" t="s">
        <v>81</v>
      </c>
      <c r="F1840" s="265" t="s">
        <v>1724</v>
      </c>
      <c r="G1840" s="263"/>
      <c r="H1840" s="266">
        <v>13.6</v>
      </c>
      <c r="I1840" s="267"/>
      <c r="J1840" s="263"/>
      <c r="K1840" s="263"/>
      <c r="L1840" s="268"/>
      <c r="M1840" s="269"/>
      <c r="N1840" s="270"/>
      <c r="O1840" s="270"/>
      <c r="P1840" s="270"/>
      <c r="Q1840" s="270"/>
      <c r="R1840" s="270"/>
      <c r="S1840" s="270"/>
      <c r="T1840" s="271"/>
      <c r="AT1840" s="272" t="s">
        <v>218</v>
      </c>
      <c r="AU1840" s="272" t="s">
        <v>92</v>
      </c>
      <c r="AV1840" s="13" t="s">
        <v>92</v>
      </c>
      <c r="AW1840" s="13" t="s">
        <v>45</v>
      </c>
      <c r="AX1840" s="13" t="s">
        <v>83</v>
      </c>
      <c r="AY1840" s="272" t="s">
        <v>207</v>
      </c>
    </row>
    <row r="1841" s="13" customFormat="1">
      <c r="B1841" s="262"/>
      <c r="C1841" s="263"/>
      <c r="D1841" s="249" t="s">
        <v>218</v>
      </c>
      <c r="E1841" s="264" t="s">
        <v>81</v>
      </c>
      <c r="F1841" s="265" t="s">
        <v>1725</v>
      </c>
      <c r="G1841" s="263"/>
      <c r="H1841" s="266">
        <v>22.800000000000001</v>
      </c>
      <c r="I1841" s="267"/>
      <c r="J1841" s="263"/>
      <c r="K1841" s="263"/>
      <c r="L1841" s="268"/>
      <c r="M1841" s="269"/>
      <c r="N1841" s="270"/>
      <c r="O1841" s="270"/>
      <c r="P1841" s="270"/>
      <c r="Q1841" s="270"/>
      <c r="R1841" s="270"/>
      <c r="S1841" s="270"/>
      <c r="T1841" s="271"/>
      <c r="AT1841" s="272" t="s">
        <v>218</v>
      </c>
      <c r="AU1841" s="272" t="s">
        <v>92</v>
      </c>
      <c r="AV1841" s="13" t="s">
        <v>92</v>
      </c>
      <c r="AW1841" s="13" t="s">
        <v>45</v>
      </c>
      <c r="AX1841" s="13" t="s">
        <v>83</v>
      </c>
      <c r="AY1841" s="272" t="s">
        <v>207</v>
      </c>
    </row>
    <row r="1842" s="13" customFormat="1">
      <c r="B1842" s="262"/>
      <c r="C1842" s="263"/>
      <c r="D1842" s="249" t="s">
        <v>218</v>
      </c>
      <c r="E1842" s="264" t="s">
        <v>81</v>
      </c>
      <c r="F1842" s="265" t="s">
        <v>1724</v>
      </c>
      <c r="G1842" s="263"/>
      <c r="H1842" s="266">
        <v>13.6</v>
      </c>
      <c r="I1842" s="267"/>
      <c r="J1842" s="263"/>
      <c r="K1842" s="263"/>
      <c r="L1842" s="268"/>
      <c r="M1842" s="269"/>
      <c r="N1842" s="270"/>
      <c r="O1842" s="270"/>
      <c r="P1842" s="270"/>
      <c r="Q1842" s="270"/>
      <c r="R1842" s="270"/>
      <c r="S1842" s="270"/>
      <c r="T1842" s="271"/>
      <c r="AT1842" s="272" t="s">
        <v>218</v>
      </c>
      <c r="AU1842" s="272" t="s">
        <v>92</v>
      </c>
      <c r="AV1842" s="13" t="s">
        <v>92</v>
      </c>
      <c r="AW1842" s="13" t="s">
        <v>45</v>
      </c>
      <c r="AX1842" s="13" t="s">
        <v>83</v>
      </c>
      <c r="AY1842" s="272" t="s">
        <v>207</v>
      </c>
    </row>
    <row r="1843" s="13" customFormat="1">
      <c r="B1843" s="262"/>
      <c r="C1843" s="263"/>
      <c r="D1843" s="249" t="s">
        <v>218</v>
      </c>
      <c r="E1843" s="264" t="s">
        <v>81</v>
      </c>
      <c r="F1843" s="265" t="s">
        <v>1725</v>
      </c>
      <c r="G1843" s="263"/>
      <c r="H1843" s="266">
        <v>22.800000000000001</v>
      </c>
      <c r="I1843" s="267"/>
      <c r="J1843" s="263"/>
      <c r="K1843" s="263"/>
      <c r="L1843" s="268"/>
      <c r="M1843" s="269"/>
      <c r="N1843" s="270"/>
      <c r="O1843" s="270"/>
      <c r="P1843" s="270"/>
      <c r="Q1843" s="270"/>
      <c r="R1843" s="270"/>
      <c r="S1843" s="270"/>
      <c r="T1843" s="271"/>
      <c r="AT1843" s="272" t="s">
        <v>218</v>
      </c>
      <c r="AU1843" s="272" t="s">
        <v>92</v>
      </c>
      <c r="AV1843" s="13" t="s">
        <v>92</v>
      </c>
      <c r="AW1843" s="13" t="s">
        <v>45</v>
      </c>
      <c r="AX1843" s="13" t="s">
        <v>83</v>
      </c>
      <c r="AY1843" s="272" t="s">
        <v>207</v>
      </c>
    </row>
    <row r="1844" s="13" customFormat="1">
      <c r="B1844" s="262"/>
      <c r="C1844" s="263"/>
      <c r="D1844" s="249" t="s">
        <v>218</v>
      </c>
      <c r="E1844" s="264" t="s">
        <v>81</v>
      </c>
      <c r="F1844" s="265" t="s">
        <v>1726</v>
      </c>
      <c r="G1844" s="263"/>
      <c r="H1844" s="266">
        <v>13.76</v>
      </c>
      <c r="I1844" s="267"/>
      <c r="J1844" s="263"/>
      <c r="K1844" s="263"/>
      <c r="L1844" s="268"/>
      <c r="M1844" s="269"/>
      <c r="N1844" s="270"/>
      <c r="O1844" s="270"/>
      <c r="P1844" s="270"/>
      <c r="Q1844" s="270"/>
      <c r="R1844" s="270"/>
      <c r="S1844" s="270"/>
      <c r="T1844" s="271"/>
      <c r="AT1844" s="272" t="s">
        <v>218</v>
      </c>
      <c r="AU1844" s="272" t="s">
        <v>92</v>
      </c>
      <c r="AV1844" s="13" t="s">
        <v>92</v>
      </c>
      <c r="AW1844" s="13" t="s">
        <v>45</v>
      </c>
      <c r="AX1844" s="13" t="s">
        <v>83</v>
      </c>
      <c r="AY1844" s="272" t="s">
        <v>207</v>
      </c>
    </row>
    <row r="1845" s="13" customFormat="1">
      <c r="B1845" s="262"/>
      <c r="C1845" s="263"/>
      <c r="D1845" s="249" t="s">
        <v>218</v>
      </c>
      <c r="E1845" s="264" t="s">
        <v>81</v>
      </c>
      <c r="F1845" s="265" t="s">
        <v>1403</v>
      </c>
      <c r="G1845" s="263"/>
      <c r="H1845" s="266">
        <v>7.4800000000000004</v>
      </c>
      <c r="I1845" s="267"/>
      <c r="J1845" s="263"/>
      <c r="K1845" s="263"/>
      <c r="L1845" s="268"/>
      <c r="M1845" s="269"/>
      <c r="N1845" s="270"/>
      <c r="O1845" s="270"/>
      <c r="P1845" s="270"/>
      <c r="Q1845" s="270"/>
      <c r="R1845" s="270"/>
      <c r="S1845" s="270"/>
      <c r="T1845" s="271"/>
      <c r="AT1845" s="272" t="s">
        <v>218</v>
      </c>
      <c r="AU1845" s="272" t="s">
        <v>92</v>
      </c>
      <c r="AV1845" s="13" t="s">
        <v>92</v>
      </c>
      <c r="AW1845" s="13" t="s">
        <v>45</v>
      </c>
      <c r="AX1845" s="13" t="s">
        <v>83</v>
      </c>
      <c r="AY1845" s="272" t="s">
        <v>207</v>
      </c>
    </row>
    <row r="1846" s="13" customFormat="1">
      <c r="B1846" s="262"/>
      <c r="C1846" s="263"/>
      <c r="D1846" s="249" t="s">
        <v>218</v>
      </c>
      <c r="E1846" s="264" t="s">
        <v>81</v>
      </c>
      <c r="F1846" s="265" t="s">
        <v>1391</v>
      </c>
      <c r="G1846" s="263"/>
      <c r="H1846" s="266">
        <v>7.7000000000000002</v>
      </c>
      <c r="I1846" s="267"/>
      <c r="J1846" s="263"/>
      <c r="K1846" s="263"/>
      <c r="L1846" s="268"/>
      <c r="M1846" s="269"/>
      <c r="N1846" s="270"/>
      <c r="O1846" s="270"/>
      <c r="P1846" s="270"/>
      <c r="Q1846" s="270"/>
      <c r="R1846" s="270"/>
      <c r="S1846" s="270"/>
      <c r="T1846" s="271"/>
      <c r="AT1846" s="272" t="s">
        <v>218</v>
      </c>
      <c r="AU1846" s="272" t="s">
        <v>92</v>
      </c>
      <c r="AV1846" s="13" t="s">
        <v>92</v>
      </c>
      <c r="AW1846" s="13" t="s">
        <v>45</v>
      </c>
      <c r="AX1846" s="13" t="s">
        <v>83</v>
      </c>
      <c r="AY1846" s="272" t="s">
        <v>207</v>
      </c>
    </row>
    <row r="1847" s="15" customFormat="1">
      <c r="B1847" s="284"/>
      <c r="C1847" s="285"/>
      <c r="D1847" s="249" t="s">
        <v>218</v>
      </c>
      <c r="E1847" s="286" t="s">
        <v>81</v>
      </c>
      <c r="F1847" s="287" t="s">
        <v>247</v>
      </c>
      <c r="G1847" s="285"/>
      <c r="H1847" s="288">
        <v>207.02000000000001</v>
      </c>
      <c r="I1847" s="289"/>
      <c r="J1847" s="285"/>
      <c r="K1847" s="285"/>
      <c r="L1847" s="290"/>
      <c r="M1847" s="291"/>
      <c r="N1847" s="292"/>
      <c r="O1847" s="292"/>
      <c r="P1847" s="292"/>
      <c r="Q1847" s="292"/>
      <c r="R1847" s="292"/>
      <c r="S1847" s="292"/>
      <c r="T1847" s="293"/>
      <c r="AT1847" s="294" t="s">
        <v>218</v>
      </c>
      <c r="AU1847" s="294" t="s">
        <v>92</v>
      </c>
      <c r="AV1847" s="15" t="s">
        <v>233</v>
      </c>
      <c r="AW1847" s="15" t="s">
        <v>45</v>
      </c>
      <c r="AX1847" s="15" t="s">
        <v>83</v>
      </c>
      <c r="AY1847" s="294" t="s">
        <v>207</v>
      </c>
    </row>
    <row r="1848" s="12" customFormat="1">
      <c r="B1848" s="252"/>
      <c r="C1848" s="253"/>
      <c r="D1848" s="249" t="s">
        <v>218</v>
      </c>
      <c r="E1848" s="254" t="s">
        <v>81</v>
      </c>
      <c r="F1848" s="255" t="s">
        <v>673</v>
      </c>
      <c r="G1848" s="253"/>
      <c r="H1848" s="254" t="s">
        <v>81</v>
      </c>
      <c r="I1848" s="256"/>
      <c r="J1848" s="253"/>
      <c r="K1848" s="253"/>
      <c r="L1848" s="257"/>
      <c r="M1848" s="258"/>
      <c r="N1848" s="259"/>
      <c r="O1848" s="259"/>
      <c r="P1848" s="259"/>
      <c r="Q1848" s="259"/>
      <c r="R1848" s="259"/>
      <c r="S1848" s="259"/>
      <c r="T1848" s="260"/>
      <c r="AT1848" s="261" t="s">
        <v>218</v>
      </c>
      <c r="AU1848" s="261" t="s">
        <v>92</v>
      </c>
      <c r="AV1848" s="12" t="s">
        <v>90</v>
      </c>
      <c r="AW1848" s="12" t="s">
        <v>45</v>
      </c>
      <c r="AX1848" s="12" t="s">
        <v>83</v>
      </c>
      <c r="AY1848" s="261" t="s">
        <v>207</v>
      </c>
    </row>
    <row r="1849" s="13" customFormat="1">
      <c r="B1849" s="262"/>
      <c r="C1849" s="263"/>
      <c r="D1849" s="249" t="s">
        <v>218</v>
      </c>
      <c r="E1849" s="264" t="s">
        <v>81</v>
      </c>
      <c r="F1849" s="265" t="s">
        <v>1727</v>
      </c>
      <c r="G1849" s="263"/>
      <c r="H1849" s="266">
        <v>60</v>
      </c>
      <c r="I1849" s="267"/>
      <c r="J1849" s="263"/>
      <c r="K1849" s="263"/>
      <c r="L1849" s="268"/>
      <c r="M1849" s="269"/>
      <c r="N1849" s="270"/>
      <c r="O1849" s="270"/>
      <c r="P1849" s="270"/>
      <c r="Q1849" s="270"/>
      <c r="R1849" s="270"/>
      <c r="S1849" s="270"/>
      <c r="T1849" s="271"/>
      <c r="AT1849" s="272" t="s">
        <v>218</v>
      </c>
      <c r="AU1849" s="272" t="s">
        <v>92</v>
      </c>
      <c r="AV1849" s="13" t="s">
        <v>92</v>
      </c>
      <c r="AW1849" s="13" t="s">
        <v>45</v>
      </c>
      <c r="AX1849" s="13" t="s">
        <v>83</v>
      </c>
      <c r="AY1849" s="272" t="s">
        <v>207</v>
      </c>
    </row>
    <row r="1850" s="13" customFormat="1">
      <c r="B1850" s="262"/>
      <c r="C1850" s="263"/>
      <c r="D1850" s="249" t="s">
        <v>218</v>
      </c>
      <c r="E1850" s="264" t="s">
        <v>81</v>
      </c>
      <c r="F1850" s="265" t="s">
        <v>1728</v>
      </c>
      <c r="G1850" s="263"/>
      <c r="H1850" s="266">
        <v>5.6399999999999997</v>
      </c>
      <c r="I1850" s="267"/>
      <c r="J1850" s="263"/>
      <c r="K1850" s="263"/>
      <c r="L1850" s="268"/>
      <c r="M1850" s="269"/>
      <c r="N1850" s="270"/>
      <c r="O1850" s="270"/>
      <c r="P1850" s="270"/>
      <c r="Q1850" s="270"/>
      <c r="R1850" s="270"/>
      <c r="S1850" s="270"/>
      <c r="T1850" s="271"/>
      <c r="AT1850" s="272" t="s">
        <v>218</v>
      </c>
      <c r="AU1850" s="272" t="s">
        <v>92</v>
      </c>
      <c r="AV1850" s="13" t="s">
        <v>92</v>
      </c>
      <c r="AW1850" s="13" t="s">
        <v>45</v>
      </c>
      <c r="AX1850" s="13" t="s">
        <v>83</v>
      </c>
      <c r="AY1850" s="272" t="s">
        <v>207</v>
      </c>
    </row>
    <row r="1851" s="13" customFormat="1">
      <c r="B1851" s="262"/>
      <c r="C1851" s="263"/>
      <c r="D1851" s="249" t="s">
        <v>218</v>
      </c>
      <c r="E1851" s="264" t="s">
        <v>81</v>
      </c>
      <c r="F1851" s="265" t="s">
        <v>1729</v>
      </c>
      <c r="G1851" s="263"/>
      <c r="H1851" s="266">
        <v>11.84</v>
      </c>
      <c r="I1851" s="267"/>
      <c r="J1851" s="263"/>
      <c r="K1851" s="263"/>
      <c r="L1851" s="268"/>
      <c r="M1851" s="269"/>
      <c r="N1851" s="270"/>
      <c r="O1851" s="270"/>
      <c r="P1851" s="270"/>
      <c r="Q1851" s="270"/>
      <c r="R1851" s="270"/>
      <c r="S1851" s="270"/>
      <c r="T1851" s="271"/>
      <c r="AT1851" s="272" t="s">
        <v>218</v>
      </c>
      <c r="AU1851" s="272" t="s">
        <v>92</v>
      </c>
      <c r="AV1851" s="13" t="s">
        <v>92</v>
      </c>
      <c r="AW1851" s="13" t="s">
        <v>45</v>
      </c>
      <c r="AX1851" s="13" t="s">
        <v>83</v>
      </c>
      <c r="AY1851" s="272" t="s">
        <v>207</v>
      </c>
    </row>
    <row r="1852" s="13" customFormat="1">
      <c r="B1852" s="262"/>
      <c r="C1852" s="263"/>
      <c r="D1852" s="249" t="s">
        <v>218</v>
      </c>
      <c r="E1852" s="264" t="s">
        <v>81</v>
      </c>
      <c r="F1852" s="265" t="s">
        <v>1730</v>
      </c>
      <c r="G1852" s="263"/>
      <c r="H1852" s="266">
        <v>9.4399999999999995</v>
      </c>
      <c r="I1852" s="267"/>
      <c r="J1852" s="263"/>
      <c r="K1852" s="263"/>
      <c r="L1852" s="268"/>
      <c r="M1852" s="269"/>
      <c r="N1852" s="270"/>
      <c r="O1852" s="270"/>
      <c r="P1852" s="270"/>
      <c r="Q1852" s="270"/>
      <c r="R1852" s="270"/>
      <c r="S1852" s="270"/>
      <c r="T1852" s="271"/>
      <c r="AT1852" s="272" t="s">
        <v>218</v>
      </c>
      <c r="AU1852" s="272" t="s">
        <v>92</v>
      </c>
      <c r="AV1852" s="13" t="s">
        <v>92</v>
      </c>
      <c r="AW1852" s="13" t="s">
        <v>45</v>
      </c>
      <c r="AX1852" s="13" t="s">
        <v>83</v>
      </c>
      <c r="AY1852" s="272" t="s">
        <v>207</v>
      </c>
    </row>
    <row r="1853" s="15" customFormat="1">
      <c r="B1853" s="284"/>
      <c r="C1853" s="285"/>
      <c r="D1853" s="249" t="s">
        <v>218</v>
      </c>
      <c r="E1853" s="286" t="s">
        <v>81</v>
      </c>
      <c r="F1853" s="287" t="s">
        <v>247</v>
      </c>
      <c r="G1853" s="285"/>
      <c r="H1853" s="288">
        <v>86.920000000000002</v>
      </c>
      <c r="I1853" s="289"/>
      <c r="J1853" s="285"/>
      <c r="K1853" s="285"/>
      <c r="L1853" s="290"/>
      <c r="M1853" s="291"/>
      <c r="N1853" s="292"/>
      <c r="O1853" s="292"/>
      <c r="P1853" s="292"/>
      <c r="Q1853" s="292"/>
      <c r="R1853" s="292"/>
      <c r="S1853" s="292"/>
      <c r="T1853" s="293"/>
      <c r="AT1853" s="294" t="s">
        <v>218</v>
      </c>
      <c r="AU1853" s="294" t="s">
        <v>92</v>
      </c>
      <c r="AV1853" s="15" t="s">
        <v>233</v>
      </c>
      <c r="AW1853" s="15" t="s">
        <v>45</v>
      </c>
      <c r="AX1853" s="15" t="s">
        <v>83</v>
      </c>
      <c r="AY1853" s="294" t="s">
        <v>207</v>
      </c>
    </row>
    <row r="1854" s="14" customFormat="1">
      <c r="B1854" s="273"/>
      <c r="C1854" s="274"/>
      <c r="D1854" s="249" t="s">
        <v>218</v>
      </c>
      <c r="E1854" s="275" t="s">
        <v>81</v>
      </c>
      <c r="F1854" s="276" t="s">
        <v>232</v>
      </c>
      <c r="G1854" s="274"/>
      <c r="H1854" s="277">
        <v>553.77999999999997</v>
      </c>
      <c r="I1854" s="278"/>
      <c r="J1854" s="274"/>
      <c r="K1854" s="274"/>
      <c r="L1854" s="279"/>
      <c r="M1854" s="280"/>
      <c r="N1854" s="281"/>
      <c r="O1854" s="281"/>
      <c r="P1854" s="281"/>
      <c r="Q1854" s="281"/>
      <c r="R1854" s="281"/>
      <c r="S1854" s="281"/>
      <c r="T1854" s="282"/>
      <c r="AT1854" s="283" t="s">
        <v>218</v>
      </c>
      <c r="AU1854" s="283" t="s">
        <v>92</v>
      </c>
      <c r="AV1854" s="14" t="s">
        <v>214</v>
      </c>
      <c r="AW1854" s="14" t="s">
        <v>45</v>
      </c>
      <c r="AX1854" s="14" t="s">
        <v>90</v>
      </c>
      <c r="AY1854" s="283" t="s">
        <v>207</v>
      </c>
    </row>
    <row r="1855" s="1" customFormat="1" ht="25.5" customHeight="1">
      <c r="B1855" s="48"/>
      <c r="C1855" s="237" t="s">
        <v>1731</v>
      </c>
      <c r="D1855" s="237" t="s">
        <v>209</v>
      </c>
      <c r="E1855" s="238" t="s">
        <v>1732</v>
      </c>
      <c r="F1855" s="239" t="s">
        <v>1733</v>
      </c>
      <c r="G1855" s="240" t="s">
        <v>315</v>
      </c>
      <c r="H1855" s="241">
        <v>27.925000000000001</v>
      </c>
      <c r="I1855" s="242"/>
      <c r="J1855" s="243">
        <f>ROUND(I1855*H1855,2)</f>
        <v>0</v>
      </c>
      <c r="K1855" s="239" t="s">
        <v>213</v>
      </c>
      <c r="L1855" s="74"/>
      <c r="M1855" s="244" t="s">
        <v>81</v>
      </c>
      <c r="N1855" s="245" t="s">
        <v>53</v>
      </c>
      <c r="O1855" s="49"/>
      <c r="P1855" s="246">
        <f>O1855*H1855</f>
        <v>0</v>
      </c>
      <c r="Q1855" s="246">
        <v>0.01137</v>
      </c>
      <c r="R1855" s="246">
        <f>Q1855*H1855</f>
        <v>0.31750725000000002</v>
      </c>
      <c r="S1855" s="246">
        <v>0</v>
      </c>
      <c r="T1855" s="247">
        <f>S1855*H1855</f>
        <v>0</v>
      </c>
      <c r="AR1855" s="25" t="s">
        <v>214</v>
      </c>
      <c r="AT1855" s="25" t="s">
        <v>209</v>
      </c>
      <c r="AU1855" s="25" t="s">
        <v>92</v>
      </c>
      <c r="AY1855" s="25" t="s">
        <v>207</v>
      </c>
      <c r="BE1855" s="248">
        <f>IF(N1855="základní",J1855,0)</f>
        <v>0</v>
      </c>
      <c r="BF1855" s="248">
        <f>IF(N1855="snížená",J1855,0)</f>
        <v>0</v>
      </c>
      <c r="BG1855" s="248">
        <f>IF(N1855="zákl. přenesená",J1855,0)</f>
        <v>0</v>
      </c>
      <c r="BH1855" s="248">
        <f>IF(N1855="sníž. přenesená",J1855,0)</f>
        <v>0</v>
      </c>
      <c r="BI1855" s="248">
        <f>IF(N1855="nulová",J1855,0)</f>
        <v>0</v>
      </c>
      <c r="BJ1855" s="25" t="s">
        <v>90</v>
      </c>
      <c r="BK1855" s="248">
        <f>ROUND(I1855*H1855,2)</f>
        <v>0</v>
      </c>
      <c r="BL1855" s="25" t="s">
        <v>214</v>
      </c>
      <c r="BM1855" s="25" t="s">
        <v>1734</v>
      </c>
    </row>
    <row r="1856" s="1" customFormat="1">
      <c r="B1856" s="48"/>
      <c r="C1856" s="76"/>
      <c r="D1856" s="249" t="s">
        <v>216</v>
      </c>
      <c r="E1856" s="76"/>
      <c r="F1856" s="250" t="s">
        <v>1735</v>
      </c>
      <c r="G1856" s="76"/>
      <c r="H1856" s="76"/>
      <c r="I1856" s="205"/>
      <c r="J1856" s="76"/>
      <c r="K1856" s="76"/>
      <c r="L1856" s="74"/>
      <c r="M1856" s="251"/>
      <c r="N1856" s="49"/>
      <c r="O1856" s="49"/>
      <c r="P1856" s="49"/>
      <c r="Q1856" s="49"/>
      <c r="R1856" s="49"/>
      <c r="S1856" s="49"/>
      <c r="T1856" s="97"/>
      <c r="AT1856" s="25" t="s">
        <v>216</v>
      </c>
      <c r="AU1856" s="25" t="s">
        <v>92</v>
      </c>
    </row>
    <row r="1857" s="12" customFormat="1">
      <c r="B1857" s="252"/>
      <c r="C1857" s="253"/>
      <c r="D1857" s="249" t="s">
        <v>218</v>
      </c>
      <c r="E1857" s="254" t="s">
        <v>81</v>
      </c>
      <c r="F1857" s="255" t="s">
        <v>1736</v>
      </c>
      <c r="G1857" s="253"/>
      <c r="H1857" s="254" t="s">
        <v>81</v>
      </c>
      <c r="I1857" s="256"/>
      <c r="J1857" s="253"/>
      <c r="K1857" s="253"/>
      <c r="L1857" s="257"/>
      <c r="M1857" s="258"/>
      <c r="N1857" s="259"/>
      <c r="O1857" s="259"/>
      <c r="P1857" s="259"/>
      <c r="Q1857" s="259"/>
      <c r="R1857" s="259"/>
      <c r="S1857" s="259"/>
      <c r="T1857" s="260"/>
      <c r="AT1857" s="261" t="s">
        <v>218</v>
      </c>
      <c r="AU1857" s="261" t="s">
        <v>92</v>
      </c>
      <c r="AV1857" s="12" t="s">
        <v>90</v>
      </c>
      <c r="AW1857" s="12" t="s">
        <v>45</v>
      </c>
      <c r="AX1857" s="12" t="s">
        <v>83</v>
      </c>
      <c r="AY1857" s="261" t="s">
        <v>207</v>
      </c>
    </row>
    <row r="1858" s="13" customFormat="1">
      <c r="B1858" s="262"/>
      <c r="C1858" s="263"/>
      <c r="D1858" s="249" t="s">
        <v>218</v>
      </c>
      <c r="E1858" s="264" t="s">
        <v>81</v>
      </c>
      <c r="F1858" s="265" t="s">
        <v>1737</v>
      </c>
      <c r="G1858" s="263"/>
      <c r="H1858" s="266">
        <v>26.600000000000001</v>
      </c>
      <c r="I1858" s="267"/>
      <c r="J1858" s="263"/>
      <c r="K1858" s="263"/>
      <c r="L1858" s="268"/>
      <c r="M1858" s="269"/>
      <c r="N1858" s="270"/>
      <c r="O1858" s="270"/>
      <c r="P1858" s="270"/>
      <c r="Q1858" s="270"/>
      <c r="R1858" s="270"/>
      <c r="S1858" s="270"/>
      <c r="T1858" s="271"/>
      <c r="AT1858" s="272" t="s">
        <v>218</v>
      </c>
      <c r="AU1858" s="272" t="s">
        <v>92</v>
      </c>
      <c r="AV1858" s="13" t="s">
        <v>92</v>
      </c>
      <c r="AW1858" s="13" t="s">
        <v>45</v>
      </c>
      <c r="AX1858" s="13" t="s">
        <v>83</v>
      </c>
      <c r="AY1858" s="272" t="s">
        <v>207</v>
      </c>
    </row>
    <row r="1859" s="13" customFormat="1">
      <c r="B1859" s="262"/>
      <c r="C1859" s="263"/>
      <c r="D1859" s="249" t="s">
        <v>218</v>
      </c>
      <c r="E1859" s="264" t="s">
        <v>81</v>
      </c>
      <c r="F1859" s="265" t="s">
        <v>1738</v>
      </c>
      <c r="G1859" s="263"/>
      <c r="H1859" s="266">
        <v>1.325</v>
      </c>
      <c r="I1859" s="267"/>
      <c r="J1859" s="263"/>
      <c r="K1859" s="263"/>
      <c r="L1859" s="268"/>
      <c r="M1859" s="269"/>
      <c r="N1859" s="270"/>
      <c r="O1859" s="270"/>
      <c r="P1859" s="270"/>
      <c r="Q1859" s="270"/>
      <c r="R1859" s="270"/>
      <c r="S1859" s="270"/>
      <c r="T1859" s="271"/>
      <c r="AT1859" s="272" t="s">
        <v>218</v>
      </c>
      <c r="AU1859" s="272" t="s">
        <v>92</v>
      </c>
      <c r="AV1859" s="13" t="s">
        <v>92</v>
      </c>
      <c r="AW1859" s="13" t="s">
        <v>45</v>
      </c>
      <c r="AX1859" s="13" t="s">
        <v>83</v>
      </c>
      <c r="AY1859" s="272" t="s">
        <v>207</v>
      </c>
    </row>
    <row r="1860" s="14" customFormat="1">
      <c r="B1860" s="273"/>
      <c r="C1860" s="274"/>
      <c r="D1860" s="249" t="s">
        <v>218</v>
      </c>
      <c r="E1860" s="275" t="s">
        <v>81</v>
      </c>
      <c r="F1860" s="276" t="s">
        <v>232</v>
      </c>
      <c r="G1860" s="274"/>
      <c r="H1860" s="277">
        <v>27.925000000000001</v>
      </c>
      <c r="I1860" s="278"/>
      <c r="J1860" s="274"/>
      <c r="K1860" s="274"/>
      <c r="L1860" s="279"/>
      <c r="M1860" s="280"/>
      <c r="N1860" s="281"/>
      <c r="O1860" s="281"/>
      <c r="P1860" s="281"/>
      <c r="Q1860" s="281"/>
      <c r="R1860" s="281"/>
      <c r="S1860" s="281"/>
      <c r="T1860" s="282"/>
      <c r="AT1860" s="283" t="s">
        <v>218</v>
      </c>
      <c r="AU1860" s="283" t="s">
        <v>92</v>
      </c>
      <c r="AV1860" s="14" t="s">
        <v>214</v>
      </c>
      <c r="AW1860" s="14" t="s">
        <v>45</v>
      </c>
      <c r="AX1860" s="14" t="s">
        <v>90</v>
      </c>
      <c r="AY1860" s="283" t="s">
        <v>207</v>
      </c>
    </row>
    <row r="1861" s="1" customFormat="1" ht="16.5" customHeight="1">
      <c r="B1861" s="48"/>
      <c r="C1861" s="295" t="s">
        <v>1739</v>
      </c>
      <c r="D1861" s="295" t="s">
        <v>419</v>
      </c>
      <c r="E1861" s="296" t="s">
        <v>1740</v>
      </c>
      <c r="F1861" s="297" t="s">
        <v>1741</v>
      </c>
      <c r="G1861" s="298" t="s">
        <v>315</v>
      </c>
      <c r="H1861" s="299">
        <v>29.321000000000002</v>
      </c>
      <c r="I1861" s="300"/>
      <c r="J1861" s="301">
        <f>ROUND(I1861*H1861,2)</f>
        <v>0</v>
      </c>
      <c r="K1861" s="297" t="s">
        <v>213</v>
      </c>
      <c r="L1861" s="302"/>
      <c r="M1861" s="303" t="s">
        <v>81</v>
      </c>
      <c r="N1861" s="304" t="s">
        <v>53</v>
      </c>
      <c r="O1861" s="49"/>
      <c r="P1861" s="246">
        <f>O1861*H1861</f>
        <v>0</v>
      </c>
      <c r="Q1861" s="246">
        <v>0.0050000000000000001</v>
      </c>
      <c r="R1861" s="246">
        <f>Q1861*H1861</f>
        <v>0.14660500000000001</v>
      </c>
      <c r="S1861" s="246">
        <v>0</v>
      </c>
      <c r="T1861" s="247">
        <f>S1861*H1861</f>
        <v>0</v>
      </c>
      <c r="AR1861" s="25" t="s">
        <v>270</v>
      </c>
      <c r="AT1861" s="25" t="s">
        <v>419</v>
      </c>
      <c r="AU1861" s="25" t="s">
        <v>92</v>
      </c>
      <c r="AY1861" s="25" t="s">
        <v>207</v>
      </c>
      <c r="BE1861" s="248">
        <f>IF(N1861="základní",J1861,0)</f>
        <v>0</v>
      </c>
      <c r="BF1861" s="248">
        <f>IF(N1861="snížená",J1861,0)</f>
        <v>0</v>
      </c>
      <c r="BG1861" s="248">
        <f>IF(N1861="zákl. přenesená",J1861,0)</f>
        <v>0</v>
      </c>
      <c r="BH1861" s="248">
        <f>IF(N1861="sníž. přenesená",J1861,0)</f>
        <v>0</v>
      </c>
      <c r="BI1861" s="248">
        <f>IF(N1861="nulová",J1861,0)</f>
        <v>0</v>
      </c>
      <c r="BJ1861" s="25" t="s">
        <v>90</v>
      </c>
      <c r="BK1861" s="248">
        <f>ROUND(I1861*H1861,2)</f>
        <v>0</v>
      </c>
      <c r="BL1861" s="25" t="s">
        <v>214</v>
      </c>
      <c r="BM1861" s="25" t="s">
        <v>1742</v>
      </c>
    </row>
    <row r="1862" s="13" customFormat="1">
      <c r="B1862" s="262"/>
      <c r="C1862" s="263"/>
      <c r="D1862" s="249" t="s">
        <v>218</v>
      </c>
      <c r="E1862" s="263"/>
      <c r="F1862" s="265" t="s">
        <v>1743</v>
      </c>
      <c r="G1862" s="263"/>
      <c r="H1862" s="266">
        <v>29.321000000000002</v>
      </c>
      <c r="I1862" s="267"/>
      <c r="J1862" s="263"/>
      <c r="K1862" s="263"/>
      <c r="L1862" s="268"/>
      <c r="M1862" s="269"/>
      <c r="N1862" s="270"/>
      <c r="O1862" s="270"/>
      <c r="P1862" s="270"/>
      <c r="Q1862" s="270"/>
      <c r="R1862" s="270"/>
      <c r="S1862" s="270"/>
      <c r="T1862" s="271"/>
      <c r="AT1862" s="272" t="s">
        <v>218</v>
      </c>
      <c r="AU1862" s="272" t="s">
        <v>92</v>
      </c>
      <c r="AV1862" s="13" t="s">
        <v>92</v>
      </c>
      <c r="AW1862" s="13" t="s">
        <v>6</v>
      </c>
      <c r="AX1862" s="13" t="s">
        <v>90</v>
      </c>
      <c r="AY1862" s="272" t="s">
        <v>207</v>
      </c>
    </row>
    <row r="1863" s="1" customFormat="1" ht="25.5" customHeight="1">
      <c r="B1863" s="48"/>
      <c r="C1863" s="237" t="s">
        <v>1744</v>
      </c>
      <c r="D1863" s="237" t="s">
        <v>209</v>
      </c>
      <c r="E1863" s="238" t="s">
        <v>1745</v>
      </c>
      <c r="F1863" s="239" t="s">
        <v>1746</v>
      </c>
      <c r="G1863" s="240" t="s">
        <v>315</v>
      </c>
      <c r="H1863" s="241">
        <v>27.925000000000001</v>
      </c>
      <c r="I1863" s="242"/>
      <c r="J1863" s="243">
        <f>ROUND(I1863*H1863,2)</f>
        <v>0</v>
      </c>
      <c r="K1863" s="239" t="s">
        <v>213</v>
      </c>
      <c r="L1863" s="74"/>
      <c r="M1863" s="244" t="s">
        <v>81</v>
      </c>
      <c r="N1863" s="245" t="s">
        <v>53</v>
      </c>
      <c r="O1863" s="49"/>
      <c r="P1863" s="246">
        <f>O1863*H1863</f>
        <v>0</v>
      </c>
      <c r="Q1863" s="246">
        <v>9.0000000000000006E-05</v>
      </c>
      <c r="R1863" s="246">
        <f>Q1863*H1863</f>
        <v>0.0025132500000000003</v>
      </c>
      <c r="S1863" s="246">
        <v>0</v>
      </c>
      <c r="T1863" s="247">
        <f>S1863*H1863</f>
        <v>0</v>
      </c>
      <c r="AR1863" s="25" t="s">
        <v>214</v>
      </c>
      <c r="AT1863" s="25" t="s">
        <v>209</v>
      </c>
      <c r="AU1863" s="25" t="s">
        <v>92</v>
      </c>
      <c r="AY1863" s="25" t="s">
        <v>207</v>
      </c>
      <c r="BE1863" s="248">
        <f>IF(N1863="základní",J1863,0)</f>
        <v>0</v>
      </c>
      <c r="BF1863" s="248">
        <f>IF(N1863="snížená",J1863,0)</f>
        <v>0</v>
      </c>
      <c r="BG1863" s="248">
        <f>IF(N1863="zákl. přenesená",J1863,0)</f>
        <v>0</v>
      </c>
      <c r="BH1863" s="248">
        <f>IF(N1863="sníž. přenesená",J1863,0)</f>
        <v>0</v>
      </c>
      <c r="BI1863" s="248">
        <f>IF(N1863="nulová",J1863,0)</f>
        <v>0</v>
      </c>
      <c r="BJ1863" s="25" t="s">
        <v>90</v>
      </c>
      <c r="BK1863" s="248">
        <f>ROUND(I1863*H1863,2)</f>
        <v>0</v>
      </c>
      <c r="BL1863" s="25" t="s">
        <v>214</v>
      </c>
      <c r="BM1863" s="25" t="s">
        <v>1747</v>
      </c>
    </row>
    <row r="1864" s="1" customFormat="1">
      <c r="B1864" s="48"/>
      <c r="C1864" s="76"/>
      <c r="D1864" s="249" t="s">
        <v>216</v>
      </c>
      <c r="E1864" s="76"/>
      <c r="F1864" s="250" t="s">
        <v>1735</v>
      </c>
      <c r="G1864" s="76"/>
      <c r="H1864" s="76"/>
      <c r="I1864" s="205"/>
      <c r="J1864" s="76"/>
      <c r="K1864" s="76"/>
      <c r="L1864" s="74"/>
      <c r="M1864" s="251"/>
      <c r="N1864" s="49"/>
      <c r="O1864" s="49"/>
      <c r="P1864" s="49"/>
      <c r="Q1864" s="49"/>
      <c r="R1864" s="49"/>
      <c r="S1864" s="49"/>
      <c r="T1864" s="97"/>
      <c r="AT1864" s="25" t="s">
        <v>216</v>
      </c>
      <c r="AU1864" s="25" t="s">
        <v>92</v>
      </c>
    </row>
    <row r="1865" s="1" customFormat="1" ht="25.5" customHeight="1">
      <c r="B1865" s="48"/>
      <c r="C1865" s="237" t="s">
        <v>1748</v>
      </c>
      <c r="D1865" s="237" t="s">
        <v>209</v>
      </c>
      <c r="E1865" s="238" t="s">
        <v>1749</v>
      </c>
      <c r="F1865" s="239" t="s">
        <v>1750</v>
      </c>
      <c r="G1865" s="240" t="s">
        <v>315</v>
      </c>
      <c r="H1865" s="241">
        <v>27.925000000000001</v>
      </c>
      <c r="I1865" s="242"/>
      <c r="J1865" s="243">
        <f>ROUND(I1865*H1865,2)</f>
        <v>0</v>
      </c>
      <c r="K1865" s="239" t="s">
        <v>213</v>
      </c>
      <c r="L1865" s="74"/>
      <c r="M1865" s="244" t="s">
        <v>81</v>
      </c>
      <c r="N1865" s="245" t="s">
        <v>53</v>
      </c>
      <c r="O1865" s="49"/>
      <c r="P1865" s="246">
        <f>O1865*H1865</f>
        <v>0</v>
      </c>
      <c r="Q1865" s="246">
        <v>0.0047800000000000004</v>
      </c>
      <c r="R1865" s="246">
        <f>Q1865*H1865</f>
        <v>0.1334815</v>
      </c>
      <c r="S1865" s="246">
        <v>0</v>
      </c>
      <c r="T1865" s="247">
        <f>S1865*H1865</f>
        <v>0</v>
      </c>
      <c r="AR1865" s="25" t="s">
        <v>214</v>
      </c>
      <c r="AT1865" s="25" t="s">
        <v>209</v>
      </c>
      <c r="AU1865" s="25" t="s">
        <v>92</v>
      </c>
      <c r="AY1865" s="25" t="s">
        <v>207</v>
      </c>
      <c r="BE1865" s="248">
        <f>IF(N1865="základní",J1865,0)</f>
        <v>0</v>
      </c>
      <c r="BF1865" s="248">
        <f>IF(N1865="snížená",J1865,0)</f>
        <v>0</v>
      </c>
      <c r="BG1865" s="248">
        <f>IF(N1865="zákl. přenesená",J1865,0)</f>
        <v>0</v>
      </c>
      <c r="BH1865" s="248">
        <f>IF(N1865="sníž. přenesená",J1865,0)</f>
        <v>0</v>
      </c>
      <c r="BI1865" s="248">
        <f>IF(N1865="nulová",J1865,0)</f>
        <v>0</v>
      </c>
      <c r="BJ1865" s="25" t="s">
        <v>90</v>
      </c>
      <c r="BK1865" s="248">
        <f>ROUND(I1865*H1865,2)</f>
        <v>0</v>
      </c>
      <c r="BL1865" s="25" t="s">
        <v>214</v>
      </c>
      <c r="BM1865" s="25" t="s">
        <v>1751</v>
      </c>
    </row>
    <row r="1866" s="12" customFormat="1">
      <c r="B1866" s="252"/>
      <c r="C1866" s="253"/>
      <c r="D1866" s="249" t="s">
        <v>218</v>
      </c>
      <c r="E1866" s="254" t="s">
        <v>81</v>
      </c>
      <c r="F1866" s="255" t="s">
        <v>1736</v>
      </c>
      <c r="G1866" s="253"/>
      <c r="H1866" s="254" t="s">
        <v>81</v>
      </c>
      <c r="I1866" s="256"/>
      <c r="J1866" s="253"/>
      <c r="K1866" s="253"/>
      <c r="L1866" s="257"/>
      <c r="M1866" s="258"/>
      <c r="N1866" s="259"/>
      <c r="O1866" s="259"/>
      <c r="P1866" s="259"/>
      <c r="Q1866" s="259"/>
      <c r="R1866" s="259"/>
      <c r="S1866" s="259"/>
      <c r="T1866" s="260"/>
      <c r="AT1866" s="261" t="s">
        <v>218</v>
      </c>
      <c r="AU1866" s="261" t="s">
        <v>92</v>
      </c>
      <c r="AV1866" s="12" t="s">
        <v>90</v>
      </c>
      <c r="AW1866" s="12" t="s">
        <v>45</v>
      </c>
      <c r="AX1866" s="12" t="s">
        <v>83</v>
      </c>
      <c r="AY1866" s="261" t="s">
        <v>207</v>
      </c>
    </row>
    <row r="1867" s="13" customFormat="1">
      <c r="B1867" s="262"/>
      <c r="C1867" s="263"/>
      <c r="D1867" s="249" t="s">
        <v>218</v>
      </c>
      <c r="E1867" s="264" t="s">
        <v>81</v>
      </c>
      <c r="F1867" s="265" t="s">
        <v>1737</v>
      </c>
      <c r="G1867" s="263"/>
      <c r="H1867" s="266">
        <v>26.600000000000001</v>
      </c>
      <c r="I1867" s="267"/>
      <c r="J1867" s="263"/>
      <c r="K1867" s="263"/>
      <c r="L1867" s="268"/>
      <c r="M1867" s="269"/>
      <c r="N1867" s="270"/>
      <c r="O1867" s="270"/>
      <c r="P1867" s="270"/>
      <c r="Q1867" s="270"/>
      <c r="R1867" s="270"/>
      <c r="S1867" s="270"/>
      <c r="T1867" s="271"/>
      <c r="AT1867" s="272" t="s">
        <v>218</v>
      </c>
      <c r="AU1867" s="272" t="s">
        <v>92</v>
      </c>
      <c r="AV1867" s="13" t="s">
        <v>92</v>
      </c>
      <c r="AW1867" s="13" t="s">
        <v>45</v>
      </c>
      <c r="AX1867" s="13" t="s">
        <v>83</v>
      </c>
      <c r="AY1867" s="272" t="s">
        <v>207</v>
      </c>
    </row>
    <row r="1868" s="13" customFormat="1">
      <c r="B1868" s="262"/>
      <c r="C1868" s="263"/>
      <c r="D1868" s="249" t="s">
        <v>218</v>
      </c>
      <c r="E1868" s="264" t="s">
        <v>81</v>
      </c>
      <c r="F1868" s="265" t="s">
        <v>1738</v>
      </c>
      <c r="G1868" s="263"/>
      <c r="H1868" s="266">
        <v>1.325</v>
      </c>
      <c r="I1868" s="267"/>
      <c r="J1868" s="263"/>
      <c r="K1868" s="263"/>
      <c r="L1868" s="268"/>
      <c r="M1868" s="269"/>
      <c r="N1868" s="270"/>
      <c r="O1868" s="270"/>
      <c r="P1868" s="270"/>
      <c r="Q1868" s="270"/>
      <c r="R1868" s="270"/>
      <c r="S1868" s="270"/>
      <c r="T1868" s="271"/>
      <c r="AT1868" s="272" t="s">
        <v>218</v>
      </c>
      <c r="AU1868" s="272" t="s">
        <v>92</v>
      </c>
      <c r="AV1868" s="13" t="s">
        <v>92</v>
      </c>
      <c r="AW1868" s="13" t="s">
        <v>45</v>
      </c>
      <c r="AX1868" s="13" t="s">
        <v>83</v>
      </c>
      <c r="AY1868" s="272" t="s">
        <v>207</v>
      </c>
    </row>
    <row r="1869" s="14" customFormat="1">
      <c r="B1869" s="273"/>
      <c r="C1869" s="274"/>
      <c r="D1869" s="249" t="s">
        <v>218</v>
      </c>
      <c r="E1869" s="275" t="s">
        <v>81</v>
      </c>
      <c r="F1869" s="276" t="s">
        <v>232</v>
      </c>
      <c r="G1869" s="274"/>
      <c r="H1869" s="277">
        <v>27.925000000000001</v>
      </c>
      <c r="I1869" s="278"/>
      <c r="J1869" s="274"/>
      <c r="K1869" s="274"/>
      <c r="L1869" s="279"/>
      <c r="M1869" s="280"/>
      <c r="N1869" s="281"/>
      <c r="O1869" s="281"/>
      <c r="P1869" s="281"/>
      <c r="Q1869" s="281"/>
      <c r="R1869" s="281"/>
      <c r="S1869" s="281"/>
      <c r="T1869" s="282"/>
      <c r="AT1869" s="283" t="s">
        <v>218</v>
      </c>
      <c r="AU1869" s="283" t="s">
        <v>92</v>
      </c>
      <c r="AV1869" s="14" t="s">
        <v>214</v>
      </c>
      <c r="AW1869" s="14" t="s">
        <v>45</v>
      </c>
      <c r="AX1869" s="14" t="s">
        <v>90</v>
      </c>
      <c r="AY1869" s="283" t="s">
        <v>207</v>
      </c>
    </row>
    <row r="1870" s="1" customFormat="1" ht="16.5" customHeight="1">
      <c r="B1870" s="48"/>
      <c r="C1870" s="237" t="s">
        <v>1752</v>
      </c>
      <c r="D1870" s="237" t="s">
        <v>209</v>
      </c>
      <c r="E1870" s="238" t="s">
        <v>1753</v>
      </c>
      <c r="F1870" s="239" t="s">
        <v>1754</v>
      </c>
      <c r="G1870" s="240" t="s">
        <v>315</v>
      </c>
      <c r="H1870" s="241">
        <v>240.43600000000001</v>
      </c>
      <c r="I1870" s="242"/>
      <c r="J1870" s="243">
        <f>ROUND(I1870*H1870,2)</f>
        <v>0</v>
      </c>
      <c r="K1870" s="239" t="s">
        <v>213</v>
      </c>
      <c r="L1870" s="74"/>
      <c r="M1870" s="244" t="s">
        <v>81</v>
      </c>
      <c r="N1870" s="245" t="s">
        <v>53</v>
      </c>
      <c r="O1870" s="49"/>
      <c r="P1870" s="246">
        <f>O1870*H1870</f>
        <v>0</v>
      </c>
      <c r="Q1870" s="246">
        <v>0.027300000000000001</v>
      </c>
      <c r="R1870" s="246">
        <f>Q1870*H1870</f>
        <v>6.5639028000000001</v>
      </c>
      <c r="S1870" s="246">
        <v>0</v>
      </c>
      <c r="T1870" s="247">
        <f>S1870*H1870</f>
        <v>0</v>
      </c>
      <c r="AR1870" s="25" t="s">
        <v>214</v>
      </c>
      <c r="AT1870" s="25" t="s">
        <v>209</v>
      </c>
      <c r="AU1870" s="25" t="s">
        <v>92</v>
      </c>
      <c r="AY1870" s="25" t="s">
        <v>207</v>
      </c>
      <c r="BE1870" s="248">
        <f>IF(N1870="základní",J1870,0)</f>
        <v>0</v>
      </c>
      <c r="BF1870" s="248">
        <f>IF(N1870="snížená",J1870,0)</f>
        <v>0</v>
      </c>
      <c r="BG1870" s="248">
        <f>IF(N1870="zákl. přenesená",J1870,0)</f>
        <v>0</v>
      </c>
      <c r="BH1870" s="248">
        <f>IF(N1870="sníž. přenesená",J1870,0)</f>
        <v>0</v>
      </c>
      <c r="BI1870" s="248">
        <f>IF(N1870="nulová",J1870,0)</f>
        <v>0</v>
      </c>
      <c r="BJ1870" s="25" t="s">
        <v>90</v>
      </c>
      <c r="BK1870" s="248">
        <f>ROUND(I1870*H1870,2)</f>
        <v>0</v>
      </c>
      <c r="BL1870" s="25" t="s">
        <v>214</v>
      </c>
      <c r="BM1870" s="25" t="s">
        <v>1755</v>
      </c>
    </row>
    <row r="1871" s="1" customFormat="1">
      <c r="B1871" s="48"/>
      <c r="C1871" s="76"/>
      <c r="D1871" s="249" t="s">
        <v>216</v>
      </c>
      <c r="E1871" s="76"/>
      <c r="F1871" s="250" t="s">
        <v>1756</v>
      </c>
      <c r="G1871" s="76"/>
      <c r="H1871" s="76"/>
      <c r="I1871" s="205"/>
      <c r="J1871" s="76"/>
      <c r="K1871" s="76"/>
      <c r="L1871" s="74"/>
      <c r="M1871" s="251"/>
      <c r="N1871" s="49"/>
      <c r="O1871" s="49"/>
      <c r="P1871" s="49"/>
      <c r="Q1871" s="49"/>
      <c r="R1871" s="49"/>
      <c r="S1871" s="49"/>
      <c r="T1871" s="97"/>
      <c r="AT1871" s="25" t="s">
        <v>216</v>
      </c>
      <c r="AU1871" s="25" t="s">
        <v>92</v>
      </c>
    </row>
    <row r="1872" s="12" customFormat="1">
      <c r="B1872" s="252"/>
      <c r="C1872" s="253"/>
      <c r="D1872" s="249" t="s">
        <v>218</v>
      </c>
      <c r="E1872" s="254" t="s">
        <v>81</v>
      </c>
      <c r="F1872" s="255" t="s">
        <v>1757</v>
      </c>
      <c r="G1872" s="253"/>
      <c r="H1872" s="254" t="s">
        <v>81</v>
      </c>
      <c r="I1872" s="256"/>
      <c r="J1872" s="253"/>
      <c r="K1872" s="253"/>
      <c r="L1872" s="257"/>
      <c r="M1872" s="258"/>
      <c r="N1872" s="259"/>
      <c r="O1872" s="259"/>
      <c r="P1872" s="259"/>
      <c r="Q1872" s="259"/>
      <c r="R1872" s="259"/>
      <c r="S1872" s="259"/>
      <c r="T1872" s="260"/>
      <c r="AT1872" s="261" t="s">
        <v>218</v>
      </c>
      <c r="AU1872" s="261" t="s">
        <v>92</v>
      </c>
      <c r="AV1872" s="12" t="s">
        <v>90</v>
      </c>
      <c r="AW1872" s="12" t="s">
        <v>45</v>
      </c>
      <c r="AX1872" s="12" t="s">
        <v>83</v>
      </c>
      <c r="AY1872" s="261" t="s">
        <v>207</v>
      </c>
    </row>
    <row r="1873" s="12" customFormat="1">
      <c r="B1873" s="252"/>
      <c r="C1873" s="253"/>
      <c r="D1873" s="249" t="s">
        <v>218</v>
      </c>
      <c r="E1873" s="254" t="s">
        <v>81</v>
      </c>
      <c r="F1873" s="255" t="s">
        <v>1758</v>
      </c>
      <c r="G1873" s="253"/>
      <c r="H1873" s="254" t="s">
        <v>81</v>
      </c>
      <c r="I1873" s="256"/>
      <c r="J1873" s="253"/>
      <c r="K1873" s="253"/>
      <c r="L1873" s="257"/>
      <c r="M1873" s="258"/>
      <c r="N1873" s="259"/>
      <c r="O1873" s="259"/>
      <c r="P1873" s="259"/>
      <c r="Q1873" s="259"/>
      <c r="R1873" s="259"/>
      <c r="S1873" s="259"/>
      <c r="T1873" s="260"/>
      <c r="AT1873" s="261" t="s">
        <v>218</v>
      </c>
      <c r="AU1873" s="261" t="s">
        <v>92</v>
      </c>
      <c r="AV1873" s="12" t="s">
        <v>90</v>
      </c>
      <c r="AW1873" s="12" t="s">
        <v>45</v>
      </c>
      <c r="AX1873" s="12" t="s">
        <v>83</v>
      </c>
      <c r="AY1873" s="261" t="s">
        <v>207</v>
      </c>
    </row>
    <row r="1874" s="13" customFormat="1">
      <c r="B1874" s="262"/>
      <c r="C1874" s="263"/>
      <c r="D1874" s="249" t="s">
        <v>218</v>
      </c>
      <c r="E1874" s="264" t="s">
        <v>81</v>
      </c>
      <c r="F1874" s="265" t="s">
        <v>1759</v>
      </c>
      <c r="G1874" s="263"/>
      <c r="H1874" s="266">
        <v>99.968999999999994</v>
      </c>
      <c r="I1874" s="267"/>
      <c r="J1874" s="263"/>
      <c r="K1874" s="263"/>
      <c r="L1874" s="268"/>
      <c r="M1874" s="269"/>
      <c r="N1874" s="270"/>
      <c r="O1874" s="270"/>
      <c r="P1874" s="270"/>
      <c r="Q1874" s="270"/>
      <c r="R1874" s="270"/>
      <c r="S1874" s="270"/>
      <c r="T1874" s="271"/>
      <c r="AT1874" s="272" t="s">
        <v>218</v>
      </c>
      <c r="AU1874" s="272" t="s">
        <v>92</v>
      </c>
      <c r="AV1874" s="13" t="s">
        <v>92</v>
      </c>
      <c r="AW1874" s="13" t="s">
        <v>45</v>
      </c>
      <c r="AX1874" s="13" t="s">
        <v>83</v>
      </c>
      <c r="AY1874" s="272" t="s">
        <v>207</v>
      </c>
    </row>
    <row r="1875" s="13" customFormat="1">
      <c r="B1875" s="262"/>
      <c r="C1875" s="263"/>
      <c r="D1875" s="249" t="s">
        <v>218</v>
      </c>
      <c r="E1875" s="264" t="s">
        <v>81</v>
      </c>
      <c r="F1875" s="265" t="s">
        <v>1760</v>
      </c>
      <c r="G1875" s="263"/>
      <c r="H1875" s="266">
        <v>27.024999999999999</v>
      </c>
      <c r="I1875" s="267"/>
      <c r="J1875" s="263"/>
      <c r="K1875" s="263"/>
      <c r="L1875" s="268"/>
      <c r="M1875" s="269"/>
      <c r="N1875" s="270"/>
      <c r="O1875" s="270"/>
      <c r="P1875" s="270"/>
      <c r="Q1875" s="270"/>
      <c r="R1875" s="270"/>
      <c r="S1875" s="270"/>
      <c r="T1875" s="271"/>
      <c r="AT1875" s="272" t="s">
        <v>218</v>
      </c>
      <c r="AU1875" s="272" t="s">
        <v>92</v>
      </c>
      <c r="AV1875" s="13" t="s">
        <v>92</v>
      </c>
      <c r="AW1875" s="13" t="s">
        <v>45</v>
      </c>
      <c r="AX1875" s="13" t="s">
        <v>83</v>
      </c>
      <c r="AY1875" s="272" t="s">
        <v>207</v>
      </c>
    </row>
    <row r="1876" s="15" customFormat="1">
      <c r="B1876" s="284"/>
      <c r="C1876" s="285"/>
      <c r="D1876" s="249" t="s">
        <v>218</v>
      </c>
      <c r="E1876" s="286" t="s">
        <v>81</v>
      </c>
      <c r="F1876" s="287" t="s">
        <v>247</v>
      </c>
      <c r="G1876" s="285"/>
      <c r="H1876" s="288">
        <v>126.994</v>
      </c>
      <c r="I1876" s="289"/>
      <c r="J1876" s="285"/>
      <c r="K1876" s="285"/>
      <c r="L1876" s="290"/>
      <c r="M1876" s="291"/>
      <c r="N1876" s="292"/>
      <c r="O1876" s="292"/>
      <c r="P1876" s="292"/>
      <c r="Q1876" s="292"/>
      <c r="R1876" s="292"/>
      <c r="S1876" s="292"/>
      <c r="T1876" s="293"/>
      <c r="AT1876" s="294" t="s">
        <v>218</v>
      </c>
      <c r="AU1876" s="294" t="s">
        <v>92</v>
      </c>
      <c r="AV1876" s="15" t="s">
        <v>233</v>
      </c>
      <c r="AW1876" s="15" t="s">
        <v>45</v>
      </c>
      <c r="AX1876" s="15" t="s">
        <v>83</v>
      </c>
      <c r="AY1876" s="294" t="s">
        <v>207</v>
      </c>
    </row>
    <row r="1877" s="12" customFormat="1">
      <c r="B1877" s="252"/>
      <c r="C1877" s="253"/>
      <c r="D1877" s="249" t="s">
        <v>218</v>
      </c>
      <c r="E1877" s="254" t="s">
        <v>81</v>
      </c>
      <c r="F1877" s="255" t="s">
        <v>1761</v>
      </c>
      <c r="G1877" s="253"/>
      <c r="H1877" s="254" t="s">
        <v>81</v>
      </c>
      <c r="I1877" s="256"/>
      <c r="J1877" s="253"/>
      <c r="K1877" s="253"/>
      <c r="L1877" s="257"/>
      <c r="M1877" s="258"/>
      <c r="N1877" s="259"/>
      <c r="O1877" s="259"/>
      <c r="P1877" s="259"/>
      <c r="Q1877" s="259"/>
      <c r="R1877" s="259"/>
      <c r="S1877" s="259"/>
      <c r="T1877" s="260"/>
      <c r="AT1877" s="261" t="s">
        <v>218</v>
      </c>
      <c r="AU1877" s="261" t="s">
        <v>92</v>
      </c>
      <c r="AV1877" s="12" t="s">
        <v>90</v>
      </c>
      <c r="AW1877" s="12" t="s">
        <v>45</v>
      </c>
      <c r="AX1877" s="12" t="s">
        <v>83</v>
      </c>
      <c r="AY1877" s="261" t="s">
        <v>207</v>
      </c>
    </row>
    <row r="1878" s="13" customFormat="1">
      <c r="B1878" s="262"/>
      <c r="C1878" s="263"/>
      <c r="D1878" s="249" t="s">
        <v>218</v>
      </c>
      <c r="E1878" s="264" t="s">
        <v>81</v>
      </c>
      <c r="F1878" s="265" t="s">
        <v>1762</v>
      </c>
      <c r="G1878" s="263"/>
      <c r="H1878" s="266">
        <v>113.44199999999999</v>
      </c>
      <c r="I1878" s="267"/>
      <c r="J1878" s="263"/>
      <c r="K1878" s="263"/>
      <c r="L1878" s="268"/>
      <c r="M1878" s="269"/>
      <c r="N1878" s="270"/>
      <c r="O1878" s="270"/>
      <c r="P1878" s="270"/>
      <c r="Q1878" s="270"/>
      <c r="R1878" s="270"/>
      <c r="S1878" s="270"/>
      <c r="T1878" s="271"/>
      <c r="AT1878" s="272" t="s">
        <v>218</v>
      </c>
      <c r="AU1878" s="272" t="s">
        <v>92</v>
      </c>
      <c r="AV1878" s="13" t="s">
        <v>92</v>
      </c>
      <c r="AW1878" s="13" t="s">
        <v>45</v>
      </c>
      <c r="AX1878" s="13" t="s">
        <v>83</v>
      </c>
      <c r="AY1878" s="272" t="s">
        <v>207</v>
      </c>
    </row>
    <row r="1879" s="15" customFormat="1">
      <c r="B1879" s="284"/>
      <c r="C1879" s="285"/>
      <c r="D1879" s="249" t="s">
        <v>218</v>
      </c>
      <c r="E1879" s="286" t="s">
        <v>81</v>
      </c>
      <c r="F1879" s="287" t="s">
        <v>247</v>
      </c>
      <c r="G1879" s="285"/>
      <c r="H1879" s="288">
        <v>113.44199999999999</v>
      </c>
      <c r="I1879" s="289"/>
      <c r="J1879" s="285"/>
      <c r="K1879" s="285"/>
      <c r="L1879" s="290"/>
      <c r="M1879" s="291"/>
      <c r="N1879" s="292"/>
      <c r="O1879" s="292"/>
      <c r="P1879" s="292"/>
      <c r="Q1879" s="292"/>
      <c r="R1879" s="292"/>
      <c r="S1879" s="292"/>
      <c r="T1879" s="293"/>
      <c r="AT1879" s="294" t="s">
        <v>218</v>
      </c>
      <c r="AU1879" s="294" t="s">
        <v>92</v>
      </c>
      <c r="AV1879" s="15" t="s">
        <v>233</v>
      </c>
      <c r="AW1879" s="15" t="s">
        <v>45</v>
      </c>
      <c r="AX1879" s="15" t="s">
        <v>83</v>
      </c>
      <c r="AY1879" s="294" t="s">
        <v>207</v>
      </c>
    </row>
    <row r="1880" s="14" customFormat="1">
      <c r="B1880" s="273"/>
      <c r="C1880" s="274"/>
      <c r="D1880" s="249" t="s">
        <v>218</v>
      </c>
      <c r="E1880" s="275" t="s">
        <v>81</v>
      </c>
      <c r="F1880" s="276" t="s">
        <v>232</v>
      </c>
      <c r="G1880" s="274"/>
      <c r="H1880" s="277">
        <v>240.43600000000001</v>
      </c>
      <c r="I1880" s="278"/>
      <c r="J1880" s="274"/>
      <c r="K1880" s="274"/>
      <c r="L1880" s="279"/>
      <c r="M1880" s="280"/>
      <c r="N1880" s="281"/>
      <c r="O1880" s="281"/>
      <c r="P1880" s="281"/>
      <c r="Q1880" s="281"/>
      <c r="R1880" s="281"/>
      <c r="S1880" s="281"/>
      <c r="T1880" s="282"/>
      <c r="AT1880" s="283" t="s">
        <v>218</v>
      </c>
      <c r="AU1880" s="283" t="s">
        <v>92</v>
      </c>
      <c r="AV1880" s="14" t="s">
        <v>214</v>
      </c>
      <c r="AW1880" s="14" t="s">
        <v>45</v>
      </c>
      <c r="AX1880" s="14" t="s">
        <v>90</v>
      </c>
      <c r="AY1880" s="283" t="s">
        <v>207</v>
      </c>
    </row>
    <row r="1881" s="1" customFormat="1" ht="25.5" customHeight="1">
      <c r="B1881" s="48"/>
      <c r="C1881" s="237" t="s">
        <v>1763</v>
      </c>
      <c r="D1881" s="237" t="s">
        <v>209</v>
      </c>
      <c r="E1881" s="238" t="s">
        <v>1764</v>
      </c>
      <c r="F1881" s="239" t="s">
        <v>1765</v>
      </c>
      <c r="G1881" s="240" t="s">
        <v>315</v>
      </c>
      <c r="H1881" s="241">
        <v>721.30799999999999</v>
      </c>
      <c r="I1881" s="242"/>
      <c r="J1881" s="243">
        <f>ROUND(I1881*H1881,2)</f>
        <v>0</v>
      </c>
      <c r="K1881" s="239" t="s">
        <v>213</v>
      </c>
      <c r="L1881" s="74"/>
      <c r="M1881" s="244" t="s">
        <v>81</v>
      </c>
      <c r="N1881" s="245" t="s">
        <v>53</v>
      </c>
      <c r="O1881" s="49"/>
      <c r="P1881" s="246">
        <f>O1881*H1881</f>
        <v>0</v>
      </c>
      <c r="Q1881" s="246">
        <v>0.0079000000000000008</v>
      </c>
      <c r="R1881" s="246">
        <f>Q1881*H1881</f>
        <v>5.6983332000000004</v>
      </c>
      <c r="S1881" s="246">
        <v>0</v>
      </c>
      <c r="T1881" s="247">
        <f>S1881*H1881</f>
        <v>0</v>
      </c>
      <c r="AR1881" s="25" t="s">
        <v>214</v>
      </c>
      <c r="AT1881" s="25" t="s">
        <v>209</v>
      </c>
      <c r="AU1881" s="25" t="s">
        <v>92</v>
      </c>
      <c r="AY1881" s="25" t="s">
        <v>207</v>
      </c>
      <c r="BE1881" s="248">
        <f>IF(N1881="základní",J1881,0)</f>
        <v>0</v>
      </c>
      <c r="BF1881" s="248">
        <f>IF(N1881="snížená",J1881,0)</f>
        <v>0</v>
      </c>
      <c r="BG1881" s="248">
        <f>IF(N1881="zákl. přenesená",J1881,0)</f>
        <v>0</v>
      </c>
      <c r="BH1881" s="248">
        <f>IF(N1881="sníž. přenesená",J1881,0)</f>
        <v>0</v>
      </c>
      <c r="BI1881" s="248">
        <f>IF(N1881="nulová",J1881,0)</f>
        <v>0</v>
      </c>
      <c r="BJ1881" s="25" t="s">
        <v>90</v>
      </c>
      <c r="BK1881" s="248">
        <f>ROUND(I1881*H1881,2)</f>
        <v>0</v>
      </c>
      <c r="BL1881" s="25" t="s">
        <v>214</v>
      </c>
      <c r="BM1881" s="25" t="s">
        <v>1766</v>
      </c>
    </row>
    <row r="1882" s="1" customFormat="1">
      <c r="B1882" s="48"/>
      <c r="C1882" s="76"/>
      <c r="D1882" s="249" t="s">
        <v>216</v>
      </c>
      <c r="E1882" s="76"/>
      <c r="F1882" s="250" t="s">
        <v>1756</v>
      </c>
      <c r="G1882" s="76"/>
      <c r="H1882" s="76"/>
      <c r="I1882" s="205"/>
      <c r="J1882" s="76"/>
      <c r="K1882" s="76"/>
      <c r="L1882" s="74"/>
      <c r="M1882" s="251"/>
      <c r="N1882" s="49"/>
      <c r="O1882" s="49"/>
      <c r="P1882" s="49"/>
      <c r="Q1882" s="49"/>
      <c r="R1882" s="49"/>
      <c r="S1882" s="49"/>
      <c r="T1882" s="97"/>
      <c r="AT1882" s="25" t="s">
        <v>216</v>
      </c>
      <c r="AU1882" s="25" t="s">
        <v>92</v>
      </c>
    </row>
    <row r="1883" s="12" customFormat="1">
      <c r="B1883" s="252"/>
      <c r="C1883" s="253"/>
      <c r="D1883" s="249" t="s">
        <v>218</v>
      </c>
      <c r="E1883" s="254" t="s">
        <v>81</v>
      </c>
      <c r="F1883" s="255" t="s">
        <v>1767</v>
      </c>
      <c r="G1883" s="253"/>
      <c r="H1883" s="254" t="s">
        <v>81</v>
      </c>
      <c r="I1883" s="256"/>
      <c r="J1883" s="253"/>
      <c r="K1883" s="253"/>
      <c r="L1883" s="257"/>
      <c r="M1883" s="258"/>
      <c r="N1883" s="259"/>
      <c r="O1883" s="259"/>
      <c r="P1883" s="259"/>
      <c r="Q1883" s="259"/>
      <c r="R1883" s="259"/>
      <c r="S1883" s="259"/>
      <c r="T1883" s="260"/>
      <c r="AT1883" s="261" t="s">
        <v>218</v>
      </c>
      <c r="AU1883" s="261" t="s">
        <v>92</v>
      </c>
      <c r="AV1883" s="12" t="s">
        <v>90</v>
      </c>
      <c r="AW1883" s="12" t="s">
        <v>45</v>
      </c>
      <c r="AX1883" s="12" t="s">
        <v>83</v>
      </c>
      <c r="AY1883" s="261" t="s">
        <v>207</v>
      </c>
    </row>
    <row r="1884" s="13" customFormat="1">
      <c r="B1884" s="262"/>
      <c r="C1884" s="263"/>
      <c r="D1884" s="249" t="s">
        <v>218</v>
      </c>
      <c r="E1884" s="264" t="s">
        <v>81</v>
      </c>
      <c r="F1884" s="265" t="s">
        <v>1768</v>
      </c>
      <c r="G1884" s="263"/>
      <c r="H1884" s="266">
        <v>721.30799999999999</v>
      </c>
      <c r="I1884" s="267"/>
      <c r="J1884" s="263"/>
      <c r="K1884" s="263"/>
      <c r="L1884" s="268"/>
      <c r="M1884" s="269"/>
      <c r="N1884" s="270"/>
      <c r="O1884" s="270"/>
      <c r="P1884" s="270"/>
      <c r="Q1884" s="270"/>
      <c r="R1884" s="270"/>
      <c r="S1884" s="270"/>
      <c r="T1884" s="271"/>
      <c r="AT1884" s="272" t="s">
        <v>218</v>
      </c>
      <c r="AU1884" s="272" t="s">
        <v>92</v>
      </c>
      <c r="AV1884" s="13" t="s">
        <v>92</v>
      </c>
      <c r="AW1884" s="13" t="s">
        <v>45</v>
      </c>
      <c r="AX1884" s="13" t="s">
        <v>90</v>
      </c>
      <c r="AY1884" s="272" t="s">
        <v>207</v>
      </c>
    </row>
    <row r="1885" s="1" customFormat="1" ht="25.5" customHeight="1">
      <c r="B1885" s="48"/>
      <c r="C1885" s="237" t="s">
        <v>1769</v>
      </c>
      <c r="D1885" s="237" t="s">
        <v>209</v>
      </c>
      <c r="E1885" s="238" t="s">
        <v>1770</v>
      </c>
      <c r="F1885" s="239" t="s">
        <v>1771</v>
      </c>
      <c r="G1885" s="240" t="s">
        <v>450</v>
      </c>
      <c r="H1885" s="241">
        <v>1624.8800000000001</v>
      </c>
      <c r="I1885" s="242"/>
      <c r="J1885" s="243">
        <f>ROUND(I1885*H1885,2)</f>
        <v>0</v>
      </c>
      <c r="K1885" s="239" t="s">
        <v>213</v>
      </c>
      <c r="L1885" s="74"/>
      <c r="M1885" s="244" t="s">
        <v>81</v>
      </c>
      <c r="N1885" s="245" t="s">
        <v>53</v>
      </c>
      <c r="O1885" s="49"/>
      <c r="P1885" s="246">
        <f>O1885*H1885</f>
        <v>0</v>
      </c>
      <c r="Q1885" s="246">
        <v>0</v>
      </c>
      <c r="R1885" s="246">
        <f>Q1885*H1885</f>
        <v>0</v>
      </c>
      <c r="S1885" s="246">
        <v>0</v>
      </c>
      <c r="T1885" s="247">
        <f>S1885*H1885</f>
        <v>0</v>
      </c>
      <c r="AR1885" s="25" t="s">
        <v>214</v>
      </c>
      <c r="AT1885" s="25" t="s">
        <v>209</v>
      </c>
      <c r="AU1885" s="25" t="s">
        <v>92</v>
      </c>
      <c r="AY1885" s="25" t="s">
        <v>207</v>
      </c>
      <c r="BE1885" s="248">
        <f>IF(N1885="základní",J1885,0)</f>
        <v>0</v>
      </c>
      <c r="BF1885" s="248">
        <f>IF(N1885="snížená",J1885,0)</f>
        <v>0</v>
      </c>
      <c r="BG1885" s="248">
        <f>IF(N1885="zákl. přenesená",J1885,0)</f>
        <v>0</v>
      </c>
      <c r="BH1885" s="248">
        <f>IF(N1885="sníž. přenesená",J1885,0)</f>
        <v>0</v>
      </c>
      <c r="BI1885" s="248">
        <f>IF(N1885="nulová",J1885,0)</f>
        <v>0</v>
      </c>
      <c r="BJ1885" s="25" t="s">
        <v>90</v>
      </c>
      <c r="BK1885" s="248">
        <f>ROUND(I1885*H1885,2)</f>
        <v>0</v>
      </c>
      <c r="BL1885" s="25" t="s">
        <v>214</v>
      </c>
      <c r="BM1885" s="25" t="s">
        <v>1772</v>
      </c>
    </row>
    <row r="1886" s="1" customFormat="1">
      <c r="B1886" s="48"/>
      <c r="C1886" s="76"/>
      <c r="D1886" s="249" t="s">
        <v>216</v>
      </c>
      <c r="E1886" s="76"/>
      <c r="F1886" s="250" t="s">
        <v>1773</v>
      </c>
      <c r="G1886" s="76"/>
      <c r="H1886" s="76"/>
      <c r="I1886" s="205"/>
      <c r="J1886" s="76"/>
      <c r="K1886" s="76"/>
      <c r="L1886" s="74"/>
      <c r="M1886" s="251"/>
      <c r="N1886" s="49"/>
      <c r="O1886" s="49"/>
      <c r="P1886" s="49"/>
      <c r="Q1886" s="49"/>
      <c r="R1886" s="49"/>
      <c r="S1886" s="49"/>
      <c r="T1886" s="97"/>
      <c r="AT1886" s="25" t="s">
        <v>216</v>
      </c>
      <c r="AU1886" s="25" t="s">
        <v>92</v>
      </c>
    </row>
    <row r="1887" s="12" customFormat="1">
      <c r="B1887" s="252"/>
      <c r="C1887" s="253"/>
      <c r="D1887" s="249" t="s">
        <v>218</v>
      </c>
      <c r="E1887" s="254" t="s">
        <v>81</v>
      </c>
      <c r="F1887" s="255" t="s">
        <v>702</v>
      </c>
      <c r="G1887" s="253"/>
      <c r="H1887" s="254" t="s">
        <v>81</v>
      </c>
      <c r="I1887" s="256"/>
      <c r="J1887" s="253"/>
      <c r="K1887" s="253"/>
      <c r="L1887" s="257"/>
      <c r="M1887" s="258"/>
      <c r="N1887" s="259"/>
      <c r="O1887" s="259"/>
      <c r="P1887" s="259"/>
      <c r="Q1887" s="259"/>
      <c r="R1887" s="259"/>
      <c r="S1887" s="259"/>
      <c r="T1887" s="260"/>
      <c r="AT1887" s="261" t="s">
        <v>218</v>
      </c>
      <c r="AU1887" s="261" t="s">
        <v>92</v>
      </c>
      <c r="AV1887" s="12" t="s">
        <v>90</v>
      </c>
      <c r="AW1887" s="12" t="s">
        <v>45</v>
      </c>
      <c r="AX1887" s="12" t="s">
        <v>83</v>
      </c>
      <c r="AY1887" s="261" t="s">
        <v>207</v>
      </c>
    </row>
    <row r="1888" s="13" customFormat="1">
      <c r="B1888" s="262"/>
      <c r="C1888" s="263"/>
      <c r="D1888" s="249" t="s">
        <v>218</v>
      </c>
      <c r="E1888" s="264" t="s">
        <v>81</v>
      </c>
      <c r="F1888" s="265" t="s">
        <v>1774</v>
      </c>
      <c r="G1888" s="263"/>
      <c r="H1888" s="266">
        <v>7.3200000000000003</v>
      </c>
      <c r="I1888" s="267"/>
      <c r="J1888" s="263"/>
      <c r="K1888" s="263"/>
      <c r="L1888" s="268"/>
      <c r="M1888" s="269"/>
      <c r="N1888" s="270"/>
      <c r="O1888" s="270"/>
      <c r="P1888" s="270"/>
      <c r="Q1888" s="270"/>
      <c r="R1888" s="270"/>
      <c r="S1888" s="270"/>
      <c r="T1888" s="271"/>
      <c r="AT1888" s="272" t="s">
        <v>218</v>
      </c>
      <c r="AU1888" s="272" t="s">
        <v>92</v>
      </c>
      <c r="AV1888" s="13" t="s">
        <v>92</v>
      </c>
      <c r="AW1888" s="13" t="s">
        <v>45</v>
      </c>
      <c r="AX1888" s="13" t="s">
        <v>83</v>
      </c>
      <c r="AY1888" s="272" t="s">
        <v>207</v>
      </c>
    </row>
    <row r="1889" s="13" customFormat="1">
      <c r="B1889" s="262"/>
      <c r="C1889" s="263"/>
      <c r="D1889" s="249" t="s">
        <v>218</v>
      </c>
      <c r="E1889" s="264" t="s">
        <v>81</v>
      </c>
      <c r="F1889" s="265" t="s">
        <v>1775</v>
      </c>
      <c r="G1889" s="263"/>
      <c r="H1889" s="266">
        <v>7.2000000000000002</v>
      </c>
      <c r="I1889" s="267"/>
      <c r="J1889" s="263"/>
      <c r="K1889" s="263"/>
      <c r="L1889" s="268"/>
      <c r="M1889" s="269"/>
      <c r="N1889" s="270"/>
      <c r="O1889" s="270"/>
      <c r="P1889" s="270"/>
      <c r="Q1889" s="270"/>
      <c r="R1889" s="270"/>
      <c r="S1889" s="270"/>
      <c r="T1889" s="271"/>
      <c r="AT1889" s="272" t="s">
        <v>218</v>
      </c>
      <c r="AU1889" s="272" t="s">
        <v>92</v>
      </c>
      <c r="AV1889" s="13" t="s">
        <v>92</v>
      </c>
      <c r="AW1889" s="13" t="s">
        <v>45</v>
      </c>
      <c r="AX1889" s="13" t="s">
        <v>83</v>
      </c>
      <c r="AY1889" s="272" t="s">
        <v>207</v>
      </c>
    </row>
    <row r="1890" s="13" customFormat="1">
      <c r="B1890" s="262"/>
      <c r="C1890" s="263"/>
      <c r="D1890" s="249" t="s">
        <v>218</v>
      </c>
      <c r="E1890" s="264" t="s">
        <v>81</v>
      </c>
      <c r="F1890" s="265" t="s">
        <v>1776</v>
      </c>
      <c r="G1890" s="263"/>
      <c r="H1890" s="266">
        <v>5.0999999999999996</v>
      </c>
      <c r="I1890" s="267"/>
      <c r="J1890" s="263"/>
      <c r="K1890" s="263"/>
      <c r="L1890" s="268"/>
      <c r="M1890" s="269"/>
      <c r="N1890" s="270"/>
      <c r="O1890" s="270"/>
      <c r="P1890" s="270"/>
      <c r="Q1890" s="270"/>
      <c r="R1890" s="270"/>
      <c r="S1890" s="270"/>
      <c r="T1890" s="271"/>
      <c r="AT1890" s="272" t="s">
        <v>218</v>
      </c>
      <c r="AU1890" s="272" t="s">
        <v>92</v>
      </c>
      <c r="AV1890" s="13" t="s">
        <v>92</v>
      </c>
      <c r="AW1890" s="13" t="s">
        <v>45</v>
      </c>
      <c r="AX1890" s="13" t="s">
        <v>83</v>
      </c>
      <c r="AY1890" s="272" t="s">
        <v>207</v>
      </c>
    </row>
    <row r="1891" s="13" customFormat="1">
      <c r="B1891" s="262"/>
      <c r="C1891" s="263"/>
      <c r="D1891" s="249" t="s">
        <v>218</v>
      </c>
      <c r="E1891" s="264" t="s">
        <v>81</v>
      </c>
      <c r="F1891" s="265" t="s">
        <v>1777</v>
      </c>
      <c r="G1891" s="263"/>
      <c r="H1891" s="266">
        <v>10.199999999999999</v>
      </c>
      <c r="I1891" s="267"/>
      <c r="J1891" s="263"/>
      <c r="K1891" s="263"/>
      <c r="L1891" s="268"/>
      <c r="M1891" s="269"/>
      <c r="N1891" s="270"/>
      <c r="O1891" s="270"/>
      <c r="P1891" s="270"/>
      <c r="Q1891" s="270"/>
      <c r="R1891" s="270"/>
      <c r="S1891" s="270"/>
      <c r="T1891" s="271"/>
      <c r="AT1891" s="272" t="s">
        <v>218</v>
      </c>
      <c r="AU1891" s="272" t="s">
        <v>92</v>
      </c>
      <c r="AV1891" s="13" t="s">
        <v>92</v>
      </c>
      <c r="AW1891" s="13" t="s">
        <v>45</v>
      </c>
      <c r="AX1891" s="13" t="s">
        <v>83</v>
      </c>
      <c r="AY1891" s="272" t="s">
        <v>207</v>
      </c>
    </row>
    <row r="1892" s="13" customFormat="1">
      <c r="B1892" s="262"/>
      <c r="C1892" s="263"/>
      <c r="D1892" s="249" t="s">
        <v>218</v>
      </c>
      <c r="E1892" s="264" t="s">
        <v>81</v>
      </c>
      <c r="F1892" s="265" t="s">
        <v>1778</v>
      </c>
      <c r="G1892" s="263"/>
      <c r="H1892" s="266">
        <v>2.2000000000000002</v>
      </c>
      <c r="I1892" s="267"/>
      <c r="J1892" s="263"/>
      <c r="K1892" s="263"/>
      <c r="L1892" s="268"/>
      <c r="M1892" s="269"/>
      <c r="N1892" s="270"/>
      <c r="O1892" s="270"/>
      <c r="P1892" s="270"/>
      <c r="Q1892" s="270"/>
      <c r="R1892" s="270"/>
      <c r="S1892" s="270"/>
      <c r="T1892" s="271"/>
      <c r="AT1892" s="272" t="s">
        <v>218</v>
      </c>
      <c r="AU1892" s="272" t="s">
        <v>92</v>
      </c>
      <c r="AV1892" s="13" t="s">
        <v>92</v>
      </c>
      <c r="AW1892" s="13" t="s">
        <v>45</v>
      </c>
      <c r="AX1892" s="13" t="s">
        <v>83</v>
      </c>
      <c r="AY1892" s="272" t="s">
        <v>207</v>
      </c>
    </row>
    <row r="1893" s="13" customFormat="1">
      <c r="B1893" s="262"/>
      <c r="C1893" s="263"/>
      <c r="D1893" s="249" t="s">
        <v>218</v>
      </c>
      <c r="E1893" s="264" t="s">
        <v>81</v>
      </c>
      <c r="F1893" s="265" t="s">
        <v>1779</v>
      </c>
      <c r="G1893" s="263"/>
      <c r="H1893" s="266">
        <v>10</v>
      </c>
      <c r="I1893" s="267"/>
      <c r="J1893" s="263"/>
      <c r="K1893" s="263"/>
      <c r="L1893" s="268"/>
      <c r="M1893" s="269"/>
      <c r="N1893" s="270"/>
      <c r="O1893" s="270"/>
      <c r="P1893" s="270"/>
      <c r="Q1893" s="270"/>
      <c r="R1893" s="270"/>
      <c r="S1893" s="270"/>
      <c r="T1893" s="271"/>
      <c r="AT1893" s="272" t="s">
        <v>218</v>
      </c>
      <c r="AU1893" s="272" t="s">
        <v>92</v>
      </c>
      <c r="AV1893" s="13" t="s">
        <v>92</v>
      </c>
      <c r="AW1893" s="13" t="s">
        <v>45</v>
      </c>
      <c r="AX1893" s="13" t="s">
        <v>83</v>
      </c>
      <c r="AY1893" s="272" t="s">
        <v>207</v>
      </c>
    </row>
    <row r="1894" s="13" customFormat="1">
      <c r="B1894" s="262"/>
      <c r="C1894" s="263"/>
      <c r="D1894" s="249" t="s">
        <v>218</v>
      </c>
      <c r="E1894" s="264" t="s">
        <v>81</v>
      </c>
      <c r="F1894" s="265" t="s">
        <v>1780</v>
      </c>
      <c r="G1894" s="263"/>
      <c r="H1894" s="266">
        <v>6.3700000000000001</v>
      </c>
      <c r="I1894" s="267"/>
      <c r="J1894" s="263"/>
      <c r="K1894" s="263"/>
      <c r="L1894" s="268"/>
      <c r="M1894" s="269"/>
      <c r="N1894" s="270"/>
      <c r="O1894" s="270"/>
      <c r="P1894" s="270"/>
      <c r="Q1894" s="270"/>
      <c r="R1894" s="270"/>
      <c r="S1894" s="270"/>
      <c r="T1894" s="271"/>
      <c r="AT1894" s="272" t="s">
        <v>218</v>
      </c>
      <c r="AU1894" s="272" t="s">
        <v>92</v>
      </c>
      <c r="AV1894" s="13" t="s">
        <v>92</v>
      </c>
      <c r="AW1894" s="13" t="s">
        <v>45</v>
      </c>
      <c r="AX1894" s="13" t="s">
        <v>83</v>
      </c>
      <c r="AY1894" s="272" t="s">
        <v>207</v>
      </c>
    </row>
    <row r="1895" s="13" customFormat="1">
      <c r="B1895" s="262"/>
      <c r="C1895" s="263"/>
      <c r="D1895" s="249" t="s">
        <v>218</v>
      </c>
      <c r="E1895" s="264" t="s">
        <v>81</v>
      </c>
      <c r="F1895" s="265" t="s">
        <v>1781</v>
      </c>
      <c r="G1895" s="263"/>
      <c r="H1895" s="266">
        <v>5.5</v>
      </c>
      <c r="I1895" s="267"/>
      <c r="J1895" s="263"/>
      <c r="K1895" s="263"/>
      <c r="L1895" s="268"/>
      <c r="M1895" s="269"/>
      <c r="N1895" s="270"/>
      <c r="O1895" s="270"/>
      <c r="P1895" s="270"/>
      <c r="Q1895" s="270"/>
      <c r="R1895" s="270"/>
      <c r="S1895" s="270"/>
      <c r="T1895" s="271"/>
      <c r="AT1895" s="272" t="s">
        <v>218</v>
      </c>
      <c r="AU1895" s="272" t="s">
        <v>92</v>
      </c>
      <c r="AV1895" s="13" t="s">
        <v>92</v>
      </c>
      <c r="AW1895" s="13" t="s">
        <v>45</v>
      </c>
      <c r="AX1895" s="13" t="s">
        <v>83</v>
      </c>
      <c r="AY1895" s="272" t="s">
        <v>207</v>
      </c>
    </row>
    <row r="1896" s="13" customFormat="1">
      <c r="B1896" s="262"/>
      <c r="C1896" s="263"/>
      <c r="D1896" s="249" t="s">
        <v>218</v>
      </c>
      <c r="E1896" s="264" t="s">
        <v>81</v>
      </c>
      <c r="F1896" s="265" t="s">
        <v>960</v>
      </c>
      <c r="G1896" s="263"/>
      <c r="H1896" s="266">
        <v>24.375</v>
      </c>
      <c r="I1896" s="267"/>
      <c r="J1896" s="263"/>
      <c r="K1896" s="263"/>
      <c r="L1896" s="268"/>
      <c r="M1896" s="269"/>
      <c r="N1896" s="270"/>
      <c r="O1896" s="270"/>
      <c r="P1896" s="270"/>
      <c r="Q1896" s="270"/>
      <c r="R1896" s="270"/>
      <c r="S1896" s="270"/>
      <c r="T1896" s="271"/>
      <c r="AT1896" s="272" t="s">
        <v>218</v>
      </c>
      <c r="AU1896" s="272" t="s">
        <v>92</v>
      </c>
      <c r="AV1896" s="13" t="s">
        <v>92</v>
      </c>
      <c r="AW1896" s="13" t="s">
        <v>45</v>
      </c>
      <c r="AX1896" s="13" t="s">
        <v>83</v>
      </c>
      <c r="AY1896" s="272" t="s">
        <v>207</v>
      </c>
    </row>
    <row r="1897" s="13" customFormat="1">
      <c r="B1897" s="262"/>
      <c r="C1897" s="263"/>
      <c r="D1897" s="249" t="s">
        <v>218</v>
      </c>
      <c r="E1897" s="264" t="s">
        <v>81</v>
      </c>
      <c r="F1897" s="265" t="s">
        <v>961</v>
      </c>
      <c r="G1897" s="263"/>
      <c r="H1897" s="266">
        <v>9.4749999999999996</v>
      </c>
      <c r="I1897" s="267"/>
      <c r="J1897" s="263"/>
      <c r="K1897" s="263"/>
      <c r="L1897" s="268"/>
      <c r="M1897" s="269"/>
      <c r="N1897" s="270"/>
      <c r="O1897" s="270"/>
      <c r="P1897" s="270"/>
      <c r="Q1897" s="270"/>
      <c r="R1897" s="270"/>
      <c r="S1897" s="270"/>
      <c r="T1897" s="271"/>
      <c r="AT1897" s="272" t="s">
        <v>218</v>
      </c>
      <c r="AU1897" s="272" t="s">
        <v>92</v>
      </c>
      <c r="AV1897" s="13" t="s">
        <v>92</v>
      </c>
      <c r="AW1897" s="13" t="s">
        <v>45</v>
      </c>
      <c r="AX1897" s="13" t="s">
        <v>83</v>
      </c>
      <c r="AY1897" s="272" t="s">
        <v>207</v>
      </c>
    </row>
    <row r="1898" s="15" customFormat="1">
      <c r="B1898" s="284"/>
      <c r="C1898" s="285"/>
      <c r="D1898" s="249" t="s">
        <v>218</v>
      </c>
      <c r="E1898" s="286" t="s">
        <v>81</v>
      </c>
      <c r="F1898" s="287" t="s">
        <v>247</v>
      </c>
      <c r="G1898" s="285"/>
      <c r="H1898" s="288">
        <v>87.739999999999995</v>
      </c>
      <c r="I1898" s="289"/>
      <c r="J1898" s="285"/>
      <c r="K1898" s="285"/>
      <c r="L1898" s="290"/>
      <c r="M1898" s="291"/>
      <c r="N1898" s="292"/>
      <c r="O1898" s="292"/>
      <c r="P1898" s="292"/>
      <c r="Q1898" s="292"/>
      <c r="R1898" s="292"/>
      <c r="S1898" s="292"/>
      <c r="T1898" s="293"/>
      <c r="AT1898" s="294" t="s">
        <v>218</v>
      </c>
      <c r="AU1898" s="294" t="s">
        <v>92</v>
      </c>
      <c r="AV1898" s="15" t="s">
        <v>233</v>
      </c>
      <c r="AW1898" s="15" t="s">
        <v>45</v>
      </c>
      <c r="AX1898" s="15" t="s">
        <v>83</v>
      </c>
      <c r="AY1898" s="294" t="s">
        <v>207</v>
      </c>
    </row>
    <row r="1899" s="12" customFormat="1">
      <c r="B1899" s="252"/>
      <c r="C1899" s="253"/>
      <c r="D1899" s="249" t="s">
        <v>218</v>
      </c>
      <c r="E1899" s="254" t="s">
        <v>81</v>
      </c>
      <c r="F1899" s="255" t="s">
        <v>486</v>
      </c>
      <c r="G1899" s="253"/>
      <c r="H1899" s="254" t="s">
        <v>81</v>
      </c>
      <c r="I1899" s="256"/>
      <c r="J1899" s="253"/>
      <c r="K1899" s="253"/>
      <c r="L1899" s="257"/>
      <c r="M1899" s="258"/>
      <c r="N1899" s="259"/>
      <c r="O1899" s="259"/>
      <c r="P1899" s="259"/>
      <c r="Q1899" s="259"/>
      <c r="R1899" s="259"/>
      <c r="S1899" s="259"/>
      <c r="T1899" s="260"/>
      <c r="AT1899" s="261" t="s">
        <v>218</v>
      </c>
      <c r="AU1899" s="261" t="s">
        <v>92</v>
      </c>
      <c r="AV1899" s="12" t="s">
        <v>90</v>
      </c>
      <c r="AW1899" s="12" t="s">
        <v>45</v>
      </c>
      <c r="AX1899" s="12" t="s">
        <v>83</v>
      </c>
      <c r="AY1899" s="261" t="s">
        <v>207</v>
      </c>
    </row>
    <row r="1900" s="13" customFormat="1">
      <c r="B1900" s="262"/>
      <c r="C1900" s="263"/>
      <c r="D1900" s="249" t="s">
        <v>218</v>
      </c>
      <c r="E1900" s="264" t="s">
        <v>81</v>
      </c>
      <c r="F1900" s="265" t="s">
        <v>1782</v>
      </c>
      <c r="G1900" s="263"/>
      <c r="H1900" s="266">
        <v>114.40000000000001</v>
      </c>
      <c r="I1900" s="267"/>
      <c r="J1900" s="263"/>
      <c r="K1900" s="263"/>
      <c r="L1900" s="268"/>
      <c r="M1900" s="269"/>
      <c r="N1900" s="270"/>
      <c r="O1900" s="270"/>
      <c r="P1900" s="270"/>
      <c r="Q1900" s="270"/>
      <c r="R1900" s="270"/>
      <c r="S1900" s="270"/>
      <c r="T1900" s="271"/>
      <c r="AT1900" s="272" t="s">
        <v>218</v>
      </c>
      <c r="AU1900" s="272" t="s">
        <v>92</v>
      </c>
      <c r="AV1900" s="13" t="s">
        <v>92</v>
      </c>
      <c r="AW1900" s="13" t="s">
        <v>45</v>
      </c>
      <c r="AX1900" s="13" t="s">
        <v>83</v>
      </c>
      <c r="AY1900" s="272" t="s">
        <v>207</v>
      </c>
    </row>
    <row r="1901" s="13" customFormat="1">
      <c r="B1901" s="262"/>
      <c r="C1901" s="263"/>
      <c r="D1901" s="249" t="s">
        <v>218</v>
      </c>
      <c r="E1901" s="264" t="s">
        <v>81</v>
      </c>
      <c r="F1901" s="265" t="s">
        <v>1783</v>
      </c>
      <c r="G1901" s="263"/>
      <c r="H1901" s="266">
        <v>39</v>
      </c>
      <c r="I1901" s="267"/>
      <c r="J1901" s="263"/>
      <c r="K1901" s="263"/>
      <c r="L1901" s="268"/>
      <c r="M1901" s="269"/>
      <c r="N1901" s="270"/>
      <c r="O1901" s="270"/>
      <c r="P1901" s="270"/>
      <c r="Q1901" s="270"/>
      <c r="R1901" s="270"/>
      <c r="S1901" s="270"/>
      <c r="T1901" s="271"/>
      <c r="AT1901" s="272" t="s">
        <v>218</v>
      </c>
      <c r="AU1901" s="272" t="s">
        <v>92</v>
      </c>
      <c r="AV1901" s="13" t="s">
        <v>92</v>
      </c>
      <c r="AW1901" s="13" t="s">
        <v>45</v>
      </c>
      <c r="AX1901" s="13" t="s">
        <v>83</v>
      </c>
      <c r="AY1901" s="272" t="s">
        <v>207</v>
      </c>
    </row>
    <row r="1902" s="13" customFormat="1">
      <c r="B1902" s="262"/>
      <c r="C1902" s="263"/>
      <c r="D1902" s="249" t="s">
        <v>218</v>
      </c>
      <c r="E1902" s="264" t="s">
        <v>81</v>
      </c>
      <c r="F1902" s="265" t="s">
        <v>1784</v>
      </c>
      <c r="G1902" s="263"/>
      <c r="H1902" s="266">
        <v>25</v>
      </c>
      <c r="I1902" s="267"/>
      <c r="J1902" s="263"/>
      <c r="K1902" s="263"/>
      <c r="L1902" s="268"/>
      <c r="M1902" s="269"/>
      <c r="N1902" s="270"/>
      <c r="O1902" s="270"/>
      <c r="P1902" s="270"/>
      <c r="Q1902" s="270"/>
      <c r="R1902" s="270"/>
      <c r="S1902" s="270"/>
      <c r="T1902" s="271"/>
      <c r="AT1902" s="272" t="s">
        <v>218</v>
      </c>
      <c r="AU1902" s="272" t="s">
        <v>92</v>
      </c>
      <c r="AV1902" s="13" t="s">
        <v>92</v>
      </c>
      <c r="AW1902" s="13" t="s">
        <v>45</v>
      </c>
      <c r="AX1902" s="13" t="s">
        <v>83</v>
      </c>
      <c r="AY1902" s="272" t="s">
        <v>207</v>
      </c>
    </row>
    <row r="1903" s="13" customFormat="1">
      <c r="B1903" s="262"/>
      <c r="C1903" s="263"/>
      <c r="D1903" s="249" t="s">
        <v>218</v>
      </c>
      <c r="E1903" s="264" t="s">
        <v>81</v>
      </c>
      <c r="F1903" s="265" t="s">
        <v>1785</v>
      </c>
      <c r="G1903" s="263"/>
      <c r="H1903" s="266">
        <v>38.100000000000001</v>
      </c>
      <c r="I1903" s="267"/>
      <c r="J1903" s="263"/>
      <c r="K1903" s="263"/>
      <c r="L1903" s="268"/>
      <c r="M1903" s="269"/>
      <c r="N1903" s="270"/>
      <c r="O1903" s="270"/>
      <c r="P1903" s="270"/>
      <c r="Q1903" s="270"/>
      <c r="R1903" s="270"/>
      <c r="S1903" s="270"/>
      <c r="T1903" s="271"/>
      <c r="AT1903" s="272" t="s">
        <v>218</v>
      </c>
      <c r="AU1903" s="272" t="s">
        <v>92</v>
      </c>
      <c r="AV1903" s="13" t="s">
        <v>92</v>
      </c>
      <c r="AW1903" s="13" t="s">
        <v>45</v>
      </c>
      <c r="AX1903" s="13" t="s">
        <v>83</v>
      </c>
      <c r="AY1903" s="272" t="s">
        <v>207</v>
      </c>
    </row>
    <row r="1904" s="13" customFormat="1">
      <c r="B1904" s="262"/>
      <c r="C1904" s="263"/>
      <c r="D1904" s="249" t="s">
        <v>218</v>
      </c>
      <c r="E1904" s="264" t="s">
        <v>81</v>
      </c>
      <c r="F1904" s="265" t="s">
        <v>1784</v>
      </c>
      <c r="G1904" s="263"/>
      <c r="H1904" s="266">
        <v>25</v>
      </c>
      <c r="I1904" s="267"/>
      <c r="J1904" s="263"/>
      <c r="K1904" s="263"/>
      <c r="L1904" s="268"/>
      <c r="M1904" s="269"/>
      <c r="N1904" s="270"/>
      <c r="O1904" s="270"/>
      <c r="P1904" s="270"/>
      <c r="Q1904" s="270"/>
      <c r="R1904" s="270"/>
      <c r="S1904" s="270"/>
      <c r="T1904" s="271"/>
      <c r="AT1904" s="272" t="s">
        <v>218</v>
      </c>
      <c r="AU1904" s="272" t="s">
        <v>92</v>
      </c>
      <c r="AV1904" s="13" t="s">
        <v>92</v>
      </c>
      <c r="AW1904" s="13" t="s">
        <v>45</v>
      </c>
      <c r="AX1904" s="13" t="s">
        <v>83</v>
      </c>
      <c r="AY1904" s="272" t="s">
        <v>207</v>
      </c>
    </row>
    <row r="1905" s="13" customFormat="1">
      <c r="B1905" s="262"/>
      <c r="C1905" s="263"/>
      <c r="D1905" s="249" t="s">
        <v>218</v>
      </c>
      <c r="E1905" s="264" t="s">
        <v>81</v>
      </c>
      <c r="F1905" s="265" t="s">
        <v>1786</v>
      </c>
      <c r="G1905" s="263"/>
      <c r="H1905" s="266">
        <v>39.600000000000001</v>
      </c>
      <c r="I1905" s="267"/>
      <c r="J1905" s="263"/>
      <c r="K1905" s="263"/>
      <c r="L1905" s="268"/>
      <c r="M1905" s="269"/>
      <c r="N1905" s="270"/>
      <c r="O1905" s="270"/>
      <c r="P1905" s="270"/>
      <c r="Q1905" s="270"/>
      <c r="R1905" s="270"/>
      <c r="S1905" s="270"/>
      <c r="T1905" s="271"/>
      <c r="AT1905" s="272" t="s">
        <v>218</v>
      </c>
      <c r="AU1905" s="272" t="s">
        <v>92</v>
      </c>
      <c r="AV1905" s="13" t="s">
        <v>92</v>
      </c>
      <c r="AW1905" s="13" t="s">
        <v>45</v>
      </c>
      <c r="AX1905" s="13" t="s">
        <v>83</v>
      </c>
      <c r="AY1905" s="272" t="s">
        <v>207</v>
      </c>
    </row>
    <row r="1906" s="13" customFormat="1">
      <c r="B1906" s="262"/>
      <c r="C1906" s="263"/>
      <c r="D1906" s="249" t="s">
        <v>218</v>
      </c>
      <c r="E1906" s="264" t="s">
        <v>81</v>
      </c>
      <c r="F1906" s="265" t="s">
        <v>1787</v>
      </c>
      <c r="G1906" s="263"/>
      <c r="H1906" s="266">
        <v>10.800000000000001</v>
      </c>
      <c r="I1906" s="267"/>
      <c r="J1906" s="263"/>
      <c r="K1906" s="263"/>
      <c r="L1906" s="268"/>
      <c r="M1906" s="269"/>
      <c r="N1906" s="270"/>
      <c r="O1906" s="270"/>
      <c r="P1906" s="270"/>
      <c r="Q1906" s="270"/>
      <c r="R1906" s="270"/>
      <c r="S1906" s="270"/>
      <c r="T1906" s="271"/>
      <c r="AT1906" s="272" t="s">
        <v>218</v>
      </c>
      <c r="AU1906" s="272" t="s">
        <v>92</v>
      </c>
      <c r="AV1906" s="13" t="s">
        <v>92</v>
      </c>
      <c r="AW1906" s="13" t="s">
        <v>45</v>
      </c>
      <c r="AX1906" s="13" t="s">
        <v>83</v>
      </c>
      <c r="AY1906" s="272" t="s">
        <v>207</v>
      </c>
    </row>
    <row r="1907" s="13" customFormat="1">
      <c r="B1907" s="262"/>
      <c r="C1907" s="263"/>
      <c r="D1907" s="249" t="s">
        <v>218</v>
      </c>
      <c r="E1907" s="264" t="s">
        <v>81</v>
      </c>
      <c r="F1907" s="265" t="s">
        <v>1788</v>
      </c>
      <c r="G1907" s="263"/>
      <c r="H1907" s="266">
        <v>11.800000000000001</v>
      </c>
      <c r="I1907" s="267"/>
      <c r="J1907" s="263"/>
      <c r="K1907" s="263"/>
      <c r="L1907" s="268"/>
      <c r="M1907" s="269"/>
      <c r="N1907" s="270"/>
      <c r="O1907" s="270"/>
      <c r="P1907" s="270"/>
      <c r="Q1907" s="270"/>
      <c r="R1907" s="270"/>
      <c r="S1907" s="270"/>
      <c r="T1907" s="271"/>
      <c r="AT1907" s="272" t="s">
        <v>218</v>
      </c>
      <c r="AU1907" s="272" t="s">
        <v>92</v>
      </c>
      <c r="AV1907" s="13" t="s">
        <v>92</v>
      </c>
      <c r="AW1907" s="13" t="s">
        <v>45</v>
      </c>
      <c r="AX1907" s="13" t="s">
        <v>83</v>
      </c>
      <c r="AY1907" s="272" t="s">
        <v>207</v>
      </c>
    </row>
    <row r="1908" s="15" customFormat="1">
      <c r="B1908" s="284"/>
      <c r="C1908" s="285"/>
      <c r="D1908" s="249" t="s">
        <v>218</v>
      </c>
      <c r="E1908" s="286" t="s">
        <v>81</v>
      </c>
      <c r="F1908" s="287" t="s">
        <v>247</v>
      </c>
      <c r="G1908" s="285"/>
      <c r="H1908" s="288">
        <v>303.69999999999999</v>
      </c>
      <c r="I1908" s="289"/>
      <c r="J1908" s="285"/>
      <c r="K1908" s="285"/>
      <c r="L1908" s="290"/>
      <c r="M1908" s="291"/>
      <c r="N1908" s="292"/>
      <c r="O1908" s="292"/>
      <c r="P1908" s="292"/>
      <c r="Q1908" s="292"/>
      <c r="R1908" s="292"/>
      <c r="S1908" s="292"/>
      <c r="T1908" s="293"/>
      <c r="AT1908" s="294" t="s">
        <v>218</v>
      </c>
      <c r="AU1908" s="294" t="s">
        <v>92</v>
      </c>
      <c r="AV1908" s="15" t="s">
        <v>233</v>
      </c>
      <c r="AW1908" s="15" t="s">
        <v>45</v>
      </c>
      <c r="AX1908" s="15" t="s">
        <v>83</v>
      </c>
      <c r="AY1908" s="294" t="s">
        <v>207</v>
      </c>
    </row>
    <row r="1909" s="12" customFormat="1">
      <c r="B1909" s="252"/>
      <c r="C1909" s="253"/>
      <c r="D1909" s="249" t="s">
        <v>218</v>
      </c>
      <c r="E1909" s="254" t="s">
        <v>81</v>
      </c>
      <c r="F1909" s="255" t="s">
        <v>669</v>
      </c>
      <c r="G1909" s="253"/>
      <c r="H1909" s="254" t="s">
        <v>81</v>
      </c>
      <c r="I1909" s="256"/>
      <c r="J1909" s="253"/>
      <c r="K1909" s="253"/>
      <c r="L1909" s="257"/>
      <c r="M1909" s="258"/>
      <c r="N1909" s="259"/>
      <c r="O1909" s="259"/>
      <c r="P1909" s="259"/>
      <c r="Q1909" s="259"/>
      <c r="R1909" s="259"/>
      <c r="S1909" s="259"/>
      <c r="T1909" s="260"/>
      <c r="AT1909" s="261" t="s">
        <v>218</v>
      </c>
      <c r="AU1909" s="261" t="s">
        <v>92</v>
      </c>
      <c r="AV1909" s="12" t="s">
        <v>90</v>
      </c>
      <c r="AW1909" s="12" t="s">
        <v>45</v>
      </c>
      <c r="AX1909" s="12" t="s">
        <v>83</v>
      </c>
      <c r="AY1909" s="261" t="s">
        <v>207</v>
      </c>
    </row>
    <row r="1910" s="13" customFormat="1">
      <c r="B1910" s="262"/>
      <c r="C1910" s="263"/>
      <c r="D1910" s="249" t="s">
        <v>218</v>
      </c>
      <c r="E1910" s="264" t="s">
        <v>81</v>
      </c>
      <c r="F1910" s="265" t="s">
        <v>1789</v>
      </c>
      <c r="G1910" s="263"/>
      <c r="H1910" s="266">
        <v>120.95999999999999</v>
      </c>
      <c r="I1910" s="267"/>
      <c r="J1910" s="263"/>
      <c r="K1910" s="263"/>
      <c r="L1910" s="268"/>
      <c r="M1910" s="269"/>
      <c r="N1910" s="270"/>
      <c r="O1910" s="270"/>
      <c r="P1910" s="270"/>
      <c r="Q1910" s="270"/>
      <c r="R1910" s="270"/>
      <c r="S1910" s="270"/>
      <c r="T1910" s="271"/>
      <c r="AT1910" s="272" t="s">
        <v>218</v>
      </c>
      <c r="AU1910" s="272" t="s">
        <v>92</v>
      </c>
      <c r="AV1910" s="13" t="s">
        <v>92</v>
      </c>
      <c r="AW1910" s="13" t="s">
        <v>45</v>
      </c>
      <c r="AX1910" s="13" t="s">
        <v>83</v>
      </c>
      <c r="AY1910" s="272" t="s">
        <v>207</v>
      </c>
    </row>
    <row r="1911" s="13" customFormat="1">
      <c r="B1911" s="262"/>
      <c r="C1911" s="263"/>
      <c r="D1911" s="249" t="s">
        <v>218</v>
      </c>
      <c r="E1911" s="264" t="s">
        <v>81</v>
      </c>
      <c r="F1911" s="265" t="s">
        <v>1790</v>
      </c>
      <c r="G1911" s="263"/>
      <c r="H1911" s="266">
        <v>49.600000000000001</v>
      </c>
      <c r="I1911" s="267"/>
      <c r="J1911" s="263"/>
      <c r="K1911" s="263"/>
      <c r="L1911" s="268"/>
      <c r="M1911" s="269"/>
      <c r="N1911" s="270"/>
      <c r="O1911" s="270"/>
      <c r="P1911" s="270"/>
      <c r="Q1911" s="270"/>
      <c r="R1911" s="270"/>
      <c r="S1911" s="270"/>
      <c r="T1911" s="271"/>
      <c r="AT1911" s="272" t="s">
        <v>218</v>
      </c>
      <c r="AU1911" s="272" t="s">
        <v>92</v>
      </c>
      <c r="AV1911" s="13" t="s">
        <v>92</v>
      </c>
      <c r="AW1911" s="13" t="s">
        <v>45</v>
      </c>
      <c r="AX1911" s="13" t="s">
        <v>83</v>
      </c>
      <c r="AY1911" s="272" t="s">
        <v>207</v>
      </c>
    </row>
    <row r="1912" s="13" customFormat="1">
      <c r="B1912" s="262"/>
      <c r="C1912" s="263"/>
      <c r="D1912" s="249" t="s">
        <v>218</v>
      </c>
      <c r="E1912" s="264" t="s">
        <v>81</v>
      </c>
      <c r="F1912" s="265" t="s">
        <v>1791</v>
      </c>
      <c r="G1912" s="263"/>
      <c r="H1912" s="266">
        <v>23.199999999999999</v>
      </c>
      <c r="I1912" s="267"/>
      <c r="J1912" s="263"/>
      <c r="K1912" s="263"/>
      <c r="L1912" s="268"/>
      <c r="M1912" s="269"/>
      <c r="N1912" s="270"/>
      <c r="O1912" s="270"/>
      <c r="P1912" s="270"/>
      <c r="Q1912" s="270"/>
      <c r="R1912" s="270"/>
      <c r="S1912" s="270"/>
      <c r="T1912" s="271"/>
      <c r="AT1912" s="272" t="s">
        <v>218</v>
      </c>
      <c r="AU1912" s="272" t="s">
        <v>92</v>
      </c>
      <c r="AV1912" s="13" t="s">
        <v>92</v>
      </c>
      <c r="AW1912" s="13" t="s">
        <v>45</v>
      </c>
      <c r="AX1912" s="13" t="s">
        <v>83</v>
      </c>
      <c r="AY1912" s="272" t="s">
        <v>207</v>
      </c>
    </row>
    <row r="1913" s="13" customFormat="1">
      <c r="B1913" s="262"/>
      <c r="C1913" s="263"/>
      <c r="D1913" s="249" t="s">
        <v>218</v>
      </c>
      <c r="E1913" s="264" t="s">
        <v>81</v>
      </c>
      <c r="F1913" s="265" t="s">
        <v>1792</v>
      </c>
      <c r="G1913" s="263"/>
      <c r="H1913" s="266">
        <v>37.200000000000003</v>
      </c>
      <c r="I1913" s="267"/>
      <c r="J1913" s="263"/>
      <c r="K1913" s="263"/>
      <c r="L1913" s="268"/>
      <c r="M1913" s="269"/>
      <c r="N1913" s="270"/>
      <c r="O1913" s="270"/>
      <c r="P1913" s="270"/>
      <c r="Q1913" s="270"/>
      <c r="R1913" s="270"/>
      <c r="S1913" s="270"/>
      <c r="T1913" s="271"/>
      <c r="AT1913" s="272" t="s">
        <v>218</v>
      </c>
      <c r="AU1913" s="272" t="s">
        <v>92</v>
      </c>
      <c r="AV1913" s="13" t="s">
        <v>92</v>
      </c>
      <c r="AW1913" s="13" t="s">
        <v>45</v>
      </c>
      <c r="AX1913" s="13" t="s">
        <v>83</v>
      </c>
      <c r="AY1913" s="272" t="s">
        <v>207</v>
      </c>
    </row>
    <row r="1914" s="13" customFormat="1">
      <c r="B1914" s="262"/>
      <c r="C1914" s="263"/>
      <c r="D1914" s="249" t="s">
        <v>218</v>
      </c>
      <c r="E1914" s="264" t="s">
        <v>81</v>
      </c>
      <c r="F1914" s="265" t="s">
        <v>1791</v>
      </c>
      <c r="G1914" s="263"/>
      <c r="H1914" s="266">
        <v>23.199999999999999</v>
      </c>
      <c r="I1914" s="267"/>
      <c r="J1914" s="263"/>
      <c r="K1914" s="263"/>
      <c r="L1914" s="268"/>
      <c r="M1914" s="269"/>
      <c r="N1914" s="270"/>
      <c r="O1914" s="270"/>
      <c r="P1914" s="270"/>
      <c r="Q1914" s="270"/>
      <c r="R1914" s="270"/>
      <c r="S1914" s="270"/>
      <c r="T1914" s="271"/>
      <c r="AT1914" s="272" t="s">
        <v>218</v>
      </c>
      <c r="AU1914" s="272" t="s">
        <v>92</v>
      </c>
      <c r="AV1914" s="13" t="s">
        <v>92</v>
      </c>
      <c r="AW1914" s="13" t="s">
        <v>45</v>
      </c>
      <c r="AX1914" s="13" t="s">
        <v>83</v>
      </c>
      <c r="AY1914" s="272" t="s">
        <v>207</v>
      </c>
    </row>
    <row r="1915" s="13" customFormat="1">
      <c r="B1915" s="262"/>
      <c r="C1915" s="263"/>
      <c r="D1915" s="249" t="s">
        <v>218</v>
      </c>
      <c r="E1915" s="264" t="s">
        <v>81</v>
      </c>
      <c r="F1915" s="265" t="s">
        <v>1792</v>
      </c>
      <c r="G1915" s="263"/>
      <c r="H1915" s="266">
        <v>37.200000000000003</v>
      </c>
      <c r="I1915" s="267"/>
      <c r="J1915" s="263"/>
      <c r="K1915" s="263"/>
      <c r="L1915" s="268"/>
      <c r="M1915" s="269"/>
      <c r="N1915" s="270"/>
      <c r="O1915" s="270"/>
      <c r="P1915" s="270"/>
      <c r="Q1915" s="270"/>
      <c r="R1915" s="270"/>
      <c r="S1915" s="270"/>
      <c r="T1915" s="271"/>
      <c r="AT1915" s="272" t="s">
        <v>218</v>
      </c>
      <c r="AU1915" s="272" t="s">
        <v>92</v>
      </c>
      <c r="AV1915" s="13" t="s">
        <v>92</v>
      </c>
      <c r="AW1915" s="13" t="s">
        <v>45</v>
      </c>
      <c r="AX1915" s="13" t="s">
        <v>83</v>
      </c>
      <c r="AY1915" s="272" t="s">
        <v>207</v>
      </c>
    </row>
    <row r="1916" s="13" customFormat="1">
      <c r="B1916" s="262"/>
      <c r="C1916" s="263"/>
      <c r="D1916" s="249" t="s">
        <v>218</v>
      </c>
      <c r="E1916" s="264" t="s">
        <v>81</v>
      </c>
      <c r="F1916" s="265" t="s">
        <v>1793</v>
      </c>
      <c r="G1916" s="263"/>
      <c r="H1916" s="266">
        <v>23.359999999999999</v>
      </c>
      <c r="I1916" s="267"/>
      <c r="J1916" s="263"/>
      <c r="K1916" s="263"/>
      <c r="L1916" s="268"/>
      <c r="M1916" s="269"/>
      <c r="N1916" s="270"/>
      <c r="O1916" s="270"/>
      <c r="P1916" s="270"/>
      <c r="Q1916" s="270"/>
      <c r="R1916" s="270"/>
      <c r="S1916" s="270"/>
      <c r="T1916" s="271"/>
      <c r="AT1916" s="272" t="s">
        <v>218</v>
      </c>
      <c r="AU1916" s="272" t="s">
        <v>92</v>
      </c>
      <c r="AV1916" s="13" t="s">
        <v>92</v>
      </c>
      <c r="AW1916" s="13" t="s">
        <v>45</v>
      </c>
      <c r="AX1916" s="13" t="s">
        <v>83</v>
      </c>
      <c r="AY1916" s="272" t="s">
        <v>207</v>
      </c>
    </row>
    <row r="1917" s="13" customFormat="1">
      <c r="B1917" s="262"/>
      <c r="C1917" s="263"/>
      <c r="D1917" s="249" t="s">
        <v>218</v>
      </c>
      <c r="E1917" s="264" t="s">
        <v>81</v>
      </c>
      <c r="F1917" s="265" t="s">
        <v>1794</v>
      </c>
      <c r="G1917" s="263"/>
      <c r="H1917" s="266">
        <v>12.16</v>
      </c>
      <c r="I1917" s="267"/>
      <c r="J1917" s="263"/>
      <c r="K1917" s="263"/>
      <c r="L1917" s="268"/>
      <c r="M1917" s="269"/>
      <c r="N1917" s="270"/>
      <c r="O1917" s="270"/>
      <c r="P1917" s="270"/>
      <c r="Q1917" s="270"/>
      <c r="R1917" s="270"/>
      <c r="S1917" s="270"/>
      <c r="T1917" s="271"/>
      <c r="AT1917" s="272" t="s">
        <v>218</v>
      </c>
      <c r="AU1917" s="272" t="s">
        <v>92</v>
      </c>
      <c r="AV1917" s="13" t="s">
        <v>92</v>
      </c>
      <c r="AW1917" s="13" t="s">
        <v>45</v>
      </c>
      <c r="AX1917" s="13" t="s">
        <v>83</v>
      </c>
      <c r="AY1917" s="272" t="s">
        <v>207</v>
      </c>
    </row>
    <row r="1918" s="13" customFormat="1">
      <c r="B1918" s="262"/>
      <c r="C1918" s="263"/>
      <c r="D1918" s="249" t="s">
        <v>218</v>
      </c>
      <c r="E1918" s="264" t="s">
        <v>81</v>
      </c>
      <c r="F1918" s="265" t="s">
        <v>1788</v>
      </c>
      <c r="G1918" s="263"/>
      <c r="H1918" s="266">
        <v>11.800000000000001</v>
      </c>
      <c r="I1918" s="267"/>
      <c r="J1918" s="263"/>
      <c r="K1918" s="263"/>
      <c r="L1918" s="268"/>
      <c r="M1918" s="269"/>
      <c r="N1918" s="270"/>
      <c r="O1918" s="270"/>
      <c r="P1918" s="270"/>
      <c r="Q1918" s="270"/>
      <c r="R1918" s="270"/>
      <c r="S1918" s="270"/>
      <c r="T1918" s="271"/>
      <c r="AT1918" s="272" t="s">
        <v>218</v>
      </c>
      <c r="AU1918" s="272" t="s">
        <v>92</v>
      </c>
      <c r="AV1918" s="13" t="s">
        <v>92</v>
      </c>
      <c r="AW1918" s="13" t="s">
        <v>45</v>
      </c>
      <c r="AX1918" s="13" t="s">
        <v>83</v>
      </c>
      <c r="AY1918" s="272" t="s">
        <v>207</v>
      </c>
    </row>
    <row r="1919" s="15" customFormat="1">
      <c r="B1919" s="284"/>
      <c r="C1919" s="285"/>
      <c r="D1919" s="249" t="s">
        <v>218</v>
      </c>
      <c r="E1919" s="286" t="s">
        <v>81</v>
      </c>
      <c r="F1919" s="287" t="s">
        <v>247</v>
      </c>
      <c r="G1919" s="285"/>
      <c r="H1919" s="288">
        <v>338.68000000000001</v>
      </c>
      <c r="I1919" s="289"/>
      <c r="J1919" s="285"/>
      <c r="K1919" s="285"/>
      <c r="L1919" s="290"/>
      <c r="M1919" s="291"/>
      <c r="N1919" s="292"/>
      <c r="O1919" s="292"/>
      <c r="P1919" s="292"/>
      <c r="Q1919" s="292"/>
      <c r="R1919" s="292"/>
      <c r="S1919" s="292"/>
      <c r="T1919" s="293"/>
      <c r="AT1919" s="294" t="s">
        <v>218</v>
      </c>
      <c r="AU1919" s="294" t="s">
        <v>92</v>
      </c>
      <c r="AV1919" s="15" t="s">
        <v>233</v>
      </c>
      <c r="AW1919" s="15" t="s">
        <v>45</v>
      </c>
      <c r="AX1919" s="15" t="s">
        <v>83</v>
      </c>
      <c r="AY1919" s="294" t="s">
        <v>207</v>
      </c>
    </row>
    <row r="1920" s="12" customFormat="1">
      <c r="B1920" s="252"/>
      <c r="C1920" s="253"/>
      <c r="D1920" s="249" t="s">
        <v>218</v>
      </c>
      <c r="E1920" s="254" t="s">
        <v>81</v>
      </c>
      <c r="F1920" s="255" t="s">
        <v>673</v>
      </c>
      <c r="G1920" s="253"/>
      <c r="H1920" s="254" t="s">
        <v>81</v>
      </c>
      <c r="I1920" s="256"/>
      <c r="J1920" s="253"/>
      <c r="K1920" s="253"/>
      <c r="L1920" s="257"/>
      <c r="M1920" s="258"/>
      <c r="N1920" s="259"/>
      <c r="O1920" s="259"/>
      <c r="P1920" s="259"/>
      <c r="Q1920" s="259"/>
      <c r="R1920" s="259"/>
      <c r="S1920" s="259"/>
      <c r="T1920" s="260"/>
      <c r="AT1920" s="261" t="s">
        <v>218</v>
      </c>
      <c r="AU1920" s="261" t="s">
        <v>92</v>
      </c>
      <c r="AV1920" s="12" t="s">
        <v>90</v>
      </c>
      <c r="AW1920" s="12" t="s">
        <v>45</v>
      </c>
      <c r="AX1920" s="12" t="s">
        <v>83</v>
      </c>
      <c r="AY1920" s="261" t="s">
        <v>207</v>
      </c>
    </row>
    <row r="1921" s="13" customFormat="1">
      <c r="B1921" s="262"/>
      <c r="C1921" s="263"/>
      <c r="D1921" s="249" t="s">
        <v>218</v>
      </c>
      <c r="E1921" s="264" t="s">
        <v>81</v>
      </c>
      <c r="F1921" s="265" t="s">
        <v>1795</v>
      </c>
      <c r="G1921" s="263"/>
      <c r="H1921" s="266">
        <v>48.600000000000001</v>
      </c>
      <c r="I1921" s="267"/>
      <c r="J1921" s="263"/>
      <c r="K1921" s="263"/>
      <c r="L1921" s="268"/>
      <c r="M1921" s="269"/>
      <c r="N1921" s="270"/>
      <c r="O1921" s="270"/>
      <c r="P1921" s="270"/>
      <c r="Q1921" s="270"/>
      <c r="R1921" s="270"/>
      <c r="S1921" s="270"/>
      <c r="T1921" s="271"/>
      <c r="AT1921" s="272" t="s">
        <v>218</v>
      </c>
      <c r="AU1921" s="272" t="s">
        <v>92</v>
      </c>
      <c r="AV1921" s="13" t="s">
        <v>92</v>
      </c>
      <c r="AW1921" s="13" t="s">
        <v>45</v>
      </c>
      <c r="AX1921" s="13" t="s">
        <v>83</v>
      </c>
      <c r="AY1921" s="272" t="s">
        <v>207</v>
      </c>
    </row>
    <row r="1922" s="13" customFormat="1">
      <c r="B1922" s="262"/>
      <c r="C1922" s="263"/>
      <c r="D1922" s="249" t="s">
        <v>218</v>
      </c>
      <c r="E1922" s="264" t="s">
        <v>81</v>
      </c>
      <c r="F1922" s="265" t="s">
        <v>1796</v>
      </c>
      <c r="G1922" s="263"/>
      <c r="H1922" s="266">
        <v>4.7400000000000002</v>
      </c>
      <c r="I1922" s="267"/>
      <c r="J1922" s="263"/>
      <c r="K1922" s="263"/>
      <c r="L1922" s="268"/>
      <c r="M1922" s="269"/>
      <c r="N1922" s="270"/>
      <c r="O1922" s="270"/>
      <c r="P1922" s="270"/>
      <c r="Q1922" s="270"/>
      <c r="R1922" s="270"/>
      <c r="S1922" s="270"/>
      <c r="T1922" s="271"/>
      <c r="AT1922" s="272" t="s">
        <v>218</v>
      </c>
      <c r="AU1922" s="272" t="s">
        <v>92</v>
      </c>
      <c r="AV1922" s="13" t="s">
        <v>92</v>
      </c>
      <c r="AW1922" s="13" t="s">
        <v>45</v>
      </c>
      <c r="AX1922" s="13" t="s">
        <v>83</v>
      </c>
      <c r="AY1922" s="272" t="s">
        <v>207</v>
      </c>
    </row>
    <row r="1923" s="13" customFormat="1">
      <c r="B1923" s="262"/>
      <c r="C1923" s="263"/>
      <c r="D1923" s="249" t="s">
        <v>218</v>
      </c>
      <c r="E1923" s="264" t="s">
        <v>81</v>
      </c>
      <c r="F1923" s="265" t="s">
        <v>1797</v>
      </c>
      <c r="G1923" s="263"/>
      <c r="H1923" s="266">
        <v>9.7200000000000006</v>
      </c>
      <c r="I1923" s="267"/>
      <c r="J1923" s="263"/>
      <c r="K1923" s="263"/>
      <c r="L1923" s="268"/>
      <c r="M1923" s="269"/>
      <c r="N1923" s="270"/>
      <c r="O1923" s="270"/>
      <c r="P1923" s="270"/>
      <c r="Q1923" s="270"/>
      <c r="R1923" s="270"/>
      <c r="S1923" s="270"/>
      <c r="T1923" s="271"/>
      <c r="AT1923" s="272" t="s">
        <v>218</v>
      </c>
      <c r="AU1923" s="272" t="s">
        <v>92</v>
      </c>
      <c r="AV1923" s="13" t="s">
        <v>92</v>
      </c>
      <c r="AW1923" s="13" t="s">
        <v>45</v>
      </c>
      <c r="AX1923" s="13" t="s">
        <v>83</v>
      </c>
      <c r="AY1923" s="272" t="s">
        <v>207</v>
      </c>
    </row>
    <row r="1924" s="13" customFormat="1">
      <c r="B1924" s="262"/>
      <c r="C1924" s="263"/>
      <c r="D1924" s="249" t="s">
        <v>218</v>
      </c>
      <c r="E1924" s="264" t="s">
        <v>81</v>
      </c>
      <c r="F1924" s="265" t="s">
        <v>1798</v>
      </c>
      <c r="G1924" s="263"/>
      <c r="H1924" s="266">
        <v>7.6399999999999997</v>
      </c>
      <c r="I1924" s="267"/>
      <c r="J1924" s="263"/>
      <c r="K1924" s="263"/>
      <c r="L1924" s="268"/>
      <c r="M1924" s="269"/>
      <c r="N1924" s="270"/>
      <c r="O1924" s="270"/>
      <c r="P1924" s="270"/>
      <c r="Q1924" s="270"/>
      <c r="R1924" s="270"/>
      <c r="S1924" s="270"/>
      <c r="T1924" s="271"/>
      <c r="AT1924" s="272" t="s">
        <v>218</v>
      </c>
      <c r="AU1924" s="272" t="s">
        <v>92</v>
      </c>
      <c r="AV1924" s="13" t="s">
        <v>92</v>
      </c>
      <c r="AW1924" s="13" t="s">
        <v>45</v>
      </c>
      <c r="AX1924" s="13" t="s">
        <v>83</v>
      </c>
      <c r="AY1924" s="272" t="s">
        <v>207</v>
      </c>
    </row>
    <row r="1925" s="15" customFormat="1">
      <c r="B1925" s="284"/>
      <c r="C1925" s="285"/>
      <c r="D1925" s="249" t="s">
        <v>218</v>
      </c>
      <c r="E1925" s="286" t="s">
        <v>81</v>
      </c>
      <c r="F1925" s="287" t="s">
        <v>247</v>
      </c>
      <c r="G1925" s="285"/>
      <c r="H1925" s="288">
        <v>70.700000000000003</v>
      </c>
      <c r="I1925" s="289"/>
      <c r="J1925" s="285"/>
      <c r="K1925" s="285"/>
      <c r="L1925" s="290"/>
      <c r="M1925" s="291"/>
      <c r="N1925" s="292"/>
      <c r="O1925" s="292"/>
      <c r="P1925" s="292"/>
      <c r="Q1925" s="292"/>
      <c r="R1925" s="292"/>
      <c r="S1925" s="292"/>
      <c r="T1925" s="293"/>
      <c r="AT1925" s="294" t="s">
        <v>218</v>
      </c>
      <c r="AU1925" s="294" t="s">
        <v>92</v>
      </c>
      <c r="AV1925" s="15" t="s">
        <v>233</v>
      </c>
      <c r="AW1925" s="15" t="s">
        <v>45</v>
      </c>
      <c r="AX1925" s="15" t="s">
        <v>83</v>
      </c>
      <c r="AY1925" s="294" t="s">
        <v>207</v>
      </c>
    </row>
    <row r="1926" s="12" customFormat="1">
      <c r="B1926" s="252"/>
      <c r="C1926" s="253"/>
      <c r="D1926" s="249" t="s">
        <v>218</v>
      </c>
      <c r="E1926" s="254" t="s">
        <v>81</v>
      </c>
      <c r="F1926" s="255" t="s">
        <v>1799</v>
      </c>
      <c r="G1926" s="253"/>
      <c r="H1926" s="254" t="s">
        <v>81</v>
      </c>
      <c r="I1926" s="256"/>
      <c r="J1926" s="253"/>
      <c r="K1926" s="253"/>
      <c r="L1926" s="257"/>
      <c r="M1926" s="258"/>
      <c r="N1926" s="259"/>
      <c r="O1926" s="259"/>
      <c r="P1926" s="259"/>
      <c r="Q1926" s="259"/>
      <c r="R1926" s="259"/>
      <c r="S1926" s="259"/>
      <c r="T1926" s="260"/>
      <c r="AT1926" s="261" t="s">
        <v>218</v>
      </c>
      <c r="AU1926" s="261" t="s">
        <v>92</v>
      </c>
      <c r="AV1926" s="12" t="s">
        <v>90</v>
      </c>
      <c r="AW1926" s="12" t="s">
        <v>45</v>
      </c>
      <c r="AX1926" s="12" t="s">
        <v>83</v>
      </c>
      <c r="AY1926" s="261" t="s">
        <v>207</v>
      </c>
    </row>
    <row r="1927" s="12" customFormat="1">
      <c r="B1927" s="252"/>
      <c r="C1927" s="253"/>
      <c r="D1927" s="249" t="s">
        <v>218</v>
      </c>
      <c r="E1927" s="254" t="s">
        <v>81</v>
      </c>
      <c r="F1927" s="255" t="s">
        <v>702</v>
      </c>
      <c r="G1927" s="253"/>
      <c r="H1927" s="254" t="s">
        <v>81</v>
      </c>
      <c r="I1927" s="256"/>
      <c r="J1927" s="253"/>
      <c r="K1927" s="253"/>
      <c r="L1927" s="257"/>
      <c r="M1927" s="258"/>
      <c r="N1927" s="259"/>
      <c r="O1927" s="259"/>
      <c r="P1927" s="259"/>
      <c r="Q1927" s="259"/>
      <c r="R1927" s="259"/>
      <c r="S1927" s="259"/>
      <c r="T1927" s="260"/>
      <c r="AT1927" s="261" t="s">
        <v>218</v>
      </c>
      <c r="AU1927" s="261" t="s">
        <v>92</v>
      </c>
      <c r="AV1927" s="12" t="s">
        <v>90</v>
      </c>
      <c r="AW1927" s="12" t="s">
        <v>45</v>
      </c>
      <c r="AX1927" s="12" t="s">
        <v>83</v>
      </c>
      <c r="AY1927" s="261" t="s">
        <v>207</v>
      </c>
    </row>
    <row r="1928" s="13" customFormat="1">
      <c r="B1928" s="262"/>
      <c r="C1928" s="263"/>
      <c r="D1928" s="249" t="s">
        <v>218</v>
      </c>
      <c r="E1928" s="264" t="s">
        <v>81</v>
      </c>
      <c r="F1928" s="265" t="s">
        <v>1800</v>
      </c>
      <c r="G1928" s="263"/>
      <c r="H1928" s="266">
        <v>19.199999999999999</v>
      </c>
      <c r="I1928" s="267"/>
      <c r="J1928" s="263"/>
      <c r="K1928" s="263"/>
      <c r="L1928" s="268"/>
      <c r="M1928" s="269"/>
      <c r="N1928" s="270"/>
      <c r="O1928" s="270"/>
      <c r="P1928" s="270"/>
      <c r="Q1928" s="270"/>
      <c r="R1928" s="270"/>
      <c r="S1928" s="270"/>
      <c r="T1928" s="271"/>
      <c r="AT1928" s="272" t="s">
        <v>218</v>
      </c>
      <c r="AU1928" s="272" t="s">
        <v>92</v>
      </c>
      <c r="AV1928" s="13" t="s">
        <v>92</v>
      </c>
      <c r="AW1928" s="13" t="s">
        <v>45</v>
      </c>
      <c r="AX1928" s="13" t="s">
        <v>83</v>
      </c>
      <c r="AY1928" s="272" t="s">
        <v>207</v>
      </c>
    </row>
    <row r="1929" s="13" customFormat="1">
      <c r="B1929" s="262"/>
      <c r="C1929" s="263"/>
      <c r="D1929" s="249" t="s">
        <v>218</v>
      </c>
      <c r="E1929" s="264" t="s">
        <v>81</v>
      </c>
      <c r="F1929" s="265" t="s">
        <v>1801</v>
      </c>
      <c r="G1929" s="263"/>
      <c r="H1929" s="266">
        <v>4.2000000000000002</v>
      </c>
      <c r="I1929" s="267"/>
      <c r="J1929" s="263"/>
      <c r="K1929" s="263"/>
      <c r="L1929" s="268"/>
      <c r="M1929" s="269"/>
      <c r="N1929" s="270"/>
      <c r="O1929" s="270"/>
      <c r="P1929" s="270"/>
      <c r="Q1929" s="270"/>
      <c r="R1929" s="270"/>
      <c r="S1929" s="270"/>
      <c r="T1929" s="271"/>
      <c r="AT1929" s="272" t="s">
        <v>218</v>
      </c>
      <c r="AU1929" s="272" t="s">
        <v>92</v>
      </c>
      <c r="AV1929" s="13" t="s">
        <v>92</v>
      </c>
      <c r="AW1929" s="13" t="s">
        <v>45</v>
      </c>
      <c r="AX1929" s="13" t="s">
        <v>83</v>
      </c>
      <c r="AY1929" s="272" t="s">
        <v>207</v>
      </c>
    </row>
    <row r="1930" s="13" customFormat="1">
      <c r="B1930" s="262"/>
      <c r="C1930" s="263"/>
      <c r="D1930" s="249" t="s">
        <v>218</v>
      </c>
      <c r="E1930" s="264" t="s">
        <v>81</v>
      </c>
      <c r="F1930" s="265" t="s">
        <v>1802</v>
      </c>
      <c r="G1930" s="263"/>
      <c r="H1930" s="266">
        <v>5</v>
      </c>
      <c r="I1930" s="267"/>
      <c r="J1930" s="263"/>
      <c r="K1930" s="263"/>
      <c r="L1930" s="268"/>
      <c r="M1930" s="269"/>
      <c r="N1930" s="270"/>
      <c r="O1930" s="270"/>
      <c r="P1930" s="270"/>
      <c r="Q1930" s="270"/>
      <c r="R1930" s="270"/>
      <c r="S1930" s="270"/>
      <c r="T1930" s="271"/>
      <c r="AT1930" s="272" t="s">
        <v>218</v>
      </c>
      <c r="AU1930" s="272" t="s">
        <v>92</v>
      </c>
      <c r="AV1930" s="13" t="s">
        <v>92</v>
      </c>
      <c r="AW1930" s="13" t="s">
        <v>45</v>
      </c>
      <c r="AX1930" s="13" t="s">
        <v>83</v>
      </c>
      <c r="AY1930" s="272" t="s">
        <v>207</v>
      </c>
    </row>
    <row r="1931" s="13" customFormat="1">
      <c r="B1931" s="262"/>
      <c r="C1931" s="263"/>
      <c r="D1931" s="249" t="s">
        <v>218</v>
      </c>
      <c r="E1931" s="264" t="s">
        <v>81</v>
      </c>
      <c r="F1931" s="265" t="s">
        <v>1803</v>
      </c>
      <c r="G1931" s="263"/>
      <c r="H1931" s="266">
        <v>9.4000000000000004</v>
      </c>
      <c r="I1931" s="267"/>
      <c r="J1931" s="263"/>
      <c r="K1931" s="263"/>
      <c r="L1931" s="268"/>
      <c r="M1931" s="269"/>
      <c r="N1931" s="270"/>
      <c r="O1931" s="270"/>
      <c r="P1931" s="270"/>
      <c r="Q1931" s="270"/>
      <c r="R1931" s="270"/>
      <c r="S1931" s="270"/>
      <c r="T1931" s="271"/>
      <c r="AT1931" s="272" t="s">
        <v>218</v>
      </c>
      <c r="AU1931" s="272" t="s">
        <v>92</v>
      </c>
      <c r="AV1931" s="13" t="s">
        <v>92</v>
      </c>
      <c r="AW1931" s="13" t="s">
        <v>45</v>
      </c>
      <c r="AX1931" s="13" t="s">
        <v>83</v>
      </c>
      <c r="AY1931" s="272" t="s">
        <v>207</v>
      </c>
    </row>
    <row r="1932" s="13" customFormat="1">
      <c r="B1932" s="262"/>
      <c r="C1932" s="263"/>
      <c r="D1932" s="249" t="s">
        <v>218</v>
      </c>
      <c r="E1932" s="264" t="s">
        <v>81</v>
      </c>
      <c r="F1932" s="265" t="s">
        <v>1804</v>
      </c>
      <c r="G1932" s="263"/>
      <c r="H1932" s="266">
        <v>5.0999999999999996</v>
      </c>
      <c r="I1932" s="267"/>
      <c r="J1932" s="263"/>
      <c r="K1932" s="263"/>
      <c r="L1932" s="268"/>
      <c r="M1932" s="269"/>
      <c r="N1932" s="270"/>
      <c r="O1932" s="270"/>
      <c r="P1932" s="270"/>
      <c r="Q1932" s="270"/>
      <c r="R1932" s="270"/>
      <c r="S1932" s="270"/>
      <c r="T1932" s="271"/>
      <c r="AT1932" s="272" t="s">
        <v>218</v>
      </c>
      <c r="AU1932" s="272" t="s">
        <v>92</v>
      </c>
      <c r="AV1932" s="13" t="s">
        <v>92</v>
      </c>
      <c r="AW1932" s="13" t="s">
        <v>45</v>
      </c>
      <c r="AX1932" s="13" t="s">
        <v>83</v>
      </c>
      <c r="AY1932" s="272" t="s">
        <v>207</v>
      </c>
    </row>
    <row r="1933" s="13" customFormat="1">
      <c r="B1933" s="262"/>
      <c r="C1933" s="263"/>
      <c r="D1933" s="249" t="s">
        <v>218</v>
      </c>
      <c r="E1933" s="264" t="s">
        <v>81</v>
      </c>
      <c r="F1933" s="265" t="s">
        <v>1805</v>
      </c>
      <c r="G1933" s="263"/>
      <c r="H1933" s="266">
        <v>9.8000000000000007</v>
      </c>
      <c r="I1933" s="267"/>
      <c r="J1933" s="263"/>
      <c r="K1933" s="263"/>
      <c r="L1933" s="268"/>
      <c r="M1933" s="269"/>
      <c r="N1933" s="270"/>
      <c r="O1933" s="270"/>
      <c r="P1933" s="270"/>
      <c r="Q1933" s="270"/>
      <c r="R1933" s="270"/>
      <c r="S1933" s="270"/>
      <c r="T1933" s="271"/>
      <c r="AT1933" s="272" t="s">
        <v>218</v>
      </c>
      <c r="AU1933" s="272" t="s">
        <v>92</v>
      </c>
      <c r="AV1933" s="13" t="s">
        <v>92</v>
      </c>
      <c r="AW1933" s="13" t="s">
        <v>45</v>
      </c>
      <c r="AX1933" s="13" t="s">
        <v>83</v>
      </c>
      <c r="AY1933" s="272" t="s">
        <v>207</v>
      </c>
    </row>
    <row r="1934" s="13" customFormat="1">
      <c r="B1934" s="262"/>
      <c r="C1934" s="263"/>
      <c r="D1934" s="249" t="s">
        <v>218</v>
      </c>
      <c r="E1934" s="264" t="s">
        <v>81</v>
      </c>
      <c r="F1934" s="265" t="s">
        <v>1806</v>
      </c>
      <c r="G1934" s="263"/>
      <c r="H1934" s="266">
        <v>5.4500000000000002</v>
      </c>
      <c r="I1934" s="267"/>
      <c r="J1934" s="263"/>
      <c r="K1934" s="263"/>
      <c r="L1934" s="268"/>
      <c r="M1934" s="269"/>
      <c r="N1934" s="270"/>
      <c r="O1934" s="270"/>
      <c r="P1934" s="270"/>
      <c r="Q1934" s="270"/>
      <c r="R1934" s="270"/>
      <c r="S1934" s="270"/>
      <c r="T1934" s="271"/>
      <c r="AT1934" s="272" t="s">
        <v>218</v>
      </c>
      <c r="AU1934" s="272" t="s">
        <v>92</v>
      </c>
      <c r="AV1934" s="13" t="s">
        <v>92</v>
      </c>
      <c r="AW1934" s="13" t="s">
        <v>45</v>
      </c>
      <c r="AX1934" s="13" t="s">
        <v>83</v>
      </c>
      <c r="AY1934" s="272" t="s">
        <v>207</v>
      </c>
    </row>
    <row r="1935" s="13" customFormat="1">
      <c r="B1935" s="262"/>
      <c r="C1935" s="263"/>
      <c r="D1935" s="249" t="s">
        <v>218</v>
      </c>
      <c r="E1935" s="264" t="s">
        <v>81</v>
      </c>
      <c r="F1935" s="265" t="s">
        <v>1807</v>
      </c>
      <c r="G1935" s="263"/>
      <c r="H1935" s="266">
        <v>26.600000000000001</v>
      </c>
      <c r="I1935" s="267"/>
      <c r="J1935" s="263"/>
      <c r="K1935" s="263"/>
      <c r="L1935" s="268"/>
      <c r="M1935" s="269"/>
      <c r="N1935" s="270"/>
      <c r="O1935" s="270"/>
      <c r="P1935" s="270"/>
      <c r="Q1935" s="270"/>
      <c r="R1935" s="270"/>
      <c r="S1935" s="270"/>
      <c r="T1935" s="271"/>
      <c r="AT1935" s="272" t="s">
        <v>218</v>
      </c>
      <c r="AU1935" s="272" t="s">
        <v>92</v>
      </c>
      <c r="AV1935" s="13" t="s">
        <v>92</v>
      </c>
      <c r="AW1935" s="13" t="s">
        <v>45</v>
      </c>
      <c r="AX1935" s="13" t="s">
        <v>83</v>
      </c>
      <c r="AY1935" s="272" t="s">
        <v>207</v>
      </c>
    </row>
    <row r="1936" s="13" customFormat="1">
      <c r="B1936" s="262"/>
      <c r="C1936" s="263"/>
      <c r="D1936" s="249" t="s">
        <v>218</v>
      </c>
      <c r="E1936" s="264" t="s">
        <v>81</v>
      </c>
      <c r="F1936" s="265" t="s">
        <v>1808</v>
      </c>
      <c r="G1936" s="263"/>
      <c r="H1936" s="266">
        <v>17.600000000000001</v>
      </c>
      <c r="I1936" s="267"/>
      <c r="J1936" s="263"/>
      <c r="K1936" s="263"/>
      <c r="L1936" s="268"/>
      <c r="M1936" s="269"/>
      <c r="N1936" s="270"/>
      <c r="O1936" s="270"/>
      <c r="P1936" s="270"/>
      <c r="Q1936" s="270"/>
      <c r="R1936" s="270"/>
      <c r="S1936" s="270"/>
      <c r="T1936" s="271"/>
      <c r="AT1936" s="272" t="s">
        <v>218</v>
      </c>
      <c r="AU1936" s="272" t="s">
        <v>92</v>
      </c>
      <c r="AV1936" s="13" t="s">
        <v>92</v>
      </c>
      <c r="AW1936" s="13" t="s">
        <v>45</v>
      </c>
      <c r="AX1936" s="13" t="s">
        <v>83</v>
      </c>
      <c r="AY1936" s="272" t="s">
        <v>207</v>
      </c>
    </row>
    <row r="1937" s="13" customFormat="1">
      <c r="B1937" s="262"/>
      <c r="C1937" s="263"/>
      <c r="D1937" s="249" t="s">
        <v>218</v>
      </c>
      <c r="E1937" s="264" t="s">
        <v>81</v>
      </c>
      <c r="F1937" s="265" t="s">
        <v>1809</v>
      </c>
      <c r="G1937" s="263"/>
      <c r="H1937" s="266">
        <v>11</v>
      </c>
      <c r="I1937" s="267"/>
      <c r="J1937" s="263"/>
      <c r="K1937" s="263"/>
      <c r="L1937" s="268"/>
      <c r="M1937" s="269"/>
      <c r="N1937" s="270"/>
      <c r="O1937" s="270"/>
      <c r="P1937" s="270"/>
      <c r="Q1937" s="270"/>
      <c r="R1937" s="270"/>
      <c r="S1937" s="270"/>
      <c r="T1937" s="271"/>
      <c r="AT1937" s="272" t="s">
        <v>218</v>
      </c>
      <c r="AU1937" s="272" t="s">
        <v>92</v>
      </c>
      <c r="AV1937" s="13" t="s">
        <v>92</v>
      </c>
      <c r="AW1937" s="13" t="s">
        <v>45</v>
      </c>
      <c r="AX1937" s="13" t="s">
        <v>83</v>
      </c>
      <c r="AY1937" s="272" t="s">
        <v>207</v>
      </c>
    </row>
    <row r="1938" s="13" customFormat="1">
      <c r="B1938" s="262"/>
      <c r="C1938" s="263"/>
      <c r="D1938" s="249" t="s">
        <v>218</v>
      </c>
      <c r="E1938" s="264" t="s">
        <v>81</v>
      </c>
      <c r="F1938" s="265" t="s">
        <v>1810</v>
      </c>
      <c r="G1938" s="263"/>
      <c r="H1938" s="266">
        <v>2.7999999999999998</v>
      </c>
      <c r="I1938" s="267"/>
      <c r="J1938" s="263"/>
      <c r="K1938" s="263"/>
      <c r="L1938" s="268"/>
      <c r="M1938" s="269"/>
      <c r="N1938" s="270"/>
      <c r="O1938" s="270"/>
      <c r="P1938" s="270"/>
      <c r="Q1938" s="270"/>
      <c r="R1938" s="270"/>
      <c r="S1938" s="270"/>
      <c r="T1938" s="271"/>
      <c r="AT1938" s="272" t="s">
        <v>218</v>
      </c>
      <c r="AU1938" s="272" t="s">
        <v>92</v>
      </c>
      <c r="AV1938" s="13" t="s">
        <v>92</v>
      </c>
      <c r="AW1938" s="13" t="s">
        <v>45</v>
      </c>
      <c r="AX1938" s="13" t="s">
        <v>83</v>
      </c>
      <c r="AY1938" s="272" t="s">
        <v>207</v>
      </c>
    </row>
    <row r="1939" s="15" customFormat="1">
      <c r="B1939" s="284"/>
      <c r="C1939" s="285"/>
      <c r="D1939" s="249" t="s">
        <v>218</v>
      </c>
      <c r="E1939" s="286" t="s">
        <v>81</v>
      </c>
      <c r="F1939" s="287" t="s">
        <v>247</v>
      </c>
      <c r="G1939" s="285"/>
      <c r="H1939" s="288">
        <v>116.15000000000001</v>
      </c>
      <c r="I1939" s="289"/>
      <c r="J1939" s="285"/>
      <c r="K1939" s="285"/>
      <c r="L1939" s="290"/>
      <c r="M1939" s="291"/>
      <c r="N1939" s="292"/>
      <c r="O1939" s="292"/>
      <c r="P1939" s="292"/>
      <c r="Q1939" s="292"/>
      <c r="R1939" s="292"/>
      <c r="S1939" s="292"/>
      <c r="T1939" s="293"/>
      <c r="AT1939" s="294" t="s">
        <v>218</v>
      </c>
      <c r="AU1939" s="294" t="s">
        <v>92</v>
      </c>
      <c r="AV1939" s="15" t="s">
        <v>233</v>
      </c>
      <c r="AW1939" s="15" t="s">
        <v>45</v>
      </c>
      <c r="AX1939" s="15" t="s">
        <v>83</v>
      </c>
      <c r="AY1939" s="294" t="s">
        <v>207</v>
      </c>
    </row>
    <row r="1940" s="12" customFormat="1">
      <c r="B1940" s="252"/>
      <c r="C1940" s="253"/>
      <c r="D1940" s="249" t="s">
        <v>218</v>
      </c>
      <c r="E1940" s="254" t="s">
        <v>81</v>
      </c>
      <c r="F1940" s="255" t="s">
        <v>486</v>
      </c>
      <c r="G1940" s="253"/>
      <c r="H1940" s="254" t="s">
        <v>81</v>
      </c>
      <c r="I1940" s="256"/>
      <c r="J1940" s="253"/>
      <c r="K1940" s="253"/>
      <c r="L1940" s="257"/>
      <c r="M1940" s="258"/>
      <c r="N1940" s="259"/>
      <c r="O1940" s="259"/>
      <c r="P1940" s="259"/>
      <c r="Q1940" s="259"/>
      <c r="R1940" s="259"/>
      <c r="S1940" s="259"/>
      <c r="T1940" s="260"/>
      <c r="AT1940" s="261" t="s">
        <v>218</v>
      </c>
      <c r="AU1940" s="261" t="s">
        <v>92</v>
      </c>
      <c r="AV1940" s="12" t="s">
        <v>90</v>
      </c>
      <c r="AW1940" s="12" t="s">
        <v>45</v>
      </c>
      <c r="AX1940" s="12" t="s">
        <v>83</v>
      </c>
      <c r="AY1940" s="261" t="s">
        <v>207</v>
      </c>
    </row>
    <row r="1941" s="13" customFormat="1">
      <c r="B1941" s="262"/>
      <c r="C1941" s="263"/>
      <c r="D1941" s="249" t="s">
        <v>218</v>
      </c>
      <c r="E1941" s="264" t="s">
        <v>81</v>
      </c>
      <c r="F1941" s="265" t="s">
        <v>1811</v>
      </c>
      <c r="G1941" s="263"/>
      <c r="H1941" s="266">
        <v>72.599999999999994</v>
      </c>
      <c r="I1941" s="267"/>
      <c r="J1941" s="263"/>
      <c r="K1941" s="263"/>
      <c r="L1941" s="268"/>
      <c r="M1941" s="269"/>
      <c r="N1941" s="270"/>
      <c r="O1941" s="270"/>
      <c r="P1941" s="270"/>
      <c r="Q1941" s="270"/>
      <c r="R1941" s="270"/>
      <c r="S1941" s="270"/>
      <c r="T1941" s="271"/>
      <c r="AT1941" s="272" t="s">
        <v>218</v>
      </c>
      <c r="AU1941" s="272" t="s">
        <v>92</v>
      </c>
      <c r="AV1941" s="13" t="s">
        <v>92</v>
      </c>
      <c r="AW1941" s="13" t="s">
        <v>45</v>
      </c>
      <c r="AX1941" s="13" t="s">
        <v>83</v>
      </c>
      <c r="AY1941" s="272" t="s">
        <v>207</v>
      </c>
    </row>
    <row r="1942" s="13" customFormat="1">
      <c r="B1942" s="262"/>
      <c r="C1942" s="263"/>
      <c r="D1942" s="249" t="s">
        <v>218</v>
      </c>
      <c r="E1942" s="264" t="s">
        <v>81</v>
      </c>
      <c r="F1942" s="265" t="s">
        <v>1812</v>
      </c>
      <c r="G1942" s="263"/>
      <c r="H1942" s="266">
        <v>43.5</v>
      </c>
      <c r="I1942" s="267"/>
      <c r="J1942" s="263"/>
      <c r="K1942" s="263"/>
      <c r="L1942" s="268"/>
      <c r="M1942" s="269"/>
      <c r="N1942" s="270"/>
      <c r="O1942" s="270"/>
      <c r="P1942" s="270"/>
      <c r="Q1942" s="270"/>
      <c r="R1942" s="270"/>
      <c r="S1942" s="270"/>
      <c r="T1942" s="271"/>
      <c r="AT1942" s="272" t="s">
        <v>218</v>
      </c>
      <c r="AU1942" s="272" t="s">
        <v>92</v>
      </c>
      <c r="AV1942" s="13" t="s">
        <v>92</v>
      </c>
      <c r="AW1942" s="13" t="s">
        <v>45</v>
      </c>
      <c r="AX1942" s="13" t="s">
        <v>83</v>
      </c>
      <c r="AY1942" s="272" t="s">
        <v>207</v>
      </c>
    </row>
    <row r="1943" s="13" customFormat="1">
      <c r="B1943" s="262"/>
      <c r="C1943" s="263"/>
      <c r="D1943" s="249" t="s">
        <v>218</v>
      </c>
      <c r="E1943" s="264" t="s">
        <v>81</v>
      </c>
      <c r="F1943" s="265" t="s">
        <v>1813</v>
      </c>
      <c r="G1943" s="263"/>
      <c r="H1943" s="266">
        <v>8</v>
      </c>
      <c r="I1943" s="267"/>
      <c r="J1943" s="263"/>
      <c r="K1943" s="263"/>
      <c r="L1943" s="268"/>
      <c r="M1943" s="269"/>
      <c r="N1943" s="270"/>
      <c r="O1943" s="270"/>
      <c r="P1943" s="270"/>
      <c r="Q1943" s="270"/>
      <c r="R1943" s="270"/>
      <c r="S1943" s="270"/>
      <c r="T1943" s="271"/>
      <c r="AT1943" s="272" t="s">
        <v>218</v>
      </c>
      <c r="AU1943" s="272" t="s">
        <v>92</v>
      </c>
      <c r="AV1943" s="13" t="s">
        <v>92</v>
      </c>
      <c r="AW1943" s="13" t="s">
        <v>45</v>
      </c>
      <c r="AX1943" s="13" t="s">
        <v>83</v>
      </c>
      <c r="AY1943" s="272" t="s">
        <v>207</v>
      </c>
    </row>
    <row r="1944" s="13" customFormat="1">
      <c r="B1944" s="262"/>
      <c r="C1944" s="263"/>
      <c r="D1944" s="249" t="s">
        <v>218</v>
      </c>
      <c r="E1944" s="264" t="s">
        <v>81</v>
      </c>
      <c r="F1944" s="265" t="s">
        <v>1814</v>
      </c>
      <c r="G1944" s="263"/>
      <c r="H1944" s="266">
        <v>18</v>
      </c>
      <c r="I1944" s="267"/>
      <c r="J1944" s="263"/>
      <c r="K1944" s="263"/>
      <c r="L1944" s="268"/>
      <c r="M1944" s="269"/>
      <c r="N1944" s="270"/>
      <c r="O1944" s="270"/>
      <c r="P1944" s="270"/>
      <c r="Q1944" s="270"/>
      <c r="R1944" s="270"/>
      <c r="S1944" s="270"/>
      <c r="T1944" s="271"/>
      <c r="AT1944" s="272" t="s">
        <v>218</v>
      </c>
      <c r="AU1944" s="272" t="s">
        <v>92</v>
      </c>
      <c r="AV1944" s="13" t="s">
        <v>92</v>
      </c>
      <c r="AW1944" s="13" t="s">
        <v>45</v>
      </c>
      <c r="AX1944" s="13" t="s">
        <v>83</v>
      </c>
      <c r="AY1944" s="272" t="s">
        <v>207</v>
      </c>
    </row>
    <row r="1945" s="13" customFormat="1">
      <c r="B1945" s="262"/>
      <c r="C1945" s="263"/>
      <c r="D1945" s="249" t="s">
        <v>218</v>
      </c>
      <c r="E1945" s="264" t="s">
        <v>81</v>
      </c>
      <c r="F1945" s="265" t="s">
        <v>1815</v>
      </c>
      <c r="G1945" s="263"/>
      <c r="H1945" s="266">
        <v>2.3999999999999999</v>
      </c>
      <c r="I1945" s="267"/>
      <c r="J1945" s="263"/>
      <c r="K1945" s="263"/>
      <c r="L1945" s="268"/>
      <c r="M1945" s="269"/>
      <c r="N1945" s="270"/>
      <c r="O1945" s="270"/>
      <c r="P1945" s="270"/>
      <c r="Q1945" s="270"/>
      <c r="R1945" s="270"/>
      <c r="S1945" s="270"/>
      <c r="T1945" s="271"/>
      <c r="AT1945" s="272" t="s">
        <v>218</v>
      </c>
      <c r="AU1945" s="272" t="s">
        <v>92</v>
      </c>
      <c r="AV1945" s="13" t="s">
        <v>92</v>
      </c>
      <c r="AW1945" s="13" t="s">
        <v>45</v>
      </c>
      <c r="AX1945" s="13" t="s">
        <v>83</v>
      </c>
      <c r="AY1945" s="272" t="s">
        <v>207</v>
      </c>
    </row>
    <row r="1946" s="13" customFormat="1">
      <c r="B1946" s="262"/>
      <c r="C1946" s="263"/>
      <c r="D1946" s="249" t="s">
        <v>218</v>
      </c>
      <c r="E1946" s="264" t="s">
        <v>81</v>
      </c>
      <c r="F1946" s="265" t="s">
        <v>763</v>
      </c>
      <c r="G1946" s="263"/>
      <c r="H1946" s="266">
        <v>6</v>
      </c>
      <c r="I1946" s="267"/>
      <c r="J1946" s="263"/>
      <c r="K1946" s="263"/>
      <c r="L1946" s="268"/>
      <c r="M1946" s="269"/>
      <c r="N1946" s="270"/>
      <c r="O1946" s="270"/>
      <c r="P1946" s="270"/>
      <c r="Q1946" s="270"/>
      <c r="R1946" s="270"/>
      <c r="S1946" s="270"/>
      <c r="T1946" s="271"/>
      <c r="AT1946" s="272" t="s">
        <v>218</v>
      </c>
      <c r="AU1946" s="272" t="s">
        <v>92</v>
      </c>
      <c r="AV1946" s="13" t="s">
        <v>92</v>
      </c>
      <c r="AW1946" s="13" t="s">
        <v>45</v>
      </c>
      <c r="AX1946" s="13" t="s">
        <v>83</v>
      </c>
      <c r="AY1946" s="272" t="s">
        <v>207</v>
      </c>
    </row>
    <row r="1947" s="13" customFormat="1">
      <c r="B1947" s="262"/>
      <c r="C1947" s="263"/>
      <c r="D1947" s="249" t="s">
        <v>218</v>
      </c>
      <c r="E1947" s="264" t="s">
        <v>81</v>
      </c>
      <c r="F1947" s="265" t="s">
        <v>1816</v>
      </c>
      <c r="G1947" s="263"/>
      <c r="H1947" s="266">
        <v>26.399999999999999</v>
      </c>
      <c r="I1947" s="267"/>
      <c r="J1947" s="263"/>
      <c r="K1947" s="263"/>
      <c r="L1947" s="268"/>
      <c r="M1947" s="269"/>
      <c r="N1947" s="270"/>
      <c r="O1947" s="270"/>
      <c r="P1947" s="270"/>
      <c r="Q1947" s="270"/>
      <c r="R1947" s="270"/>
      <c r="S1947" s="270"/>
      <c r="T1947" s="271"/>
      <c r="AT1947" s="272" t="s">
        <v>218</v>
      </c>
      <c r="AU1947" s="272" t="s">
        <v>92</v>
      </c>
      <c r="AV1947" s="13" t="s">
        <v>92</v>
      </c>
      <c r="AW1947" s="13" t="s">
        <v>45</v>
      </c>
      <c r="AX1947" s="13" t="s">
        <v>83</v>
      </c>
      <c r="AY1947" s="272" t="s">
        <v>207</v>
      </c>
    </row>
    <row r="1948" s="13" customFormat="1">
      <c r="B1948" s="262"/>
      <c r="C1948" s="263"/>
      <c r="D1948" s="249" t="s">
        <v>218</v>
      </c>
      <c r="E1948" s="264" t="s">
        <v>81</v>
      </c>
      <c r="F1948" s="265" t="s">
        <v>1817</v>
      </c>
      <c r="G1948" s="263"/>
      <c r="H1948" s="266">
        <v>10</v>
      </c>
      <c r="I1948" s="267"/>
      <c r="J1948" s="263"/>
      <c r="K1948" s="263"/>
      <c r="L1948" s="268"/>
      <c r="M1948" s="269"/>
      <c r="N1948" s="270"/>
      <c r="O1948" s="270"/>
      <c r="P1948" s="270"/>
      <c r="Q1948" s="270"/>
      <c r="R1948" s="270"/>
      <c r="S1948" s="270"/>
      <c r="T1948" s="271"/>
      <c r="AT1948" s="272" t="s">
        <v>218</v>
      </c>
      <c r="AU1948" s="272" t="s">
        <v>92</v>
      </c>
      <c r="AV1948" s="13" t="s">
        <v>92</v>
      </c>
      <c r="AW1948" s="13" t="s">
        <v>45</v>
      </c>
      <c r="AX1948" s="13" t="s">
        <v>83</v>
      </c>
      <c r="AY1948" s="272" t="s">
        <v>207</v>
      </c>
    </row>
    <row r="1949" s="13" customFormat="1">
      <c r="B1949" s="262"/>
      <c r="C1949" s="263"/>
      <c r="D1949" s="249" t="s">
        <v>218</v>
      </c>
      <c r="E1949" s="264" t="s">
        <v>81</v>
      </c>
      <c r="F1949" s="265" t="s">
        <v>1818</v>
      </c>
      <c r="G1949" s="263"/>
      <c r="H1949" s="266">
        <v>53.100000000000001</v>
      </c>
      <c r="I1949" s="267"/>
      <c r="J1949" s="263"/>
      <c r="K1949" s="263"/>
      <c r="L1949" s="268"/>
      <c r="M1949" s="269"/>
      <c r="N1949" s="270"/>
      <c r="O1949" s="270"/>
      <c r="P1949" s="270"/>
      <c r="Q1949" s="270"/>
      <c r="R1949" s="270"/>
      <c r="S1949" s="270"/>
      <c r="T1949" s="271"/>
      <c r="AT1949" s="272" t="s">
        <v>218</v>
      </c>
      <c r="AU1949" s="272" t="s">
        <v>92</v>
      </c>
      <c r="AV1949" s="13" t="s">
        <v>92</v>
      </c>
      <c r="AW1949" s="13" t="s">
        <v>45</v>
      </c>
      <c r="AX1949" s="13" t="s">
        <v>83</v>
      </c>
      <c r="AY1949" s="272" t="s">
        <v>207</v>
      </c>
    </row>
    <row r="1950" s="13" customFormat="1">
      <c r="B1950" s="262"/>
      <c r="C1950" s="263"/>
      <c r="D1950" s="249" t="s">
        <v>218</v>
      </c>
      <c r="E1950" s="264" t="s">
        <v>81</v>
      </c>
      <c r="F1950" s="265" t="s">
        <v>1819</v>
      </c>
      <c r="G1950" s="263"/>
      <c r="H1950" s="266">
        <v>10.800000000000001</v>
      </c>
      <c r="I1950" s="267"/>
      <c r="J1950" s="263"/>
      <c r="K1950" s="263"/>
      <c r="L1950" s="268"/>
      <c r="M1950" s="269"/>
      <c r="N1950" s="270"/>
      <c r="O1950" s="270"/>
      <c r="P1950" s="270"/>
      <c r="Q1950" s="270"/>
      <c r="R1950" s="270"/>
      <c r="S1950" s="270"/>
      <c r="T1950" s="271"/>
      <c r="AT1950" s="272" t="s">
        <v>218</v>
      </c>
      <c r="AU1950" s="272" t="s">
        <v>92</v>
      </c>
      <c r="AV1950" s="13" t="s">
        <v>92</v>
      </c>
      <c r="AW1950" s="13" t="s">
        <v>45</v>
      </c>
      <c r="AX1950" s="13" t="s">
        <v>83</v>
      </c>
      <c r="AY1950" s="272" t="s">
        <v>207</v>
      </c>
    </row>
    <row r="1951" s="15" customFormat="1">
      <c r="B1951" s="284"/>
      <c r="C1951" s="285"/>
      <c r="D1951" s="249" t="s">
        <v>218</v>
      </c>
      <c r="E1951" s="286" t="s">
        <v>81</v>
      </c>
      <c r="F1951" s="287" t="s">
        <v>247</v>
      </c>
      <c r="G1951" s="285"/>
      <c r="H1951" s="288">
        <v>250.80000000000001</v>
      </c>
      <c r="I1951" s="289"/>
      <c r="J1951" s="285"/>
      <c r="K1951" s="285"/>
      <c r="L1951" s="290"/>
      <c r="M1951" s="291"/>
      <c r="N1951" s="292"/>
      <c r="O1951" s="292"/>
      <c r="P1951" s="292"/>
      <c r="Q1951" s="292"/>
      <c r="R1951" s="292"/>
      <c r="S1951" s="292"/>
      <c r="T1951" s="293"/>
      <c r="AT1951" s="294" t="s">
        <v>218</v>
      </c>
      <c r="AU1951" s="294" t="s">
        <v>92</v>
      </c>
      <c r="AV1951" s="15" t="s">
        <v>233</v>
      </c>
      <c r="AW1951" s="15" t="s">
        <v>45</v>
      </c>
      <c r="AX1951" s="15" t="s">
        <v>83</v>
      </c>
      <c r="AY1951" s="294" t="s">
        <v>207</v>
      </c>
    </row>
    <row r="1952" s="12" customFormat="1">
      <c r="B1952" s="252"/>
      <c r="C1952" s="253"/>
      <c r="D1952" s="249" t="s">
        <v>218</v>
      </c>
      <c r="E1952" s="254" t="s">
        <v>81</v>
      </c>
      <c r="F1952" s="255" t="s">
        <v>669</v>
      </c>
      <c r="G1952" s="253"/>
      <c r="H1952" s="254" t="s">
        <v>81</v>
      </c>
      <c r="I1952" s="256"/>
      <c r="J1952" s="253"/>
      <c r="K1952" s="253"/>
      <c r="L1952" s="257"/>
      <c r="M1952" s="258"/>
      <c r="N1952" s="259"/>
      <c r="O1952" s="259"/>
      <c r="P1952" s="259"/>
      <c r="Q1952" s="259"/>
      <c r="R1952" s="259"/>
      <c r="S1952" s="259"/>
      <c r="T1952" s="260"/>
      <c r="AT1952" s="261" t="s">
        <v>218</v>
      </c>
      <c r="AU1952" s="261" t="s">
        <v>92</v>
      </c>
      <c r="AV1952" s="12" t="s">
        <v>90</v>
      </c>
      <c r="AW1952" s="12" t="s">
        <v>45</v>
      </c>
      <c r="AX1952" s="12" t="s">
        <v>83</v>
      </c>
      <c r="AY1952" s="261" t="s">
        <v>207</v>
      </c>
    </row>
    <row r="1953" s="13" customFormat="1">
      <c r="B1953" s="262"/>
      <c r="C1953" s="263"/>
      <c r="D1953" s="249" t="s">
        <v>218</v>
      </c>
      <c r="E1953" s="264" t="s">
        <v>81</v>
      </c>
      <c r="F1953" s="265" t="s">
        <v>1820</v>
      </c>
      <c r="G1953" s="263"/>
      <c r="H1953" s="266">
        <v>82.5</v>
      </c>
      <c r="I1953" s="267"/>
      <c r="J1953" s="263"/>
      <c r="K1953" s="263"/>
      <c r="L1953" s="268"/>
      <c r="M1953" s="269"/>
      <c r="N1953" s="270"/>
      <c r="O1953" s="270"/>
      <c r="P1953" s="270"/>
      <c r="Q1953" s="270"/>
      <c r="R1953" s="270"/>
      <c r="S1953" s="270"/>
      <c r="T1953" s="271"/>
      <c r="AT1953" s="272" t="s">
        <v>218</v>
      </c>
      <c r="AU1953" s="272" t="s">
        <v>92</v>
      </c>
      <c r="AV1953" s="13" t="s">
        <v>92</v>
      </c>
      <c r="AW1953" s="13" t="s">
        <v>45</v>
      </c>
      <c r="AX1953" s="13" t="s">
        <v>83</v>
      </c>
      <c r="AY1953" s="272" t="s">
        <v>207</v>
      </c>
    </row>
    <row r="1954" s="13" customFormat="1">
      <c r="B1954" s="262"/>
      <c r="C1954" s="263"/>
      <c r="D1954" s="249" t="s">
        <v>218</v>
      </c>
      <c r="E1954" s="264" t="s">
        <v>81</v>
      </c>
      <c r="F1954" s="265" t="s">
        <v>1821</v>
      </c>
      <c r="G1954" s="263"/>
      <c r="H1954" s="266">
        <v>69.120000000000005</v>
      </c>
      <c r="I1954" s="267"/>
      <c r="J1954" s="263"/>
      <c r="K1954" s="263"/>
      <c r="L1954" s="268"/>
      <c r="M1954" s="269"/>
      <c r="N1954" s="270"/>
      <c r="O1954" s="270"/>
      <c r="P1954" s="270"/>
      <c r="Q1954" s="270"/>
      <c r="R1954" s="270"/>
      <c r="S1954" s="270"/>
      <c r="T1954" s="271"/>
      <c r="AT1954" s="272" t="s">
        <v>218</v>
      </c>
      <c r="AU1954" s="272" t="s">
        <v>92</v>
      </c>
      <c r="AV1954" s="13" t="s">
        <v>92</v>
      </c>
      <c r="AW1954" s="13" t="s">
        <v>45</v>
      </c>
      <c r="AX1954" s="13" t="s">
        <v>83</v>
      </c>
      <c r="AY1954" s="272" t="s">
        <v>207</v>
      </c>
    </row>
    <row r="1955" s="13" customFormat="1">
      <c r="B1955" s="262"/>
      <c r="C1955" s="263"/>
      <c r="D1955" s="249" t="s">
        <v>218</v>
      </c>
      <c r="E1955" s="264" t="s">
        <v>81</v>
      </c>
      <c r="F1955" s="265" t="s">
        <v>1822</v>
      </c>
      <c r="G1955" s="263"/>
      <c r="H1955" s="266">
        <v>52.200000000000003</v>
      </c>
      <c r="I1955" s="267"/>
      <c r="J1955" s="263"/>
      <c r="K1955" s="263"/>
      <c r="L1955" s="268"/>
      <c r="M1955" s="269"/>
      <c r="N1955" s="270"/>
      <c r="O1955" s="270"/>
      <c r="P1955" s="270"/>
      <c r="Q1955" s="270"/>
      <c r="R1955" s="270"/>
      <c r="S1955" s="270"/>
      <c r="T1955" s="271"/>
      <c r="AT1955" s="272" t="s">
        <v>218</v>
      </c>
      <c r="AU1955" s="272" t="s">
        <v>92</v>
      </c>
      <c r="AV1955" s="13" t="s">
        <v>92</v>
      </c>
      <c r="AW1955" s="13" t="s">
        <v>45</v>
      </c>
      <c r="AX1955" s="13" t="s">
        <v>83</v>
      </c>
      <c r="AY1955" s="272" t="s">
        <v>207</v>
      </c>
    </row>
    <row r="1956" s="13" customFormat="1">
      <c r="B1956" s="262"/>
      <c r="C1956" s="263"/>
      <c r="D1956" s="249" t="s">
        <v>218</v>
      </c>
      <c r="E1956" s="264" t="s">
        <v>81</v>
      </c>
      <c r="F1956" s="265" t="s">
        <v>1814</v>
      </c>
      <c r="G1956" s="263"/>
      <c r="H1956" s="266">
        <v>18</v>
      </c>
      <c r="I1956" s="267"/>
      <c r="J1956" s="263"/>
      <c r="K1956" s="263"/>
      <c r="L1956" s="268"/>
      <c r="M1956" s="269"/>
      <c r="N1956" s="270"/>
      <c r="O1956" s="270"/>
      <c r="P1956" s="270"/>
      <c r="Q1956" s="270"/>
      <c r="R1956" s="270"/>
      <c r="S1956" s="270"/>
      <c r="T1956" s="271"/>
      <c r="AT1956" s="272" t="s">
        <v>218</v>
      </c>
      <c r="AU1956" s="272" t="s">
        <v>92</v>
      </c>
      <c r="AV1956" s="13" t="s">
        <v>92</v>
      </c>
      <c r="AW1956" s="13" t="s">
        <v>45</v>
      </c>
      <c r="AX1956" s="13" t="s">
        <v>83</v>
      </c>
      <c r="AY1956" s="272" t="s">
        <v>207</v>
      </c>
    </row>
    <row r="1957" s="13" customFormat="1">
      <c r="B1957" s="262"/>
      <c r="C1957" s="263"/>
      <c r="D1957" s="249" t="s">
        <v>218</v>
      </c>
      <c r="E1957" s="264" t="s">
        <v>81</v>
      </c>
      <c r="F1957" s="265" t="s">
        <v>1823</v>
      </c>
      <c r="G1957" s="263"/>
      <c r="H1957" s="266">
        <v>24.960000000000001</v>
      </c>
      <c r="I1957" s="267"/>
      <c r="J1957" s="263"/>
      <c r="K1957" s="263"/>
      <c r="L1957" s="268"/>
      <c r="M1957" s="269"/>
      <c r="N1957" s="270"/>
      <c r="O1957" s="270"/>
      <c r="P1957" s="270"/>
      <c r="Q1957" s="270"/>
      <c r="R1957" s="270"/>
      <c r="S1957" s="270"/>
      <c r="T1957" s="271"/>
      <c r="AT1957" s="272" t="s">
        <v>218</v>
      </c>
      <c r="AU1957" s="272" t="s">
        <v>92</v>
      </c>
      <c r="AV1957" s="13" t="s">
        <v>92</v>
      </c>
      <c r="AW1957" s="13" t="s">
        <v>45</v>
      </c>
      <c r="AX1957" s="13" t="s">
        <v>83</v>
      </c>
      <c r="AY1957" s="272" t="s">
        <v>207</v>
      </c>
    </row>
    <row r="1958" s="13" customFormat="1">
      <c r="B1958" s="262"/>
      <c r="C1958" s="263"/>
      <c r="D1958" s="249" t="s">
        <v>218</v>
      </c>
      <c r="E1958" s="264" t="s">
        <v>81</v>
      </c>
      <c r="F1958" s="265" t="s">
        <v>1824</v>
      </c>
      <c r="G1958" s="263"/>
      <c r="H1958" s="266">
        <v>6.1399999999999997</v>
      </c>
      <c r="I1958" s="267"/>
      <c r="J1958" s="263"/>
      <c r="K1958" s="263"/>
      <c r="L1958" s="268"/>
      <c r="M1958" s="269"/>
      <c r="N1958" s="270"/>
      <c r="O1958" s="270"/>
      <c r="P1958" s="270"/>
      <c r="Q1958" s="270"/>
      <c r="R1958" s="270"/>
      <c r="S1958" s="270"/>
      <c r="T1958" s="271"/>
      <c r="AT1958" s="272" t="s">
        <v>218</v>
      </c>
      <c r="AU1958" s="272" t="s">
        <v>92</v>
      </c>
      <c r="AV1958" s="13" t="s">
        <v>92</v>
      </c>
      <c r="AW1958" s="13" t="s">
        <v>45</v>
      </c>
      <c r="AX1958" s="13" t="s">
        <v>83</v>
      </c>
      <c r="AY1958" s="272" t="s">
        <v>207</v>
      </c>
    </row>
    <row r="1959" s="15" customFormat="1">
      <c r="B1959" s="284"/>
      <c r="C1959" s="285"/>
      <c r="D1959" s="249" t="s">
        <v>218</v>
      </c>
      <c r="E1959" s="286" t="s">
        <v>81</v>
      </c>
      <c r="F1959" s="287" t="s">
        <v>247</v>
      </c>
      <c r="G1959" s="285"/>
      <c r="H1959" s="288">
        <v>252.91999999999999</v>
      </c>
      <c r="I1959" s="289"/>
      <c r="J1959" s="285"/>
      <c r="K1959" s="285"/>
      <c r="L1959" s="290"/>
      <c r="M1959" s="291"/>
      <c r="N1959" s="292"/>
      <c r="O1959" s="292"/>
      <c r="P1959" s="292"/>
      <c r="Q1959" s="292"/>
      <c r="R1959" s="292"/>
      <c r="S1959" s="292"/>
      <c r="T1959" s="293"/>
      <c r="AT1959" s="294" t="s">
        <v>218</v>
      </c>
      <c r="AU1959" s="294" t="s">
        <v>92</v>
      </c>
      <c r="AV1959" s="15" t="s">
        <v>233</v>
      </c>
      <c r="AW1959" s="15" t="s">
        <v>45</v>
      </c>
      <c r="AX1959" s="15" t="s">
        <v>83</v>
      </c>
      <c r="AY1959" s="294" t="s">
        <v>207</v>
      </c>
    </row>
    <row r="1960" s="12" customFormat="1">
      <c r="B1960" s="252"/>
      <c r="C1960" s="253"/>
      <c r="D1960" s="249" t="s">
        <v>218</v>
      </c>
      <c r="E1960" s="254" t="s">
        <v>81</v>
      </c>
      <c r="F1960" s="255" t="s">
        <v>673</v>
      </c>
      <c r="G1960" s="253"/>
      <c r="H1960" s="254" t="s">
        <v>81</v>
      </c>
      <c r="I1960" s="256"/>
      <c r="J1960" s="253"/>
      <c r="K1960" s="253"/>
      <c r="L1960" s="257"/>
      <c r="M1960" s="258"/>
      <c r="N1960" s="259"/>
      <c r="O1960" s="259"/>
      <c r="P1960" s="259"/>
      <c r="Q1960" s="259"/>
      <c r="R1960" s="259"/>
      <c r="S1960" s="259"/>
      <c r="T1960" s="260"/>
      <c r="AT1960" s="261" t="s">
        <v>218</v>
      </c>
      <c r="AU1960" s="261" t="s">
        <v>92</v>
      </c>
      <c r="AV1960" s="12" t="s">
        <v>90</v>
      </c>
      <c r="AW1960" s="12" t="s">
        <v>45</v>
      </c>
      <c r="AX1960" s="12" t="s">
        <v>83</v>
      </c>
      <c r="AY1960" s="261" t="s">
        <v>207</v>
      </c>
    </row>
    <row r="1961" s="13" customFormat="1">
      <c r="B1961" s="262"/>
      <c r="C1961" s="263"/>
      <c r="D1961" s="249" t="s">
        <v>218</v>
      </c>
      <c r="E1961" s="264" t="s">
        <v>81</v>
      </c>
      <c r="F1961" s="265" t="s">
        <v>1825</v>
      </c>
      <c r="G1961" s="263"/>
      <c r="H1961" s="266">
        <v>71.549999999999997</v>
      </c>
      <c r="I1961" s="267"/>
      <c r="J1961" s="263"/>
      <c r="K1961" s="263"/>
      <c r="L1961" s="268"/>
      <c r="M1961" s="269"/>
      <c r="N1961" s="270"/>
      <c r="O1961" s="270"/>
      <c r="P1961" s="270"/>
      <c r="Q1961" s="270"/>
      <c r="R1961" s="270"/>
      <c r="S1961" s="270"/>
      <c r="T1961" s="271"/>
      <c r="AT1961" s="272" t="s">
        <v>218</v>
      </c>
      <c r="AU1961" s="272" t="s">
        <v>92</v>
      </c>
      <c r="AV1961" s="13" t="s">
        <v>92</v>
      </c>
      <c r="AW1961" s="13" t="s">
        <v>45</v>
      </c>
      <c r="AX1961" s="13" t="s">
        <v>83</v>
      </c>
      <c r="AY1961" s="272" t="s">
        <v>207</v>
      </c>
    </row>
    <row r="1962" s="13" customFormat="1">
      <c r="B1962" s="262"/>
      <c r="C1962" s="263"/>
      <c r="D1962" s="249" t="s">
        <v>218</v>
      </c>
      <c r="E1962" s="264" t="s">
        <v>81</v>
      </c>
      <c r="F1962" s="265" t="s">
        <v>1826</v>
      </c>
      <c r="G1962" s="263"/>
      <c r="H1962" s="266">
        <v>26.5</v>
      </c>
      <c r="I1962" s="267"/>
      <c r="J1962" s="263"/>
      <c r="K1962" s="263"/>
      <c r="L1962" s="268"/>
      <c r="M1962" s="269"/>
      <c r="N1962" s="270"/>
      <c r="O1962" s="270"/>
      <c r="P1962" s="270"/>
      <c r="Q1962" s="270"/>
      <c r="R1962" s="270"/>
      <c r="S1962" s="270"/>
      <c r="T1962" s="271"/>
      <c r="AT1962" s="272" t="s">
        <v>218</v>
      </c>
      <c r="AU1962" s="272" t="s">
        <v>92</v>
      </c>
      <c r="AV1962" s="13" t="s">
        <v>92</v>
      </c>
      <c r="AW1962" s="13" t="s">
        <v>45</v>
      </c>
      <c r="AX1962" s="13" t="s">
        <v>83</v>
      </c>
      <c r="AY1962" s="272" t="s">
        <v>207</v>
      </c>
    </row>
    <row r="1963" s="13" customFormat="1">
      <c r="B1963" s="262"/>
      <c r="C1963" s="263"/>
      <c r="D1963" s="249" t="s">
        <v>218</v>
      </c>
      <c r="E1963" s="264" t="s">
        <v>81</v>
      </c>
      <c r="F1963" s="265" t="s">
        <v>1824</v>
      </c>
      <c r="G1963" s="263"/>
      <c r="H1963" s="266">
        <v>6.1399999999999997</v>
      </c>
      <c r="I1963" s="267"/>
      <c r="J1963" s="263"/>
      <c r="K1963" s="263"/>
      <c r="L1963" s="268"/>
      <c r="M1963" s="269"/>
      <c r="N1963" s="270"/>
      <c r="O1963" s="270"/>
      <c r="P1963" s="270"/>
      <c r="Q1963" s="270"/>
      <c r="R1963" s="270"/>
      <c r="S1963" s="270"/>
      <c r="T1963" s="271"/>
      <c r="AT1963" s="272" t="s">
        <v>218</v>
      </c>
      <c r="AU1963" s="272" t="s">
        <v>92</v>
      </c>
      <c r="AV1963" s="13" t="s">
        <v>92</v>
      </c>
      <c r="AW1963" s="13" t="s">
        <v>45</v>
      </c>
      <c r="AX1963" s="13" t="s">
        <v>83</v>
      </c>
      <c r="AY1963" s="272" t="s">
        <v>207</v>
      </c>
    </row>
    <row r="1964" s="15" customFormat="1">
      <c r="B1964" s="284"/>
      <c r="C1964" s="285"/>
      <c r="D1964" s="249" t="s">
        <v>218</v>
      </c>
      <c r="E1964" s="286" t="s">
        <v>81</v>
      </c>
      <c r="F1964" s="287" t="s">
        <v>247</v>
      </c>
      <c r="G1964" s="285"/>
      <c r="H1964" s="288">
        <v>104.19</v>
      </c>
      <c r="I1964" s="289"/>
      <c r="J1964" s="285"/>
      <c r="K1964" s="285"/>
      <c r="L1964" s="290"/>
      <c r="M1964" s="291"/>
      <c r="N1964" s="292"/>
      <c r="O1964" s="292"/>
      <c r="P1964" s="292"/>
      <c r="Q1964" s="292"/>
      <c r="R1964" s="292"/>
      <c r="S1964" s="292"/>
      <c r="T1964" s="293"/>
      <c r="AT1964" s="294" t="s">
        <v>218</v>
      </c>
      <c r="AU1964" s="294" t="s">
        <v>92</v>
      </c>
      <c r="AV1964" s="15" t="s">
        <v>233</v>
      </c>
      <c r="AW1964" s="15" t="s">
        <v>45</v>
      </c>
      <c r="AX1964" s="15" t="s">
        <v>83</v>
      </c>
      <c r="AY1964" s="294" t="s">
        <v>207</v>
      </c>
    </row>
    <row r="1965" s="12" customFormat="1">
      <c r="B1965" s="252"/>
      <c r="C1965" s="253"/>
      <c r="D1965" s="249" t="s">
        <v>218</v>
      </c>
      <c r="E1965" s="254" t="s">
        <v>81</v>
      </c>
      <c r="F1965" s="255" t="s">
        <v>1827</v>
      </c>
      <c r="G1965" s="253"/>
      <c r="H1965" s="254" t="s">
        <v>81</v>
      </c>
      <c r="I1965" s="256"/>
      <c r="J1965" s="253"/>
      <c r="K1965" s="253"/>
      <c r="L1965" s="257"/>
      <c r="M1965" s="258"/>
      <c r="N1965" s="259"/>
      <c r="O1965" s="259"/>
      <c r="P1965" s="259"/>
      <c r="Q1965" s="259"/>
      <c r="R1965" s="259"/>
      <c r="S1965" s="259"/>
      <c r="T1965" s="260"/>
      <c r="AT1965" s="261" t="s">
        <v>218</v>
      </c>
      <c r="AU1965" s="261" t="s">
        <v>92</v>
      </c>
      <c r="AV1965" s="12" t="s">
        <v>90</v>
      </c>
      <c r="AW1965" s="12" t="s">
        <v>45</v>
      </c>
      <c r="AX1965" s="12" t="s">
        <v>83</v>
      </c>
      <c r="AY1965" s="261" t="s">
        <v>207</v>
      </c>
    </row>
    <row r="1966" s="13" customFormat="1">
      <c r="B1966" s="262"/>
      <c r="C1966" s="263"/>
      <c r="D1966" s="249" t="s">
        <v>218</v>
      </c>
      <c r="E1966" s="264" t="s">
        <v>81</v>
      </c>
      <c r="F1966" s="265" t="s">
        <v>1112</v>
      </c>
      <c r="G1966" s="263"/>
      <c r="H1966" s="266">
        <v>100</v>
      </c>
      <c r="I1966" s="267"/>
      <c r="J1966" s="263"/>
      <c r="K1966" s="263"/>
      <c r="L1966" s="268"/>
      <c r="M1966" s="269"/>
      <c r="N1966" s="270"/>
      <c r="O1966" s="270"/>
      <c r="P1966" s="270"/>
      <c r="Q1966" s="270"/>
      <c r="R1966" s="270"/>
      <c r="S1966" s="270"/>
      <c r="T1966" s="271"/>
      <c r="AT1966" s="272" t="s">
        <v>218</v>
      </c>
      <c r="AU1966" s="272" t="s">
        <v>92</v>
      </c>
      <c r="AV1966" s="13" t="s">
        <v>92</v>
      </c>
      <c r="AW1966" s="13" t="s">
        <v>45</v>
      </c>
      <c r="AX1966" s="13" t="s">
        <v>83</v>
      </c>
      <c r="AY1966" s="272" t="s">
        <v>207</v>
      </c>
    </row>
    <row r="1967" s="14" customFormat="1">
      <c r="B1967" s="273"/>
      <c r="C1967" s="274"/>
      <c r="D1967" s="249" t="s">
        <v>218</v>
      </c>
      <c r="E1967" s="275" t="s">
        <v>81</v>
      </c>
      <c r="F1967" s="276" t="s">
        <v>232</v>
      </c>
      <c r="G1967" s="274"/>
      <c r="H1967" s="277">
        <v>1624.8800000000001</v>
      </c>
      <c r="I1967" s="278"/>
      <c r="J1967" s="274"/>
      <c r="K1967" s="274"/>
      <c r="L1967" s="279"/>
      <c r="M1967" s="280"/>
      <c r="N1967" s="281"/>
      <c r="O1967" s="281"/>
      <c r="P1967" s="281"/>
      <c r="Q1967" s="281"/>
      <c r="R1967" s="281"/>
      <c r="S1967" s="281"/>
      <c r="T1967" s="282"/>
      <c r="AT1967" s="283" t="s">
        <v>218</v>
      </c>
      <c r="AU1967" s="283" t="s">
        <v>92</v>
      </c>
      <c r="AV1967" s="14" t="s">
        <v>214</v>
      </c>
      <c r="AW1967" s="14" t="s">
        <v>45</v>
      </c>
      <c r="AX1967" s="14" t="s">
        <v>90</v>
      </c>
      <c r="AY1967" s="283" t="s">
        <v>207</v>
      </c>
    </row>
    <row r="1968" s="1" customFormat="1" ht="16.5" customHeight="1">
      <c r="B1968" s="48"/>
      <c r="C1968" s="295" t="s">
        <v>1828</v>
      </c>
      <c r="D1968" s="295" t="s">
        <v>419</v>
      </c>
      <c r="E1968" s="296" t="s">
        <v>1829</v>
      </c>
      <c r="F1968" s="297" t="s">
        <v>1830</v>
      </c>
      <c r="G1968" s="298" t="s">
        <v>450</v>
      </c>
      <c r="H1968" s="299">
        <v>1706.124</v>
      </c>
      <c r="I1968" s="300"/>
      <c r="J1968" s="301">
        <f>ROUND(I1968*H1968,2)</f>
        <v>0</v>
      </c>
      <c r="K1968" s="297" t="s">
        <v>213</v>
      </c>
      <c r="L1968" s="302"/>
      <c r="M1968" s="303" t="s">
        <v>81</v>
      </c>
      <c r="N1968" s="304" t="s">
        <v>53</v>
      </c>
      <c r="O1968" s="49"/>
      <c r="P1968" s="246">
        <f>O1968*H1968</f>
        <v>0</v>
      </c>
      <c r="Q1968" s="246">
        <v>3.0000000000000001E-05</v>
      </c>
      <c r="R1968" s="246">
        <f>Q1968*H1968</f>
        <v>0.051183720000000002</v>
      </c>
      <c r="S1968" s="246">
        <v>0</v>
      </c>
      <c r="T1968" s="247">
        <f>S1968*H1968</f>
        <v>0</v>
      </c>
      <c r="AR1968" s="25" t="s">
        <v>270</v>
      </c>
      <c r="AT1968" s="25" t="s">
        <v>419</v>
      </c>
      <c r="AU1968" s="25" t="s">
        <v>92</v>
      </c>
      <c r="AY1968" s="25" t="s">
        <v>207</v>
      </c>
      <c r="BE1968" s="248">
        <f>IF(N1968="základní",J1968,0)</f>
        <v>0</v>
      </c>
      <c r="BF1968" s="248">
        <f>IF(N1968="snížená",J1968,0)</f>
        <v>0</v>
      </c>
      <c r="BG1968" s="248">
        <f>IF(N1968="zákl. přenesená",J1968,0)</f>
        <v>0</v>
      </c>
      <c r="BH1968" s="248">
        <f>IF(N1968="sníž. přenesená",J1968,0)</f>
        <v>0</v>
      </c>
      <c r="BI1968" s="248">
        <f>IF(N1968="nulová",J1968,0)</f>
        <v>0</v>
      </c>
      <c r="BJ1968" s="25" t="s">
        <v>90</v>
      </c>
      <c r="BK1968" s="248">
        <f>ROUND(I1968*H1968,2)</f>
        <v>0</v>
      </c>
      <c r="BL1968" s="25" t="s">
        <v>214</v>
      </c>
      <c r="BM1968" s="25" t="s">
        <v>1831</v>
      </c>
    </row>
    <row r="1969" s="13" customFormat="1">
      <c r="B1969" s="262"/>
      <c r="C1969" s="263"/>
      <c r="D1969" s="249" t="s">
        <v>218</v>
      </c>
      <c r="E1969" s="263"/>
      <c r="F1969" s="265" t="s">
        <v>1832</v>
      </c>
      <c r="G1969" s="263"/>
      <c r="H1969" s="266">
        <v>1706.124</v>
      </c>
      <c r="I1969" s="267"/>
      <c r="J1969" s="263"/>
      <c r="K1969" s="263"/>
      <c r="L1969" s="268"/>
      <c r="M1969" s="269"/>
      <c r="N1969" s="270"/>
      <c r="O1969" s="270"/>
      <c r="P1969" s="270"/>
      <c r="Q1969" s="270"/>
      <c r="R1969" s="270"/>
      <c r="S1969" s="270"/>
      <c r="T1969" s="271"/>
      <c r="AT1969" s="272" t="s">
        <v>218</v>
      </c>
      <c r="AU1969" s="272" t="s">
        <v>92</v>
      </c>
      <c r="AV1969" s="13" t="s">
        <v>92</v>
      </c>
      <c r="AW1969" s="13" t="s">
        <v>6</v>
      </c>
      <c r="AX1969" s="13" t="s">
        <v>90</v>
      </c>
      <c r="AY1969" s="272" t="s">
        <v>207</v>
      </c>
    </row>
    <row r="1970" s="1" customFormat="1" ht="16.5" customHeight="1">
      <c r="B1970" s="48"/>
      <c r="C1970" s="237" t="s">
        <v>1833</v>
      </c>
      <c r="D1970" s="237" t="s">
        <v>209</v>
      </c>
      <c r="E1970" s="238" t="s">
        <v>1834</v>
      </c>
      <c r="F1970" s="239" t="s">
        <v>1835</v>
      </c>
      <c r="G1970" s="240" t="s">
        <v>450</v>
      </c>
      <c r="H1970" s="241">
        <v>999.55999999999995</v>
      </c>
      <c r="I1970" s="242"/>
      <c r="J1970" s="243">
        <f>ROUND(I1970*H1970,2)</f>
        <v>0</v>
      </c>
      <c r="K1970" s="239" t="s">
        <v>213</v>
      </c>
      <c r="L1970" s="74"/>
      <c r="M1970" s="244" t="s">
        <v>81</v>
      </c>
      <c r="N1970" s="245" t="s">
        <v>53</v>
      </c>
      <c r="O1970" s="49"/>
      <c r="P1970" s="246">
        <f>O1970*H1970</f>
        <v>0</v>
      </c>
      <c r="Q1970" s="246">
        <v>0</v>
      </c>
      <c r="R1970" s="246">
        <f>Q1970*H1970</f>
        <v>0</v>
      </c>
      <c r="S1970" s="246">
        <v>0</v>
      </c>
      <c r="T1970" s="247">
        <f>S1970*H1970</f>
        <v>0</v>
      </c>
      <c r="AR1970" s="25" t="s">
        <v>214</v>
      </c>
      <c r="AT1970" s="25" t="s">
        <v>209</v>
      </c>
      <c r="AU1970" s="25" t="s">
        <v>92</v>
      </c>
      <c r="AY1970" s="25" t="s">
        <v>207</v>
      </c>
      <c r="BE1970" s="248">
        <f>IF(N1970="základní",J1970,0)</f>
        <v>0</v>
      </c>
      <c r="BF1970" s="248">
        <f>IF(N1970="snížená",J1970,0)</f>
        <v>0</v>
      </c>
      <c r="BG1970" s="248">
        <f>IF(N1970="zákl. přenesená",J1970,0)</f>
        <v>0</v>
      </c>
      <c r="BH1970" s="248">
        <f>IF(N1970="sníž. přenesená",J1970,0)</f>
        <v>0</v>
      </c>
      <c r="BI1970" s="248">
        <f>IF(N1970="nulová",J1970,0)</f>
        <v>0</v>
      </c>
      <c r="BJ1970" s="25" t="s">
        <v>90</v>
      </c>
      <c r="BK1970" s="248">
        <f>ROUND(I1970*H1970,2)</f>
        <v>0</v>
      </c>
      <c r="BL1970" s="25" t="s">
        <v>214</v>
      </c>
      <c r="BM1970" s="25" t="s">
        <v>1836</v>
      </c>
    </row>
    <row r="1971" s="1" customFormat="1">
      <c r="B1971" s="48"/>
      <c r="C1971" s="76"/>
      <c r="D1971" s="249" t="s">
        <v>216</v>
      </c>
      <c r="E1971" s="76"/>
      <c r="F1971" s="250" t="s">
        <v>1773</v>
      </c>
      <c r="G1971" s="76"/>
      <c r="H1971" s="76"/>
      <c r="I1971" s="205"/>
      <c r="J1971" s="76"/>
      <c r="K1971" s="76"/>
      <c r="L1971" s="74"/>
      <c r="M1971" s="251"/>
      <c r="N1971" s="49"/>
      <c r="O1971" s="49"/>
      <c r="P1971" s="49"/>
      <c r="Q1971" s="49"/>
      <c r="R1971" s="49"/>
      <c r="S1971" s="49"/>
      <c r="T1971" s="97"/>
      <c r="AT1971" s="25" t="s">
        <v>216</v>
      </c>
      <c r="AU1971" s="25" t="s">
        <v>92</v>
      </c>
    </row>
    <row r="1972" s="12" customFormat="1">
      <c r="B1972" s="252"/>
      <c r="C1972" s="253"/>
      <c r="D1972" s="249" t="s">
        <v>218</v>
      </c>
      <c r="E1972" s="254" t="s">
        <v>81</v>
      </c>
      <c r="F1972" s="255" t="s">
        <v>702</v>
      </c>
      <c r="G1972" s="253"/>
      <c r="H1972" s="254" t="s">
        <v>81</v>
      </c>
      <c r="I1972" s="256"/>
      <c r="J1972" s="253"/>
      <c r="K1972" s="253"/>
      <c r="L1972" s="257"/>
      <c r="M1972" s="258"/>
      <c r="N1972" s="259"/>
      <c r="O1972" s="259"/>
      <c r="P1972" s="259"/>
      <c r="Q1972" s="259"/>
      <c r="R1972" s="259"/>
      <c r="S1972" s="259"/>
      <c r="T1972" s="260"/>
      <c r="AT1972" s="261" t="s">
        <v>218</v>
      </c>
      <c r="AU1972" s="261" t="s">
        <v>92</v>
      </c>
      <c r="AV1972" s="12" t="s">
        <v>90</v>
      </c>
      <c r="AW1972" s="12" t="s">
        <v>45</v>
      </c>
      <c r="AX1972" s="12" t="s">
        <v>83</v>
      </c>
      <c r="AY1972" s="261" t="s">
        <v>207</v>
      </c>
    </row>
    <row r="1973" s="13" customFormat="1">
      <c r="B1973" s="262"/>
      <c r="C1973" s="263"/>
      <c r="D1973" s="249" t="s">
        <v>218</v>
      </c>
      <c r="E1973" s="264" t="s">
        <v>81</v>
      </c>
      <c r="F1973" s="265" t="s">
        <v>1713</v>
      </c>
      <c r="G1973" s="263"/>
      <c r="H1973" s="266">
        <v>9.7200000000000006</v>
      </c>
      <c r="I1973" s="267"/>
      <c r="J1973" s="263"/>
      <c r="K1973" s="263"/>
      <c r="L1973" s="268"/>
      <c r="M1973" s="269"/>
      <c r="N1973" s="270"/>
      <c r="O1973" s="270"/>
      <c r="P1973" s="270"/>
      <c r="Q1973" s="270"/>
      <c r="R1973" s="270"/>
      <c r="S1973" s="270"/>
      <c r="T1973" s="271"/>
      <c r="AT1973" s="272" t="s">
        <v>218</v>
      </c>
      <c r="AU1973" s="272" t="s">
        <v>92</v>
      </c>
      <c r="AV1973" s="13" t="s">
        <v>92</v>
      </c>
      <c r="AW1973" s="13" t="s">
        <v>45</v>
      </c>
      <c r="AX1973" s="13" t="s">
        <v>83</v>
      </c>
      <c r="AY1973" s="272" t="s">
        <v>207</v>
      </c>
    </row>
    <row r="1974" s="13" customFormat="1">
      <c r="B1974" s="262"/>
      <c r="C1974" s="263"/>
      <c r="D1974" s="249" t="s">
        <v>218</v>
      </c>
      <c r="E1974" s="264" t="s">
        <v>81</v>
      </c>
      <c r="F1974" s="265" t="s">
        <v>1714</v>
      </c>
      <c r="G1974" s="263"/>
      <c r="H1974" s="266">
        <v>10.800000000000001</v>
      </c>
      <c r="I1974" s="267"/>
      <c r="J1974" s="263"/>
      <c r="K1974" s="263"/>
      <c r="L1974" s="268"/>
      <c r="M1974" s="269"/>
      <c r="N1974" s="270"/>
      <c r="O1974" s="270"/>
      <c r="P1974" s="270"/>
      <c r="Q1974" s="270"/>
      <c r="R1974" s="270"/>
      <c r="S1974" s="270"/>
      <c r="T1974" s="271"/>
      <c r="AT1974" s="272" t="s">
        <v>218</v>
      </c>
      <c r="AU1974" s="272" t="s">
        <v>92</v>
      </c>
      <c r="AV1974" s="13" t="s">
        <v>92</v>
      </c>
      <c r="AW1974" s="13" t="s">
        <v>45</v>
      </c>
      <c r="AX1974" s="13" t="s">
        <v>83</v>
      </c>
      <c r="AY1974" s="272" t="s">
        <v>207</v>
      </c>
    </row>
    <row r="1975" s="13" customFormat="1">
      <c r="B1975" s="262"/>
      <c r="C1975" s="263"/>
      <c r="D1975" s="249" t="s">
        <v>218</v>
      </c>
      <c r="E1975" s="264" t="s">
        <v>81</v>
      </c>
      <c r="F1975" s="265" t="s">
        <v>1715</v>
      </c>
      <c r="G1975" s="263"/>
      <c r="H1975" s="266">
        <v>7.5999999999999996</v>
      </c>
      <c r="I1975" s="267"/>
      <c r="J1975" s="263"/>
      <c r="K1975" s="263"/>
      <c r="L1975" s="268"/>
      <c r="M1975" s="269"/>
      <c r="N1975" s="270"/>
      <c r="O1975" s="270"/>
      <c r="P1975" s="270"/>
      <c r="Q1975" s="270"/>
      <c r="R1975" s="270"/>
      <c r="S1975" s="270"/>
      <c r="T1975" s="271"/>
      <c r="AT1975" s="272" t="s">
        <v>218</v>
      </c>
      <c r="AU1975" s="272" t="s">
        <v>92</v>
      </c>
      <c r="AV1975" s="13" t="s">
        <v>92</v>
      </c>
      <c r="AW1975" s="13" t="s">
        <v>45</v>
      </c>
      <c r="AX1975" s="13" t="s">
        <v>83</v>
      </c>
      <c r="AY1975" s="272" t="s">
        <v>207</v>
      </c>
    </row>
    <row r="1976" s="13" customFormat="1">
      <c r="B1976" s="262"/>
      <c r="C1976" s="263"/>
      <c r="D1976" s="249" t="s">
        <v>218</v>
      </c>
      <c r="E1976" s="264" t="s">
        <v>81</v>
      </c>
      <c r="F1976" s="265" t="s">
        <v>1716</v>
      </c>
      <c r="G1976" s="263"/>
      <c r="H1976" s="266">
        <v>15.199999999999999</v>
      </c>
      <c r="I1976" s="267"/>
      <c r="J1976" s="263"/>
      <c r="K1976" s="263"/>
      <c r="L1976" s="268"/>
      <c r="M1976" s="269"/>
      <c r="N1976" s="270"/>
      <c r="O1976" s="270"/>
      <c r="P1976" s="270"/>
      <c r="Q1976" s="270"/>
      <c r="R1976" s="270"/>
      <c r="S1976" s="270"/>
      <c r="T1976" s="271"/>
      <c r="AT1976" s="272" t="s">
        <v>218</v>
      </c>
      <c r="AU1976" s="272" t="s">
        <v>92</v>
      </c>
      <c r="AV1976" s="13" t="s">
        <v>92</v>
      </c>
      <c r="AW1976" s="13" t="s">
        <v>45</v>
      </c>
      <c r="AX1976" s="13" t="s">
        <v>83</v>
      </c>
      <c r="AY1976" s="272" t="s">
        <v>207</v>
      </c>
    </row>
    <row r="1977" s="13" customFormat="1">
      <c r="B1977" s="262"/>
      <c r="C1977" s="263"/>
      <c r="D1977" s="249" t="s">
        <v>218</v>
      </c>
      <c r="E1977" s="264" t="s">
        <v>81</v>
      </c>
      <c r="F1977" s="265" t="s">
        <v>1717</v>
      </c>
      <c r="G1977" s="263"/>
      <c r="H1977" s="266">
        <v>3.1000000000000001</v>
      </c>
      <c r="I1977" s="267"/>
      <c r="J1977" s="263"/>
      <c r="K1977" s="263"/>
      <c r="L1977" s="268"/>
      <c r="M1977" s="269"/>
      <c r="N1977" s="270"/>
      <c r="O1977" s="270"/>
      <c r="P1977" s="270"/>
      <c r="Q1977" s="270"/>
      <c r="R1977" s="270"/>
      <c r="S1977" s="270"/>
      <c r="T1977" s="271"/>
      <c r="AT1977" s="272" t="s">
        <v>218</v>
      </c>
      <c r="AU1977" s="272" t="s">
        <v>92</v>
      </c>
      <c r="AV1977" s="13" t="s">
        <v>92</v>
      </c>
      <c r="AW1977" s="13" t="s">
        <v>45</v>
      </c>
      <c r="AX1977" s="13" t="s">
        <v>83</v>
      </c>
      <c r="AY1977" s="272" t="s">
        <v>207</v>
      </c>
    </row>
    <row r="1978" s="13" customFormat="1">
      <c r="B1978" s="262"/>
      <c r="C1978" s="263"/>
      <c r="D1978" s="249" t="s">
        <v>218</v>
      </c>
      <c r="E1978" s="264" t="s">
        <v>81</v>
      </c>
      <c r="F1978" s="265" t="s">
        <v>1718</v>
      </c>
      <c r="G1978" s="263"/>
      <c r="H1978" s="266">
        <v>14.800000000000001</v>
      </c>
      <c r="I1978" s="267"/>
      <c r="J1978" s="263"/>
      <c r="K1978" s="263"/>
      <c r="L1978" s="268"/>
      <c r="M1978" s="269"/>
      <c r="N1978" s="270"/>
      <c r="O1978" s="270"/>
      <c r="P1978" s="270"/>
      <c r="Q1978" s="270"/>
      <c r="R1978" s="270"/>
      <c r="S1978" s="270"/>
      <c r="T1978" s="271"/>
      <c r="AT1978" s="272" t="s">
        <v>218</v>
      </c>
      <c r="AU1978" s="272" t="s">
        <v>92</v>
      </c>
      <c r="AV1978" s="13" t="s">
        <v>92</v>
      </c>
      <c r="AW1978" s="13" t="s">
        <v>45</v>
      </c>
      <c r="AX1978" s="13" t="s">
        <v>83</v>
      </c>
      <c r="AY1978" s="272" t="s">
        <v>207</v>
      </c>
    </row>
    <row r="1979" s="13" customFormat="1">
      <c r="B1979" s="262"/>
      <c r="C1979" s="263"/>
      <c r="D1979" s="249" t="s">
        <v>218</v>
      </c>
      <c r="E1979" s="264" t="s">
        <v>81</v>
      </c>
      <c r="F1979" s="265" t="s">
        <v>1719</v>
      </c>
      <c r="G1979" s="263"/>
      <c r="H1979" s="266">
        <v>7.4199999999999999</v>
      </c>
      <c r="I1979" s="267"/>
      <c r="J1979" s="263"/>
      <c r="K1979" s="263"/>
      <c r="L1979" s="268"/>
      <c r="M1979" s="269"/>
      <c r="N1979" s="270"/>
      <c r="O1979" s="270"/>
      <c r="P1979" s="270"/>
      <c r="Q1979" s="270"/>
      <c r="R1979" s="270"/>
      <c r="S1979" s="270"/>
      <c r="T1979" s="271"/>
      <c r="AT1979" s="272" t="s">
        <v>218</v>
      </c>
      <c r="AU1979" s="272" t="s">
        <v>92</v>
      </c>
      <c r="AV1979" s="13" t="s">
        <v>92</v>
      </c>
      <c r="AW1979" s="13" t="s">
        <v>45</v>
      </c>
      <c r="AX1979" s="13" t="s">
        <v>83</v>
      </c>
      <c r="AY1979" s="272" t="s">
        <v>207</v>
      </c>
    </row>
    <row r="1980" s="13" customFormat="1">
      <c r="B1980" s="262"/>
      <c r="C1980" s="263"/>
      <c r="D1980" s="249" t="s">
        <v>218</v>
      </c>
      <c r="E1980" s="264" t="s">
        <v>81</v>
      </c>
      <c r="F1980" s="265" t="s">
        <v>1720</v>
      </c>
      <c r="G1980" s="263"/>
      <c r="H1980" s="266">
        <v>6.5</v>
      </c>
      <c r="I1980" s="267"/>
      <c r="J1980" s="263"/>
      <c r="K1980" s="263"/>
      <c r="L1980" s="268"/>
      <c r="M1980" s="269"/>
      <c r="N1980" s="270"/>
      <c r="O1980" s="270"/>
      <c r="P1980" s="270"/>
      <c r="Q1980" s="270"/>
      <c r="R1980" s="270"/>
      <c r="S1980" s="270"/>
      <c r="T1980" s="271"/>
      <c r="AT1980" s="272" t="s">
        <v>218</v>
      </c>
      <c r="AU1980" s="272" t="s">
        <v>92</v>
      </c>
      <c r="AV1980" s="13" t="s">
        <v>92</v>
      </c>
      <c r="AW1980" s="13" t="s">
        <v>45</v>
      </c>
      <c r="AX1980" s="13" t="s">
        <v>83</v>
      </c>
      <c r="AY1980" s="272" t="s">
        <v>207</v>
      </c>
    </row>
    <row r="1981" s="15" customFormat="1">
      <c r="B1981" s="284"/>
      <c r="C1981" s="285"/>
      <c r="D1981" s="249" t="s">
        <v>218</v>
      </c>
      <c r="E1981" s="286" t="s">
        <v>81</v>
      </c>
      <c r="F1981" s="287" t="s">
        <v>247</v>
      </c>
      <c r="G1981" s="285"/>
      <c r="H1981" s="288">
        <v>75.140000000000001</v>
      </c>
      <c r="I1981" s="289"/>
      <c r="J1981" s="285"/>
      <c r="K1981" s="285"/>
      <c r="L1981" s="290"/>
      <c r="M1981" s="291"/>
      <c r="N1981" s="292"/>
      <c r="O1981" s="292"/>
      <c r="P1981" s="292"/>
      <c r="Q1981" s="292"/>
      <c r="R1981" s="292"/>
      <c r="S1981" s="292"/>
      <c r="T1981" s="293"/>
      <c r="AT1981" s="294" t="s">
        <v>218</v>
      </c>
      <c r="AU1981" s="294" t="s">
        <v>92</v>
      </c>
      <c r="AV1981" s="15" t="s">
        <v>233</v>
      </c>
      <c r="AW1981" s="15" t="s">
        <v>45</v>
      </c>
      <c r="AX1981" s="15" t="s">
        <v>83</v>
      </c>
      <c r="AY1981" s="294" t="s">
        <v>207</v>
      </c>
    </row>
    <row r="1982" s="12" customFormat="1">
      <c r="B1982" s="252"/>
      <c r="C1982" s="253"/>
      <c r="D1982" s="249" t="s">
        <v>218</v>
      </c>
      <c r="E1982" s="254" t="s">
        <v>81</v>
      </c>
      <c r="F1982" s="255" t="s">
        <v>486</v>
      </c>
      <c r="G1982" s="253"/>
      <c r="H1982" s="254" t="s">
        <v>81</v>
      </c>
      <c r="I1982" s="256"/>
      <c r="J1982" s="253"/>
      <c r="K1982" s="253"/>
      <c r="L1982" s="257"/>
      <c r="M1982" s="258"/>
      <c r="N1982" s="259"/>
      <c r="O1982" s="259"/>
      <c r="P1982" s="259"/>
      <c r="Q1982" s="259"/>
      <c r="R1982" s="259"/>
      <c r="S1982" s="259"/>
      <c r="T1982" s="260"/>
      <c r="AT1982" s="261" t="s">
        <v>218</v>
      </c>
      <c r="AU1982" s="261" t="s">
        <v>92</v>
      </c>
      <c r="AV1982" s="12" t="s">
        <v>90</v>
      </c>
      <c r="AW1982" s="12" t="s">
        <v>45</v>
      </c>
      <c r="AX1982" s="12" t="s">
        <v>83</v>
      </c>
      <c r="AY1982" s="261" t="s">
        <v>207</v>
      </c>
    </row>
    <row r="1983" s="13" customFormat="1">
      <c r="B1983" s="262"/>
      <c r="C1983" s="263"/>
      <c r="D1983" s="249" t="s">
        <v>218</v>
      </c>
      <c r="E1983" s="264" t="s">
        <v>81</v>
      </c>
      <c r="F1983" s="265" t="s">
        <v>1390</v>
      </c>
      <c r="G1983" s="263"/>
      <c r="H1983" s="266">
        <v>70.400000000000006</v>
      </c>
      <c r="I1983" s="267"/>
      <c r="J1983" s="263"/>
      <c r="K1983" s="263"/>
      <c r="L1983" s="268"/>
      <c r="M1983" s="269"/>
      <c r="N1983" s="270"/>
      <c r="O1983" s="270"/>
      <c r="P1983" s="270"/>
      <c r="Q1983" s="270"/>
      <c r="R1983" s="270"/>
      <c r="S1983" s="270"/>
      <c r="T1983" s="271"/>
      <c r="AT1983" s="272" t="s">
        <v>218</v>
      </c>
      <c r="AU1983" s="272" t="s">
        <v>92</v>
      </c>
      <c r="AV1983" s="13" t="s">
        <v>92</v>
      </c>
      <c r="AW1983" s="13" t="s">
        <v>45</v>
      </c>
      <c r="AX1983" s="13" t="s">
        <v>83</v>
      </c>
      <c r="AY1983" s="272" t="s">
        <v>207</v>
      </c>
    </row>
    <row r="1984" s="13" customFormat="1">
      <c r="B1984" s="262"/>
      <c r="C1984" s="263"/>
      <c r="D1984" s="249" t="s">
        <v>218</v>
      </c>
      <c r="E1984" s="264" t="s">
        <v>81</v>
      </c>
      <c r="F1984" s="265" t="s">
        <v>1393</v>
      </c>
      <c r="G1984" s="263"/>
      <c r="H1984" s="266">
        <v>23.699999999999999</v>
      </c>
      <c r="I1984" s="267"/>
      <c r="J1984" s="263"/>
      <c r="K1984" s="263"/>
      <c r="L1984" s="268"/>
      <c r="M1984" s="269"/>
      <c r="N1984" s="270"/>
      <c r="O1984" s="270"/>
      <c r="P1984" s="270"/>
      <c r="Q1984" s="270"/>
      <c r="R1984" s="270"/>
      <c r="S1984" s="270"/>
      <c r="T1984" s="271"/>
      <c r="AT1984" s="272" t="s">
        <v>218</v>
      </c>
      <c r="AU1984" s="272" t="s">
        <v>92</v>
      </c>
      <c r="AV1984" s="13" t="s">
        <v>92</v>
      </c>
      <c r="AW1984" s="13" t="s">
        <v>45</v>
      </c>
      <c r="AX1984" s="13" t="s">
        <v>83</v>
      </c>
      <c r="AY1984" s="272" t="s">
        <v>207</v>
      </c>
    </row>
    <row r="1985" s="13" customFormat="1">
      <c r="B1985" s="262"/>
      <c r="C1985" s="263"/>
      <c r="D1985" s="249" t="s">
        <v>218</v>
      </c>
      <c r="E1985" s="264" t="s">
        <v>81</v>
      </c>
      <c r="F1985" s="265" t="s">
        <v>1721</v>
      </c>
      <c r="G1985" s="263"/>
      <c r="H1985" s="266">
        <v>14.800000000000001</v>
      </c>
      <c r="I1985" s="267"/>
      <c r="J1985" s="263"/>
      <c r="K1985" s="263"/>
      <c r="L1985" s="268"/>
      <c r="M1985" s="269"/>
      <c r="N1985" s="270"/>
      <c r="O1985" s="270"/>
      <c r="P1985" s="270"/>
      <c r="Q1985" s="270"/>
      <c r="R1985" s="270"/>
      <c r="S1985" s="270"/>
      <c r="T1985" s="271"/>
      <c r="AT1985" s="272" t="s">
        <v>218</v>
      </c>
      <c r="AU1985" s="272" t="s">
        <v>92</v>
      </c>
      <c r="AV1985" s="13" t="s">
        <v>92</v>
      </c>
      <c r="AW1985" s="13" t="s">
        <v>45</v>
      </c>
      <c r="AX1985" s="13" t="s">
        <v>83</v>
      </c>
      <c r="AY1985" s="272" t="s">
        <v>207</v>
      </c>
    </row>
    <row r="1986" s="13" customFormat="1">
      <c r="B1986" s="262"/>
      <c r="C1986" s="263"/>
      <c r="D1986" s="249" t="s">
        <v>218</v>
      </c>
      <c r="E1986" s="264" t="s">
        <v>81</v>
      </c>
      <c r="F1986" s="265" t="s">
        <v>1394</v>
      </c>
      <c r="G1986" s="263"/>
      <c r="H1986" s="266">
        <v>22.800000000000001</v>
      </c>
      <c r="I1986" s="267"/>
      <c r="J1986" s="263"/>
      <c r="K1986" s="263"/>
      <c r="L1986" s="268"/>
      <c r="M1986" s="269"/>
      <c r="N1986" s="270"/>
      <c r="O1986" s="270"/>
      <c r="P1986" s="270"/>
      <c r="Q1986" s="270"/>
      <c r="R1986" s="270"/>
      <c r="S1986" s="270"/>
      <c r="T1986" s="271"/>
      <c r="AT1986" s="272" t="s">
        <v>218</v>
      </c>
      <c r="AU1986" s="272" t="s">
        <v>92</v>
      </c>
      <c r="AV1986" s="13" t="s">
        <v>92</v>
      </c>
      <c r="AW1986" s="13" t="s">
        <v>45</v>
      </c>
      <c r="AX1986" s="13" t="s">
        <v>83</v>
      </c>
      <c r="AY1986" s="272" t="s">
        <v>207</v>
      </c>
    </row>
    <row r="1987" s="13" customFormat="1">
      <c r="B1987" s="262"/>
      <c r="C1987" s="263"/>
      <c r="D1987" s="249" t="s">
        <v>218</v>
      </c>
      <c r="E1987" s="264" t="s">
        <v>81</v>
      </c>
      <c r="F1987" s="265" t="s">
        <v>1721</v>
      </c>
      <c r="G1987" s="263"/>
      <c r="H1987" s="266">
        <v>14.800000000000001</v>
      </c>
      <c r="I1987" s="267"/>
      <c r="J1987" s="263"/>
      <c r="K1987" s="263"/>
      <c r="L1987" s="268"/>
      <c r="M1987" s="269"/>
      <c r="N1987" s="270"/>
      <c r="O1987" s="270"/>
      <c r="P1987" s="270"/>
      <c r="Q1987" s="270"/>
      <c r="R1987" s="270"/>
      <c r="S1987" s="270"/>
      <c r="T1987" s="271"/>
      <c r="AT1987" s="272" t="s">
        <v>218</v>
      </c>
      <c r="AU1987" s="272" t="s">
        <v>92</v>
      </c>
      <c r="AV1987" s="13" t="s">
        <v>92</v>
      </c>
      <c r="AW1987" s="13" t="s">
        <v>45</v>
      </c>
      <c r="AX1987" s="13" t="s">
        <v>83</v>
      </c>
      <c r="AY1987" s="272" t="s">
        <v>207</v>
      </c>
    </row>
    <row r="1988" s="13" customFormat="1">
      <c r="B1988" s="262"/>
      <c r="C1988" s="263"/>
      <c r="D1988" s="249" t="s">
        <v>218</v>
      </c>
      <c r="E1988" s="264" t="s">
        <v>81</v>
      </c>
      <c r="F1988" s="265" t="s">
        <v>1397</v>
      </c>
      <c r="G1988" s="263"/>
      <c r="H1988" s="266">
        <v>24</v>
      </c>
      <c r="I1988" s="267"/>
      <c r="J1988" s="263"/>
      <c r="K1988" s="263"/>
      <c r="L1988" s="268"/>
      <c r="M1988" s="269"/>
      <c r="N1988" s="270"/>
      <c r="O1988" s="270"/>
      <c r="P1988" s="270"/>
      <c r="Q1988" s="270"/>
      <c r="R1988" s="270"/>
      <c r="S1988" s="270"/>
      <c r="T1988" s="271"/>
      <c r="AT1988" s="272" t="s">
        <v>218</v>
      </c>
      <c r="AU1988" s="272" t="s">
        <v>92</v>
      </c>
      <c r="AV1988" s="13" t="s">
        <v>92</v>
      </c>
      <c r="AW1988" s="13" t="s">
        <v>45</v>
      </c>
      <c r="AX1988" s="13" t="s">
        <v>83</v>
      </c>
      <c r="AY1988" s="272" t="s">
        <v>207</v>
      </c>
    </row>
    <row r="1989" s="13" customFormat="1">
      <c r="B1989" s="262"/>
      <c r="C1989" s="263"/>
      <c r="D1989" s="249" t="s">
        <v>218</v>
      </c>
      <c r="E1989" s="264" t="s">
        <v>81</v>
      </c>
      <c r="F1989" s="265" t="s">
        <v>1722</v>
      </c>
      <c r="G1989" s="263"/>
      <c r="H1989" s="266">
        <v>6.5</v>
      </c>
      <c r="I1989" s="267"/>
      <c r="J1989" s="263"/>
      <c r="K1989" s="263"/>
      <c r="L1989" s="268"/>
      <c r="M1989" s="269"/>
      <c r="N1989" s="270"/>
      <c r="O1989" s="270"/>
      <c r="P1989" s="270"/>
      <c r="Q1989" s="270"/>
      <c r="R1989" s="270"/>
      <c r="S1989" s="270"/>
      <c r="T1989" s="271"/>
      <c r="AT1989" s="272" t="s">
        <v>218</v>
      </c>
      <c r="AU1989" s="272" t="s">
        <v>92</v>
      </c>
      <c r="AV1989" s="13" t="s">
        <v>92</v>
      </c>
      <c r="AW1989" s="13" t="s">
        <v>45</v>
      </c>
      <c r="AX1989" s="13" t="s">
        <v>83</v>
      </c>
      <c r="AY1989" s="272" t="s">
        <v>207</v>
      </c>
    </row>
    <row r="1990" s="13" customFormat="1">
      <c r="B1990" s="262"/>
      <c r="C1990" s="263"/>
      <c r="D1990" s="249" t="s">
        <v>218</v>
      </c>
      <c r="E1990" s="264" t="s">
        <v>81</v>
      </c>
      <c r="F1990" s="265" t="s">
        <v>1391</v>
      </c>
      <c r="G1990" s="263"/>
      <c r="H1990" s="266">
        <v>7.7000000000000002</v>
      </c>
      <c r="I1990" s="267"/>
      <c r="J1990" s="263"/>
      <c r="K1990" s="263"/>
      <c r="L1990" s="268"/>
      <c r="M1990" s="269"/>
      <c r="N1990" s="270"/>
      <c r="O1990" s="270"/>
      <c r="P1990" s="270"/>
      <c r="Q1990" s="270"/>
      <c r="R1990" s="270"/>
      <c r="S1990" s="270"/>
      <c r="T1990" s="271"/>
      <c r="AT1990" s="272" t="s">
        <v>218</v>
      </c>
      <c r="AU1990" s="272" t="s">
        <v>92</v>
      </c>
      <c r="AV1990" s="13" t="s">
        <v>92</v>
      </c>
      <c r="AW1990" s="13" t="s">
        <v>45</v>
      </c>
      <c r="AX1990" s="13" t="s">
        <v>83</v>
      </c>
      <c r="AY1990" s="272" t="s">
        <v>207</v>
      </c>
    </row>
    <row r="1991" s="15" customFormat="1">
      <c r="B1991" s="284"/>
      <c r="C1991" s="285"/>
      <c r="D1991" s="249" t="s">
        <v>218</v>
      </c>
      <c r="E1991" s="286" t="s">
        <v>81</v>
      </c>
      <c r="F1991" s="287" t="s">
        <v>247</v>
      </c>
      <c r="G1991" s="285"/>
      <c r="H1991" s="288">
        <v>184.69999999999999</v>
      </c>
      <c r="I1991" s="289"/>
      <c r="J1991" s="285"/>
      <c r="K1991" s="285"/>
      <c r="L1991" s="290"/>
      <c r="M1991" s="291"/>
      <c r="N1991" s="292"/>
      <c r="O1991" s="292"/>
      <c r="P1991" s="292"/>
      <c r="Q1991" s="292"/>
      <c r="R1991" s="292"/>
      <c r="S1991" s="292"/>
      <c r="T1991" s="293"/>
      <c r="AT1991" s="294" t="s">
        <v>218</v>
      </c>
      <c r="AU1991" s="294" t="s">
        <v>92</v>
      </c>
      <c r="AV1991" s="15" t="s">
        <v>233</v>
      </c>
      <c r="AW1991" s="15" t="s">
        <v>45</v>
      </c>
      <c r="AX1991" s="15" t="s">
        <v>83</v>
      </c>
      <c r="AY1991" s="294" t="s">
        <v>207</v>
      </c>
    </row>
    <row r="1992" s="12" customFormat="1">
      <c r="B1992" s="252"/>
      <c r="C1992" s="253"/>
      <c r="D1992" s="249" t="s">
        <v>218</v>
      </c>
      <c r="E1992" s="254" t="s">
        <v>81</v>
      </c>
      <c r="F1992" s="255" t="s">
        <v>669</v>
      </c>
      <c r="G1992" s="253"/>
      <c r="H1992" s="254" t="s">
        <v>81</v>
      </c>
      <c r="I1992" s="256"/>
      <c r="J1992" s="253"/>
      <c r="K1992" s="253"/>
      <c r="L1992" s="257"/>
      <c r="M1992" s="258"/>
      <c r="N1992" s="259"/>
      <c r="O1992" s="259"/>
      <c r="P1992" s="259"/>
      <c r="Q1992" s="259"/>
      <c r="R1992" s="259"/>
      <c r="S1992" s="259"/>
      <c r="T1992" s="260"/>
      <c r="AT1992" s="261" t="s">
        <v>218</v>
      </c>
      <c r="AU1992" s="261" t="s">
        <v>92</v>
      </c>
      <c r="AV1992" s="12" t="s">
        <v>90</v>
      </c>
      <c r="AW1992" s="12" t="s">
        <v>45</v>
      </c>
      <c r="AX1992" s="12" t="s">
        <v>83</v>
      </c>
      <c r="AY1992" s="261" t="s">
        <v>207</v>
      </c>
    </row>
    <row r="1993" s="13" customFormat="1">
      <c r="B1993" s="262"/>
      <c r="C1993" s="263"/>
      <c r="D1993" s="249" t="s">
        <v>218</v>
      </c>
      <c r="E1993" s="264" t="s">
        <v>81</v>
      </c>
      <c r="F1993" s="265" t="s">
        <v>1398</v>
      </c>
      <c r="G1993" s="263"/>
      <c r="H1993" s="266">
        <v>74.879999999999995</v>
      </c>
      <c r="I1993" s="267"/>
      <c r="J1993" s="263"/>
      <c r="K1993" s="263"/>
      <c r="L1993" s="268"/>
      <c r="M1993" s="269"/>
      <c r="N1993" s="270"/>
      <c r="O1993" s="270"/>
      <c r="P1993" s="270"/>
      <c r="Q1993" s="270"/>
      <c r="R1993" s="270"/>
      <c r="S1993" s="270"/>
      <c r="T1993" s="271"/>
      <c r="AT1993" s="272" t="s">
        <v>218</v>
      </c>
      <c r="AU1993" s="272" t="s">
        <v>92</v>
      </c>
      <c r="AV1993" s="13" t="s">
        <v>92</v>
      </c>
      <c r="AW1993" s="13" t="s">
        <v>45</v>
      </c>
      <c r="AX1993" s="13" t="s">
        <v>83</v>
      </c>
      <c r="AY1993" s="272" t="s">
        <v>207</v>
      </c>
    </row>
    <row r="1994" s="13" customFormat="1">
      <c r="B1994" s="262"/>
      <c r="C1994" s="263"/>
      <c r="D1994" s="249" t="s">
        <v>218</v>
      </c>
      <c r="E1994" s="264" t="s">
        <v>81</v>
      </c>
      <c r="F1994" s="265" t="s">
        <v>1723</v>
      </c>
      <c r="G1994" s="263"/>
      <c r="H1994" s="266">
        <v>30.399999999999999</v>
      </c>
      <c r="I1994" s="267"/>
      <c r="J1994" s="263"/>
      <c r="K1994" s="263"/>
      <c r="L1994" s="268"/>
      <c r="M1994" s="269"/>
      <c r="N1994" s="270"/>
      <c r="O1994" s="270"/>
      <c r="P1994" s="270"/>
      <c r="Q1994" s="270"/>
      <c r="R1994" s="270"/>
      <c r="S1994" s="270"/>
      <c r="T1994" s="271"/>
      <c r="AT1994" s="272" t="s">
        <v>218</v>
      </c>
      <c r="AU1994" s="272" t="s">
        <v>92</v>
      </c>
      <c r="AV1994" s="13" t="s">
        <v>92</v>
      </c>
      <c r="AW1994" s="13" t="s">
        <v>45</v>
      </c>
      <c r="AX1994" s="13" t="s">
        <v>83</v>
      </c>
      <c r="AY1994" s="272" t="s">
        <v>207</v>
      </c>
    </row>
    <row r="1995" s="13" customFormat="1">
      <c r="B1995" s="262"/>
      <c r="C1995" s="263"/>
      <c r="D1995" s="249" t="s">
        <v>218</v>
      </c>
      <c r="E1995" s="264" t="s">
        <v>81</v>
      </c>
      <c r="F1995" s="265" t="s">
        <v>1724</v>
      </c>
      <c r="G1995" s="263"/>
      <c r="H1995" s="266">
        <v>13.6</v>
      </c>
      <c r="I1995" s="267"/>
      <c r="J1995" s="263"/>
      <c r="K1995" s="263"/>
      <c r="L1995" s="268"/>
      <c r="M1995" s="269"/>
      <c r="N1995" s="270"/>
      <c r="O1995" s="270"/>
      <c r="P1995" s="270"/>
      <c r="Q1995" s="270"/>
      <c r="R1995" s="270"/>
      <c r="S1995" s="270"/>
      <c r="T1995" s="271"/>
      <c r="AT1995" s="272" t="s">
        <v>218</v>
      </c>
      <c r="AU1995" s="272" t="s">
        <v>92</v>
      </c>
      <c r="AV1995" s="13" t="s">
        <v>92</v>
      </c>
      <c r="AW1995" s="13" t="s">
        <v>45</v>
      </c>
      <c r="AX1995" s="13" t="s">
        <v>83</v>
      </c>
      <c r="AY1995" s="272" t="s">
        <v>207</v>
      </c>
    </row>
    <row r="1996" s="13" customFormat="1">
      <c r="B1996" s="262"/>
      <c r="C1996" s="263"/>
      <c r="D1996" s="249" t="s">
        <v>218</v>
      </c>
      <c r="E1996" s="264" t="s">
        <v>81</v>
      </c>
      <c r="F1996" s="265" t="s">
        <v>1725</v>
      </c>
      <c r="G1996" s="263"/>
      <c r="H1996" s="266">
        <v>22.800000000000001</v>
      </c>
      <c r="I1996" s="267"/>
      <c r="J1996" s="263"/>
      <c r="K1996" s="263"/>
      <c r="L1996" s="268"/>
      <c r="M1996" s="269"/>
      <c r="N1996" s="270"/>
      <c r="O1996" s="270"/>
      <c r="P1996" s="270"/>
      <c r="Q1996" s="270"/>
      <c r="R1996" s="270"/>
      <c r="S1996" s="270"/>
      <c r="T1996" s="271"/>
      <c r="AT1996" s="272" t="s">
        <v>218</v>
      </c>
      <c r="AU1996" s="272" t="s">
        <v>92</v>
      </c>
      <c r="AV1996" s="13" t="s">
        <v>92</v>
      </c>
      <c r="AW1996" s="13" t="s">
        <v>45</v>
      </c>
      <c r="AX1996" s="13" t="s">
        <v>83</v>
      </c>
      <c r="AY1996" s="272" t="s">
        <v>207</v>
      </c>
    </row>
    <row r="1997" s="13" customFormat="1">
      <c r="B1997" s="262"/>
      <c r="C1997" s="263"/>
      <c r="D1997" s="249" t="s">
        <v>218</v>
      </c>
      <c r="E1997" s="264" t="s">
        <v>81</v>
      </c>
      <c r="F1997" s="265" t="s">
        <v>1724</v>
      </c>
      <c r="G1997" s="263"/>
      <c r="H1997" s="266">
        <v>13.6</v>
      </c>
      <c r="I1997" s="267"/>
      <c r="J1997" s="263"/>
      <c r="K1997" s="263"/>
      <c r="L1997" s="268"/>
      <c r="M1997" s="269"/>
      <c r="N1997" s="270"/>
      <c r="O1997" s="270"/>
      <c r="P1997" s="270"/>
      <c r="Q1997" s="270"/>
      <c r="R1997" s="270"/>
      <c r="S1997" s="270"/>
      <c r="T1997" s="271"/>
      <c r="AT1997" s="272" t="s">
        <v>218</v>
      </c>
      <c r="AU1997" s="272" t="s">
        <v>92</v>
      </c>
      <c r="AV1997" s="13" t="s">
        <v>92</v>
      </c>
      <c r="AW1997" s="13" t="s">
        <v>45</v>
      </c>
      <c r="AX1997" s="13" t="s">
        <v>83</v>
      </c>
      <c r="AY1997" s="272" t="s">
        <v>207</v>
      </c>
    </row>
    <row r="1998" s="13" customFormat="1">
      <c r="B1998" s="262"/>
      <c r="C1998" s="263"/>
      <c r="D1998" s="249" t="s">
        <v>218</v>
      </c>
      <c r="E1998" s="264" t="s">
        <v>81</v>
      </c>
      <c r="F1998" s="265" t="s">
        <v>1725</v>
      </c>
      <c r="G1998" s="263"/>
      <c r="H1998" s="266">
        <v>22.800000000000001</v>
      </c>
      <c r="I1998" s="267"/>
      <c r="J1998" s="263"/>
      <c r="K1998" s="263"/>
      <c r="L1998" s="268"/>
      <c r="M1998" s="269"/>
      <c r="N1998" s="270"/>
      <c r="O1998" s="270"/>
      <c r="P1998" s="270"/>
      <c r="Q1998" s="270"/>
      <c r="R1998" s="270"/>
      <c r="S1998" s="270"/>
      <c r="T1998" s="271"/>
      <c r="AT1998" s="272" t="s">
        <v>218</v>
      </c>
      <c r="AU1998" s="272" t="s">
        <v>92</v>
      </c>
      <c r="AV1998" s="13" t="s">
        <v>92</v>
      </c>
      <c r="AW1998" s="13" t="s">
        <v>45</v>
      </c>
      <c r="AX1998" s="13" t="s">
        <v>83</v>
      </c>
      <c r="AY1998" s="272" t="s">
        <v>207</v>
      </c>
    </row>
    <row r="1999" s="13" customFormat="1">
      <c r="B1999" s="262"/>
      <c r="C1999" s="263"/>
      <c r="D1999" s="249" t="s">
        <v>218</v>
      </c>
      <c r="E1999" s="264" t="s">
        <v>81</v>
      </c>
      <c r="F1999" s="265" t="s">
        <v>1726</v>
      </c>
      <c r="G1999" s="263"/>
      <c r="H1999" s="266">
        <v>13.76</v>
      </c>
      <c r="I1999" s="267"/>
      <c r="J1999" s="263"/>
      <c r="K1999" s="263"/>
      <c r="L1999" s="268"/>
      <c r="M1999" s="269"/>
      <c r="N1999" s="270"/>
      <c r="O1999" s="270"/>
      <c r="P1999" s="270"/>
      <c r="Q1999" s="270"/>
      <c r="R1999" s="270"/>
      <c r="S1999" s="270"/>
      <c r="T1999" s="271"/>
      <c r="AT1999" s="272" t="s">
        <v>218</v>
      </c>
      <c r="AU1999" s="272" t="s">
        <v>92</v>
      </c>
      <c r="AV1999" s="13" t="s">
        <v>92</v>
      </c>
      <c r="AW1999" s="13" t="s">
        <v>45</v>
      </c>
      <c r="AX1999" s="13" t="s">
        <v>83</v>
      </c>
      <c r="AY1999" s="272" t="s">
        <v>207</v>
      </c>
    </row>
    <row r="2000" s="13" customFormat="1">
      <c r="B2000" s="262"/>
      <c r="C2000" s="263"/>
      <c r="D2000" s="249" t="s">
        <v>218</v>
      </c>
      <c r="E2000" s="264" t="s">
        <v>81</v>
      </c>
      <c r="F2000" s="265" t="s">
        <v>1403</v>
      </c>
      <c r="G2000" s="263"/>
      <c r="H2000" s="266">
        <v>7.4800000000000004</v>
      </c>
      <c r="I2000" s="267"/>
      <c r="J2000" s="263"/>
      <c r="K2000" s="263"/>
      <c r="L2000" s="268"/>
      <c r="M2000" s="269"/>
      <c r="N2000" s="270"/>
      <c r="O2000" s="270"/>
      <c r="P2000" s="270"/>
      <c r="Q2000" s="270"/>
      <c r="R2000" s="270"/>
      <c r="S2000" s="270"/>
      <c r="T2000" s="271"/>
      <c r="AT2000" s="272" t="s">
        <v>218</v>
      </c>
      <c r="AU2000" s="272" t="s">
        <v>92</v>
      </c>
      <c r="AV2000" s="13" t="s">
        <v>92</v>
      </c>
      <c r="AW2000" s="13" t="s">
        <v>45</v>
      </c>
      <c r="AX2000" s="13" t="s">
        <v>83</v>
      </c>
      <c r="AY2000" s="272" t="s">
        <v>207</v>
      </c>
    </row>
    <row r="2001" s="13" customFormat="1">
      <c r="B2001" s="262"/>
      <c r="C2001" s="263"/>
      <c r="D2001" s="249" t="s">
        <v>218</v>
      </c>
      <c r="E2001" s="264" t="s">
        <v>81</v>
      </c>
      <c r="F2001" s="265" t="s">
        <v>1391</v>
      </c>
      <c r="G2001" s="263"/>
      <c r="H2001" s="266">
        <v>7.7000000000000002</v>
      </c>
      <c r="I2001" s="267"/>
      <c r="J2001" s="263"/>
      <c r="K2001" s="263"/>
      <c r="L2001" s="268"/>
      <c r="M2001" s="269"/>
      <c r="N2001" s="270"/>
      <c r="O2001" s="270"/>
      <c r="P2001" s="270"/>
      <c r="Q2001" s="270"/>
      <c r="R2001" s="270"/>
      <c r="S2001" s="270"/>
      <c r="T2001" s="271"/>
      <c r="AT2001" s="272" t="s">
        <v>218</v>
      </c>
      <c r="AU2001" s="272" t="s">
        <v>92</v>
      </c>
      <c r="AV2001" s="13" t="s">
        <v>92</v>
      </c>
      <c r="AW2001" s="13" t="s">
        <v>45</v>
      </c>
      <c r="AX2001" s="13" t="s">
        <v>83</v>
      </c>
      <c r="AY2001" s="272" t="s">
        <v>207</v>
      </c>
    </row>
    <row r="2002" s="15" customFormat="1">
      <c r="B2002" s="284"/>
      <c r="C2002" s="285"/>
      <c r="D2002" s="249" t="s">
        <v>218</v>
      </c>
      <c r="E2002" s="286" t="s">
        <v>81</v>
      </c>
      <c r="F2002" s="287" t="s">
        <v>247</v>
      </c>
      <c r="G2002" s="285"/>
      <c r="H2002" s="288">
        <v>207.02000000000001</v>
      </c>
      <c r="I2002" s="289"/>
      <c r="J2002" s="285"/>
      <c r="K2002" s="285"/>
      <c r="L2002" s="290"/>
      <c r="M2002" s="291"/>
      <c r="N2002" s="292"/>
      <c r="O2002" s="292"/>
      <c r="P2002" s="292"/>
      <c r="Q2002" s="292"/>
      <c r="R2002" s="292"/>
      <c r="S2002" s="292"/>
      <c r="T2002" s="293"/>
      <c r="AT2002" s="294" t="s">
        <v>218</v>
      </c>
      <c r="AU2002" s="294" t="s">
        <v>92</v>
      </c>
      <c r="AV2002" s="15" t="s">
        <v>233</v>
      </c>
      <c r="AW2002" s="15" t="s">
        <v>45</v>
      </c>
      <c r="AX2002" s="15" t="s">
        <v>83</v>
      </c>
      <c r="AY2002" s="294" t="s">
        <v>207</v>
      </c>
    </row>
    <row r="2003" s="12" customFormat="1">
      <c r="B2003" s="252"/>
      <c r="C2003" s="253"/>
      <c r="D2003" s="249" t="s">
        <v>218</v>
      </c>
      <c r="E2003" s="254" t="s">
        <v>81</v>
      </c>
      <c r="F2003" s="255" t="s">
        <v>673</v>
      </c>
      <c r="G2003" s="253"/>
      <c r="H2003" s="254" t="s">
        <v>81</v>
      </c>
      <c r="I2003" s="256"/>
      <c r="J2003" s="253"/>
      <c r="K2003" s="253"/>
      <c r="L2003" s="257"/>
      <c r="M2003" s="258"/>
      <c r="N2003" s="259"/>
      <c r="O2003" s="259"/>
      <c r="P2003" s="259"/>
      <c r="Q2003" s="259"/>
      <c r="R2003" s="259"/>
      <c r="S2003" s="259"/>
      <c r="T2003" s="260"/>
      <c r="AT2003" s="261" t="s">
        <v>218</v>
      </c>
      <c r="AU2003" s="261" t="s">
        <v>92</v>
      </c>
      <c r="AV2003" s="12" t="s">
        <v>90</v>
      </c>
      <c r="AW2003" s="12" t="s">
        <v>45</v>
      </c>
      <c r="AX2003" s="12" t="s">
        <v>83</v>
      </c>
      <c r="AY2003" s="261" t="s">
        <v>207</v>
      </c>
    </row>
    <row r="2004" s="13" customFormat="1">
      <c r="B2004" s="262"/>
      <c r="C2004" s="263"/>
      <c r="D2004" s="249" t="s">
        <v>218</v>
      </c>
      <c r="E2004" s="264" t="s">
        <v>81</v>
      </c>
      <c r="F2004" s="265" t="s">
        <v>1727</v>
      </c>
      <c r="G2004" s="263"/>
      <c r="H2004" s="266">
        <v>60</v>
      </c>
      <c r="I2004" s="267"/>
      <c r="J2004" s="263"/>
      <c r="K2004" s="263"/>
      <c r="L2004" s="268"/>
      <c r="M2004" s="269"/>
      <c r="N2004" s="270"/>
      <c r="O2004" s="270"/>
      <c r="P2004" s="270"/>
      <c r="Q2004" s="270"/>
      <c r="R2004" s="270"/>
      <c r="S2004" s="270"/>
      <c r="T2004" s="271"/>
      <c r="AT2004" s="272" t="s">
        <v>218</v>
      </c>
      <c r="AU2004" s="272" t="s">
        <v>92</v>
      </c>
      <c r="AV2004" s="13" t="s">
        <v>92</v>
      </c>
      <c r="AW2004" s="13" t="s">
        <v>45</v>
      </c>
      <c r="AX2004" s="13" t="s">
        <v>83</v>
      </c>
      <c r="AY2004" s="272" t="s">
        <v>207</v>
      </c>
    </row>
    <row r="2005" s="13" customFormat="1">
      <c r="B2005" s="262"/>
      <c r="C2005" s="263"/>
      <c r="D2005" s="249" t="s">
        <v>218</v>
      </c>
      <c r="E2005" s="264" t="s">
        <v>81</v>
      </c>
      <c r="F2005" s="265" t="s">
        <v>1728</v>
      </c>
      <c r="G2005" s="263"/>
      <c r="H2005" s="266">
        <v>5.6399999999999997</v>
      </c>
      <c r="I2005" s="267"/>
      <c r="J2005" s="263"/>
      <c r="K2005" s="263"/>
      <c r="L2005" s="268"/>
      <c r="M2005" s="269"/>
      <c r="N2005" s="270"/>
      <c r="O2005" s="270"/>
      <c r="P2005" s="270"/>
      <c r="Q2005" s="270"/>
      <c r="R2005" s="270"/>
      <c r="S2005" s="270"/>
      <c r="T2005" s="271"/>
      <c r="AT2005" s="272" t="s">
        <v>218</v>
      </c>
      <c r="AU2005" s="272" t="s">
        <v>92</v>
      </c>
      <c r="AV2005" s="13" t="s">
        <v>92</v>
      </c>
      <c r="AW2005" s="13" t="s">
        <v>45</v>
      </c>
      <c r="AX2005" s="13" t="s">
        <v>83</v>
      </c>
      <c r="AY2005" s="272" t="s">
        <v>207</v>
      </c>
    </row>
    <row r="2006" s="13" customFormat="1">
      <c r="B2006" s="262"/>
      <c r="C2006" s="263"/>
      <c r="D2006" s="249" t="s">
        <v>218</v>
      </c>
      <c r="E2006" s="264" t="s">
        <v>81</v>
      </c>
      <c r="F2006" s="265" t="s">
        <v>1729</v>
      </c>
      <c r="G2006" s="263"/>
      <c r="H2006" s="266">
        <v>11.84</v>
      </c>
      <c r="I2006" s="267"/>
      <c r="J2006" s="263"/>
      <c r="K2006" s="263"/>
      <c r="L2006" s="268"/>
      <c r="M2006" s="269"/>
      <c r="N2006" s="270"/>
      <c r="O2006" s="270"/>
      <c r="P2006" s="270"/>
      <c r="Q2006" s="270"/>
      <c r="R2006" s="270"/>
      <c r="S2006" s="270"/>
      <c r="T2006" s="271"/>
      <c r="AT2006" s="272" t="s">
        <v>218</v>
      </c>
      <c r="AU2006" s="272" t="s">
        <v>92</v>
      </c>
      <c r="AV2006" s="13" t="s">
        <v>92</v>
      </c>
      <c r="AW2006" s="13" t="s">
        <v>45</v>
      </c>
      <c r="AX2006" s="13" t="s">
        <v>83</v>
      </c>
      <c r="AY2006" s="272" t="s">
        <v>207</v>
      </c>
    </row>
    <row r="2007" s="13" customFormat="1">
      <c r="B2007" s="262"/>
      <c r="C2007" s="263"/>
      <c r="D2007" s="249" t="s">
        <v>218</v>
      </c>
      <c r="E2007" s="264" t="s">
        <v>81</v>
      </c>
      <c r="F2007" s="265" t="s">
        <v>1730</v>
      </c>
      <c r="G2007" s="263"/>
      <c r="H2007" s="266">
        <v>9.4399999999999995</v>
      </c>
      <c r="I2007" s="267"/>
      <c r="J2007" s="263"/>
      <c r="K2007" s="263"/>
      <c r="L2007" s="268"/>
      <c r="M2007" s="269"/>
      <c r="N2007" s="270"/>
      <c r="O2007" s="270"/>
      <c r="P2007" s="270"/>
      <c r="Q2007" s="270"/>
      <c r="R2007" s="270"/>
      <c r="S2007" s="270"/>
      <c r="T2007" s="271"/>
      <c r="AT2007" s="272" t="s">
        <v>218</v>
      </c>
      <c r="AU2007" s="272" t="s">
        <v>92</v>
      </c>
      <c r="AV2007" s="13" t="s">
        <v>92</v>
      </c>
      <c r="AW2007" s="13" t="s">
        <v>45</v>
      </c>
      <c r="AX2007" s="13" t="s">
        <v>83</v>
      </c>
      <c r="AY2007" s="272" t="s">
        <v>207</v>
      </c>
    </row>
    <row r="2008" s="15" customFormat="1">
      <c r="B2008" s="284"/>
      <c r="C2008" s="285"/>
      <c r="D2008" s="249" t="s">
        <v>218</v>
      </c>
      <c r="E2008" s="286" t="s">
        <v>81</v>
      </c>
      <c r="F2008" s="287" t="s">
        <v>247</v>
      </c>
      <c r="G2008" s="285"/>
      <c r="H2008" s="288">
        <v>86.920000000000002</v>
      </c>
      <c r="I2008" s="289"/>
      <c r="J2008" s="285"/>
      <c r="K2008" s="285"/>
      <c r="L2008" s="290"/>
      <c r="M2008" s="291"/>
      <c r="N2008" s="292"/>
      <c r="O2008" s="292"/>
      <c r="P2008" s="292"/>
      <c r="Q2008" s="292"/>
      <c r="R2008" s="292"/>
      <c r="S2008" s="292"/>
      <c r="T2008" s="293"/>
      <c r="AT2008" s="294" t="s">
        <v>218</v>
      </c>
      <c r="AU2008" s="294" t="s">
        <v>92</v>
      </c>
      <c r="AV2008" s="15" t="s">
        <v>233</v>
      </c>
      <c r="AW2008" s="15" t="s">
        <v>45</v>
      </c>
      <c r="AX2008" s="15" t="s">
        <v>83</v>
      </c>
      <c r="AY2008" s="294" t="s">
        <v>207</v>
      </c>
    </row>
    <row r="2009" s="12" customFormat="1">
      <c r="B2009" s="252"/>
      <c r="C2009" s="253"/>
      <c r="D2009" s="249" t="s">
        <v>218</v>
      </c>
      <c r="E2009" s="254" t="s">
        <v>81</v>
      </c>
      <c r="F2009" s="255" t="s">
        <v>1837</v>
      </c>
      <c r="G2009" s="253"/>
      <c r="H2009" s="254" t="s">
        <v>81</v>
      </c>
      <c r="I2009" s="256"/>
      <c r="J2009" s="253"/>
      <c r="K2009" s="253"/>
      <c r="L2009" s="257"/>
      <c r="M2009" s="258"/>
      <c r="N2009" s="259"/>
      <c r="O2009" s="259"/>
      <c r="P2009" s="259"/>
      <c r="Q2009" s="259"/>
      <c r="R2009" s="259"/>
      <c r="S2009" s="259"/>
      <c r="T2009" s="260"/>
      <c r="AT2009" s="261" t="s">
        <v>218</v>
      </c>
      <c r="AU2009" s="261" t="s">
        <v>92</v>
      </c>
      <c r="AV2009" s="12" t="s">
        <v>90</v>
      </c>
      <c r="AW2009" s="12" t="s">
        <v>45</v>
      </c>
      <c r="AX2009" s="12" t="s">
        <v>83</v>
      </c>
      <c r="AY2009" s="261" t="s">
        <v>207</v>
      </c>
    </row>
    <row r="2010" s="13" customFormat="1">
      <c r="B2010" s="262"/>
      <c r="C2010" s="263"/>
      <c r="D2010" s="249" t="s">
        <v>218</v>
      </c>
      <c r="E2010" s="264" t="s">
        <v>81</v>
      </c>
      <c r="F2010" s="265" t="s">
        <v>1838</v>
      </c>
      <c r="G2010" s="263"/>
      <c r="H2010" s="266">
        <v>445.77999999999997</v>
      </c>
      <c r="I2010" s="267"/>
      <c r="J2010" s="263"/>
      <c r="K2010" s="263"/>
      <c r="L2010" s="268"/>
      <c r="M2010" s="269"/>
      <c r="N2010" s="270"/>
      <c r="O2010" s="270"/>
      <c r="P2010" s="270"/>
      <c r="Q2010" s="270"/>
      <c r="R2010" s="270"/>
      <c r="S2010" s="270"/>
      <c r="T2010" s="271"/>
      <c r="AT2010" s="272" t="s">
        <v>218</v>
      </c>
      <c r="AU2010" s="272" t="s">
        <v>92</v>
      </c>
      <c r="AV2010" s="13" t="s">
        <v>92</v>
      </c>
      <c r="AW2010" s="13" t="s">
        <v>45</v>
      </c>
      <c r="AX2010" s="13" t="s">
        <v>83</v>
      </c>
      <c r="AY2010" s="272" t="s">
        <v>207</v>
      </c>
    </row>
    <row r="2011" s="14" customFormat="1">
      <c r="B2011" s="273"/>
      <c r="C2011" s="274"/>
      <c r="D2011" s="249" t="s">
        <v>218</v>
      </c>
      <c r="E2011" s="275" t="s">
        <v>81</v>
      </c>
      <c r="F2011" s="276" t="s">
        <v>232</v>
      </c>
      <c r="G2011" s="274"/>
      <c r="H2011" s="277">
        <v>999.55999999999995</v>
      </c>
      <c r="I2011" s="278"/>
      <c r="J2011" s="274"/>
      <c r="K2011" s="274"/>
      <c r="L2011" s="279"/>
      <c r="M2011" s="280"/>
      <c r="N2011" s="281"/>
      <c r="O2011" s="281"/>
      <c r="P2011" s="281"/>
      <c r="Q2011" s="281"/>
      <c r="R2011" s="281"/>
      <c r="S2011" s="281"/>
      <c r="T2011" s="282"/>
      <c r="AT2011" s="283" t="s">
        <v>218</v>
      </c>
      <c r="AU2011" s="283" t="s">
        <v>92</v>
      </c>
      <c r="AV2011" s="14" t="s">
        <v>214</v>
      </c>
      <c r="AW2011" s="14" t="s">
        <v>45</v>
      </c>
      <c r="AX2011" s="14" t="s">
        <v>90</v>
      </c>
      <c r="AY2011" s="283" t="s">
        <v>207</v>
      </c>
    </row>
    <row r="2012" s="1" customFormat="1" ht="16.5" customHeight="1">
      <c r="B2012" s="48"/>
      <c r="C2012" s="295" t="s">
        <v>1839</v>
      </c>
      <c r="D2012" s="295" t="s">
        <v>419</v>
      </c>
      <c r="E2012" s="296" t="s">
        <v>1840</v>
      </c>
      <c r="F2012" s="297" t="s">
        <v>1841</v>
      </c>
      <c r="G2012" s="298" t="s">
        <v>450</v>
      </c>
      <c r="H2012" s="299">
        <v>936.13800000000003</v>
      </c>
      <c r="I2012" s="300"/>
      <c r="J2012" s="301">
        <f>ROUND(I2012*H2012,2)</f>
        <v>0</v>
      </c>
      <c r="K2012" s="297" t="s">
        <v>213</v>
      </c>
      <c r="L2012" s="302"/>
      <c r="M2012" s="303" t="s">
        <v>81</v>
      </c>
      <c r="N2012" s="304" t="s">
        <v>53</v>
      </c>
      <c r="O2012" s="49"/>
      <c r="P2012" s="246">
        <f>O2012*H2012</f>
        <v>0</v>
      </c>
      <c r="Q2012" s="246">
        <v>4.0000000000000003E-05</v>
      </c>
      <c r="R2012" s="246">
        <f>Q2012*H2012</f>
        <v>0.037445520000000003</v>
      </c>
      <c r="S2012" s="246">
        <v>0</v>
      </c>
      <c r="T2012" s="247">
        <f>S2012*H2012</f>
        <v>0</v>
      </c>
      <c r="AR2012" s="25" t="s">
        <v>270</v>
      </c>
      <c r="AT2012" s="25" t="s">
        <v>419</v>
      </c>
      <c r="AU2012" s="25" t="s">
        <v>92</v>
      </c>
      <c r="AY2012" s="25" t="s">
        <v>207</v>
      </c>
      <c r="BE2012" s="248">
        <f>IF(N2012="základní",J2012,0)</f>
        <v>0</v>
      </c>
      <c r="BF2012" s="248">
        <f>IF(N2012="snížená",J2012,0)</f>
        <v>0</v>
      </c>
      <c r="BG2012" s="248">
        <f>IF(N2012="zákl. přenesená",J2012,0)</f>
        <v>0</v>
      </c>
      <c r="BH2012" s="248">
        <f>IF(N2012="sníž. přenesená",J2012,0)</f>
        <v>0</v>
      </c>
      <c r="BI2012" s="248">
        <f>IF(N2012="nulová",J2012,0)</f>
        <v>0</v>
      </c>
      <c r="BJ2012" s="25" t="s">
        <v>90</v>
      </c>
      <c r="BK2012" s="248">
        <f>ROUND(I2012*H2012,2)</f>
        <v>0</v>
      </c>
      <c r="BL2012" s="25" t="s">
        <v>214</v>
      </c>
      <c r="BM2012" s="25" t="s">
        <v>1842</v>
      </c>
    </row>
    <row r="2013" s="1" customFormat="1">
      <c r="B2013" s="48"/>
      <c r="C2013" s="76"/>
      <c r="D2013" s="249" t="s">
        <v>396</v>
      </c>
      <c r="E2013" s="76"/>
      <c r="F2013" s="250" t="s">
        <v>1843</v>
      </c>
      <c r="G2013" s="76"/>
      <c r="H2013" s="76"/>
      <c r="I2013" s="205"/>
      <c r="J2013" s="76"/>
      <c r="K2013" s="76"/>
      <c r="L2013" s="74"/>
      <c r="M2013" s="251"/>
      <c r="N2013" s="49"/>
      <c r="O2013" s="49"/>
      <c r="P2013" s="49"/>
      <c r="Q2013" s="49"/>
      <c r="R2013" s="49"/>
      <c r="S2013" s="49"/>
      <c r="T2013" s="97"/>
      <c r="AT2013" s="25" t="s">
        <v>396</v>
      </c>
      <c r="AU2013" s="25" t="s">
        <v>92</v>
      </c>
    </row>
    <row r="2014" s="12" customFormat="1">
      <c r="B2014" s="252"/>
      <c r="C2014" s="253"/>
      <c r="D2014" s="249" t="s">
        <v>218</v>
      </c>
      <c r="E2014" s="254" t="s">
        <v>81</v>
      </c>
      <c r="F2014" s="255" t="s">
        <v>702</v>
      </c>
      <c r="G2014" s="253"/>
      <c r="H2014" s="254" t="s">
        <v>81</v>
      </c>
      <c r="I2014" s="256"/>
      <c r="J2014" s="253"/>
      <c r="K2014" s="253"/>
      <c r="L2014" s="257"/>
      <c r="M2014" s="258"/>
      <c r="N2014" s="259"/>
      <c r="O2014" s="259"/>
      <c r="P2014" s="259"/>
      <c r="Q2014" s="259"/>
      <c r="R2014" s="259"/>
      <c r="S2014" s="259"/>
      <c r="T2014" s="260"/>
      <c r="AT2014" s="261" t="s">
        <v>218</v>
      </c>
      <c r="AU2014" s="261" t="s">
        <v>92</v>
      </c>
      <c r="AV2014" s="12" t="s">
        <v>90</v>
      </c>
      <c r="AW2014" s="12" t="s">
        <v>45</v>
      </c>
      <c r="AX2014" s="12" t="s">
        <v>83</v>
      </c>
      <c r="AY2014" s="261" t="s">
        <v>207</v>
      </c>
    </row>
    <row r="2015" s="13" customFormat="1">
      <c r="B2015" s="262"/>
      <c r="C2015" s="263"/>
      <c r="D2015" s="249" t="s">
        <v>218</v>
      </c>
      <c r="E2015" s="264" t="s">
        <v>81</v>
      </c>
      <c r="F2015" s="265" t="s">
        <v>1774</v>
      </c>
      <c r="G2015" s="263"/>
      <c r="H2015" s="266">
        <v>7.3200000000000003</v>
      </c>
      <c r="I2015" s="267"/>
      <c r="J2015" s="263"/>
      <c r="K2015" s="263"/>
      <c r="L2015" s="268"/>
      <c r="M2015" s="269"/>
      <c r="N2015" s="270"/>
      <c r="O2015" s="270"/>
      <c r="P2015" s="270"/>
      <c r="Q2015" s="270"/>
      <c r="R2015" s="270"/>
      <c r="S2015" s="270"/>
      <c r="T2015" s="271"/>
      <c r="AT2015" s="272" t="s">
        <v>218</v>
      </c>
      <c r="AU2015" s="272" t="s">
        <v>92</v>
      </c>
      <c r="AV2015" s="13" t="s">
        <v>92</v>
      </c>
      <c r="AW2015" s="13" t="s">
        <v>45</v>
      </c>
      <c r="AX2015" s="13" t="s">
        <v>83</v>
      </c>
      <c r="AY2015" s="272" t="s">
        <v>207</v>
      </c>
    </row>
    <row r="2016" s="13" customFormat="1">
      <c r="B2016" s="262"/>
      <c r="C2016" s="263"/>
      <c r="D2016" s="249" t="s">
        <v>218</v>
      </c>
      <c r="E2016" s="264" t="s">
        <v>81</v>
      </c>
      <c r="F2016" s="265" t="s">
        <v>1775</v>
      </c>
      <c r="G2016" s="263"/>
      <c r="H2016" s="266">
        <v>7.2000000000000002</v>
      </c>
      <c r="I2016" s="267"/>
      <c r="J2016" s="263"/>
      <c r="K2016" s="263"/>
      <c r="L2016" s="268"/>
      <c r="M2016" s="269"/>
      <c r="N2016" s="270"/>
      <c r="O2016" s="270"/>
      <c r="P2016" s="270"/>
      <c r="Q2016" s="270"/>
      <c r="R2016" s="270"/>
      <c r="S2016" s="270"/>
      <c r="T2016" s="271"/>
      <c r="AT2016" s="272" t="s">
        <v>218</v>
      </c>
      <c r="AU2016" s="272" t="s">
        <v>92</v>
      </c>
      <c r="AV2016" s="13" t="s">
        <v>92</v>
      </c>
      <c r="AW2016" s="13" t="s">
        <v>45</v>
      </c>
      <c r="AX2016" s="13" t="s">
        <v>83</v>
      </c>
      <c r="AY2016" s="272" t="s">
        <v>207</v>
      </c>
    </row>
    <row r="2017" s="13" customFormat="1">
      <c r="B2017" s="262"/>
      <c r="C2017" s="263"/>
      <c r="D2017" s="249" t="s">
        <v>218</v>
      </c>
      <c r="E2017" s="264" t="s">
        <v>81</v>
      </c>
      <c r="F2017" s="265" t="s">
        <v>1776</v>
      </c>
      <c r="G2017" s="263"/>
      <c r="H2017" s="266">
        <v>5.0999999999999996</v>
      </c>
      <c r="I2017" s="267"/>
      <c r="J2017" s="263"/>
      <c r="K2017" s="263"/>
      <c r="L2017" s="268"/>
      <c r="M2017" s="269"/>
      <c r="N2017" s="270"/>
      <c r="O2017" s="270"/>
      <c r="P2017" s="270"/>
      <c r="Q2017" s="270"/>
      <c r="R2017" s="270"/>
      <c r="S2017" s="270"/>
      <c r="T2017" s="271"/>
      <c r="AT2017" s="272" t="s">
        <v>218</v>
      </c>
      <c r="AU2017" s="272" t="s">
        <v>92</v>
      </c>
      <c r="AV2017" s="13" t="s">
        <v>92</v>
      </c>
      <c r="AW2017" s="13" t="s">
        <v>45</v>
      </c>
      <c r="AX2017" s="13" t="s">
        <v>83</v>
      </c>
      <c r="AY2017" s="272" t="s">
        <v>207</v>
      </c>
    </row>
    <row r="2018" s="13" customFormat="1">
      <c r="B2018" s="262"/>
      <c r="C2018" s="263"/>
      <c r="D2018" s="249" t="s">
        <v>218</v>
      </c>
      <c r="E2018" s="264" t="s">
        <v>81</v>
      </c>
      <c r="F2018" s="265" t="s">
        <v>1777</v>
      </c>
      <c r="G2018" s="263"/>
      <c r="H2018" s="266">
        <v>10.199999999999999</v>
      </c>
      <c r="I2018" s="267"/>
      <c r="J2018" s="263"/>
      <c r="K2018" s="263"/>
      <c r="L2018" s="268"/>
      <c r="M2018" s="269"/>
      <c r="N2018" s="270"/>
      <c r="O2018" s="270"/>
      <c r="P2018" s="270"/>
      <c r="Q2018" s="270"/>
      <c r="R2018" s="270"/>
      <c r="S2018" s="270"/>
      <c r="T2018" s="271"/>
      <c r="AT2018" s="272" t="s">
        <v>218</v>
      </c>
      <c r="AU2018" s="272" t="s">
        <v>92</v>
      </c>
      <c r="AV2018" s="13" t="s">
        <v>92</v>
      </c>
      <c r="AW2018" s="13" t="s">
        <v>45</v>
      </c>
      <c r="AX2018" s="13" t="s">
        <v>83</v>
      </c>
      <c r="AY2018" s="272" t="s">
        <v>207</v>
      </c>
    </row>
    <row r="2019" s="13" customFormat="1">
      <c r="B2019" s="262"/>
      <c r="C2019" s="263"/>
      <c r="D2019" s="249" t="s">
        <v>218</v>
      </c>
      <c r="E2019" s="264" t="s">
        <v>81</v>
      </c>
      <c r="F2019" s="265" t="s">
        <v>1778</v>
      </c>
      <c r="G2019" s="263"/>
      <c r="H2019" s="266">
        <v>2.2000000000000002</v>
      </c>
      <c r="I2019" s="267"/>
      <c r="J2019" s="263"/>
      <c r="K2019" s="263"/>
      <c r="L2019" s="268"/>
      <c r="M2019" s="269"/>
      <c r="N2019" s="270"/>
      <c r="O2019" s="270"/>
      <c r="P2019" s="270"/>
      <c r="Q2019" s="270"/>
      <c r="R2019" s="270"/>
      <c r="S2019" s="270"/>
      <c r="T2019" s="271"/>
      <c r="AT2019" s="272" t="s">
        <v>218</v>
      </c>
      <c r="AU2019" s="272" t="s">
        <v>92</v>
      </c>
      <c r="AV2019" s="13" t="s">
        <v>92</v>
      </c>
      <c r="AW2019" s="13" t="s">
        <v>45</v>
      </c>
      <c r="AX2019" s="13" t="s">
        <v>83</v>
      </c>
      <c r="AY2019" s="272" t="s">
        <v>207</v>
      </c>
    </row>
    <row r="2020" s="13" customFormat="1">
      <c r="B2020" s="262"/>
      <c r="C2020" s="263"/>
      <c r="D2020" s="249" t="s">
        <v>218</v>
      </c>
      <c r="E2020" s="264" t="s">
        <v>81</v>
      </c>
      <c r="F2020" s="265" t="s">
        <v>1779</v>
      </c>
      <c r="G2020" s="263"/>
      <c r="H2020" s="266">
        <v>10</v>
      </c>
      <c r="I2020" s="267"/>
      <c r="J2020" s="263"/>
      <c r="K2020" s="263"/>
      <c r="L2020" s="268"/>
      <c r="M2020" s="269"/>
      <c r="N2020" s="270"/>
      <c r="O2020" s="270"/>
      <c r="P2020" s="270"/>
      <c r="Q2020" s="270"/>
      <c r="R2020" s="270"/>
      <c r="S2020" s="270"/>
      <c r="T2020" s="271"/>
      <c r="AT2020" s="272" t="s">
        <v>218</v>
      </c>
      <c r="AU2020" s="272" t="s">
        <v>92</v>
      </c>
      <c r="AV2020" s="13" t="s">
        <v>92</v>
      </c>
      <c r="AW2020" s="13" t="s">
        <v>45</v>
      </c>
      <c r="AX2020" s="13" t="s">
        <v>83</v>
      </c>
      <c r="AY2020" s="272" t="s">
        <v>207</v>
      </c>
    </row>
    <row r="2021" s="13" customFormat="1">
      <c r="B2021" s="262"/>
      <c r="C2021" s="263"/>
      <c r="D2021" s="249" t="s">
        <v>218</v>
      </c>
      <c r="E2021" s="264" t="s">
        <v>81</v>
      </c>
      <c r="F2021" s="265" t="s">
        <v>1780</v>
      </c>
      <c r="G2021" s="263"/>
      <c r="H2021" s="266">
        <v>6.3700000000000001</v>
      </c>
      <c r="I2021" s="267"/>
      <c r="J2021" s="263"/>
      <c r="K2021" s="263"/>
      <c r="L2021" s="268"/>
      <c r="M2021" s="269"/>
      <c r="N2021" s="270"/>
      <c r="O2021" s="270"/>
      <c r="P2021" s="270"/>
      <c r="Q2021" s="270"/>
      <c r="R2021" s="270"/>
      <c r="S2021" s="270"/>
      <c r="T2021" s="271"/>
      <c r="AT2021" s="272" t="s">
        <v>218</v>
      </c>
      <c r="AU2021" s="272" t="s">
        <v>92</v>
      </c>
      <c r="AV2021" s="13" t="s">
        <v>92</v>
      </c>
      <c r="AW2021" s="13" t="s">
        <v>45</v>
      </c>
      <c r="AX2021" s="13" t="s">
        <v>83</v>
      </c>
      <c r="AY2021" s="272" t="s">
        <v>207</v>
      </c>
    </row>
    <row r="2022" s="13" customFormat="1">
      <c r="B2022" s="262"/>
      <c r="C2022" s="263"/>
      <c r="D2022" s="249" t="s">
        <v>218</v>
      </c>
      <c r="E2022" s="264" t="s">
        <v>81</v>
      </c>
      <c r="F2022" s="265" t="s">
        <v>1781</v>
      </c>
      <c r="G2022" s="263"/>
      <c r="H2022" s="266">
        <v>5.5</v>
      </c>
      <c r="I2022" s="267"/>
      <c r="J2022" s="263"/>
      <c r="K2022" s="263"/>
      <c r="L2022" s="268"/>
      <c r="M2022" s="269"/>
      <c r="N2022" s="270"/>
      <c r="O2022" s="270"/>
      <c r="P2022" s="270"/>
      <c r="Q2022" s="270"/>
      <c r="R2022" s="270"/>
      <c r="S2022" s="270"/>
      <c r="T2022" s="271"/>
      <c r="AT2022" s="272" t="s">
        <v>218</v>
      </c>
      <c r="AU2022" s="272" t="s">
        <v>92</v>
      </c>
      <c r="AV2022" s="13" t="s">
        <v>92</v>
      </c>
      <c r="AW2022" s="13" t="s">
        <v>45</v>
      </c>
      <c r="AX2022" s="13" t="s">
        <v>83</v>
      </c>
      <c r="AY2022" s="272" t="s">
        <v>207</v>
      </c>
    </row>
    <row r="2023" s="12" customFormat="1">
      <c r="B2023" s="252"/>
      <c r="C2023" s="253"/>
      <c r="D2023" s="249" t="s">
        <v>218</v>
      </c>
      <c r="E2023" s="254" t="s">
        <v>81</v>
      </c>
      <c r="F2023" s="255" t="s">
        <v>486</v>
      </c>
      <c r="G2023" s="253"/>
      <c r="H2023" s="254" t="s">
        <v>81</v>
      </c>
      <c r="I2023" s="256"/>
      <c r="J2023" s="253"/>
      <c r="K2023" s="253"/>
      <c r="L2023" s="257"/>
      <c r="M2023" s="258"/>
      <c r="N2023" s="259"/>
      <c r="O2023" s="259"/>
      <c r="P2023" s="259"/>
      <c r="Q2023" s="259"/>
      <c r="R2023" s="259"/>
      <c r="S2023" s="259"/>
      <c r="T2023" s="260"/>
      <c r="AT2023" s="261" t="s">
        <v>218</v>
      </c>
      <c r="AU2023" s="261" t="s">
        <v>92</v>
      </c>
      <c r="AV2023" s="12" t="s">
        <v>90</v>
      </c>
      <c r="AW2023" s="12" t="s">
        <v>45</v>
      </c>
      <c r="AX2023" s="12" t="s">
        <v>83</v>
      </c>
      <c r="AY2023" s="261" t="s">
        <v>207</v>
      </c>
    </row>
    <row r="2024" s="13" customFormat="1">
      <c r="B2024" s="262"/>
      <c r="C2024" s="263"/>
      <c r="D2024" s="249" t="s">
        <v>218</v>
      </c>
      <c r="E2024" s="264" t="s">
        <v>81</v>
      </c>
      <c r="F2024" s="265" t="s">
        <v>1844</v>
      </c>
      <c r="G2024" s="263"/>
      <c r="H2024" s="266">
        <v>57.200000000000003</v>
      </c>
      <c r="I2024" s="267"/>
      <c r="J2024" s="263"/>
      <c r="K2024" s="263"/>
      <c r="L2024" s="268"/>
      <c r="M2024" s="269"/>
      <c r="N2024" s="270"/>
      <c r="O2024" s="270"/>
      <c r="P2024" s="270"/>
      <c r="Q2024" s="270"/>
      <c r="R2024" s="270"/>
      <c r="S2024" s="270"/>
      <c r="T2024" s="271"/>
      <c r="AT2024" s="272" t="s">
        <v>218</v>
      </c>
      <c r="AU2024" s="272" t="s">
        <v>92</v>
      </c>
      <c r="AV2024" s="13" t="s">
        <v>92</v>
      </c>
      <c r="AW2024" s="13" t="s">
        <v>45</v>
      </c>
      <c r="AX2024" s="13" t="s">
        <v>83</v>
      </c>
      <c r="AY2024" s="272" t="s">
        <v>207</v>
      </c>
    </row>
    <row r="2025" s="13" customFormat="1">
      <c r="B2025" s="262"/>
      <c r="C2025" s="263"/>
      <c r="D2025" s="249" t="s">
        <v>218</v>
      </c>
      <c r="E2025" s="264" t="s">
        <v>81</v>
      </c>
      <c r="F2025" s="265" t="s">
        <v>1845</v>
      </c>
      <c r="G2025" s="263"/>
      <c r="H2025" s="266">
        <v>19.5</v>
      </c>
      <c r="I2025" s="267"/>
      <c r="J2025" s="263"/>
      <c r="K2025" s="263"/>
      <c r="L2025" s="268"/>
      <c r="M2025" s="269"/>
      <c r="N2025" s="270"/>
      <c r="O2025" s="270"/>
      <c r="P2025" s="270"/>
      <c r="Q2025" s="270"/>
      <c r="R2025" s="270"/>
      <c r="S2025" s="270"/>
      <c r="T2025" s="271"/>
      <c r="AT2025" s="272" t="s">
        <v>218</v>
      </c>
      <c r="AU2025" s="272" t="s">
        <v>92</v>
      </c>
      <c r="AV2025" s="13" t="s">
        <v>92</v>
      </c>
      <c r="AW2025" s="13" t="s">
        <v>45</v>
      </c>
      <c r="AX2025" s="13" t="s">
        <v>83</v>
      </c>
      <c r="AY2025" s="272" t="s">
        <v>207</v>
      </c>
    </row>
    <row r="2026" s="13" customFormat="1">
      <c r="B2026" s="262"/>
      <c r="C2026" s="263"/>
      <c r="D2026" s="249" t="s">
        <v>218</v>
      </c>
      <c r="E2026" s="264" t="s">
        <v>81</v>
      </c>
      <c r="F2026" s="265" t="s">
        <v>1846</v>
      </c>
      <c r="G2026" s="263"/>
      <c r="H2026" s="266">
        <v>12.5</v>
      </c>
      <c r="I2026" s="267"/>
      <c r="J2026" s="263"/>
      <c r="K2026" s="263"/>
      <c r="L2026" s="268"/>
      <c r="M2026" s="269"/>
      <c r="N2026" s="270"/>
      <c r="O2026" s="270"/>
      <c r="P2026" s="270"/>
      <c r="Q2026" s="270"/>
      <c r="R2026" s="270"/>
      <c r="S2026" s="270"/>
      <c r="T2026" s="271"/>
      <c r="AT2026" s="272" t="s">
        <v>218</v>
      </c>
      <c r="AU2026" s="272" t="s">
        <v>92</v>
      </c>
      <c r="AV2026" s="13" t="s">
        <v>92</v>
      </c>
      <c r="AW2026" s="13" t="s">
        <v>45</v>
      </c>
      <c r="AX2026" s="13" t="s">
        <v>83</v>
      </c>
      <c r="AY2026" s="272" t="s">
        <v>207</v>
      </c>
    </row>
    <row r="2027" s="13" customFormat="1">
      <c r="B2027" s="262"/>
      <c r="C2027" s="263"/>
      <c r="D2027" s="249" t="s">
        <v>218</v>
      </c>
      <c r="E2027" s="264" t="s">
        <v>81</v>
      </c>
      <c r="F2027" s="265" t="s">
        <v>1847</v>
      </c>
      <c r="G2027" s="263"/>
      <c r="H2027" s="266">
        <v>19.050000000000001</v>
      </c>
      <c r="I2027" s="267"/>
      <c r="J2027" s="263"/>
      <c r="K2027" s="263"/>
      <c r="L2027" s="268"/>
      <c r="M2027" s="269"/>
      <c r="N2027" s="270"/>
      <c r="O2027" s="270"/>
      <c r="P2027" s="270"/>
      <c r="Q2027" s="270"/>
      <c r="R2027" s="270"/>
      <c r="S2027" s="270"/>
      <c r="T2027" s="271"/>
      <c r="AT2027" s="272" t="s">
        <v>218</v>
      </c>
      <c r="AU2027" s="272" t="s">
        <v>92</v>
      </c>
      <c r="AV2027" s="13" t="s">
        <v>92</v>
      </c>
      <c r="AW2027" s="13" t="s">
        <v>45</v>
      </c>
      <c r="AX2027" s="13" t="s">
        <v>83</v>
      </c>
      <c r="AY2027" s="272" t="s">
        <v>207</v>
      </c>
    </row>
    <row r="2028" s="13" customFormat="1">
      <c r="B2028" s="262"/>
      <c r="C2028" s="263"/>
      <c r="D2028" s="249" t="s">
        <v>218</v>
      </c>
      <c r="E2028" s="264" t="s">
        <v>81</v>
      </c>
      <c r="F2028" s="265" t="s">
        <v>1846</v>
      </c>
      <c r="G2028" s="263"/>
      <c r="H2028" s="266">
        <v>12.5</v>
      </c>
      <c r="I2028" s="267"/>
      <c r="J2028" s="263"/>
      <c r="K2028" s="263"/>
      <c r="L2028" s="268"/>
      <c r="M2028" s="269"/>
      <c r="N2028" s="270"/>
      <c r="O2028" s="270"/>
      <c r="P2028" s="270"/>
      <c r="Q2028" s="270"/>
      <c r="R2028" s="270"/>
      <c r="S2028" s="270"/>
      <c r="T2028" s="271"/>
      <c r="AT2028" s="272" t="s">
        <v>218</v>
      </c>
      <c r="AU2028" s="272" t="s">
        <v>92</v>
      </c>
      <c r="AV2028" s="13" t="s">
        <v>92</v>
      </c>
      <c r="AW2028" s="13" t="s">
        <v>45</v>
      </c>
      <c r="AX2028" s="13" t="s">
        <v>83</v>
      </c>
      <c r="AY2028" s="272" t="s">
        <v>207</v>
      </c>
    </row>
    <row r="2029" s="13" customFormat="1">
      <c r="B2029" s="262"/>
      <c r="C2029" s="263"/>
      <c r="D2029" s="249" t="s">
        <v>218</v>
      </c>
      <c r="E2029" s="264" t="s">
        <v>81</v>
      </c>
      <c r="F2029" s="265" t="s">
        <v>1848</v>
      </c>
      <c r="G2029" s="263"/>
      <c r="H2029" s="266">
        <v>19.800000000000001</v>
      </c>
      <c r="I2029" s="267"/>
      <c r="J2029" s="263"/>
      <c r="K2029" s="263"/>
      <c r="L2029" s="268"/>
      <c r="M2029" s="269"/>
      <c r="N2029" s="270"/>
      <c r="O2029" s="270"/>
      <c r="P2029" s="270"/>
      <c r="Q2029" s="270"/>
      <c r="R2029" s="270"/>
      <c r="S2029" s="270"/>
      <c r="T2029" s="271"/>
      <c r="AT2029" s="272" t="s">
        <v>218</v>
      </c>
      <c r="AU2029" s="272" t="s">
        <v>92</v>
      </c>
      <c r="AV2029" s="13" t="s">
        <v>92</v>
      </c>
      <c r="AW2029" s="13" t="s">
        <v>45</v>
      </c>
      <c r="AX2029" s="13" t="s">
        <v>83</v>
      </c>
      <c r="AY2029" s="272" t="s">
        <v>207</v>
      </c>
    </row>
    <row r="2030" s="13" customFormat="1">
      <c r="B2030" s="262"/>
      <c r="C2030" s="263"/>
      <c r="D2030" s="249" t="s">
        <v>218</v>
      </c>
      <c r="E2030" s="264" t="s">
        <v>81</v>
      </c>
      <c r="F2030" s="265" t="s">
        <v>1849</v>
      </c>
      <c r="G2030" s="263"/>
      <c r="H2030" s="266">
        <v>5.4000000000000004</v>
      </c>
      <c r="I2030" s="267"/>
      <c r="J2030" s="263"/>
      <c r="K2030" s="263"/>
      <c r="L2030" s="268"/>
      <c r="M2030" s="269"/>
      <c r="N2030" s="270"/>
      <c r="O2030" s="270"/>
      <c r="P2030" s="270"/>
      <c r="Q2030" s="270"/>
      <c r="R2030" s="270"/>
      <c r="S2030" s="270"/>
      <c r="T2030" s="271"/>
      <c r="AT2030" s="272" t="s">
        <v>218</v>
      </c>
      <c r="AU2030" s="272" t="s">
        <v>92</v>
      </c>
      <c r="AV2030" s="13" t="s">
        <v>92</v>
      </c>
      <c r="AW2030" s="13" t="s">
        <v>45</v>
      </c>
      <c r="AX2030" s="13" t="s">
        <v>83</v>
      </c>
      <c r="AY2030" s="272" t="s">
        <v>207</v>
      </c>
    </row>
    <row r="2031" s="13" customFormat="1">
      <c r="B2031" s="262"/>
      <c r="C2031" s="263"/>
      <c r="D2031" s="249" t="s">
        <v>218</v>
      </c>
      <c r="E2031" s="264" t="s">
        <v>81</v>
      </c>
      <c r="F2031" s="265" t="s">
        <v>1850</v>
      </c>
      <c r="G2031" s="263"/>
      <c r="H2031" s="266">
        <v>5.9000000000000004</v>
      </c>
      <c r="I2031" s="267"/>
      <c r="J2031" s="263"/>
      <c r="K2031" s="263"/>
      <c r="L2031" s="268"/>
      <c r="M2031" s="269"/>
      <c r="N2031" s="270"/>
      <c r="O2031" s="270"/>
      <c r="P2031" s="270"/>
      <c r="Q2031" s="270"/>
      <c r="R2031" s="270"/>
      <c r="S2031" s="270"/>
      <c r="T2031" s="271"/>
      <c r="AT2031" s="272" t="s">
        <v>218</v>
      </c>
      <c r="AU2031" s="272" t="s">
        <v>92</v>
      </c>
      <c r="AV2031" s="13" t="s">
        <v>92</v>
      </c>
      <c r="AW2031" s="13" t="s">
        <v>45</v>
      </c>
      <c r="AX2031" s="13" t="s">
        <v>83</v>
      </c>
      <c r="AY2031" s="272" t="s">
        <v>207</v>
      </c>
    </row>
    <row r="2032" s="12" customFormat="1">
      <c r="B2032" s="252"/>
      <c r="C2032" s="253"/>
      <c r="D2032" s="249" t="s">
        <v>218</v>
      </c>
      <c r="E2032" s="254" t="s">
        <v>81</v>
      </c>
      <c r="F2032" s="255" t="s">
        <v>669</v>
      </c>
      <c r="G2032" s="253"/>
      <c r="H2032" s="254" t="s">
        <v>81</v>
      </c>
      <c r="I2032" s="256"/>
      <c r="J2032" s="253"/>
      <c r="K2032" s="253"/>
      <c r="L2032" s="257"/>
      <c r="M2032" s="258"/>
      <c r="N2032" s="259"/>
      <c r="O2032" s="259"/>
      <c r="P2032" s="259"/>
      <c r="Q2032" s="259"/>
      <c r="R2032" s="259"/>
      <c r="S2032" s="259"/>
      <c r="T2032" s="260"/>
      <c r="AT2032" s="261" t="s">
        <v>218</v>
      </c>
      <c r="AU2032" s="261" t="s">
        <v>92</v>
      </c>
      <c r="AV2032" s="12" t="s">
        <v>90</v>
      </c>
      <c r="AW2032" s="12" t="s">
        <v>45</v>
      </c>
      <c r="AX2032" s="12" t="s">
        <v>83</v>
      </c>
      <c r="AY2032" s="261" t="s">
        <v>207</v>
      </c>
    </row>
    <row r="2033" s="13" customFormat="1">
      <c r="B2033" s="262"/>
      <c r="C2033" s="263"/>
      <c r="D2033" s="249" t="s">
        <v>218</v>
      </c>
      <c r="E2033" s="264" t="s">
        <v>81</v>
      </c>
      <c r="F2033" s="265" t="s">
        <v>1851</v>
      </c>
      <c r="G2033" s="263"/>
      <c r="H2033" s="266">
        <v>60.479999999999997</v>
      </c>
      <c r="I2033" s="267"/>
      <c r="J2033" s="263"/>
      <c r="K2033" s="263"/>
      <c r="L2033" s="268"/>
      <c r="M2033" s="269"/>
      <c r="N2033" s="270"/>
      <c r="O2033" s="270"/>
      <c r="P2033" s="270"/>
      <c r="Q2033" s="270"/>
      <c r="R2033" s="270"/>
      <c r="S2033" s="270"/>
      <c r="T2033" s="271"/>
      <c r="AT2033" s="272" t="s">
        <v>218</v>
      </c>
      <c r="AU2033" s="272" t="s">
        <v>92</v>
      </c>
      <c r="AV2033" s="13" t="s">
        <v>92</v>
      </c>
      <c r="AW2033" s="13" t="s">
        <v>45</v>
      </c>
      <c r="AX2033" s="13" t="s">
        <v>83</v>
      </c>
      <c r="AY2033" s="272" t="s">
        <v>207</v>
      </c>
    </row>
    <row r="2034" s="13" customFormat="1">
      <c r="B2034" s="262"/>
      <c r="C2034" s="263"/>
      <c r="D2034" s="249" t="s">
        <v>218</v>
      </c>
      <c r="E2034" s="264" t="s">
        <v>81</v>
      </c>
      <c r="F2034" s="265" t="s">
        <v>1852</v>
      </c>
      <c r="G2034" s="263"/>
      <c r="H2034" s="266">
        <v>24.800000000000001</v>
      </c>
      <c r="I2034" s="267"/>
      <c r="J2034" s="263"/>
      <c r="K2034" s="263"/>
      <c r="L2034" s="268"/>
      <c r="M2034" s="269"/>
      <c r="N2034" s="270"/>
      <c r="O2034" s="270"/>
      <c r="P2034" s="270"/>
      <c r="Q2034" s="270"/>
      <c r="R2034" s="270"/>
      <c r="S2034" s="270"/>
      <c r="T2034" s="271"/>
      <c r="AT2034" s="272" t="s">
        <v>218</v>
      </c>
      <c r="AU2034" s="272" t="s">
        <v>92</v>
      </c>
      <c r="AV2034" s="13" t="s">
        <v>92</v>
      </c>
      <c r="AW2034" s="13" t="s">
        <v>45</v>
      </c>
      <c r="AX2034" s="13" t="s">
        <v>83</v>
      </c>
      <c r="AY2034" s="272" t="s">
        <v>207</v>
      </c>
    </row>
    <row r="2035" s="13" customFormat="1">
      <c r="B2035" s="262"/>
      <c r="C2035" s="263"/>
      <c r="D2035" s="249" t="s">
        <v>218</v>
      </c>
      <c r="E2035" s="264" t="s">
        <v>81</v>
      </c>
      <c r="F2035" s="265" t="s">
        <v>1853</v>
      </c>
      <c r="G2035" s="263"/>
      <c r="H2035" s="266">
        <v>11.6</v>
      </c>
      <c r="I2035" s="267"/>
      <c r="J2035" s="263"/>
      <c r="K2035" s="263"/>
      <c r="L2035" s="268"/>
      <c r="M2035" s="269"/>
      <c r="N2035" s="270"/>
      <c r="O2035" s="270"/>
      <c r="P2035" s="270"/>
      <c r="Q2035" s="270"/>
      <c r="R2035" s="270"/>
      <c r="S2035" s="270"/>
      <c r="T2035" s="271"/>
      <c r="AT2035" s="272" t="s">
        <v>218</v>
      </c>
      <c r="AU2035" s="272" t="s">
        <v>92</v>
      </c>
      <c r="AV2035" s="13" t="s">
        <v>92</v>
      </c>
      <c r="AW2035" s="13" t="s">
        <v>45</v>
      </c>
      <c r="AX2035" s="13" t="s">
        <v>83</v>
      </c>
      <c r="AY2035" s="272" t="s">
        <v>207</v>
      </c>
    </row>
    <row r="2036" s="13" customFormat="1">
      <c r="B2036" s="262"/>
      <c r="C2036" s="263"/>
      <c r="D2036" s="249" t="s">
        <v>218</v>
      </c>
      <c r="E2036" s="264" t="s">
        <v>81</v>
      </c>
      <c r="F2036" s="265" t="s">
        <v>1854</v>
      </c>
      <c r="G2036" s="263"/>
      <c r="H2036" s="266">
        <v>18.600000000000001</v>
      </c>
      <c r="I2036" s="267"/>
      <c r="J2036" s="263"/>
      <c r="K2036" s="263"/>
      <c r="L2036" s="268"/>
      <c r="M2036" s="269"/>
      <c r="N2036" s="270"/>
      <c r="O2036" s="270"/>
      <c r="P2036" s="270"/>
      <c r="Q2036" s="270"/>
      <c r="R2036" s="270"/>
      <c r="S2036" s="270"/>
      <c r="T2036" s="271"/>
      <c r="AT2036" s="272" t="s">
        <v>218</v>
      </c>
      <c r="AU2036" s="272" t="s">
        <v>92</v>
      </c>
      <c r="AV2036" s="13" t="s">
        <v>92</v>
      </c>
      <c r="AW2036" s="13" t="s">
        <v>45</v>
      </c>
      <c r="AX2036" s="13" t="s">
        <v>83</v>
      </c>
      <c r="AY2036" s="272" t="s">
        <v>207</v>
      </c>
    </row>
    <row r="2037" s="13" customFormat="1">
      <c r="B2037" s="262"/>
      <c r="C2037" s="263"/>
      <c r="D2037" s="249" t="s">
        <v>218</v>
      </c>
      <c r="E2037" s="264" t="s">
        <v>81</v>
      </c>
      <c r="F2037" s="265" t="s">
        <v>1853</v>
      </c>
      <c r="G2037" s="263"/>
      <c r="H2037" s="266">
        <v>11.6</v>
      </c>
      <c r="I2037" s="267"/>
      <c r="J2037" s="263"/>
      <c r="K2037" s="263"/>
      <c r="L2037" s="268"/>
      <c r="M2037" s="269"/>
      <c r="N2037" s="270"/>
      <c r="O2037" s="270"/>
      <c r="P2037" s="270"/>
      <c r="Q2037" s="270"/>
      <c r="R2037" s="270"/>
      <c r="S2037" s="270"/>
      <c r="T2037" s="271"/>
      <c r="AT2037" s="272" t="s">
        <v>218</v>
      </c>
      <c r="AU2037" s="272" t="s">
        <v>92</v>
      </c>
      <c r="AV2037" s="13" t="s">
        <v>92</v>
      </c>
      <c r="AW2037" s="13" t="s">
        <v>45</v>
      </c>
      <c r="AX2037" s="13" t="s">
        <v>83</v>
      </c>
      <c r="AY2037" s="272" t="s">
        <v>207</v>
      </c>
    </row>
    <row r="2038" s="13" customFormat="1">
      <c r="B2038" s="262"/>
      <c r="C2038" s="263"/>
      <c r="D2038" s="249" t="s">
        <v>218</v>
      </c>
      <c r="E2038" s="264" t="s">
        <v>81</v>
      </c>
      <c r="F2038" s="265" t="s">
        <v>1854</v>
      </c>
      <c r="G2038" s="263"/>
      <c r="H2038" s="266">
        <v>18.600000000000001</v>
      </c>
      <c r="I2038" s="267"/>
      <c r="J2038" s="263"/>
      <c r="K2038" s="263"/>
      <c r="L2038" s="268"/>
      <c r="M2038" s="269"/>
      <c r="N2038" s="270"/>
      <c r="O2038" s="270"/>
      <c r="P2038" s="270"/>
      <c r="Q2038" s="270"/>
      <c r="R2038" s="270"/>
      <c r="S2038" s="270"/>
      <c r="T2038" s="271"/>
      <c r="AT2038" s="272" t="s">
        <v>218</v>
      </c>
      <c r="AU2038" s="272" t="s">
        <v>92</v>
      </c>
      <c r="AV2038" s="13" t="s">
        <v>92</v>
      </c>
      <c r="AW2038" s="13" t="s">
        <v>45</v>
      </c>
      <c r="AX2038" s="13" t="s">
        <v>83</v>
      </c>
      <c r="AY2038" s="272" t="s">
        <v>207</v>
      </c>
    </row>
    <row r="2039" s="13" customFormat="1">
      <c r="B2039" s="262"/>
      <c r="C2039" s="263"/>
      <c r="D2039" s="249" t="s">
        <v>218</v>
      </c>
      <c r="E2039" s="264" t="s">
        <v>81</v>
      </c>
      <c r="F2039" s="265" t="s">
        <v>1855</v>
      </c>
      <c r="G2039" s="263"/>
      <c r="H2039" s="266">
        <v>11.68</v>
      </c>
      <c r="I2039" s="267"/>
      <c r="J2039" s="263"/>
      <c r="K2039" s="263"/>
      <c r="L2039" s="268"/>
      <c r="M2039" s="269"/>
      <c r="N2039" s="270"/>
      <c r="O2039" s="270"/>
      <c r="P2039" s="270"/>
      <c r="Q2039" s="270"/>
      <c r="R2039" s="270"/>
      <c r="S2039" s="270"/>
      <c r="T2039" s="271"/>
      <c r="AT2039" s="272" t="s">
        <v>218</v>
      </c>
      <c r="AU2039" s="272" t="s">
        <v>92</v>
      </c>
      <c r="AV2039" s="13" t="s">
        <v>92</v>
      </c>
      <c r="AW2039" s="13" t="s">
        <v>45</v>
      </c>
      <c r="AX2039" s="13" t="s">
        <v>83</v>
      </c>
      <c r="AY2039" s="272" t="s">
        <v>207</v>
      </c>
    </row>
    <row r="2040" s="13" customFormat="1">
      <c r="B2040" s="262"/>
      <c r="C2040" s="263"/>
      <c r="D2040" s="249" t="s">
        <v>218</v>
      </c>
      <c r="E2040" s="264" t="s">
        <v>81</v>
      </c>
      <c r="F2040" s="265" t="s">
        <v>1856</v>
      </c>
      <c r="G2040" s="263"/>
      <c r="H2040" s="266">
        <v>6.0800000000000001</v>
      </c>
      <c r="I2040" s="267"/>
      <c r="J2040" s="263"/>
      <c r="K2040" s="263"/>
      <c r="L2040" s="268"/>
      <c r="M2040" s="269"/>
      <c r="N2040" s="270"/>
      <c r="O2040" s="270"/>
      <c r="P2040" s="270"/>
      <c r="Q2040" s="270"/>
      <c r="R2040" s="270"/>
      <c r="S2040" s="270"/>
      <c r="T2040" s="271"/>
      <c r="AT2040" s="272" t="s">
        <v>218</v>
      </c>
      <c r="AU2040" s="272" t="s">
        <v>92</v>
      </c>
      <c r="AV2040" s="13" t="s">
        <v>92</v>
      </c>
      <c r="AW2040" s="13" t="s">
        <v>45</v>
      </c>
      <c r="AX2040" s="13" t="s">
        <v>83</v>
      </c>
      <c r="AY2040" s="272" t="s">
        <v>207</v>
      </c>
    </row>
    <row r="2041" s="13" customFormat="1">
      <c r="B2041" s="262"/>
      <c r="C2041" s="263"/>
      <c r="D2041" s="249" t="s">
        <v>218</v>
      </c>
      <c r="E2041" s="264" t="s">
        <v>81</v>
      </c>
      <c r="F2041" s="265" t="s">
        <v>1850</v>
      </c>
      <c r="G2041" s="263"/>
      <c r="H2041" s="266">
        <v>5.9000000000000004</v>
      </c>
      <c r="I2041" s="267"/>
      <c r="J2041" s="263"/>
      <c r="K2041" s="263"/>
      <c r="L2041" s="268"/>
      <c r="M2041" s="269"/>
      <c r="N2041" s="270"/>
      <c r="O2041" s="270"/>
      <c r="P2041" s="270"/>
      <c r="Q2041" s="270"/>
      <c r="R2041" s="270"/>
      <c r="S2041" s="270"/>
      <c r="T2041" s="271"/>
      <c r="AT2041" s="272" t="s">
        <v>218</v>
      </c>
      <c r="AU2041" s="272" t="s">
        <v>92</v>
      </c>
      <c r="AV2041" s="13" t="s">
        <v>92</v>
      </c>
      <c r="AW2041" s="13" t="s">
        <v>45</v>
      </c>
      <c r="AX2041" s="13" t="s">
        <v>83</v>
      </c>
      <c r="AY2041" s="272" t="s">
        <v>207</v>
      </c>
    </row>
    <row r="2042" s="12" customFormat="1">
      <c r="B2042" s="252"/>
      <c r="C2042" s="253"/>
      <c r="D2042" s="249" t="s">
        <v>218</v>
      </c>
      <c r="E2042" s="254" t="s">
        <v>81</v>
      </c>
      <c r="F2042" s="255" t="s">
        <v>673</v>
      </c>
      <c r="G2042" s="253"/>
      <c r="H2042" s="254" t="s">
        <v>81</v>
      </c>
      <c r="I2042" s="256"/>
      <c r="J2042" s="253"/>
      <c r="K2042" s="253"/>
      <c r="L2042" s="257"/>
      <c r="M2042" s="258"/>
      <c r="N2042" s="259"/>
      <c r="O2042" s="259"/>
      <c r="P2042" s="259"/>
      <c r="Q2042" s="259"/>
      <c r="R2042" s="259"/>
      <c r="S2042" s="259"/>
      <c r="T2042" s="260"/>
      <c r="AT2042" s="261" t="s">
        <v>218</v>
      </c>
      <c r="AU2042" s="261" t="s">
        <v>92</v>
      </c>
      <c r="AV2042" s="12" t="s">
        <v>90</v>
      </c>
      <c r="AW2042" s="12" t="s">
        <v>45</v>
      </c>
      <c r="AX2042" s="12" t="s">
        <v>83</v>
      </c>
      <c r="AY2042" s="261" t="s">
        <v>207</v>
      </c>
    </row>
    <row r="2043" s="13" customFormat="1">
      <c r="B2043" s="262"/>
      <c r="C2043" s="263"/>
      <c r="D2043" s="249" t="s">
        <v>218</v>
      </c>
      <c r="E2043" s="264" t="s">
        <v>81</v>
      </c>
      <c r="F2043" s="265" t="s">
        <v>1795</v>
      </c>
      <c r="G2043" s="263"/>
      <c r="H2043" s="266">
        <v>48.600000000000001</v>
      </c>
      <c r="I2043" s="267"/>
      <c r="J2043" s="263"/>
      <c r="K2043" s="263"/>
      <c r="L2043" s="268"/>
      <c r="M2043" s="269"/>
      <c r="N2043" s="270"/>
      <c r="O2043" s="270"/>
      <c r="P2043" s="270"/>
      <c r="Q2043" s="270"/>
      <c r="R2043" s="270"/>
      <c r="S2043" s="270"/>
      <c r="T2043" s="271"/>
      <c r="AT2043" s="272" t="s">
        <v>218</v>
      </c>
      <c r="AU2043" s="272" t="s">
        <v>92</v>
      </c>
      <c r="AV2043" s="13" t="s">
        <v>92</v>
      </c>
      <c r="AW2043" s="13" t="s">
        <v>45</v>
      </c>
      <c r="AX2043" s="13" t="s">
        <v>83</v>
      </c>
      <c r="AY2043" s="272" t="s">
        <v>207</v>
      </c>
    </row>
    <row r="2044" s="13" customFormat="1">
      <c r="B2044" s="262"/>
      <c r="C2044" s="263"/>
      <c r="D2044" s="249" t="s">
        <v>218</v>
      </c>
      <c r="E2044" s="264" t="s">
        <v>81</v>
      </c>
      <c r="F2044" s="265" t="s">
        <v>1796</v>
      </c>
      <c r="G2044" s="263"/>
      <c r="H2044" s="266">
        <v>4.7400000000000002</v>
      </c>
      <c r="I2044" s="267"/>
      <c r="J2044" s="263"/>
      <c r="K2044" s="263"/>
      <c r="L2044" s="268"/>
      <c r="M2044" s="269"/>
      <c r="N2044" s="270"/>
      <c r="O2044" s="270"/>
      <c r="P2044" s="270"/>
      <c r="Q2044" s="270"/>
      <c r="R2044" s="270"/>
      <c r="S2044" s="270"/>
      <c r="T2044" s="271"/>
      <c r="AT2044" s="272" t="s">
        <v>218</v>
      </c>
      <c r="AU2044" s="272" t="s">
        <v>92</v>
      </c>
      <c r="AV2044" s="13" t="s">
        <v>92</v>
      </c>
      <c r="AW2044" s="13" t="s">
        <v>45</v>
      </c>
      <c r="AX2044" s="13" t="s">
        <v>83</v>
      </c>
      <c r="AY2044" s="272" t="s">
        <v>207</v>
      </c>
    </row>
    <row r="2045" s="13" customFormat="1">
      <c r="B2045" s="262"/>
      <c r="C2045" s="263"/>
      <c r="D2045" s="249" t="s">
        <v>218</v>
      </c>
      <c r="E2045" s="264" t="s">
        <v>81</v>
      </c>
      <c r="F2045" s="265" t="s">
        <v>1797</v>
      </c>
      <c r="G2045" s="263"/>
      <c r="H2045" s="266">
        <v>9.7200000000000006</v>
      </c>
      <c r="I2045" s="267"/>
      <c r="J2045" s="263"/>
      <c r="K2045" s="263"/>
      <c r="L2045" s="268"/>
      <c r="M2045" s="269"/>
      <c r="N2045" s="270"/>
      <c r="O2045" s="270"/>
      <c r="P2045" s="270"/>
      <c r="Q2045" s="270"/>
      <c r="R2045" s="270"/>
      <c r="S2045" s="270"/>
      <c r="T2045" s="271"/>
      <c r="AT2045" s="272" t="s">
        <v>218</v>
      </c>
      <c r="AU2045" s="272" t="s">
        <v>92</v>
      </c>
      <c r="AV2045" s="13" t="s">
        <v>92</v>
      </c>
      <c r="AW2045" s="13" t="s">
        <v>45</v>
      </c>
      <c r="AX2045" s="13" t="s">
        <v>83</v>
      </c>
      <c r="AY2045" s="272" t="s">
        <v>207</v>
      </c>
    </row>
    <row r="2046" s="13" customFormat="1">
      <c r="B2046" s="262"/>
      <c r="C2046" s="263"/>
      <c r="D2046" s="249" t="s">
        <v>218</v>
      </c>
      <c r="E2046" s="264" t="s">
        <v>81</v>
      </c>
      <c r="F2046" s="265" t="s">
        <v>1798</v>
      </c>
      <c r="G2046" s="263"/>
      <c r="H2046" s="266">
        <v>7.6399999999999997</v>
      </c>
      <c r="I2046" s="267"/>
      <c r="J2046" s="263"/>
      <c r="K2046" s="263"/>
      <c r="L2046" s="268"/>
      <c r="M2046" s="269"/>
      <c r="N2046" s="270"/>
      <c r="O2046" s="270"/>
      <c r="P2046" s="270"/>
      <c r="Q2046" s="270"/>
      <c r="R2046" s="270"/>
      <c r="S2046" s="270"/>
      <c r="T2046" s="271"/>
      <c r="AT2046" s="272" t="s">
        <v>218</v>
      </c>
      <c r="AU2046" s="272" t="s">
        <v>92</v>
      </c>
      <c r="AV2046" s="13" t="s">
        <v>92</v>
      </c>
      <c r="AW2046" s="13" t="s">
        <v>45</v>
      </c>
      <c r="AX2046" s="13" t="s">
        <v>83</v>
      </c>
      <c r="AY2046" s="272" t="s">
        <v>207</v>
      </c>
    </row>
    <row r="2047" s="15" customFormat="1">
      <c r="B2047" s="284"/>
      <c r="C2047" s="285"/>
      <c r="D2047" s="249" t="s">
        <v>218</v>
      </c>
      <c r="E2047" s="286" t="s">
        <v>81</v>
      </c>
      <c r="F2047" s="287" t="s">
        <v>247</v>
      </c>
      <c r="G2047" s="285"/>
      <c r="H2047" s="288">
        <v>445.77999999999997</v>
      </c>
      <c r="I2047" s="289"/>
      <c r="J2047" s="285"/>
      <c r="K2047" s="285"/>
      <c r="L2047" s="290"/>
      <c r="M2047" s="291"/>
      <c r="N2047" s="292"/>
      <c r="O2047" s="292"/>
      <c r="P2047" s="292"/>
      <c r="Q2047" s="292"/>
      <c r="R2047" s="292"/>
      <c r="S2047" s="292"/>
      <c r="T2047" s="293"/>
      <c r="AT2047" s="294" t="s">
        <v>218</v>
      </c>
      <c r="AU2047" s="294" t="s">
        <v>92</v>
      </c>
      <c r="AV2047" s="15" t="s">
        <v>233</v>
      </c>
      <c r="AW2047" s="15" t="s">
        <v>45</v>
      </c>
      <c r="AX2047" s="15" t="s">
        <v>83</v>
      </c>
      <c r="AY2047" s="294" t="s">
        <v>207</v>
      </c>
    </row>
    <row r="2048" s="12" customFormat="1">
      <c r="B2048" s="252"/>
      <c r="C2048" s="253"/>
      <c r="D2048" s="249" t="s">
        <v>218</v>
      </c>
      <c r="E2048" s="254" t="s">
        <v>81</v>
      </c>
      <c r="F2048" s="255" t="s">
        <v>1837</v>
      </c>
      <c r="G2048" s="253"/>
      <c r="H2048" s="254" t="s">
        <v>81</v>
      </c>
      <c r="I2048" s="256"/>
      <c r="J2048" s="253"/>
      <c r="K2048" s="253"/>
      <c r="L2048" s="257"/>
      <c r="M2048" s="258"/>
      <c r="N2048" s="259"/>
      <c r="O2048" s="259"/>
      <c r="P2048" s="259"/>
      <c r="Q2048" s="259"/>
      <c r="R2048" s="259"/>
      <c r="S2048" s="259"/>
      <c r="T2048" s="260"/>
      <c r="AT2048" s="261" t="s">
        <v>218</v>
      </c>
      <c r="AU2048" s="261" t="s">
        <v>92</v>
      </c>
      <c r="AV2048" s="12" t="s">
        <v>90</v>
      </c>
      <c r="AW2048" s="12" t="s">
        <v>45</v>
      </c>
      <c r="AX2048" s="12" t="s">
        <v>83</v>
      </c>
      <c r="AY2048" s="261" t="s">
        <v>207</v>
      </c>
    </row>
    <row r="2049" s="13" customFormat="1">
      <c r="B2049" s="262"/>
      <c r="C2049" s="263"/>
      <c r="D2049" s="249" t="s">
        <v>218</v>
      </c>
      <c r="E2049" s="264" t="s">
        <v>81</v>
      </c>
      <c r="F2049" s="265" t="s">
        <v>1838</v>
      </c>
      <c r="G2049" s="263"/>
      <c r="H2049" s="266">
        <v>445.77999999999997</v>
      </c>
      <c r="I2049" s="267"/>
      <c r="J2049" s="263"/>
      <c r="K2049" s="263"/>
      <c r="L2049" s="268"/>
      <c r="M2049" s="269"/>
      <c r="N2049" s="270"/>
      <c r="O2049" s="270"/>
      <c r="P2049" s="270"/>
      <c r="Q2049" s="270"/>
      <c r="R2049" s="270"/>
      <c r="S2049" s="270"/>
      <c r="T2049" s="271"/>
      <c r="AT2049" s="272" t="s">
        <v>218</v>
      </c>
      <c r="AU2049" s="272" t="s">
        <v>92</v>
      </c>
      <c r="AV2049" s="13" t="s">
        <v>92</v>
      </c>
      <c r="AW2049" s="13" t="s">
        <v>45</v>
      </c>
      <c r="AX2049" s="13" t="s">
        <v>83</v>
      </c>
      <c r="AY2049" s="272" t="s">
        <v>207</v>
      </c>
    </row>
    <row r="2050" s="14" customFormat="1">
      <c r="B2050" s="273"/>
      <c r="C2050" s="274"/>
      <c r="D2050" s="249" t="s">
        <v>218</v>
      </c>
      <c r="E2050" s="275" t="s">
        <v>81</v>
      </c>
      <c r="F2050" s="276" t="s">
        <v>232</v>
      </c>
      <c r="G2050" s="274"/>
      <c r="H2050" s="277">
        <v>891.55999999999995</v>
      </c>
      <c r="I2050" s="278"/>
      <c r="J2050" s="274"/>
      <c r="K2050" s="274"/>
      <c r="L2050" s="279"/>
      <c r="M2050" s="280"/>
      <c r="N2050" s="281"/>
      <c r="O2050" s="281"/>
      <c r="P2050" s="281"/>
      <c r="Q2050" s="281"/>
      <c r="R2050" s="281"/>
      <c r="S2050" s="281"/>
      <c r="T2050" s="282"/>
      <c r="AT2050" s="283" t="s">
        <v>218</v>
      </c>
      <c r="AU2050" s="283" t="s">
        <v>92</v>
      </c>
      <c r="AV2050" s="14" t="s">
        <v>214</v>
      </c>
      <c r="AW2050" s="14" t="s">
        <v>45</v>
      </c>
      <c r="AX2050" s="14" t="s">
        <v>90</v>
      </c>
      <c r="AY2050" s="283" t="s">
        <v>207</v>
      </c>
    </row>
    <row r="2051" s="13" customFormat="1">
      <c r="B2051" s="262"/>
      <c r="C2051" s="263"/>
      <c r="D2051" s="249" t="s">
        <v>218</v>
      </c>
      <c r="E2051" s="263"/>
      <c r="F2051" s="265" t="s">
        <v>1857</v>
      </c>
      <c r="G2051" s="263"/>
      <c r="H2051" s="266">
        <v>936.13800000000003</v>
      </c>
      <c r="I2051" s="267"/>
      <c r="J2051" s="263"/>
      <c r="K2051" s="263"/>
      <c r="L2051" s="268"/>
      <c r="M2051" s="269"/>
      <c r="N2051" s="270"/>
      <c r="O2051" s="270"/>
      <c r="P2051" s="270"/>
      <c r="Q2051" s="270"/>
      <c r="R2051" s="270"/>
      <c r="S2051" s="270"/>
      <c r="T2051" s="271"/>
      <c r="AT2051" s="272" t="s">
        <v>218</v>
      </c>
      <c r="AU2051" s="272" t="s">
        <v>92</v>
      </c>
      <c r="AV2051" s="13" t="s">
        <v>92</v>
      </c>
      <c r="AW2051" s="13" t="s">
        <v>6</v>
      </c>
      <c r="AX2051" s="13" t="s">
        <v>90</v>
      </c>
      <c r="AY2051" s="272" t="s">
        <v>207</v>
      </c>
    </row>
    <row r="2052" s="1" customFormat="1" ht="16.5" customHeight="1">
      <c r="B2052" s="48"/>
      <c r="C2052" s="295" t="s">
        <v>1858</v>
      </c>
      <c r="D2052" s="295" t="s">
        <v>419</v>
      </c>
      <c r="E2052" s="296" t="s">
        <v>1859</v>
      </c>
      <c r="F2052" s="297" t="s">
        <v>1860</v>
      </c>
      <c r="G2052" s="298" t="s">
        <v>450</v>
      </c>
      <c r="H2052" s="299">
        <v>113.40000000000001</v>
      </c>
      <c r="I2052" s="300"/>
      <c r="J2052" s="301">
        <f>ROUND(I2052*H2052,2)</f>
        <v>0</v>
      </c>
      <c r="K2052" s="297" t="s">
        <v>213</v>
      </c>
      <c r="L2052" s="302"/>
      <c r="M2052" s="303" t="s">
        <v>81</v>
      </c>
      <c r="N2052" s="304" t="s">
        <v>53</v>
      </c>
      <c r="O2052" s="49"/>
      <c r="P2052" s="246">
        <f>O2052*H2052</f>
        <v>0</v>
      </c>
      <c r="Q2052" s="246">
        <v>0.00020000000000000001</v>
      </c>
      <c r="R2052" s="246">
        <f>Q2052*H2052</f>
        <v>0.022680000000000002</v>
      </c>
      <c r="S2052" s="246">
        <v>0</v>
      </c>
      <c r="T2052" s="247">
        <f>S2052*H2052</f>
        <v>0</v>
      </c>
      <c r="AR2052" s="25" t="s">
        <v>270</v>
      </c>
      <c r="AT2052" s="25" t="s">
        <v>419</v>
      </c>
      <c r="AU2052" s="25" t="s">
        <v>92</v>
      </c>
      <c r="AY2052" s="25" t="s">
        <v>207</v>
      </c>
      <c r="BE2052" s="248">
        <f>IF(N2052="základní",J2052,0)</f>
        <v>0</v>
      </c>
      <c r="BF2052" s="248">
        <f>IF(N2052="snížená",J2052,0)</f>
        <v>0</v>
      </c>
      <c r="BG2052" s="248">
        <f>IF(N2052="zákl. přenesená",J2052,0)</f>
        <v>0</v>
      </c>
      <c r="BH2052" s="248">
        <f>IF(N2052="sníž. přenesená",J2052,0)</f>
        <v>0</v>
      </c>
      <c r="BI2052" s="248">
        <f>IF(N2052="nulová",J2052,0)</f>
        <v>0</v>
      </c>
      <c r="BJ2052" s="25" t="s">
        <v>90</v>
      </c>
      <c r="BK2052" s="248">
        <f>ROUND(I2052*H2052,2)</f>
        <v>0</v>
      </c>
      <c r="BL2052" s="25" t="s">
        <v>214</v>
      </c>
      <c r="BM2052" s="25" t="s">
        <v>1861</v>
      </c>
    </row>
    <row r="2053" s="13" customFormat="1">
      <c r="B2053" s="262"/>
      <c r="C2053" s="263"/>
      <c r="D2053" s="249" t="s">
        <v>218</v>
      </c>
      <c r="E2053" s="264" t="s">
        <v>81</v>
      </c>
      <c r="F2053" s="265" t="s">
        <v>1862</v>
      </c>
      <c r="G2053" s="263"/>
      <c r="H2053" s="266">
        <v>108</v>
      </c>
      <c r="I2053" s="267"/>
      <c r="J2053" s="263"/>
      <c r="K2053" s="263"/>
      <c r="L2053" s="268"/>
      <c r="M2053" s="269"/>
      <c r="N2053" s="270"/>
      <c r="O2053" s="270"/>
      <c r="P2053" s="270"/>
      <c r="Q2053" s="270"/>
      <c r="R2053" s="270"/>
      <c r="S2053" s="270"/>
      <c r="T2053" s="271"/>
      <c r="AT2053" s="272" t="s">
        <v>218</v>
      </c>
      <c r="AU2053" s="272" t="s">
        <v>92</v>
      </c>
      <c r="AV2053" s="13" t="s">
        <v>92</v>
      </c>
      <c r="AW2053" s="13" t="s">
        <v>45</v>
      </c>
      <c r="AX2053" s="13" t="s">
        <v>90</v>
      </c>
      <c r="AY2053" s="272" t="s">
        <v>207</v>
      </c>
    </row>
    <row r="2054" s="13" customFormat="1">
      <c r="B2054" s="262"/>
      <c r="C2054" s="263"/>
      <c r="D2054" s="249" t="s">
        <v>218</v>
      </c>
      <c r="E2054" s="263"/>
      <c r="F2054" s="265" t="s">
        <v>1863</v>
      </c>
      <c r="G2054" s="263"/>
      <c r="H2054" s="266">
        <v>113.40000000000001</v>
      </c>
      <c r="I2054" s="267"/>
      <c r="J2054" s="263"/>
      <c r="K2054" s="263"/>
      <c r="L2054" s="268"/>
      <c r="M2054" s="269"/>
      <c r="N2054" s="270"/>
      <c r="O2054" s="270"/>
      <c r="P2054" s="270"/>
      <c r="Q2054" s="270"/>
      <c r="R2054" s="270"/>
      <c r="S2054" s="270"/>
      <c r="T2054" s="271"/>
      <c r="AT2054" s="272" t="s">
        <v>218</v>
      </c>
      <c r="AU2054" s="272" t="s">
        <v>92</v>
      </c>
      <c r="AV2054" s="13" t="s">
        <v>92</v>
      </c>
      <c r="AW2054" s="13" t="s">
        <v>6</v>
      </c>
      <c r="AX2054" s="13" t="s">
        <v>90</v>
      </c>
      <c r="AY2054" s="272" t="s">
        <v>207</v>
      </c>
    </row>
    <row r="2055" s="1" customFormat="1" ht="25.5" customHeight="1">
      <c r="B2055" s="48"/>
      <c r="C2055" s="237" t="s">
        <v>1864</v>
      </c>
      <c r="D2055" s="237" t="s">
        <v>209</v>
      </c>
      <c r="E2055" s="238" t="s">
        <v>1865</v>
      </c>
      <c r="F2055" s="239" t="s">
        <v>1866</v>
      </c>
      <c r="G2055" s="240" t="s">
        <v>450</v>
      </c>
      <c r="H2055" s="241">
        <v>13.199999999999999</v>
      </c>
      <c r="I2055" s="242"/>
      <c r="J2055" s="243">
        <f>ROUND(I2055*H2055,2)</f>
        <v>0</v>
      </c>
      <c r="K2055" s="239" t="s">
        <v>213</v>
      </c>
      <c r="L2055" s="74"/>
      <c r="M2055" s="244" t="s">
        <v>81</v>
      </c>
      <c r="N2055" s="245" t="s">
        <v>53</v>
      </c>
      <c r="O2055" s="49"/>
      <c r="P2055" s="246">
        <f>O2055*H2055</f>
        <v>0</v>
      </c>
      <c r="Q2055" s="246">
        <v>0.0016800000000000001</v>
      </c>
      <c r="R2055" s="246">
        <f>Q2055*H2055</f>
        <v>0.022176000000000001</v>
      </c>
      <c r="S2055" s="246">
        <v>0</v>
      </c>
      <c r="T2055" s="247">
        <f>S2055*H2055</f>
        <v>0</v>
      </c>
      <c r="AR2055" s="25" t="s">
        <v>214</v>
      </c>
      <c r="AT2055" s="25" t="s">
        <v>209</v>
      </c>
      <c r="AU2055" s="25" t="s">
        <v>92</v>
      </c>
      <c r="AY2055" s="25" t="s">
        <v>207</v>
      </c>
      <c r="BE2055" s="248">
        <f>IF(N2055="základní",J2055,0)</f>
        <v>0</v>
      </c>
      <c r="BF2055" s="248">
        <f>IF(N2055="snížená",J2055,0)</f>
        <v>0</v>
      </c>
      <c r="BG2055" s="248">
        <f>IF(N2055="zákl. přenesená",J2055,0)</f>
        <v>0</v>
      </c>
      <c r="BH2055" s="248">
        <f>IF(N2055="sníž. přenesená",J2055,0)</f>
        <v>0</v>
      </c>
      <c r="BI2055" s="248">
        <f>IF(N2055="nulová",J2055,0)</f>
        <v>0</v>
      </c>
      <c r="BJ2055" s="25" t="s">
        <v>90</v>
      </c>
      <c r="BK2055" s="248">
        <f>ROUND(I2055*H2055,2)</f>
        <v>0</v>
      </c>
      <c r="BL2055" s="25" t="s">
        <v>214</v>
      </c>
      <c r="BM2055" s="25" t="s">
        <v>1867</v>
      </c>
    </row>
    <row r="2056" s="1" customFormat="1">
      <c r="B2056" s="48"/>
      <c r="C2056" s="76"/>
      <c r="D2056" s="249" t="s">
        <v>216</v>
      </c>
      <c r="E2056" s="76"/>
      <c r="F2056" s="250" t="s">
        <v>1868</v>
      </c>
      <c r="G2056" s="76"/>
      <c r="H2056" s="76"/>
      <c r="I2056" s="205"/>
      <c r="J2056" s="76"/>
      <c r="K2056" s="76"/>
      <c r="L2056" s="74"/>
      <c r="M2056" s="251"/>
      <c r="N2056" s="49"/>
      <c r="O2056" s="49"/>
      <c r="P2056" s="49"/>
      <c r="Q2056" s="49"/>
      <c r="R2056" s="49"/>
      <c r="S2056" s="49"/>
      <c r="T2056" s="97"/>
      <c r="AT2056" s="25" t="s">
        <v>216</v>
      </c>
      <c r="AU2056" s="25" t="s">
        <v>92</v>
      </c>
    </row>
    <row r="2057" s="12" customFormat="1">
      <c r="B2057" s="252"/>
      <c r="C2057" s="253"/>
      <c r="D2057" s="249" t="s">
        <v>218</v>
      </c>
      <c r="E2057" s="254" t="s">
        <v>81</v>
      </c>
      <c r="F2057" s="255" t="s">
        <v>1869</v>
      </c>
      <c r="G2057" s="253"/>
      <c r="H2057" s="254" t="s">
        <v>81</v>
      </c>
      <c r="I2057" s="256"/>
      <c r="J2057" s="253"/>
      <c r="K2057" s="253"/>
      <c r="L2057" s="257"/>
      <c r="M2057" s="258"/>
      <c r="N2057" s="259"/>
      <c r="O2057" s="259"/>
      <c r="P2057" s="259"/>
      <c r="Q2057" s="259"/>
      <c r="R2057" s="259"/>
      <c r="S2057" s="259"/>
      <c r="T2057" s="260"/>
      <c r="AT2057" s="261" t="s">
        <v>218</v>
      </c>
      <c r="AU2057" s="261" t="s">
        <v>92</v>
      </c>
      <c r="AV2057" s="12" t="s">
        <v>90</v>
      </c>
      <c r="AW2057" s="12" t="s">
        <v>45</v>
      </c>
      <c r="AX2057" s="12" t="s">
        <v>83</v>
      </c>
      <c r="AY2057" s="261" t="s">
        <v>207</v>
      </c>
    </row>
    <row r="2058" s="12" customFormat="1">
      <c r="B2058" s="252"/>
      <c r="C2058" s="253"/>
      <c r="D2058" s="249" t="s">
        <v>218</v>
      </c>
      <c r="E2058" s="254" t="s">
        <v>81</v>
      </c>
      <c r="F2058" s="255" t="s">
        <v>486</v>
      </c>
      <c r="G2058" s="253"/>
      <c r="H2058" s="254" t="s">
        <v>81</v>
      </c>
      <c r="I2058" s="256"/>
      <c r="J2058" s="253"/>
      <c r="K2058" s="253"/>
      <c r="L2058" s="257"/>
      <c r="M2058" s="258"/>
      <c r="N2058" s="259"/>
      <c r="O2058" s="259"/>
      <c r="P2058" s="259"/>
      <c r="Q2058" s="259"/>
      <c r="R2058" s="259"/>
      <c r="S2058" s="259"/>
      <c r="T2058" s="260"/>
      <c r="AT2058" s="261" t="s">
        <v>218</v>
      </c>
      <c r="AU2058" s="261" t="s">
        <v>92</v>
      </c>
      <c r="AV2058" s="12" t="s">
        <v>90</v>
      </c>
      <c r="AW2058" s="12" t="s">
        <v>45</v>
      </c>
      <c r="AX2058" s="12" t="s">
        <v>83</v>
      </c>
      <c r="AY2058" s="261" t="s">
        <v>207</v>
      </c>
    </row>
    <row r="2059" s="13" customFormat="1">
      <c r="B2059" s="262"/>
      <c r="C2059" s="263"/>
      <c r="D2059" s="249" t="s">
        <v>218</v>
      </c>
      <c r="E2059" s="264" t="s">
        <v>81</v>
      </c>
      <c r="F2059" s="265" t="s">
        <v>1870</v>
      </c>
      <c r="G2059" s="263"/>
      <c r="H2059" s="266">
        <v>13.199999999999999</v>
      </c>
      <c r="I2059" s="267"/>
      <c r="J2059" s="263"/>
      <c r="K2059" s="263"/>
      <c r="L2059" s="268"/>
      <c r="M2059" s="269"/>
      <c r="N2059" s="270"/>
      <c r="O2059" s="270"/>
      <c r="P2059" s="270"/>
      <c r="Q2059" s="270"/>
      <c r="R2059" s="270"/>
      <c r="S2059" s="270"/>
      <c r="T2059" s="271"/>
      <c r="AT2059" s="272" t="s">
        <v>218</v>
      </c>
      <c r="AU2059" s="272" t="s">
        <v>92</v>
      </c>
      <c r="AV2059" s="13" t="s">
        <v>92</v>
      </c>
      <c r="AW2059" s="13" t="s">
        <v>45</v>
      </c>
      <c r="AX2059" s="13" t="s">
        <v>90</v>
      </c>
      <c r="AY2059" s="272" t="s">
        <v>207</v>
      </c>
    </row>
    <row r="2060" s="1" customFormat="1" ht="16.5" customHeight="1">
      <c r="B2060" s="48"/>
      <c r="C2060" s="295" t="s">
        <v>1871</v>
      </c>
      <c r="D2060" s="295" t="s">
        <v>419</v>
      </c>
      <c r="E2060" s="296" t="s">
        <v>1872</v>
      </c>
      <c r="F2060" s="297" t="s">
        <v>1873</v>
      </c>
      <c r="G2060" s="298" t="s">
        <v>315</v>
      </c>
      <c r="H2060" s="299">
        <v>2.7719999999999998</v>
      </c>
      <c r="I2060" s="300"/>
      <c r="J2060" s="301">
        <f>ROUND(I2060*H2060,2)</f>
        <v>0</v>
      </c>
      <c r="K2060" s="297" t="s">
        <v>213</v>
      </c>
      <c r="L2060" s="302"/>
      <c r="M2060" s="303" t="s">
        <v>81</v>
      </c>
      <c r="N2060" s="304" t="s">
        <v>53</v>
      </c>
      <c r="O2060" s="49"/>
      <c r="P2060" s="246">
        <f>O2060*H2060</f>
        <v>0</v>
      </c>
      <c r="Q2060" s="246">
        <v>0.00089999999999999998</v>
      </c>
      <c r="R2060" s="246">
        <f>Q2060*H2060</f>
        <v>0.0024947999999999997</v>
      </c>
      <c r="S2060" s="246">
        <v>0</v>
      </c>
      <c r="T2060" s="247">
        <f>S2060*H2060</f>
        <v>0</v>
      </c>
      <c r="AR2060" s="25" t="s">
        <v>270</v>
      </c>
      <c r="AT2060" s="25" t="s">
        <v>419</v>
      </c>
      <c r="AU2060" s="25" t="s">
        <v>92</v>
      </c>
      <c r="AY2060" s="25" t="s">
        <v>207</v>
      </c>
      <c r="BE2060" s="248">
        <f>IF(N2060="základní",J2060,0)</f>
        <v>0</v>
      </c>
      <c r="BF2060" s="248">
        <f>IF(N2060="snížená",J2060,0)</f>
        <v>0</v>
      </c>
      <c r="BG2060" s="248">
        <f>IF(N2060="zákl. přenesená",J2060,0)</f>
        <v>0</v>
      </c>
      <c r="BH2060" s="248">
        <f>IF(N2060="sníž. přenesená",J2060,0)</f>
        <v>0</v>
      </c>
      <c r="BI2060" s="248">
        <f>IF(N2060="nulová",J2060,0)</f>
        <v>0</v>
      </c>
      <c r="BJ2060" s="25" t="s">
        <v>90</v>
      </c>
      <c r="BK2060" s="248">
        <f>ROUND(I2060*H2060,2)</f>
        <v>0</v>
      </c>
      <c r="BL2060" s="25" t="s">
        <v>214</v>
      </c>
      <c r="BM2060" s="25" t="s">
        <v>1874</v>
      </c>
    </row>
    <row r="2061" s="1" customFormat="1">
      <c r="B2061" s="48"/>
      <c r="C2061" s="76"/>
      <c r="D2061" s="249" t="s">
        <v>396</v>
      </c>
      <c r="E2061" s="76"/>
      <c r="F2061" s="250" t="s">
        <v>1875</v>
      </c>
      <c r="G2061" s="76"/>
      <c r="H2061" s="76"/>
      <c r="I2061" s="205"/>
      <c r="J2061" s="76"/>
      <c r="K2061" s="76"/>
      <c r="L2061" s="74"/>
      <c r="M2061" s="251"/>
      <c r="N2061" s="49"/>
      <c r="O2061" s="49"/>
      <c r="P2061" s="49"/>
      <c r="Q2061" s="49"/>
      <c r="R2061" s="49"/>
      <c r="S2061" s="49"/>
      <c r="T2061" s="97"/>
      <c r="AT2061" s="25" t="s">
        <v>396</v>
      </c>
      <c r="AU2061" s="25" t="s">
        <v>92</v>
      </c>
    </row>
    <row r="2062" s="12" customFormat="1">
      <c r="B2062" s="252"/>
      <c r="C2062" s="253"/>
      <c r="D2062" s="249" t="s">
        <v>218</v>
      </c>
      <c r="E2062" s="254" t="s">
        <v>81</v>
      </c>
      <c r="F2062" s="255" t="s">
        <v>1869</v>
      </c>
      <c r="G2062" s="253"/>
      <c r="H2062" s="254" t="s">
        <v>81</v>
      </c>
      <c r="I2062" s="256"/>
      <c r="J2062" s="253"/>
      <c r="K2062" s="253"/>
      <c r="L2062" s="257"/>
      <c r="M2062" s="258"/>
      <c r="N2062" s="259"/>
      <c r="O2062" s="259"/>
      <c r="P2062" s="259"/>
      <c r="Q2062" s="259"/>
      <c r="R2062" s="259"/>
      <c r="S2062" s="259"/>
      <c r="T2062" s="260"/>
      <c r="AT2062" s="261" t="s">
        <v>218</v>
      </c>
      <c r="AU2062" s="261" t="s">
        <v>92</v>
      </c>
      <c r="AV2062" s="12" t="s">
        <v>90</v>
      </c>
      <c r="AW2062" s="12" t="s">
        <v>45</v>
      </c>
      <c r="AX2062" s="12" t="s">
        <v>83</v>
      </c>
      <c r="AY2062" s="261" t="s">
        <v>207</v>
      </c>
    </row>
    <row r="2063" s="12" customFormat="1">
      <c r="B2063" s="252"/>
      <c r="C2063" s="253"/>
      <c r="D2063" s="249" t="s">
        <v>218</v>
      </c>
      <c r="E2063" s="254" t="s">
        <v>81</v>
      </c>
      <c r="F2063" s="255" t="s">
        <v>486</v>
      </c>
      <c r="G2063" s="253"/>
      <c r="H2063" s="254" t="s">
        <v>81</v>
      </c>
      <c r="I2063" s="256"/>
      <c r="J2063" s="253"/>
      <c r="K2063" s="253"/>
      <c r="L2063" s="257"/>
      <c r="M2063" s="258"/>
      <c r="N2063" s="259"/>
      <c r="O2063" s="259"/>
      <c r="P2063" s="259"/>
      <c r="Q2063" s="259"/>
      <c r="R2063" s="259"/>
      <c r="S2063" s="259"/>
      <c r="T2063" s="260"/>
      <c r="AT2063" s="261" t="s">
        <v>218</v>
      </c>
      <c r="AU2063" s="261" t="s">
        <v>92</v>
      </c>
      <c r="AV2063" s="12" t="s">
        <v>90</v>
      </c>
      <c r="AW2063" s="12" t="s">
        <v>45</v>
      </c>
      <c r="AX2063" s="12" t="s">
        <v>83</v>
      </c>
      <c r="AY2063" s="261" t="s">
        <v>207</v>
      </c>
    </row>
    <row r="2064" s="13" customFormat="1">
      <c r="B2064" s="262"/>
      <c r="C2064" s="263"/>
      <c r="D2064" s="249" t="s">
        <v>218</v>
      </c>
      <c r="E2064" s="264" t="s">
        <v>81</v>
      </c>
      <c r="F2064" s="265" t="s">
        <v>1876</v>
      </c>
      <c r="G2064" s="263"/>
      <c r="H2064" s="266">
        <v>2.6400000000000001</v>
      </c>
      <c r="I2064" s="267"/>
      <c r="J2064" s="263"/>
      <c r="K2064" s="263"/>
      <c r="L2064" s="268"/>
      <c r="M2064" s="269"/>
      <c r="N2064" s="270"/>
      <c r="O2064" s="270"/>
      <c r="P2064" s="270"/>
      <c r="Q2064" s="270"/>
      <c r="R2064" s="270"/>
      <c r="S2064" s="270"/>
      <c r="T2064" s="271"/>
      <c r="AT2064" s="272" t="s">
        <v>218</v>
      </c>
      <c r="AU2064" s="272" t="s">
        <v>92</v>
      </c>
      <c r="AV2064" s="13" t="s">
        <v>92</v>
      </c>
      <c r="AW2064" s="13" t="s">
        <v>45</v>
      </c>
      <c r="AX2064" s="13" t="s">
        <v>90</v>
      </c>
      <c r="AY2064" s="272" t="s">
        <v>207</v>
      </c>
    </row>
    <row r="2065" s="13" customFormat="1">
      <c r="B2065" s="262"/>
      <c r="C2065" s="263"/>
      <c r="D2065" s="249" t="s">
        <v>218</v>
      </c>
      <c r="E2065" s="263"/>
      <c r="F2065" s="265" t="s">
        <v>1877</v>
      </c>
      <c r="G2065" s="263"/>
      <c r="H2065" s="266">
        <v>2.7719999999999998</v>
      </c>
      <c r="I2065" s="267"/>
      <c r="J2065" s="263"/>
      <c r="K2065" s="263"/>
      <c r="L2065" s="268"/>
      <c r="M2065" s="269"/>
      <c r="N2065" s="270"/>
      <c r="O2065" s="270"/>
      <c r="P2065" s="270"/>
      <c r="Q2065" s="270"/>
      <c r="R2065" s="270"/>
      <c r="S2065" s="270"/>
      <c r="T2065" s="271"/>
      <c r="AT2065" s="272" t="s">
        <v>218</v>
      </c>
      <c r="AU2065" s="272" t="s">
        <v>92</v>
      </c>
      <c r="AV2065" s="13" t="s">
        <v>92</v>
      </c>
      <c r="AW2065" s="13" t="s">
        <v>6</v>
      </c>
      <c r="AX2065" s="13" t="s">
        <v>90</v>
      </c>
      <c r="AY2065" s="272" t="s">
        <v>207</v>
      </c>
    </row>
    <row r="2066" s="1" customFormat="1" ht="25.5" customHeight="1">
      <c r="B2066" s="48"/>
      <c r="C2066" s="237" t="s">
        <v>1878</v>
      </c>
      <c r="D2066" s="237" t="s">
        <v>209</v>
      </c>
      <c r="E2066" s="238" t="s">
        <v>1879</v>
      </c>
      <c r="F2066" s="239" t="s">
        <v>1880</v>
      </c>
      <c r="G2066" s="240" t="s">
        <v>450</v>
      </c>
      <c r="H2066" s="241">
        <v>56.509999999999998</v>
      </c>
      <c r="I2066" s="242"/>
      <c r="J2066" s="243">
        <f>ROUND(I2066*H2066,2)</f>
        <v>0</v>
      </c>
      <c r="K2066" s="239" t="s">
        <v>213</v>
      </c>
      <c r="L2066" s="74"/>
      <c r="M2066" s="244" t="s">
        <v>81</v>
      </c>
      <c r="N2066" s="245" t="s">
        <v>53</v>
      </c>
      <c r="O2066" s="49"/>
      <c r="P2066" s="246">
        <f>O2066*H2066</f>
        <v>0</v>
      </c>
      <c r="Q2066" s="246">
        <v>0.00331</v>
      </c>
      <c r="R2066" s="246">
        <f>Q2066*H2066</f>
        <v>0.1870481</v>
      </c>
      <c r="S2066" s="246">
        <v>0</v>
      </c>
      <c r="T2066" s="247">
        <f>S2066*H2066</f>
        <v>0</v>
      </c>
      <c r="AR2066" s="25" t="s">
        <v>214</v>
      </c>
      <c r="AT2066" s="25" t="s">
        <v>209</v>
      </c>
      <c r="AU2066" s="25" t="s">
        <v>92</v>
      </c>
      <c r="AY2066" s="25" t="s">
        <v>207</v>
      </c>
      <c r="BE2066" s="248">
        <f>IF(N2066="základní",J2066,0)</f>
        <v>0</v>
      </c>
      <c r="BF2066" s="248">
        <f>IF(N2066="snížená",J2066,0)</f>
        <v>0</v>
      </c>
      <c r="BG2066" s="248">
        <f>IF(N2066="zákl. přenesená",J2066,0)</f>
        <v>0</v>
      </c>
      <c r="BH2066" s="248">
        <f>IF(N2066="sníž. přenesená",J2066,0)</f>
        <v>0</v>
      </c>
      <c r="BI2066" s="248">
        <f>IF(N2066="nulová",J2066,0)</f>
        <v>0</v>
      </c>
      <c r="BJ2066" s="25" t="s">
        <v>90</v>
      </c>
      <c r="BK2066" s="248">
        <f>ROUND(I2066*H2066,2)</f>
        <v>0</v>
      </c>
      <c r="BL2066" s="25" t="s">
        <v>214</v>
      </c>
      <c r="BM2066" s="25" t="s">
        <v>1881</v>
      </c>
    </row>
    <row r="2067" s="1" customFormat="1">
      <c r="B2067" s="48"/>
      <c r="C2067" s="76"/>
      <c r="D2067" s="249" t="s">
        <v>216</v>
      </c>
      <c r="E2067" s="76"/>
      <c r="F2067" s="250" t="s">
        <v>1868</v>
      </c>
      <c r="G2067" s="76"/>
      <c r="H2067" s="76"/>
      <c r="I2067" s="205"/>
      <c r="J2067" s="76"/>
      <c r="K2067" s="76"/>
      <c r="L2067" s="74"/>
      <c r="M2067" s="251"/>
      <c r="N2067" s="49"/>
      <c r="O2067" s="49"/>
      <c r="P2067" s="49"/>
      <c r="Q2067" s="49"/>
      <c r="R2067" s="49"/>
      <c r="S2067" s="49"/>
      <c r="T2067" s="97"/>
      <c r="AT2067" s="25" t="s">
        <v>216</v>
      </c>
      <c r="AU2067" s="25" t="s">
        <v>92</v>
      </c>
    </row>
    <row r="2068" s="12" customFormat="1">
      <c r="B2068" s="252"/>
      <c r="C2068" s="253"/>
      <c r="D2068" s="249" t="s">
        <v>218</v>
      </c>
      <c r="E2068" s="254" t="s">
        <v>81</v>
      </c>
      <c r="F2068" s="255" t="s">
        <v>1882</v>
      </c>
      <c r="G2068" s="253"/>
      <c r="H2068" s="254" t="s">
        <v>81</v>
      </c>
      <c r="I2068" s="256"/>
      <c r="J2068" s="253"/>
      <c r="K2068" s="253"/>
      <c r="L2068" s="257"/>
      <c r="M2068" s="258"/>
      <c r="N2068" s="259"/>
      <c r="O2068" s="259"/>
      <c r="P2068" s="259"/>
      <c r="Q2068" s="259"/>
      <c r="R2068" s="259"/>
      <c r="S2068" s="259"/>
      <c r="T2068" s="260"/>
      <c r="AT2068" s="261" t="s">
        <v>218</v>
      </c>
      <c r="AU2068" s="261" t="s">
        <v>92</v>
      </c>
      <c r="AV2068" s="12" t="s">
        <v>90</v>
      </c>
      <c r="AW2068" s="12" t="s">
        <v>45</v>
      </c>
      <c r="AX2068" s="12" t="s">
        <v>83</v>
      </c>
      <c r="AY2068" s="261" t="s">
        <v>207</v>
      </c>
    </row>
    <row r="2069" s="12" customFormat="1">
      <c r="B2069" s="252"/>
      <c r="C2069" s="253"/>
      <c r="D2069" s="249" t="s">
        <v>218</v>
      </c>
      <c r="E2069" s="254" t="s">
        <v>81</v>
      </c>
      <c r="F2069" s="255" t="s">
        <v>486</v>
      </c>
      <c r="G2069" s="253"/>
      <c r="H2069" s="254" t="s">
        <v>81</v>
      </c>
      <c r="I2069" s="256"/>
      <c r="J2069" s="253"/>
      <c r="K2069" s="253"/>
      <c r="L2069" s="257"/>
      <c r="M2069" s="258"/>
      <c r="N2069" s="259"/>
      <c r="O2069" s="259"/>
      <c r="P2069" s="259"/>
      <c r="Q2069" s="259"/>
      <c r="R2069" s="259"/>
      <c r="S2069" s="259"/>
      <c r="T2069" s="260"/>
      <c r="AT2069" s="261" t="s">
        <v>218</v>
      </c>
      <c r="AU2069" s="261" t="s">
        <v>92</v>
      </c>
      <c r="AV2069" s="12" t="s">
        <v>90</v>
      </c>
      <c r="AW2069" s="12" t="s">
        <v>45</v>
      </c>
      <c r="AX2069" s="12" t="s">
        <v>83</v>
      </c>
      <c r="AY2069" s="261" t="s">
        <v>207</v>
      </c>
    </row>
    <row r="2070" s="13" customFormat="1">
      <c r="B2070" s="262"/>
      <c r="C2070" s="263"/>
      <c r="D2070" s="249" t="s">
        <v>218</v>
      </c>
      <c r="E2070" s="264" t="s">
        <v>81</v>
      </c>
      <c r="F2070" s="265" t="s">
        <v>1883</v>
      </c>
      <c r="G2070" s="263"/>
      <c r="H2070" s="266">
        <v>4.2000000000000002</v>
      </c>
      <c r="I2070" s="267"/>
      <c r="J2070" s="263"/>
      <c r="K2070" s="263"/>
      <c r="L2070" s="268"/>
      <c r="M2070" s="269"/>
      <c r="N2070" s="270"/>
      <c r="O2070" s="270"/>
      <c r="P2070" s="270"/>
      <c r="Q2070" s="270"/>
      <c r="R2070" s="270"/>
      <c r="S2070" s="270"/>
      <c r="T2070" s="271"/>
      <c r="AT2070" s="272" t="s">
        <v>218</v>
      </c>
      <c r="AU2070" s="272" t="s">
        <v>92</v>
      </c>
      <c r="AV2070" s="13" t="s">
        <v>92</v>
      </c>
      <c r="AW2070" s="13" t="s">
        <v>45</v>
      </c>
      <c r="AX2070" s="13" t="s">
        <v>83</v>
      </c>
      <c r="AY2070" s="272" t="s">
        <v>207</v>
      </c>
    </row>
    <row r="2071" s="13" customFormat="1">
      <c r="B2071" s="262"/>
      <c r="C2071" s="263"/>
      <c r="D2071" s="249" t="s">
        <v>218</v>
      </c>
      <c r="E2071" s="264" t="s">
        <v>81</v>
      </c>
      <c r="F2071" s="265" t="s">
        <v>1884</v>
      </c>
      <c r="G2071" s="263"/>
      <c r="H2071" s="266">
        <v>4.5999999999999996</v>
      </c>
      <c r="I2071" s="267"/>
      <c r="J2071" s="263"/>
      <c r="K2071" s="263"/>
      <c r="L2071" s="268"/>
      <c r="M2071" s="269"/>
      <c r="N2071" s="270"/>
      <c r="O2071" s="270"/>
      <c r="P2071" s="270"/>
      <c r="Q2071" s="270"/>
      <c r="R2071" s="270"/>
      <c r="S2071" s="270"/>
      <c r="T2071" s="271"/>
      <c r="AT2071" s="272" t="s">
        <v>218</v>
      </c>
      <c r="AU2071" s="272" t="s">
        <v>92</v>
      </c>
      <c r="AV2071" s="13" t="s">
        <v>92</v>
      </c>
      <c r="AW2071" s="13" t="s">
        <v>45</v>
      </c>
      <c r="AX2071" s="13" t="s">
        <v>83</v>
      </c>
      <c r="AY2071" s="272" t="s">
        <v>207</v>
      </c>
    </row>
    <row r="2072" s="13" customFormat="1">
      <c r="B2072" s="262"/>
      <c r="C2072" s="263"/>
      <c r="D2072" s="249" t="s">
        <v>218</v>
      </c>
      <c r="E2072" s="264" t="s">
        <v>81</v>
      </c>
      <c r="F2072" s="265" t="s">
        <v>1885</v>
      </c>
      <c r="G2072" s="263"/>
      <c r="H2072" s="266">
        <v>3.75</v>
      </c>
      <c r="I2072" s="267"/>
      <c r="J2072" s="263"/>
      <c r="K2072" s="263"/>
      <c r="L2072" s="268"/>
      <c r="M2072" s="269"/>
      <c r="N2072" s="270"/>
      <c r="O2072" s="270"/>
      <c r="P2072" s="270"/>
      <c r="Q2072" s="270"/>
      <c r="R2072" s="270"/>
      <c r="S2072" s="270"/>
      <c r="T2072" s="271"/>
      <c r="AT2072" s="272" t="s">
        <v>218</v>
      </c>
      <c r="AU2072" s="272" t="s">
        <v>92</v>
      </c>
      <c r="AV2072" s="13" t="s">
        <v>92</v>
      </c>
      <c r="AW2072" s="13" t="s">
        <v>45</v>
      </c>
      <c r="AX2072" s="13" t="s">
        <v>83</v>
      </c>
      <c r="AY2072" s="272" t="s">
        <v>207</v>
      </c>
    </row>
    <row r="2073" s="13" customFormat="1">
      <c r="B2073" s="262"/>
      <c r="C2073" s="263"/>
      <c r="D2073" s="249" t="s">
        <v>218</v>
      </c>
      <c r="E2073" s="264" t="s">
        <v>81</v>
      </c>
      <c r="F2073" s="265" t="s">
        <v>1883</v>
      </c>
      <c r="G2073" s="263"/>
      <c r="H2073" s="266">
        <v>4.2000000000000002</v>
      </c>
      <c r="I2073" s="267"/>
      <c r="J2073" s="263"/>
      <c r="K2073" s="263"/>
      <c r="L2073" s="268"/>
      <c r="M2073" s="269"/>
      <c r="N2073" s="270"/>
      <c r="O2073" s="270"/>
      <c r="P2073" s="270"/>
      <c r="Q2073" s="270"/>
      <c r="R2073" s="270"/>
      <c r="S2073" s="270"/>
      <c r="T2073" s="271"/>
      <c r="AT2073" s="272" t="s">
        <v>218</v>
      </c>
      <c r="AU2073" s="272" t="s">
        <v>92</v>
      </c>
      <c r="AV2073" s="13" t="s">
        <v>92</v>
      </c>
      <c r="AW2073" s="13" t="s">
        <v>45</v>
      </c>
      <c r="AX2073" s="13" t="s">
        <v>83</v>
      </c>
      <c r="AY2073" s="272" t="s">
        <v>207</v>
      </c>
    </row>
    <row r="2074" s="13" customFormat="1">
      <c r="B2074" s="262"/>
      <c r="C2074" s="263"/>
      <c r="D2074" s="249" t="s">
        <v>218</v>
      </c>
      <c r="E2074" s="264" t="s">
        <v>81</v>
      </c>
      <c r="F2074" s="265" t="s">
        <v>1886</v>
      </c>
      <c r="G2074" s="263"/>
      <c r="H2074" s="266">
        <v>1.2</v>
      </c>
      <c r="I2074" s="267"/>
      <c r="J2074" s="263"/>
      <c r="K2074" s="263"/>
      <c r="L2074" s="268"/>
      <c r="M2074" s="269"/>
      <c r="N2074" s="270"/>
      <c r="O2074" s="270"/>
      <c r="P2074" s="270"/>
      <c r="Q2074" s="270"/>
      <c r="R2074" s="270"/>
      <c r="S2074" s="270"/>
      <c r="T2074" s="271"/>
      <c r="AT2074" s="272" t="s">
        <v>218</v>
      </c>
      <c r="AU2074" s="272" t="s">
        <v>92</v>
      </c>
      <c r="AV2074" s="13" t="s">
        <v>92</v>
      </c>
      <c r="AW2074" s="13" t="s">
        <v>45</v>
      </c>
      <c r="AX2074" s="13" t="s">
        <v>83</v>
      </c>
      <c r="AY2074" s="272" t="s">
        <v>207</v>
      </c>
    </row>
    <row r="2075" s="13" customFormat="1">
      <c r="B2075" s="262"/>
      <c r="C2075" s="263"/>
      <c r="D2075" s="249" t="s">
        <v>218</v>
      </c>
      <c r="E2075" s="264" t="s">
        <v>81</v>
      </c>
      <c r="F2075" s="265" t="s">
        <v>1887</v>
      </c>
      <c r="G2075" s="263"/>
      <c r="H2075" s="266">
        <v>1.8</v>
      </c>
      <c r="I2075" s="267"/>
      <c r="J2075" s="263"/>
      <c r="K2075" s="263"/>
      <c r="L2075" s="268"/>
      <c r="M2075" s="269"/>
      <c r="N2075" s="270"/>
      <c r="O2075" s="270"/>
      <c r="P2075" s="270"/>
      <c r="Q2075" s="270"/>
      <c r="R2075" s="270"/>
      <c r="S2075" s="270"/>
      <c r="T2075" s="271"/>
      <c r="AT2075" s="272" t="s">
        <v>218</v>
      </c>
      <c r="AU2075" s="272" t="s">
        <v>92</v>
      </c>
      <c r="AV2075" s="13" t="s">
        <v>92</v>
      </c>
      <c r="AW2075" s="13" t="s">
        <v>45</v>
      </c>
      <c r="AX2075" s="13" t="s">
        <v>83</v>
      </c>
      <c r="AY2075" s="272" t="s">
        <v>207</v>
      </c>
    </row>
    <row r="2076" s="15" customFormat="1">
      <c r="B2076" s="284"/>
      <c r="C2076" s="285"/>
      <c r="D2076" s="249" t="s">
        <v>218</v>
      </c>
      <c r="E2076" s="286" t="s">
        <v>81</v>
      </c>
      <c r="F2076" s="287" t="s">
        <v>247</v>
      </c>
      <c r="G2076" s="285"/>
      <c r="H2076" s="288">
        <v>19.75</v>
      </c>
      <c r="I2076" s="289"/>
      <c r="J2076" s="285"/>
      <c r="K2076" s="285"/>
      <c r="L2076" s="290"/>
      <c r="M2076" s="291"/>
      <c r="N2076" s="292"/>
      <c r="O2076" s="292"/>
      <c r="P2076" s="292"/>
      <c r="Q2076" s="292"/>
      <c r="R2076" s="292"/>
      <c r="S2076" s="292"/>
      <c r="T2076" s="293"/>
      <c r="AT2076" s="294" t="s">
        <v>218</v>
      </c>
      <c r="AU2076" s="294" t="s">
        <v>92</v>
      </c>
      <c r="AV2076" s="15" t="s">
        <v>233</v>
      </c>
      <c r="AW2076" s="15" t="s">
        <v>45</v>
      </c>
      <c r="AX2076" s="15" t="s">
        <v>83</v>
      </c>
      <c r="AY2076" s="294" t="s">
        <v>207</v>
      </c>
    </row>
    <row r="2077" s="12" customFormat="1">
      <c r="B2077" s="252"/>
      <c r="C2077" s="253"/>
      <c r="D2077" s="249" t="s">
        <v>218</v>
      </c>
      <c r="E2077" s="254" t="s">
        <v>81</v>
      </c>
      <c r="F2077" s="255" t="s">
        <v>669</v>
      </c>
      <c r="G2077" s="253"/>
      <c r="H2077" s="254" t="s">
        <v>81</v>
      </c>
      <c r="I2077" s="256"/>
      <c r="J2077" s="253"/>
      <c r="K2077" s="253"/>
      <c r="L2077" s="257"/>
      <c r="M2077" s="258"/>
      <c r="N2077" s="259"/>
      <c r="O2077" s="259"/>
      <c r="P2077" s="259"/>
      <c r="Q2077" s="259"/>
      <c r="R2077" s="259"/>
      <c r="S2077" s="259"/>
      <c r="T2077" s="260"/>
      <c r="AT2077" s="261" t="s">
        <v>218</v>
      </c>
      <c r="AU2077" s="261" t="s">
        <v>92</v>
      </c>
      <c r="AV2077" s="12" t="s">
        <v>90</v>
      </c>
      <c r="AW2077" s="12" t="s">
        <v>45</v>
      </c>
      <c r="AX2077" s="12" t="s">
        <v>83</v>
      </c>
      <c r="AY2077" s="261" t="s">
        <v>207</v>
      </c>
    </row>
    <row r="2078" s="13" customFormat="1">
      <c r="B2078" s="262"/>
      <c r="C2078" s="263"/>
      <c r="D2078" s="249" t="s">
        <v>218</v>
      </c>
      <c r="E2078" s="264" t="s">
        <v>81</v>
      </c>
      <c r="F2078" s="265" t="s">
        <v>1888</v>
      </c>
      <c r="G2078" s="263"/>
      <c r="H2078" s="266">
        <v>14.4</v>
      </c>
      <c r="I2078" s="267"/>
      <c r="J2078" s="263"/>
      <c r="K2078" s="263"/>
      <c r="L2078" s="268"/>
      <c r="M2078" s="269"/>
      <c r="N2078" s="270"/>
      <c r="O2078" s="270"/>
      <c r="P2078" s="270"/>
      <c r="Q2078" s="270"/>
      <c r="R2078" s="270"/>
      <c r="S2078" s="270"/>
      <c r="T2078" s="271"/>
      <c r="AT2078" s="272" t="s">
        <v>218</v>
      </c>
      <c r="AU2078" s="272" t="s">
        <v>92</v>
      </c>
      <c r="AV2078" s="13" t="s">
        <v>92</v>
      </c>
      <c r="AW2078" s="13" t="s">
        <v>45</v>
      </c>
      <c r="AX2078" s="13" t="s">
        <v>83</v>
      </c>
      <c r="AY2078" s="272" t="s">
        <v>207</v>
      </c>
    </row>
    <row r="2079" s="13" customFormat="1">
      <c r="B2079" s="262"/>
      <c r="C2079" s="263"/>
      <c r="D2079" s="249" t="s">
        <v>218</v>
      </c>
      <c r="E2079" s="264" t="s">
        <v>81</v>
      </c>
      <c r="F2079" s="265" t="s">
        <v>1887</v>
      </c>
      <c r="G2079" s="263"/>
      <c r="H2079" s="266">
        <v>1.8</v>
      </c>
      <c r="I2079" s="267"/>
      <c r="J2079" s="263"/>
      <c r="K2079" s="263"/>
      <c r="L2079" s="268"/>
      <c r="M2079" s="269"/>
      <c r="N2079" s="270"/>
      <c r="O2079" s="270"/>
      <c r="P2079" s="270"/>
      <c r="Q2079" s="270"/>
      <c r="R2079" s="270"/>
      <c r="S2079" s="270"/>
      <c r="T2079" s="271"/>
      <c r="AT2079" s="272" t="s">
        <v>218</v>
      </c>
      <c r="AU2079" s="272" t="s">
        <v>92</v>
      </c>
      <c r="AV2079" s="13" t="s">
        <v>92</v>
      </c>
      <c r="AW2079" s="13" t="s">
        <v>45</v>
      </c>
      <c r="AX2079" s="13" t="s">
        <v>83</v>
      </c>
      <c r="AY2079" s="272" t="s">
        <v>207</v>
      </c>
    </row>
    <row r="2080" s="13" customFormat="1">
      <c r="B2080" s="262"/>
      <c r="C2080" s="263"/>
      <c r="D2080" s="249" t="s">
        <v>218</v>
      </c>
      <c r="E2080" s="264" t="s">
        <v>81</v>
      </c>
      <c r="F2080" s="265" t="s">
        <v>1889</v>
      </c>
      <c r="G2080" s="263"/>
      <c r="H2080" s="266">
        <v>11.199999999999999</v>
      </c>
      <c r="I2080" s="267"/>
      <c r="J2080" s="263"/>
      <c r="K2080" s="263"/>
      <c r="L2080" s="268"/>
      <c r="M2080" s="269"/>
      <c r="N2080" s="270"/>
      <c r="O2080" s="270"/>
      <c r="P2080" s="270"/>
      <c r="Q2080" s="270"/>
      <c r="R2080" s="270"/>
      <c r="S2080" s="270"/>
      <c r="T2080" s="271"/>
      <c r="AT2080" s="272" t="s">
        <v>218</v>
      </c>
      <c r="AU2080" s="272" t="s">
        <v>92</v>
      </c>
      <c r="AV2080" s="13" t="s">
        <v>92</v>
      </c>
      <c r="AW2080" s="13" t="s">
        <v>45</v>
      </c>
      <c r="AX2080" s="13" t="s">
        <v>83</v>
      </c>
      <c r="AY2080" s="272" t="s">
        <v>207</v>
      </c>
    </row>
    <row r="2081" s="13" customFormat="1">
      <c r="B2081" s="262"/>
      <c r="C2081" s="263"/>
      <c r="D2081" s="249" t="s">
        <v>218</v>
      </c>
      <c r="E2081" s="264" t="s">
        <v>81</v>
      </c>
      <c r="F2081" s="265" t="s">
        <v>1890</v>
      </c>
      <c r="G2081" s="263"/>
      <c r="H2081" s="266">
        <v>2.2799999999999998</v>
      </c>
      <c r="I2081" s="267"/>
      <c r="J2081" s="263"/>
      <c r="K2081" s="263"/>
      <c r="L2081" s="268"/>
      <c r="M2081" s="269"/>
      <c r="N2081" s="270"/>
      <c r="O2081" s="270"/>
      <c r="P2081" s="270"/>
      <c r="Q2081" s="270"/>
      <c r="R2081" s="270"/>
      <c r="S2081" s="270"/>
      <c r="T2081" s="271"/>
      <c r="AT2081" s="272" t="s">
        <v>218</v>
      </c>
      <c r="AU2081" s="272" t="s">
        <v>92</v>
      </c>
      <c r="AV2081" s="13" t="s">
        <v>92</v>
      </c>
      <c r="AW2081" s="13" t="s">
        <v>45</v>
      </c>
      <c r="AX2081" s="13" t="s">
        <v>83</v>
      </c>
      <c r="AY2081" s="272" t="s">
        <v>207</v>
      </c>
    </row>
    <row r="2082" s="13" customFormat="1">
      <c r="B2082" s="262"/>
      <c r="C2082" s="263"/>
      <c r="D2082" s="249" t="s">
        <v>218</v>
      </c>
      <c r="E2082" s="264" t="s">
        <v>81</v>
      </c>
      <c r="F2082" s="265" t="s">
        <v>1891</v>
      </c>
      <c r="G2082" s="263"/>
      <c r="H2082" s="266">
        <v>5</v>
      </c>
      <c r="I2082" s="267"/>
      <c r="J2082" s="263"/>
      <c r="K2082" s="263"/>
      <c r="L2082" s="268"/>
      <c r="M2082" s="269"/>
      <c r="N2082" s="270"/>
      <c r="O2082" s="270"/>
      <c r="P2082" s="270"/>
      <c r="Q2082" s="270"/>
      <c r="R2082" s="270"/>
      <c r="S2082" s="270"/>
      <c r="T2082" s="271"/>
      <c r="AT2082" s="272" t="s">
        <v>218</v>
      </c>
      <c r="AU2082" s="272" t="s">
        <v>92</v>
      </c>
      <c r="AV2082" s="13" t="s">
        <v>92</v>
      </c>
      <c r="AW2082" s="13" t="s">
        <v>45</v>
      </c>
      <c r="AX2082" s="13" t="s">
        <v>83</v>
      </c>
      <c r="AY2082" s="272" t="s">
        <v>207</v>
      </c>
    </row>
    <row r="2083" s="13" customFormat="1">
      <c r="B2083" s="262"/>
      <c r="C2083" s="263"/>
      <c r="D2083" s="249" t="s">
        <v>218</v>
      </c>
      <c r="E2083" s="264" t="s">
        <v>81</v>
      </c>
      <c r="F2083" s="265" t="s">
        <v>1892</v>
      </c>
      <c r="G2083" s="263"/>
      <c r="H2083" s="266">
        <v>2.0800000000000001</v>
      </c>
      <c r="I2083" s="267"/>
      <c r="J2083" s="263"/>
      <c r="K2083" s="263"/>
      <c r="L2083" s="268"/>
      <c r="M2083" s="269"/>
      <c r="N2083" s="270"/>
      <c r="O2083" s="270"/>
      <c r="P2083" s="270"/>
      <c r="Q2083" s="270"/>
      <c r="R2083" s="270"/>
      <c r="S2083" s="270"/>
      <c r="T2083" s="271"/>
      <c r="AT2083" s="272" t="s">
        <v>218</v>
      </c>
      <c r="AU2083" s="272" t="s">
        <v>92</v>
      </c>
      <c r="AV2083" s="13" t="s">
        <v>92</v>
      </c>
      <c r="AW2083" s="13" t="s">
        <v>45</v>
      </c>
      <c r="AX2083" s="13" t="s">
        <v>83</v>
      </c>
      <c r="AY2083" s="272" t="s">
        <v>207</v>
      </c>
    </row>
    <row r="2084" s="15" customFormat="1">
      <c r="B2084" s="284"/>
      <c r="C2084" s="285"/>
      <c r="D2084" s="249" t="s">
        <v>218</v>
      </c>
      <c r="E2084" s="286" t="s">
        <v>81</v>
      </c>
      <c r="F2084" s="287" t="s">
        <v>247</v>
      </c>
      <c r="G2084" s="285"/>
      <c r="H2084" s="288">
        <v>36.759999999999998</v>
      </c>
      <c r="I2084" s="289"/>
      <c r="J2084" s="285"/>
      <c r="K2084" s="285"/>
      <c r="L2084" s="290"/>
      <c r="M2084" s="291"/>
      <c r="N2084" s="292"/>
      <c r="O2084" s="292"/>
      <c r="P2084" s="292"/>
      <c r="Q2084" s="292"/>
      <c r="R2084" s="292"/>
      <c r="S2084" s="292"/>
      <c r="T2084" s="293"/>
      <c r="AT2084" s="294" t="s">
        <v>218</v>
      </c>
      <c r="AU2084" s="294" t="s">
        <v>92</v>
      </c>
      <c r="AV2084" s="15" t="s">
        <v>233</v>
      </c>
      <c r="AW2084" s="15" t="s">
        <v>45</v>
      </c>
      <c r="AX2084" s="15" t="s">
        <v>83</v>
      </c>
      <c r="AY2084" s="294" t="s">
        <v>207</v>
      </c>
    </row>
    <row r="2085" s="14" customFormat="1">
      <c r="B2085" s="273"/>
      <c r="C2085" s="274"/>
      <c r="D2085" s="249" t="s">
        <v>218</v>
      </c>
      <c r="E2085" s="275" t="s">
        <v>81</v>
      </c>
      <c r="F2085" s="276" t="s">
        <v>232</v>
      </c>
      <c r="G2085" s="274"/>
      <c r="H2085" s="277">
        <v>56.509999999999998</v>
      </c>
      <c r="I2085" s="278"/>
      <c r="J2085" s="274"/>
      <c r="K2085" s="274"/>
      <c r="L2085" s="279"/>
      <c r="M2085" s="280"/>
      <c r="N2085" s="281"/>
      <c r="O2085" s="281"/>
      <c r="P2085" s="281"/>
      <c r="Q2085" s="281"/>
      <c r="R2085" s="281"/>
      <c r="S2085" s="281"/>
      <c r="T2085" s="282"/>
      <c r="AT2085" s="283" t="s">
        <v>218</v>
      </c>
      <c r="AU2085" s="283" t="s">
        <v>92</v>
      </c>
      <c r="AV2085" s="14" t="s">
        <v>214</v>
      </c>
      <c r="AW2085" s="14" t="s">
        <v>45</v>
      </c>
      <c r="AX2085" s="14" t="s">
        <v>90</v>
      </c>
      <c r="AY2085" s="283" t="s">
        <v>207</v>
      </c>
    </row>
    <row r="2086" s="1" customFormat="1" ht="16.5" customHeight="1">
      <c r="B2086" s="48"/>
      <c r="C2086" s="295" t="s">
        <v>1893</v>
      </c>
      <c r="D2086" s="295" t="s">
        <v>419</v>
      </c>
      <c r="E2086" s="296" t="s">
        <v>1872</v>
      </c>
      <c r="F2086" s="297" t="s">
        <v>1873</v>
      </c>
      <c r="G2086" s="298" t="s">
        <v>315</v>
      </c>
      <c r="H2086" s="299">
        <v>21.803999999999998</v>
      </c>
      <c r="I2086" s="300"/>
      <c r="J2086" s="301">
        <f>ROUND(I2086*H2086,2)</f>
        <v>0</v>
      </c>
      <c r="K2086" s="297" t="s">
        <v>213</v>
      </c>
      <c r="L2086" s="302"/>
      <c r="M2086" s="303" t="s">
        <v>81</v>
      </c>
      <c r="N2086" s="304" t="s">
        <v>53</v>
      </c>
      <c r="O2086" s="49"/>
      <c r="P2086" s="246">
        <f>O2086*H2086</f>
        <v>0</v>
      </c>
      <c r="Q2086" s="246">
        <v>0.00089999999999999998</v>
      </c>
      <c r="R2086" s="246">
        <f>Q2086*H2086</f>
        <v>0.019623599999999998</v>
      </c>
      <c r="S2086" s="246">
        <v>0</v>
      </c>
      <c r="T2086" s="247">
        <f>S2086*H2086</f>
        <v>0</v>
      </c>
      <c r="AR2086" s="25" t="s">
        <v>270</v>
      </c>
      <c r="AT2086" s="25" t="s">
        <v>419</v>
      </c>
      <c r="AU2086" s="25" t="s">
        <v>92</v>
      </c>
      <c r="AY2086" s="25" t="s">
        <v>207</v>
      </c>
      <c r="BE2086" s="248">
        <f>IF(N2086="základní",J2086,0)</f>
        <v>0</v>
      </c>
      <c r="BF2086" s="248">
        <f>IF(N2086="snížená",J2086,0)</f>
        <v>0</v>
      </c>
      <c r="BG2086" s="248">
        <f>IF(N2086="zákl. přenesená",J2086,0)</f>
        <v>0</v>
      </c>
      <c r="BH2086" s="248">
        <f>IF(N2086="sníž. přenesená",J2086,0)</f>
        <v>0</v>
      </c>
      <c r="BI2086" s="248">
        <f>IF(N2086="nulová",J2086,0)</f>
        <v>0</v>
      </c>
      <c r="BJ2086" s="25" t="s">
        <v>90</v>
      </c>
      <c r="BK2086" s="248">
        <f>ROUND(I2086*H2086,2)</f>
        <v>0</v>
      </c>
      <c r="BL2086" s="25" t="s">
        <v>214</v>
      </c>
      <c r="BM2086" s="25" t="s">
        <v>1894</v>
      </c>
    </row>
    <row r="2087" s="1" customFormat="1">
      <c r="B2087" s="48"/>
      <c r="C2087" s="76"/>
      <c r="D2087" s="249" t="s">
        <v>396</v>
      </c>
      <c r="E2087" s="76"/>
      <c r="F2087" s="250" t="s">
        <v>1875</v>
      </c>
      <c r="G2087" s="76"/>
      <c r="H2087" s="76"/>
      <c r="I2087" s="205"/>
      <c r="J2087" s="76"/>
      <c r="K2087" s="76"/>
      <c r="L2087" s="74"/>
      <c r="M2087" s="251"/>
      <c r="N2087" s="49"/>
      <c r="O2087" s="49"/>
      <c r="P2087" s="49"/>
      <c r="Q2087" s="49"/>
      <c r="R2087" s="49"/>
      <c r="S2087" s="49"/>
      <c r="T2087" s="97"/>
      <c r="AT2087" s="25" t="s">
        <v>396</v>
      </c>
      <c r="AU2087" s="25" t="s">
        <v>92</v>
      </c>
    </row>
    <row r="2088" s="12" customFormat="1">
      <c r="B2088" s="252"/>
      <c r="C2088" s="253"/>
      <c r="D2088" s="249" t="s">
        <v>218</v>
      </c>
      <c r="E2088" s="254" t="s">
        <v>81</v>
      </c>
      <c r="F2088" s="255" t="s">
        <v>486</v>
      </c>
      <c r="G2088" s="253"/>
      <c r="H2088" s="254" t="s">
        <v>81</v>
      </c>
      <c r="I2088" s="256"/>
      <c r="J2088" s="253"/>
      <c r="K2088" s="253"/>
      <c r="L2088" s="257"/>
      <c r="M2088" s="258"/>
      <c r="N2088" s="259"/>
      <c r="O2088" s="259"/>
      <c r="P2088" s="259"/>
      <c r="Q2088" s="259"/>
      <c r="R2088" s="259"/>
      <c r="S2088" s="259"/>
      <c r="T2088" s="260"/>
      <c r="AT2088" s="261" t="s">
        <v>218</v>
      </c>
      <c r="AU2088" s="261" t="s">
        <v>92</v>
      </c>
      <c r="AV2088" s="12" t="s">
        <v>90</v>
      </c>
      <c r="AW2088" s="12" t="s">
        <v>45</v>
      </c>
      <c r="AX2088" s="12" t="s">
        <v>83</v>
      </c>
      <c r="AY2088" s="261" t="s">
        <v>207</v>
      </c>
    </row>
    <row r="2089" s="13" customFormat="1">
      <c r="B2089" s="262"/>
      <c r="C2089" s="263"/>
      <c r="D2089" s="249" t="s">
        <v>218</v>
      </c>
      <c r="E2089" s="264" t="s">
        <v>81</v>
      </c>
      <c r="F2089" s="265" t="s">
        <v>1895</v>
      </c>
      <c r="G2089" s="263"/>
      <c r="H2089" s="266">
        <v>1.6799999999999999</v>
      </c>
      <c r="I2089" s="267"/>
      <c r="J2089" s="263"/>
      <c r="K2089" s="263"/>
      <c r="L2089" s="268"/>
      <c r="M2089" s="269"/>
      <c r="N2089" s="270"/>
      <c r="O2089" s="270"/>
      <c r="P2089" s="270"/>
      <c r="Q2089" s="270"/>
      <c r="R2089" s="270"/>
      <c r="S2089" s="270"/>
      <c r="T2089" s="271"/>
      <c r="AT2089" s="272" t="s">
        <v>218</v>
      </c>
      <c r="AU2089" s="272" t="s">
        <v>92</v>
      </c>
      <c r="AV2089" s="13" t="s">
        <v>92</v>
      </c>
      <c r="AW2089" s="13" t="s">
        <v>45</v>
      </c>
      <c r="AX2089" s="13" t="s">
        <v>83</v>
      </c>
      <c r="AY2089" s="272" t="s">
        <v>207</v>
      </c>
    </row>
    <row r="2090" s="13" customFormat="1">
      <c r="B2090" s="262"/>
      <c r="C2090" s="263"/>
      <c r="D2090" s="249" t="s">
        <v>218</v>
      </c>
      <c r="E2090" s="264" t="s">
        <v>81</v>
      </c>
      <c r="F2090" s="265" t="s">
        <v>1896</v>
      </c>
      <c r="G2090" s="263"/>
      <c r="H2090" s="266">
        <v>1.8400000000000001</v>
      </c>
      <c r="I2090" s="267"/>
      <c r="J2090" s="263"/>
      <c r="K2090" s="263"/>
      <c r="L2090" s="268"/>
      <c r="M2090" s="269"/>
      <c r="N2090" s="270"/>
      <c r="O2090" s="270"/>
      <c r="P2090" s="270"/>
      <c r="Q2090" s="270"/>
      <c r="R2090" s="270"/>
      <c r="S2090" s="270"/>
      <c r="T2090" s="271"/>
      <c r="AT2090" s="272" t="s">
        <v>218</v>
      </c>
      <c r="AU2090" s="272" t="s">
        <v>92</v>
      </c>
      <c r="AV2090" s="13" t="s">
        <v>92</v>
      </c>
      <c r="AW2090" s="13" t="s">
        <v>45</v>
      </c>
      <c r="AX2090" s="13" t="s">
        <v>83</v>
      </c>
      <c r="AY2090" s="272" t="s">
        <v>207</v>
      </c>
    </row>
    <row r="2091" s="13" customFormat="1">
      <c r="B2091" s="262"/>
      <c r="C2091" s="263"/>
      <c r="D2091" s="249" t="s">
        <v>218</v>
      </c>
      <c r="E2091" s="264" t="s">
        <v>81</v>
      </c>
      <c r="F2091" s="265" t="s">
        <v>1897</v>
      </c>
      <c r="G2091" s="263"/>
      <c r="H2091" s="266">
        <v>1.5</v>
      </c>
      <c r="I2091" s="267"/>
      <c r="J2091" s="263"/>
      <c r="K2091" s="263"/>
      <c r="L2091" s="268"/>
      <c r="M2091" s="269"/>
      <c r="N2091" s="270"/>
      <c r="O2091" s="270"/>
      <c r="P2091" s="270"/>
      <c r="Q2091" s="270"/>
      <c r="R2091" s="270"/>
      <c r="S2091" s="270"/>
      <c r="T2091" s="271"/>
      <c r="AT2091" s="272" t="s">
        <v>218</v>
      </c>
      <c r="AU2091" s="272" t="s">
        <v>92</v>
      </c>
      <c r="AV2091" s="13" t="s">
        <v>92</v>
      </c>
      <c r="AW2091" s="13" t="s">
        <v>45</v>
      </c>
      <c r="AX2091" s="13" t="s">
        <v>83</v>
      </c>
      <c r="AY2091" s="272" t="s">
        <v>207</v>
      </c>
    </row>
    <row r="2092" s="13" customFormat="1">
      <c r="B2092" s="262"/>
      <c r="C2092" s="263"/>
      <c r="D2092" s="249" t="s">
        <v>218</v>
      </c>
      <c r="E2092" s="264" t="s">
        <v>81</v>
      </c>
      <c r="F2092" s="265" t="s">
        <v>1895</v>
      </c>
      <c r="G2092" s="263"/>
      <c r="H2092" s="266">
        <v>1.6799999999999999</v>
      </c>
      <c r="I2092" s="267"/>
      <c r="J2092" s="263"/>
      <c r="K2092" s="263"/>
      <c r="L2092" s="268"/>
      <c r="M2092" s="269"/>
      <c r="N2092" s="270"/>
      <c r="O2092" s="270"/>
      <c r="P2092" s="270"/>
      <c r="Q2092" s="270"/>
      <c r="R2092" s="270"/>
      <c r="S2092" s="270"/>
      <c r="T2092" s="271"/>
      <c r="AT2092" s="272" t="s">
        <v>218</v>
      </c>
      <c r="AU2092" s="272" t="s">
        <v>92</v>
      </c>
      <c r="AV2092" s="13" t="s">
        <v>92</v>
      </c>
      <c r="AW2092" s="13" t="s">
        <v>45</v>
      </c>
      <c r="AX2092" s="13" t="s">
        <v>83</v>
      </c>
      <c r="AY2092" s="272" t="s">
        <v>207</v>
      </c>
    </row>
    <row r="2093" s="13" customFormat="1">
      <c r="B2093" s="262"/>
      <c r="C2093" s="263"/>
      <c r="D2093" s="249" t="s">
        <v>218</v>
      </c>
      <c r="E2093" s="264" t="s">
        <v>81</v>
      </c>
      <c r="F2093" s="265" t="s">
        <v>1898</v>
      </c>
      <c r="G2093" s="263"/>
      <c r="H2093" s="266">
        <v>0.47999999999999998</v>
      </c>
      <c r="I2093" s="267"/>
      <c r="J2093" s="263"/>
      <c r="K2093" s="263"/>
      <c r="L2093" s="268"/>
      <c r="M2093" s="269"/>
      <c r="N2093" s="270"/>
      <c r="O2093" s="270"/>
      <c r="P2093" s="270"/>
      <c r="Q2093" s="270"/>
      <c r="R2093" s="270"/>
      <c r="S2093" s="270"/>
      <c r="T2093" s="271"/>
      <c r="AT2093" s="272" t="s">
        <v>218</v>
      </c>
      <c r="AU2093" s="272" t="s">
        <v>92</v>
      </c>
      <c r="AV2093" s="13" t="s">
        <v>92</v>
      </c>
      <c r="AW2093" s="13" t="s">
        <v>45</v>
      </c>
      <c r="AX2093" s="13" t="s">
        <v>83</v>
      </c>
      <c r="AY2093" s="272" t="s">
        <v>207</v>
      </c>
    </row>
    <row r="2094" s="13" customFormat="1">
      <c r="B2094" s="262"/>
      <c r="C2094" s="263"/>
      <c r="D2094" s="249" t="s">
        <v>218</v>
      </c>
      <c r="E2094" s="264" t="s">
        <v>81</v>
      </c>
      <c r="F2094" s="265" t="s">
        <v>1899</v>
      </c>
      <c r="G2094" s="263"/>
      <c r="H2094" s="266">
        <v>0.71999999999999997</v>
      </c>
      <c r="I2094" s="267"/>
      <c r="J2094" s="263"/>
      <c r="K2094" s="263"/>
      <c r="L2094" s="268"/>
      <c r="M2094" s="269"/>
      <c r="N2094" s="270"/>
      <c r="O2094" s="270"/>
      <c r="P2094" s="270"/>
      <c r="Q2094" s="270"/>
      <c r="R2094" s="270"/>
      <c r="S2094" s="270"/>
      <c r="T2094" s="271"/>
      <c r="AT2094" s="272" t="s">
        <v>218</v>
      </c>
      <c r="AU2094" s="272" t="s">
        <v>92</v>
      </c>
      <c r="AV2094" s="13" t="s">
        <v>92</v>
      </c>
      <c r="AW2094" s="13" t="s">
        <v>45</v>
      </c>
      <c r="AX2094" s="13" t="s">
        <v>83</v>
      </c>
      <c r="AY2094" s="272" t="s">
        <v>207</v>
      </c>
    </row>
    <row r="2095" s="15" customFormat="1">
      <c r="B2095" s="284"/>
      <c r="C2095" s="285"/>
      <c r="D2095" s="249" t="s">
        <v>218</v>
      </c>
      <c r="E2095" s="286" t="s">
        <v>81</v>
      </c>
      <c r="F2095" s="287" t="s">
        <v>247</v>
      </c>
      <c r="G2095" s="285"/>
      <c r="H2095" s="288">
        <v>7.9000000000000004</v>
      </c>
      <c r="I2095" s="289"/>
      <c r="J2095" s="285"/>
      <c r="K2095" s="285"/>
      <c r="L2095" s="290"/>
      <c r="M2095" s="291"/>
      <c r="N2095" s="292"/>
      <c r="O2095" s="292"/>
      <c r="P2095" s="292"/>
      <c r="Q2095" s="292"/>
      <c r="R2095" s="292"/>
      <c r="S2095" s="292"/>
      <c r="T2095" s="293"/>
      <c r="AT2095" s="294" t="s">
        <v>218</v>
      </c>
      <c r="AU2095" s="294" t="s">
        <v>92</v>
      </c>
      <c r="AV2095" s="15" t="s">
        <v>233</v>
      </c>
      <c r="AW2095" s="15" t="s">
        <v>45</v>
      </c>
      <c r="AX2095" s="15" t="s">
        <v>83</v>
      </c>
      <c r="AY2095" s="294" t="s">
        <v>207</v>
      </c>
    </row>
    <row r="2096" s="12" customFormat="1">
      <c r="B2096" s="252"/>
      <c r="C2096" s="253"/>
      <c r="D2096" s="249" t="s">
        <v>218</v>
      </c>
      <c r="E2096" s="254" t="s">
        <v>81</v>
      </c>
      <c r="F2096" s="255" t="s">
        <v>669</v>
      </c>
      <c r="G2096" s="253"/>
      <c r="H2096" s="254" t="s">
        <v>81</v>
      </c>
      <c r="I2096" s="256"/>
      <c r="J2096" s="253"/>
      <c r="K2096" s="253"/>
      <c r="L2096" s="257"/>
      <c r="M2096" s="258"/>
      <c r="N2096" s="259"/>
      <c r="O2096" s="259"/>
      <c r="P2096" s="259"/>
      <c r="Q2096" s="259"/>
      <c r="R2096" s="259"/>
      <c r="S2096" s="259"/>
      <c r="T2096" s="260"/>
      <c r="AT2096" s="261" t="s">
        <v>218</v>
      </c>
      <c r="AU2096" s="261" t="s">
        <v>92</v>
      </c>
      <c r="AV2096" s="12" t="s">
        <v>90</v>
      </c>
      <c r="AW2096" s="12" t="s">
        <v>45</v>
      </c>
      <c r="AX2096" s="12" t="s">
        <v>83</v>
      </c>
      <c r="AY2096" s="261" t="s">
        <v>207</v>
      </c>
    </row>
    <row r="2097" s="13" customFormat="1">
      <c r="B2097" s="262"/>
      <c r="C2097" s="263"/>
      <c r="D2097" s="249" t="s">
        <v>218</v>
      </c>
      <c r="E2097" s="264" t="s">
        <v>81</v>
      </c>
      <c r="F2097" s="265" t="s">
        <v>1900</v>
      </c>
      <c r="G2097" s="263"/>
      <c r="H2097" s="266">
        <v>5.04</v>
      </c>
      <c r="I2097" s="267"/>
      <c r="J2097" s="263"/>
      <c r="K2097" s="263"/>
      <c r="L2097" s="268"/>
      <c r="M2097" s="269"/>
      <c r="N2097" s="270"/>
      <c r="O2097" s="270"/>
      <c r="P2097" s="270"/>
      <c r="Q2097" s="270"/>
      <c r="R2097" s="270"/>
      <c r="S2097" s="270"/>
      <c r="T2097" s="271"/>
      <c r="AT2097" s="272" t="s">
        <v>218</v>
      </c>
      <c r="AU2097" s="272" t="s">
        <v>92</v>
      </c>
      <c r="AV2097" s="13" t="s">
        <v>92</v>
      </c>
      <c r="AW2097" s="13" t="s">
        <v>45</v>
      </c>
      <c r="AX2097" s="13" t="s">
        <v>83</v>
      </c>
      <c r="AY2097" s="272" t="s">
        <v>207</v>
      </c>
    </row>
    <row r="2098" s="13" customFormat="1">
      <c r="B2098" s="262"/>
      <c r="C2098" s="263"/>
      <c r="D2098" s="249" t="s">
        <v>218</v>
      </c>
      <c r="E2098" s="264" t="s">
        <v>81</v>
      </c>
      <c r="F2098" s="265" t="s">
        <v>1901</v>
      </c>
      <c r="G2098" s="263"/>
      <c r="H2098" s="266">
        <v>0.63</v>
      </c>
      <c r="I2098" s="267"/>
      <c r="J2098" s="263"/>
      <c r="K2098" s="263"/>
      <c r="L2098" s="268"/>
      <c r="M2098" s="269"/>
      <c r="N2098" s="270"/>
      <c r="O2098" s="270"/>
      <c r="P2098" s="270"/>
      <c r="Q2098" s="270"/>
      <c r="R2098" s="270"/>
      <c r="S2098" s="270"/>
      <c r="T2098" s="271"/>
      <c r="AT2098" s="272" t="s">
        <v>218</v>
      </c>
      <c r="AU2098" s="272" t="s">
        <v>92</v>
      </c>
      <c r="AV2098" s="13" t="s">
        <v>92</v>
      </c>
      <c r="AW2098" s="13" t="s">
        <v>45</v>
      </c>
      <c r="AX2098" s="13" t="s">
        <v>83</v>
      </c>
      <c r="AY2098" s="272" t="s">
        <v>207</v>
      </c>
    </row>
    <row r="2099" s="13" customFormat="1">
      <c r="B2099" s="262"/>
      <c r="C2099" s="263"/>
      <c r="D2099" s="249" t="s">
        <v>218</v>
      </c>
      <c r="E2099" s="264" t="s">
        <v>81</v>
      </c>
      <c r="F2099" s="265" t="s">
        <v>1902</v>
      </c>
      <c r="G2099" s="263"/>
      <c r="H2099" s="266">
        <v>3.9199999999999999</v>
      </c>
      <c r="I2099" s="267"/>
      <c r="J2099" s="263"/>
      <c r="K2099" s="263"/>
      <c r="L2099" s="268"/>
      <c r="M2099" s="269"/>
      <c r="N2099" s="270"/>
      <c r="O2099" s="270"/>
      <c r="P2099" s="270"/>
      <c r="Q2099" s="270"/>
      <c r="R2099" s="270"/>
      <c r="S2099" s="270"/>
      <c r="T2099" s="271"/>
      <c r="AT2099" s="272" t="s">
        <v>218</v>
      </c>
      <c r="AU2099" s="272" t="s">
        <v>92</v>
      </c>
      <c r="AV2099" s="13" t="s">
        <v>92</v>
      </c>
      <c r="AW2099" s="13" t="s">
        <v>45</v>
      </c>
      <c r="AX2099" s="13" t="s">
        <v>83</v>
      </c>
      <c r="AY2099" s="272" t="s">
        <v>207</v>
      </c>
    </row>
    <row r="2100" s="13" customFormat="1">
      <c r="B2100" s="262"/>
      <c r="C2100" s="263"/>
      <c r="D2100" s="249" t="s">
        <v>218</v>
      </c>
      <c r="E2100" s="264" t="s">
        <v>81</v>
      </c>
      <c r="F2100" s="265" t="s">
        <v>1903</v>
      </c>
      <c r="G2100" s="263"/>
      <c r="H2100" s="266">
        <v>0.79800000000000004</v>
      </c>
      <c r="I2100" s="267"/>
      <c r="J2100" s="263"/>
      <c r="K2100" s="263"/>
      <c r="L2100" s="268"/>
      <c r="M2100" s="269"/>
      <c r="N2100" s="270"/>
      <c r="O2100" s="270"/>
      <c r="P2100" s="270"/>
      <c r="Q2100" s="270"/>
      <c r="R2100" s="270"/>
      <c r="S2100" s="270"/>
      <c r="T2100" s="271"/>
      <c r="AT2100" s="272" t="s">
        <v>218</v>
      </c>
      <c r="AU2100" s="272" t="s">
        <v>92</v>
      </c>
      <c r="AV2100" s="13" t="s">
        <v>92</v>
      </c>
      <c r="AW2100" s="13" t="s">
        <v>45</v>
      </c>
      <c r="AX2100" s="13" t="s">
        <v>83</v>
      </c>
      <c r="AY2100" s="272" t="s">
        <v>207</v>
      </c>
    </row>
    <row r="2101" s="13" customFormat="1">
      <c r="B2101" s="262"/>
      <c r="C2101" s="263"/>
      <c r="D2101" s="249" t="s">
        <v>218</v>
      </c>
      <c r="E2101" s="264" t="s">
        <v>81</v>
      </c>
      <c r="F2101" s="265" t="s">
        <v>1904</v>
      </c>
      <c r="G2101" s="263"/>
      <c r="H2101" s="266">
        <v>1.75</v>
      </c>
      <c r="I2101" s="267"/>
      <c r="J2101" s="263"/>
      <c r="K2101" s="263"/>
      <c r="L2101" s="268"/>
      <c r="M2101" s="269"/>
      <c r="N2101" s="270"/>
      <c r="O2101" s="270"/>
      <c r="P2101" s="270"/>
      <c r="Q2101" s="270"/>
      <c r="R2101" s="270"/>
      <c r="S2101" s="270"/>
      <c r="T2101" s="271"/>
      <c r="AT2101" s="272" t="s">
        <v>218</v>
      </c>
      <c r="AU2101" s="272" t="s">
        <v>92</v>
      </c>
      <c r="AV2101" s="13" t="s">
        <v>92</v>
      </c>
      <c r="AW2101" s="13" t="s">
        <v>45</v>
      </c>
      <c r="AX2101" s="13" t="s">
        <v>83</v>
      </c>
      <c r="AY2101" s="272" t="s">
        <v>207</v>
      </c>
    </row>
    <row r="2102" s="13" customFormat="1">
      <c r="B2102" s="262"/>
      <c r="C2102" s="263"/>
      <c r="D2102" s="249" t="s">
        <v>218</v>
      </c>
      <c r="E2102" s="264" t="s">
        <v>81</v>
      </c>
      <c r="F2102" s="265" t="s">
        <v>1905</v>
      </c>
      <c r="G2102" s="263"/>
      <c r="H2102" s="266">
        <v>0.72799999999999998</v>
      </c>
      <c r="I2102" s="267"/>
      <c r="J2102" s="263"/>
      <c r="K2102" s="263"/>
      <c r="L2102" s="268"/>
      <c r="M2102" s="269"/>
      <c r="N2102" s="270"/>
      <c r="O2102" s="270"/>
      <c r="P2102" s="270"/>
      <c r="Q2102" s="270"/>
      <c r="R2102" s="270"/>
      <c r="S2102" s="270"/>
      <c r="T2102" s="271"/>
      <c r="AT2102" s="272" t="s">
        <v>218</v>
      </c>
      <c r="AU2102" s="272" t="s">
        <v>92</v>
      </c>
      <c r="AV2102" s="13" t="s">
        <v>92</v>
      </c>
      <c r="AW2102" s="13" t="s">
        <v>45</v>
      </c>
      <c r="AX2102" s="13" t="s">
        <v>83</v>
      </c>
      <c r="AY2102" s="272" t="s">
        <v>207</v>
      </c>
    </row>
    <row r="2103" s="15" customFormat="1">
      <c r="B2103" s="284"/>
      <c r="C2103" s="285"/>
      <c r="D2103" s="249" t="s">
        <v>218</v>
      </c>
      <c r="E2103" s="286" t="s">
        <v>81</v>
      </c>
      <c r="F2103" s="287" t="s">
        <v>247</v>
      </c>
      <c r="G2103" s="285"/>
      <c r="H2103" s="288">
        <v>12.866</v>
      </c>
      <c r="I2103" s="289"/>
      <c r="J2103" s="285"/>
      <c r="K2103" s="285"/>
      <c r="L2103" s="290"/>
      <c r="M2103" s="291"/>
      <c r="N2103" s="292"/>
      <c r="O2103" s="292"/>
      <c r="P2103" s="292"/>
      <c r="Q2103" s="292"/>
      <c r="R2103" s="292"/>
      <c r="S2103" s="292"/>
      <c r="T2103" s="293"/>
      <c r="AT2103" s="294" t="s">
        <v>218</v>
      </c>
      <c r="AU2103" s="294" t="s">
        <v>92</v>
      </c>
      <c r="AV2103" s="15" t="s">
        <v>233</v>
      </c>
      <c r="AW2103" s="15" t="s">
        <v>45</v>
      </c>
      <c r="AX2103" s="15" t="s">
        <v>83</v>
      </c>
      <c r="AY2103" s="294" t="s">
        <v>207</v>
      </c>
    </row>
    <row r="2104" s="14" customFormat="1">
      <c r="B2104" s="273"/>
      <c r="C2104" s="274"/>
      <c r="D2104" s="249" t="s">
        <v>218</v>
      </c>
      <c r="E2104" s="275" t="s">
        <v>81</v>
      </c>
      <c r="F2104" s="276" t="s">
        <v>232</v>
      </c>
      <c r="G2104" s="274"/>
      <c r="H2104" s="277">
        <v>20.765999999999998</v>
      </c>
      <c r="I2104" s="278"/>
      <c r="J2104" s="274"/>
      <c r="K2104" s="274"/>
      <c r="L2104" s="279"/>
      <c r="M2104" s="280"/>
      <c r="N2104" s="281"/>
      <c r="O2104" s="281"/>
      <c r="P2104" s="281"/>
      <c r="Q2104" s="281"/>
      <c r="R2104" s="281"/>
      <c r="S2104" s="281"/>
      <c r="T2104" s="282"/>
      <c r="AT2104" s="283" t="s">
        <v>218</v>
      </c>
      <c r="AU2104" s="283" t="s">
        <v>92</v>
      </c>
      <c r="AV2104" s="14" t="s">
        <v>214</v>
      </c>
      <c r="AW2104" s="14" t="s">
        <v>45</v>
      </c>
      <c r="AX2104" s="14" t="s">
        <v>90</v>
      </c>
      <c r="AY2104" s="283" t="s">
        <v>207</v>
      </c>
    </row>
    <row r="2105" s="13" customFormat="1">
      <c r="B2105" s="262"/>
      <c r="C2105" s="263"/>
      <c r="D2105" s="249" t="s">
        <v>218</v>
      </c>
      <c r="E2105" s="263"/>
      <c r="F2105" s="265" t="s">
        <v>1906</v>
      </c>
      <c r="G2105" s="263"/>
      <c r="H2105" s="266">
        <v>21.803999999999998</v>
      </c>
      <c r="I2105" s="267"/>
      <c r="J2105" s="263"/>
      <c r="K2105" s="263"/>
      <c r="L2105" s="268"/>
      <c r="M2105" s="269"/>
      <c r="N2105" s="270"/>
      <c r="O2105" s="270"/>
      <c r="P2105" s="270"/>
      <c r="Q2105" s="270"/>
      <c r="R2105" s="270"/>
      <c r="S2105" s="270"/>
      <c r="T2105" s="271"/>
      <c r="AT2105" s="272" t="s">
        <v>218</v>
      </c>
      <c r="AU2105" s="272" t="s">
        <v>92</v>
      </c>
      <c r="AV2105" s="13" t="s">
        <v>92</v>
      </c>
      <c r="AW2105" s="13" t="s">
        <v>6</v>
      </c>
      <c r="AX2105" s="13" t="s">
        <v>90</v>
      </c>
      <c r="AY2105" s="272" t="s">
        <v>207</v>
      </c>
    </row>
    <row r="2106" s="1" customFormat="1" ht="25.5" customHeight="1">
      <c r="B2106" s="48"/>
      <c r="C2106" s="237" t="s">
        <v>1907</v>
      </c>
      <c r="D2106" s="237" t="s">
        <v>209</v>
      </c>
      <c r="E2106" s="238" t="s">
        <v>1908</v>
      </c>
      <c r="F2106" s="239" t="s">
        <v>1909</v>
      </c>
      <c r="G2106" s="240" t="s">
        <v>315</v>
      </c>
      <c r="H2106" s="241">
        <v>67.640000000000001</v>
      </c>
      <c r="I2106" s="242"/>
      <c r="J2106" s="243">
        <f>ROUND(I2106*H2106,2)</f>
        <v>0</v>
      </c>
      <c r="K2106" s="239" t="s">
        <v>213</v>
      </c>
      <c r="L2106" s="74"/>
      <c r="M2106" s="244" t="s">
        <v>81</v>
      </c>
      <c r="N2106" s="245" t="s">
        <v>53</v>
      </c>
      <c r="O2106" s="49"/>
      <c r="P2106" s="246">
        <f>O2106*H2106</f>
        <v>0</v>
      </c>
      <c r="Q2106" s="246">
        <v>0.01137</v>
      </c>
      <c r="R2106" s="246">
        <f>Q2106*H2106</f>
        <v>0.76906680000000005</v>
      </c>
      <c r="S2106" s="246">
        <v>0</v>
      </c>
      <c r="T2106" s="247">
        <f>S2106*H2106</f>
        <v>0</v>
      </c>
      <c r="AR2106" s="25" t="s">
        <v>214</v>
      </c>
      <c r="AT2106" s="25" t="s">
        <v>209</v>
      </c>
      <c r="AU2106" s="25" t="s">
        <v>92</v>
      </c>
      <c r="AY2106" s="25" t="s">
        <v>207</v>
      </c>
      <c r="BE2106" s="248">
        <f>IF(N2106="základní",J2106,0)</f>
        <v>0</v>
      </c>
      <c r="BF2106" s="248">
        <f>IF(N2106="snížená",J2106,0)</f>
        <v>0</v>
      </c>
      <c r="BG2106" s="248">
        <f>IF(N2106="zákl. přenesená",J2106,0)</f>
        <v>0</v>
      </c>
      <c r="BH2106" s="248">
        <f>IF(N2106="sníž. přenesená",J2106,0)</f>
        <v>0</v>
      </c>
      <c r="BI2106" s="248">
        <f>IF(N2106="nulová",J2106,0)</f>
        <v>0</v>
      </c>
      <c r="BJ2106" s="25" t="s">
        <v>90</v>
      </c>
      <c r="BK2106" s="248">
        <f>ROUND(I2106*H2106,2)</f>
        <v>0</v>
      </c>
      <c r="BL2106" s="25" t="s">
        <v>214</v>
      </c>
      <c r="BM2106" s="25" t="s">
        <v>1910</v>
      </c>
    </row>
    <row r="2107" s="1" customFormat="1">
      <c r="B2107" s="48"/>
      <c r="C2107" s="76"/>
      <c r="D2107" s="249" t="s">
        <v>216</v>
      </c>
      <c r="E2107" s="76"/>
      <c r="F2107" s="250" t="s">
        <v>1735</v>
      </c>
      <c r="G2107" s="76"/>
      <c r="H2107" s="76"/>
      <c r="I2107" s="205"/>
      <c r="J2107" s="76"/>
      <c r="K2107" s="76"/>
      <c r="L2107" s="74"/>
      <c r="M2107" s="251"/>
      <c r="N2107" s="49"/>
      <c r="O2107" s="49"/>
      <c r="P2107" s="49"/>
      <c r="Q2107" s="49"/>
      <c r="R2107" s="49"/>
      <c r="S2107" s="49"/>
      <c r="T2107" s="97"/>
      <c r="AT2107" s="25" t="s">
        <v>216</v>
      </c>
      <c r="AU2107" s="25" t="s">
        <v>92</v>
      </c>
    </row>
    <row r="2108" s="12" customFormat="1">
      <c r="B2108" s="252"/>
      <c r="C2108" s="253"/>
      <c r="D2108" s="249" t="s">
        <v>218</v>
      </c>
      <c r="E2108" s="254" t="s">
        <v>81</v>
      </c>
      <c r="F2108" s="255" t="s">
        <v>1736</v>
      </c>
      <c r="G2108" s="253"/>
      <c r="H2108" s="254" t="s">
        <v>81</v>
      </c>
      <c r="I2108" s="256"/>
      <c r="J2108" s="253"/>
      <c r="K2108" s="253"/>
      <c r="L2108" s="257"/>
      <c r="M2108" s="258"/>
      <c r="N2108" s="259"/>
      <c r="O2108" s="259"/>
      <c r="P2108" s="259"/>
      <c r="Q2108" s="259"/>
      <c r="R2108" s="259"/>
      <c r="S2108" s="259"/>
      <c r="T2108" s="260"/>
      <c r="AT2108" s="261" t="s">
        <v>218</v>
      </c>
      <c r="AU2108" s="261" t="s">
        <v>92</v>
      </c>
      <c r="AV2108" s="12" t="s">
        <v>90</v>
      </c>
      <c r="AW2108" s="12" t="s">
        <v>45</v>
      </c>
      <c r="AX2108" s="12" t="s">
        <v>83</v>
      </c>
      <c r="AY2108" s="261" t="s">
        <v>207</v>
      </c>
    </row>
    <row r="2109" s="13" customFormat="1">
      <c r="B2109" s="262"/>
      <c r="C2109" s="263"/>
      <c r="D2109" s="249" t="s">
        <v>218</v>
      </c>
      <c r="E2109" s="264" t="s">
        <v>81</v>
      </c>
      <c r="F2109" s="265" t="s">
        <v>1911</v>
      </c>
      <c r="G2109" s="263"/>
      <c r="H2109" s="266">
        <v>41.399999999999999</v>
      </c>
      <c r="I2109" s="267"/>
      <c r="J2109" s="263"/>
      <c r="K2109" s="263"/>
      <c r="L2109" s="268"/>
      <c r="M2109" s="269"/>
      <c r="N2109" s="270"/>
      <c r="O2109" s="270"/>
      <c r="P2109" s="270"/>
      <c r="Q2109" s="270"/>
      <c r="R2109" s="270"/>
      <c r="S2109" s="270"/>
      <c r="T2109" s="271"/>
      <c r="AT2109" s="272" t="s">
        <v>218</v>
      </c>
      <c r="AU2109" s="272" t="s">
        <v>92</v>
      </c>
      <c r="AV2109" s="13" t="s">
        <v>92</v>
      </c>
      <c r="AW2109" s="13" t="s">
        <v>45</v>
      </c>
      <c r="AX2109" s="13" t="s">
        <v>83</v>
      </c>
      <c r="AY2109" s="272" t="s">
        <v>207</v>
      </c>
    </row>
    <row r="2110" s="13" customFormat="1">
      <c r="B2110" s="262"/>
      <c r="C2110" s="263"/>
      <c r="D2110" s="249" t="s">
        <v>218</v>
      </c>
      <c r="E2110" s="264" t="s">
        <v>81</v>
      </c>
      <c r="F2110" s="265" t="s">
        <v>1912</v>
      </c>
      <c r="G2110" s="263"/>
      <c r="H2110" s="266">
        <v>9.5999999999999996</v>
      </c>
      <c r="I2110" s="267"/>
      <c r="J2110" s="263"/>
      <c r="K2110" s="263"/>
      <c r="L2110" s="268"/>
      <c r="M2110" s="269"/>
      <c r="N2110" s="270"/>
      <c r="O2110" s="270"/>
      <c r="P2110" s="270"/>
      <c r="Q2110" s="270"/>
      <c r="R2110" s="270"/>
      <c r="S2110" s="270"/>
      <c r="T2110" s="271"/>
      <c r="AT2110" s="272" t="s">
        <v>218</v>
      </c>
      <c r="AU2110" s="272" t="s">
        <v>92</v>
      </c>
      <c r="AV2110" s="13" t="s">
        <v>92</v>
      </c>
      <c r="AW2110" s="13" t="s">
        <v>45</v>
      </c>
      <c r="AX2110" s="13" t="s">
        <v>83</v>
      </c>
      <c r="AY2110" s="272" t="s">
        <v>207</v>
      </c>
    </row>
    <row r="2111" s="13" customFormat="1">
      <c r="B2111" s="262"/>
      <c r="C2111" s="263"/>
      <c r="D2111" s="249" t="s">
        <v>218</v>
      </c>
      <c r="E2111" s="264" t="s">
        <v>81</v>
      </c>
      <c r="F2111" s="265" t="s">
        <v>1913</v>
      </c>
      <c r="G2111" s="263"/>
      <c r="H2111" s="266">
        <v>3</v>
      </c>
      <c r="I2111" s="267"/>
      <c r="J2111" s="263"/>
      <c r="K2111" s="263"/>
      <c r="L2111" s="268"/>
      <c r="M2111" s="269"/>
      <c r="N2111" s="270"/>
      <c r="O2111" s="270"/>
      <c r="P2111" s="270"/>
      <c r="Q2111" s="270"/>
      <c r="R2111" s="270"/>
      <c r="S2111" s="270"/>
      <c r="T2111" s="271"/>
      <c r="AT2111" s="272" t="s">
        <v>218</v>
      </c>
      <c r="AU2111" s="272" t="s">
        <v>92</v>
      </c>
      <c r="AV2111" s="13" t="s">
        <v>92</v>
      </c>
      <c r="AW2111" s="13" t="s">
        <v>45</v>
      </c>
      <c r="AX2111" s="13" t="s">
        <v>83</v>
      </c>
      <c r="AY2111" s="272" t="s">
        <v>207</v>
      </c>
    </row>
    <row r="2112" s="13" customFormat="1">
      <c r="B2112" s="262"/>
      <c r="C2112" s="263"/>
      <c r="D2112" s="249" t="s">
        <v>218</v>
      </c>
      <c r="E2112" s="264" t="s">
        <v>81</v>
      </c>
      <c r="F2112" s="265" t="s">
        <v>1914</v>
      </c>
      <c r="G2112" s="263"/>
      <c r="H2112" s="266">
        <v>11.16</v>
      </c>
      <c r="I2112" s="267"/>
      <c r="J2112" s="263"/>
      <c r="K2112" s="263"/>
      <c r="L2112" s="268"/>
      <c r="M2112" s="269"/>
      <c r="N2112" s="270"/>
      <c r="O2112" s="270"/>
      <c r="P2112" s="270"/>
      <c r="Q2112" s="270"/>
      <c r="R2112" s="270"/>
      <c r="S2112" s="270"/>
      <c r="T2112" s="271"/>
      <c r="AT2112" s="272" t="s">
        <v>218</v>
      </c>
      <c r="AU2112" s="272" t="s">
        <v>92</v>
      </c>
      <c r="AV2112" s="13" t="s">
        <v>92</v>
      </c>
      <c r="AW2112" s="13" t="s">
        <v>45</v>
      </c>
      <c r="AX2112" s="13" t="s">
        <v>83</v>
      </c>
      <c r="AY2112" s="272" t="s">
        <v>207</v>
      </c>
    </row>
    <row r="2113" s="13" customFormat="1">
      <c r="B2113" s="262"/>
      <c r="C2113" s="263"/>
      <c r="D2113" s="249" t="s">
        <v>218</v>
      </c>
      <c r="E2113" s="264" t="s">
        <v>81</v>
      </c>
      <c r="F2113" s="265" t="s">
        <v>1915</v>
      </c>
      <c r="G2113" s="263"/>
      <c r="H2113" s="266">
        <v>0.93000000000000005</v>
      </c>
      <c r="I2113" s="267"/>
      <c r="J2113" s="263"/>
      <c r="K2113" s="263"/>
      <c r="L2113" s="268"/>
      <c r="M2113" s="269"/>
      <c r="N2113" s="270"/>
      <c r="O2113" s="270"/>
      <c r="P2113" s="270"/>
      <c r="Q2113" s="270"/>
      <c r="R2113" s="270"/>
      <c r="S2113" s="270"/>
      <c r="T2113" s="271"/>
      <c r="AT2113" s="272" t="s">
        <v>218</v>
      </c>
      <c r="AU2113" s="272" t="s">
        <v>92</v>
      </c>
      <c r="AV2113" s="13" t="s">
        <v>92</v>
      </c>
      <c r="AW2113" s="13" t="s">
        <v>45</v>
      </c>
      <c r="AX2113" s="13" t="s">
        <v>83</v>
      </c>
      <c r="AY2113" s="272" t="s">
        <v>207</v>
      </c>
    </row>
    <row r="2114" s="13" customFormat="1">
      <c r="B2114" s="262"/>
      <c r="C2114" s="263"/>
      <c r="D2114" s="249" t="s">
        <v>218</v>
      </c>
      <c r="E2114" s="264" t="s">
        <v>81</v>
      </c>
      <c r="F2114" s="265" t="s">
        <v>1916</v>
      </c>
      <c r="G2114" s="263"/>
      <c r="H2114" s="266">
        <v>1.55</v>
      </c>
      <c r="I2114" s="267"/>
      <c r="J2114" s="263"/>
      <c r="K2114" s="263"/>
      <c r="L2114" s="268"/>
      <c r="M2114" s="269"/>
      <c r="N2114" s="270"/>
      <c r="O2114" s="270"/>
      <c r="P2114" s="270"/>
      <c r="Q2114" s="270"/>
      <c r="R2114" s="270"/>
      <c r="S2114" s="270"/>
      <c r="T2114" s="271"/>
      <c r="AT2114" s="272" t="s">
        <v>218</v>
      </c>
      <c r="AU2114" s="272" t="s">
        <v>92</v>
      </c>
      <c r="AV2114" s="13" t="s">
        <v>92</v>
      </c>
      <c r="AW2114" s="13" t="s">
        <v>45</v>
      </c>
      <c r="AX2114" s="13" t="s">
        <v>83</v>
      </c>
      <c r="AY2114" s="272" t="s">
        <v>207</v>
      </c>
    </row>
    <row r="2115" s="15" customFormat="1">
      <c r="B2115" s="284"/>
      <c r="C2115" s="285"/>
      <c r="D2115" s="249" t="s">
        <v>218</v>
      </c>
      <c r="E2115" s="286" t="s">
        <v>81</v>
      </c>
      <c r="F2115" s="287" t="s">
        <v>247</v>
      </c>
      <c r="G2115" s="285"/>
      <c r="H2115" s="288">
        <v>67.640000000000001</v>
      </c>
      <c r="I2115" s="289"/>
      <c r="J2115" s="285"/>
      <c r="K2115" s="285"/>
      <c r="L2115" s="290"/>
      <c r="M2115" s="291"/>
      <c r="N2115" s="292"/>
      <c r="O2115" s="292"/>
      <c r="P2115" s="292"/>
      <c r="Q2115" s="292"/>
      <c r="R2115" s="292"/>
      <c r="S2115" s="292"/>
      <c r="T2115" s="293"/>
      <c r="AT2115" s="294" t="s">
        <v>218</v>
      </c>
      <c r="AU2115" s="294" t="s">
        <v>92</v>
      </c>
      <c r="AV2115" s="15" t="s">
        <v>233</v>
      </c>
      <c r="AW2115" s="15" t="s">
        <v>45</v>
      </c>
      <c r="AX2115" s="15" t="s">
        <v>83</v>
      </c>
      <c r="AY2115" s="294" t="s">
        <v>207</v>
      </c>
    </row>
    <row r="2116" s="14" customFormat="1">
      <c r="B2116" s="273"/>
      <c r="C2116" s="274"/>
      <c r="D2116" s="249" t="s">
        <v>218</v>
      </c>
      <c r="E2116" s="275" t="s">
        <v>81</v>
      </c>
      <c r="F2116" s="276" t="s">
        <v>232</v>
      </c>
      <c r="G2116" s="274"/>
      <c r="H2116" s="277">
        <v>67.640000000000001</v>
      </c>
      <c r="I2116" s="278"/>
      <c r="J2116" s="274"/>
      <c r="K2116" s="274"/>
      <c r="L2116" s="279"/>
      <c r="M2116" s="280"/>
      <c r="N2116" s="281"/>
      <c r="O2116" s="281"/>
      <c r="P2116" s="281"/>
      <c r="Q2116" s="281"/>
      <c r="R2116" s="281"/>
      <c r="S2116" s="281"/>
      <c r="T2116" s="282"/>
      <c r="AT2116" s="283" t="s">
        <v>218</v>
      </c>
      <c r="AU2116" s="283" t="s">
        <v>92</v>
      </c>
      <c r="AV2116" s="14" t="s">
        <v>214</v>
      </c>
      <c r="AW2116" s="14" t="s">
        <v>45</v>
      </c>
      <c r="AX2116" s="14" t="s">
        <v>90</v>
      </c>
      <c r="AY2116" s="283" t="s">
        <v>207</v>
      </c>
    </row>
    <row r="2117" s="1" customFormat="1" ht="16.5" customHeight="1">
      <c r="B2117" s="48"/>
      <c r="C2117" s="295" t="s">
        <v>1917</v>
      </c>
      <c r="D2117" s="295" t="s">
        <v>419</v>
      </c>
      <c r="E2117" s="296" t="s">
        <v>1740</v>
      </c>
      <c r="F2117" s="297" t="s">
        <v>1741</v>
      </c>
      <c r="G2117" s="298" t="s">
        <v>315</v>
      </c>
      <c r="H2117" s="299">
        <v>71.022000000000006</v>
      </c>
      <c r="I2117" s="300"/>
      <c r="J2117" s="301">
        <f>ROUND(I2117*H2117,2)</f>
        <v>0</v>
      </c>
      <c r="K2117" s="297" t="s">
        <v>213</v>
      </c>
      <c r="L2117" s="302"/>
      <c r="M2117" s="303" t="s">
        <v>81</v>
      </c>
      <c r="N2117" s="304" t="s">
        <v>53</v>
      </c>
      <c r="O2117" s="49"/>
      <c r="P2117" s="246">
        <f>O2117*H2117</f>
        <v>0</v>
      </c>
      <c r="Q2117" s="246">
        <v>0.0050000000000000001</v>
      </c>
      <c r="R2117" s="246">
        <f>Q2117*H2117</f>
        <v>0.35511000000000004</v>
      </c>
      <c r="S2117" s="246">
        <v>0</v>
      </c>
      <c r="T2117" s="247">
        <f>S2117*H2117</f>
        <v>0</v>
      </c>
      <c r="AR2117" s="25" t="s">
        <v>270</v>
      </c>
      <c r="AT2117" s="25" t="s">
        <v>419</v>
      </c>
      <c r="AU2117" s="25" t="s">
        <v>92</v>
      </c>
      <c r="AY2117" s="25" t="s">
        <v>207</v>
      </c>
      <c r="BE2117" s="248">
        <f>IF(N2117="základní",J2117,0)</f>
        <v>0</v>
      </c>
      <c r="BF2117" s="248">
        <f>IF(N2117="snížená",J2117,0)</f>
        <v>0</v>
      </c>
      <c r="BG2117" s="248">
        <f>IF(N2117="zákl. přenesená",J2117,0)</f>
        <v>0</v>
      </c>
      <c r="BH2117" s="248">
        <f>IF(N2117="sníž. přenesená",J2117,0)</f>
        <v>0</v>
      </c>
      <c r="BI2117" s="248">
        <f>IF(N2117="nulová",J2117,0)</f>
        <v>0</v>
      </c>
      <c r="BJ2117" s="25" t="s">
        <v>90</v>
      </c>
      <c r="BK2117" s="248">
        <f>ROUND(I2117*H2117,2)</f>
        <v>0</v>
      </c>
      <c r="BL2117" s="25" t="s">
        <v>214</v>
      </c>
      <c r="BM2117" s="25" t="s">
        <v>1918</v>
      </c>
    </row>
    <row r="2118" s="13" customFormat="1">
      <c r="B2118" s="262"/>
      <c r="C2118" s="263"/>
      <c r="D2118" s="249" t="s">
        <v>218</v>
      </c>
      <c r="E2118" s="263"/>
      <c r="F2118" s="265" t="s">
        <v>1919</v>
      </c>
      <c r="G2118" s="263"/>
      <c r="H2118" s="266">
        <v>71.022000000000006</v>
      </c>
      <c r="I2118" s="267"/>
      <c r="J2118" s="263"/>
      <c r="K2118" s="263"/>
      <c r="L2118" s="268"/>
      <c r="M2118" s="269"/>
      <c r="N2118" s="270"/>
      <c r="O2118" s="270"/>
      <c r="P2118" s="270"/>
      <c r="Q2118" s="270"/>
      <c r="R2118" s="270"/>
      <c r="S2118" s="270"/>
      <c r="T2118" s="271"/>
      <c r="AT2118" s="272" t="s">
        <v>218</v>
      </c>
      <c r="AU2118" s="272" t="s">
        <v>92</v>
      </c>
      <c r="AV2118" s="13" t="s">
        <v>92</v>
      </c>
      <c r="AW2118" s="13" t="s">
        <v>6</v>
      </c>
      <c r="AX2118" s="13" t="s">
        <v>90</v>
      </c>
      <c r="AY2118" s="272" t="s">
        <v>207</v>
      </c>
    </row>
    <row r="2119" s="1" customFormat="1" ht="25.5" customHeight="1">
      <c r="B2119" s="48"/>
      <c r="C2119" s="237" t="s">
        <v>1920</v>
      </c>
      <c r="D2119" s="237" t="s">
        <v>209</v>
      </c>
      <c r="E2119" s="238" t="s">
        <v>1921</v>
      </c>
      <c r="F2119" s="239" t="s">
        <v>1922</v>
      </c>
      <c r="G2119" s="240" t="s">
        <v>315</v>
      </c>
      <c r="H2119" s="241">
        <v>67.640000000000001</v>
      </c>
      <c r="I2119" s="242"/>
      <c r="J2119" s="243">
        <f>ROUND(I2119*H2119,2)</f>
        <v>0</v>
      </c>
      <c r="K2119" s="239" t="s">
        <v>213</v>
      </c>
      <c r="L2119" s="74"/>
      <c r="M2119" s="244" t="s">
        <v>81</v>
      </c>
      <c r="N2119" s="245" t="s">
        <v>53</v>
      </c>
      <c r="O2119" s="49"/>
      <c r="P2119" s="246">
        <f>O2119*H2119</f>
        <v>0</v>
      </c>
      <c r="Q2119" s="246">
        <v>6.0000000000000002E-05</v>
      </c>
      <c r="R2119" s="246">
        <f>Q2119*H2119</f>
        <v>0.0040584000000000002</v>
      </c>
      <c r="S2119" s="246">
        <v>0</v>
      </c>
      <c r="T2119" s="247">
        <f>S2119*H2119</f>
        <v>0</v>
      </c>
      <c r="AR2119" s="25" t="s">
        <v>214</v>
      </c>
      <c r="AT2119" s="25" t="s">
        <v>209</v>
      </c>
      <c r="AU2119" s="25" t="s">
        <v>92</v>
      </c>
      <c r="AY2119" s="25" t="s">
        <v>207</v>
      </c>
      <c r="BE2119" s="248">
        <f>IF(N2119="základní",J2119,0)</f>
        <v>0</v>
      </c>
      <c r="BF2119" s="248">
        <f>IF(N2119="snížená",J2119,0)</f>
        <v>0</v>
      </c>
      <c r="BG2119" s="248">
        <f>IF(N2119="zákl. přenesená",J2119,0)</f>
        <v>0</v>
      </c>
      <c r="BH2119" s="248">
        <f>IF(N2119="sníž. přenesená",J2119,0)</f>
        <v>0</v>
      </c>
      <c r="BI2119" s="248">
        <f>IF(N2119="nulová",J2119,0)</f>
        <v>0</v>
      </c>
      <c r="BJ2119" s="25" t="s">
        <v>90</v>
      </c>
      <c r="BK2119" s="248">
        <f>ROUND(I2119*H2119,2)</f>
        <v>0</v>
      </c>
      <c r="BL2119" s="25" t="s">
        <v>214</v>
      </c>
      <c r="BM2119" s="25" t="s">
        <v>1923</v>
      </c>
    </row>
    <row r="2120" s="1" customFormat="1">
      <c r="B2120" s="48"/>
      <c r="C2120" s="76"/>
      <c r="D2120" s="249" t="s">
        <v>216</v>
      </c>
      <c r="E2120" s="76"/>
      <c r="F2120" s="250" t="s">
        <v>1735</v>
      </c>
      <c r="G2120" s="76"/>
      <c r="H2120" s="76"/>
      <c r="I2120" s="205"/>
      <c r="J2120" s="76"/>
      <c r="K2120" s="76"/>
      <c r="L2120" s="74"/>
      <c r="M2120" s="251"/>
      <c r="N2120" s="49"/>
      <c r="O2120" s="49"/>
      <c r="P2120" s="49"/>
      <c r="Q2120" s="49"/>
      <c r="R2120" s="49"/>
      <c r="S2120" s="49"/>
      <c r="T2120" s="97"/>
      <c r="AT2120" s="25" t="s">
        <v>216</v>
      </c>
      <c r="AU2120" s="25" t="s">
        <v>92</v>
      </c>
    </row>
    <row r="2121" s="1" customFormat="1" ht="16.5" customHeight="1">
      <c r="B2121" s="48"/>
      <c r="C2121" s="237" t="s">
        <v>1924</v>
      </c>
      <c r="D2121" s="237" t="s">
        <v>209</v>
      </c>
      <c r="E2121" s="238" t="s">
        <v>1925</v>
      </c>
      <c r="F2121" s="239" t="s">
        <v>1926</v>
      </c>
      <c r="G2121" s="240" t="s">
        <v>450</v>
      </c>
      <c r="H2121" s="241">
        <v>131.69999999999999</v>
      </c>
      <c r="I2121" s="242"/>
      <c r="J2121" s="243">
        <f>ROUND(I2121*H2121,2)</f>
        <v>0</v>
      </c>
      <c r="K2121" s="239" t="s">
        <v>213</v>
      </c>
      <c r="L2121" s="74"/>
      <c r="M2121" s="244" t="s">
        <v>81</v>
      </c>
      <c r="N2121" s="245" t="s">
        <v>53</v>
      </c>
      <c r="O2121" s="49"/>
      <c r="P2121" s="246">
        <f>O2121*H2121</f>
        <v>0</v>
      </c>
      <c r="Q2121" s="246">
        <v>0.00025000000000000001</v>
      </c>
      <c r="R2121" s="246">
        <f>Q2121*H2121</f>
        <v>0.032924999999999996</v>
      </c>
      <c r="S2121" s="246">
        <v>0</v>
      </c>
      <c r="T2121" s="247">
        <f>S2121*H2121</f>
        <v>0</v>
      </c>
      <c r="AR2121" s="25" t="s">
        <v>214</v>
      </c>
      <c r="AT2121" s="25" t="s">
        <v>209</v>
      </c>
      <c r="AU2121" s="25" t="s">
        <v>92</v>
      </c>
      <c r="AY2121" s="25" t="s">
        <v>207</v>
      </c>
      <c r="BE2121" s="248">
        <f>IF(N2121="základní",J2121,0)</f>
        <v>0</v>
      </c>
      <c r="BF2121" s="248">
        <f>IF(N2121="snížená",J2121,0)</f>
        <v>0</v>
      </c>
      <c r="BG2121" s="248">
        <f>IF(N2121="zákl. přenesená",J2121,0)</f>
        <v>0</v>
      </c>
      <c r="BH2121" s="248">
        <f>IF(N2121="sníž. přenesená",J2121,0)</f>
        <v>0</v>
      </c>
      <c r="BI2121" s="248">
        <f>IF(N2121="nulová",J2121,0)</f>
        <v>0</v>
      </c>
      <c r="BJ2121" s="25" t="s">
        <v>90</v>
      </c>
      <c r="BK2121" s="248">
        <f>ROUND(I2121*H2121,2)</f>
        <v>0</v>
      </c>
      <c r="BL2121" s="25" t="s">
        <v>214</v>
      </c>
      <c r="BM2121" s="25" t="s">
        <v>1927</v>
      </c>
    </row>
    <row r="2122" s="1" customFormat="1">
      <c r="B2122" s="48"/>
      <c r="C2122" s="76"/>
      <c r="D2122" s="249" t="s">
        <v>216</v>
      </c>
      <c r="E2122" s="76"/>
      <c r="F2122" s="250" t="s">
        <v>1928</v>
      </c>
      <c r="G2122" s="76"/>
      <c r="H2122" s="76"/>
      <c r="I2122" s="205"/>
      <c r="J2122" s="76"/>
      <c r="K2122" s="76"/>
      <c r="L2122" s="74"/>
      <c r="M2122" s="251"/>
      <c r="N2122" s="49"/>
      <c r="O2122" s="49"/>
      <c r="P2122" s="49"/>
      <c r="Q2122" s="49"/>
      <c r="R2122" s="49"/>
      <c r="S2122" s="49"/>
      <c r="T2122" s="97"/>
      <c r="AT2122" s="25" t="s">
        <v>216</v>
      </c>
      <c r="AU2122" s="25" t="s">
        <v>92</v>
      </c>
    </row>
    <row r="2123" s="12" customFormat="1">
      <c r="B2123" s="252"/>
      <c r="C2123" s="253"/>
      <c r="D2123" s="249" t="s">
        <v>218</v>
      </c>
      <c r="E2123" s="254" t="s">
        <v>81</v>
      </c>
      <c r="F2123" s="255" t="s">
        <v>1929</v>
      </c>
      <c r="G2123" s="253"/>
      <c r="H2123" s="254" t="s">
        <v>81</v>
      </c>
      <c r="I2123" s="256"/>
      <c r="J2123" s="253"/>
      <c r="K2123" s="253"/>
      <c r="L2123" s="257"/>
      <c r="M2123" s="258"/>
      <c r="N2123" s="259"/>
      <c r="O2123" s="259"/>
      <c r="P2123" s="259"/>
      <c r="Q2123" s="259"/>
      <c r="R2123" s="259"/>
      <c r="S2123" s="259"/>
      <c r="T2123" s="260"/>
      <c r="AT2123" s="261" t="s">
        <v>218</v>
      </c>
      <c r="AU2123" s="261" t="s">
        <v>92</v>
      </c>
      <c r="AV2123" s="12" t="s">
        <v>90</v>
      </c>
      <c r="AW2123" s="12" t="s">
        <v>45</v>
      </c>
      <c r="AX2123" s="12" t="s">
        <v>83</v>
      </c>
      <c r="AY2123" s="261" t="s">
        <v>207</v>
      </c>
    </row>
    <row r="2124" s="12" customFormat="1">
      <c r="B2124" s="252"/>
      <c r="C2124" s="253"/>
      <c r="D2124" s="249" t="s">
        <v>218</v>
      </c>
      <c r="E2124" s="254" t="s">
        <v>81</v>
      </c>
      <c r="F2124" s="255" t="s">
        <v>1930</v>
      </c>
      <c r="G2124" s="253"/>
      <c r="H2124" s="254" t="s">
        <v>81</v>
      </c>
      <c r="I2124" s="256"/>
      <c r="J2124" s="253"/>
      <c r="K2124" s="253"/>
      <c r="L2124" s="257"/>
      <c r="M2124" s="258"/>
      <c r="N2124" s="259"/>
      <c r="O2124" s="259"/>
      <c r="P2124" s="259"/>
      <c r="Q2124" s="259"/>
      <c r="R2124" s="259"/>
      <c r="S2124" s="259"/>
      <c r="T2124" s="260"/>
      <c r="AT2124" s="261" t="s">
        <v>218</v>
      </c>
      <c r="AU2124" s="261" t="s">
        <v>92</v>
      </c>
      <c r="AV2124" s="12" t="s">
        <v>90</v>
      </c>
      <c r="AW2124" s="12" t="s">
        <v>45</v>
      </c>
      <c r="AX2124" s="12" t="s">
        <v>83</v>
      </c>
      <c r="AY2124" s="261" t="s">
        <v>207</v>
      </c>
    </row>
    <row r="2125" s="13" customFormat="1">
      <c r="B2125" s="262"/>
      <c r="C2125" s="263"/>
      <c r="D2125" s="249" t="s">
        <v>218</v>
      </c>
      <c r="E2125" s="264" t="s">
        <v>81</v>
      </c>
      <c r="F2125" s="265" t="s">
        <v>1931</v>
      </c>
      <c r="G2125" s="263"/>
      <c r="H2125" s="266">
        <v>40.799999999999997</v>
      </c>
      <c r="I2125" s="267"/>
      <c r="J2125" s="263"/>
      <c r="K2125" s="263"/>
      <c r="L2125" s="268"/>
      <c r="M2125" s="269"/>
      <c r="N2125" s="270"/>
      <c r="O2125" s="270"/>
      <c r="P2125" s="270"/>
      <c r="Q2125" s="270"/>
      <c r="R2125" s="270"/>
      <c r="S2125" s="270"/>
      <c r="T2125" s="271"/>
      <c r="AT2125" s="272" t="s">
        <v>218</v>
      </c>
      <c r="AU2125" s="272" t="s">
        <v>92</v>
      </c>
      <c r="AV2125" s="13" t="s">
        <v>92</v>
      </c>
      <c r="AW2125" s="13" t="s">
        <v>45</v>
      </c>
      <c r="AX2125" s="13" t="s">
        <v>83</v>
      </c>
      <c r="AY2125" s="272" t="s">
        <v>207</v>
      </c>
    </row>
    <row r="2126" s="13" customFormat="1">
      <c r="B2126" s="262"/>
      <c r="C2126" s="263"/>
      <c r="D2126" s="249" t="s">
        <v>218</v>
      </c>
      <c r="E2126" s="264" t="s">
        <v>81</v>
      </c>
      <c r="F2126" s="265" t="s">
        <v>1932</v>
      </c>
      <c r="G2126" s="263"/>
      <c r="H2126" s="266">
        <v>12.4</v>
      </c>
      <c r="I2126" s="267"/>
      <c r="J2126" s="263"/>
      <c r="K2126" s="263"/>
      <c r="L2126" s="268"/>
      <c r="M2126" s="269"/>
      <c r="N2126" s="270"/>
      <c r="O2126" s="270"/>
      <c r="P2126" s="270"/>
      <c r="Q2126" s="270"/>
      <c r="R2126" s="270"/>
      <c r="S2126" s="270"/>
      <c r="T2126" s="271"/>
      <c r="AT2126" s="272" t="s">
        <v>218</v>
      </c>
      <c r="AU2126" s="272" t="s">
        <v>92</v>
      </c>
      <c r="AV2126" s="13" t="s">
        <v>92</v>
      </c>
      <c r="AW2126" s="13" t="s">
        <v>45</v>
      </c>
      <c r="AX2126" s="13" t="s">
        <v>83</v>
      </c>
      <c r="AY2126" s="272" t="s">
        <v>207</v>
      </c>
    </row>
    <row r="2127" s="15" customFormat="1">
      <c r="B2127" s="284"/>
      <c r="C2127" s="285"/>
      <c r="D2127" s="249" t="s">
        <v>218</v>
      </c>
      <c r="E2127" s="286" t="s">
        <v>81</v>
      </c>
      <c r="F2127" s="287" t="s">
        <v>247</v>
      </c>
      <c r="G2127" s="285"/>
      <c r="H2127" s="288">
        <v>53.200000000000003</v>
      </c>
      <c r="I2127" s="289"/>
      <c r="J2127" s="285"/>
      <c r="K2127" s="285"/>
      <c r="L2127" s="290"/>
      <c r="M2127" s="291"/>
      <c r="N2127" s="292"/>
      <c r="O2127" s="292"/>
      <c r="P2127" s="292"/>
      <c r="Q2127" s="292"/>
      <c r="R2127" s="292"/>
      <c r="S2127" s="292"/>
      <c r="T2127" s="293"/>
      <c r="AT2127" s="294" t="s">
        <v>218</v>
      </c>
      <c r="AU2127" s="294" t="s">
        <v>92</v>
      </c>
      <c r="AV2127" s="15" t="s">
        <v>233</v>
      </c>
      <c r="AW2127" s="15" t="s">
        <v>45</v>
      </c>
      <c r="AX2127" s="15" t="s">
        <v>83</v>
      </c>
      <c r="AY2127" s="294" t="s">
        <v>207</v>
      </c>
    </row>
    <row r="2128" s="12" customFormat="1">
      <c r="B2128" s="252"/>
      <c r="C2128" s="253"/>
      <c r="D2128" s="249" t="s">
        <v>218</v>
      </c>
      <c r="E2128" s="254" t="s">
        <v>81</v>
      </c>
      <c r="F2128" s="255" t="s">
        <v>1933</v>
      </c>
      <c r="G2128" s="253"/>
      <c r="H2128" s="254" t="s">
        <v>81</v>
      </c>
      <c r="I2128" s="256"/>
      <c r="J2128" s="253"/>
      <c r="K2128" s="253"/>
      <c r="L2128" s="257"/>
      <c r="M2128" s="258"/>
      <c r="N2128" s="259"/>
      <c r="O2128" s="259"/>
      <c r="P2128" s="259"/>
      <c r="Q2128" s="259"/>
      <c r="R2128" s="259"/>
      <c r="S2128" s="259"/>
      <c r="T2128" s="260"/>
      <c r="AT2128" s="261" t="s">
        <v>218</v>
      </c>
      <c r="AU2128" s="261" t="s">
        <v>92</v>
      </c>
      <c r="AV2128" s="12" t="s">
        <v>90</v>
      </c>
      <c r="AW2128" s="12" t="s">
        <v>45</v>
      </c>
      <c r="AX2128" s="12" t="s">
        <v>83</v>
      </c>
      <c r="AY2128" s="261" t="s">
        <v>207</v>
      </c>
    </row>
    <row r="2129" s="13" customFormat="1">
      <c r="B2129" s="262"/>
      <c r="C2129" s="263"/>
      <c r="D2129" s="249" t="s">
        <v>218</v>
      </c>
      <c r="E2129" s="264" t="s">
        <v>81</v>
      </c>
      <c r="F2129" s="265" t="s">
        <v>1934</v>
      </c>
      <c r="G2129" s="263"/>
      <c r="H2129" s="266">
        <v>55.200000000000003</v>
      </c>
      <c r="I2129" s="267"/>
      <c r="J2129" s="263"/>
      <c r="K2129" s="263"/>
      <c r="L2129" s="268"/>
      <c r="M2129" s="269"/>
      <c r="N2129" s="270"/>
      <c r="O2129" s="270"/>
      <c r="P2129" s="270"/>
      <c r="Q2129" s="270"/>
      <c r="R2129" s="270"/>
      <c r="S2129" s="270"/>
      <c r="T2129" s="271"/>
      <c r="AT2129" s="272" t="s">
        <v>218</v>
      </c>
      <c r="AU2129" s="272" t="s">
        <v>92</v>
      </c>
      <c r="AV2129" s="13" t="s">
        <v>92</v>
      </c>
      <c r="AW2129" s="13" t="s">
        <v>45</v>
      </c>
      <c r="AX2129" s="13" t="s">
        <v>83</v>
      </c>
      <c r="AY2129" s="272" t="s">
        <v>207</v>
      </c>
    </row>
    <row r="2130" s="13" customFormat="1">
      <c r="B2130" s="262"/>
      <c r="C2130" s="263"/>
      <c r="D2130" s="249" t="s">
        <v>218</v>
      </c>
      <c r="E2130" s="264" t="s">
        <v>81</v>
      </c>
      <c r="F2130" s="265" t="s">
        <v>1935</v>
      </c>
      <c r="G2130" s="263"/>
      <c r="H2130" s="266">
        <v>18</v>
      </c>
      <c r="I2130" s="267"/>
      <c r="J2130" s="263"/>
      <c r="K2130" s="263"/>
      <c r="L2130" s="268"/>
      <c r="M2130" s="269"/>
      <c r="N2130" s="270"/>
      <c r="O2130" s="270"/>
      <c r="P2130" s="270"/>
      <c r="Q2130" s="270"/>
      <c r="R2130" s="270"/>
      <c r="S2130" s="270"/>
      <c r="T2130" s="271"/>
      <c r="AT2130" s="272" t="s">
        <v>218</v>
      </c>
      <c r="AU2130" s="272" t="s">
        <v>92</v>
      </c>
      <c r="AV2130" s="13" t="s">
        <v>92</v>
      </c>
      <c r="AW2130" s="13" t="s">
        <v>45</v>
      </c>
      <c r="AX2130" s="13" t="s">
        <v>83</v>
      </c>
      <c r="AY2130" s="272" t="s">
        <v>207</v>
      </c>
    </row>
    <row r="2131" s="13" customFormat="1">
      <c r="B2131" s="262"/>
      <c r="C2131" s="263"/>
      <c r="D2131" s="249" t="s">
        <v>218</v>
      </c>
      <c r="E2131" s="264" t="s">
        <v>81</v>
      </c>
      <c r="F2131" s="265" t="s">
        <v>1936</v>
      </c>
      <c r="G2131" s="263"/>
      <c r="H2131" s="266">
        <v>5.2999999999999998</v>
      </c>
      <c r="I2131" s="267"/>
      <c r="J2131" s="263"/>
      <c r="K2131" s="263"/>
      <c r="L2131" s="268"/>
      <c r="M2131" s="269"/>
      <c r="N2131" s="270"/>
      <c r="O2131" s="270"/>
      <c r="P2131" s="270"/>
      <c r="Q2131" s="270"/>
      <c r="R2131" s="270"/>
      <c r="S2131" s="270"/>
      <c r="T2131" s="271"/>
      <c r="AT2131" s="272" t="s">
        <v>218</v>
      </c>
      <c r="AU2131" s="272" t="s">
        <v>92</v>
      </c>
      <c r="AV2131" s="13" t="s">
        <v>92</v>
      </c>
      <c r="AW2131" s="13" t="s">
        <v>45</v>
      </c>
      <c r="AX2131" s="13" t="s">
        <v>83</v>
      </c>
      <c r="AY2131" s="272" t="s">
        <v>207</v>
      </c>
    </row>
    <row r="2132" s="15" customFormat="1">
      <c r="B2132" s="284"/>
      <c r="C2132" s="285"/>
      <c r="D2132" s="249" t="s">
        <v>218</v>
      </c>
      <c r="E2132" s="286" t="s">
        <v>81</v>
      </c>
      <c r="F2132" s="287" t="s">
        <v>247</v>
      </c>
      <c r="G2132" s="285"/>
      <c r="H2132" s="288">
        <v>78.5</v>
      </c>
      <c r="I2132" s="289"/>
      <c r="J2132" s="285"/>
      <c r="K2132" s="285"/>
      <c r="L2132" s="290"/>
      <c r="M2132" s="291"/>
      <c r="N2132" s="292"/>
      <c r="O2132" s="292"/>
      <c r="P2132" s="292"/>
      <c r="Q2132" s="292"/>
      <c r="R2132" s="292"/>
      <c r="S2132" s="292"/>
      <c r="T2132" s="293"/>
      <c r="AT2132" s="294" t="s">
        <v>218</v>
      </c>
      <c r="AU2132" s="294" t="s">
        <v>92</v>
      </c>
      <c r="AV2132" s="15" t="s">
        <v>233</v>
      </c>
      <c r="AW2132" s="15" t="s">
        <v>45</v>
      </c>
      <c r="AX2132" s="15" t="s">
        <v>83</v>
      </c>
      <c r="AY2132" s="294" t="s">
        <v>207</v>
      </c>
    </row>
    <row r="2133" s="14" customFormat="1">
      <c r="B2133" s="273"/>
      <c r="C2133" s="274"/>
      <c r="D2133" s="249" t="s">
        <v>218</v>
      </c>
      <c r="E2133" s="275" t="s">
        <v>81</v>
      </c>
      <c r="F2133" s="276" t="s">
        <v>232</v>
      </c>
      <c r="G2133" s="274"/>
      <c r="H2133" s="277">
        <v>131.69999999999999</v>
      </c>
      <c r="I2133" s="278"/>
      <c r="J2133" s="274"/>
      <c r="K2133" s="274"/>
      <c r="L2133" s="279"/>
      <c r="M2133" s="280"/>
      <c r="N2133" s="281"/>
      <c r="O2133" s="281"/>
      <c r="P2133" s="281"/>
      <c r="Q2133" s="281"/>
      <c r="R2133" s="281"/>
      <c r="S2133" s="281"/>
      <c r="T2133" s="282"/>
      <c r="AT2133" s="283" t="s">
        <v>218</v>
      </c>
      <c r="AU2133" s="283" t="s">
        <v>92</v>
      </c>
      <c r="AV2133" s="14" t="s">
        <v>214</v>
      </c>
      <c r="AW2133" s="14" t="s">
        <v>45</v>
      </c>
      <c r="AX2133" s="14" t="s">
        <v>90</v>
      </c>
      <c r="AY2133" s="283" t="s">
        <v>207</v>
      </c>
    </row>
    <row r="2134" s="1" customFormat="1" ht="16.5" customHeight="1">
      <c r="B2134" s="48"/>
      <c r="C2134" s="295" t="s">
        <v>1937</v>
      </c>
      <c r="D2134" s="295" t="s">
        <v>419</v>
      </c>
      <c r="E2134" s="296" t="s">
        <v>1938</v>
      </c>
      <c r="F2134" s="297" t="s">
        <v>1939</v>
      </c>
      <c r="G2134" s="298" t="s">
        <v>450</v>
      </c>
      <c r="H2134" s="299">
        <v>55.859999999999999</v>
      </c>
      <c r="I2134" s="300"/>
      <c r="J2134" s="301">
        <f>ROUND(I2134*H2134,2)</f>
        <v>0</v>
      </c>
      <c r="K2134" s="297" t="s">
        <v>213</v>
      </c>
      <c r="L2134" s="302"/>
      <c r="M2134" s="303" t="s">
        <v>81</v>
      </c>
      <c r="N2134" s="304" t="s">
        <v>53</v>
      </c>
      <c r="O2134" s="49"/>
      <c r="P2134" s="246">
        <f>O2134*H2134</f>
        <v>0</v>
      </c>
      <c r="Q2134" s="246">
        <v>3.0000000000000001E-05</v>
      </c>
      <c r="R2134" s="246">
        <f>Q2134*H2134</f>
        <v>0.0016758000000000001</v>
      </c>
      <c r="S2134" s="246">
        <v>0</v>
      </c>
      <c r="T2134" s="247">
        <f>S2134*H2134</f>
        <v>0</v>
      </c>
      <c r="AR2134" s="25" t="s">
        <v>270</v>
      </c>
      <c r="AT2134" s="25" t="s">
        <v>419</v>
      </c>
      <c r="AU2134" s="25" t="s">
        <v>92</v>
      </c>
      <c r="AY2134" s="25" t="s">
        <v>207</v>
      </c>
      <c r="BE2134" s="248">
        <f>IF(N2134="základní",J2134,0)</f>
        <v>0</v>
      </c>
      <c r="BF2134" s="248">
        <f>IF(N2134="snížená",J2134,0)</f>
        <v>0</v>
      </c>
      <c r="BG2134" s="248">
        <f>IF(N2134="zákl. přenesená",J2134,0)</f>
        <v>0</v>
      </c>
      <c r="BH2134" s="248">
        <f>IF(N2134="sníž. přenesená",J2134,0)</f>
        <v>0</v>
      </c>
      <c r="BI2134" s="248">
        <f>IF(N2134="nulová",J2134,0)</f>
        <v>0</v>
      </c>
      <c r="BJ2134" s="25" t="s">
        <v>90</v>
      </c>
      <c r="BK2134" s="248">
        <f>ROUND(I2134*H2134,2)</f>
        <v>0</v>
      </c>
      <c r="BL2134" s="25" t="s">
        <v>214</v>
      </c>
      <c r="BM2134" s="25" t="s">
        <v>1940</v>
      </c>
    </row>
    <row r="2135" s="12" customFormat="1">
      <c r="B2135" s="252"/>
      <c r="C2135" s="253"/>
      <c r="D2135" s="249" t="s">
        <v>218</v>
      </c>
      <c r="E2135" s="254" t="s">
        <v>81</v>
      </c>
      <c r="F2135" s="255" t="s">
        <v>1929</v>
      </c>
      <c r="G2135" s="253"/>
      <c r="H2135" s="254" t="s">
        <v>81</v>
      </c>
      <c r="I2135" s="256"/>
      <c r="J2135" s="253"/>
      <c r="K2135" s="253"/>
      <c r="L2135" s="257"/>
      <c r="M2135" s="258"/>
      <c r="N2135" s="259"/>
      <c r="O2135" s="259"/>
      <c r="P2135" s="259"/>
      <c r="Q2135" s="259"/>
      <c r="R2135" s="259"/>
      <c r="S2135" s="259"/>
      <c r="T2135" s="260"/>
      <c r="AT2135" s="261" t="s">
        <v>218</v>
      </c>
      <c r="AU2135" s="261" t="s">
        <v>92</v>
      </c>
      <c r="AV2135" s="12" t="s">
        <v>90</v>
      </c>
      <c r="AW2135" s="12" t="s">
        <v>45</v>
      </c>
      <c r="AX2135" s="12" t="s">
        <v>83</v>
      </c>
      <c r="AY2135" s="261" t="s">
        <v>207</v>
      </c>
    </row>
    <row r="2136" s="12" customFormat="1">
      <c r="B2136" s="252"/>
      <c r="C2136" s="253"/>
      <c r="D2136" s="249" t="s">
        <v>218</v>
      </c>
      <c r="E2136" s="254" t="s">
        <v>81</v>
      </c>
      <c r="F2136" s="255" t="s">
        <v>1930</v>
      </c>
      <c r="G2136" s="253"/>
      <c r="H2136" s="254" t="s">
        <v>81</v>
      </c>
      <c r="I2136" s="256"/>
      <c r="J2136" s="253"/>
      <c r="K2136" s="253"/>
      <c r="L2136" s="257"/>
      <c r="M2136" s="258"/>
      <c r="N2136" s="259"/>
      <c r="O2136" s="259"/>
      <c r="P2136" s="259"/>
      <c r="Q2136" s="259"/>
      <c r="R2136" s="259"/>
      <c r="S2136" s="259"/>
      <c r="T2136" s="260"/>
      <c r="AT2136" s="261" t="s">
        <v>218</v>
      </c>
      <c r="AU2136" s="261" t="s">
        <v>92</v>
      </c>
      <c r="AV2136" s="12" t="s">
        <v>90</v>
      </c>
      <c r="AW2136" s="12" t="s">
        <v>45</v>
      </c>
      <c r="AX2136" s="12" t="s">
        <v>83</v>
      </c>
      <c r="AY2136" s="261" t="s">
        <v>207</v>
      </c>
    </row>
    <row r="2137" s="13" customFormat="1">
      <c r="B2137" s="262"/>
      <c r="C2137" s="263"/>
      <c r="D2137" s="249" t="s">
        <v>218</v>
      </c>
      <c r="E2137" s="264" t="s">
        <v>81</v>
      </c>
      <c r="F2137" s="265" t="s">
        <v>1931</v>
      </c>
      <c r="G2137" s="263"/>
      <c r="H2137" s="266">
        <v>40.799999999999997</v>
      </c>
      <c r="I2137" s="267"/>
      <c r="J2137" s="263"/>
      <c r="K2137" s="263"/>
      <c r="L2137" s="268"/>
      <c r="M2137" s="269"/>
      <c r="N2137" s="270"/>
      <c r="O2137" s="270"/>
      <c r="P2137" s="270"/>
      <c r="Q2137" s="270"/>
      <c r="R2137" s="270"/>
      <c r="S2137" s="270"/>
      <c r="T2137" s="271"/>
      <c r="AT2137" s="272" t="s">
        <v>218</v>
      </c>
      <c r="AU2137" s="272" t="s">
        <v>92</v>
      </c>
      <c r="AV2137" s="13" t="s">
        <v>92</v>
      </c>
      <c r="AW2137" s="13" t="s">
        <v>45</v>
      </c>
      <c r="AX2137" s="13" t="s">
        <v>83</v>
      </c>
      <c r="AY2137" s="272" t="s">
        <v>207</v>
      </c>
    </row>
    <row r="2138" s="13" customFormat="1">
      <c r="B2138" s="262"/>
      <c r="C2138" s="263"/>
      <c r="D2138" s="249" t="s">
        <v>218</v>
      </c>
      <c r="E2138" s="264" t="s">
        <v>81</v>
      </c>
      <c r="F2138" s="265" t="s">
        <v>1932</v>
      </c>
      <c r="G2138" s="263"/>
      <c r="H2138" s="266">
        <v>12.4</v>
      </c>
      <c r="I2138" s="267"/>
      <c r="J2138" s="263"/>
      <c r="K2138" s="263"/>
      <c r="L2138" s="268"/>
      <c r="M2138" s="269"/>
      <c r="N2138" s="270"/>
      <c r="O2138" s="270"/>
      <c r="P2138" s="270"/>
      <c r="Q2138" s="270"/>
      <c r="R2138" s="270"/>
      <c r="S2138" s="270"/>
      <c r="T2138" s="271"/>
      <c r="AT2138" s="272" t="s">
        <v>218</v>
      </c>
      <c r="AU2138" s="272" t="s">
        <v>92</v>
      </c>
      <c r="AV2138" s="13" t="s">
        <v>92</v>
      </c>
      <c r="AW2138" s="13" t="s">
        <v>45</v>
      </c>
      <c r="AX2138" s="13" t="s">
        <v>83</v>
      </c>
      <c r="AY2138" s="272" t="s">
        <v>207</v>
      </c>
    </row>
    <row r="2139" s="14" customFormat="1">
      <c r="B2139" s="273"/>
      <c r="C2139" s="274"/>
      <c r="D2139" s="249" t="s">
        <v>218</v>
      </c>
      <c r="E2139" s="275" t="s">
        <v>81</v>
      </c>
      <c r="F2139" s="276" t="s">
        <v>232</v>
      </c>
      <c r="G2139" s="274"/>
      <c r="H2139" s="277">
        <v>53.200000000000003</v>
      </c>
      <c r="I2139" s="278"/>
      <c r="J2139" s="274"/>
      <c r="K2139" s="274"/>
      <c r="L2139" s="279"/>
      <c r="M2139" s="280"/>
      <c r="N2139" s="281"/>
      <c r="O2139" s="281"/>
      <c r="P2139" s="281"/>
      <c r="Q2139" s="281"/>
      <c r="R2139" s="281"/>
      <c r="S2139" s="281"/>
      <c r="T2139" s="282"/>
      <c r="AT2139" s="283" t="s">
        <v>218</v>
      </c>
      <c r="AU2139" s="283" t="s">
        <v>92</v>
      </c>
      <c r="AV2139" s="14" t="s">
        <v>214</v>
      </c>
      <c r="AW2139" s="14" t="s">
        <v>45</v>
      </c>
      <c r="AX2139" s="14" t="s">
        <v>90</v>
      </c>
      <c r="AY2139" s="283" t="s">
        <v>207</v>
      </c>
    </row>
    <row r="2140" s="13" customFormat="1">
      <c r="B2140" s="262"/>
      <c r="C2140" s="263"/>
      <c r="D2140" s="249" t="s">
        <v>218</v>
      </c>
      <c r="E2140" s="263"/>
      <c r="F2140" s="265" t="s">
        <v>1941</v>
      </c>
      <c r="G2140" s="263"/>
      <c r="H2140" s="266">
        <v>55.859999999999999</v>
      </c>
      <c r="I2140" s="267"/>
      <c r="J2140" s="263"/>
      <c r="K2140" s="263"/>
      <c r="L2140" s="268"/>
      <c r="M2140" s="269"/>
      <c r="N2140" s="270"/>
      <c r="O2140" s="270"/>
      <c r="P2140" s="270"/>
      <c r="Q2140" s="270"/>
      <c r="R2140" s="270"/>
      <c r="S2140" s="270"/>
      <c r="T2140" s="271"/>
      <c r="AT2140" s="272" t="s">
        <v>218</v>
      </c>
      <c r="AU2140" s="272" t="s">
        <v>92</v>
      </c>
      <c r="AV2140" s="13" t="s">
        <v>92</v>
      </c>
      <c r="AW2140" s="13" t="s">
        <v>6</v>
      </c>
      <c r="AX2140" s="13" t="s">
        <v>90</v>
      </c>
      <c r="AY2140" s="272" t="s">
        <v>207</v>
      </c>
    </row>
    <row r="2141" s="1" customFormat="1" ht="16.5" customHeight="1">
      <c r="B2141" s="48"/>
      <c r="C2141" s="295" t="s">
        <v>1942</v>
      </c>
      <c r="D2141" s="295" t="s">
        <v>419</v>
      </c>
      <c r="E2141" s="296" t="s">
        <v>1943</v>
      </c>
      <c r="F2141" s="297" t="s">
        <v>1944</v>
      </c>
      <c r="G2141" s="298" t="s">
        <v>450</v>
      </c>
      <c r="H2141" s="299">
        <v>82.424999999999997</v>
      </c>
      <c r="I2141" s="300"/>
      <c r="J2141" s="301">
        <f>ROUND(I2141*H2141,2)</f>
        <v>0</v>
      </c>
      <c r="K2141" s="297" t="s">
        <v>81</v>
      </c>
      <c r="L2141" s="302"/>
      <c r="M2141" s="303" t="s">
        <v>81</v>
      </c>
      <c r="N2141" s="304" t="s">
        <v>53</v>
      </c>
      <c r="O2141" s="49"/>
      <c r="P2141" s="246">
        <f>O2141*H2141</f>
        <v>0</v>
      </c>
      <c r="Q2141" s="246">
        <v>0</v>
      </c>
      <c r="R2141" s="246">
        <f>Q2141*H2141</f>
        <v>0</v>
      </c>
      <c r="S2141" s="246">
        <v>0</v>
      </c>
      <c r="T2141" s="247">
        <f>S2141*H2141</f>
        <v>0</v>
      </c>
      <c r="AR2141" s="25" t="s">
        <v>270</v>
      </c>
      <c r="AT2141" s="25" t="s">
        <v>419</v>
      </c>
      <c r="AU2141" s="25" t="s">
        <v>92</v>
      </c>
      <c r="AY2141" s="25" t="s">
        <v>207</v>
      </c>
      <c r="BE2141" s="248">
        <f>IF(N2141="základní",J2141,0)</f>
        <v>0</v>
      </c>
      <c r="BF2141" s="248">
        <f>IF(N2141="snížená",J2141,0)</f>
        <v>0</v>
      </c>
      <c r="BG2141" s="248">
        <f>IF(N2141="zákl. přenesená",J2141,0)</f>
        <v>0</v>
      </c>
      <c r="BH2141" s="248">
        <f>IF(N2141="sníž. přenesená",J2141,0)</f>
        <v>0</v>
      </c>
      <c r="BI2141" s="248">
        <f>IF(N2141="nulová",J2141,0)</f>
        <v>0</v>
      </c>
      <c r="BJ2141" s="25" t="s">
        <v>90</v>
      </c>
      <c r="BK2141" s="248">
        <f>ROUND(I2141*H2141,2)</f>
        <v>0</v>
      </c>
      <c r="BL2141" s="25" t="s">
        <v>214</v>
      </c>
      <c r="BM2141" s="25" t="s">
        <v>1945</v>
      </c>
    </row>
    <row r="2142" s="12" customFormat="1">
      <c r="B2142" s="252"/>
      <c r="C2142" s="253"/>
      <c r="D2142" s="249" t="s">
        <v>218</v>
      </c>
      <c r="E2142" s="254" t="s">
        <v>81</v>
      </c>
      <c r="F2142" s="255" t="s">
        <v>1933</v>
      </c>
      <c r="G2142" s="253"/>
      <c r="H2142" s="254" t="s">
        <v>81</v>
      </c>
      <c r="I2142" s="256"/>
      <c r="J2142" s="253"/>
      <c r="K2142" s="253"/>
      <c r="L2142" s="257"/>
      <c r="M2142" s="258"/>
      <c r="N2142" s="259"/>
      <c r="O2142" s="259"/>
      <c r="P2142" s="259"/>
      <c r="Q2142" s="259"/>
      <c r="R2142" s="259"/>
      <c r="S2142" s="259"/>
      <c r="T2142" s="260"/>
      <c r="AT2142" s="261" t="s">
        <v>218</v>
      </c>
      <c r="AU2142" s="261" t="s">
        <v>92</v>
      </c>
      <c r="AV2142" s="12" t="s">
        <v>90</v>
      </c>
      <c r="AW2142" s="12" t="s">
        <v>45</v>
      </c>
      <c r="AX2142" s="12" t="s">
        <v>83</v>
      </c>
      <c r="AY2142" s="261" t="s">
        <v>207</v>
      </c>
    </row>
    <row r="2143" s="13" customFormat="1">
      <c r="B2143" s="262"/>
      <c r="C2143" s="263"/>
      <c r="D2143" s="249" t="s">
        <v>218</v>
      </c>
      <c r="E2143" s="264" t="s">
        <v>81</v>
      </c>
      <c r="F2143" s="265" t="s">
        <v>1934</v>
      </c>
      <c r="G2143" s="263"/>
      <c r="H2143" s="266">
        <v>55.200000000000003</v>
      </c>
      <c r="I2143" s="267"/>
      <c r="J2143" s="263"/>
      <c r="K2143" s="263"/>
      <c r="L2143" s="268"/>
      <c r="M2143" s="269"/>
      <c r="N2143" s="270"/>
      <c r="O2143" s="270"/>
      <c r="P2143" s="270"/>
      <c r="Q2143" s="270"/>
      <c r="R2143" s="270"/>
      <c r="S2143" s="270"/>
      <c r="T2143" s="271"/>
      <c r="AT2143" s="272" t="s">
        <v>218</v>
      </c>
      <c r="AU2143" s="272" t="s">
        <v>92</v>
      </c>
      <c r="AV2143" s="13" t="s">
        <v>92</v>
      </c>
      <c r="AW2143" s="13" t="s">
        <v>45</v>
      </c>
      <c r="AX2143" s="13" t="s">
        <v>83</v>
      </c>
      <c r="AY2143" s="272" t="s">
        <v>207</v>
      </c>
    </row>
    <row r="2144" s="13" customFormat="1">
      <c r="B2144" s="262"/>
      <c r="C2144" s="263"/>
      <c r="D2144" s="249" t="s">
        <v>218</v>
      </c>
      <c r="E2144" s="264" t="s">
        <v>81</v>
      </c>
      <c r="F2144" s="265" t="s">
        <v>1935</v>
      </c>
      <c r="G2144" s="263"/>
      <c r="H2144" s="266">
        <v>18</v>
      </c>
      <c r="I2144" s="267"/>
      <c r="J2144" s="263"/>
      <c r="K2144" s="263"/>
      <c r="L2144" s="268"/>
      <c r="M2144" s="269"/>
      <c r="N2144" s="270"/>
      <c r="O2144" s="270"/>
      <c r="P2144" s="270"/>
      <c r="Q2144" s="270"/>
      <c r="R2144" s="270"/>
      <c r="S2144" s="270"/>
      <c r="T2144" s="271"/>
      <c r="AT2144" s="272" t="s">
        <v>218</v>
      </c>
      <c r="AU2144" s="272" t="s">
        <v>92</v>
      </c>
      <c r="AV2144" s="13" t="s">
        <v>92</v>
      </c>
      <c r="AW2144" s="13" t="s">
        <v>45</v>
      </c>
      <c r="AX2144" s="13" t="s">
        <v>83</v>
      </c>
      <c r="AY2144" s="272" t="s">
        <v>207</v>
      </c>
    </row>
    <row r="2145" s="13" customFormat="1">
      <c r="B2145" s="262"/>
      <c r="C2145" s="263"/>
      <c r="D2145" s="249" t="s">
        <v>218</v>
      </c>
      <c r="E2145" s="264" t="s">
        <v>81</v>
      </c>
      <c r="F2145" s="265" t="s">
        <v>1936</v>
      </c>
      <c r="G2145" s="263"/>
      <c r="H2145" s="266">
        <v>5.2999999999999998</v>
      </c>
      <c r="I2145" s="267"/>
      <c r="J2145" s="263"/>
      <c r="K2145" s="263"/>
      <c r="L2145" s="268"/>
      <c r="M2145" s="269"/>
      <c r="N2145" s="270"/>
      <c r="O2145" s="270"/>
      <c r="P2145" s="270"/>
      <c r="Q2145" s="270"/>
      <c r="R2145" s="270"/>
      <c r="S2145" s="270"/>
      <c r="T2145" s="271"/>
      <c r="AT2145" s="272" t="s">
        <v>218</v>
      </c>
      <c r="AU2145" s="272" t="s">
        <v>92</v>
      </c>
      <c r="AV2145" s="13" t="s">
        <v>92</v>
      </c>
      <c r="AW2145" s="13" t="s">
        <v>45</v>
      </c>
      <c r="AX2145" s="13" t="s">
        <v>83</v>
      </c>
      <c r="AY2145" s="272" t="s">
        <v>207</v>
      </c>
    </row>
    <row r="2146" s="14" customFormat="1">
      <c r="B2146" s="273"/>
      <c r="C2146" s="274"/>
      <c r="D2146" s="249" t="s">
        <v>218</v>
      </c>
      <c r="E2146" s="275" t="s">
        <v>81</v>
      </c>
      <c r="F2146" s="276" t="s">
        <v>232</v>
      </c>
      <c r="G2146" s="274"/>
      <c r="H2146" s="277">
        <v>78.5</v>
      </c>
      <c r="I2146" s="278"/>
      <c r="J2146" s="274"/>
      <c r="K2146" s="274"/>
      <c r="L2146" s="279"/>
      <c r="M2146" s="280"/>
      <c r="N2146" s="281"/>
      <c r="O2146" s="281"/>
      <c r="P2146" s="281"/>
      <c r="Q2146" s="281"/>
      <c r="R2146" s="281"/>
      <c r="S2146" s="281"/>
      <c r="T2146" s="282"/>
      <c r="AT2146" s="283" t="s">
        <v>218</v>
      </c>
      <c r="AU2146" s="283" t="s">
        <v>92</v>
      </c>
      <c r="AV2146" s="14" t="s">
        <v>214</v>
      </c>
      <c r="AW2146" s="14" t="s">
        <v>45</v>
      </c>
      <c r="AX2146" s="14" t="s">
        <v>90</v>
      </c>
      <c r="AY2146" s="283" t="s">
        <v>207</v>
      </c>
    </row>
    <row r="2147" s="13" customFormat="1">
      <c r="B2147" s="262"/>
      <c r="C2147" s="263"/>
      <c r="D2147" s="249" t="s">
        <v>218</v>
      </c>
      <c r="E2147" s="263"/>
      <c r="F2147" s="265" t="s">
        <v>1946</v>
      </c>
      <c r="G2147" s="263"/>
      <c r="H2147" s="266">
        <v>82.424999999999997</v>
      </c>
      <c r="I2147" s="267"/>
      <c r="J2147" s="263"/>
      <c r="K2147" s="263"/>
      <c r="L2147" s="268"/>
      <c r="M2147" s="269"/>
      <c r="N2147" s="270"/>
      <c r="O2147" s="270"/>
      <c r="P2147" s="270"/>
      <c r="Q2147" s="270"/>
      <c r="R2147" s="270"/>
      <c r="S2147" s="270"/>
      <c r="T2147" s="271"/>
      <c r="AT2147" s="272" t="s">
        <v>218</v>
      </c>
      <c r="AU2147" s="272" t="s">
        <v>92</v>
      </c>
      <c r="AV2147" s="13" t="s">
        <v>92</v>
      </c>
      <c r="AW2147" s="13" t="s">
        <v>6</v>
      </c>
      <c r="AX2147" s="13" t="s">
        <v>90</v>
      </c>
      <c r="AY2147" s="272" t="s">
        <v>207</v>
      </c>
    </row>
    <row r="2148" s="1" customFormat="1" ht="16.5" customHeight="1">
      <c r="B2148" s="48"/>
      <c r="C2148" s="237" t="s">
        <v>1947</v>
      </c>
      <c r="D2148" s="237" t="s">
        <v>209</v>
      </c>
      <c r="E2148" s="238" t="s">
        <v>1948</v>
      </c>
      <c r="F2148" s="239" t="s">
        <v>1949</v>
      </c>
      <c r="G2148" s="240" t="s">
        <v>315</v>
      </c>
      <c r="H2148" s="241">
        <v>1446.4770000000001</v>
      </c>
      <c r="I2148" s="242"/>
      <c r="J2148" s="243">
        <f>ROUND(I2148*H2148,2)</f>
        <v>0</v>
      </c>
      <c r="K2148" s="239" t="s">
        <v>213</v>
      </c>
      <c r="L2148" s="74"/>
      <c r="M2148" s="244" t="s">
        <v>81</v>
      </c>
      <c r="N2148" s="245" t="s">
        <v>53</v>
      </c>
      <c r="O2148" s="49"/>
      <c r="P2148" s="246">
        <f>O2148*H2148</f>
        <v>0</v>
      </c>
      <c r="Q2148" s="246">
        <v>0.044729999999999999</v>
      </c>
      <c r="R2148" s="246">
        <f>Q2148*H2148</f>
        <v>64.700916210000003</v>
      </c>
      <c r="S2148" s="246">
        <v>0</v>
      </c>
      <c r="T2148" s="247">
        <f>S2148*H2148</f>
        <v>0</v>
      </c>
      <c r="AR2148" s="25" t="s">
        <v>214</v>
      </c>
      <c r="AT2148" s="25" t="s">
        <v>209</v>
      </c>
      <c r="AU2148" s="25" t="s">
        <v>92</v>
      </c>
      <c r="AY2148" s="25" t="s">
        <v>207</v>
      </c>
      <c r="BE2148" s="248">
        <f>IF(N2148="základní",J2148,0)</f>
        <v>0</v>
      </c>
      <c r="BF2148" s="248">
        <f>IF(N2148="snížená",J2148,0)</f>
        <v>0</v>
      </c>
      <c r="BG2148" s="248">
        <f>IF(N2148="zákl. přenesená",J2148,0)</f>
        <v>0</v>
      </c>
      <c r="BH2148" s="248">
        <f>IF(N2148="sníž. přenesená",J2148,0)</f>
        <v>0</v>
      </c>
      <c r="BI2148" s="248">
        <f>IF(N2148="nulová",J2148,0)</f>
        <v>0</v>
      </c>
      <c r="BJ2148" s="25" t="s">
        <v>90</v>
      </c>
      <c r="BK2148" s="248">
        <f>ROUND(I2148*H2148,2)</f>
        <v>0</v>
      </c>
      <c r="BL2148" s="25" t="s">
        <v>214</v>
      </c>
      <c r="BM2148" s="25" t="s">
        <v>1950</v>
      </c>
    </row>
    <row r="2149" s="1" customFormat="1">
      <c r="B2149" s="48"/>
      <c r="C2149" s="76"/>
      <c r="D2149" s="249" t="s">
        <v>396</v>
      </c>
      <c r="E2149" s="76"/>
      <c r="F2149" s="250" t="s">
        <v>1951</v>
      </c>
      <c r="G2149" s="76"/>
      <c r="H2149" s="76"/>
      <c r="I2149" s="205"/>
      <c r="J2149" s="76"/>
      <c r="K2149" s="76"/>
      <c r="L2149" s="74"/>
      <c r="M2149" s="251"/>
      <c r="N2149" s="49"/>
      <c r="O2149" s="49"/>
      <c r="P2149" s="49"/>
      <c r="Q2149" s="49"/>
      <c r="R2149" s="49"/>
      <c r="S2149" s="49"/>
      <c r="T2149" s="97"/>
      <c r="AT2149" s="25" t="s">
        <v>396</v>
      </c>
      <c r="AU2149" s="25" t="s">
        <v>92</v>
      </c>
    </row>
    <row r="2150" s="12" customFormat="1">
      <c r="B2150" s="252"/>
      <c r="C2150" s="253"/>
      <c r="D2150" s="249" t="s">
        <v>218</v>
      </c>
      <c r="E2150" s="254" t="s">
        <v>81</v>
      </c>
      <c r="F2150" s="255" t="s">
        <v>1952</v>
      </c>
      <c r="G2150" s="253"/>
      <c r="H2150" s="254" t="s">
        <v>81</v>
      </c>
      <c r="I2150" s="256"/>
      <c r="J2150" s="253"/>
      <c r="K2150" s="253"/>
      <c r="L2150" s="257"/>
      <c r="M2150" s="258"/>
      <c r="N2150" s="259"/>
      <c r="O2150" s="259"/>
      <c r="P2150" s="259"/>
      <c r="Q2150" s="259"/>
      <c r="R2150" s="259"/>
      <c r="S2150" s="259"/>
      <c r="T2150" s="260"/>
      <c r="AT2150" s="261" t="s">
        <v>218</v>
      </c>
      <c r="AU2150" s="261" t="s">
        <v>92</v>
      </c>
      <c r="AV2150" s="12" t="s">
        <v>90</v>
      </c>
      <c r="AW2150" s="12" t="s">
        <v>45</v>
      </c>
      <c r="AX2150" s="12" t="s">
        <v>83</v>
      </c>
      <c r="AY2150" s="261" t="s">
        <v>207</v>
      </c>
    </row>
    <row r="2151" s="12" customFormat="1">
      <c r="B2151" s="252"/>
      <c r="C2151" s="253"/>
      <c r="D2151" s="249" t="s">
        <v>218</v>
      </c>
      <c r="E2151" s="254" t="s">
        <v>81</v>
      </c>
      <c r="F2151" s="255" t="s">
        <v>1953</v>
      </c>
      <c r="G2151" s="253"/>
      <c r="H2151" s="254" t="s">
        <v>81</v>
      </c>
      <c r="I2151" s="256"/>
      <c r="J2151" s="253"/>
      <c r="K2151" s="253"/>
      <c r="L2151" s="257"/>
      <c r="M2151" s="258"/>
      <c r="N2151" s="259"/>
      <c r="O2151" s="259"/>
      <c r="P2151" s="259"/>
      <c r="Q2151" s="259"/>
      <c r="R2151" s="259"/>
      <c r="S2151" s="259"/>
      <c r="T2151" s="260"/>
      <c r="AT2151" s="261" t="s">
        <v>218</v>
      </c>
      <c r="AU2151" s="261" t="s">
        <v>92</v>
      </c>
      <c r="AV2151" s="12" t="s">
        <v>90</v>
      </c>
      <c r="AW2151" s="12" t="s">
        <v>45</v>
      </c>
      <c r="AX2151" s="12" t="s">
        <v>83</v>
      </c>
      <c r="AY2151" s="261" t="s">
        <v>207</v>
      </c>
    </row>
    <row r="2152" s="12" customFormat="1">
      <c r="B2152" s="252"/>
      <c r="C2152" s="253"/>
      <c r="D2152" s="249" t="s">
        <v>218</v>
      </c>
      <c r="E2152" s="254" t="s">
        <v>81</v>
      </c>
      <c r="F2152" s="255" t="s">
        <v>1954</v>
      </c>
      <c r="G2152" s="253"/>
      <c r="H2152" s="254" t="s">
        <v>81</v>
      </c>
      <c r="I2152" s="256"/>
      <c r="J2152" s="253"/>
      <c r="K2152" s="253"/>
      <c r="L2152" s="257"/>
      <c r="M2152" s="258"/>
      <c r="N2152" s="259"/>
      <c r="O2152" s="259"/>
      <c r="P2152" s="259"/>
      <c r="Q2152" s="259"/>
      <c r="R2152" s="259"/>
      <c r="S2152" s="259"/>
      <c r="T2152" s="260"/>
      <c r="AT2152" s="261" t="s">
        <v>218</v>
      </c>
      <c r="AU2152" s="261" t="s">
        <v>92</v>
      </c>
      <c r="AV2152" s="12" t="s">
        <v>90</v>
      </c>
      <c r="AW2152" s="12" t="s">
        <v>45</v>
      </c>
      <c r="AX2152" s="12" t="s">
        <v>83</v>
      </c>
      <c r="AY2152" s="261" t="s">
        <v>207</v>
      </c>
    </row>
    <row r="2153" s="13" customFormat="1">
      <c r="B2153" s="262"/>
      <c r="C2153" s="263"/>
      <c r="D2153" s="249" t="s">
        <v>218</v>
      </c>
      <c r="E2153" s="264" t="s">
        <v>81</v>
      </c>
      <c r="F2153" s="265" t="s">
        <v>1955</v>
      </c>
      <c r="G2153" s="263"/>
      <c r="H2153" s="266">
        <v>311.39999999999998</v>
      </c>
      <c r="I2153" s="267"/>
      <c r="J2153" s="263"/>
      <c r="K2153" s="263"/>
      <c r="L2153" s="268"/>
      <c r="M2153" s="269"/>
      <c r="N2153" s="270"/>
      <c r="O2153" s="270"/>
      <c r="P2153" s="270"/>
      <c r="Q2153" s="270"/>
      <c r="R2153" s="270"/>
      <c r="S2153" s="270"/>
      <c r="T2153" s="271"/>
      <c r="AT2153" s="272" t="s">
        <v>218</v>
      </c>
      <c r="AU2153" s="272" t="s">
        <v>92</v>
      </c>
      <c r="AV2153" s="13" t="s">
        <v>92</v>
      </c>
      <c r="AW2153" s="13" t="s">
        <v>45</v>
      </c>
      <c r="AX2153" s="13" t="s">
        <v>83</v>
      </c>
      <c r="AY2153" s="272" t="s">
        <v>207</v>
      </c>
    </row>
    <row r="2154" s="12" customFormat="1">
      <c r="B2154" s="252"/>
      <c r="C2154" s="253"/>
      <c r="D2154" s="249" t="s">
        <v>218</v>
      </c>
      <c r="E2154" s="254" t="s">
        <v>81</v>
      </c>
      <c r="F2154" s="255" t="s">
        <v>1956</v>
      </c>
      <c r="G2154" s="253"/>
      <c r="H2154" s="254" t="s">
        <v>81</v>
      </c>
      <c r="I2154" s="256"/>
      <c r="J2154" s="253"/>
      <c r="K2154" s="253"/>
      <c r="L2154" s="257"/>
      <c r="M2154" s="258"/>
      <c r="N2154" s="259"/>
      <c r="O2154" s="259"/>
      <c r="P2154" s="259"/>
      <c r="Q2154" s="259"/>
      <c r="R2154" s="259"/>
      <c r="S2154" s="259"/>
      <c r="T2154" s="260"/>
      <c r="AT2154" s="261" t="s">
        <v>218</v>
      </c>
      <c r="AU2154" s="261" t="s">
        <v>92</v>
      </c>
      <c r="AV2154" s="12" t="s">
        <v>90</v>
      </c>
      <c r="AW2154" s="12" t="s">
        <v>45</v>
      </c>
      <c r="AX2154" s="12" t="s">
        <v>83</v>
      </c>
      <c r="AY2154" s="261" t="s">
        <v>207</v>
      </c>
    </row>
    <row r="2155" s="13" customFormat="1">
      <c r="B2155" s="262"/>
      <c r="C2155" s="263"/>
      <c r="D2155" s="249" t="s">
        <v>218</v>
      </c>
      <c r="E2155" s="264" t="s">
        <v>81</v>
      </c>
      <c r="F2155" s="265" t="s">
        <v>1957</v>
      </c>
      <c r="G2155" s="263"/>
      <c r="H2155" s="266">
        <v>298</v>
      </c>
      <c r="I2155" s="267"/>
      <c r="J2155" s="263"/>
      <c r="K2155" s="263"/>
      <c r="L2155" s="268"/>
      <c r="M2155" s="269"/>
      <c r="N2155" s="270"/>
      <c r="O2155" s="270"/>
      <c r="P2155" s="270"/>
      <c r="Q2155" s="270"/>
      <c r="R2155" s="270"/>
      <c r="S2155" s="270"/>
      <c r="T2155" s="271"/>
      <c r="AT2155" s="272" t="s">
        <v>218</v>
      </c>
      <c r="AU2155" s="272" t="s">
        <v>92</v>
      </c>
      <c r="AV2155" s="13" t="s">
        <v>92</v>
      </c>
      <c r="AW2155" s="13" t="s">
        <v>45</v>
      </c>
      <c r="AX2155" s="13" t="s">
        <v>83</v>
      </c>
      <c r="AY2155" s="272" t="s">
        <v>207</v>
      </c>
    </row>
    <row r="2156" s="12" customFormat="1">
      <c r="B2156" s="252"/>
      <c r="C2156" s="253"/>
      <c r="D2156" s="249" t="s">
        <v>218</v>
      </c>
      <c r="E2156" s="254" t="s">
        <v>81</v>
      </c>
      <c r="F2156" s="255" t="s">
        <v>1958</v>
      </c>
      <c r="G2156" s="253"/>
      <c r="H2156" s="254" t="s">
        <v>81</v>
      </c>
      <c r="I2156" s="256"/>
      <c r="J2156" s="253"/>
      <c r="K2156" s="253"/>
      <c r="L2156" s="257"/>
      <c r="M2156" s="258"/>
      <c r="N2156" s="259"/>
      <c r="O2156" s="259"/>
      <c r="P2156" s="259"/>
      <c r="Q2156" s="259"/>
      <c r="R2156" s="259"/>
      <c r="S2156" s="259"/>
      <c r="T2156" s="260"/>
      <c r="AT2156" s="261" t="s">
        <v>218</v>
      </c>
      <c r="AU2156" s="261" t="s">
        <v>92</v>
      </c>
      <c r="AV2156" s="12" t="s">
        <v>90</v>
      </c>
      <c r="AW2156" s="12" t="s">
        <v>45</v>
      </c>
      <c r="AX2156" s="12" t="s">
        <v>83</v>
      </c>
      <c r="AY2156" s="261" t="s">
        <v>207</v>
      </c>
    </row>
    <row r="2157" s="13" customFormat="1">
      <c r="B2157" s="262"/>
      <c r="C2157" s="263"/>
      <c r="D2157" s="249" t="s">
        <v>218</v>
      </c>
      <c r="E2157" s="264" t="s">
        <v>81</v>
      </c>
      <c r="F2157" s="265" t="s">
        <v>1959</v>
      </c>
      <c r="G2157" s="263"/>
      <c r="H2157" s="266">
        <v>430.69999999999999</v>
      </c>
      <c r="I2157" s="267"/>
      <c r="J2157" s="263"/>
      <c r="K2157" s="263"/>
      <c r="L2157" s="268"/>
      <c r="M2157" s="269"/>
      <c r="N2157" s="270"/>
      <c r="O2157" s="270"/>
      <c r="P2157" s="270"/>
      <c r="Q2157" s="270"/>
      <c r="R2157" s="270"/>
      <c r="S2157" s="270"/>
      <c r="T2157" s="271"/>
      <c r="AT2157" s="272" t="s">
        <v>218</v>
      </c>
      <c r="AU2157" s="272" t="s">
        <v>92</v>
      </c>
      <c r="AV2157" s="13" t="s">
        <v>92</v>
      </c>
      <c r="AW2157" s="13" t="s">
        <v>45</v>
      </c>
      <c r="AX2157" s="13" t="s">
        <v>83</v>
      </c>
      <c r="AY2157" s="272" t="s">
        <v>207</v>
      </c>
    </row>
    <row r="2158" s="13" customFormat="1">
      <c r="B2158" s="262"/>
      <c r="C2158" s="263"/>
      <c r="D2158" s="249" t="s">
        <v>218</v>
      </c>
      <c r="E2158" s="264" t="s">
        <v>81</v>
      </c>
      <c r="F2158" s="265" t="s">
        <v>1960</v>
      </c>
      <c r="G2158" s="263"/>
      <c r="H2158" s="266">
        <v>412.5</v>
      </c>
      <c r="I2158" s="267"/>
      <c r="J2158" s="263"/>
      <c r="K2158" s="263"/>
      <c r="L2158" s="268"/>
      <c r="M2158" s="269"/>
      <c r="N2158" s="270"/>
      <c r="O2158" s="270"/>
      <c r="P2158" s="270"/>
      <c r="Q2158" s="270"/>
      <c r="R2158" s="270"/>
      <c r="S2158" s="270"/>
      <c r="T2158" s="271"/>
      <c r="AT2158" s="272" t="s">
        <v>218</v>
      </c>
      <c r="AU2158" s="272" t="s">
        <v>92</v>
      </c>
      <c r="AV2158" s="13" t="s">
        <v>92</v>
      </c>
      <c r="AW2158" s="13" t="s">
        <v>45</v>
      </c>
      <c r="AX2158" s="13" t="s">
        <v>83</v>
      </c>
      <c r="AY2158" s="272" t="s">
        <v>207</v>
      </c>
    </row>
    <row r="2159" s="12" customFormat="1">
      <c r="B2159" s="252"/>
      <c r="C2159" s="253"/>
      <c r="D2159" s="249" t="s">
        <v>218</v>
      </c>
      <c r="E2159" s="254" t="s">
        <v>81</v>
      </c>
      <c r="F2159" s="255" t="s">
        <v>1961</v>
      </c>
      <c r="G2159" s="253"/>
      <c r="H2159" s="254" t="s">
        <v>81</v>
      </c>
      <c r="I2159" s="256"/>
      <c r="J2159" s="253"/>
      <c r="K2159" s="253"/>
      <c r="L2159" s="257"/>
      <c r="M2159" s="258"/>
      <c r="N2159" s="259"/>
      <c r="O2159" s="259"/>
      <c r="P2159" s="259"/>
      <c r="Q2159" s="259"/>
      <c r="R2159" s="259"/>
      <c r="S2159" s="259"/>
      <c r="T2159" s="260"/>
      <c r="AT2159" s="261" t="s">
        <v>218</v>
      </c>
      <c r="AU2159" s="261" t="s">
        <v>92</v>
      </c>
      <c r="AV2159" s="12" t="s">
        <v>90</v>
      </c>
      <c r="AW2159" s="12" t="s">
        <v>45</v>
      </c>
      <c r="AX2159" s="12" t="s">
        <v>83</v>
      </c>
      <c r="AY2159" s="261" t="s">
        <v>207</v>
      </c>
    </row>
    <row r="2160" s="13" customFormat="1">
      <c r="B2160" s="262"/>
      <c r="C2160" s="263"/>
      <c r="D2160" s="249" t="s">
        <v>218</v>
      </c>
      <c r="E2160" s="264" t="s">
        <v>81</v>
      </c>
      <c r="F2160" s="265" t="s">
        <v>1962</v>
      </c>
      <c r="G2160" s="263"/>
      <c r="H2160" s="266">
        <v>-160.71899999999999</v>
      </c>
      <c r="I2160" s="267"/>
      <c r="J2160" s="263"/>
      <c r="K2160" s="263"/>
      <c r="L2160" s="268"/>
      <c r="M2160" s="269"/>
      <c r="N2160" s="270"/>
      <c r="O2160" s="270"/>
      <c r="P2160" s="270"/>
      <c r="Q2160" s="270"/>
      <c r="R2160" s="270"/>
      <c r="S2160" s="270"/>
      <c r="T2160" s="271"/>
      <c r="AT2160" s="272" t="s">
        <v>218</v>
      </c>
      <c r="AU2160" s="272" t="s">
        <v>92</v>
      </c>
      <c r="AV2160" s="13" t="s">
        <v>92</v>
      </c>
      <c r="AW2160" s="13" t="s">
        <v>45</v>
      </c>
      <c r="AX2160" s="13" t="s">
        <v>83</v>
      </c>
      <c r="AY2160" s="272" t="s">
        <v>207</v>
      </c>
    </row>
    <row r="2161" s="12" customFormat="1">
      <c r="B2161" s="252"/>
      <c r="C2161" s="253"/>
      <c r="D2161" s="249" t="s">
        <v>218</v>
      </c>
      <c r="E2161" s="254" t="s">
        <v>81</v>
      </c>
      <c r="F2161" s="255" t="s">
        <v>1963</v>
      </c>
      <c r="G2161" s="253"/>
      <c r="H2161" s="254" t="s">
        <v>81</v>
      </c>
      <c r="I2161" s="256"/>
      <c r="J2161" s="253"/>
      <c r="K2161" s="253"/>
      <c r="L2161" s="257"/>
      <c r="M2161" s="258"/>
      <c r="N2161" s="259"/>
      <c r="O2161" s="259"/>
      <c r="P2161" s="259"/>
      <c r="Q2161" s="259"/>
      <c r="R2161" s="259"/>
      <c r="S2161" s="259"/>
      <c r="T2161" s="260"/>
      <c r="AT2161" s="261" t="s">
        <v>218</v>
      </c>
      <c r="AU2161" s="261" t="s">
        <v>92</v>
      </c>
      <c r="AV2161" s="12" t="s">
        <v>90</v>
      </c>
      <c r="AW2161" s="12" t="s">
        <v>45</v>
      </c>
      <c r="AX2161" s="12" t="s">
        <v>83</v>
      </c>
      <c r="AY2161" s="261" t="s">
        <v>207</v>
      </c>
    </row>
    <row r="2162" s="12" customFormat="1">
      <c r="B2162" s="252"/>
      <c r="C2162" s="253"/>
      <c r="D2162" s="249" t="s">
        <v>218</v>
      </c>
      <c r="E2162" s="254" t="s">
        <v>81</v>
      </c>
      <c r="F2162" s="255" t="s">
        <v>702</v>
      </c>
      <c r="G2162" s="253"/>
      <c r="H2162" s="254" t="s">
        <v>81</v>
      </c>
      <c r="I2162" s="256"/>
      <c r="J2162" s="253"/>
      <c r="K2162" s="253"/>
      <c r="L2162" s="257"/>
      <c r="M2162" s="258"/>
      <c r="N2162" s="259"/>
      <c r="O2162" s="259"/>
      <c r="P2162" s="259"/>
      <c r="Q2162" s="259"/>
      <c r="R2162" s="259"/>
      <c r="S2162" s="259"/>
      <c r="T2162" s="260"/>
      <c r="AT2162" s="261" t="s">
        <v>218</v>
      </c>
      <c r="AU2162" s="261" t="s">
        <v>92</v>
      </c>
      <c r="AV2162" s="12" t="s">
        <v>90</v>
      </c>
      <c r="AW2162" s="12" t="s">
        <v>45</v>
      </c>
      <c r="AX2162" s="12" t="s">
        <v>83</v>
      </c>
      <c r="AY2162" s="261" t="s">
        <v>207</v>
      </c>
    </row>
    <row r="2163" s="13" customFormat="1">
      <c r="B2163" s="262"/>
      <c r="C2163" s="263"/>
      <c r="D2163" s="249" t="s">
        <v>218</v>
      </c>
      <c r="E2163" s="264" t="s">
        <v>81</v>
      </c>
      <c r="F2163" s="265" t="s">
        <v>1964</v>
      </c>
      <c r="G2163" s="263"/>
      <c r="H2163" s="266">
        <v>1.944</v>
      </c>
      <c r="I2163" s="267"/>
      <c r="J2163" s="263"/>
      <c r="K2163" s="263"/>
      <c r="L2163" s="268"/>
      <c r="M2163" s="269"/>
      <c r="N2163" s="270"/>
      <c r="O2163" s="270"/>
      <c r="P2163" s="270"/>
      <c r="Q2163" s="270"/>
      <c r="R2163" s="270"/>
      <c r="S2163" s="270"/>
      <c r="T2163" s="271"/>
      <c r="AT2163" s="272" t="s">
        <v>218</v>
      </c>
      <c r="AU2163" s="272" t="s">
        <v>92</v>
      </c>
      <c r="AV2163" s="13" t="s">
        <v>92</v>
      </c>
      <c r="AW2163" s="13" t="s">
        <v>45</v>
      </c>
      <c r="AX2163" s="13" t="s">
        <v>83</v>
      </c>
      <c r="AY2163" s="272" t="s">
        <v>207</v>
      </c>
    </row>
    <row r="2164" s="13" customFormat="1">
      <c r="B2164" s="262"/>
      <c r="C2164" s="263"/>
      <c r="D2164" s="249" t="s">
        <v>218</v>
      </c>
      <c r="E2164" s="264" t="s">
        <v>81</v>
      </c>
      <c r="F2164" s="265" t="s">
        <v>1965</v>
      </c>
      <c r="G2164" s="263"/>
      <c r="H2164" s="266">
        <v>2.1600000000000001</v>
      </c>
      <c r="I2164" s="267"/>
      <c r="J2164" s="263"/>
      <c r="K2164" s="263"/>
      <c r="L2164" s="268"/>
      <c r="M2164" s="269"/>
      <c r="N2164" s="270"/>
      <c r="O2164" s="270"/>
      <c r="P2164" s="270"/>
      <c r="Q2164" s="270"/>
      <c r="R2164" s="270"/>
      <c r="S2164" s="270"/>
      <c r="T2164" s="271"/>
      <c r="AT2164" s="272" t="s">
        <v>218</v>
      </c>
      <c r="AU2164" s="272" t="s">
        <v>92</v>
      </c>
      <c r="AV2164" s="13" t="s">
        <v>92</v>
      </c>
      <c r="AW2164" s="13" t="s">
        <v>45</v>
      </c>
      <c r="AX2164" s="13" t="s">
        <v>83</v>
      </c>
      <c r="AY2164" s="272" t="s">
        <v>207</v>
      </c>
    </row>
    <row r="2165" s="13" customFormat="1">
      <c r="B2165" s="262"/>
      <c r="C2165" s="263"/>
      <c r="D2165" s="249" t="s">
        <v>218</v>
      </c>
      <c r="E2165" s="264" t="s">
        <v>81</v>
      </c>
      <c r="F2165" s="265" t="s">
        <v>1966</v>
      </c>
      <c r="G2165" s="263"/>
      <c r="H2165" s="266">
        <v>1.52</v>
      </c>
      <c r="I2165" s="267"/>
      <c r="J2165" s="263"/>
      <c r="K2165" s="263"/>
      <c r="L2165" s="268"/>
      <c r="M2165" s="269"/>
      <c r="N2165" s="270"/>
      <c r="O2165" s="270"/>
      <c r="P2165" s="270"/>
      <c r="Q2165" s="270"/>
      <c r="R2165" s="270"/>
      <c r="S2165" s="270"/>
      <c r="T2165" s="271"/>
      <c r="AT2165" s="272" t="s">
        <v>218</v>
      </c>
      <c r="AU2165" s="272" t="s">
        <v>92</v>
      </c>
      <c r="AV2165" s="13" t="s">
        <v>92</v>
      </c>
      <c r="AW2165" s="13" t="s">
        <v>45</v>
      </c>
      <c r="AX2165" s="13" t="s">
        <v>83</v>
      </c>
      <c r="AY2165" s="272" t="s">
        <v>207</v>
      </c>
    </row>
    <row r="2166" s="13" customFormat="1">
      <c r="B2166" s="262"/>
      <c r="C2166" s="263"/>
      <c r="D2166" s="249" t="s">
        <v>218</v>
      </c>
      <c r="E2166" s="264" t="s">
        <v>81</v>
      </c>
      <c r="F2166" s="265" t="s">
        <v>1967</v>
      </c>
      <c r="G2166" s="263"/>
      <c r="H2166" s="266">
        <v>3.04</v>
      </c>
      <c r="I2166" s="267"/>
      <c r="J2166" s="263"/>
      <c r="K2166" s="263"/>
      <c r="L2166" s="268"/>
      <c r="M2166" s="269"/>
      <c r="N2166" s="270"/>
      <c r="O2166" s="270"/>
      <c r="P2166" s="270"/>
      <c r="Q2166" s="270"/>
      <c r="R2166" s="270"/>
      <c r="S2166" s="270"/>
      <c r="T2166" s="271"/>
      <c r="AT2166" s="272" t="s">
        <v>218</v>
      </c>
      <c r="AU2166" s="272" t="s">
        <v>92</v>
      </c>
      <c r="AV2166" s="13" t="s">
        <v>92</v>
      </c>
      <c r="AW2166" s="13" t="s">
        <v>45</v>
      </c>
      <c r="AX2166" s="13" t="s">
        <v>83</v>
      </c>
      <c r="AY2166" s="272" t="s">
        <v>207</v>
      </c>
    </row>
    <row r="2167" s="13" customFormat="1">
      <c r="B2167" s="262"/>
      <c r="C2167" s="263"/>
      <c r="D2167" s="249" t="s">
        <v>218</v>
      </c>
      <c r="E2167" s="264" t="s">
        <v>81</v>
      </c>
      <c r="F2167" s="265" t="s">
        <v>1968</v>
      </c>
      <c r="G2167" s="263"/>
      <c r="H2167" s="266">
        <v>0.62</v>
      </c>
      <c r="I2167" s="267"/>
      <c r="J2167" s="263"/>
      <c r="K2167" s="263"/>
      <c r="L2167" s="268"/>
      <c r="M2167" s="269"/>
      <c r="N2167" s="270"/>
      <c r="O2167" s="270"/>
      <c r="P2167" s="270"/>
      <c r="Q2167" s="270"/>
      <c r="R2167" s="270"/>
      <c r="S2167" s="270"/>
      <c r="T2167" s="271"/>
      <c r="AT2167" s="272" t="s">
        <v>218</v>
      </c>
      <c r="AU2167" s="272" t="s">
        <v>92</v>
      </c>
      <c r="AV2167" s="13" t="s">
        <v>92</v>
      </c>
      <c r="AW2167" s="13" t="s">
        <v>45</v>
      </c>
      <c r="AX2167" s="13" t="s">
        <v>83</v>
      </c>
      <c r="AY2167" s="272" t="s">
        <v>207</v>
      </c>
    </row>
    <row r="2168" s="13" customFormat="1">
      <c r="B2168" s="262"/>
      <c r="C2168" s="263"/>
      <c r="D2168" s="249" t="s">
        <v>218</v>
      </c>
      <c r="E2168" s="264" t="s">
        <v>81</v>
      </c>
      <c r="F2168" s="265" t="s">
        <v>1969</v>
      </c>
      <c r="G2168" s="263"/>
      <c r="H2168" s="266">
        <v>2.96</v>
      </c>
      <c r="I2168" s="267"/>
      <c r="J2168" s="263"/>
      <c r="K2168" s="263"/>
      <c r="L2168" s="268"/>
      <c r="M2168" s="269"/>
      <c r="N2168" s="270"/>
      <c r="O2168" s="270"/>
      <c r="P2168" s="270"/>
      <c r="Q2168" s="270"/>
      <c r="R2168" s="270"/>
      <c r="S2168" s="270"/>
      <c r="T2168" s="271"/>
      <c r="AT2168" s="272" t="s">
        <v>218</v>
      </c>
      <c r="AU2168" s="272" t="s">
        <v>92</v>
      </c>
      <c r="AV2168" s="13" t="s">
        <v>92</v>
      </c>
      <c r="AW2168" s="13" t="s">
        <v>45</v>
      </c>
      <c r="AX2168" s="13" t="s">
        <v>83</v>
      </c>
      <c r="AY2168" s="272" t="s">
        <v>207</v>
      </c>
    </row>
    <row r="2169" s="13" customFormat="1">
      <c r="B2169" s="262"/>
      <c r="C2169" s="263"/>
      <c r="D2169" s="249" t="s">
        <v>218</v>
      </c>
      <c r="E2169" s="264" t="s">
        <v>81</v>
      </c>
      <c r="F2169" s="265" t="s">
        <v>1970</v>
      </c>
      <c r="G2169" s="263"/>
      <c r="H2169" s="266">
        <v>1.484</v>
      </c>
      <c r="I2169" s="267"/>
      <c r="J2169" s="263"/>
      <c r="K2169" s="263"/>
      <c r="L2169" s="268"/>
      <c r="M2169" s="269"/>
      <c r="N2169" s="270"/>
      <c r="O2169" s="270"/>
      <c r="P2169" s="270"/>
      <c r="Q2169" s="270"/>
      <c r="R2169" s="270"/>
      <c r="S2169" s="270"/>
      <c r="T2169" s="271"/>
      <c r="AT2169" s="272" t="s">
        <v>218</v>
      </c>
      <c r="AU2169" s="272" t="s">
        <v>92</v>
      </c>
      <c r="AV2169" s="13" t="s">
        <v>92</v>
      </c>
      <c r="AW2169" s="13" t="s">
        <v>45</v>
      </c>
      <c r="AX2169" s="13" t="s">
        <v>83</v>
      </c>
      <c r="AY2169" s="272" t="s">
        <v>207</v>
      </c>
    </row>
    <row r="2170" s="13" customFormat="1">
      <c r="B2170" s="262"/>
      <c r="C2170" s="263"/>
      <c r="D2170" s="249" t="s">
        <v>218</v>
      </c>
      <c r="E2170" s="264" t="s">
        <v>81</v>
      </c>
      <c r="F2170" s="265" t="s">
        <v>1971</v>
      </c>
      <c r="G2170" s="263"/>
      <c r="H2170" s="266">
        <v>1.3</v>
      </c>
      <c r="I2170" s="267"/>
      <c r="J2170" s="263"/>
      <c r="K2170" s="263"/>
      <c r="L2170" s="268"/>
      <c r="M2170" s="269"/>
      <c r="N2170" s="270"/>
      <c r="O2170" s="270"/>
      <c r="P2170" s="270"/>
      <c r="Q2170" s="270"/>
      <c r="R2170" s="270"/>
      <c r="S2170" s="270"/>
      <c r="T2170" s="271"/>
      <c r="AT2170" s="272" t="s">
        <v>218</v>
      </c>
      <c r="AU2170" s="272" t="s">
        <v>92</v>
      </c>
      <c r="AV2170" s="13" t="s">
        <v>92</v>
      </c>
      <c r="AW2170" s="13" t="s">
        <v>45</v>
      </c>
      <c r="AX2170" s="13" t="s">
        <v>83</v>
      </c>
      <c r="AY2170" s="272" t="s">
        <v>207</v>
      </c>
    </row>
    <row r="2171" s="15" customFormat="1">
      <c r="B2171" s="284"/>
      <c r="C2171" s="285"/>
      <c r="D2171" s="249" t="s">
        <v>218</v>
      </c>
      <c r="E2171" s="286" t="s">
        <v>81</v>
      </c>
      <c r="F2171" s="287" t="s">
        <v>247</v>
      </c>
      <c r="G2171" s="285"/>
      <c r="H2171" s="288">
        <v>1306.9090000000001</v>
      </c>
      <c r="I2171" s="289"/>
      <c r="J2171" s="285"/>
      <c r="K2171" s="285"/>
      <c r="L2171" s="290"/>
      <c r="M2171" s="291"/>
      <c r="N2171" s="292"/>
      <c r="O2171" s="292"/>
      <c r="P2171" s="292"/>
      <c r="Q2171" s="292"/>
      <c r="R2171" s="292"/>
      <c r="S2171" s="292"/>
      <c r="T2171" s="293"/>
      <c r="AT2171" s="294" t="s">
        <v>218</v>
      </c>
      <c r="AU2171" s="294" t="s">
        <v>92</v>
      </c>
      <c r="AV2171" s="15" t="s">
        <v>233</v>
      </c>
      <c r="AW2171" s="15" t="s">
        <v>45</v>
      </c>
      <c r="AX2171" s="15" t="s">
        <v>83</v>
      </c>
      <c r="AY2171" s="294" t="s">
        <v>207</v>
      </c>
    </row>
    <row r="2172" s="12" customFormat="1">
      <c r="B2172" s="252"/>
      <c r="C2172" s="253"/>
      <c r="D2172" s="249" t="s">
        <v>218</v>
      </c>
      <c r="E2172" s="254" t="s">
        <v>81</v>
      </c>
      <c r="F2172" s="255" t="s">
        <v>486</v>
      </c>
      <c r="G2172" s="253"/>
      <c r="H2172" s="254" t="s">
        <v>81</v>
      </c>
      <c r="I2172" s="256"/>
      <c r="J2172" s="253"/>
      <c r="K2172" s="253"/>
      <c r="L2172" s="257"/>
      <c r="M2172" s="258"/>
      <c r="N2172" s="259"/>
      <c r="O2172" s="259"/>
      <c r="P2172" s="259"/>
      <c r="Q2172" s="259"/>
      <c r="R2172" s="259"/>
      <c r="S2172" s="259"/>
      <c r="T2172" s="260"/>
      <c r="AT2172" s="261" t="s">
        <v>218</v>
      </c>
      <c r="AU2172" s="261" t="s">
        <v>92</v>
      </c>
      <c r="AV2172" s="12" t="s">
        <v>90</v>
      </c>
      <c r="AW2172" s="12" t="s">
        <v>45</v>
      </c>
      <c r="AX2172" s="12" t="s">
        <v>83</v>
      </c>
      <c r="AY2172" s="261" t="s">
        <v>207</v>
      </c>
    </row>
    <row r="2173" s="13" customFormat="1">
      <c r="B2173" s="262"/>
      <c r="C2173" s="263"/>
      <c r="D2173" s="249" t="s">
        <v>218</v>
      </c>
      <c r="E2173" s="264" t="s">
        <v>81</v>
      </c>
      <c r="F2173" s="265" t="s">
        <v>1972</v>
      </c>
      <c r="G2173" s="263"/>
      <c r="H2173" s="266">
        <v>14.08</v>
      </c>
      <c r="I2173" s="267"/>
      <c r="J2173" s="263"/>
      <c r="K2173" s="263"/>
      <c r="L2173" s="268"/>
      <c r="M2173" s="269"/>
      <c r="N2173" s="270"/>
      <c r="O2173" s="270"/>
      <c r="P2173" s="270"/>
      <c r="Q2173" s="270"/>
      <c r="R2173" s="270"/>
      <c r="S2173" s="270"/>
      <c r="T2173" s="271"/>
      <c r="AT2173" s="272" t="s">
        <v>218</v>
      </c>
      <c r="AU2173" s="272" t="s">
        <v>92</v>
      </c>
      <c r="AV2173" s="13" t="s">
        <v>92</v>
      </c>
      <c r="AW2173" s="13" t="s">
        <v>45</v>
      </c>
      <c r="AX2173" s="13" t="s">
        <v>83</v>
      </c>
      <c r="AY2173" s="272" t="s">
        <v>207</v>
      </c>
    </row>
    <row r="2174" s="13" customFormat="1">
      <c r="B2174" s="262"/>
      <c r="C2174" s="263"/>
      <c r="D2174" s="249" t="s">
        <v>218</v>
      </c>
      <c r="E2174" s="264" t="s">
        <v>81</v>
      </c>
      <c r="F2174" s="265" t="s">
        <v>1973</v>
      </c>
      <c r="G2174" s="263"/>
      <c r="H2174" s="266">
        <v>4.7400000000000002</v>
      </c>
      <c r="I2174" s="267"/>
      <c r="J2174" s="263"/>
      <c r="K2174" s="263"/>
      <c r="L2174" s="268"/>
      <c r="M2174" s="269"/>
      <c r="N2174" s="270"/>
      <c r="O2174" s="270"/>
      <c r="P2174" s="270"/>
      <c r="Q2174" s="270"/>
      <c r="R2174" s="270"/>
      <c r="S2174" s="270"/>
      <c r="T2174" s="271"/>
      <c r="AT2174" s="272" t="s">
        <v>218</v>
      </c>
      <c r="AU2174" s="272" t="s">
        <v>92</v>
      </c>
      <c r="AV2174" s="13" t="s">
        <v>92</v>
      </c>
      <c r="AW2174" s="13" t="s">
        <v>45</v>
      </c>
      <c r="AX2174" s="13" t="s">
        <v>83</v>
      </c>
      <c r="AY2174" s="272" t="s">
        <v>207</v>
      </c>
    </row>
    <row r="2175" s="13" customFormat="1">
      <c r="B2175" s="262"/>
      <c r="C2175" s="263"/>
      <c r="D2175" s="249" t="s">
        <v>218</v>
      </c>
      <c r="E2175" s="264" t="s">
        <v>81</v>
      </c>
      <c r="F2175" s="265" t="s">
        <v>1974</v>
      </c>
      <c r="G2175" s="263"/>
      <c r="H2175" s="266">
        <v>2.96</v>
      </c>
      <c r="I2175" s="267"/>
      <c r="J2175" s="263"/>
      <c r="K2175" s="263"/>
      <c r="L2175" s="268"/>
      <c r="M2175" s="269"/>
      <c r="N2175" s="270"/>
      <c r="O2175" s="270"/>
      <c r="P2175" s="270"/>
      <c r="Q2175" s="270"/>
      <c r="R2175" s="270"/>
      <c r="S2175" s="270"/>
      <c r="T2175" s="271"/>
      <c r="AT2175" s="272" t="s">
        <v>218</v>
      </c>
      <c r="AU2175" s="272" t="s">
        <v>92</v>
      </c>
      <c r="AV2175" s="13" t="s">
        <v>92</v>
      </c>
      <c r="AW2175" s="13" t="s">
        <v>45</v>
      </c>
      <c r="AX2175" s="13" t="s">
        <v>83</v>
      </c>
      <c r="AY2175" s="272" t="s">
        <v>207</v>
      </c>
    </row>
    <row r="2176" s="13" customFormat="1">
      <c r="B2176" s="262"/>
      <c r="C2176" s="263"/>
      <c r="D2176" s="249" t="s">
        <v>218</v>
      </c>
      <c r="E2176" s="264" t="s">
        <v>81</v>
      </c>
      <c r="F2176" s="265" t="s">
        <v>1975</v>
      </c>
      <c r="G2176" s="263"/>
      <c r="H2176" s="266">
        <v>4.5599999999999996</v>
      </c>
      <c r="I2176" s="267"/>
      <c r="J2176" s="263"/>
      <c r="K2176" s="263"/>
      <c r="L2176" s="268"/>
      <c r="M2176" s="269"/>
      <c r="N2176" s="270"/>
      <c r="O2176" s="270"/>
      <c r="P2176" s="270"/>
      <c r="Q2176" s="270"/>
      <c r="R2176" s="270"/>
      <c r="S2176" s="270"/>
      <c r="T2176" s="271"/>
      <c r="AT2176" s="272" t="s">
        <v>218</v>
      </c>
      <c r="AU2176" s="272" t="s">
        <v>92</v>
      </c>
      <c r="AV2176" s="13" t="s">
        <v>92</v>
      </c>
      <c r="AW2176" s="13" t="s">
        <v>45</v>
      </c>
      <c r="AX2176" s="13" t="s">
        <v>83</v>
      </c>
      <c r="AY2176" s="272" t="s">
        <v>207</v>
      </c>
    </row>
    <row r="2177" s="13" customFormat="1">
      <c r="B2177" s="262"/>
      <c r="C2177" s="263"/>
      <c r="D2177" s="249" t="s">
        <v>218</v>
      </c>
      <c r="E2177" s="264" t="s">
        <v>81</v>
      </c>
      <c r="F2177" s="265" t="s">
        <v>1974</v>
      </c>
      <c r="G2177" s="263"/>
      <c r="H2177" s="266">
        <v>2.96</v>
      </c>
      <c r="I2177" s="267"/>
      <c r="J2177" s="263"/>
      <c r="K2177" s="263"/>
      <c r="L2177" s="268"/>
      <c r="M2177" s="269"/>
      <c r="N2177" s="270"/>
      <c r="O2177" s="270"/>
      <c r="P2177" s="270"/>
      <c r="Q2177" s="270"/>
      <c r="R2177" s="270"/>
      <c r="S2177" s="270"/>
      <c r="T2177" s="271"/>
      <c r="AT2177" s="272" t="s">
        <v>218</v>
      </c>
      <c r="AU2177" s="272" t="s">
        <v>92</v>
      </c>
      <c r="AV2177" s="13" t="s">
        <v>92</v>
      </c>
      <c r="AW2177" s="13" t="s">
        <v>45</v>
      </c>
      <c r="AX2177" s="13" t="s">
        <v>83</v>
      </c>
      <c r="AY2177" s="272" t="s">
        <v>207</v>
      </c>
    </row>
    <row r="2178" s="13" customFormat="1">
      <c r="B2178" s="262"/>
      <c r="C2178" s="263"/>
      <c r="D2178" s="249" t="s">
        <v>218</v>
      </c>
      <c r="E2178" s="264" t="s">
        <v>81</v>
      </c>
      <c r="F2178" s="265" t="s">
        <v>1976</v>
      </c>
      <c r="G2178" s="263"/>
      <c r="H2178" s="266">
        <v>4.7999999999999998</v>
      </c>
      <c r="I2178" s="267"/>
      <c r="J2178" s="263"/>
      <c r="K2178" s="263"/>
      <c r="L2178" s="268"/>
      <c r="M2178" s="269"/>
      <c r="N2178" s="270"/>
      <c r="O2178" s="270"/>
      <c r="P2178" s="270"/>
      <c r="Q2178" s="270"/>
      <c r="R2178" s="270"/>
      <c r="S2178" s="270"/>
      <c r="T2178" s="271"/>
      <c r="AT2178" s="272" t="s">
        <v>218</v>
      </c>
      <c r="AU2178" s="272" t="s">
        <v>92</v>
      </c>
      <c r="AV2178" s="13" t="s">
        <v>92</v>
      </c>
      <c r="AW2178" s="13" t="s">
        <v>45</v>
      </c>
      <c r="AX2178" s="13" t="s">
        <v>83</v>
      </c>
      <c r="AY2178" s="272" t="s">
        <v>207</v>
      </c>
    </row>
    <row r="2179" s="13" customFormat="1">
      <c r="B2179" s="262"/>
      <c r="C2179" s="263"/>
      <c r="D2179" s="249" t="s">
        <v>218</v>
      </c>
      <c r="E2179" s="264" t="s">
        <v>81</v>
      </c>
      <c r="F2179" s="265" t="s">
        <v>1977</v>
      </c>
      <c r="G2179" s="263"/>
      <c r="H2179" s="266">
        <v>1.3</v>
      </c>
      <c r="I2179" s="267"/>
      <c r="J2179" s="263"/>
      <c r="K2179" s="263"/>
      <c r="L2179" s="268"/>
      <c r="M2179" s="269"/>
      <c r="N2179" s="270"/>
      <c r="O2179" s="270"/>
      <c r="P2179" s="270"/>
      <c r="Q2179" s="270"/>
      <c r="R2179" s="270"/>
      <c r="S2179" s="270"/>
      <c r="T2179" s="271"/>
      <c r="AT2179" s="272" t="s">
        <v>218</v>
      </c>
      <c r="AU2179" s="272" t="s">
        <v>92</v>
      </c>
      <c r="AV2179" s="13" t="s">
        <v>92</v>
      </c>
      <c r="AW2179" s="13" t="s">
        <v>45</v>
      </c>
      <c r="AX2179" s="13" t="s">
        <v>83</v>
      </c>
      <c r="AY2179" s="272" t="s">
        <v>207</v>
      </c>
    </row>
    <row r="2180" s="13" customFormat="1">
      <c r="B2180" s="262"/>
      <c r="C2180" s="263"/>
      <c r="D2180" s="249" t="s">
        <v>218</v>
      </c>
      <c r="E2180" s="264" t="s">
        <v>81</v>
      </c>
      <c r="F2180" s="265" t="s">
        <v>1978</v>
      </c>
      <c r="G2180" s="263"/>
      <c r="H2180" s="266">
        <v>1.54</v>
      </c>
      <c r="I2180" s="267"/>
      <c r="J2180" s="263"/>
      <c r="K2180" s="263"/>
      <c r="L2180" s="268"/>
      <c r="M2180" s="269"/>
      <c r="N2180" s="270"/>
      <c r="O2180" s="270"/>
      <c r="P2180" s="270"/>
      <c r="Q2180" s="270"/>
      <c r="R2180" s="270"/>
      <c r="S2180" s="270"/>
      <c r="T2180" s="271"/>
      <c r="AT2180" s="272" t="s">
        <v>218</v>
      </c>
      <c r="AU2180" s="272" t="s">
        <v>92</v>
      </c>
      <c r="AV2180" s="13" t="s">
        <v>92</v>
      </c>
      <c r="AW2180" s="13" t="s">
        <v>45</v>
      </c>
      <c r="AX2180" s="13" t="s">
        <v>83</v>
      </c>
      <c r="AY2180" s="272" t="s">
        <v>207</v>
      </c>
    </row>
    <row r="2181" s="12" customFormat="1">
      <c r="B2181" s="252"/>
      <c r="C2181" s="253"/>
      <c r="D2181" s="249" t="s">
        <v>218</v>
      </c>
      <c r="E2181" s="254" t="s">
        <v>81</v>
      </c>
      <c r="F2181" s="255" t="s">
        <v>669</v>
      </c>
      <c r="G2181" s="253"/>
      <c r="H2181" s="254" t="s">
        <v>81</v>
      </c>
      <c r="I2181" s="256"/>
      <c r="J2181" s="253"/>
      <c r="K2181" s="253"/>
      <c r="L2181" s="257"/>
      <c r="M2181" s="258"/>
      <c r="N2181" s="259"/>
      <c r="O2181" s="259"/>
      <c r="P2181" s="259"/>
      <c r="Q2181" s="259"/>
      <c r="R2181" s="259"/>
      <c r="S2181" s="259"/>
      <c r="T2181" s="260"/>
      <c r="AT2181" s="261" t="s">
        <v>218</v>
      </c>
      <c r="AU2181" s="261" t="s">
        <v>92</v>
      </c>
      <c r="AV2181" s="12" t="s">
        <v>90</v>
      </c>
      <c r="AW2181" s="12" t="s">
        <v>45</v>
      </c>
      <c r="AX2181" s="12" t="s">
        <v>83</v>
      </c>
      <c r="AY2181" s="261" t="s">
        <v>207</v>
      </c>
    </row>
    <row r="2182" s="13" customFormat="1">
      <c r="B2182" s="262"/>
      <c r="C2182" s="263"/>
      <c r="D2182" s="249" t="s">
        <v>218</v>
      </c>
      <c r="E2182" s="264" t="s">
        <v>81</v>
      </c>
      <c r="F2182" s="265" t="s">
        <v>1979</v>
      </c>
      <c r="G2182" s="263"/>
      <c r="H2182" s="266">
        <v>14.976000000000001</v>
      </c>
      <c r="I2182" s="267"/>
      <c r="J2182" s="263"/>
      <c r="K2182" s="263"/>
      <c r="L2182" s="268"/>
      <c r="M2182" s="269"/>
      <c r="N2182" s="270"/>
      <c r="O2182" s="270"/>
      <c r="P2182" s="270"/>
      <c r="Q2182" s="270"/>
      <c r="R2182" s="270"/>
      <c r="S2182" s="270"/>
      <c r="T2182" s="271"/>
      <c r="AT2182" s="272" t="s">
        <v>218</v>
      </c>
      <c r="AU2182" s="272" t="s">
        <v>92</v>
      </c>
      <c r="AV2182" s="13" t="s">
        <v>92</v>
      </c>
      <c r="AW2182" s="13" t="s">
        <v>45</v>
      </c>
      <c r="AX2182" s="13" t="s">
        <v>83</v>
      </c>
      <c r="AY2182" s="272" t="s">
        <v>207</v>
      </c>
    </row>
    <row r="2183" s="13" customFormat="1">
      <c r="B2183" s="262"/>
      <c r="C2183" s="263"/>
      <c r="D2183" s="249" t="s">
        <v>218</v>
      </c>
      <c r="E2183" s="264" t="s">
        <v>81</v>
      </c>
      <c r="F2183" s="265" t="s">
        <v>1980</v>
      </c>
      <c r="G2183" s="263"/>
      <c r="H2183" s="266">
        <v>6.0800000000000001</v>
      </c>
      <c r="I2183" s="267"/>
      <c r="J2183" s="263"/>
      <c r="K2183" s="263"/>
      <c r="L2183" s="268"/>
      <c r="M2183" s="269"/>
      <c r="N2183" s="270"/>
      <c r="O2183" s="270"/>
      <c r="P2183" s="270"/>
      <c r="Q2183" s="270"/>
      <c r="R2183" s="270"/>
      <c r="S2183" s="270"/>
      <c r="T2183" s="271"/>
      <c r="AT2183" s="272" t="s">
        <v>218</v>
      </c>
      <c r="AU2183" s="272" t="s">
        <v>92</v>
      </c>
      <c r="AV2183" s="13" t="s">
        <v>92</v>
      </c>
      <c r="AW2183" s="13" t="s">
        <v>45</v>
      </c>
      <c r="AX2183" s="13" t="s">
        <v>83</v>
      </c>
      <c r="AY2183" s="272" t="s">
        <v>207</v>
      </c>
    </row>
    <row r="2184" s="13" customFormat="1">
      <c r="B2184" s="262"/>
      <c r="C2184" s="263"/>
      <c r="D2184" s="249" t="s">
        <v>218</v>
      </c>
      <c r="E2184" s="264" t="s">
        <v>81</v>
      </c>
      <c r="F2184" s="265" t="s">
        <v>1981</v>
      </c>
      <c r="G2184" s="263"/>
      <c r="H2184" s="266">
        <v>2.7200000000000002</v>
      </c>
      <c r="I2184" s="267"/>
      <c r="J2184" s="263"/>
      <c r="K2184" s="263"/>
      <c r="L2184" s="268"/>
      <c r="M2184" s="269"/>
      <c r="N2184" s="270"/>
      <c r="O2184" s="270"/>
      <c r="P2184" s="270"/>
      <c r="Q2184" s="270"/>
      <c r="R2184" s="270"/>
      <c r="S2184" s="270"/>
      <c r="T2184" s="271"/>
      <c r="AT2184" s="272" t="s">
        <v>218</v>
      </c>
      <c r="AU2184" s="272" t="s">
        <v>92</v>
      </c>
      <c r="AV2184" s="13" t="s">
        <v>92</v>
      </c>
      <c r="AW2184" s="13" t="s">
        <v>45</v>
      </c>
      <c r="AX2184" s="13" t="s">
        <v>83</v>
      </c>
      <c r="AY2184" s="272" t="s">
        <v>207</v>
      </c>
    </row>
    <row r="2185" s="13" customFormat="1">
      <c r="B2185" s="262"/>
      <c r="C2185" s="263"/>
      <c r="D2185" s="249" t="s">
        <v>218</v>
      </c>
      <c r="E2185" s="264" t="s">
        <v>81</v>
      </c>
      <c r="F2185" s="265" t="s">
        <v>1982</v>
      </c>
      <c r="G2185" s="263"/>
      <c r="H2185" s="266">
        <v>4.5599999999999996</v>
      </c>
      <c r="I2185" s="267"/>
      <c r="J2185" s="263"/>
      <c r="K2185" s="263"/>
      <c r="L2185" s="268"/>
      <c r="M2185" s="269"/>
      <c r="N2185" s="270"/>
      <c r="O2185" s="270"/>
      <c r="P2185" s="270"/>
      <c r="Q2185" s="270"/>
      <c r="R2185" s="270"/>
      <c r="S2185" s="270"/>
      <c r="T2185" s="271"/>
      <c r="AT2185" s="272" t="s">
        <v>218</v>
      </c>
      <c r="AU2185" s="272" t="s">
        <v>92</v>
      </c>
      <c r="AV2185" s="13" t="s">
        <v>92</v>
      </c>
      <c r="AW2185" s="13" t="s">
        <v>45</v>
      </c>
      <c r="AX2185" s="13" t="s">
        <v>83</v>
      </c>
      <c r="AY2185" s="272" t="s">
        <v>207</v>
      </c>
    </row>
    <row r="2186" s="13" customFormat="1">
      <c r="B2186" s="262"/>
      <c r="C2186" s="263"/>
      <c r="D2186" s="249" t="s">
        <v>218</v>
      </c>
      <c r="E2186" s="264" t="s">
        <v>81</v>
      </c>
      <c r="F2186" s="265" t="s">
        <v>1981</v>
      </c>
      <c r="G2186" s="263"/>
      <c r="H2186" s="266">
        <v>2.7200000000000002</v>
      </c>
      <c r="I2186" s="267"/>
      <c r="J2186" s="263"/>
      <c r="K2186" s="263"/>
      <c r="L2186" s="268"/>
      <c r="M2186" s="269"/>
      <c r="N2186" s="270"/>
      <c r="O2186" s="270"/>
      <c r="P2186" s="270"/>
      <c r="Q2186" s="270"/>
      <c r="R2186" s="270"/>
      <c r="S2186" s="270"/>
      <c r="T2186" s="271"/>
      <c r="AT2186" s="272" t="s">
        <v>218</v>
      </c>
      <c r="AU2186" s="272" t="s">
        <v>92</v>
      </c>
      <c r="AV2186" s="13" t="s">
        <v>92</v>
      </c>
      <c r="AW2186" s="13" t="s">
        <v>45</v>
      </c>
      <c r="AX2186" s="13" t="s">
        <v>83</v>
      </c>
      <c r="AY2186" s="272" t="s">
        <v>207</v>
      </c>
    </row>
    <row r="2187" s="13" customFormat="1">
      <c r="B2187" s="262"/>
      <c r="C2187" s="263"/>
      <c r="D2187" s="249" t="s">
        <v>218</v>
      </c>
      <c r="E2187" s="264" t="s">
        <v>81</v>
      </c>
      <c r="F2187" s="265" t="s">
        <v>1982</v>
      </c>
      <c r="G2187" s="263"/>
      <c r="H2187" s="266">
        <v>4.5599999999999996</v>
      </c>
      <c r="I2187" s="267"/>
      <c r="J2187" s="263"/>
      <c r="K2187" s="263"/>
      <c r="L2187" s="268"/>
      <c r="M2187" s="269"/>
      <c r="N2187" s="270"/>
      <c r="O2187" s="270"/>
      <c r="P2187" s="270"/>
      <c r="Q2187" s="270"/>
      <c r="R2187" s="270"/>
      <c r="S2187" s="270"/>
      <c r="T2187" s="271"/>
      <c r="AT2187" s="272" t="s">
        <v>218</v>
      </c>
      <c r="AU2187" s="272" t="s">
        <v>92</v>
      </c>
      <c r="AV2187" s="13" t="s">
        <v>92</v>
      </c>
      <c r="AW2187" s="13" t="s">
        <v>45</v>
      </c>
      <c r="AX2187" s="13" t="s">
        <v>83</v>
      </c>
      <c r="AY2187" s="272" t="s">
        <v>207</v>
      </c>
    </row>
    <row r="2188" s="13" customFormat="1">
      <c r="B2188" s="262"/>
      <c r="C2188" s="263"/>
      <c r="D2188" s="249" t="s">
        <v>218</v>
      </c>
      <c r="E2188" s="264" t="s">
        <v>81</v>
      </c>
      <c r="F2188" s="265" t="s">
        <v>1983</v>
      </c>
      <c r="G2188" s="263"/>
      <c r="H2188" s="266">
        <v>2.7519999999999998</v>
      </c>
      <c r="I2188" s="267"/>
      <c r="J2188" s="263"/>
      <c r="K2188" s="263"/>
      <c r="L2188" s="268"/>
      <c r="M2188" s="269"/>
      <c r="N2188" s="270"/>
      <c r="O2188" s="270"/>
      <c r="P2188" s="270"/>
      <c r="Q2188" s="270"/>
      <c r="R2188" s="270"/>
      <c r="S2188" s="270"/>
      <c r="T2188" s="271"/>
      <c r="AT2188" s="272" t="s">
        <v>218</v>
      </c>
      <c r="AU2188" s="272" t="s">
        <v>92</v>
      </c>
      <c r="AV2188" s="13" t="s">
        <v>92</v>
      </c>
      <c r="AW2188" s="13" t="s">
        <v>45</v>
      </c>
      <c r="AX2188" s="13" t="s">
        <v>83</v>
      </c>
      <c r="AY2188" s="272" t="s">
        <v>207</v>
      </c>
    </row>
    <row r="2189" s="13" customFormat="1">
      <c r="B2189" s="262"/>
      <c r="C2189" s="263"/>
      <c r="D2189" s="249" t="s">
        <v>218</v>
      </c>
      <c r="E2189" s="264" t="s">
        <v>81</v>
      </c>
      <c r="F2189" s="265" t="s">
        <v>1984</v>
      </c>
      <c r="G2189" s="263"/>
      <c r="H2189" s="266">
        <v>1.496</v>
      </c>
      <c r="I2189" s="267"/>
      <c r="J2189" s="263"/>
      <c r="K2189" s="263"/>
      <c r="L2189" s="268"/>
      <c r="M2189" s="269"/>
      <c r="N2189" s="270"/>
      <c r="O2189" s="270"/>
      <c r="P2189" s="270"/>
      <c r="Q2189" s="270"/>
      <c r="R2189" s="270"/>
      <c r="S2189" s="270"/>
      <c r="T2189" s="271"/>
      <c r="AT2189" s="272" t="s">
        <v>218</v>
      </c>
      <c r="AU2189" s="272" t="s">
        <v>92</v>
      </c>
      <c r="AV2189" s="13" t="s">
        <v>92</v>
      </c>
      <c r="AW2189" s="13" t="s">
        <v>45</v>
      </c>
      <c r="AX2189" s="13" t="s">
        <v>83</v>
      </c>
      <c r="AY2189" s="272" t="s">
        <v>207</v>
      </c>
    </row>
    <row r="2190" s="13" customFormat="1">
      <c r="B2190" s="262"/>
      <c r="C2190" s="263"/>
      <c r="D2190" s="249" t="s">
        <v>218</v>
      </c>
      <c r="E2190" s="264" t="s">
        <v>81</v>
      </c>
      <c r="F2190" s="265" t="s">
        <v>1978</v>
      </c>
      <c r="G2190" s="263"/>
      <c r="H2190" s="266">
        <v>1.54</v>
      </c>
      <c r="I2190" s="267"/>
      <c r="J2190" s="263"/>
      <c r="K2190" s="263"/>
      <c r="L2190" s="268"/>
      <c r="M2190" s="269"/>
      <c r="N2190" s="270"/>
      <c r="O2190" s="270"/>
      <c r="P2190" s="270"/>
      <c r="Q2190" s="270"/>
      <c r="R2190" s="270"/>
      <c r="S2190" s="270"/>
      <c r="T2190" s="271"/>
      <c r="AT2190" s="272" t="s">
        <v>218</v>
      </c>
      <c r="AU2190" s="272" t="s">
        <v>92</v>
      </c>
      <c r="AV2190" s="13" t="s">
        <v>92</v>
      </c>
      <c r="AW2190" s="13" t="s">
        <v>45</v>
      </c>
      <c r="AX2190" s="13" t="s">
        <v>83</v>
      </c>
      <c r="AY2190" s="272" t="s">
        <v>207</v>
      </c>
    </row>
    <row r="2191" s="12" customFormat="1">
      <c r="B2191" s="252"/>
      <c r="C2191" s="253"/>
      <c r="D2191" s="249" t="s">
        <v>218</v>
      </c>
      <c r="E2191" s="254" t="s">
        <v>81</v>
      </c>
      <c r="F2191" s="255" t="s">
        <v>673</v>
      </c>
      <c r="G2191" s="253"/>
      <c r="H2191" s="254" t="s">
        <v>81</v>
      </c>
      <c r="I2191" s="256"/>
      <c r="J2191" s="253"/>
      <c r="K2191" s="253"/>
      <c r="L2191" s="257"/>
      <c r="M2191" s="258"/>
      <c r="N2191" s="259"/>
      <c r="O2191" s="259"/>
      <c r="P2191" s="259"/>
      <c r="Q2191" s="259"/>
      <c r="R2191" s="259"/>
      <c r="S2191" s="259"/>
      <c r="T2191" s="260"/>
      <c r="AT2191" s="261" t="s">
        <v>218</v>
      </c>
      <c r="AU2191" s="261" t="s">
        <v>92</v>
      </c>
      <c r="AV2191" s="12" t="s">
        <v>90</v>
      </c>
      <c r="AW2191" s="12" t="s">
        <v>45</v>
      </c>
      <c r="AX2191" s="12" t="s">
        <v>83</v>
      </c>
      <c r="AY2191" s="261" t="s">
        <v>207</v>
      </c>
    </row>
    <row r="2192" s="13" customFormat="1">
      <c r="B2192" s="262"/>
      <c r="C2192" s="263"/>
      <c r="D2192" s="249" t="s">
        <v>218</v>
      </c>
      <c r="E2192" s="264" t="s">
        <v>81</v>
      </c>
      <c r="F2192" s="265" t="s">
        <v>1985</v>
      </c>
      <c r="G2192" s="263"/>
      <c r="H2192" s="266">
        <v>2.5680000000000001</v>
      </c>
      <c r="I2192" s="267"/>
      <c r="J2192" s="263"/>
      <c r="K2192" s="263"/>
      <c r="L2192" s="268"/>
      <c r="M2192" s="269"/>
      <c r="N2192" s="270"/>
      <c r="O2192" s="270"/>
      <c r="P2192" s="270"/>
      <c r="Q2192" s="270"/>
      <c r="R2192" s="270"/>
      <c r="S2192" s="270"/>
      <c r="T2192" s="271"/>
      <c r="AT2192" s="272" t="s">
        <v>218</v>
      </c>
      <c r="AU2192" s="272" t="s">
        <v>92</v>
      </c>
      <c r="AV2192" s="13" t="s">
        <v>92</v>
      </c>
      <c r="AW2192" s="13" t="s">
        <v>45</v>
      </c>
      <c r="AX2192" s="13" t="s">
        <v>83</v>
      </c>
      <c r="AY2192" s="272" t="s">
        <v>207</v>
      </c>
    </row>
    <row r="2193" s="13" customFormat="1">
      <c r="B2193" s="262"/>
      <c r="C2193" s="263"/>
      <c r="D2193" s="249" t="s">
        <v>218</v>
      </c>
      <c r="E2193" s="264" t="s">
        <v>81</v>
      </c>
      <c r="F2193" s="265" t="s">
        <v>1986</v>
      </c>
      <c r="G2193" s="263"/>
      <c r="H2193" s="266">
        <v>2.3679999999999999</v>
      </c>
      <c r="I2193" s="267"/>
      <c r="J2193" s="263"/>
      <c r="K2193" s="263"/>
      <c r="L2193" s="268"/>
      <c r="M2193" s="269"/>
      <c r="N2193" s="270"/>
      <c r="O2193" s="270"/>
      <c r="P2193" s="270"/>
      <c r="Q2193" s="270"/>
      <c r="R2193" s="270"/>
      <c r="S2193" s="270"/>
      <c r="T2193" s="271"/>
      <c r="AT2193" s="272" t="s">
        <v>218</v>
      </c>
      <c r="AU2193" s="272" t="s">
        <v>92</v>
      </c>
      <c r="AV2193" s="13" t="s">
        <v>92</v>
      </c>
      <c r="AW2193" s="13" t="s">
        <v>45</v>
      </c>
      <c r="AX2193" s="13" t="s">
        <v>83</v>
      </c>
      <c r="AY2193" s="272" t="s">
        <v>207</v>
      </c>
    </row>
    <row r="2194" s="13" customFormat="1">
      <c r="B2194" s="262"/>
      <c r="C2194" s="263"/>
      <c r="D2194" s="249" t="s">
        <v>218</v>
      </c>
      <c r="E2194" s="264" t="s">
        <v>81</v>
      </c>
      <c r="F2194" s="265" t="s">
        <v>1987</v>
      </c>
      <c r="G2194" s="263"/>
      <c r="H2194" s="266">
        <v>1.8879999999999999</v>
      </c>
      <c r="I2194" s="267"/>
      <c r="J2194" s="263"/>
      <c r="K2194" s="263"/>
      <c r="L2194" s="268"/>
      <c r="M2194" s="269"/>
      <c r="N2194" s="270"/>
      <c r="O2194" s="270"/>
      <c r="P2194" s="270"/>
      <c r="Q2194" s="270"/>
      <c r="R2194" s="270"/>
      <c r="S2194" s="270"/>
      <c r="T2194" s="271"/>
      <c r="AT2194" s="272" t="s">
        <v>218</v>
      </c>
      <c r="AU2194" s="272" t="s">
        <v>92</v>
      </c>
      <c r="AV2194" s="13" t="s">
        <v>92</v>
      </c>
      <c r="AW2194" s="13" t="s">
        <v>45</v>
      </c>
      <c r="AX2194" s="13" t="s">
        <v>83</v>
      </c>
      <c r="AY2194" s="272" t="s">
        <v>207</v>
      </c>
    </row>
    <row r="2195" s="15" customFormat="1">
      <c r="B2195" s="284"/>
      <c r="C2195" s="285"/>
      <c r="D2195" s="249" t="s">
        <v>218</v>
      </c>
      <c r="E2195" s="286" t="s">
        <v>81</v>
      </c>
      <c r="F2195" s="287" t="s">
        <v>247</v>
      </c>
      <c r="G2195" s="285"/>
      <c r="H2195" s="288">
        <v>85.168000000000006</v>
      </c>
      <c r="I2195" s="289"/>
      <c r="J2195" s="285"/>
      <c r="K2195" s="285"/>
      <c r="L2195" s="290"/>
      <c r="M2195" s="291"/>
      <c r="N2195" s="292"/>
      <c r="O2195" s="292"/>
      <c r="P2195" s="292"/>
      <c r="Q2195" s="292"/>
      <c r="R2195" s="292"/>
      <c r="S2195" s="292"/>
      <c r="T2195" s="293"/>
      <c r="AT2195" s="294" t="s">
        <v>218</v>
      </c>
      <c r="AU2195" s="294" t="s">
        <v>92</v>
      </c>
      <c r="AV2195" s="15" t="s">
        <v>233</v>
      </c>
      <c r="AW2195" s="15" t="s">
        <v>45</v>
      </c>
      <c r="AX2195" s="15" t="s">
        <v>83</v>
      </c>
      <c r="AY2195" s="294" t="s">
        <v>207</v>
      </c>
    </row>
    <row r="2196" s="12" customFormat="1">
      <c r="B2196" s="252"/>
      <c r="C2196" s="253"/>
      <c r="D2196" s="249" t="s">
        <v>218</v>
      </c>
      <c r="E2196" s="254" t="s">
        <v>81</v>
      </c>
      <c r="F2196" s="255" t="s">
        <v>1026</v>
      </c>
      <c r="G2196" s="253"/>
      <c r="H2196" s="254" t="s">
        <v>81</v>
      </c>
      <c r="I2196" s="256"/>
      <c r="J2196" s="253"/>
      <c r="K2196" s="253"/>
      <c r="L2196" s="257"/>
      <c r="M2196" s="258"/>
      <c r="N2196" s="259"/>
      <c r="O2196" s="259"/>
      <c r="P2196" s="259"/>
      <c r="Q2196" s="259"/>
      <c r="R2196" s="259"/>
      <c r="S2196" s="259"/>
      <c r="T2196" s="260"/>
      <c r="AT2196" s="261" t="s">
        <v>218</v>
      </c>
      <c r="AU2196" s="261" t="s">
        <v>92</v>
      </c>
      <c r="AV2196" s="12" t="s">
        <v>90</v>
      </c>
      <c r="AW2196" s="12" t="s">
        <v>45</v>
      </c>
      <c r="AX2196" s="12" t="s">
        <v>83</v>
      </c>
      <c r="AY2196" s="261" t="s">
        <v>207</v>
      </c>
    </row>
    <row r="2197" s="13" customFormat="1">
      <c r="B2197" s="262"/>
      <c r="C2197" s="263"/>
      <c r="D2197" s="249" t="s">
        <v>218</v>
      </c>
      <c r="E2197" s="264" t="s">
        <v>81</v>
      </c>
      <c r="F2197" s="265" t="s">
        <v>1988</v>
      </c>
      <c r="G2197" s="263"/>
      <c r="H2197" s="266">
        <v>6</v>
      </c>
      <c r="I2197" s="267"/>
      <c r="J2197" s="263"/>
      <c r="K2197" s="263"/>
      <c r="L2197" s="268"/>
      <c r="M2197" s="269"/>
      <c r="N2197" s="270"/>
      <c r="O2197" s="270"/>
      <c r="P2197" s="270"/>
      <c r="Q2197" s="270"/>
      <c r="R2197" s="270"/>
      <c r="S2197" s="270"/>
      <c r="T2197" s="271"/>
      <c r="AT2197" s="272" t="s">
        <v>218</v>
      </c>
      <c r="AU2197" s="272" t="s">
        <v>92</v>
      </c>
      <c r="AV2197" s="13" t="s">
        <v>92</v>
      </c>
      <c r="AW2197" s="13" t="s">
        <v>45</v>
      </c>
      <c r="AX2197" s="13" t="s">
        <v>83</v>
      </c>
      <c r="AY2197" s="272" t="s">
        <v>207</v>
      </c>
    </row>
    <row r="2198" s="13" customFormat="1">
      <c r="B2198" s="262"/>
      <c r="C2198" s="263"/>
      <c r="D2198" s="249" t="s">
        <v>218</v>
      </c>
      <c r="E2198" s="264" t="s">
        <v>81</v>
      </c>
      <c r="F2198" s="265" t="s">
        <v>1989</v>
      </c>
      <c r="G2198" s="263"/>
      <c r="H2198" s="266">
        <v>8.4000000000000004</v>
      </c>
      <c r="I2198" s="267"/>
      <c r="J2198" s="263"/>
      <c r="K2198" s="263"/>
      <c r="L2198" s="268"/>
      <c r="M2198" s="269"/>
      <c r="N2198" s="270"/>
      <c r="O2198" s="270"/>
      <c r="P2198" s="270"/>
      <c r="Q2198" s="270"/>
      <c r="R2198" s="270"/>
      <c r="S2198" s="270"/>
      <c r="T2198" s="271"/>
      <c r="AT2198" s="272" t="s">
        <v>218</v>
      </c>
      <c r="AU2198" s="272" t="s">
        <v>92</v>
      </c>
      <c r="AV2198" s="13" t="s">
        <v>92</v>
      </c>
      <c r="AW2198" s="13" t="s">
        <v>45</v>
      </c>
      <c r="AX2198" s="13" t="s">
        <v>83</v>
      </c>
      <c r="AY2198" s="272" t="s">
        <v>207</v>
      </c>
    </row>
    <row r="2199" s="15" customFormat="1">
      <c r="B2199" s="284"/>
      <c r="C2199" s="285"/>
      <c r="D2199" s="249" t="s">
        <v>218</v>
      </c>
      <c r="E2199" s="286" t="s">
        <v>81</v>
      </c>
      <c r="F2199" s="287" t="s">
        <v>247</v>
      </c>
      <c r="G2199" s="285"/>
      <c r="H2199" s="288">
        <v>14.4</v>
      </c>
      <c r="I2199" s="289"/>
      <c r="J2199" s="285"/>
      <c r="K2199" s="285"/>
      <c r="L2199" s="290"/>
      <c r="M2199" s="291"/>
      <c r="N2199" s="292"/>
      <c r="O2199" s="292"/>
      <c r="P2199" s="292"/>
      <c r="Q2199" s="292"/>
      <c r="R2199" s="292"/>
      <c r="S2199" s="292"/>
      <c r="T2199" s="293"/>
      <c r="AT2199" s="294" t="s">
        <v>218</v>
      </c>
      <c r="AU2199" s="294" t="s">
        <v>92</v>
      </c>
      <c r="AV2199" s="15" t="s">
        <v>233</v>
      </c>
      <c r="AW2199" s="15" t="s">
        <v>45</v>
      </c>
      <c r="AX2199" s="15" t="s">
        <v>83</v>
      </c>
      <c r="AY2199" s="294" t="s">
        <v>207</v>
      </c>
    </row>
    <row r="2200" s="12" customFormat="1">
      <c r="B2200" s="252"/>
      <c r="C2200" s="253"/>
      <c r="D2200" s="249" t="s">
        <v>218</v>
      </c>
      <c r="E2200" s="254" t="s">
        <v>81</v>
      </c>
      <c r="F2200" s="255" t="s">
        <v>1990</v>
      </c>
      <c r="G2200" s="253"/>
      <c r="H2200" s="254" t="s">
        <v>81</v>
      </c>
      <c r="I2200" s="256"/>
      <c r="J2200" s="253"/>
      <c r="K2200" s="253"/>
      <c r="L2200" s="257"/>
      <c r="M2200" s="258"/>
      <c r="N2200" s="259"/>
      <c r="O2200" s="259"/>
      <c r="P2200" s="259"/>
      <c r="Q2200" s="259"/>
      <c r="R2200" s="259"/>
      <c r="S2200" s="259"/>
      <c r="T2200" s="260"/>
      <c r="AT2200" s="261" t="s">
        <v>218</v>
      </c>
      <c r="AU2200" s="261" t="s">
        <v>92</v>
      </c>
      <c r="AV2200" s="12" t="s">
        <v>90</v>
      </c>
      <c r="AW2200" s="12" t="s">
        <v>45</v>
      </c>
      <c r="AX2200" s="12" t="s">
        <v>83</v>
      </c>
      <c r="AY2200" s="261" t="s">
        <v>207</v>
      </c>
    </row>
    <row r="2201" s="13" customFormat="1">
      <c r="B2201" s="262"/>
      <c r="C2201" s="263"/>
      <c r="D2201" s="249" t="s">
        <v>218</v>
      </c>
      <c r="E2201" s="264" t="s">
        <v>81</v>
      </c>
      <c r="F2201" s="265" t="s">
        <v>554</v>
      </c>
      <c r="G2201" s="263"/>
      <c r="H2201" s="266">
        <v>40</v>
      </c>
      <c r="I2201" s="267"/>
      <c r="J2201" s="263"/>
      <c r="K2201" s="263"/>
      <c r="L2201" s="268"/>
      <c r="M2201" s="269"/>
      <c r="N2201" s="270"/>
      <c r="O2201" s="270"/>
      <c r="P2201" s="270"/>
      <c r="Q2201" s="270"/>
      <c r="R2201" s="270"/>
      <c r="S2201" s="270"/>
      <c r="T2201" s="271"/>
      <c r="AT2201" s="272" t="s">
        <v>218</v>
      </c>
      <c r="AU2201" s="272" t="s">
        <v>92</v>
      </c>
      <c r="AV2201" s="13" t="s">
        <v>92</v>
      </c>
      <c r="AW2201" s="13" t="s">
        <v>45</v>
      </c>
      <c r="AX2201" s="13" t="s">
        <v>83</v>
      </c>
      <c r="AY2201" s="272" t="s">
        <v>207</v>
      </c>
    </row>
    <row r="2202" s="14" customFormat="1">
      <c r="B2202" s="273"/>
      <c r="C2202" s="274"/>
      <c r="D2202" s="249" t="s">
        <v>218</v>
      </c>
      <c r="E2202" s="275" t="s">
        <v>81</v>
      </c>
      <c r="F2202" s="276" t="s">
        <v>232</v>
      </c>
      <c r="G2202" s="274"/>
      <c r="H2202" s="277">
        <v>1446.4770000000001</v>
      </c>
      <c r="I2202" s="278"/>
      <c r="J2202" s="274"/>
      <c r="K2202" s="274"/>
      <c r="L2202" s="279"/>
      <c r="M2202" s="280"/>
      <c r="N2202" s="281"/>
      <c r="O2202" s="281"/>
      <c r="P2202" s="281"/>
      <c r="Q2202" s="281"/>
      <c r="R2202" s="281"/>
      <c r="S2202" s="281"/>
      <c r="T2202" s="282"/>
      <c r="AT2202" s="283" t="s">
        <v>218</v>
      </c>
      <c r="AU2202" s="283" t="s">
        <v>92</v>
      </c>
      <c r="AV2202" s="14" t="s">
        <v>214</v>
      </c>
      <c r="AW2202" s="14" t="s">
        <v>45</v>
      </c>
      <c r="AX2202" s="14" t="s">
        <v>90</v>
      </c>
      <c r="AY2202" s="283" t="s">
        <v>207</v>
      </c>
    </row>
    <row r="2203" s="1" customFormat="1" ht="25.5" customHeight="1">
      <c r="B2203" s="48"/>
      <c r="C2203" s="237" t="s">
        <v>1991</v>
      </c>
      <c r="D2203" s="237" t="s">
        <v>209</v>
      </c>
      <c r="E2203" s="238" t="s">
        <v>1992</v>
      </c>
      <c r="F2203" s="239" t="s">
        <v>1993</v>
      </c>
      <c r="G2203" s="240" t="s">
        <v>315</v>
      </c>
      <c r="H2203" s="241">
        <v>67.640000000000001</v>
      </c>
      <c r="I2203" s="242"/>
      <c r="J2203" s="243">
        <f>ROUND(I2203*H2203,2)</f>
        <v>0</v>
      </c>
      <c r="K2203" s="239" t="s">
        <v>213</v>
      </c>
      <c r="L2203" s="74"/>
      <c r="M2203" s="244" t="s">
        <v>81</v>
      </c>
      <c r="N2203" s="245" t="s">
        <v>53</v>
      </c>
      <c r="O2203" s="49"/>
      <c r="P2203" s="246">
        <f>O2203*H2203</f>
        <v>0</v>
      </c>
      <c r="Q2203" s="246">
        <v>0.0047800000000000004</v>
      </c>
      <c r="R2203" s="246">
        <f>Q2203*H2203</f>
        <v>0.32331920000000003</v>
      </c>
      <c r="S2203" s="246">
        <v>0</v>
      </c>
      <c r="T2203" s="247">
        <f>S2203*H2203</f>
        <v>0</v>
      </c>
      <c r="AR2203" s="25" t="s">
        <v>214</v>
      </c>
      <c r="AT2203" s="25" t="s">
        <v>209</v>
      </c>
      <c r="AU2203" s="25" t="s">
        <v>92</v>
      </c>
      <c r="AY2203" s="25" t="s">
        <v>207</v>
      </c>
      <c r="BE2203" s="248">
        <f>IF(N2203="základní",J2203,0)</f>
        <v>0</v>
      </c>
      <c r="BF2203" s="248">
        <f>IF(N2203="snížená",J2203,0)</f>
        <v>0</v>
      </c>
      <c r="BG2203" s="248">
        <f>IF(N2203="zákl. přenesená",J2203,0)</f>
        <v>0</v>
      </c>
      <c r="BH2203" s="248">
        <f>IF(N2203="sníž. přenesená",J2203,0)</f>
        <v>0</v>
      </c>
      <c r="BI2203" s="248">
        <f>IF(N2203="nulová",J2203,0)</f>
        <v>0</v>
      </c>
      <c r="BJ2203" s="25" t="s">
        <v>90</v>
      </c>
      <c r="BK2203" s="248">
        <f>ROUND(I2203*H2203,2)</f>
        <v>0</v>
      </c>
      <c r="BL2203" s="25" t="s">
        <v>214</v>
      </c>
      <c r="BM2203" s="25" t="s">
        <v>1994</v>
      </c>
    </row>
    <row r="2204" s="12" customFormat="1">
      <c r="B2204" s="252"/>
      <c r="C2204" s="253"/>
      <c r="D2204" s="249" t="s">
        <v>218</v>
      </c>
      <c r="E2204" s="254" t="s">
        <v>81</v>
      </c>
      <c r="F2204" s="255" t="s">
        <v>1736</v>
      </c>
      <c r="G2204" s="253"/>
      <c r="H2204" s="254" t="s">
        <v>81</v>
      </c>
      <c r="I2204" s="256"/>
      <c r="J2204" s="253"/>
      <c r="K2204" s="253"/>
      <c r="L2204" s="257"/>
      <c r="M2204" s="258"/>
      <c r="N2204" s="259"/>
      <c r="O2204" s="259"/>
      <c r="P2204" s="259"/>
      <c r="Q2204" s="259"/>
      <c r="R2204" s="259"/>
      <c r="S2204" s="259"/>
      <c r="T2204" s="260"/>
      <c r="AT2204" s="261" t="s">
        <v>218</v>
      </c>
      <c r="AU2204" s="261" t="s">
        <v>92</v>
      </c>
      <c r="AV2204" s="12" t="s">
        <v>90</v>
      </c>
      <c r="AW2204" s="12" t="s">
        <v>45</v>
      </c>
      <c r="AX2204" s="12" t="s">
        <v>83</v>
      </c>
      <c r="AY2204" s="261" t="s">
        <v>207</v>
      </c>
    </row>
    <row r="2205" s="13" customFormat="1">
      <c r="B2205" s="262"/>
      <c r="C2205" s="263"/>
      <c r="D2205" s="249" t="s">
        <v>218</v>
      </c>
      <c r="E2205" s="264" t="s">
        <v>81</v>
      </c>
      <c r="F2205" s="265" t="s">
        <v>1911</v>
      </c>
      <c r="G2205" s="263"/>
      <c r="H2205" s="266">
        <v>41.399999999999999</v>
      </c>
      <c r="I2205" s="267"/>
      <c r="J2205" s="263"/>
      <c r="K2205" s="263"/>
      <c r="L2205" s="268"/>
      <c r="M2205" s="269"/>
      <c r="N2205" s="270"/>
      <c r="O2205" s="270"/>
      <c r="P2205" s="270"/>
      <c r="Q2205" s="270"/>
      <c r="R2205" s="270"/>
      <c r="S2205" s="270"/>
      <c r="T2205" s="271"/>
      <c r="AT2205" s="272" t="s">
        <v>218</v>
      </c>
      <c r="AU2205" s="272" t="s">
        <v>92</v>
      </c>
      <c r="AV2205" s="13" t="s">
        <v>92</v>
      </c>
      <c r="AW2205" s="13" t="s">
        <v>45</v>
      </c>
      <c r="AX2205" s="13" t="s">
        <v>83</v>
      </c>
      <c r="AY2205" s="272" t="s">
        <v>207</v>
      </c>
    </row>
    <row r="2206" s="13" customFormat="1">
      <c r="B2206" s="262"/>
      <c r="C2206" s="263"/>
      <c r="D2206" s="249" t="s">
        <v>218</v>
      </c>
      <c r="E2206" s="264" t="s">
        <v>81</v>
      </c>
      <c r="F2206" s="265" t="s">
        <v>1912</v>
      </c>
      <c r="G2206" s="263"/>
      <c r="H2206" s="266">
        <v>9.5999999999999996</v>
      </c>
      <c r="I2206" s="267"/>
      <c r="J2206" s="263"/>
      <c r="K2206" s="263"/>
      <c r="L2206" s="268"/>
      <c r="M2206" s="269"/>
      <c r="N2206" s="270"/>
      <c r="O2206" s="270"/>
      <c r="P2206" s="270"/>
      <c r="Q2206" s="270"/>
      <c r="R2206" s="270"/>
      <c r="S2206" s="270"/>
      <c r="T2206" s="271"/>
      <c r="AT2206" s="272" t="s">
        <v>218</v>
      </c>
      <c r="AU2206" s="272" t="s">
        <v>92</v>
      </c>
      <c r="AV2206" s="13" t="s">
        <v>92</v>
      </c>
      <c r="AW2206" s="13" t="s">
        <v>45</v>
      </c>
      <c r="AX2206" s="13" t="s">
        <v>83</v>
      </c>
      <c r="AY2206" s="272" t="s">
        <v>207</v>
      </c>
    </row>
    <row r="2207" s="13" customFormat="1">
      <c r="B2207" s="262"/>
      <c r="C2207" s="263"/>
      <c r="D2207" s="249" t="s">
        <v>218</v>
      </c>
      <c r="E2207" s="264" t="s">
        <v>81</v>
      </c>
      <c r="F2207" s="265" t="s">
        <v>1913</v>
      </c>
      <c r="G2207" s="263"/>
      <c r="H2207" s="266">
        <v>3</v>
      </c>
      <c r="I2207" s="267"/>
      <c r="J2207" s="263"/>
      <c r="K2207" s="263"/>
      <c r="L2207" s="268"/>
      <c r="M2207" s="269"/>
      <c r="N2207" s="270"/>
      <c r="O2207" s="270"/>
      <c r="P2207" s="270"/>
      <c r="Q2207" s="270"/>
      <c r="R2207" s="270"/>
      <c r="S2207" s="270"/>
      <c r="T2207" s="271"/>
      <c r="AT2207" s="272" t="s">
        <v>218</v>
      </c>
      <c r="AU2207" s="272" t="s">
        <v>92</v>
      </c>
      <c r="AV2207" s="13" t="s">
        <v>92</v>
      </c>
      <c r="AW2207" s="13" t="s">
        <v>45</v>
      </c>
      <c r="AX2207" s="13" t="s">
        <v>83</v>
      </c>
      <c r="AY2207" s="272" t="s">
        <v>207</v>
      </c>
    </row>
    <row r="2208" s="13" customFormat="1">
      <c r="B2208" s="262"/>
      <c r="C2208" s="263"/>
      <c r="D2208" s="249" t="s">
        <v>218</v>
      </c>
      <c r="E2208" s="264" t="s">
        <v>81</v>
      </c>
      <c r="F2208" s="265" t="s">
        <v>1914</v>
      </c>
      <c r="G2208" s="263"/>
      <c r="H2208" s="266">
        <v>11.16</v>
      </c>
      <c r="I2208" s="267"/>
      <c r="J2208" s="263"/>
      <c r="K2208" s="263"/>
      <c r="L2208" s="268"/>
      <c r="M2208" s="269"/>
      <c r="N2208" s="270"/>
      <c r="O2208" s="270"/>
      <c r="P2208" s="270"/>
      <c r="Q2208" s="270"/>
      <c r="R2208" s="270"/>
      <c r="S2208" s="270"/>
      <c r="T2208" s="271"/>
      <c r="AT2208" s="272" t="s">
        <v>218</v>
      </c>
      <c r="AU2208" s="272" t="s">
        <v>92</v>
      </c>
      <c r="AV2208" s="13" t="s">
        <v>92</v>
      </c>
      <c r="AW2208" s="13" t="s">
        <v>45</v>
      </c>
      <c r="AX2208" s="13" t="s">
        <v>83</v>
      </c>
      <c r="AY2208" s="272" t="s">
        <v>207</v>
      </c>
    </row>
    <row r="2209" s="13" customFormat="1">
      <c r="B2209" s="262"/>
      <c r="C2209" s="263"/>
      <c r="D2209" s="249" t="s">
        <v>218</v>
      </c>
      <c r="E2209" s="264" t="s">
        <v>81</v>
      </c>
      <c r="F2209" s="265" t="s">
        <v>1915</v>
      </c>
      <c r="G2209" s="263"/>
      <c r="H2209" s="266">
        <v>0.93000000000000005</v>
      </c>
      <c r="I2209" s="267"/>
      <c r="J2209" s="263"/>
      <c r="K2209" s="263"/>
      <c r="L2209" s="268"/>
      <c r="M2209" s="269"/>
      <c r="N2209" s="270"/>
      <c r="O2209" s="270"/>
      <c r="P2209" s="270"/>
      <c r="Q2209" s="270"/>
      <c r="R2209" s="270"/>
      <c r="S2209" s="270"/>
      <c r="T2209" s="271"/>
      <c r="AT2209" s="272" t="s">
        <v>218</v>
      </c>
      <c r="AU2209" s="272" t="s">
        <v>92</v>
      </c>
      <c r="AV2209" s="13" t="s">
        <v>92</v>
      </c>
      <c r="AW2209" s="13" t="s">
        <v>45</v>
      </c>
      <c r="AX2209" s="13" t="s">
        <v>83</v>
      </c>
      <c r="AY2209" s="272" t="s">
        <v>207</v>
      </c>
    </row>
    <row r="2210" s="13" customFormat="1">
      <c r="B2210" s="262"/>
      <c r="C2210" s="263"/>
      <c r="D2210" s="249" t="s">
        <v>218</v>
      </c>
      <c r="E2210" s="264" t="s">
        <v>81</v>
      </c>
      <c r="F2210" s="265" t="s">
        <v>1916</v>
      </c>
      <c r="G2210" s="263"/>
      <c r="H2210" s="266">
        <v>1.55</v>
      </c>
      <c r="I2210" s="267"/>
      <c r="J2210" s="263"/>
      <c r="K2210" s="263"/>
      <c r="L2210" s="268"/>
      <c r="M2210" s="269"/>
      <c r="N2210" s="270"/>
      <c r="O2210" s="270"/>
      <c r="P2210" s="270"/>
      <c r="Q2210" s="270"/>
      <c r="R2210" s="270"/>
      <c r="S2210" s="270"/>
      <c r="T2210" s="271"/>
      <c r="AT2210" s="272" t="s">
        <v>218</v>
      </c>
      <c r="AU2210" s="272" t="s">
        <v>92</v>
      </c>
      <c r="AV2210" s="13" t="s">
        <v>92</v>
      </c>
      <c r="AW2210" s="13" t="s">
        <v>45</v>
      </c>
      <c r="AX2210" s="13" t="s">
        <v>83</v>
      </c>
      <c r="AY2210" s="272" t="s">
        <v>207</v>
      </c>
    </row>
    <row r="2211" s="15" customFormat="1">
      <c r="B2211" s="284"/>
      <c r="C2211" s="285"/>
      <c r="D2211" s="249" t="s">
        <v>218</v>
      </c>
      <c r="E2211" s="286" t="s">
        <v>81</v>
      </c>
      <c r="F2211" s="287" t="s">
        <v>247</v>
      </c>
      <c r="G2211" s="285"/>
      <c r="H2211" s="288">
        <v>67.640000000000001</v>
      </c>
      <c r="I2211" s="289"/>
      <c r="J2211" s="285"/>
      <c r="K2211" s="285"/>
      <c r="L2211" s="290"/>
      <c r="M2211" s="291"/>
      <c r="N2211" s="292"/>
      <c r="O2211" s="292"/>
      <c r="P2211" s="292"/>
      <c r="Q2211" s="292"/>
      <c r="R2211" s="292"/>
      <c r="S2211" s="292"/>
      <c r="T2211" s="293"/>
      <c r="AT2211" s="294" t="s">
        <v>218</v>
      </c>
      <c r="AU2211" s="294" t="s">
        <v>92</v>
      </c>
      <c r="AV2211" s="15" t="s">
        <v>233</v>
      </c>
      <c r="AW2211" s="15" t="s">
        <v>45</v>
      </c>
      <c r="AX2211" s="15" t="s">
        <v>83</v>
      </c>
      <c r="AY2211" s="294" t="s">
        <v>207</v>
      </c>
    </row>
    <row r="2212" s="14" customFormat="1">
      <c r="B2212" s="273"/>
      <c r="C2212" s="274"/>
      <c r="D2212" s="249" t="s">
        <v>218</v>
      </c>
      <c r="E2212" s="275" t="s">
        <v>81</v>
      </c>
      <c r="F2212" s="276" t="s">
        <v>232</v>
      </c>
      <c r="G2212" s="274"/>
      <c r="H2212" s="277">
        <v>67.640000000000001</v>
      </c>
      <c r="I2212" s="278"/>
      <c r="J2212" s="274"/>
      <c r="K2212" s="274"/>
      <c r="L2212" s="279"/>
      <c r="M2212" s="280"/>
      <c r="N2212" s="281"/>
      <c r="O2212" s="281"/>
      <c r="P2212" s="281"/>
      <c r="Q2212" s="281"/>
      <c r="R2212" s="281"/>
      <c r="S2212" s="281"/>
      <c r="T2212" s="282"/>
      <c r="AT2212" s="283" t="s">
        <v>218</v>
      </c>
      <c r="AU2212" s="283" t="s">
        <v>92</v>
      </c>
      <c r="AV2212" s="14" t="s">
        <v>214</v>
      </c>
      <c r="AW2212" s="14" t="s">
        <v>45</v>
      </c>
      <c r="AX2212" s="14" t="s">
        <v>90</v>
      </c>
      <c r="AY2212" s="283" t="s">
        <v>207</v>
      </c>
    </row>
    <row r="2213" s="1" customFormat="1" ht="16.5" customHeight="1">
      <c r="B2213" s="48"/>
      <c r="C2213" s="237" t="s">
        <v>1995</v>
      </c>
      <c r="D2213" s="237" t="s">
        <v>209</v>
      </c>
      <c r="E2213" s="238" t="s">
        <v>1996</v>
      </c>
      <c r="F2213" s="239" t="s">
        <v>1997</v>
      </c>
      <c r="G2213" s="240" t="s">
        <v>315</v>
      </c>
      <c r="H2213" s="241">
        <v>12.949999999999999</v>
      </c>
      <c r="I2213" s="242"/>
      <c r="J2213" s="243">
        <f>ROUND(I2213*H2213,2)</f>
        <v>0</v>
      </c>
      <c r="K2213" s="239" t="s">
        <v>213</v>
      </c>
      <c r="L2213" s="74"/>
      <c r="M2213" s="244" t="s">
        <v>81</v>
      </c>
      <c r="N2213" s="245" t="s">
        <v>53</v>
      </c>
      <c r="O2213" s="49"/>
      <c r="P2213" s="246">
        <f>O2213*H2213</f>
        <v>0</v>
      </c>
      <c r="Q2213" s="246">
        <v>0.0044600000000000004</v>
      </c>
      <c r="R2213" s="246">
        <f>Q2213*H2213</f>
        <v>0.057757000000000003</v>
      </c>
      <c r="S2213" s="246">
        <v>0</v>
      </c>
      <c r="T2213" s="247">
        <f>S2213*H2213</f>
        <v>0</v>
      </c>
      <c r="AR2213" s="25" t="s">
        <v>214</v>
      </c>
      <c r="AT2213" s="25" t="s">
        <v>209</v>
      </c>
      <c r="AU2213" s="25" t="s">
        <v>92</v>
      </c>
      <c r="AY2213" s="25" t="s">
        <v>207</v>
      </c>
      <c r="BE2213" s="248">
        <f>IF(N2213="základní",J2213,0)</f>
        <v>0</v>
      </c>
      <c r="BF2213" s="248">
        <f>IF(N2213="snížená",J2213,0)</f>
        <v>0</v>
      </c>
      <c r="BG2213" s="248">
        <f>IF(N2213="zákl. přenesená",J2213,0)</f>
        <v>0</v>
      </c>
      <c r="BH2213" s="248">
        <f>IF(N2213="sníž. přenesená",J2213,0)</f>
        <v>0</v>
      </c>
      <c r="BI2213" s="248">
        <f>IF(N2213="nulová",J2213,0)</f>
        <v>0</v>
      </c>
      <c r="BJ2213" s="25" t="s">
        <v>90</v>
      </c>
      <c r="BK2213" s="248">
        <f>ROUND(I2213*H2213,2)</f>
        <v>0</v>
      </c>
      <c r="BL2213" s="25" t="s">
        <v>214</v>
      </c>
      <c r="BM2213" s="25" t="s">
        <v>1998</v>
      </c>
    </row>
    <row r="2214" s="12" customFormat="1">
      <c r="B2214" s="252"/>
      <c r="C2214" s="253"/>
      <c r="D2214" s="249" t="s">
        <v>218</v>
      </c>
      <c r="E2214" s="254" t="s">
        <v>81</v>
      </c>
      <c r="F2214" s="255" t="s">
        <v>1999</v>
      </c>
      <c r="G2214" s="253"/>
      <c r="H2214" s="254" t="s">
        <v>81</v>
      </c>
      <c r="I2214" s="256"/>
      <c r="J2214" s="253"/>
      <c r="K2214" s="253"/>
      <c r="L2214" s="257"/>
      <c r="M2214" s="258"/>
      <c r="N2214" s="259"/>
      <c r="O2214" s="259"/>
      <c r="P2214" s="259"/>
      <c r="Q2214" s="259"/>
      <c r="R2214" s="259"/>
      <c r="S2214" s="259"/>
      <c r="T2214" s="260"/>
      <c r="AT2214" s="261" t="s">
        <v>218</v>
      </c>
      <c r="AU2214" s="261" t="s">
        <v>92</v>
      </c>
      <c r="AV2214" s="12" t="s">
        <v>90</v>
      </c>
      <c r="AW2214" s="12" t="s">
        <v>45</v>
      </c>
      <c r="AX2214" s="12" t="s">
        <v>83</v>
      </c>
      <c r="AY2214" s="261" t="s">
        <v>207</v>
      </c>
    </row>
    <row r="2215" s="13" customFormat="1">
      <c r="B2215" s="262"/>
      <c r="C2215" s="263"/>
      <c r="D2215" s="249" t="s">
        <v>218</v>
      </c>
      <c r="E2215" s="264" t="s">
        <v>81</v>
      </c>
      <c r="F2215" s="265" t="s">
        <v>2000</v>
      </c>
      <c r="G2215" s="263"/>
      <c r="H2215" s="266">
        <v>12.949999999999999</v>
      </c>
      <c r="I2215" s="267"/>
      <c r="J2215" s="263"/>
      <c r="K2215" s="263"/>
      <c r="L2215" s="268"/>
      <c r="M2215" s="269"/>
      <c r="N2215" s="270"/>
      <c r="O2215" s="270"/>
      <c r="P2215" s="270"/>
      <c r="Q2215" s="270"/>
      <c r="R2215" s="270"/>
      <c r="S2215" s="270"/>
      <c r="T2215" s="271"/>
      <c r="AT2215" s="272" t="s">
        <v>218</v>
      </c>
      <c r="AU2215" s="272" t="s">
        <v>92</v>
      </c>
      <c r="AV2215" s="13" t="s">
        <v>92</v>
      </c>
      <c r="AW2215" s="13" t="s">
        <v>45</v>
      </c>
      <c r="AX2215" s="13" t="s">
        <v>90</v>
      </c>
      <c r="AY2215" s="272" t="s">
        <v>207</v>
      </c>
    </row>
    <row r="2216" s="1" customFormat="1" ht="25.5" customHeight="1">
      <c r="B2216" s="48"/>
      <c r="C2216" s="237" t="s">
        <v>2001</v>
      </c>
      <c r="D2216" s="237" t="s">
        <v>209</v>
      </c>
      <c r="E2216" s="238" t="s">
        <v>2002</v>
      </c>
      <c r="F2216" s="239" t="s">
        <v>2003</v>
      </c>
      <c r="G2216" s="240" t="s">
        <v>450</v>
      </c>
      <c r="H2216" s="241">
        <v>222</v>
      </c>
      <c r="I2216" s="242"/>
      <c r="J2216" s="243">
        <f>ROUND(I2216*H2216,2)</f>
        <v>0</v>
      </c>
      <c r="K2216" s="239" t="s">
        <v>81</v>
      </c>
      <c r="L2216" s="74"/>
      <c r="M2216" s="244" t="s">
        <v>81</v>
      </c>
      <c r="N2216" s="245" t="s">
        <v>53</v>
      </c>
      <c r="O2216" s="49"/>
      <c r="P2216" s="246">
        <f>O2216*H2216</f>
        <v>0</v>
      </c>
      <c r="Q2216" s="246">
        <v>0.00155</v>
      </c>
      <c r="R2216" s="246">
        <f>Q2216*H2216</f>
        <v>0.34409999999999996</v>
      </c>
      <c r="S2216" s="246">
        <v>0</v>
      </c>
      <c r="T2216" s="247">
        <f>S2216*H2216</f>
        <v>0</v>
      </c>
      <c r="AR2216" s="25" t="s">
        <v>214</v>
      </c>
      <c r="AT2216" s="25" t="s">
        <v>209</v>
      </c>
      <c r="AU2216" s="25" t="s">
        <v>92</v>
      </c>
      <c r="AY2216" s="25" t="s">
        <v>207</v>
      </c>
      <c r="BE2216" s="248">
        <f>IF(N2216="základní",J2216,0)</f>
        <v>0</v>
      </c>
      <c r="BF2216" s="248">
        <f>IF(N2216="snížená",J2216,0)</f>
        <v>0</v>
      </c>
      <c r="BG2216" s="248">
        <f>IF(N2216="zákl. přenesená",J2216,0)</f>
        <v>0</v>
      </c>
      <c r="BH2216" s="248">
        <f>IF(N2216="sníž. přenesená",J2216,0)</f>
        <v>0</v>
      </c>
      <c r="BI2216" s="248">
        <f>IF(N2216="nulová",J2216,0)</f>
        <v>0</v>
      </c>
      <c r="BJ2216" s="25" t="s">
        <v>90</v>
      </c>
      <c r="BK2216" s="248">
        <f>ROUND(I2216*H2216,2)</f>
        <v>0</v>
      </c>
      <c r="BL2216" s="25" t="s">
        <v>214</v>
      </c>
      <c r="BM2216" s="25" t="s">
        <v>2004</v>
      </c>
    </row>
    <row r="2217" s="12" customFormat="1">
      <c r="B2217" s="252"/>
      <c r="C2217" s="253"/>
      <c r="D2217" s="249" t="s">
        <v>218</v>
      </c>
      <c r="E2217" s="254" t="s">
        <v>81</v>
      </c>
      <c r="F2217" s="255" t="s">
        <v>2005</v>
      </c>
      <c r="G2217" s="253"/>
      <c r="H2217" s="254" t="s">
        <v>81</v>
      </c>
      <c r="I2217" s="256"/>
      <c r="J2217" s="253"/>
      <c r="K2217" s="253"/>
      <c r="L2217" s="257"/>
      <c r="M2217" s="258"/>
      <c r="N2217" s="259"/>
      <c r="O2217" s="259"/>
      <c r="P2217" s="259"/>
      <c r="Q2217" s="259"/>
      <c r="R2217" s="259"/>
      <c r="S2217" s="259"/>
      <c r="T2217" s="260"/>
      <c r="AT2217" s="261" t="s">
        <v>218</v>
      </c>
      <c r="AU2217" s="261" t="s">
        <v>92</v>
      </c>
      <c r="AV2217" s="12" t="s">
        <v>90</v>
      </c>
      <c r="AW2217" s="12" t="s">
        <v>45</v>
      </c>
      <c r="AX2217" s="12" t="s">
        <v>83</v>
      </c>
      <c r="AY2217" s="261" t="s">
        <v>207</v>
      </c>
    </row>
    <row r="2218" s="13" customFormat="1">
      <c r="B2218" s="262"/>
      <c r="C2218" s="263"/>
      <c r="D2218" s="249" t="s">
        <v>218</v>
      </c>
      <c r="E2218" s="264" t="s">
        <v>81</v>
      </c>
      <c r="F2218" s="265" t="s">
        <v>2006</v>
      </c>
      <c r="G2218" s="263"/>
      <c r="H2218" s="266">
        <v>222</v>
      </c>
      <c r="I2218" s="267"/>
      <c r="J2218" s="263"/>
      <c r="K2218" s="263"/>
      <c r="L2218" s="268"/>
      <c r="M2218" s="269"/>
      <c r="N2218" s="270"/>
      <c r="O2218" s="270"/>
      <c r="P2218" s="270"/>
      <c r="Q2218" s="270"/>
      <c r="R2218" s="270"/>
      <c r="S2218" s="270"/>
      <c r="T2218" s="271"/>
      <c r="AT2218" s="272" t="s">
        <v>218</v>
      </c>
      <c r="AU2218" s="272" t="s">
        <v>92</v>
      </c>
      <c r="AV2218" s="13" t="s">
        <v>92</v>
      </c>
      <c r="AW2218" s="13" t="s">
        <v>45</v>
      </c>
      <c r="AX2218" s="13" t="s">
        <v>90</v>
      </c>
      <c r="AY2218" s="272" t="s">
        <v>207</v>
      </c>
    </row>
    <row r="2219" s="1" customFormat="1" ht="16.5" customHeight="1">
      <c r="B2219" s="48"/>
      <c r="C2219" s="237" t="s">
        <v>2007</v>
      </c>
      <c r="D2219" s="237" t="s">
        <v>209</v>
      </c>
      <c r="E2219" s="238" t="s">
        <v>2008</v>
      </c>
      <c r="F2219" s="239" t="s">
        <v>2009</v>
      </c>
      <c r="G2219" s="240" t="s">
        <v>450</v>
      </c>
      <c r="H2219" s="241">
        <v>292.89999999999998</v>
      </c>
      <c r="I2219" s="242"/>
      <c r="J2219" s="243">
        <f>ROUND(I2219*H2219,2)</f>
        <v>0</v>
      </c>
      <c r="K2219" s="239" t="s">
        <v>213</v>
      </c>
      <c r="L2219" s="74"/>
      <c r="M2219" s="244" t="s">
        <v>81</v>
      </c>
      <c r="N2219" s="245" t="s">
        <v>53</v>
      </c>
      <c r="O2219" s="49"/>
      <c r="P2219" s="246">
        <f>O2219*H2219</f>
        <v>0</v>
      </c>
      <c r="Q2219" s="246">
        <v>0.020650000000000002</v>
      </c>
      <c r="R2219" s="246">
        <f>Q2219*H2219</f>
        <v>6.0483849999999997</v>
      </c>
      <c r="S2219" s="246">
        <v>0</v>
      </c>
      <c r="T2219" s="247">
        <f>S2219*H2219</f>
        <v>0</v>
      </c>
      <c r="AR2219" s="25" t="s">
        <v>214</v>
      </c>
      <c r="AT2219" s="25" t="s">
        <v>209</v>
      </c>
      <c r="AU2219" s="25" t="s">
        <v>92</v>
      </c>
      <c r="AY2219" s="25" t="s">
        <v>207</v>
      </c>
      <c r="BE2219" s="248">
        <f>IF(N2219="základní",J2219,0)</f>
        <v>0</v>
      </c>
      <c r="BF2219" s="248">
        <f>IF(N2219="snížená",J2219,0)</f>
        <v>0</v>
      </c>
      <c r="BG2219" s="248">
        <f>IF(N2219="zákl. přenesená",J2219,0)</f>
        <v>0</v>
      </c>
      <c r="BH2219" s="248">
        <f>IF(N2219="sníž. přenesená",J2219,0)</f>
        <v>0</v>
      </c>
      <c r="BI2219" s="248">
        <f>IF(N2219="nulová",J2219,0)</f>
        <v>0</v>
      </c>
      <c r="BJ2219" s="25" t="s">
        <v>90</v>
      </c>
      <c r="BK2219" s="248">
        <f>ROUND(I2219*H2219,2)</f>
        <v>0</v>
      </c>
      <c r="BL2219" s="25" t="s">
        <v>214</v>
      </c>
      <c r="BM2219" s="25" t="s">
        <v>2010</v>
      </c>
    </row>
    <row r="2220" s="12" customFormat="1">
      <c r="B2220" s="252"/>
      <c r="C2220" s="253"/>
      <c r="D2220" s="249" t="s">
        <v>218</v>
      </c>
      <c r="E2220" s="254" t="s">
        <v>81</v>
      </c>
      <c r="F2220" s="255" t="s">
        <v>2011</v>
      </c>
      <c r="G2220" s="253"/>
      <c r="H2220" s="254" t="s">
        <v>81</v>
      </c>
      <c r="I2220" s="256"/>
      <c r="J2220" s="253"/>
      <c r="K2220" s="253"/>
      <c r="L2220" s="257"/>
      <c r="M2220" s="258"/>
      <c r="N2220" s="259"/>
      <c r="O2220" s="259"/>
      <c r="P2220" s="259"/>
      <c r="Q2220" s="259"/>
      <c r="R2220" s="259"/>
      <c r="S2220" s="259"/>
      <c r="T2220" s="260"/>
      <c r="AT2220" s="261" t="s">
        <v>218</v>
      </c>
      <c r="AU2220" s="261" t="s">
        <v>92</v>
      </c>
      <c r="AV2220" s="12" t="s">
        <v>90</v>
      </c>
      <c r="AW2220" s="12" t="s">
        <v>45</v>
      </c>
      <c r="AX2220" s="12" t="s">
        <v>83</v>
      </c>
      <c r="AY2220" s="261" t="s">
        <v>207</v>
      </c>
    </row>
    <row r="2221" s="13" customFormat="1">
      <c r="B2221" s="262"/>
      <c r="C2221" s="263"/>
      <c r="D2221" s="249" t="s">
        <v>218</v>
      </c>
      <c r="E2221" s="264" t="s">
        <v>81</v>
      </c>
      <c r="F2221" s="265" t="s">
        <v>2012</v>
      </c>
      <c r="G2221" s="263"/>
      <c r="H2221" s="266">
        <v>126</v>
      </c>
      <c r="I2221" s="267"/>
      <c r="J2221" s="263"/>
      <c r="K2221" s="263"/>
      <c r="L2221" s="268"/>
      <c r="M2221" s="269"/>
      <c r="N2221" s="270"/>
      <c r="O2221" s="270"/>
      <c r="P2221" s="270"/>
      <c r="Q2221" s="270"/>
      <c r="R2221" s="270"/>
      <c r="S2221" s="270"/>
      <c r="T2221" s="271"/>
      <c r="AT2221" s="272" t="s">
        <v>218</v>
      </c>
      <c r="AU2221" s="272" t="s">
        <v>92</v>
      </c>
      <c r="AV2221" s="13" t="s">
        <v>92</v>
      </c>
      <c r="AW2221" s="13" t="s">
        <v>45</v>
      </c>
      <c r="AX2221" s="13" t="s">
        <v>83</v>
      </c>
      <c r="AY2221" s="272" t="s">
        <v>207</v>
      </c>
    </row>
    <row r="2222" s="12" customFormat="1">
      <c r="B2222" s="252"/>
      <c r="C2222" s="253"/>
      <c r="D2222" s="249" t="s">
        <v>218</v>
      </c>
      <c r="E2222" s="254" t="s">
        <v>81</v>
      </c>
      <c r="F2222" s="255" t="s">
        <v>2013</v>
      </c>
      <c r="G2222" s="253"/>
      <c r="H2222" s="254" t="s">
        <v>81</v>
      </c>
      <c r="I2222" s="256"/>
      <c r="J2222" s="253"/>
      <c r="K2222" s="253"/>
      <c r="L2222" s="257"/>
      <c r="M2222" s="258"/>
      <c r="N2222" s="259"/>
      <c r="O2222" s="259"/>
      <c r="P2222" s="259"/>
      <c r="Q2222" s="259"/>
      <c r="R2222" s="259"/>
      <c r="S2222" s="259"/>
      <c r="T2222" s="260"/>
      <c r="AT2222" s="261" t="s">
        <v>218</v>
      </c>
      <c r="AU2222" s="261" t="s">
        <v>92</v>
      </c>
      <c r="AV2222" s="12" t="s">
        <v>90</v>
      </c>
      <c r="AW2222" s="12" t="s">
        <v>45</v>
      </c>
      <c r="AX2222" s="12" t="s">
        <v>83</v>
      </c>
      <c r="AY2222" s="261" t="s">
        <v>207</v>
      </c>
    </row>
    <row r="2223" s="13" customFormat="1">
      <c r="B2223" s="262"/>
      <c r="C2223" s="263"/>
      <c r="D2223" s="249" t="s">
        <v>218</v>
      </c>
      <c r="E2223" s="264" t="s">
        <v>81</v>
      </c>
      <c r="F2223" s="265" t="s">
        <v>2014</v>
      </c>
      <c r="G2223" s="263"/>
      <c r="H2223" s="266">
        <v>116.90000000000001</v>
      </c>
      <c r="I2223" s="267"/>
      <c r="J2223" s="263"/>
      <c r="K2223" s="263"/>
      <c r="L2223" s="268"/>
      <c r="M2223" s="269"/>
      <c r="N2223" s="270"/>
      <c r="O2223" s="270"/>
      <c r="P2223" s="270"/>
      <c r="Q2223" s="270"/>
      <c r="R2223" s="270"/>
      <c r="S2223" s="270"/>
      <c r="T2223" s="271"/>
      <c r="AT2223" s="272" t="s">
        <v>218</v>
      </c>
      <c r="AU2223" s="272" t="s">
        <v>92</v>
      </c>
      <c r="AV2223" s="13" t="s">
        <v>92</v>
      </c>
      <c r="AW2223" s="13" t="s">
        <v>45</v>
      </c>
      <c r="AX2223" s="13" t="s">
        <v>83</v>
      </c>
      <c r="AY2223" s="272" t="s">
        <v>207</v>
      </c>
    </row>
    <row r="2224" s="12" customFormat="1">
      <c r="B2224" s="252"/>
      <c r="C2224" s="253"/>
      <c r="D2224" s="249" t="s">
        <v>218</v>
      </c>
      <c r="E2224" s="254" t="s">
        <v>81</v>
      </c>
      <c r="F2224" s="255" t="s">
        <v>2015</v>
      </c>
      <c r="G2224" s="253"/>
      <c r="H2224" s="254" t="s">
        <v>81</v>
      </c>
      <c r="I2224" s="256"/>
      <c r="J2224" s="253"/>
      <c r="K2224" s="253"/>
      <c r="L2224" s="257"/>
      <c r="M2224" s="258"/>
      <c r="N2224" s="259"/>
      <c r="O2224" s="259"/>
      <c r="P2224" s="259"/>
      <c r="Q2224" s="259"/>
      <c r="R2224" s="259"/>
      <c r="S2224" s="259"/>
      <c r="T2224" s="260"/>
      <c r="AT2224" s="261" t="s">
        <v>218</v>
      </c>
      <c r="AU2224" s="261" t="s">
        <v>92</v>
      </c>
      <c r="AV2224" s="12" t="s">
        <v>90</v>
      </c>
      <c r="AW2224" s="12" t="s">
        <v>45</v>
      </c>
      <c r="AX2224" s="12" t="s">
        <v>83</v>
      </c>
      <c r="AY2224" s="261" t="s">
        <v>207</v>
      </c>
    </row>
    <row r="2225" s="13" customFormat="1">
      <c r="B2225" s="262"/>
      <c r="C2225" s="263"/>
      <c r="D2225" s="249" t="s">
        <v>218</v>
      </c>
      <c r="E2225" s="264" t="s">
        <v>81</v>
      </c>
      <c r="F2225" s="265" t="s">
        <v>675</v>
      </c>
      <c r="G2225" s="263"/>
      <c r="H2225" s="266">
        <v>50</v>
      </c>
      <c r="I2225" s="267"/>
      <c r="J2225" s="263"/>
      <c r="K2225" s="263"/>
      <c r="L2225" s="268"/>
      <c r="M2225" s="269"/>
      <c r="N2225" s="270"/>
      <c r="O2225" s="270"/>
      <c r="P2225" s="270"/>
      <c r="Q2225" s="270"/>
      <c r="R2225" s="270"/>
      <c r="S2225" s="270"/>
      <c r="T2225" s="271"/>
      <c r="AT2225" s="272" t="s">
        <v>218</v>
      </c>
      <c r="AU2225" s="272" t="s">
        <v>92</v>
      </c>
      <c r="AV2225" s="13" t="s">
        <v>92</v>
      </c>
      <c r="AW2225" s="13" t="s">
        <v>45</v>
      </c>
      <c r="AX2225" s="13" t="s">
        <v>83</v>
      </c>
      <c r="AY2225" s="272" t="s">
        <v>207</v>
      </c>
    </row>
    <row r="2226" s="14" customFormat="1">
      <c r="B2226" s="273"/>
      <c r="C2226" s="274"/>
      <c r="D2226" s="249" t="s">
        <v>218</v>
      </c>
      <c r="E2226" s="275" t="s">
        <v>81</v>
      </c>
      <c r="F2226" s="276" t="s">
        <v>232</v>
      </c>
      <c r="G2226" s="274"/>
      <c r="H2226" s="277">
        <v>292.89999999999998</v>
      </c>
      <c r="I2226" s="278"/>
      <c r="J2226" s="274"/>
      <c r="K2226" s="274"/>
      <c r="L2226" s="279"/>
      <c r="M2226" s="280"/>
      <c r="N2226" s="281"/>
      <c r="O2226" s="281"/>
      <c r="P2226" s="281"/>
      <c r="Q2226" s="281"/>
      <c r="R2226" s="281"/>
      <c r="S2226" s="281"/>
      <c r="T2226" s="282"/>
      <c r="AT2226" s="283" t="s">
        <v>218</v>
      </c>
      <c r="AU2226" s="283" t="s">
        <v>92</v>
      </c>
      <c r="AV2226" s="14" t="s">
        <v>214</v>
      </c>
      <c r="AW2226" s="14" t="s">
        <v>45</v>
      </c>
      <c r="AX2226" s="14" t="s">
        <v>90</v>
      </c>
      <c r="AY2226" s="283" t="s">
        <v>207</v>
      </c>
    </row>
    <row r="2227" s="1" customFormat="1" ht="16.5" customHeight="1">
      <c r="B2227" s="48"/>
      <c r="C2227" s="237" t="s">
        <v>2016</v>
      </c>
      <c r="D2227" s="237" t="s">
        <v>209</v>
      </c>
      <c r="E2227" s="238" t="s">
        <v>2017</v>
      </c>
      <c r="F2227" s="239" t="s">
        <v>2018</v>
      </c>
      <c r="G2227" s="240" t="s">
        <v>315</v>
      </c>
      <c r="H2227" s="241">
        <v>546.35599999999999</v>
      </c>
      <c r="I2227" s="242"/>
      <c r="J2227" s="243">
        <f>ROUND(I2227*H2227,2)</f>
        <v>0</v>
      </c>
      <c r="K2227" s="239" t="s">
        <v>213</v>
      </c>
      <c r="L2227" s="74"/>
      <c r="M2227" s="244" t="s">
        <v>81</v>
      </c>
      <c r="N2227" s="245" t="s">
        <v>53</v>
      </c>
      <c r="O2227" s="49"/>
      <c r="P2227" s="246">
        <f>O2227*H2227</f>
        <v>0</v>
      </c>
      <c r="Q2227" s="246">
        <v>0.00012</v>
      </c>
      <c r="R2227" s="246">
        <f>Q2227*H2227</f>
        <v>0.065562720000000005</v>
      </c>
      <c r="S2227" s="246">
        <v>0</v>
      </c>
      <c r="T2227" s="247">
        <f>S2227*H2227</f>
        <v>0</v>
      </c>
      <c r="AR2227" s="25" t="s">
        <v>214</v>
      </c>
      <c r="AT2227" s="25" t="s">
        <v>209</v>
      </c>
      <c r="AU2227" s="25" t="s">
        <v>92</v>
      </c>
      <c r="AY2227" s="25" t="s">
        <v>207</v>
      </c>
      <c r="BE2227" s="248">
        <f>IF(N2227="základní",J2227,0)</f>
        <v>0</v>
      </c>
      <c r="BF2227" s="248">
        <f>IF(N2227="snížená",J2227,0)</f>
        <v>0</v>
      </c>
      <c r="BG2227" s="248">
        <f>IF(N2227="zákl. přenesená",J2227,0)</f>
        <v>0</v>
      </c>
      <c r="BH2227" s="248">
        <f>IF(N2227="sníž. přenesená",J2227,0)</f>
        <v>0</v>
      </c>
      <c r="BI2227" s="248">
        <f>IF(N2227="nulová",J2227,0)</f>
        <v>0</v>
      </c>
      <c r="BJ2227" s="25" t="s">
        <v>90</v>
      </c>
      <c r="BK2227" s="248">
        <f>ROUND(I2227*H2227,2)</f>
        <v>0</v>
      </c>
      <c r="BL2227" s="25" t="s">
        <v>214</v>
      </c>
      <c r="BM2227" s="25" t="s">
        <v>2019</v>
      </c>
    </row>
    <row r="2228" s="1" customFormat="1">
      <c r="B2228" s="48"/>
      <c r="C2228" s="76"/>
      <c r="D2228" s="249" t="s">
        <v>216</v>
      </c>
      <c r="E2228" s="76"/>
      <c r="F2228" s="250" t="s">
        <v>2020</v>
      </c>
      <c r="G2228" s="76"/>
      <c r="H2228" s="76"/>
      <c r="I2228" s="205"/>
      <c r="J2228" s="76"/>
      <c r="K2228" s="76"/>
      <c r="L2228" s="74"/>
      <c r="M2228" s="251"/>
      <c r="N2228" s="49"/>
      <c r="O2228" s="49"/>
      <c r="P2228" s="49"/>
      <c r="Q2228" s="49"/>
      <c r="R2228" s="49"/>
      <c r="S2228" s="49"/>
      <c r="T2228" s="97"/>
      <c r="AT2228" s="25" t="s">
        <v>216</v>
      </c>
      <c r="AU2228" s="25" t="s">
        <v>92</v>
      </c>
    </row>
    <row r="2229" s="12" customFormat="1">
      <c r="B2229" s="252"/>
      <c r="C2229" s="253"/>
      <c r="D2229" s="249" t="s">
        <v>218</v>
      </c>
      <c r="E2229" s="254" t="s">
        <v>81</v>
      </c>
      <c r="F2229" s="255" t="s">
        <v>702</v>
      </c>
      <c r="G2229" s="253"/>
      <c r="H2229" s="254" t="s">
        <v>81</v>
      </c>
      <c r="I2229" s="256"/>
      <c r="J2229" s="253"/>
      <c r="K2229" s="253"/>
      <c r="L2229" s="257"/>
      <c r="M2229" s="258"/>
      <c r="N2229" s="259"/>
      <c r="O2229" s="259"/>
      <c r="P2229" s="259"/>
      <c r="Q2229" s="259"/>
      <c r="R2229" s="259"/>
      <c r="S2229" s="259"/>
      <c r="T2229" s="260"/>
      <c r="AT2229" s="261" t="s">
        <v>218</v>
      </c>
      <c r="AU2229" s="261" t="s">
        <v>92</v>
      </c>
      <c r="AV2229" s="12" t="s">
        <v>90</v>
      </c>
      <c r="AW2229" s="12" t="s">
        <v>45</v>
      </c>
      <c r="AX2229" s="12" t="s">
        <v>83</v>
      </c>
      <c r="AY2229" s="261" t="s">
        <v>207</v>
      </c>
    </row>
    <row r="2230" s="13" customFormat="1">
      <c r="B2230" s="262"/>
      <c r="C2230" s="263"/>
      <c r="D2230" s="249" t="s">
        <v>218</v>
      </c>
      <c r="E2230" s="264" t="s">
        <v>81</v>
      </c>
      <c r="F2230" s="265" t="s">
        <v>2021</v>
      </c>
      <c r="G2230" s="263"/>
      <c r="H2230" s="266">
        <v>1.968</v>
      </c>
      <c r="I2230" s="267"/>
      <c r="J2230" s="263"/>
      <c r="K2230" s="263"/>
      <c r="L2230" s="268"/>
      <c r="M2230" s="269"/>
      <c r="N2230" s="270"/>
      <c r="O2230" s="270"/>
      <c r="P2230" s="270"/>
      <c r="Q2230" s="270"/>
      <c r="R2230" s="270"/>
      <c r="S2230" s="270"/>
      <c r="T2230" s="271"/>
      <c r="AT2230" s="272" t="s">
        <v>218</v>
      </c>
      <c r="AU2230" s="272" t="s">
        <v>92</v>
      </c>
      <c r="AV2230" s="13" t="s">
        <v>92</v>
      </c>
      <c r="AW2230" s="13" t="s">
        <v>45</v>
      </c>
      <c r="AX2230" s="13" t="s">
        <v>83</v>
      </c>
      <c r="AY2230" s="272" t="s">
        <v>207</v>
      </c>
    </row>
    <row r="2231" s="13" customFormat="1">
      <c r="B2231" s="262"/>
      <c r="C2231" s="263"/>
      <c r="D2231" s="249" t="s">
        <v>218</v>
      </c>
      <c r="E2231" s="264" t="s">
        <v>81</v>
      </c>
      <c r="F2231" s="265" t="s">
        <v>2022</v>
      </c>
      <c r="G2231" s="263"/>
      <c r="H2231" s="266">
        <v>4.3200000000000003</v>
      </c>
      <c r="I2231" s="267"/>
      <c r="J2231" s="263"/>
      <c r="K2231" s="263"/>
      <c r="L2231" s="268"/>
      <c r="M2231" s="269"/>
      <c r="N2231" s="270"/>
      <c r="O2231" s="270"/>
      <c r="P2231" s="270"/>
      <c r="Q2231" s="270"/>
      <c r="R2231" s="270"/>
      <c r="S2231" s="270"/>
      <c r="T2231" s="271"/>
      <c r="AT2231" s="272" t="s">
        <v>218</v>
      </c>
      <c r="AU2231" s="272" t="s">
        <v>92</v>
      </c>
      <c r="AV2231" s="13" t="s">
        <v>92</v>
      </c>
      <c r="AW2231" s="13" t="s">
        <v>45</v>
      </c>
      <c r="AX2231" s="13" t="s">
        <v>83</v>
      </c>
      <c r="AY2231" s="272" t="s">
        <v>207</v>
      </c>
    </row>
    <row r="2232" s="13" customFormat="1">
      <c r="B2232" s="262"/>
      <c r="C2232" s="263"/>
      <c r="D2232" s="249" t="s">
        <v>218</v>
      </c>
      <c r="E2232" s="264" t="s">
        <v>81</v>
      </c>
      <c r="F2232" s="265" t="s">
        <v>2023</v>
      </c>
      <c r="G2232" s="263"/>
      <c r="H2232" s="266">
        <v>1.625</v>
      </c>
      <c r="I2232" s="267"/>
      <c r="J2232" s="263"/>
      <c r="K2232" s="263"/>
      <c r="L2232" s="268"/>
      <c r="M2232" s="269"/>
      <c r="N2232" s="270"/>
      <c r="O2232" s="270"/>
      <c r="P2232" s="270"/>
      <c r="Q2232" s="270"/>
      <c r="R2232" s="270"/>
      <c r="S2232" s="270"/>
      <c r="T2232" s="271"/>
      <c r="AT2232" s="272" t="s">
        <v>218</v>
      </c>
      <c r="AU2232" s="272" t="s">
        <v>92</v>
      </c>
      <c r="AV2232" s="13" t="s">
        <v>92</v>
      </c>
      <c r="AW2232" s="13" t="s">
        <v>45</v>
      </c>
      <c r="AX2232" s="13" t="s">
        <v>83</v>
      </c>
      <c r="AY2232" s="272" t="s">
        <v>207</v>
      </c>
    </row>
    <row r="2233" s="13" customFormat="1">
      <c r="B2233" s="262"/>
      <c r="C2233" s="263"/>
      <c r="D2233" s="249" t="s">
        <v>218</v>
      </c>
      <c r="E2233" s="264" t="s">
        <v>81</v>
      </c>
      <c r="F2233" s="265" t="s">
        <v>2024</v>
      </c>
      <c r="G2233" s="263"/>
      <c r="H2233" s="266">
        <v>6.5</v>
      </c>
      <c r="I2233" s="267"/>
      <c r="J2233" s="263"/>
      <c r="K2233" s="263"/>
      <c r="L2233" s="268"/>
      <c r="M2233" s="269"/>
      <c r="N2233" s="270"/>
      <c r="O2233" s="270"/>
      <c r="P2233" s="270"/>
      <c r="Q2233" s="270"/>
      <c r="R2233" s="270"/>
      <c r="S2233" s="270"/>
      <c r="T2233" s="271"/>
      <c r="AT2233" s="272" t="s">
        <v>218</v>
      </c>
      <c r="AU2233" s="272" t="s">
        <v>92</v>
      </c>
      <c r="AV2233" s="13" t="s">
        <v>92</v>
      </c>
      <c r="AW2233" s="13" t="s">
        <v>45</v>
      </c>
      <c r="AX2233" s="13" t="s">
        <v>83</v>
      </c>
      <c r="AY2233" s="272" t="s">
        <v>207</v>
      </c>
    </row>
    <row r="2234" s="13" customFormat="1">
      <c r="B2234" s="262"/>
      <c r="C2234" s="263"/>
      <c r="D2234" s="249" t="s">
        <v>218</v>
      </c>
      <c r="E2234" s="264" t="s">
        <v>81</v>
      </c>
      <c r="F2234" s="265" t="s">
        <v>2025</v>
      </c>
      <c r="G2234" s="263"/>
      <c r="H2234" s="266">
        <v>1.1699999999999999</v>
      </c>
      <c r="I2234" s="267"/>
      <c r="J2234" s="263"/>
      <c r="K2234" s="263"/>
      <c r="L2234" s="268"/>
      <c r="M2234" s="269"/>
      <c r="N2234" s="270"/>
      <c r="O2234" s="270"/>
      <c r="P2234" s="270"/>
      <c r="Q2234" s="270"/>
      <c r="R2234" s="270"/>
      <c r="S2234" s="270"/>
      <c r="T2234" s="271"/>
      <c r="AT2234" s="272" t="s">
        <v>218</v>
      </c>
      <c r="AU2234" s="272" t="s">
        <v>92</v>
      </c>
      <c r="AV2234" s="13" t="s">
        <v>92</v>
      </c>
      <c r="AW2234" s="13" t="s">
        <v>45</v>
      </c>
      <c r="AX2234" s="13" t="s">
        <v>83</v>
      </c>
      <c r="AY2234" s="272" t="s">
        <v>207</v>
      </c>
    </row>
    <row r="2235" s="13" customFormat="1">
      <c r="B2235" s="262"/>
      <c r="C2235" s="263"/>
      <c r="D2235" s="249" t="s">
        <v>218</v>
      </c>
      <c r="E2235" s="264" t="s">
        <v>81</v>
      </c>
      <c r="F2235" s="265" t="s">
        <v>2026</v>
      </c>
      <c r="G2235" s="263"/>
      <c r="H2235" s="266">
        <v>6.2400000000000002</v>
      </c>
      <c r="I2235" s="267"/>
      <c r="J2235" s="263"/>
      <c r="K2235" s="263"/>
      <c r="L2235" s="268"/>
      <c r="M2235" s="269"/>
      <c r="N2235" s="270"/>
      <c r="O2235" s="270"/>
      <c r="P2235" s="270"/>
      <c r="Q2235" s="270"/>
      <c r="R2235" s="270"/>
      <c r="S2235" s="270"/>
      <c r="T2235" s="271"/>
      <c r="AT2235" s="272" t="s">
        <v>218</v>
      </c>
      <c r="AU2235" s="272" t="s">
        <v>92</v>
      </c>
      <c r="AV2235" s="13" t="s">
        <v>92</v>
      </c>
      <c r="AW2235" s="13" t="s">
        <v>45</v>
      </c>
      <c r="AX2235" s="13" t="s">
        <v>83</v>
      </c>
      <c r="AY2235" s="272" t="s">
        <v>207</v>
      </c>
    </row>
    <row r="2236" s="13" customFormat="1">
      <c r="B2236" s="262"/>
      <c r="C2236" s="263"/>
      <c r="D2236" s="249" t="s">
        <v>218</v>
      </c>
      <c r="E2236" s="264" t="s">
        <v>81</v>
      </c>
      <c r="F2236" s="265" t="s">
        <v>2027</v>
      </c>
      <c r="G2236" s="263"/>
      <c r="H2236" s="266">
        <v>5.5860000000000003</v>
      </c>
      <c r="I2236" s="267"/>
      <c r="J2236" s="263"/>
      <c r="K2236" s="263"/>
      <c r="L2236" s="268"/>
      <c r="M2236" s="269"/>
      <c r="N2236" s="270"/>
      <c r="O2236" s="270"/>
      <c r="P2236" s="270"/>
      <c r="Q2236" s="270"/>
      <c r="R2236" s="270"/>
      <c r="S2236" s="270"/>
      <c r="T2236" s="271"/>
      <c r="AT2236" s="272" t="s">
        <v>218</v>
      </c>
      <c r="AU2236" s="272" t="s">
        <v>92</v>
      </c>
      <c r="AV2236" s="13" t="s">
        <v>92</v>
      </c>
      <c r="AW2236" s="13" t="s">
        <v>45</v>
      </c>
      <c r="AX2236" s="13" t="s">
        <v>83</v>
      </c>
      <c r="AY2236" s="272" t="s">
        <v>207</v>
      </c>
    </row>
    <row r="2237" s="13" customFormat="1">
      <c r="B2237" s="262"/>
      <c r="C2237" s="263"/>
      <c r="D2237" s="249" t="s">
        <v>218</v>
      </c>
      <c r="E2237" s="264" t="s">
        <v>81</v>
      </c>
      <c r="F2237" s="265" t="s">
        <v>2028</v>
      </c>
      <c r="G2237" s="263"/>
      <c r="H2237" s="266">
        <v>4.5</v>
      </c>
      <c r="I2237" s="267"/>
      <c r="J2237" s="263"/>
      <c r="K2237" s="263"/>
      <c r="L2237" s="268"/>
      <c r="M2237" s="269"/>
      <c r="N2237" s="270"/>
      <c r="O2237" s="270"/>
      <c r="P2237" s="270"/>
      <c r="Q2237" s="270"/>
      <c r="R2237" s="270"/>
      <c r="S2237" s="270"/>
      <c r="T2237" s="271"/>
      <c r="AT2237" s="272" t="s">
        <v>218</v>
      </c>
      <c r="AU2237" s="272" t="s">
        <v>92</v>
      </c>
      <c r="AV2237" s="13" t="s">
        <v>92</v>
      </c>
      <c r="AW2237" s="13" t="s">
        <v>45</v>
      </c>
      <c r="AX2237" s="13" t="s">
        <v>83</v>
      </c>
      <c r="AY2237" s="272" t="s">
        <v>207</v>
      </c>
    </row>
    <row r="2238" s="15" customFormat="1">
      <c r="B2238" s="284"/>
      <c r="C2238" s="285"/>
      <c r="D2238" s="249" t="s">
        <v>218</v>
      </c>
      <c r="E2238" s="286" t="s">
        <v>81</v>
      </c>
      <c r="F2238" s="287" t="s">
        <v>247</v>
      </c>
      <c r="G2238" s="285"/>
      <c r="H2238" s="288">
        <v>31.908999999999999</v>
      </c>
      <c r="I2238" s="289"/>
      <c r="J2238" s="285"/>
      <c r="K2238" s="285"/>
      <c r="L2238" s="290"/>
      <c r="M2238" s="291"/>
      <c r="N2238" s="292"/>
      <c r="O2238" s="292"/>
      <c r="P2238" s="292"/>
      <c r="Q2238" s="292"/>
      <c r="R2238" s="292"/>
      <c r="S2238" s="292"/>
      <c r="T2238" s="293"/>
      <c r="AT2238" s="294" t="s">
        <v>218</v>
      </c>
      <c r="AU2238" s="294" t="s">
        <v>92</v>
      </c>
      <c r="AV2238" s="15" t="s">
        <v>233</v>
      </c>
      <c r="AW2238" s="15" t="s">
        <v>45</v>
      </c>
      <c r="AX2238" s="15" t="s">
        <v>83</v>
      </c>
      <c r="AY2238" s="294" t="s">
        <v>207</v>
      </c>
    </row>
    <row r="2239" s="12" customFormat="1">
      <c r="B2239" s="252"/>
      <c r="C2239" s="253"/>
      <c r="D2239" s="249" t="s">
        <v>218</v>
      </c>
      <c r="E2239" s="254" t="s">
        <v>81</v>
      </c>
      <c r="F2239" s="255" t="s">
        <v>486</v>
      </c>
      <c r="G2239" s="253"/>
      <c r="H2239" s="254" t="s">
        <v>81</v>
      </c>
      <c r="I2239" s="256"/>
      <c r="J2239" s="253"/>
      <c r="K2239" s="253"/>
      <c r="L2239" s="257"/>
      <c r="M2239" s="258"/>
      <c r="N2239" s="259"/>
      <c r="O2239" s="259"/>
      <c r="P2239" s="259"/>
      <c r="Q2239" s="259"/>
      <c r="R2239" s="259"/>
      <c r="S2239" s="259"/>
      <c r="T2239" s="260"/>
      <c r="AT2239" s="261" t="s">
        <v>218</v>
      </c>
      <c r="AU2239" s="261" t="s">
        <v>92</v>
      </c>
      <c r="AV2239" s="12" t="s">
        <v>90</v>
      </c>
      <c r="AW2239" s="12" t="s">
        <v>45</v>
      </c>
      <c r="AX2239" s="12" t="s">
        <v>83</v>
      </c>
      <c r="AY2239" s="261" t="s">
        <v>207</v>
      </c>
    </row>
    <row r="2240" s="13" customFormat="1">
      <c r="B2240" s="262"/>
      <c r="C2240" s="263"/>
      <c r="D2240" s="249" t="s">
        <v>218</v>
      </c>
      <c r="E2240" s="264" t="s">
        <v>81</v>
      </c>
      <c r="F2240" s="265" t="s">
        <v>2029</v>
      </c>
      <c r="G2240" s="263"/>
      <c r="H2240" s="266">
        <v>52.799999999999997</v>
      </c>
      <c r="I2240" s="267"/>
      <c r="J2240" s="263"/>
      <c r="K2240" s="263"/>
      <c r="L2240" s="268"/>
      <c r="M2240" s="269"/>
      <c r="N2240" s="270"/>
      <c r="O2240" s="270"/>
      <c r="P2240" s="270"/>
      <c r="Q2240" s="270"/>
      <c r="R2240" s="270"/>
      <c r="S2240" s="270"/>
      <c r="T2240" s="271"/>
      <c r="AT2240" s="272" t="s">
        <v>218</v>
      </c>
      <c r="AU2240" s="272" t="s">
        <v>92</v>
      </c>
      <c r="AV2240" s="13" t="s">
        <v>92</v>
      </c>
      <c r="AW2240" s="13" t="s">
        <v>45</v>
      </c>
      <c r="AX2240" s="13" t="s">
        <v>83</v>
      </c>
      <c r="AY2240" s="272" t="s">
        <v>207</v>
      </c>
    </row>
    <row r="2241" s="13" customFormat="1">
      <c r="B2241" s="262"/>
      <c r="C2241" s="263"/>
      <c r="D2241" s="249" t="s">
        <v>218</v>
      </c>
      <c r="E2241" s="264" t="s">
        <v>81</v>
      </c>
      <c r="F2241" s="265" t="s">
        <v>2030</v>
      </c>
      <c r="G2241" s="263"/>
      <c r="H2241" s="266">
        <v>21.420000000000002</v>
      </c>
      <c r="I2241" s="267"/>
      <c r="J2241" s="263"/>
      <c r="K2241" s="263"/>
      <c r="L2241" s="268"/>
      <c r="M2241" s="269"/>
      <c r="N2241" s="270"/>
      <c r="O2241" s="270"/>
      <c r="P2241" s="270"/>
      <c r="Q2241" s="270"/>
      <c r="R2241" s="270"/>
      <c r="S2241" s="270"/>
      <c r="T2241" s="271"/>
      <c r="AT2241" s="272" t="s">
        <v>218</v>
      </c>
      <c r="AU2241" s="272" t="s">
        <v>92</v>
      </c>
      <c r="AV2241" s="13" t="s">
        <v>92</v>
      </c>
      <c r="AW2241" s="13" t="s">
        <v>45</v>
      </c>
      <c r="AX2241" s="13" t="s">
        <v>83</v>
      </c>
      <c r="AY2241" s="272" t="s">
        <v>207</v>
      </c>
    </row>
    <row r="2242" s="13" customFormat="1">
      <c r="B2242" s="262"/>
      <c r="C2242" s="263"/>
      <c r="D2242" s="249" t="s">
        <v>218</v>
      </c>
      <c r="E2242" s="264" t="s">
        <v>81</v>
      </c>
      <c r="F2242" s="265" t="s">
        <v>2031</v>
      </c>
      <c r="G2242" s="263"/>
      <c r="H2242" s="266">
        <v>11.73</v>
      </c>
      <c r="I2242" s="267"/>
      <c r="J2242" s="263"/>
      <c r="K2242" s="263"/>
      <c r="L2242" s="268"/>
      <c r="M2242" s="269"/>
      <c r="N2242" s="270"/>
      <c r="O2242" s="270"/>
      <c r="P2242" s="270"/>
      <c r="Q2242" s="270"/>
      <c r="R2242" s="270"/>
      <c r="S2242" s="270"/>
      <c r="T2242" s="271"/>
      <c r="AT2242" s="272" t="s">
        <v>218</v>
      </c>
      <c r="AU2242" s="272" t="s">
        <v>92</v>
      </c>
      <c r="AV2242" s="13" t="s">
        <v>92</v>
      </c>
      <c r="AW2242" s="13" t="s">
        <v>45</v>
      </c>
      <c r="AX2242" s="13" t="s">
        <v>83</v>
      </c>
      <c r="AY2242" s="272" t="s">
        <v>207</v>
      </c>
    </row>
    <row r="2243" s="13" customFormat="1">
      <c r="B2243" s="262"/>
      <c r="C2243" s="263"/>
      <c r="D2243" s="249" t="s">
        <v>218</v>
      </c>
      <c r="E2243" s="264" t="s">
        <v>81</v>
      </c>
      <c r="F2243" s="265" t="s">
        <v>2032</v>
      </c>
      <c r="G2243" s="263"/>
      <c r="H2243" s="266">
        <v>19.125</v>
      </c>
      <c r="I2243" s="267"/>
      <c r="J2243" s="263"/>
      <c r="K2243" s="263"/>
      <c r="L2243" s="268"/>
      <c r="M2243" s="269"/>
      <c r="N2243" s="270"/>
      <c r="O2243" s="270"/>
      <c r="P2243" s="270"/>
      <c r="Q2243" s="270"/>
      <c r="R2243" s="270"/>
      <c r="S2243" s="270"/>
      <c r="T2243" s="271"/>
      <c r="AT2243" s="272" t="s">
        <v>218</v>
      </c>
      <c r="AU2243" s="272" t="s">
        <v>92</v>
      </c>
      <c r="AV2243" s="13" t="s">
        <v>92</v>
      </c>
      <c r="AW2243" s="13" t="s">
        <v>45</v>
      </c>
      <c r="AX2243" s="13" t="s">
        <v>83</v>
      </c>
      <c r="AY2243" s="272" t="s">
        <v>207</v>
      </c>
    </row>
    <row r="2244" s="13" customFormat="1">
      <c r="B2244" s="262"/>
      <c r="C2244" s="263"/>
      <c r="D2244" s="249" t="s">
        <v>218</v>
      </c>
      <c r="E2244" s="264" t="s">
        <v>81</v>
      </c>
      <c r="F2244" s="265" t="s">
        <v>2031</v>
      </c>
      <c r="G2244" s="263"/>
      <c r="H2244" s="266">
        <v>11.73</v>
      </c>
      <c r="I2244" s="267"/>
      <c r="J2244" s="263"/>
      <c r="K2244" s="263"/>
      <c r="L2244" s="268"/>
      <c r="M2244" s="269"/>
      <c r="N2244" s="270"/>
      <c r="O2244" s="270"/>
      <c r="P2244" s="270"/>
      <c r="Q2244" s="270"/>
      <c r="R2244" s="270"/>
      <c r="S2244" s="270"/>
      <c r="T2244" s="271"/>
      <c r="AT2244" s="272" t="s">
        <v>218</v>
      </c>
      <c r="AU2244" s="272" t="s">
        <v>92</v>
      </c>
      <c r="AV2244" s="13" t="s">
        <v>92</v>
      </c>
      <c r="AW2244" s="13" t="s">
        <v>45</v>
      </c>
      <c r="AX2244" s="13" t="s">
        <v>83</v>
      </c>
      <c r="AY2244" s="272" t="s">
        <v>207</v>
      </c>
    </row>
    <row r="2245" s="13" customFormat="1">
      <c r="B2245" s="262"/>
      <c r="C2245" s="263"/>
      <c r="D2245" s="249" t="s">
        <v>218</v>
      </c>
      <c r="E2245" s="264" t="s">
        <v>81</v>
      </c>
      <c r="F2245" s="265" t="s">
        <v>2033</v>
      </c>
      <c r="G2245" s="263"/>
      <c r="H2245" s="266">
        <v>21.84</v>
      </c>
      <c r="I2245" s="267"/>
      <c r="J2245" s="263"/>
      <c r="K2245" s="263"/>
      <c r="L2245" s="268"/>
      <c r="M2245" s="269"/>
      <c r="N2245" s="270"/>
      <c r="O2245" s="270"/>
      <c r="P2245" s="270"/>
      <c r="Q2245" s="270"/>
      <c r="R2245" s="270"/>
      <c r="S2245" s="270"/>
      <c r="T2245" s="271"/>
      <c r="AT2245" s="272" t="s">
        <v>218</v>
      </c>
      <c r="AU2245" s="272" t="s">
        <v>92</v>
      </c>
      <c r="AV2245" s="13" t="s">
        <v>92</v>
      </c>
      <c r="AW2245" s="13" t="s">
        <v>45</v>
      </c>
      <c r="AX2245" s="13" t="s">
        <v>83</v>
      </c>
      <c r="AY2245" s="272" t="s">
        <v>207</v>
      </c>
    </row>
    <row r="2246" s="13" customFormat="1">
      <c r="B2246" s="262"/>
      <c r="C2246" s="263"/>
      <c r="D2246" s="249" t="s">
        <v>218</v>
      </c>
      <c r="E2246" s="264" t="s">
        <v>81</v>
      </c>
      <c r="F2246" s="265" t="s">
        <v>2034</v>
      </c>
      <c r="G2246" s="263"/>
      <c r="H2246" s="266">
        <v>4.7300000000000004</v>
      </c>
      <c r="I2246" s="267"/>
      <c r="J2246" s="263"/>
      <c r="K2246" s="263"/>
      <c r="L2246" s="268"/>
      <c r="M2246" s="269"/>
      <c r="N2246" s="270"/>
      <c r="O2246" s="270"/>
      <c r="P2246" s="270"/>
      <c r="Q2246" s="270"/>
      <c r="R2246" s="270"/>
      <c r="S2246" s="270"/>
      <c r="T2246" s="271"/>
      <c r="AT2246" s="272" t="s">
        <v>218</v>
      </c>
      <c r="AU2246" s="272" t="s">
        <v>92</v>
      </c>
      <c r="AV2246" s="13" t="s">
        <v>92</v>
      </c>
      <c r="AW2246" s="13" t="s">
        <v>45</v>
      </c>
      <c r="AX2246" s="13" t="s">
        <v>83</v>
      </c>
      <c r="AY2246" s="272" t="s">
        <v>207</v>
      </c>
    </row>
    <row r="2247" s="13" customFormat="1">
      <c r="B2247" s="262"/>
      <c r="C2247" s="263"/>
      <c r="D2247" s="249" t="s">
        <v>218</v>
      </c>
      <c r="E2247" s="264" t="s">
        <v>81</v>
      </c>
      <c r="F2247" s="265" t="s">
        <v>2035</v>
      </c>
      <c r="G2247" s="263"/>
      <c r="H2247" s="266">
        <v>7.3799999999999999</v>
      </c>
      <c r="I2247" s="267"/>
      <c r="J2247" s="263"/>
      <c r="K2247" s="263"/>
      <c r="L2247" s="268"/>
      <c r="M2247" s="269"/>
      <c r="N2247" s="270"/>
      <c r="O2247" s="270"/>
      <c r="P2247" s="270"/>
      <c r="Q2247" s="270"/>
      <c r="R2247" s="270"/>
      <c r="S2247" s="270"/>
      <c r="T2247" s="271"/>
      <c r="AT2247" s="272" t="s">
        <v>218</v>
      </c>
      <c r="AU2247" s="272" t="s">
        <v>92</v>
      </c>
      <c r="AV2247" s="13" t="s">
        <v>92</v>
      </c>
      <c r="AW2247" s="13" t="s">
        <v>45</v>
      </c>
      <c r="AX2247" s="13" t="s">
        <v>83</v>
      </c>
      <c r="AY2247" s="272" t="s">
        <v>207</v>
      </c>
    </row>
    <row r="2248" s="15" customFormat="1">
      <c r="B2248" s="284"/>
      <c r="C2248" s="285"/>
      <c r="D2248" s="249" t="s">
        <v>218</v>
      </c>
      <c r="E2248" s="286" t="s">
        <v>81</v>
      </c>
      <c r="F2248" s="287" t="s">
        <v>247</v>
      </c>
      <c r="G2248" s="285"/>
      <c r="H2248" s="288">
        <v>150.755</v>
      </c>
      <c r="I2248" s="289"/>
      <c r="J2248" s="285"/>
      <c r="K2248" s="285"/>
      <c r="L2248" s="290"/>
      <c r="M2248" s="291"/>
      <c r="N2248" s="292"/>
      <c r="O2248" s="292"/>
      <c r="P2248" s="292"/>
      <c r="Q2248" s="292"/>
      <c r="R2248" s="292"/>
      <c r="S2248" s="292"/>
      <c r="T2248" s="293"/>
      <c r="AT2248" s="294" t="s">
        <v>218</v>
      </c>
      <c r="AU2248" s="294" t="s">
        <v>92</v>
      </c>
      <c r="AV2248" s="15" t="s">
        <v>233</v>
      </c>
      <c r="AW2248" s="15" t="s">
        <v>45</v>
      </c>
      <c r="AX2248" s="15" t="s">
        <v>83</v>
      </c>
      <c r="AY2248" s="294" t="s">
        <v>207</v>
      </c>
    </row>
    <row r="2249" s="12" customFormat="1">
      <c r="B2249" s="252"/>
      <c r="C2249" s="253"/>
      <c r="D2249" s="249" t="s">
        <v>218</v>
      </c>
      <c r="E2249" s="254" t="s">
        <v>81</v>
      </c>
      <c r="F2249" s="255" t="s">
        <v>669</v>
      </c>
      <c r="G2249" s="253"/>
      <c r="H2249" s="254" t="s">
        <v>81</v>
      </c>
      <c r="I2249" s="256"/>
      <c r="J2249" s="253"/>
      <c r="K2249" s="253"/>
      <c r="L2249" s="257"/>
      <c r="M2249" s="258"/>
      <c r="N2249" s="259"/>
      <c r="O2249" s="259"/>
      <c r="P2249" s="259"/>
      <c r="Q2249" s="259"/>
      <c r="R2249" s="259"/>
      <c r="S2249" s="259"/>
      <c r="T2249" s="260"/>
      <c r="AT2249" s="261" t="s">
        <v>218</v>
      </c>
      <c r="AU2249" s="261" t="s">
        <v>92</v>
      </c>
      <c r="AV2249" s="12" t="s">
        <v>90</v>
      </c>
      <c r="AW2249" s="12" t="s">
        <v>45</v>
      </c>
      <c r="AX2249" s="12" t="s">
        <v>83</v>
      </c>
      <c r="AY2249" s="261" t="s">
        <v>207</v>
      </c>
    </row>
    <row r="2250" s="13" customFormat="1">
      <c r="B2250" s="262"/>
      <c r="C2250" s="263"/>
      <c r="D2250" s="249" t="s">
        <v>218</v>
      </c>
      <c r="E2250" s="264" t="s">
        <v>81</v>
      </c>
      <c r="F2250" s="265" t="s">
        <v>2036</v>
      </c>
      <c r="G2250" s="263"/>
      <c r="H2250" s="266">
        <v>55.295999999999999</v>
      </c>
      <c r="I2250" s="267"/>
      <c r="J2250" s="263"/>
      <c r="K2250" s="263"/>
      <c r="L2250" s="268"/>
      <c r="M2250" s="269"/>
      <c r="N2250" s="270"/>
      <c r="O2250" s="270"/>
      <c r="P2250" s="270"/>
      <c r="Q2250" s="270"/>
      <c r="R2250" s="270"/>
      <c r="S2250" s="270"/>
      <c r="T2250" s="271"/>
      <c r="AT2250" s="272" t="s">
        <v>218</v>
      </c>
      <c r="AU2250" s="272" t="s">
        <v>92</v>
      </c>
      <c r="AV2250" s="13" t="s">
        <v>92</v>
      </c>
      <c r="AW2250" s="13" t="s">
        <v>45</v>
      </c>
      <c r="AX2250" s="13" t="s">
        <v>83</v>
      </c>
      <c r="AY2250" s="272" t="s">
        <v>207</v>
      </c>
    </row>
    <row r="2251" s="13" customFormat="1">
      <c r="B2251" s="262"/>
      <c r="C2251" s="263"/>
      <c r="D2251" s="249" t="s">
        <v>218</v>
      </c>
      <c r="E2251" s="264" t="s">
        <v>81</v>
      </c>
      <c r="F2251" s="265" t="s">
        <v>2037</v>
      </c>
      <c r="G2251" s="263"/>
      <c r="H2251" s="266">
        <v>26.879999999999999</v>
      </c>
      <c r="I2251" s="267"/>
      <c r="J2251" s="263"/>
      <c r="K2251" s="263"/>
      <c r="L2251" s="268"/>
      <c r="M2251" s="269"/>
      <c r="N2251" s="270"/>
      <c r="O2251" s="270"/>
      <c r="P2251" s="270"/>
      <c r="Q2251" s="270"/>
      <c r="R2251" s="270"/>
      <c r="S2251" s="270"/>
      <c r="T2251" s="271"/>
      <c r="AT2251" s="272" t="s">
        <v>218</v>
      </c>
      <c r="AU2251" s="272" t="s">
        <v>92</v>
      </c>
      <c r="AV2251" s="13" t="s">
        <v>92</v>
      </c>
      <c r="AW2251" s="13" t="s">
        <v>45</v>
      </c>
      <c r="AX2251" s="13" t="s">
        <v>83</v>
      </c>
      <c r="AY2251" s="272" t="s">
        <v>207</v>
      </c>
    </row>
    <row r="2252" s="13" customFormat="1">
      <c r="B2252" s="262"/>
      <c r="C2252" s="263"/>
      <c r="D2252" s="249" t="s">
        <v>218</v>
      </c>
      <c r="E2252" s="264" t="s">
        <v>81</v>
      </c>
      <c r="F2252" s="265" t="s">
        <v>2038</v>
      </c>
      <c r="G2252" s="263"/>
      <c r="H2252" s="266">
        <v>9.5999999999999996</v>
      </c>
      <c r="I2252" s="267"/>
      <c r="J2252" s="263"/>
      <c r="K2252" s="263"/>
      <c r="L2252" s="268"/>
      <c r="M2252" s="269"/>
      <c r="N2252" s="270"/>
      <c r="O2252" s="270"/>
      <c r="P2252" s="270"/>
      <c r="Q2252" s="270"/>
      <c r="R2252" s="270"/>
      <c r="S2252" s="270"/>
      <c r="T2252" s="271"/>
      <c r="AT2252" s="272" t="s">
        <v>218</v>
      </c>
      <c r="AU2252" s="272" t="s">
        <v>92</v>
      </c>
      <c r="AV2252" s="13" t="s">
        <v>92</v>
      </c>
      <c r="AW2252" s="13" t="s">
        <v>45</v>
      </c>
      <c r="AX2252" s="13" t="s">
        <v>83</v>
      </c>
      <c r="AY2252" s="272" t="s">
        <v>207</v>
      </c>
    </row>
    <row r="2253" s="13" customFormat="1">
      <c r="B2253" s="262"/>
      <c r="C2253" s="263"/>
      <c r="D2253" s="249" t="s">
        <v>218</v>
      </c>
      <c r="E2253" s="264" t="s">
        <v>81</v>
      </c>
      <c r="F2253" s="265" t="s">
        <v>2039</v>
      </c>
      <c r="G2253" s="263"/>
      <c r="H2253" s="266">
        <v>20.16</v>
      </c>
      <c r="I2253" s="267"/>
      <c r="J2253" s="263"/>
      <c r="K2253" s="263"/>
      <c r="L2253" s="268"/>
      <c r="M2253" s="269"/>
      <c r="N2253" s="270"/>
      <c r="O2253" s="270"/>
      <c r="P2253" s="270"/>
      <c r="Q2253" s="270"/>
      <c r="R2253" s="270"/>
      <c r="S2253" s="270"/>
      <c r="T2253" s="271"/>
      <c r="AT2253" s="272" t="s">
        <v>218</v>
      </c>
      <c r="AU2253" s="272" t="s">
        <v>92</v>
      </c>
      <c r="AV2253" s="13" t="s">
        <v>92</v>
      </c>
      <c r="AW2253" s="13" t="s">
        <v>45</v>
      </c>
      <c r="AX2253" s="13" t="s">
        <v>83</v>
      </c>
      <c r="AY2253" s="272" t="s">
        <v>207</v>
      </c>
    </row>
    <row r="2254" s="13" customFormat="1">
      <c r="B2254" s="262"/>
      <c r="C2254" s="263"/>
      <c r="D2254" s="249" t="s">
        <v>218</v>
      </c>
      <c r="E2254" s="264" t="s">
        <v>81</v>
      </c>
      <c r="F2254" s="265" t="s">
        <v>2038</v>
      </c>
      <c r="G2254" s="263"/>
      <c r="H2254" s="266">
        <v>9.5999999999999996</v>
      </c>
      <c r="I2254" s="267"/>
      <c r="J2254" s="263"/>
      <c r="K2254" s="263"/>
      <c r="L2254" s="268"/>
      <c r="M2254" s="269"/>
      <c r="N2254" s="270"/>
      <c r="O2254" s="270"/>
      <c r="P2254" s="270"/>
      <c r="Q2254" s="270"/>
      <c r="R2254" s="270"/>
      <c r="S2254" s="270"/>
      <c r="T2254" s="271"/>
      <c r="AT2254" s="272" t="s">
        <v>218</v>
      </c>
      <c r="AU2254" s="272" t="s">
        <v>92</v>
      </c>
      <c r="AV2254" s="13" t="s">
        <v>92</v>
      </c>
      <c r="AW2254" s="13" t="s">
        <v>45</v>
      </c>
      <c r="AX2254" s="13" t="s">
        <v>83</v>
      </c>
      <c r="AY2254" s="272" t="s">
        <v>207</v>
      </c>
    </row>
    <row r="2255" s="13" customFormat="1">
      <c r="B2255" s="262"/>
      <c r="C2255" s="263"/>
      <c r="D2255" s="249" t="s">
        <v>218</v>
      </c>
      <c r="E2255" s="264" t="s">
        <v>81</v>
      </c>
      <c r="F2255" s="265" t="s">
        <v>2039</v>
      </c>
      <c r="G2255" s="263"/>
      <c r="H2255" s="266">
        <v>20.16</v>
      </c>
      <c r="I2255" s="267"/>
      <c r="J2255" s="263"/>
      <c r="K2255" s="263"/>
      <c r="L2255" s="268"/>
      <c r="M2255" s="269"/>
      <c r="N2255" s="270"/>
      <c r="O2255" s="270"/>
      <c r="P2255" s="270"/>
      <c r="Q2255" s="270"/>
      <c r="R2255" s="270"/>
      <c r="S2255" s="270"/>
      <c r="T2255" s="271"/>
      <c r="AT2255" s="272" t="s">
        <v>218</v>
      </c>
      <c r="AU2255" s="272" t="s">
        <v>92</v>
      </c>
      <c r="AV2255" s="13" t="s">
        <v>92</v>
      </c>
      <c r="AW2255" s="13" t="s">
        <v>45</v>
      </c>
      <c r="AX2255" s="13" t="s">
        <v>83</v>
      </c>
      <c r="AY2255" s="272" t="s">
        <v>207</v>
      </c>
    </row>
    <row r="2256" s="13" customFormat="1">
      <c r="B2256" s="262"/>
      <c r="C2256" s="263"/>
      <c r="D2256" s="249" t="s">
        <v>218</v>
      </c>
      <c r="E2256" s="264" t="s">
        <v>81</v>
      </c>
      <c r="F2256" s="265" t="s">
        <v>2040</v>
      </c>
      <c r="G2256" s="263"/>
      <c r="H2256" s="266">
        <v>9.984</v>
      </c>
      <c r="I2256" s="267"/>
      <c r="J2256" s="263"/>
      <c r="K2256" s="263"/>
      <c r="L2256" s="268"/>
      <c r="M2256" s="269"/>
      <c r="N2256" s="270"/>
      <c r="O2256" s="270"/>
      <c r="P2256" s="270"/>
      <c r="Q2256" s="270"/>
      <c r="R2256" s="270"/>
      <c r="S2256" s="270"/>
      <c r="T2256" s="271"/>
      <c r="AT2256" s="272" t="s">
        <v>218</v>
      </c>
      <c r="AU2256" s="272" t="s">
        <v>92</v>
      </c>
      <c r="AV2256" s="13" t="s">
        <v>92</v>
      </c>
      <c r="AW2256" s="13" t="s">
        <v>45</v>
      </c>
      <c r="AX2256" s="13" t="s">
        <v>83</v>
      </c>
      <c r="AY2256" s="272" t="s">
        <v>207</v>
      </c>
    </row>
    <row r="2257" s="13" customFormat="1">
      <c r="B2257" s="262"/>
      <c r="C2257" s="263"/>
      <c r="D2257" s="249" t="s">
        <v>218</v>
      </c>
      <c r="E2257" s="264" t="s">
        <v>81</v>
      </c>
      <c r="F2257" s="265" t="s">
        <v>2041</v>
      </c>
      <c r="G2257" s="263"/>
      <c r="H2257" s="266">
        <v>6.5519999999999996</v>
      </c>
      <c r="I2257" s="267"/>
      <c r="J2257" s="263"/>
      <c r="K2257" s="263"/>
      <c r="L2257" s="268"/>
      <c r="M2257" s="269"/>
      <c r="N2257" s="270"/>
      <c r="O2257" s="270"/>
      <c r="P2257" s="270"/>
      <c r="Q2257" s="270"/>
      <c r="R2257" s="270"/>
      <c r="S2257" s="270"/>
      <c r="T2257" s="271"/>
      <c r="AT2257" s="272" t="s">
        <v>218</v>
      </c>
      <c r="AU2257" s="272" t="s">
        <v>92</v>
      </c>
      <c r="AV2257" s="13" t="s">
        <v>92</v>
      </c>
      <c r="AW2257" s="13" t="s">
        <v>45</v>
      </c>
      <c r="AX2257" s="13" t="s">
        <v>83</v>
      </c>
      <c r="AY2257" s="272" t="s">
        <v>207</v>
      </c>
    </row>
    <row r="2258" s="13" customFormat="1">
      <c r="B2258" s="262"/>
      <c r="C2258" s="263"/>
      <c r="D2258" s="249" t="s">
        <v>218</v>
      </c>
      <c r="E2258" s="264" t="s">
        <v>81</v>
      </c>
      <c r="F2258" s="265" t="s">
        <v>2035</v>
      </c>
      <c r="G2258" s="263"/>
      <c r="H2258" s="266">
        <v>7.3799999999999999</v>
      </c>
      <c r="I2258" s="267"/>
      <c r="J2258" s="263"/>
      <c r="K2258" s="263"/>
      <c r="L2258" s="268"/>
      <c r="M2258" s="269"/>
      <c r="N2258" s="270"/>
      <c r="O2258" s="270"/>
      <c r="P2258" s="270"/>
      <c r="Q2258" s="270"/>
      <c r="R2258" s="270"/>
      <c r="S2258" s="270"/>
      <c r="T2258" s="271"/>
      <c r="AT2258" s="272" t="s">
        <v>218</v>
      </c>
      <c r="AU2258" s="272" t="s">
        <v>92</v>
      </c>
      <c r="AV2258" s="13" t="s">
        <v>92</v>
      </c>
      <c r="AW2258" s="13" t="s">
        <v>45</v>
      </c>
      <c r="AX2258" s="13" t="s">
        <v>83</v>
      </c>
      <c r="AY2258" s="272" t="s">
        <v>207</v>
      </c>
    </row>
    <row r="2259" s="15" customFormat="1">
      <c r="B2259" s="284"/>
      <c r="C2259" s="285"/>
      <c r="D2259" s="249" t="s">
        <v>218</v>
      </c>
      <c r="E2259" s="286" t="s">
        <v>81</v>
      </c>
      <c r="F2259" s="287" t="s">
        <v>247</v>
      </c>
      <c r="G2259" s="285"/>
      <c r="H2259" s="288">
        <v>165.612</v>
      </c>
      <c r="I2259" s="289"/>
      <c r="J2259" s="285"/>
      <c r="K2259" s="285"/>
      <c r="L2259" s="290"/>
      <c r="M2259" s="291"/>
      <c r="N2259" s="292"/>
      <c r="O2259" s="292"/>
      <c r="P2259" s="292"/>
      <c r="Q2259" s="292"/>
      <c r="R2259" s="292"/>
      <c r="S2259" s="292"/>
      <c r="T2259" s="293"/>
      <c r="AT2259" s="294" t="s">
        <v>218</v>
      </c>
      <c r="AU2259" s="294" t="s">
        <v>92</v>
      </c>
      <c r="AV2259" s="15" t="s">
        <v>233</v>
      </c>
      <c r="AW2259" s="15" t="s">
        <v>45</v>
      </c>
      <c r="AX2259" s="15" t="s">
        <v>83</v>
      </c>
      <c r="AY2259" s="294" t="s">
        <v>207</v>
      </c>
    </row>
    <row r="2260" s="12" customFormat="1">
      <c r="B2260" s="252"/>
      <c r="C2260" s="253"/>
      <c r="D2260" s="249" t="s">
        <v>218</v>
      </c>
      <c r="E2260" s="254" t="s">
        <v>81</v>
      </c>
      <c r="F2260" s="255" t="s">
        <v>673</v>
      </c>
      <c r="G2260" s="253"/>
      <c r="H2260" s="254" t="s">
        <v>81</v>
      </c>
      <c r="I2260" s="256"/>
      <c r="J2260" s="253"/>
      <c r="K2260" s="253"/>
      <c r="L2260" s="257"/>
      <c r="M2260" s="258"/>
      <c r="N2260" s="259"/>
      <c r="O2260" s="259"/>
      <c r="P2260" s="259"/>
      <c r="Q2260" s="259"/>
      <c r="R2260" s="259"/>
      <c r="S2260" s="259"/>
      <c r="T2260" s="260"/>
      <c r="AT2260" s="261" t="s">
        <v>218</v>
      </c>
      <c r="AU2260" s="261" t="s">
        <v>92</v>
      </c>
      <c r="AV2260" s="12" t="s">
        <v>90</v>
      </c>
      <c r="AW2260" s="12" t="s">
        <v>45</v>
      </c>
      <c r="AX2260" s="12" t="s">
        <v>83</v>
      </c>
      <c r="AY2260" s="261" t="s">
        <v>207</v>
      </c>
    </row>
    <row r="2261" s="13" customFormat="1">
      <c r="B2261" s="262"/>
      <c r="C2261" s="263"/>
      <c r="D2261" s="249" t="s">
        <v>218</v>
      </c>
      <c r="E2261" s="264" t="s">
        <v>81</v>
      </c>
      <c r="F2261" s="265" t="s">
        <v>2042</v>
      </c>
      <c r="G2261" s="263"/>
      <c r="H2261" s="266">
        <v>35.340000000000003</v>
      </c>
      <c r="I2261" s="267"/>
      <c r="J2261" s="263"/>
      <c r="K2261" s="263"/>
      <c r="L2261" s="268"/>
      <c r="M2261" s="269"/>
      <c r="N2261" s="270"/>
      <c r="O2261" s="270"/>
      <c r="P2261" s="270"/>
      <c r="Q2261" s="270"/>
      <c r="R2261" s="270"/>
      <c r="S2261" s="270"/>
      <c r="T2261" s="271"/>
      <c r="AT2261" s="272" t="s">
        <v>218</v>
      </c>
      <c r="AU2261" s="272" t="s">
        <v>92</v>
      </c>
      <c r="AV2261" s="13" t="s">
        <v>92</v>
      </c>
      <c r="AW2261" s="13" t="s">
        <v>45</v>
      </c>
      <c r="AX2261" s="13" t="s">
        <v>83</v>
      </c>
      <c r="AY2261" s="272" t="s">
        <v>207</v>
      </c>
    </row>
    <row r="2262" s="13" customFormat="1">
      <c r="B2262" s="262"/>
      <c r="C2262" s="263"/>
      <c r="D2262" s="249" t="s">
        <v>218</v>
      </c>
      <c r="E2262" s="264" t="s">
        <v>81</v>
      </c>
      <c r="F2262" s="265" t="s">
        <v>2043</v>
      </c>
      <c r="G2262" s="263"/>
      <c r="H2262" s="266">
        <v>3.456</v>
      </c>
      <c r="I2262" s="267"/>
      <c r="J2262" s="263"/>
      <c r="K2262" s="263"/>
      <c r="L2262" s="268"/>
      <c r="M2262" s="269"/>
      <c r="N2262" s="270"/>
      <c r="O2262" s="270"/>
      <c r="P2262" s="270"/>
      <c r="Q2262" s="270"/>
      <c r="R2262" s="270"/>
      <c r="S2262" s="270"/>
      <c r="T2262" s="271"/>
      <c r="AT2262" s="272" t="s">
        <v>218</v>
      </c>
      <c r="AU2262" s="272" t="s">
        <v>92</v>
      </c>
      <c r="AV2262" s="13" t="s">
        <v>92</v>
      </c>
      <c r="AW2262" s="13" t="s">
        <v>45</v>
      </c>
      <c r="AX2262" s="13" t="s">
        <v>83</v>
      </c>
      <c r="AY2262" s="272" t="s">
        <v>207</v>
      </c>
    </row>
    <row r="2263" s="13" customFormat="1">
      <c r="B2263" s="262"/>
      <c r="C2263" s="263"/>
      <c r="D2263" s="249" t="s">
        <v>218</v>
      </c>
      <c r="E2263" s="264" t="s">
        <v>81</v>
      </c>
      <c r="F2263" s="265" t="s">
        <v>2044</v>
      </c>
      <c r="G2263" s="263"/>
      <c r="H2263" s="266">
        <v>4.0279999999999996</v>
      </c>
      <c r="I2263" s="267"/>
      <c r="J2263" s="263"/>
      <c r="K2263" s="263"/>
      <c r="L2263" s="268"/>
      <c r="M2263" s="269"/>
      <c r="N2263" s="270"/>
      <c r="O2263" s="270"/>
      <c r="P2263" s="270"/>
      <c r="Q2263" s="270"/>
      <c r="R2263" s="270"/>
      <c r="S2263" s="270"/>
      <c r="T2263" s="271"/>
      <c r="AT2263" s="272" t="s">
        <v>218</v>
      </c>
      <c r="AU2263" s="272" t="s">
        <v>92</v>
      </c>
      <c r="AV2263" s="13" t="s">
        <v>92</v>
      </c>
      <c r="AW2263" s="13" t="s">
        <v>45</v>
      </c>
      <c r="AX2263" s="13" t="s">
        <v>83</v>
      </c>
      <c r="AY2263" s="272" t="s">
        <v>207</v>
      </c>
    </row>
    <row r="2264" s="13" customFormat="1">
      <c r="B2264" s="262"/>
      <c r="C2264" s="263"/>
      <c r="D2264" s="249" t="s">
        <v>218</v>
      </c>
      <c r="E2264" s="264" t="s">
        <v>81</v>
      </c>
      <c r="F2264" s="265" t="s">
        <v>2045</v>
      </c>
      <c r="G2264" s="263"/>
      <c r="H2264" s="266">
        <v>5.2560000000000002</v>
      </c>
      <c r="I2264" s="267"/>
      <c r="J2264" s="263"/>
      <c r="K2264" s="263"/>
      <c r="L2264" s="268"/>
      <c r="M2264" s="269"/>
      <c r="N2264" s="270"/>
      <c r="O2264" s="270"/>
      <c r="P2264" s="270"/>
      <c r="Q2264" s="270"/>
      <c r="R2264" s="270"/>
      <c r="S2264" s="270"/>
      <c r="T2264" s="271"/>
      <c r="AT2264" s="272" t="s">
        <v>218</v>
      </c>
      <c r="AU2264" s="272" t="s">
        <v>92</v>
      </c>
      <c r="AV2264" s="13" t="s">
        <v>92</v>
      </c>
      <c r="AW2264" s="13" t="s">
        <v>45</v>
      </c>
      <c r="AX2264" s="13" t="s">
        <v>83</v>
      </c>
      <c r="AY2264" s="272" t="s">
        <v>207</v>
      </c>
    </row>
    <row r="2265" s="15" customFormat="1">
      <c r="B2265" s="284"/>
      <c r="C2265" s="285"/>
      <c r="D2265" s="249" t="s">
        <v>218</v>
      </c>
      <c r="E2265" s="286" t="s">
        <v>81</v>
      </c>
      <c r="F2265" s="287" t="s">
        <v>247</v>
      </c>
      <c r="G2265" s="285"/>
      <c r="H2265" s="288">
        <v>48.079999999999998</v>
      </c>
      <c r="I2265" s="289"/>
      <c r="J2265" s="285"/>
      <c r="K2265" s="285"/>
      <c r="L2265" s="290"/>
      <c r="M2265" s="291"/>
      <c r="N2265" s="292"/>
      <c r="O2265" s="292"/>
      <c r="P2265" s="292"/>
      <c r="Q2265" s="292"/>
      <c r="R2265" s="292"/>
      <c r="S2265" s="292"/>
      <c r="T2265" s="293"/>
      <c r="AT2265" s="294" t="s">
        <v>218</v>
      </c>
      <c r="AU2265" s="294" t="s">
        <v>92</v>
      </c>
      <c r="AV2265" s="15" t="s">
        <v>233</v>
      </c>
      <c r="AW2265" s="15" t="s">
        <v>45</v>
      </c>
      <c r="AX2265" s="15" t="s">
        <v>83</v>
      </c>
      <c r="AY2265" s="294" t="s">
        <v>207</v>
      </c>
    </row>
    <row r="2266" s="12" customFormat="1">
      <c r="B2266" s="252"/>
      <c r="C2266" s="253"/>
      <c r="D2266" s="249" t="s">
        <v>218</v>
      </c>
      <c r="E2266" s="254" t="s">
        <v>81</v>
      </c>
      <c r="F2266" s="255" t="s">
        <v>2046</v>
      </c>
      <c r="G2266" s="253"/>
      <c r="H2266" s="254" t="s">
        <v>81</v>
      </c>
      <c r="I2266" s="256"/>
      <c r="J2266" s="253"/>
      <c r="K2266" s="253"/>
      <c r="L2266" s="257"/>
      <c r="M2266" s="258"/>
      <c r="N2266" s="259"/>
      <c r="O2266" s="259"/>
      <c r="P2266" s="259"/>
      <c r="Q2266" s="259"/>
      <c r="R2266" s="259"/>
      <c r="S2266" s="259"/>
      <c r="T2266" s="260"/>
      <c r="AT2266" s="261" t="s">
        <v>218</v>
      </c>
      <c r="AU2266" s="261" t="s">
        <v>92</v>
      </c>
      <c r="AV2266" s="12" t="s">
        <v>90</v>
      </c>
      <c r="AW2266" s="12" t="s">
        <v>45</v>
      </c>
      <c r="AX2266" s="12" t="s">
        <v>83</v>
      </c>
      <c r="AY2266" s="261" t="s">
        <v>207</v>
      </c>
    </row>
    <row r="2267" s="13" customFormat="1">
      <c r="B2267" s="262"/>
      <c r="C2267" s="263"/>
      <c r="D2267" s="249" t="s">
        <v>218</v>
      </c>
      <c r="E2267" s="264" t="s">
        <v>81</v>
      </c>
      <c r="F2267" s="265" t="s">
        <v>1871</v>
      </c>
      <c r="G2267" s="263"/>
      <c r="H2267" s="266">
        <v>150</v>
      </c>
      <c r="I2267" s="267"/>
      <c r="J2267" s="263"/>
      <c r="K2267" s="263"/>
      <c r="L2267" s="268"/>
      <c r="M2267" s="269"/>
      <c r="N2267" s="270"/>
      <c r="O2267" s="270"/>
      <c r="P2267" s="270"/>
      <c r="Q2267" s="270"/>
      <c r="R2267" s="270"/>
      <c r="S2267" s="270"/>
      <c r="T2267" s="271"/>
      <c r="AT2267" s="272" t="s">
        <v>218</v>
      </c>
      <c r="AU2267" s="272" t="s">
        <v>92</v>
      </c>
      <c r="AV2267" s="13" t="s">
        <v>92</v>
      </c>
      <c r="AW2267" s="13" t="s">
        <v>45</v>
      </c>
      <c r="AX2267" s="13" t="s">
        <v>83</v>
      </c>
      <c r="AY2267" s="272" t="s">
        <v>207</v>
      </c>
    </row>
    <row r="2268" s="14" customFormat="1">
      <c r="B2268" s="273"/>
      <c r="C2268" s="274"/>
      <c r="D2268" s="249" t="s">
        <v>218</v>
      </c>
      <c r="E2268" s="275" t="s">
        <v>81</v>
      </c>
      <c r="F2268" s="276" t="s">
        <v>232</v>
      </c>
      <c r="G2268" s="274"/>
      <c r="H2268" s="277">
        <v>546.35599999999999</v>
      </c>
      <c r="I2268" s="278"/>
      <c r="J2268" s="274"/>
      <c r="K2268" s="274"/>
      <c r="L2268" s="279"/>
      <c r="M2268" s="280"/>
      <c r="N2268" s="281"/>
      <c r="O2268" s="281"/>
      <c r="P2268" s="281"/>
      <c r="Q2268" s="281"/>
      <c r="R2268" s="281"/>
      <c r="S2268" s="281"/>
      <c r="T2268" s="282"/>
      <c r="AT2268" s="283" t="s">
        <v>218</v>
      </c>
      <c r="AU2268" s="283" t="s">
        <v>92</v>
      </c>
      <c r="AV2268" s="14" t="s">
        <v>214</v>
      </c>
      <c r="AW2268" s="14" t="s">
        <v>45</v>
      </c>
      <c r="AX2268" s="14" t="s">
        <v>90</v>
      </c>
      <c r="AY2268" s="283" t="s">
        <v>207</v>
      </c>
    </row>
    <row r="2269" s="1" customFormat="1" ht="16.5" customHeight="1">
      <c r="B2269" s="48"/>
      <c r="C2269" s="237" t="s">
        <v>2047</v>
      </c>
      <c r="D2269" s="237" t="s">
        <v>209</v>
      </c>
      <c r="E2269" s="238" t="s">
        <v>2048</v>
      </c>
      <c r="F2269" s="239" t="s">
        <v>2049</v>
      </c>
      <c r="G2269" s="240" t="s">
        <v>315</v>
      </c>
      <c r="H2269" s="241">
        <v>1687.2059999999999</v>
      </c>
      <c r="I2269" s="242"/>
      <c r="J2269" s="243">
        <f>ROUND(I2269*H2269,2)</f>
        <v>0</v>
      </c>
      <c r="K2269" s="239" t="s">
        <v>213</v>
      </c>
      <c r="L2269" s="74"/>
      <c r="M2269" s="244" t="s">
        <v>81</v>
      </c>
      <c r="N2269" s="245" t="s">
        <v>53</v>
      </c>
      <c r="O2269" s="49"/>
      <c r="P2269" s="246">
        <f>O2269*H2269</f>
        <v>0</v>
      </c>
      <c r="Q2269" s="246">
        <v>0</v>
      </c>
      <c r="R2269" s="246">
        <f>Q2269*H2269</f>
        <v>0</v>
      </c>
      <c r="S2269" s="246">
        <v>0</v>
      </c>
      <c r="T2269" s="247">
        <f>S2269*H2269</f>
        <v>0</v>
      </c>
      <c r="AR2269" s="25" t="s">
        <v>214</v>
      </c>
      <c r="AT2269" s="25" t="s">
        <v>209</v>
      </c>
      <c r="AU2269" s="25" t="s">
        <v>92</v>
      </c>
      <c r="AY2269" s="25" t="s">
        <v>207</v>
      </c>
      <c r="BE2269" s="248">
        <f>IF(N2269="základní",J2269,0)</f>
        <v>0</v>
      </c>
      <c r="BF2269" s="248">
        <f>IF(N2269="snížená",J2269,0)</f>
        <v>0</v>
      </c>
      <c r="BG2269" s="248">
        <f>IF(N2269="zákl. přenesená",J2269,0)</f>
        <v>0</v>
      </c>
      <c r="BH2269" s="248">
        <f>IF(N2269="sníž. přenesená",J2269,0)</f>
        <v>0</v>
      </c>
      <c r="BI2269" s="248">
        <f>IF(N2269="nulová",J2269,0)</f>
        <v>0</v>
      </c>
      <c r="BJ2269" s="25" t="s">
        <v>90</v>
      </c>
      <c r="BK2269" s="248">
        <f>ROUND(I2269*H2269,2)</f>
        <v>0</v>
      </c>
      <c r="BL2269" s="25" t="s">
        <v>214</v>
      </c>
      <c r="BM2269" s="25" t="s">
        <v>2050</v>
      </c>
    </row>
    <row r="2270" s="12" customFormat="1">
      <c r="B2270" s="252"/>
      <c r="C2270" s="253"/>
      <c r="D2270" s="249" t="s">
        <v>218</v>
      </c>
      <c r="E2270" s="254" t="s">
        <v>81</v>
      </c>
      <c r="F2270" s="255" t="s">
        <v>2051</v>
      </c>
      <c r="G2270" s="253"/>
      <c r="H2270" s="254" t="s">
        <v>81</v>
      </c>
      <c r="I2270" s="256"/>
      <c r="J2270" s="253"/>
      <c r="K2270" s="253"/>
      <c r="L2270" s="257"/>
      <c r="M2270" s="258"/>
      <c r="N2270" s="259"/>
      <c r="O2270" s="259"/>
      <c r="P2270" s="259"/>
      <c r="Q2270" s="259"/>
      <c r="R2270" s="259"/>
      <c r="S2270" s="259"/>
      <c r="T2270" s="260"/>
      <c r="AT2270" s="261" t="s">
        <v>218</v>
      </c>
      <c r="AU2270" s="261" t="s">
        <v>92</v>
      </c>
      <c r="AV2270" s="12" t="s">
        <v>90</v>
      </c>
      <c r="AW2270" s="12" t="s">
        <v>45</v>
      </c>
      <c r="AX2270" s="12" t="s">
        <v>83</v>
      </c>
      <c r="AY2270" s="261" t="s">
        <v>207</v>
      </c>
    </row>
    <row r="2271" s="12" customFormat="1">
      <c r="B2271" s="252"/>
      <c r="C2271" s="253"/>
      <c r="D2271" s="249" t="s">
        <v>218</v>
      </c>
      <c r="E2271" s="254" t="s">
        <v>81</v>
      </c>
      <c r="F2271" s="255" t="s">
        <v>1757</v>
      </c>
      <c r="G2271" s="253"/>
      <c r="H2271" s="254" t="s">
        <v>81</v>
      </c>
      <c r="I2271" s="256"/>
      <c r="J2271" s="253"/>
      <c r="K2271" s="253"/>
      <c r="L2271" s="257"/>
      <c r="M2271" s="258"/>
      <c r="N2271" s="259"/>
      <c r="O2271" s="259"/>
      <c r="P2271" s="259"/>
      <c r="Q2271" s="259"/>
      <c r="R2271" s="259"/>
      <c r="S2271" s="259"/>
      <c r="T2271" s="260"/>
      <c r="AT2271" s="261" t="s">
        <v>218</v>
      </c>
      <c r="AU2271" s="261" t="s">
        <v>92</v>
      </c>
      <c r="AV2271" s="12" t="s">
        <v>90</v>
      </c>
      <c r="AW2271" s="12" t="s">
        <v>45</v>
      </c>
      <c r="AX2271" s="12" t="s">
        <v>83</v>
      </c>
      <c r="AY2271" s="261" t="s">
        <v>207</v>
      </c>
    </row>
    <row r="2272" s="12" customFormat="1">
      <c r="B2272" s="252"/>
      <c r="C2272" s="253"/>
      <c r="D2272" s="249" t="s">
        <v>218</v>
      </c>
      <c r="E2272" s="254" t="s">
        <v>81</v>
      </c>
      <c r="F2272" s="255" t="s">
        <v>1758</v>
      </c>
      <c r="G2272" s="253"/>
      <c r="H2272" s="254" t="s">
        <v>81</v>
      </c>
      <c r="I2272" s="256"/>
      <c r="J2272" s="253"/>
      <c r="K2272" s="253"/>
      <c r="L2272" s="257"/>
      <c r="M2272" s="258"/>
      <c r="N2272" s="259"/>
      <c r="O2272" s="259"/>
      <c r="P2272" s="259"/>
      <c r="Q2272" s="259"/>
      <c r="R2272" s="259"/>
      <c r="S2272" s="259"/>
      <c r="T2272" s="260"/>
      <c r="AT2272" s="261" t="s">
        <v>218</v>
      </c>
      <c r="AU2272" s="261" t="s">
        <v>92</v>
      </c>
      <c r="AV2272" s="12" t="s">
        <v>90</v>
      </c>
      <c r="AW2272" s="12" t="s">
        <v>45</v>
      </c>
      <c r="AX2272" s="12" t="s">
        <v>83</v>
      </c>
      <c r="AY2272" s="261" t="s">
        <v>207</v>
      </c>
    </row>
    <row r="2273" s="13" customFormat="1">
      <c r="B2273" s="262"/>
      <c r="C2273" s="263"/>
      <c r="D2273" s="249" t="s">
        <v>218</v>
      </c>
      <c r="E2273" s="264" t="s">
        <v>81</v>
      </c>
      <c r="F2273" s="265" t="s">
        <v>1759</v>
      </c>
      <c r="G2273" s="263"/>
      <c r="H2273" s="266">
        <v>99.968999999999994</v>
      </c>
      <c r="I2273" s="267"/>
      <c r="J2273" s="263"/>
      <c r="K2273" s="263"/>
      <c r="L2273" s="268"/>
      <c r="M2273" s="269"/>
      <c r="N2273" s="270"/>
      <c r="O2273" s="270"/>
      <c r="P2273" s="270"/>
      <c r="Q2273" s="270"/>
      <c r="R2273" s="270"/>
      <c r="S2273" s="270"/>
      <c r="T2273" s="271"/>
      <c r="AT2273" s="272" t="s">
        <v>218</v>
      </c>
      <c r="AU2273" s="272" t="s">
        <v>92</v>
      </c>
      <c r="AV2273" s="13" t="s">
        <v>92</v>
      </c>
      <c r="AW2273" s="13" t="s">
        <v>45</v>
      </c>
      <c r="AX2273" s="13" t="s">
        <v>83</v>
      </c>
      <c r="AY2273" s="272" t="s">
        <v>207</v>
      </c>
    </row>
    <row r="2274" s="13" customFormat="1">
      <c r="B2274" s="262"/>
      <c r="C2274" s="263"/>
      <c r="D2274" s="249" t="s">
        <v>218</v>
      </c>
      <c r="E2274" s="264" t="s">
        <v>81</v>
      </c>
      <c r="F2274" s="265" t="s">
        <v>1760</v>
      </c>
      <c r="G2274" s="263"/>
      <c r="H2274" s="266">
        <v>27.024999999999999</v>
      </c>
      <c r="I2274" s="267"/>
      <c r="J2274" s="263"/>
      <c r="K2274" s="263"/>
      <c r="L2274" s="268"/>
      <c r="M2274" s="269"/>
      <c r="N2274" s="270"/>
      <c r="O2274" s="270"/>
      <c r="P2274" s="270"/>
      <c r="Q2274" s="270"/>
      <c r="R2274" s="270"/>
      <c r="S2274" s="270"/>
      <c r="T2274" s="271"/>
      <c r="AT2274" s="272" t="s">
        <v>218</v>
      </c>
      <c r="AU2274" s="272" t="s">
        <v>92</v>
      </c>
      <c r="AV2274" s="13" t="s">
        <v>92</v>
      </c>
      <c r="AW2274" s="13" t="s">
        <v>45</v>
      </c>
      <c r="AX2274" s="13" t="s">
        <v>83</v>
      </c>
      <c r="AY2274" s="272" t="s">
        <v>207</v>
      </c>
    </row>
    <row r="2275" s="15" customFormat="1">
      <c r="B2275" s="284"/>
      <c r="C2275" s="285"/>
      <c r="D2275" s="249" t="s">
        <v>218</v>
      </c>
      <c r="E2275" s="286" t="s">
        <v>81</v>
      </c>
      <c r="F2275" s="287" t="s">
        <v>247</v>
      </c>
      <c r="G2275" s="285"/>
      <c r="H2275" s="288">
        <v>126.994</v>
      </c>
      <c r="I2275" s="289"/>
      <c r="J2275" s="285"/>
      <c r="K2275" s="285"/>
      <c r="L2275" s="290"/>
      <c r="M2275" s="291"/>
      <c r="N2275" s="292"/>
      <c r="O2275" s="292"/>
      <c r="P2275" s="292"/>
      <c r="Q2275" s="292"/>
      <c r="R2275" s="292"/>
      <c r="S2275" s="292"/>
      <c r="T2275" s="293"/>
      <c r="AT2275" s="294" t="s">
        <v>218</v>
      </c>
      <c r="AU2275" s="294" t="s">
        <v>92</v>
      </c>
      <c r="AV2275" s="15" t="s">
        <v>233</v>
      </c>
      <c r="AW2275" s="15" t="s">
        <v>45</v>
      </c>
      <c r="AX2275" s="15" t="s">
        <v>83</v>
      </c>
      <c r="AY2275" s="294" t="s">
        <v>207</v>
      </c>
    </row>
    <row r="2276" s="12" customFormat="1">
      <c r="B2276" s="252"/>
      <c r="C2276" s="253"/>
      <c r="D2276" s="249" t="s">
        <v>218</v>
      </c>
      <c r="E2276" s="254" t="s">
        <v>81</v>
      </c>
      <c r="F2276" s="255" t="s">
        <v>1761</v>
      </c>
      <c r="G2276" s="253"/>
      <c r="H2276" s="254" t="s">
        <v>81</v>
      </c>
      <c r="I2276" s="256"/>
      <c r="J2276" s="253"/>
      <c r="K2276" s="253"/>
      <c r="L2276" s="257"/>
      <c r="M2276" s="258"/>
      <c r="N2276" s="259"/>
      <c r="O2276" s="259"/>
      <c r="P2276" s="259"/>
      <c r="Q2276" s="259"/>
      <c r="R2276" s="259"/>
      <c r="S2276" s="259"/>
      <c r="T2276" s="260"/>
      <c r="AT2276" s="261" t="s">
        <v>218</v>
      </c>
      <c r="AU2276" s="261" t="s">
        <v>92</v>
      </c>
      <c r="AV2276" s="12" t="s">
        <v>90</v>
      </c>
      <c r="AW2276" s="12" t="s">
        <v>45</v>
      </c>
      <c r="AX2276" s="12" t="s">
        <v>83</v>
      </c>
      <c r="AY2276" s="261" t="s">
        <v>207</v>
      </c>
    </row>
    <row r="2277" s="13" customFormat="1">
      <c r="B2277" s="262"/>
      <c r="C2277" s="263"/>
      <c r="D2277" s="249" t="s">
        <v>218</v>
      </c>
      <c r="E2277" s="264" t="s">
        <v>81</v>
      </c>
      <c r="F2277" s="265" t="s">
        <v>1762</v>
      </c>
      <c r="G2277" s="263"/>
      <c r="H2277" s="266">
        <v>113.44199999999999</v>
      </c>
      <c r="I2277" s="267"/>
      <c r="J2277" s="263"/>
      <c r="K2277" s="263"/>
      <c r="L2277" s="268"/>
      <c r="M2277" s="269"/>
      <c r="N2277" s="270"/>
      <c r="O2277" s="270"/>
      <c r="P2277" s="270"/>
      <c r="Q2277" s="270"/>
      <c r="R2277" s="270"/>
      <c r="S2277" s="270"/>
      <c r="T2277" s="271"/>
      <c r="AT2277" s="272" t="s">
        <v>218</v>
      </c>
      <c r="AU2277" s="272" t="s">
        <v>92</v>
      </c>
      <c r="AV2277" s="13" t="s">
        <v>92</v>
      </c>
      <c r="AW2277" s="13" t="s">
        <v>45</v>
      </c>
      <c r="AX2277" s="13" t="s">
        <v>83</v>
      </c>
      <c r="AY2277" s="272" t="s">
        <v>207</v>
      </c>
    </row>
    <row r="2278" s="15" customFormat="1">
      <c r="B2278" s="284"/>
      <c r="C2278" s="285"/>
      <c r="D2278" s="249" t="s">
        <v>218</v>
      </c>
      <c r="E2278" s="286" t="s">
        <v>81</v>
      </c>
      <c r="F2278" s="287" t="s">
        <v>247</v>
      </c>
      <c r="G2278" s="285"/>
      <c r="H2278" s="288">
        <v>113.44199999999999</v>
      </c>
      <c r="I2278" s="289"/>
      <c r="J2278" s="285"/>
      <c r="K2278" s="285"/>
      <c r="L2278" s="290"/>
      <c r="M2278" s="291"/>
      <c r="N2278" s="292"/>
      <c r="O2278" s="292"/>
      <c r="P2278" s="292"/>
      <c r="Q2278" s="292"/>
      <c r="R2278" s="292"/>
      <c r="S2278" s="292"/>
      <c r="T2278" s="293"/>
      <c r="AT2278" s="294" t="s">
        <v>218</v>
      </c>
      <c r="AU2278" s="294" t="s">
        <v>92</v>
      </c>
      <c r="AV2278" s="15" t="s">
        <v>233</v>
      </c>
      <c r="AW2278" s="15" t="s">
        <v>45</v>
      </c>
      <c r="AX2278" s="15" t="s">
        <v>83</v>
      </c>
      <c r="AY2278" s="294" t="s">
        <v>207</v>
      </c>
    </row>
    <row r="2279" s="12" customFormat="1">
      <c r="B2279" s="252"/>
      <c r="C2279" s="253"/>
      <c r="D2279" s="249" t="s">
        <v>218</v>
      </c>
      <c r="E2279" s="254" t="s">
        <v>81</v>
      </c>
      <c r="F2279" s="255" t="s">
        <v>2052</v>
      </c>
      <c r="G2279" s="253"/>
      <c r="H2279" s="254" t="s">
        <v>81</v>
      </c>
      <c r="I2279" s="256"/>
      <c r="J2279" s="253"/>
      <c r="K2279" s="253"/>
      <c r="L2279" s="257"/>
      <c r="M2279" s="258"/>
      <c r="N2279" s="259"/>
      <c r="O2279" s="259"/>
      <c r="P2279" s="259"/>
      <c r="Q2279" s="259"/>
      <c r="R2279" s="259"/>
      <c r="S2279" s="259"/>
      <c r="T2279" s="260"/>
      <c r="AT2279" s="261" t="s">
        <v>218</v>
      </c>
      <c r="AU2279" s="261" t="s">
        <v>92</v>
      </c>
      <c r="AV2279" s="12" t="s">
        <v>90</v>
      </c>
      <c r="AW2279" s="12" t="s">
        <v>45</v>
      </c>
      <c r="AX2279" s="12" t="s">
        <v>83</v>
      </c>
      <c r="AY2279" s="261" t="s">
        <v>207</v>
      </c>
    </row>
    <row r="2280" s="13" customFormat="1">
      <c r="B2280" s="262"/>
      <c r="C2280" s="263"/>
      <c r="D2280" s="249" t="s">
        <v>218</v>
      </c>
      <c r="E2280" s="264" t="s">
        <v>81</v>
      </c>
      <c r="F2280" s="265" t="s">
        <v>2053</v>
      </c>
      <c r="G2280" s="263"/>
      <c r="H2280" s="266">
        <v>1446.77</v>
      </c>
      <c r="I2280" s="267"/>
      <c r="J2280" s="263"/>
      <c r="K2280" s="263"/>
      <c r="L2280" s="268"/>
      <c r="M2280" s="269"/>
      <c r="N2280" s="270"/>
      <c r="O2280" s="270"/>
      <c r="P2280" s="270"/>
      <c r="Q2280" s="270"/>
      <c r="R2280" s="270"/>
      <c r="S2280" s="270"/>
      <c r="T2280" s="271"/>
      <c r="AT2280" s="272" t="s">
        <v>218</v>
      </c>
      <c r="AU2280" s="272" t="s">
        <v>92</v>
      </c>
      <c r="AV2280" s="13" t="s">
        <v>92</v>
      </c>
      <c r="AW2280" s="13" t="s">
        <v>45</v>
      </c>
      <c r="AX2280" s="13" t="s">
        <v>83</v>
      </c>
      <c r="AY2280" s="272" t="s">
        <v>207</v>
      </c>
    </row>
    <row r="2281" s="14" customFormat="1">
      <c r="B2281" s="273"/>
      <c r="C2281" s="274"/>
      <c r="D2281" s="249" t="s">
        <v>218</v>
      </c>
      <c r="E2281" s="275" t="s">
        <v>81</v>
      </c>
      <c r="F2281" s="276" t="s">
        <v>232</v>
      </c>
      <c r="G2281" s="274"/>
      <c r="H2281" s="277">
        <v>1687.2059999999999</v>
      </c>
      <c r="I2281" s="278"/>
      <c r="J2281" s="274"/>
      <c r="K2281" s="274"/>
      <c r="L2281" s="279"/>
      <c r="M2281" s="280"/>
      <c r="N2281" s="281"/>
      <c r="O2281" s="281"/>
      <c r="P2281" s="281"/>
      <c r="Q2281" s="281"/>
      <c r="R2281" s="281"/>
      <c r="S2281" s="281"/>
      <c r="T2281" s="282"/>
      <c r="AT2281" s="283" t="s">
        <v>218</v>
      </c>
      <c r="AU2281" s="283" t="s">
        <v>92</v>
      </c>
      <c r="AV2281" s="14" t="s">
        <v>214</v>
      </c>
      <c r="AW2281" s="14" t="s">
        <v>45</v>
      </c>
      <c r="AX2281" s="14" t="s">
        <v>90</v>
      </c>
      <c r="AY2281" s="283" t="s">
        <v>207</v>
      </c>
    </row>
    <row r="2282" s="1" customFormat="1" ht="25.5" customHeight="1">
      <c r="B2282" s="48"/>
      <c r="C2282" s="237" t="s">
        <v>2054</v>
      </c>
      <c r="D2282" s="237" t="s">
        <v>209</v>
      </c>
      <c r="E2282" s="238" t="s">
        <v>2055</v>
      </c>
      <c r="F2282" s="239" t="s">
        <v>2056</v>
      </c>
      <c r="G2282" s="240" t="s">
        <v>212</v>
      </c>
      <c r="H2282" s="241">
        <v>32.079000000000001</v>
      </c>
      <c r="I2282" s="242"/>
      <c r="J2282" s="243">
        <f>ROUND(I2282*H2282,2)</f>
        <v>0</v>
      </c>
      <c r="K2282" s="239" t="s">
        <v>213</v>
      </c>
      <c r="L2282" s="74"/>
      <c r="M2282" s="244" t="s">
        <v>81</v>
      </c>
      <c r="N2282" s="245" t="s">
        <v>53</v>
      </c>
      <c r="O2282" s="49"/>
      <c r="P2282" s="246">
        <f>O2282*H2282</f>
        <v>0</v>
      </c>
      <c r="Q2282" s="246">
        <v>2.2563399999999998</v>
      </c>
      <c r="R2282" s="246">
        <f>Q2282*H2282</f>
        <v>72.381130859999999</v>
      </c>
      <c r="S2282" s="246">
        <v>0</v>
      </c>
      <c r="T2282" s="247">
        <f>S2282*H2282</f>
        <v>0</v>
      </c>
      <c r="AR2282" s="25" t="s">
        <v>214</v>
      </c>
      <c r="AT2282" s="25" t="s">
        <v>209</v>
      </c>
      <c r="AU2282" s="25" t="s">
        <v>92</v>
      </c>
      <c r="AY2282" s="25" t="s">
        <v>207</v>
      </c>
      <c r="BE2282" s="248">
        <f>IF(N2282="základní",J2282,0)</f>
        <v>0</v>
      </c>
      <c r="BF2282" s="248">
        <f>IF(N2282="snížená",J2282,0)</f>
        <v>0</v>
      </c>
      <c r="BG2282" s="248">
        <f>IF(N2282="zákl. přenesená",J2282,0)</f>
        <v>0</v>
      </c>
      <c r="BH2282" s="248">
        <f>IF(N2282="sníž. přenesená",J2282,0)</f>
        <v>0</v>
      </c>
      <c r="BI2282" s="248">
        <f>IF(N2282="nulová",J2282,0)</f>
        <v>0</v>
      </c>
      <c r="BJ2282" s="25" t="s">
        <v>90</v>
      </c>
      <c r="BK2282" s="248">
        <f>ROUND(I2282*H2282,2)</f>
        <v>0</v>
      </c>
      <c r="BL2282" s="25" t="s">
        <v>214</v>
      </c>
      <c r="BM2282" s="25" t="s">
        <v>2057</v>
      </c>
    </row>
    <row r="2283" s="1" customFormat="1">
      <c r="B2283" s="48"/>
      <c r="C2283" s="76"/>
      <c r="D2283" s="249" t="s">
        <v>216</v>
      </c>
      <c r="E2283" s="76"/>
      <c r="F2283" s="250" t="s">
        <v>2058</v>
      </c>
      <c r="G2283" s="76"/>
      <c r="H2283" s="76"/>
      <c r="I2283" s="205"/>
      <c r="J2283" s="76"/>
      <c r="K2283" s="76"/>
      <c r="L2283" s="74"/>
      <c r="M2283" s="251"/>
      <c r="N2283" s="49"/>
      <c r="O2283" s="49"/>
      <c r="P2283" s="49"/>
      <c r="Q2283" s="49"/>
      <c r="R2283" s="49"/>
      <c r="S2283" s="49"/>
      <c r="T2283" s="97"/>
      <c r="AT2283" s="25" t="s">
        <v>216</v>
      </c>
      <c r="AU2283" s="25" t="s">
        <v>92</v>
      </c>
    </row>
    <row r="2284" s="12" customFormat="1">
      <c r="B2284" s="252"/>
      <c r="C2284" s="253"/>
      <c r="D2284" s="249" t="s">
        <v>218</v>
      </c>
      <c r="E2284" s="254" t="s">
        <v>81</v>
      </c>
      <c r="F2284" s="255" t="s">
        <v>702</v>
      </c>
      <c r="G2284" s="253"/>
      <c r="H2284" s="254" t="s">
        <v>81</v>
      </c>
      <c r="I2284" s="256"/>
      <c r="J2284" s="253"/>
      <c r="K2284" s="253"/>
      <c r="L2284" s="257"/>
      <c r="M2284" s="258"/>
      <c r="N2284" s="259"/>
      <c r="O2284" s="259"/>
      <c r="P2284" s="259"/>
      <c r="Q2284" s="259"/>
      <c r="R2284" s="259"/>
      <c r="S2284" s="259"/>
      <c r="T2284" s="260"/>
      <c r="AT2284" s="261" t="s">
        <v>218</v>
      </c>
      <c r="AU2284" s="261" t="s">
        <v>92</v>
      </c>
      <c r="AV2284" s="12" t="s">
        <v>90</v>
      </c>
      <c r="AW2284" s="12" t="s">
        <v>45</v>
      </c>
      <c r="AX2284" s="12" t="s">
        <v>83</v>
      </c>
      <c r="AY2284" s="261" t="s">
        <v>207</v>
      </c>
    </row>
    <row r="2285" s="12" customFormat="1">
      <c r="B2285" s="252"/>
      <c r="C2285" s="253"/>
      <c r="D2285" s="249" t="s">
        <v>218</v>
      </c>
      <c r="E2285" s="254" t="s">
        <v>81</v>
      </c>
      <c r="F2285" s="255" t="s">
        <v>2059</v>
      </c>
      <c r="G2285" s="253"/>
      <c r="H2285" s="254" t="s">
        <v>81</v>
      </c>
      <c r="I2285" s="256"/>
      <c r="J2285" s="253"/>
      <c r="K2285" s="253"/>
      <c r="L2285" s="257"/>
      <c r="M2285" s="258"/>
      <c r="N2285" s="259"/>
      <c r="O2285" s="259"/>
      <c r="P2285" s="259"/>
      <c r="Q2285" s="259"/>
      <c r="R2285" s="259"/>
      <c r="S2285" s="259"/>
      <c r="T2285" s="260"/>
      <c r="AT2285" s="261" t="s">
        <v>218</v>
      </c>
      <c r="AU2285" s="261" t="s">
        <v>92</v>
      </c>
      <c r="AV2285" s="12" t="s">
        <v>90</v>
      </c>
      <c r="AW2285" s="12" t="s">
        <v>45</v>
      </c>
      <c r="AX2285" s="12" t="s">
        <v>83</v>
      </c>
      <c r="AY2285" s="261" t="s">
        <v>207</v>
      </c>
    </row>
    <row r="2286" s="12" customFormat="1">
      <c r="B2286" s="252"/>
      <c r="C2286" s="253"/>
      <c r="D2286" s="249" t="s">
        <v>218</v>
      </c>
      <c r="E2286" s="254" t="s">
        <v>81</v>
      </c>
      <c r="F2286" s="255" t="s">
        <v>2060</v>
      </c>
      <c r="G2286" s="253"/>
      <c r="H2286" s="254" t="s">
        <v>81</v>
      </c>
      <c r="I2286" s="256"/>
      <c r="J2286" s="253"/>
      <c r="K2286" s="253"/>
      <c r="L2286" s="257"/>
      <c r="M2286" s="258"/>
      <c r="N2286" s="259"/>
      <c r="O2286" s="259"/>
      <c r="P2286" s="259"/>
      <c r="Q2286" s="259"/>
      <c r="R2286" s="259"/>
      <c r="S2286" s="259"/>
      <c r="T2286" s="260"/>
      <c r="AT2286" s="261" t="s">
        <v>218</v>
      </c>
      <c r="AU2286" s="261" t="s">
        <v>92</v>
      </c>
      <c r="AV2286" s="12" t="s">
        <v>90</v>
      </c>
      <c r="AW2286" s="12" t="s">
        <v>45</v>
      </c>
      <c r="AX2286" s="12" t="s">
        <v>83</v>
      </c>
      <c r="AY2286" s="261" t="s">
        <v>207</v>
      </c>
    </row>
    <row r="2287" s="13" customFormat="1">
      <c r="B2287" s="262"/>
      <c r="C2287" s="263"/>
      <c r="D2287" s="249" t="s">
        <v>218</v>
      </c>
      <c r="E2287" s="264" t="s">
        <v>81</v>
      </c>
      <c r="F2287" s="265" t="s">
        <v>2061</v>
      </c>
      <c r="G2287" s="263"/>
      <c r="H2287" s="266">
        <v>12.792</v>
      </c>
      <c r="I2287" s="267"/>
      <c r="J2287" s="263"/>
      <c r="K2287" s="263"/>
      <c r="L2287" s="268"/>
      <c r="M2287" s="269"/>
      <c r="N2287" s="270"/>
      <c r="O2287" s="270"/>
      <c r="P2287" s="270"/>
      <c r="Q2287" s="270"/>
      <c r="R2287" s="270"/>
      <c r="S2287" s="270"/>
      <c r="T2287" s="271"/>
      <c r="AT2287" s="272" t="s">
        <v>218</v>
      </c>
      <c r="AU2287" s="272" t="s">
        <v>92</v>
      </c>
      <c r="AV2287" s="13" t="s">
        <v>92</v>
      </c>
      <c r="AW2287" s="13" t="s">
        <v>45</v>
      </c>
      <c r="AX2287" s="13" t="s">
        <v>83</v>
      </c>
      <c r="AY2287" s="272" t="s">
        <v>207</v>
      </c>
    </row>
    <row r="2288" s="15" customFormat="1">
      <c r="B2288" s="284"/>
      <c r="C2288" s="285"/>
      <c r="D2288" s="249" t="s">
        <v>218</v>
      </c>
      <c r="E2288" s="286" t="s">
        <v>81</v>
      </c>
      <c r="F2288" s="287" t="s">
        <v>247</v>
      </c>
      <c r="G2288" s="285"/>
      <c r="H2288" s="288">
        <v>12.792</v>
      </c>
      <c r="I2288" s="289"/>
      <c r="J2288" s="285"/>
      <c r="K2288" s="285"/>
      <c r="L2288" s="290"/>
      <c r="M2288" s="291"/>
      <c r="N2288" s="292"/>
      <c r="O2288" s="292"/>
      <c r="P2288" s="292"/>
      <c r="Q2288" s="292"/>
      <c r="R2288" s="292"/>
      <c r="S2288" s="292"/>
      <c r="T2288" s="293"/>
      <c r="AT2288" s="294" t="s">
        <v>218</v>
      </c>
      <c r="AU2288" s="294" t="s">
        <v>92</v>
      </c>
      <c r="AV2288" s="15" t="s">
        <v>233</v>
      </c>
      <c r="AW2288" s="15" t="s">
        <v>45</v>
      </c>
      <c r="AX2288" s="15" t="s">
        <v>83</v>
      </c>
      <c r="AY2288" s="294" t="s">
        <v>207</v>
      </c>
    </row>
    <row r="2289" s="12" customFormat="1">
      <c r="B2289" s="252"/>
      <c r="C2289" s="253"/>
      <c r="D2289" s="249" t="s">
        <v>218</v>
      </c>
      <c r="E2289" s="254" t="s">
        <v>81</v>
      </c>
      <c r="F2289" s="255" t="s">
        <v>2062</v>
      </c>
      <c r="G2289" s="253"/>
      <c r="H2289" s="254" t="s">
        <v>81</v>
      </c>
      <c r="I2289" s="256"/>
      <c r="J2289" s="253"/>
      <c r="K2289" s="253"/>
      <c r="L2289" s="257"/>
      <c r="M2289" s="258"/>
      <c r="N2289" s="259"/>
      <c r="O2289" s="259"/>
      <c r="P2289" s="259"/>
      <c r="Q2289" s="259"/>
      <c r="R2289" s="259"/>
      <c r="S2289" s="259"/>
      <c r="T2289" s="260"/>
      <c r="AT2289" s="261" t="s">
        <v>218</v>
      </c>
      <c r="AU2289" s="261" t="s">
        <v>92</v>
      </c>
      <c r="AV2289" s="12" t="s">
        <v>90</v>
      </c>
      <c r="AW2289" s="12" t="s">
        <v>45</v>
      </c>
      <c r="AX2289" s="12" t="s">
        <v>83</v>
      </c>
      <c r="AY2289" s="261" t="s">
        <v>207</v>
      </c>
    </row>
    <row r="2290" s="12" customFormat="1">
      <c r="B2290" s="252"/>
      <c r="C2290" s="253"/>
      <c r="D2290" s="249" t="s">
        <v>218</v>
      </c>
      <c r="E2290" s="254" t="s">
        <v>81</v>
      </c>
      <c r="F2290" s="255" t="s">
        <v>959</v>
      </c>
      <c r="G2290" s="253"/>
      <c r="H2290" s="254" t="s">
        <v>81</v>
      </c>
      <c r="I2290" s="256"/>
      <c r="J2290" s="253"/>
      <c r="K2290" s="253"/>
      <c r="L2290" s="257"/>
      <c r="M2290" s="258"/>
      <c r="N2290" s="259"/>
      <c r="O2290" s="259"/>
      <c r="P2290" s="259"/>
      <c r="Q2290" s="259"/>
      <c r="R2290" s="259"/>
      <c r="S2290" s="259"/>
      <c r="T2290" s="260"/>
      <c r="AT2290" s="261" t="s">
        <v>218</v>
      </c>
      <c r="AU2290" s="261" t="s">
        <v>92</v>
      </c>
      <c r="AV2290" s="12" t="s">
        <v>90</v>
      </c>
      <c r="AW2290" s="12" t="s">
        <v>45</v>
      </c>
      <c r="AX2290" s="12" t="s">
        <v>83</v>
      </c>
      <c r="AY2290" s="261" t="s">
        <v>207</v>
      </c>
    </row>
    <row r="2291" s="13" customFormat="1">
      <c r="B2291" s="262"/>
      <c r="C2291" s="263"/>
      <c r="D2291" s="249" t="s">
        <v>218</v>
      </c>
      <c r="E2291" s="264" t="s">
        <v>81</v>
      </c>
      <c r="F2291" s="265" t="s">
        <v>2063</v>
      </c>
      <c r="G2291" s="263"/>
      <c r="H2291" s="266">
        <v>3.1560000000000001</v>
      </c>
      <c r="I2291" s="267"/>
      <c r="J2291" s="263"/>
      <c r="K2291" s="263"/>
      <c r="L2291" s="268"/>
      <c r="M2291" s="269"/>
      <c r="N2291" s="270"/>
      <c r="O2291" s="270"/>
      <c r="P2291" s="270"/>
      <c r="Q2291" s="270"/>
      <c r="R2291" s="270"/>
      <c r="S2291" s="270"/>
      <c r="T2291" s="271"/>
      <c r="AT2291" s="272" t="s">
        <v>218</v>
      </c>
      <c r="AU2291" s="272" t="s">
        <v>92</v>
      </c>
      <c r="AV2291" s="13" t="s">
        <v>92</v>
      </c>
      <c r="AW2291" s="13" t="s">
        <v>45</v>
      </c>
      <c r="AX2291" s="13" t="s">
        <v>83</v>
      </c>
      <c r="AY2291" s="272" t="s">
        <v>207</v>
      </c>
    </row>
    <row r="2292" s="12" customFormat="1">
      <c r="B2292" s="252"/>
      <c r="C2292" s="253"/>
      <c r="D2292" s="249" t="s">
        <v>218</v>
      </c>
      <c r="E2292" s="254" t="s">
        <v>81</v>
      </c>
      <c r="F2292" s="255" t="s">
        <v>703</v>
      </c>
      <c r="G2292" s="253"/>
      <c r="H2292" s="254" t="s">
        <v>81</v>
      </c>
      <c r="I2292" s="256"/>
      <c r="J2292" s="253"/>
      <c r="K2292" s="253"/>
      <c r="L2292" s="257"/>
      <c r="M2292" s="258"/>
      <c r="N2292" s="259"/>
      <c r="O2292" s="259"/>
      <c r="P2292" s="259"/>
      <c r="Q2292" s="259"/>
      <c r="R2292" s="259"/>
      <c r="S2292" s="259"/>
      <c r="T2292" s="260"/>
      <c r="AT2292" s="261" t="s">
        <v>218</v>
      </c>
      <c r="AU2292" s="261" t="s">
        <v>92</v>
      </c>
      <c r="AV2292" s="12" t="s">
        <v>90</v>
      </c>
      <c r="AW2292" s="12" t="s">
        <v>45</v>
      </c>
      <c r="AX2292" s="12" t="s">
        <v>83</v>
      </c>
      <c r="AY2292" s="261" t="s">
        <v>207</v>
      </c>
    </row>
    <row r="2293" s="13" customFormat="1">
      <c r="B2293" s="262"/>
      <c r="C2293" s="263"/>
      <c r="D2293" s="249" t="s">
        <v>218</v>
      </c>
      <c r="E2293" s="264" t="s">
        <v>81</v>
      </c>
      <c r="F2293" s="265" t="s">
        <v>2064</v>
      </c>
      <c r="G2293" s="263"/>
      <c r="H2293" s="266">
        <v>1.1639999999999999</v>
      </c>
      <c r="I2293" s="267"/>
      <c r="J2293" s="263"/>
      <c r="K2293" s="263"/>
      <c r="L2293" s="268"/>
      <c r="M2293" s="269"/>
      <c r="N2293" s="270"/>
      <c r="O2293" s="270"/>
      <c r="P2293" s="270"/>
      <c r="Q2293" s="270"/>
      <c r="R2293" s="270"/>
      <c r="S2293" s="270"/>
      <c r="T2293" s="271"/>
      <c r="AT2293" s="272" t="s">
        <v>218</v>
      </c>
      <c r="AU2293" s="272" t="s">
        <v>92</v>
      </c>
      <c r="AV2293" s="13" t="s">
        <v>92</v>
      </c>
      <c r="AW2293" s="13" t="s">
        <v>45</v>
      </c>
      <c r="AX2293" s="13" t="s">
        <v>83</v>
      </c>
      <c r="AY2293" s="272" t="s">
        <v>207</v>
      </c>
    </row>
    <row r="2294" s="15" customFormat="1">
      <c r="B2294" s="284"/>
      <c r="C2294" s="285"/>
      <c r="D2294" s="249" t="s">
        <v>218</v>
      </c>
      <c r="E2294" s="286" t="s">
        <v>81</v>
      </c>
      <c r="F2294" s="287" t="s">
        <v>247</v>
      </c>
      <c r="G2294" s="285"/>
      <c r="H2294" s="288">
        <v>4.3200000000000003</v>
      </c>
      <c r="I2294" s="289"/>
      <c r="J2294" s="285"/>
      <c r="K2294" s="285"/>
      <c r="L2294" s="290"/>
      <c r="M2294" s="291"/>
      <c r="N2294" s="292"/>
      <c r="O2294" s="292"/>
      <c r="P2294" s="292"/>
      <c r="Q2294" s="292"/>
      <c r="R2294" s="292"/>
      <c r="S2294" s="292"/>
      <c r="T2294" s="293"/>
      <c r="AT2294" s="294" t="s">
        <v>218</v>
      </c>
      <c r="AU2294" s="294" t="s">
        <v>92</v>
      </c>
      <c r="AV2294" s="15" t="s">
        <v>233</v>
      </c>
      <c r="AW2294" s="15" t="s">
        <v>45</v>
      </c>
      <c r="AX2294" s="15" t="s">
        <v>83</v>
      </c>
      <c r="AY2294" s="294" t="s">
        <v>207</v>
      </c>
    </row>
    <row r="2295" s="12" customFormat="1">
      <c r="B2295" s="252"/>
      <c r="C2295" s="253"/>
      <c r="D2295" s="249" t="s">
        <v>218</v>
      </c>
      <c r="E2295" s="254" t="s">
        <v>81</v>
      </c>
      <c r="F2295" s="255" t="s">
        <v>2065</v>
      </c>
      <c r="G2295" s="253"/>
      <c r="H2295" s="254" t="s">
        <v>81</v>
      </c>
      <c r="I2295" s="256"/>
      <c r="J2295" s="253"/>
      <c r="K2295" s="253"/>
      <c r="L2295" s="257"/>
      <c r="M2295" s="258"/>
      <c r="N2295" s="259"/>
      <c r="O2295" s="259"/>
      <c r="P2295" s="259"/>
      <c r="Q2295" s="259"/>
      <c r="R2295" s="259"/>
      <c r="S2295" s="259"/>
      <c r="T2295" s="260"/>
      <c r="AT2295" s="261" t="s">
        <v>218</v>
      </c>
      <c r="AU2295" s="261" t="s">
        <v>92</v>
      </c>
      <c r="AV2295" s="12" t="s">
        <v>90</v>
      </c>
      <c r="AW2295" s="12" t="s">
        <v>45</v>
      </c>
      <c r="AX2295" s="12" t="s">
        <v>83</v>
      </c>
      <c r="AY2295" s="261" t="s">
        <v>207</v>
      </c>
    </row>
    <row r="2296" s="12" customFormat="1">
      <c r="B2296" s="252"/>
      <c r="C2296" s="253"/>
      <c r="D2296" s="249" t="s">
        <v>218</v>
      </c>
      <c r="E2296" s="254" t="s">
        <v>81</v>
      </c>
      <c r="F2296" s="255" t="s">
        <v>1281</v>
      </c>
      <c r="G2296" s="253"/>
      <c r="H2296" s="254" t="s">
        <v>81</v>
      </c>
      <c r="I2296" s="256"/>
      <c r="J2296" s="253"/>
      <c r="K2296" s="253"/>
      <c r="L2296" s="257"/>
      <c r="M2296" s="258"/>
      <c r="N2296" s="259"/>
      <c r="O2296" s="259"/>
      <c r="P2296" s="259"/>
      <c r="Q2296" s="259"/>
      <c r="R2296" s="259"/>
      <c r="S2296" s="259"/>
      <c r="T2296" s="260"/>
      <c r="AT2296" s="261" t="s">
        <v>218</v>
      </c>
      <c r="AU2296" s="261" t="s">
        <v>92</v>
      </c>
      <c r="AV2296" s="12" t="s">
        <v>90</v>
      </c>
      <c r="AW2296" s="12" t="s">
        <v>45</v>
      </c>
      <c r="AX2296" s="12" t="s">
        <v>83</v>
      </c>
      <c r="AY2296" s="261" t="s">
        <v>207</v>
      </c>
    </row>
    <row r="2297" s="13" customFormat="1">
      <c r="B2297" s="262"/>
      <c r="C2297" s="263"/>
      <c r="D2297" s="249" t="s">
        <v>218</v>
      </c>
      <c r="E2297" s="264" t="s">
        <v>81</v>
      </c>
      <c r="F2297" s="265" t="s">
        <v>2066</v>
      </c>
      <c r="G2297" s="263"/>
      <c r="H2297" s="266">
        <v>3.081</v>
      </c>
      <c r="I2297" s="267"/>
      <c r="J2297" s="263"/>
      <c r="K2297" s="263"/>
      <c r="L2297" s="268"/>
      <c r="M2297" s="269"/>
      <c r="N2297" s="270"/>
      <c r="O2297" s="270"/>
      <c r="P2297" s="270"/>
      <c r="Q2297" s="270"/>
      <c r="R2297" s="270"/>
      <c r="S2297" s="270"/>
      <c r="T2297" s="271"/>
      <c r="AT2297" s="272" t="s">
        <v>218</v>
      </c>
      <c r="AU2297" s="272" t="s">
        <v>92</v>
      </c>
      <c r="AV2297" s="13" t="s">
        <v>92</v>
      </c>
      <c r="AW2297" s="13" t="s">
        <v>45</v>
      </c>
      <c r="AX2297" s="13" t="s">
        <v>83</v>
      </c>
      <c r="AY2297" s="272" t="s">
        <v>207</v>
      </c>
    </row>
    <row r="2298" s="12" customFormat="1">
      <c r="B2298" s="252"/>
      <c r="C2298" s="253"/>
      <c r="D2298" s="249" t="s">
        <v>218</v>
      </c>
      <c r="E2298" s="254" t="s">
        <v>81</v>
      </c>
      <c r="F2298" s="255" t="s">
        <v>879</v>
      </c>
      <c r="G2298" s="253"/>
      <c r="H2298" s="254" t="s">
        <v>81</v>
      </c>
      <c r="I2298" s="256"/>
      <c r="J2298" s="253"/>
      <c r="K2298" s="253"/>
      <c r="L2298" s="257"/>
      <c r="M2298" s="258"/>
      <c r="N2298" s="259"/>
      <c r="O2298" s="259"/>
      <c r="P2298" s="259"/>
      <c r="Q2298" s="259"/>
      <c r="R2298" s="259"/>
      <c r="S2298" s="259"/>
      <c r="T2298" s="260"/>
      <c r="AT2298" s="261" t="s">
        <v>218</v>
      </c>
      <c r="AU2298" s="261" t="s">
        <v>92</v>
      </c>
      <c r="AV2298" s="12" t="s">
        <v>90</v>
      </c>
      <c r="AW2298" s="12" t="s">
        <v>45</v>
      </c>
      <c r="AX2298" s="12" t="s">
        <v>83</v>
      </c>
      <c r="AY2298" s="261" t="s">
        <v>207</v>
      </c>
    </row>
    <row r="2299" s="13" customFormat="1">
      <c r="B2299" s="262"/>
      <c r="C2299" s="263"/>
      <c r="D2299" s="249" t="s">
        <v>218</v>
      </c>
      <c r="E2299" s="264" t="s">
        <v>81</v>
      </c>
      <c r="F2299" s="265" t="s">
        <v>2067</v>
      </c>
      <c r="G2299" s="263"/>
      <c r="H2299" s="266">
        <v>0.48099999999999998</v>
      </c>
      <c r="I2299" s="267"/>
      <c r="J2299" s="263"/>
      <c r="K2299" s="263"/>
      <c r="L2299" s="268"/>
      <c r="M2299" s="269"/>
      <c r="N2299" s="270"/>
      <c r="O2299" s="270"/>
      <c r="P2299" s="270"/>
      <c r="Q2299" s="270"/>
      <c r="R2299" s="270"/>
      <c r="S2299" s="270"/>
      <c r="T2299" s="271"/>
      <c r="AT2299" s="272" t="s">
        <v>218</v>
      </c>
      <c r="AU2299" s="272" t="s">
        <v>92</v>
      </c>
      <c r="AV2299" s="13" t="s">
        <v>92</v>
      </c>
      <c r="AW2299" s="13" t="s">
        <v>45</v>
      </c>
      <c r="AX2299" s="13" t="s">
        <v>83</v>
      </c>
      <c r="AY2299" s="272" t="s">
        <v>207</v>
      </c>
    </row>
    <row r="2300" s="12" customFormat="1">
      <c r="B2300" s="252"/>
      <c r="C2300" s="253"/>
      <c r="D2300" s="249" t="s">
        <v>218</v>
      </c>
      <c r="E2300" s="254" t="s">
        <v>81</v>
      </c>
      <c r="F2300" s="255" t="s">
        <v>1302</v>
      </c>
      <c r="G2300" s="253"/>
      <c r="H2300" s="254" t="s">
        <v>81</v>
      </c>
      <c r="I2300" s="256"/>
      <c r="J2300" s="253"/>
      <c r="K2300" s="253"/>
      <c r="L2300" s="257"/>
      <c r="M2300" s="258"/>
      <c r="N2300" s="259"/>
      <c r="O2300" s="259"/>
      <c r="P2300" s="259"/>
      <c r="Q2300" s="259"/>
      <c r="R2300" s="259"/>
      <c r="S2300" s="259"/>
      <c r="T2300" s="260"/>
      <c r="AT2300" s="261" t="s">
        <v>218</v>
      </c>
      <c r="AU2300" s="261" t="s">
        <v>92</v>
      </c>
      <c r="AV2300" s="12" t="s">
        <v>90</v>
      </c>
      <c r="AW2300" s="12" t="s">
        <v>45</v>
      </c>
      <c r="AX2300" s="12" t="s">
        <v>83</v>
      </c>
      <c r="AY2300" s="261" t="s">
        <v>207</v>
      </c>
    </row>
    <row r="2301" s="13" customFormat="1">
      <c r="B2301" s="262"/>
      <c r="C2301" s="263"/>
      <c r="D2301" s="249" t="s">
        <v>218</v>
      </c>
      <c r="E2301" s="264" t="s">
        <v>81</v>
      </c>
      <c r="F2301" s="265" t="s">
        <v>2068</v>
      </c>
      <c r="G2301" s="263"/>
      <c r="H2301" s="266">
        <v>0.33600000000000002</v>
      </c>
      <c r="I2301" s="267"/>
      <c r="J2301" s="263"/>
      <c r="K2301" s="263"/>
      <c r="L2301" s="268"/>
      <c r="M2301" s="269"/>
      <c r="N2301" s="270"/>
      <c r="O2301" s="270"/>
      <c r="P2301" s="270"/>
      <c r="Q2301" s="270"/>
      <c r="R2301" s="270"/>
      <c r="S2301" s="270"/>
      <c r="T2301" s="271"/>
      <c r="AT2301" s="272" t="s">
        <v>218</v>
      </c>
      <c r="AU2301" s="272" t="s">
        <v>92</v>
      </c>
      <c r="AV2301" s="13" t="s">
        <v>92</v>
      </c>
      <c r="AW2301" s="13" t="s">
        <v>45</v>
      </c>
      <c r="AX2301" s="13" t="s">
        <v>83</v>
      </c>
      <c r="AY2301" s="272" t="s">
        <v>207</v>
      </c>
    </row>
    <row r="2302" s="15" customFormat="1">
      <c r="B2302" s="284"/>
      <c r="C2302" s="285"/>
      <c r="D2302" s="249" t="s">
        <v>218</v>
      </c>
      <c r="E2302" s="286" t="s">
        <v>81</v>
      </c>
      <c r="F2302" s="287" t="s">
        <v>247</v>
      </c>
      <c r="G2302" s="285"/>
      <c r="H2302" s="288">
        <v>3.8980000000000001</v>
      </c>
      <c r="I2302" s="289"/>
      <c r="J2302" s="285"/>
      <c r="K2302" s="285"/>
      <c r="L2302" s="290"/>
      <c r="M2302" s="291"/>
      <c r="N2302" s="292"/>
      <c r="O2302" s="292"/>
      <c r="P2302" s="292"/>
      <c r="Q2302" s="292"/>
      <c r="R2302" s="292"/>
      <c r="S2302" s="292"/>
      <c r="T2302" s="293"/>
      <c r="AT2302" s="294" t="s">
        <v>218</v>
      </c>
      <c r="AU2302" s="294" t="s">
        <v>92</v>
      </c>
      <c r="AV2302" s="15" t="s">
        <v>233</v>
      </c>
      <c r="AW2302" s="15" t="s">
        <v>45</v>
      </c>
      <c r="AX2302" s="15" t="s">
        <v>83</v>
      </c>
      <c r="AY2302" s="294" t="s">
        <v>207</v>
      </c>
    </row>
    <row r="2303" s="12" customFormat="1">
      <c r="B2303" s="252"/>
      <c r="C2303" s="253"/>
      <c r="D2303" s="249" t="s">
        <v>218</v>
      </c>
      <c r="E2303" s="254" t="s">
        <v>81</v>
      </c>
      <c r="F2303" s="255" t="s">
        <v>2069</v>
      </c>
      <c r="G2303" s="253"/>
      <c r="H2303" s="254" t="s">
        <v>81</v>
      </c>
      <c r="I2303" s="256"/>
      <c r="J2303" s="253"/>
      <c r="K2303" s="253"/>
      <c r="L2303" s="257"/>
      <c r="M2303" s="258"/>
      <c r="N2303" s="259"/>
      <c r="O2303" s="259"/>
      <c r="P2303" s="259"/>
      <c r="Q2303" s="259"/>
      <c r="R2303" s="259"/>
      <c r="S2303" s="259"/>
      <c r="T2303" s="260"/>
      <c r="AT2303" s="261" t="s">
        <v>218</v>
      </c>
      <c r="AU2303" s="261" t="s">
        <v>92</v>
      </c>
      <c r="AV2303" s="12" t="s">
        <v>90</v>
      </c>
      <c r="AW2303" s="12" t="s">
        <v>45</v>
      </c>
      <c r="AX2303" s="12" t="s">
        <v>83</v>
      </c>
      <c r="AY2303" s="261" t="s">
        <v>207</v>
      </c>
    </row>
    <row r="2304" s="12" customFormat="1">
      <c r="B2304" s="252"/>
      <c r="C2304" s="253"/>
      <c r="D2304" s="249" t="s">
        <v>218</v>
      </c>
      <c r="E2304" s="254" t="s">
        <v>81</v>
      </c>
      <c r="F2304" s="255" t="s">
        <v>2070</v>
      </c>
      <c r="G2304" s="253"/>
      <c r="H2304" s="254" t="s">
        <v>81</v>
      </c>
      <c r="I2304" s="256"/>
      <c r="J2304" s="253"/>
      <c r="K2304" s="253"/>
      <c r="L2304" s="257"/>
      <c r="M2304" s="258"/>
      <c r="N2304" s="259"/>
      <c r="O2304" s="259"/>
      <c r="P2304" s="259"/>
      <c r="Q2304" s="259"/>
      <c r="R2304" s="259"/>
      <c r="S2304" s="259"/>
      <c r="T2304" s="260"/>
      <c r="AT2304" s="261" t="s">
        <v>218</v>
      </c>
      <c r="AU2304" s="261" t="s">
        <v>92</v>
      </c>
      <c r="AV2304" s="12" t="s">
        <v>90</v>
      </c>
      <c r="AW2304" s="12" t="s">
        <v>45</v>
      </c>
      <c r="AX2304" s="12" t="s">
        <v>83</v>
      </c>
      <c r="AY2304" s="261" t="s">
        <v>207</v>
      </c>
    </row>
    <row r="2305" s="13" customFormat="1">
      <c r="B2305" s="262"/>
      <c r="C2305" s="263"/>
      <c r="D2305" s="249" t="s">
        <v>218</v>
      </c>
      <c r="E2305" s="264" t="s">
        <v>81</v>
      </c>
      <c r="F2305" s="265" t="s">
        <v>2071</v>
      </c>
      <c r="G2305" s="263"/>
      <c r="H2305" s="266">
        <v>0.52100000000000002</v>
      </c>
      <c r="I2305" s="267"/>
      <c r="J2305" s="263"/>
      <c r="K2305" s="263"/>
      <c r="L2305" s="268"/>
      <c r="M2305" s="269"/>
      <c r="N2305" s="270"/>
      <c r="O2305" s="270"/>
      <c r="P2305" s="270"/>
      <c r="Q2305" s="270"/>
      <c r="R2305" s="270"/>
      <c r="S2305" s="270"/>
      <c r="T2305" s="271"/>
      <c r="AT2305" s="272" t="s">
        <v>218</v>
      </c>
      <c r="AU2305" s="272" t="s">
        <v>92</v>
      </c>
      <c r="AV2305" s="13" t="s">
        <v>92</v>
      </c>
      <c r="AW2305" s="13" t="s">
        <v>45</v>
      </c>
      <c r="AX2305" s="13" t="s">
        <v>83</v>
      </c>
      <c r="AY2305" s="272" t="s">
        <v>207</v>
      </c>
    </row>
    <row r="2306" s="12" customFormat="1">
      <c r="B2306" s="252"/>
      <c r="C2306" s="253"/>
      <c r="D2306" s="249" t="s">
        <v>218</v>
      </c>
      <c r="E2306" s="254" t="s">
        <v>81</v>
      </c>
      <c r="F2306" s="255" t="s">
        <v>2072</v>
      </c>
      <c r="G2306" s="253"/>
      <c r="H2306" s="254" t="s">
        <v>81</v>
      </c>
      <c r="I2306" s="256"/>
      <c r="J2306" s="253"/>
      <c r="K2306" s="253"/>
      <c r="L2306" s="257"/>
      <c r="M2306" s="258"/>
      <c r="N2306" s="259"/>
      <c r="O2306" s="259"/>
      <c r="P2306" s="259"/>
      <c r="Q2306" s="259"/>
      <c r="R2306" s="259"/>
      <c r="S2306" s="259"/>
      <c r="T2306" s="260"/>
      <c r="AT2306" s="261" t="s">
        <v>218</v>
      </c>
      <c r="AU2306" s="261" t="s">
        <v>92</v>
      </c>
      <c r="AV2306" s="12" t="s">
        <v>90</v>
      </c>
      <c r="AW2306" s="12" t="s">
        <v>45</v>
      </c>
      <c r="AX2306" s="12" t="s">
        <v>83</v>
      </c>
      <c r="AY2306" s="261" t="s">
        <v>207</v>
      </c>
    </row>
    <row r="2307" s="13" customFormat="1">
      <c r="B2307" s="262"/>
      <c r="C2307" s="263"/>
      <c r="D2307" s="249" t="s">
        <v>218</v>
      </c>
      <c r="E2307" s="264" t="s">
        <v>81</v>
      </c>
      <c r="F2307" s="265" t="s">
        <v>2073</v>
      </c>
      <c r="G2307" s="263"/>
      <c r="H2307" s="266">
        <v>0.44600000000000001</v>
      </c>
      <c r="I2307" s="267"/>
      <c r="J2307" s="263"/>
      <c r="K2307" s="263"/>
      <c r="L2307" s="268"/>
      <c r="M2307" s="269"/>
      <c r="N2307" s="270"/>
      <c r="O2307" s="270"/>
      <c r="P2307" s="270"/>
      <c r="Q2307" s="270"/>
      <c r="R2307" s="270"/>
      <c r="S2307" s="270"/>
      <c r="T2307" s="271"/>
      <c r="AT2307" s="272" t="s">
        <v>218</v>
      </c>
      <c r="AU2307" s="272" t="s">
        <v>92</v>
      </c>
      <c r="AV2307" s="13" t="s">
        <v>92</v>
      </c>
      <c r="AW2307" s="13" t="s">
        <v>45</v>
      </c>
      <c r="AX2307" s="13" t="s">
        <v>83</v>
      </c>
      <c r="AY2307" s="272" t="s">
        <v>207</v>
      </c>
    </row>
    <row r="2308" s="12" customFormat="1">
      <c r="B2308" s="252"/>
      <c r="C2308" s="253"/>
      <c r="D2308" s="249" t="s">
        <v>218</v>
      </c>
      <c r="E2308" s="254" t="s">
        <v>81</v>
      </c>
      <c r="F2308" s="255" t="s">
        <v>1298</v>
      </c>
      <c r="G2308" s="253"/>
      <c r="H2308" s="254" t="s">
        <v>81</v>
      </c>
      <c r="I2308" s="256"/>
      <c r="J2308" s="253"/>
      <c r="K2308" s="253"/>
      <c r="L2308" s="257"/>
      <c r="M2308" s="258"/>
      <c r="N2308" s="259"/>
      <c r="O2308" s="259"/>
      <c r="P2308" s="259"/>
      <c r="Q2308" s="259"/>
      <c r="R2308" s="259"/>
      <c r="S2308" s="259"/>
      <c r="T2308" s="260"/>
      <c r="AT2308" s="261" t="s">
        <v>218</v>
      </c>
      <c r="AU2308" s="261" t="s">
        <v>92</v>
      </c>
      <c r="AV2308" s="12" t="s">
        <v>90</v>
      </c>
      <c r="AW2308" s="12" t="s">
        <v>45</v>
      </c>
      <c r="AX2308" s="12" t="s">
        <v>83</v>
      </c>
      <c r="AY2308" s="261" t="s">
        <v>207</v>
      </c>
    </row>
    <row r="2309" s="13" customFormat="1">
      <c r="B2309" s="262"/>
      <c r="C2309" s="263"/>
      <c r="D2309" s="249" t="s">
        <v>218</v>
      </c>
      <c r="E2309" s="264" t="s">
        <v>81</v>
      </c>
      <c r="F2309" s="265" t="s">
        <v>2074</v>
      </c>
      <c r="G2309" s="263"/>
      <c r="H2309" s="266">
        <v>0.27800000000000002</v>
      </c>
      <c r="I2309" s="267"/>
      <c r="J2309" s="263"/>
      <c r="K2309" s="263"/>
      <c r="L2309" s="268"/>
      <c r="M2309" s="269"/>
      <c r="N2309" s="270"/>
      <c r="O2309" s="270"/>
      <c r="P2309" s="270"/>
      <c r="Q2309" s="270"/>
      <c r="R2309" s="270"/>
      <c r="S2309" s="270"/>
      <c r="T2309" s="271"/>
      <c r="AT2309" s="272" t="s">
        <v>218</v>
      </c>
      <c r="AU2309" s="272" t="s">
        <v>92</v>
      </c>
      <c r="AV2309" s="13" t="s">
        <v>92</v>
      </c>
      <c r="AW2309" s="13" t="s">
        <v>45</v>
      </c>
      <c r="AX2309" s="13" t="s">
        <v>83</v>
      </c>
      <c r="AY2309" s="272" t="s">
        <v>207</v>
      </c>
    </row>
    <row r="2310" s="12" customFormat="1">
      <c r="B2310" s="252"/>
      <c r="C2310" s="253"/>
      <c r="D2310" s="249" t="s">
        <v>218</v>
      </c>
      <c r="E2310" s="254" t="s">
        <v>81</v>
      </c>
      <c r="F2310" s="255" t="s">
        <v>880</v>
      </c>
      <c r="G2310" s="253"/>
      <c r="H2310" s="254" t="s">
        <v>81</v>
      </c>
      <c r="I2310" s="256"/>
      <c r="J2310" s="253"/>
      <c r="K2310" s="253"/>
      <c r="L2310" s="257"/>
      <c r="M2310" s="258"/>
      <c r="N2310" s="259"/>
      <c r="O2310" s="259"/>
      <c r="P2310" s="259"/>
      <c r="Q2310" s="259"/>
      <c r="R2310" s="259"/>
      <c r="S2310" s="259"/>
      <c r="T2310" s="260"/>
      <c r="AT2310" s="261" t="s">
        <v>218</v>
      </c>
      <c r="AU2310" s="261" t="s">
        <v>92</v>
      </c>
      <c r="AV2310" s="12" t="s">
        <v>90</v>
      </c>
      <c r="AW2310" s="12" t="s">
        <v>45</v>
      </c>
      <c r="AX2310" s="12" t="s">
        <v>83</v>
      </c>
      <c r="AY2310" s="261" t="s">
        <v>207</v>
      </c>
    </row>
    <row r="2311" s="13" customFormat="1">
      <c r="B2311" s="262"/>
      <c r="C2311" s="263"/>
      <c r="D2311" s="249" t="s">
        <v>218</v>
      </c>
      <c r="E2311" s="264" t="s">
        <v>81</v>
      </c>
      <c r="F2311" s="265" t="s">
        <v>2075</v>
      </c>
      <c r="G2311" s="263"/>
      <c r="H2311" s="266">
        <v>0.22500000000000001</v>
      </c>
      <c r="I2311" s="267"/>
      <c r="J2311" s="263"/>
      <c r="K2311" s="263"/>
      <c r="L2311" s="268"/>
      <c r="M2311" s="269"/>
      <c r="N2311" s="270"/>
      <c r="O2311" s="270"/>
      <c r="P2311" s="270"/>
      <c r="Q2311" s="270"/>
      <c r="R2311" s="270"/>
      <c r="S2311" s="270"/>
      <c r="T2311" s="271"/>
      <c r="AT2311" s="272" t="s">
        <v>218</v>
      </c>
      <c r="AU2311" s="272" t="s">
        <v>92</v>
      </c>
      <c r="AV2311" s="13" t="s">
        <v>92</v>
      </c>
      <c r="AW2311" s="13" t="s">
        <v>45</v>
      </c>
      <c r="AX2311" s="13" t="s">
        <v>83</v>
      </c>
      <c r="AY2311" s="272" t="s">
        <v>207</v>
      </c>
    </row>
    <row r="2312" s="15" customFormat="1">
      <c r="B2312" s="284"/>
      <c r="C2312" s="285"/>
      <c r="D2312" s="249" t="s">
        <v>218</v>
      </c>
      <c r="E2312" s="286" t="s">
        <v>81</v>
      </c>
      <c r="F2312" s="287" t="s">
        <v>247</v>
      </c>
      <c r="G2312" s="285"/>
      <c r="H2312" s="288">
        <v>1.47</v>
      </c>
      <c r="I2312" s="289"/>
      <c r="J2312" s="285"/>
      <c r="K2312" s="285"/>
      <c r="L2312" s="290"/>
      <c r="M2312" s="291"/>
      <c r="N2312" s="292"/>
      <c r="O2312" s="292"/>
      <c r="P2312" s="292"/>
      <c r="Q2312" s="292"/>
      <c r="R2312" s="292"/>
      <c r="S2312" s="292"/>
      <c r="T2312" s="293"/>
      <c r="AT2312" s="294" t="s">
        <v>218</v>
      </c>
      <c r="AU2312" s="294" t="s">
        <v>92</v>
      </c>
      <c r="AV2312" s="15" t="s">
        <v>233</v>
      </c>
      <c r="AW2312" s="15" t="s">
        <v>45</v>
      </c>
      <c r="AX2312" s="15" t="s">
        <v>83</v>
      </c>
      <c r="AY2312" s="294" t="s">
        <v>207</v>
      </c>
    </row>
    <row r="2313" s="12" customFormat="1">
      <c r="B2313" s="252"/>
      <c r="C2313" s="253"/>
      <c r="D2313" s="249" t="s">
        <v>218</v>
      </c>
      <c r="E2313" s="254" t="s">
        <v>81</v>
      </c>
      <c r="F2313" s="255" t="s">
        <v>2076</v>
      </c>
      <c r="G2313" s="253"/>
      <c r="H2313" s="254" t="s">
        <v>81</v>
      </c>
      <c r="I2313" s="256"/>
      <c r="J2313" s="253"/>
      <c r="K2313" s="253"/>
      <c r="L2313" s="257"/>
      <c r="M2313" s="258"/>
      <c r="N2313" s="259"/>
      <c r="O2313" s="259"/>
      <c r="P2313" s="259"/>
      <c r="Q2313" s="259"/>
      <c r="R2313" s="259"/>
      <c r="S2313" s="259"/>
      <c r="T2313" s="260"/>
      <c r="AT2313" s="261" t="s">
        <v>218</v>
      </c>
      <c r="AU2313" s="261" t="s">
        <v>92</v>
      </c>
      <c r="AV2313" s="12" t="s">
        <v>90</v>
      </c>
      <c r="AW2313" s="12" t="s">
        <v>45</v>
      </c>
      <c r="AX2313" s="12" t="s">
        <v>83</v>
      </c>
      <c r="AY2313" s="261" t="s">
        <v>207</v>
      </c>
    </row>
    <row r="2314" s="12" customFormat="1">
      <c r="B2314" s="252"/>
      <c r="C2314" s="253"/>
      <c r="D2314" s="249" t="s">
        <v>218</v>
      </c>
      <c r="E2314" s="254" t="s">
        <v>81</v>
      </c>
      <c r="F2314" s="255" t="s">
        <v>876</v>
      </c>
      <c r="G2314" s="253"/>
      <c r="H2314" s="254" t="s">
        <v>81</v>
      </c>
      <c r="I2314" s="256"/>
      <c r="J2314" s="253"/>
      <c r="K2314" s="253"/>
      <c r="L2314" s="257"/>
      <c r="M2314" s="258"/>
      <c r="N2314" s="259"/>
      <c r="O2314" s="259"/>
      <c r="P2314" s="259"/>
      <c r="Q2314" s="259"/>
      <c r="R2314" s="259"/>
      <c r="S2314" s="259"/>
      <c r="T2314" s="260"/>
      <c r="AT2314" s="261" t="s">
        <v>218</v>
      </c>
      <c r="AU2314" s="261" t="s">
        <v>92</v>
      </c>
      <c r="AV2314" s="12" t="s">
        <v>90</v>
      </c>
      <c r="AW2314" s="12" t="s">
        <v>45</v>
      </c>
      <c r="AX2314" s="12" t="s">
        <v>83</v>
      </c>
      <c r="AY2314" s="261" t="s">
        <v>207</v>
      </c>
    </row>
    <row r="2315" s="13" customFormat="1">
      <c r="B2315" s="262"/>
      <c r="C2315" s="263"/>
      <c r="D2315" s="249" t="s">
        <v>218</v>
      </c>
      <c r="E2315" s="264" t="s">
        <v>81</v>
      </c>
      <c r="F2315" s="265" t="s">
        <v>2077</v>
      </c>
      <c r="G2315" s="263"/>
      <c r="H2315" s="266">
        <v>1.1679999999999999</v>
      </c>
      <c r="I2315" s="267"/>
      <c r="J2315" s="263"/>
      <c r="K2315" s="263"/>
      <c r="L2315" s="268"/>
      <c r="M2315" s="269"/>
      <c r="N2315" s="270"/>
      <c r="O2315" s="270"/>
      <c r="P2315" s="270"/>
      <c r="Q2315" s="270"/>
      <c r="R2315" s="270"/>
      <c r="S2315" s="270"/>
      <c r="T2315" s="271"/>
      <c r="AT2315" s="272" t="s">
        <v>218</v>
      </c>
      <c r="AU2315" s="272" t="s">
        <v>92</v>
      </c>
      <c r="AV2315" s="13" t="s">
        <v>92</v>
      </c>
      <c r="AW2315" s="13" t="s">
        <v>45</v>
      </c>
      <c r="AX2315" s="13" t="s">
        <v>83</v>
      </c>
      <c r="AY2315" s="272" t="s">
        <v>207</v>
      </c>
    </row>
    <row r="2316" s="12" customFormat="1">
      <c r="B2316" s="252"/>
      <c r="C2316" s="253"/>
      <c r="D2316" s="249" t="s">
        <v>218</v>
      </c>
      <c r="E2316" s="254" t="s">
        <v>81</v>
      </c>
      <c r="F2316" s="255" t="s">
        <v>1287</v>
      </c>
      <c r="G2316" s="253"/>
      <c r="H2316" s="254" t="s">
        <v>81</v>
      </c>
      <c r="I2316" s="256"/>
      <c r="J2316" s="253"/>
      <c r="K2316" s="253"/>
      <c r="L2316" s="257"/>
      <c r="M2316" s="258"/>
      <c r="N2316" s="259"/>
      <c r="O2316" s="259"/>
      <c r="P2316" s="259"/>
      <c r="Q2316" s="259"/>
      <c r="R2316" s="259"/>
      <c r="S2316" s="259"/>
      <c r="T2316" s="260"/>
      <c r="AT2316" s="261" t="s">
        <v>218</v>
      </c>
      <c r="AU2316" s="261" t="s">
        <v>92</v>
      </c>
      <c r="AV2316" s="12" t="s">
        <v>90</v>
      </c>
      <c r="AW2316" s="12" t="s">
        <v>45</v>
      </c>
      <c r="AX2316" s="12" t="s">
        <v>83</v>
      </c>
      <c r="AY2316" s="261" t="s">
        <v>207</v>
      </c>
    </row>
    <row r="2317" s="13" customFormat="1">
      <c r="B2317" s="262"/>
      <c r="C2317" s="263"/>
      <c r="D2317" s="249" t="s">
        <v>218</v>
      </c>
      <c r="E2317" s="264" t="s">
        <v>81</v>
      </c>
      <c r="F2317" s="265" t="s">
        <v>2078</v>
      </c>
      <c r="G2317" s="263"/>
      <c r="H2317" s="266">
        <v>0.57199999999999995</v>
      </c>
      <c r="I2317" s="267"/>
      <c r="J2317" s="263"/>
      <c r="K2317" s="263"/>
      <c r="L2317" s="268"/>
      <c r="M2317" s="269"/>
      <c r="N2317" s="270"/>
      <c r="O2317" s="270"/>
      <c r="P2317" s="270"/>
      <c r="Q2317" s="270"/>
      <c r="R2317" s="270"/>
      <c r="S2317" s="270"/>
      <c r="T2317" s="271"/>
      <c r="AT2317" s="272" t="s">
        <v>218</v>
      </c>
      <c r="AU2317" s="272" t="s">
        <v>92</v>
      </c>
      <c r="AV2317" s="13" t="s">
        <v>92</v>
      </c>
      <c r="AW2317" s="13" t="s">
        <v>45</v>
      </c>
      <c r="AX2317" s="13" t="s">
        <v>83</v>
      </c>
      <c r="AY2317" s="272" t="s">
        <v>207</v>
      </c>
    </row>
    <row r="2318" s="12" customFormat="1">
      <c r="B2318" s="252"/>
      <c r="C2318" s="253"/>
      <c r="D2318" s="249" t="s">
        <v>218</v>
      </c>
      <c r="E2318" s="254" t="s">
        <v>81</v>
      </c>
      <c r="F2318" s="255" t="s">
        <v>472</v>
      </c>
      <c r="G2318" s="253"/>
      <c r="H2318" s="254" t="s">
        <v>81</v>
      </c>
      <c r="I2318" s="256"/>
      <c r="J2318" s="253"/>
      <c r="K2318" s="253"/>
      <c r="L2318" s="257"/>
      <c r="M2318" s="258"/>
      <c r="N2318" s="259"/>
      <c r="O2318" s="259"/>
      <c r="P2318" s="259"/>
      <c r="Q2318" s="259"/>
      <c r="R2318" s="259"/>
      <c r="S2318" s="259"/>
      <c r="T2318" s="260"/>
      <c r="AT2318" s="261" t="s">
        <v>218</v>
      </c>
      <c r="AU2318" s="261" t="s">
        <v>92</v>
      </c>
      <c r="AV2318" s="12" t="s">
        <v>90</v>
      </c>
      <c r="AW2318" s="12" t="s">
        <v>45</v>
      </c>
      <c r="AX2318" s="12" t="s">
        <v>83</v>
      </c>
      <c r="AY2318" s="261" t="s">
        <v>207</v>
      </c>
    </row>
    <row r="2319" s="13" customFormat="1">
      <c r="B2319" s="262"/>
      <c r="C2319" s="263"/>
      <c r="D2319" s="249" t="s">
        <v>218</v>
      </c>
      <c r="E2319" s="264" t="s">
        <v>81</v>
      </c>
      <c r="F2319" s="265" t="s">
        <v>2079</v>
      </c>
      <c r="G2319" s="263"/>
      <c r="H2319" s="266">
        <v>1.3020000000000001</v>
      </c>
      <c r="I2319" s="267"/>
      <c r="J2319" s="263"/>
      <c r="K2319" s="263"/>
      <c r="L2319" s="268"/>
      <c r="M2319" s="269"/>
      <c r="N2319" s="270"/>
      <c r="O2319" s="270"/>
      <c r="P2319" s="270"/>
      <c r="Q2319" s="270"/>
      <c r="R2319" s="270"/>
      <c r="S2319" s="270"/>
      <c r="T2319" s="271"/>
      <c r="AT2319" s="272" t="s">
        <v>218</v>
      </c>
      <c r="AU2319" s="272" t="s">
        <v>92</v>
      </c>
      <c r="AV2319" s="13" t="s">
        <v>92</v>
      </c>
      <c r="AW2319" s="13" t="s">
        <v>45</v>
      </c>
      <c r="AX2319" s="13" t="s">
        <v>83</v>
      </c>
      <c r="AY2319" s="272" t="s">
        <v>207</v>
      </c>
    </row>
    <row r="2320" s="12" customFormat="1">
      <c r="B2320" s="252"/>
      <c r="C2320" s="253"/>
      <c r="D2320" s="249" t="s">
        <v>218</v>
      </c>
      <c r="E2320" s="254" t="s">
        <v>81</v>
      </c>
      <c r="F2320" s="255" t="s">
        <v>883</v>
      </c>
      <c r="G2320" s="253"/>
      <c r="H2320" s="254" t="s">
        <v>81</v>
      </c>
      <c r="I2320" s="256"/>
      <c r="J2320" s="253"/>
      <c r="K2320" s="253"/>
      <c r="L2320" s="257"/>
      <c r="M2320" s="258"/>
      <c r="N2320" s="259"/>
      <c r="O2320" s="259"/>
      <c r="P2320" s="259"/>
      <c r="Q2320" s="259"/>
      <c r="R2320" s="259"/>
      <c r="S2320" s="259"/>
      <c r="T2320" s="260"/>
      <c r="AT2320" s="261" t="s">
        <v>218</v>
      </c>
      <c r="AU2320" s="261" t="s">
        <v>92</v>
      </c>
      <c r="AV2320" s="12" t="s">
        <v>90</v>
      </c>
      <c r="AW2320" s="12" t="s">
        <v>45</v>
      </c>
      <c r="AX2320" s="12" t="s">
        <v>83</v>
      </c>
      <c r="AY2320" s="261" t="s">
        <v>207</v>
      </c>
    </row>
    <row r="2321" s="13" customFormat="1">
      <c r="B2321" s="262"/>
      <c r="C2321" s="263"/>
      <c r="D2321" s="249" t="s">
        <v>218</v>
      </c>
      <c r="E2321" s="264" t="s">
        <v>81</v>
      </c>
      <c r="F2321" s="265" t="s">
        <v>2080</v>
      </c>
      <c r="G2321" s="263"/>
      <c r="H2321" s="266">
        <v>4.1399999999999997</v>
      </c>
      <c r="I2321" s="267"/>
      <c r="J2321" s="263"/>
      <c r="K2321" s="263"/>
      <c r="L2321" s="268"/>
      <c r="M2321" s="269"/>
      <c r="N2321" s="270"/>
      <c r="O2321" s="270"/>
      <c r="P2321" s="270"/>
      <c r="Q2321" s="270"/>
      <c r="R2321" s="270"/>
      <c r="S2321" s="270"/>
      <c r="T2321" s="271"/>
      <c r="AT2321" s="272" t="s">
        <v>218</v>
      </c>
      <c r="AU2321" s="272" t="s">
        <v>92</v>
      </c>
      <c r="AV2321" s="13" t="s">
        <v>92</v>
      </c>
      <c r="AW2321" s="13" t="s">
        <v>45</v>
      </c>
      <c r="AX2321" s="13" t="s">
        <v>83</v>
      </c>
      <c r="AY2321" s="272" t="s">
        <v>207</v>
      </c>
    </row>
    <row r="2322" s="12" customFormat="1">
      <c r="B2322" s="252"/>
      <c r="C2322" s="253"/>
      <c r="D2322" s="249" t="s">
        <v>218</v>
      </c>
      <c r="E2322" s="254" t="s">
        <v>81</v>
      </c>
      <c r="F2322" s="255" t="s">
        <v>1296</v>
      </c>
      <c r="G2322" s="253"/>
      <c r="H2322" s="254" t="s">
        <v>81</v>
      </c>
      <c r="I2322" s="256"/>
      <c r="J2322" s="253"/>
      <c r="K2322" s="253"/>
      <c r="L2322" s="257"/>
      <c r="M2322" s="258"/>
      <c r="N2322" s="259"/>
      <c r="O2322" s="259"/>
      <c r="P2322" s="259"/>
      <c r="Q2322" s="259"/>
      <c r="R2322" s="259"/>
      <c r="S2322" s="259"/>
      <c r="T2322" s="260"/>
      <c r="AT2322" s="261" t="s">
        <v>218</v>
      </c>
      <c r="AU2322" s="261" t="s">
        <v>92</v>
      </c>
      <c r="AV2322" s="12" t="s">
        <v>90</v>
      </c>
      <c r="AW2322" s="12" t="s">
        <v>45</v>
      </c>
      <c r="AX2322" s="12" t="s">
        <v>83</v>
      </c>
      <c r="AY2322" s="261" t="s">
        <v>207</v>
      </c>
    </row>
    <row r="2323" s="13" customFormat="1">
      <c r="B2323" s="262"/>
      <c r="C2323" s="263"/>
      <c r="D2323" s="249" t="s">
        <v>218</v>
      </c>
      <c r="E2323" s="264" t="s">
        <v>81</v>
      </c>
      <c r="F2323" s="265" t="s">
        <v>2081</v>
      </c>
      <c r="G2323" s="263"/>
      <c r="H2323" s="266">
        <v>0.52600000000000002</v>
      </c>
      <c r="I2323" s="267"/>
      <c r="J2323" s="263"/>
      <c r="K2323" s="263"/>
      <c r="L2323" s="268"/>
      <c r="M2323" s="269"/>
      <c r="N2323" s="270"/>
      <c r="O2323" s="270"/>
      <c r="P2323" s="270"/>
      <c r="Q2323" s="270"/>
      <c r="R2323" s="270"/>
      <c r="S2323" s="270"/>
      <c r="T2323" s="271"/>
      <c r="AT2323" s="272" t="s">
        <v>218</v>
      </c>
      <c r="AU2323" s="272" t="s">
        <v>92</v>
      </c>
      <c r="AV2323" s="13" t="s">
        <v>92</v>
      </c>
      <c r="AW2323" s="13" t="s">
        <v>45</v>
      </c>
      <c r="AX2323" s="13" t="s">
        <v>83</v>
      </c>
      <c r="AY2323" s="272" t="s">
        <v>207</v>
      </c>
    </row>
    <row r="2324" s="12" customFormat="1">
      <c r="B2324" s="252"/>
      <c r="C2324" s="253"/>
      <c r="D2324" s="249" t="s">
        <v>218</v>
      </c>
      <c r="E2324" s="254" t="s">
        <v>81</v>
      </c>
      <c r="F2324" s="255" t="s">
        <v>2082</v>
      </c>
      <c r="G2324" s="253"/>
      <c r="H2324" s="254" t="s">
        <v>81</v>
      </c>
      <c r="I2324" s="256"/>
      <c r="J2324" s="253"/>
      <c r="K2324" s="253"/>
      <c r="L2324" s="257"/>
      <c r="M2324" s="258"/>
      <c r="N2324" s="259"/>
      <c r="O2324" s="259"/>
      <c r="P2324" s="259"/>
      <c r="Q2324" s="259"/>
      <c r="R2324" s="259"/>
      <c r="S2324" s="259"/>
      <c r="T2324" s="260"/>
      <c r="AT2324" s="261" t="s">
        <v>218</v>
      </c>
      <c r="AU2324" s="261" t="s">
        <v>92</v>
      </c>
      <c r="AV2324" s="12" t="s">
        <v>90</v>
      </c>
      <c r="AW2324" s="12" t="s">
        <v>45</v>
      </c>
      <c r="AX2324" s="12" t="s">
        <v>83</v>
      </c>
      <c r="AY2324" s="261" t="s">
        <v>207</v>
      </c>
    </row>
    <row r="2325" s="13" customFormat="1">
      <c r="B2325" s="262"/>
      <c r="C2325" s="263"/>
      <c r="D2325" s="249" t="s">
        <v>218</v>
      </c>
      <c r="E2325" s="264" t="s">
        <v>81</v>
      </c>
      <c r="F2325" s="265" t="s">
        <v>2083</v>
      </c>
      <c r="G2325" s="263"/>
      <c r="H2325" s="266">
        <v>0.253</v>
      </c>
      <c r="I2325" s="267"/>
      <c r="J2325" s="263"/>
      <c r="K2325" s="263"/>
      <c r="L2325" s="268"/>
      <c r="M2325" s="269"/>
      <c r="N2325" s="270"/>
      <c r="O2325" s="270"/>
      <c r="P2325" s="270"/>
      <c r="Q2325" s="270"/>
      <c r="R2325" s="270"/>
      <c r="S2325" s="270"/>
      <c r="T2325" s="271"/>
      <c r="AT2325" s="272" t="s">
        <v>218</v>
      </c>
      <c r="AU2325" s="272" t="s">
        <v>92</v>
      </c>
      <c r="AV2325" s="13" t="s">
        <v>92</v>
      </c>
      <c r="AW2325" s="13" t="s">
        <v>45</v>
      </c>
      <c r="AX2325" s="13" t="s">
        <v>83</v>
      </c>
      <c r="AY2325" s="272" t="s">
        <v>207</v>
      </c>
    </row>
    <row r="2326" s="15" customFormat="1">
      <c r="B2326" s="284"/>
      <c r="C2326" s="285"/>
      <c r="D2326" s="249" t="s">
        <v>218</v>
      </c>
      <c r="E2326" s="286" t="s">
        <v>81</v>
      </c>
      <c r="F2326" s="287" t="s">
        <v>247</v>
      </c>
      <c r="G2326" s="285"/>
      <c r="H2326" s="288">
        <v>7.9610000000000003</v>
      </c>
      <c r="I2326" s="289"/>
      <c r="J2326" s="285"/>
      <c r="K2326" s="285"/>
      <c r="L2326" s="290"/>
      <c r="M2326" s="291"/>
      <c r="N2326" s="292"/>
      <c r="O2326" s="292"/>
      <c r="P2326" s="292"/>
      <c r="Q2326" s="292"/>
      <c r="R2326" s="292"/>
      <c r="S2326" s="292"/>
      <c r="T2326" s="293"/>
      <c r="AT2326" s="294" t="s">
        <v>218</v>
      </c>
      <c r="AU2326" s="294" t="s">
        <v>92</v>
      </c>
      <c r="AV2326" s="15" t="s">
        <v>233</v>
      </c>
      <c r="AW2326" s="15" t="s">
        <v>45</v>
      </c>
      <c r="AX2326" s="15" t="s">
        <v>83</v>
      </c>
      <c r="AY2326" s="294" t="s">
        <v>207</v>
      </c>
    </row>
    <row r="2327" s="12" customFormat="1">
      <c r="B2327" s="252"/>
      <c r="C2327" s="253"/>
      <c r="D2327" s="249" t="s">
        <v>218</v>
      </c>
      <c r="E2327" s="254" t="s">
        <v>81</v>
      </c>
      <c r="F2327" s="255" t="s">
        <v>2084</v>
      </c>
      <c r="G2327" s="253"/>
      <c r="H2327" s="254" t="s">
        <v>81</v>
      </c>
      <c r="I2327" s="256"/>
      <c r="J2327" s="253"/>
      <c r="K2327" s="253"/>
      <c r="L2327" s="257"/>
      <c r="M2327" s="258"/>
      <c r="N2327" s="259"/>
      <c r="O2327" s="259"/>
      <c r="P2327" s="259"/>
      <c r="Q2327" s="259"/>
      <c r="R2327" s="259"/>
      <c r="S2327" s="259"/>
      <c r="T2327" s="260"/>
      <c r="AT2327" s="261" t="s">
        <v>218</v>
      </c>
      <c r="AU2327" s="261" t="s">
        <v>92</v>
      </c>
      <c r="AV2327" s="12" t="s">
        <v>90</v>
      </c>
      <c r="AW2327" s="12" t="s">
        <v>45</v>
      </c>
      <c r="AX2327" s="12" t="s">
        <v>83</v>
      </c>
      <c r="AY2327" s="261" t="s">
        <v>207</v>
      </c>
    </row>
    <row r="2328" s="12" customFormat="1">
      <c r="B2328" s="252"/>
      <c r="C2328" s="253"/>
      <c r="D2328" s="249" t="s">
        <v>218</v>
      </c>
      <c r="E2328" s="254" t="s">
        <v>81</v>
      </c>
      <c r="F2328" s="255" t="s">
        <v>1291</v>
      </c>
      <c r="G2328" s="253"/>
      <c r="H2328" s="254" t="s">
        <v>81</v>
      </c>
      <c r="I2328" s="256"/>
      <c r="J2328" s="253"/>
      <c r="K2328" s="253"/>
      <c r="L2328" s="257"/>
      <c r="M2328" s="258"/>
      <c r="N2328" s="259"/>
      <c r="O2328" s="259"/>
      <c r="P2328" s="259"/>
      <c r="Q2328" s="259"/>
      <c r="R2328" s="259"/>
      <c r="S2328" s="259"/>
      <c r="T2328" s="260"/>
      <c r="AT2328" s="261" t="s">
        <v>218</v>
      </c>
      <c r="AU2328" s="261" t="s">
        <v>92</v>
      </c>
      <c r="AV2328" s="12" t="s">
        <v>90</v>
      </c>
      <c r="AW2328" s="12" t="s">
        <v>45</v>
      </c>
      <c r="AX2328" s="12" t="s">
        <v>83</v>
      </c>
      <c r="AY2328" s="261" t="s">
        <v>207</v>
      </c>
    </row>
    <row r="2329" s="13" customFormat="1">
      <c r="B2329" s="262"/>
      <c r="C2329" s="263"/>
      <c r="D2329" s="249" t="s">
        <v>218</v>
      </c>
      <c r="E2329" s="264" t="s">
        <v>81</v>
      </c>
      <c r="F2329" s="265" t="s">
        <v>2085</v>
      </c>
      <c r="G2329" s="263"/>
      <c r="H2329" s="266">
        <v>0.371</v>
      </c>
      <c r="I2329" s="267"/>
      <c r="J2329" s="263"/>
      <c r="K2329" s="263"/>
      <c r="L2329" s="268"/>
      <c r="M2329" s="269"/>
      <c r="N2329" s="270"/>
      <c r="O2329" s="270"/>
      <c r="P2329" s="270"/>
      <c r="Q2329" s="270"/>
      <c r="R2329" s="270"/>
      <c r="S2329" s="270"/>
      <c r="T2329" s="271"/>
      <c r="AT2329" s="272" t="s">
        <v>218</v>
      </c>
      <c r="AU2329" s="272" t="s">
        <v>92</v>
      </c>
      <c r="AV2329" s="13" t="s">
        <v>92</v>
      </c>
      <c r="AW2329" s="13" t="s">
        <v>45</v>
      </c>
      <c r="AX2329" s="13" t="s">
        <v>83</v>
      </c>
      <c r="AY2329" s="272" t="s">
        <v>207</v>
      </c>
    </row>
    <row r="2330" s="15" customFormat="1">
      <c r="B2330" s="284"/>
      <c r="C2330" s="285"/>
      <c r="D2330" s="249" t="s">
        <v>218</v>
      </c>
      <c r="E2330" s="286" t="s">
        <v>81</v>
      </c>
      <c r="F2330" s="287" t="s">
        <v>247</v>
      </c>
      <c r="G2330" s="285"/>
      <c r="H2330" s="288">
        <v>0.371</v>
      </c>
      <c r="I2330" s="289"/>
      <c r="J2330" s="285"/>
      <c r="K2330" s="285"/>
      <c r="L2330" s="290"/>
      <c r="M2330" s="291"/>
      <c r="N2330" s="292"/>
      <c r="O2330" s="292"/>
      <c r="P2330" s="292"/>
      <c r="Q2330" s="292"/>
      <c r="R2330" s="292"/>
      <c r="S2330" s="292"/>
      <c r="T2330" s="293"/>
      <c r="AT2330" s="294" t="s">
        <v>218</v>
      </c>
      <c r="AU2330" s="294" t="s">
        <v>92</v>
      </c>
      <c r="AV2330" s="15" t="s">
        <v>233</v>
      </c>
      <c r="AW2330" s="15" t="s">
        <v>45</v>
      </c>
      <c r="AX2330" s="15" t="s">
        <v>83</v>
      </c>
      <c r="AY2330" s="294" t="s">
        <v>207</v>
      </c>
    </row>
    <row r="2331" s="12" customFormat="1">
      <c r="B2331" s="252"/>
      <c r="C2331" s="253"/>
      <c r="D2331" s="249" t="s">
        <v>218</v>
      </c>
      <c r="E2331" s="254" t="s">
        <v>81</v>
      </c>
      <c r="F2331" s="255" t="s">
        <v>2086</v>
      </c>
      <c r="G2331" s="253"/>
      <c r="H2331" s="254" t="s">
        <v>81</v>
      </c>
      <c r="I2331" s="256"/>
      <c r="J2331" s="253"/>
      <c r="K2331" s="253"/>
      <c r="L2331" s="257"/>
      <c r="M2331" s="258"/>
      <c r="N2331" s="259"/>
      <c r="O2331" s="259"/>
      <c r="P2331" s="259"/>
      <c r="Q2331" s="259"/>
      <c r="R2331" s="259"/>
      <c r="S2331" s="259"/>
      <c r="T2331" s="260"/>
      <c r="AT2331" s="261" t="s">
        <v>218</v>
      </c>
      <c r="AU2331" s="261" t="s">
        <v>92</v>
      </c>
      <c r="AV2331" s="12" t="s">
        <v>90</v>
      </c>
      <c r="AW2331" s="12" t="s">
        <v>45</v>
      </c>
      <c r="AX2331" s="12" t="s">
        <v>83</v>
      </c>
      <c r="AY2331" s="261" t="s">
        <v>207</v>
      </c>
    </row>
    <row r="2332" s="13" customFormat="1">
      <c r="B2332" s="262"/>
      <c r="C2332" s="263"/>
      <c r="D2332" s="249" t="s">
        <v>218</v>
      </c>
      <c r="E2332" s="264" t="s">
        <v>81</v>
      </c>
      <c r="F2332" s="265" t="s">
        <v>2087</v>
      </c>
      <c r="G2332" s="263"/>
      <c r="H2332" s="266">
        <v>0.066000000000000003</v>
      </c>
      <c r="I2332" s="267"/>
      <c r="J2332" s="263"/>
      <c r="K2332" s="263"/>
      <c r="L2332" s="268"/>
      <c r="M2332" s="269"/>
      <c r="N2332" s="270"/>
      <c r="O2332" s="270"/>
      <c r="P2332" s="270"/>
      <c r="Q2332" s="270"/>
      <c r="R2332" s="270"/>
      <c r="S2332" s="270"/>
      <c r="T2332" s="271"/>
      <c r="AT2332" s="272" t="s">
        <v>218</v>
      </c>
      <c r="AU2332" s="272" t="s">
        <v>92</v>
      </c>
      <c r="AV2332" s="13" t="s">
        <v>92</v>
      </c>
      <c r="AW2332" s="13" t="s">
        <v>45</v>
      </c>
      <c r="AX2332" s="13" t="s">
        <v>83</v>
      </c>
      <c r="AY2332" s="272" t="s">
        <v>207</v>
      </c>
    </row>
    <row r="2333" s="15" customFormat="1">
      <c r="B2333" s="284"/>
      <c r="C2333" s="285"/>
      <c r="D2333" s="249" t="s">
        <v>218</v>
      </c>
      <c r="E2333" s="286" t="s">
        <v>81</v>
      </c>
      <c r="F2333" s="287" t="s">
        <v>247</v>
      </c>
      <c r="G2333" s="285"/>
      <c r="H2333" s="288">
        <v>0.066000000000000003</v>
      </c>
      <c r="I2333" s="289"/>
      <c r="J2333" s="285"/>
      <c r="K2333" s="285"/>
      <c r="L2333" s="290"/>
      <c r="M2333" s="291"/>
      <c r="N2333" s="292"/>
      <c r="O2333" s="292"/>
      <c r="P2333" s="292"/>
      <c r="Q2333" s="292"/>
      <c r="R2333" s="292"/>
      <c r="S2333" s="292"/>
      <c r="T2333" s="293"/>
      <c r="AT2333" s="294" t="s">
        <v>218</v>
      </c>
      <c r="AU2333" s="294" t="s">
        <v>92</v>
      </c>
      <c r="AV2333" s="15" t="s">
        <v>233</v>
      </c>
      <c r="AW2333" s="15" t="s">
        <v>45</v>
      </c>
      <c r="AX2333" s="15" t="s">
        <v>83</v>
      </c>
      <c r="AY2333" s="294" t="s">
        <v>207</v>
      </c>
    </row>
    <row r="2334" s="12" customFormat="1">
      <c r="B2334" s="252"/>
      <c r="C2334" s="253"/>
      <c r="D2334" s="249" t="s">
        <v>218</v>
      </c>
      <c r="E2334" s="254" t="s">
        <v>81</v>
      </c>
      <c r="F2334" s="255" t="s">
        <v>2088</v>
      </c>
      <c r="G2334" s="253"/>
      <c r="H2334" s="254" t="s">
        <v>81</v>
      </c>
      <c r="I2334" s="256"/>
      <c r="J2334" s="253"/>
      <c r="K2334" s="253"/>
      <c r="L2334" s="257"/>
      <c r="M2334" s="258"/>
      <c r="N2334" s="259"/>
      <c r="O2334" s="259"/>
      <c r="P2334" s="259"/>
      <c r="Q2334" s="259"/>
      <c r="R2334" s="259"/>
      <c r="S2334" s="259"/>
      <c r="T2334" s="260"/>
      <c r="AT2334" s="261" t="s">
        <v>218</v>
      </c>
      <c r="AU2334" s="261" t="s">
        <v>92</v>
      </c>
      <c r="AV2334" s="12" t="s">
        <v>90</v>
      </c>
      <c r="AW2334" s="12" t="s">
        <v>45</v>
      </c>
      <c r="AX2334" s="12" t="s">
        <v>83</v>
      </c>
      <c r="AY2334" s="261" t="s">
        <v>207</v>
      </c>
    </row>
    <row r="2335" s="12" customFormat="1">
      <c r="B2335" s="252"/>
      <c r="C2335" s="253"/>
      <c r="D2335" s="249" t="s">
        <v>218</v>
      </c>
      <c r="E2335" s="254" t="s">
        <v>81</v>
      </c>
      <c r="F2335" s="255" t="s">
        <v>2089</v>
      </c>
      <c r="G2335" s="253"/>
      <c r="H2335" s="254" t="s">
        <v>81</v>
      </c>
      <c r="I2335" s="256"/>
      <c r="J2335" s="253"/>
      <c r="K2335" s="253"/>
      <c r="L2335" s="257"/>
      <c r="M2335" s="258"/>
      <c r="N2335" s="259"/>
      <c r="O2335" s="259"/>
      <c r="P2335" s="259"/>
      <c r="Q2335" s="259"/>
      <c r="R2335" s="259"/>
      <c r="S2335" s="259"/>
      <c r="T2335" s="260"/>
      <c r="AT2335" s="261" t="s">
        <v>218</v>
      </c>
      <c r="AU2335" s="261" t="s">
        <v>92</v>
      </c>
      <c r="AV2335" s="12" t="s">
        <v>90</v>
      </c>
      <c r="AW2335" s="12" t="s">
        <v>45</v>
      </c>
      <c r="AX2335" s="12" t="s">
        <v>83</v>
      </c>
      <c r="AY2335" s="261" t="s">
        <v>207</v>
      </c>
    </row>
    <row r="2336" s="12" customFormat="1">
      <c r="B2336" s="252"/>
      <c r="C2336" s="253"/>
      <c r="D2336" s="249" t="s">
        <v>218</v>
      </c>
      <c r="E2336" s="254" t="s">
        <v>81</v>
      </c>
      <c r="F2336" s="255" t="s">
        <v>1311</v>
      </c>
      <c r="G2336" s="253"/>
      <c r="H2336" s="254" t="s">
        <v>81</v>
      </c>
      <c r="I2336" s="256"/>
      <c r="J2336" s="253"/>
      <c r="K2336" s="253"/>
      <c r="L2336" s="257"/>
      <c r="M2336" s="258"/>
      <c r="N2336" s="259"/>
      <c r="O2336" s="259"/>
      <c r="P2336" s="259"/>
      <c r="Q2336" s="259"/>
      <c r="R2336" s="259"/>
      <c r="S2336" s="259"/>
      <c r="T2336" s="260"/>
      <c r="AT2336" s="261" t="s">
        <v>218</v>
      </c>
      <c r="AU2336" s="261" t="s">
        <v>92</v>
      </c>
      <c r="AV2336" s="12" t="s">
        <v>90</v>
      </c>
      <c r="AW2336" s="12" t="s">
        <v>45</v>
      </c>
      <c r="AX2336" s="12" t="s">
        <v>83</v>
      </c>
      <c r="AY2336" s="261" t="s">
        <v>207</v>
      </c>
    </row>
    <row r="2337" s="13" customFormat="1">
      <c r="B2337" s="262"/>
      <c r="C2337" s="263"/>
      <c r="D2337" s="249" t="s">
        <v>218</v>
      </c>
      <c r="E2337" s="264" t="s">
        <v>81</v>
      </c>
      <c r="F2337" s="265" t="s">
        <v>2090</v>
      </c>
      <c r="G2337" s="263"/>
      <c r="H2337" s="266">
        <v>0.313</v>
      </c>
      <c r="I2337" s="267"/>
      <c r="J2337" s="263"/>
      <c r="K2337" s="263"/>
      <c r="L2337" s="268"/>
      <c r="M2337" s="269"/>
      <c r="N2337" s="270"/>
      <c r="O2337" s="270"/>
      <c r="P2337" s="270"/>
      <c r="Q2337" s="270"/>
      <c r="R2337" s="270"/>
      <c r="S2337" s="270"/>
      <c r="T2337" s="271"/>
      <c r="AT2337" s="272" t="s">
        <v>218</v>
      </c>
      <c r="AU2337" s="272" t="s">
        <v>92</v>
      </c>
      <c r="AV2337" s="13" t="s">
        <v>92</v>
      </c>
      <c r="AW2337" s="13" t="s">
        <v>45</v>
      </c>
      <c r="AX2337" s="13" t="s">
        <v>83</v>
      </c>
      <c r="AY2337" s="272" t="s">
        <v>207</v>
      </c>
    </row>
    <row r="2338" s="12" customFormat="1">
      <c r="B2338" s="252"/>
      <c r="C2338" s="253"/>
      <c r="D2338" s="249" t="s">
        <v>218</v>
      </c>
      <c r="E2338" s="254" t="s">
        <v>81</v>
      </c>
      <c r="F2338" s="255" t="s">
        <v>1321</v>
      </c>
      <c r="G2338" s="253"/>
      <c r="H2338" s="254" t="s">
        <v>81</v>
      </c>
      <c r="I2338" s="256"/>
      <c r="J2338" s="253"/>
      <c r="K2338" s="253"/>
      <c r="L2338" s="257"/>
      <c r="M2338" s="258"/>
      <c r="N2338" s="259"/>
      <c r="O2338" s="259"/>
      <c r="P2338" s="259"/>
      <c r="Q2338" s="259"/>
      <c r="R2338" s="259"/>
      <c r="S2338" s="259"/>
      <c r="T2338" s="260"/>
      <c r="AT2338" s="261" t="s">
        <v>218</v>
      </c>
      <c r="AU2338" s="261" t="s">
        <v>92</v>
      </c>
      <c r="AV2338" s="12" t="s">
        <v>90</v>
      </c>
      <c r="AW2338" s="12" t="s">
        <v>45</v>
      </c>
      <c r="AX2338" s="12" t="s">
        <v>83</v>
      </c>
      <c r="AY2338" s="261" t="s">
        <v>207</v>
      </c>
    </row>
    <row r="2339" s="13" customFormat="1">
      <c r="B2339" s="262"/>
      <c r="C2339" s="263"/>
      <c r="D2339" s="249" t="s">
        <v>218</v>
      </c>
      <c r="E2339" s="264" t="s">
        <v>81</v>
      </c>
      <c r="F2339" s="265" t="s">
        <v>2091</v>
      </c>
      <c r="G2339" s="263"/>
      <c r="H2339" s="266">
        <v>0.57399999999999995</v>
      </c>
      <c r="I2339" s="267"/>
      <c r="J2339" s="263"/>
      <c r="K2339" s="263"/>
      <c r="L2339" s="268"/>
      <c r="M2339" s="269"/>
      <c r="N2339" s="270"/>
      <c r="O2339" s="270"/>
      <c r="P2339" s="270"/>
      <c r="Q2339" s="270"/>
      <c r="R2339" s="270"/>
      <c r="S2339" s="270"/>
      <c r="T2339" s="271"/>
      <c r="AT2339" s="272" t="s">
        <v>218</v>
      </c>
      <c r="AU2339" s="272" t="s">
        <v>92</v>
      </c>
      <c r="AV2339" s="13" t="s">
        <v>92</v>
      </c>
      <c r="AW2339" s="13" t="s">
        <v>45</v>
      </c>
      <c r="AX2339" s="13" t="s">
        <v>83</v>
      </c>
      <c r="AY2339" s="272" t="s">
        <v>207</v>
      </c>
    </row>
    <row r="2340" s="12" customFormat="1">
      <c r="B2340" s="252"/>
      <c r="C2340" s="253"/>
      <c r="D2340" s="249" t="s">
        <v>218</v>
      </c>
      <c r="E2340" s="254" t="s">
        <v>81</v>
      </c>
      <c r="F2340" s="255" t="s">
        <v>1546</v>
      </c>
      <c r="G2340" s="253"/>
      <c r="H2340" s="254" t="s">
        <v>81</v>
      </c>
      <c r="I2340" s="256"/>
      <c r="J2340" s="253"/>
      <c r="K2340" s="253"/>
      <c r="L2340" s="257"/>
      <c r="M2340" s="258"/>
      <c r="N2340" s="259"/>
      <c r="O2340" s="259"/>
      <c r="P2340" s="259"/>
      <c r="Q2340" s="259"/>
      <c r="R2340" s="259"/>
      <c r="S2340" s="259"/>
      <c r="T2340" s="260"/>
      <c r="AT2340" s="261" t="s">
        <v>218</v>
      </c>
      <c r="AU2340" s="261" t="s">
        <v>92</v>
      </c>
      <c r="AV2340" s="12" t="s">
        <v>90</v>
      </c>
      <c r="AW2340" s="12" t="s">
        <v>45</v>
      </c>
      <c r="AX2340" s="12" t="s">
        <v>83</v>
      </c>
      <c r="AY2340" s="261" t="s">
        <v>207</v>
      </c>
    </row>
    <row r="2341" s="13" customFormat="1">
      <c r="B2341" s="262"/>
      <c r="C2341" s="263"/>
      <c r="D2341" s="249" t="s">
        <v>218</v>
      </c>
      <c r="E2341" s="264" t="s">
        <v>81</v>
      </c>
      <c r="F2341" s="265" t="s">
        <v>2092</v>
      </c>
      <c r="G2341" s="263"/>
      <c r="H2341" s="266">
        <v>0.314</v>
      </c>
      <c r="I2341" s="267"/>
      <c r="J2341" s="263"/>
      <c r="K2341" s="263"/>
      <c r="L2341" s="268"/>
      <c r="M2341" s="269"/>
      <c r="N2341" s="270"/>
      <c r="O2341" s="270"/>
      <c r="P2341" s="270"/>
      <c r="Q2341" s="270"/>
      <c r="R2341" s="270"/>
      <c r="S2341" s="270"/>
      <c r="T2341" s="271"/>
      <c r="AT2341" s="272" t="s">
        <v>218</v>
      </c>
      <c r="AU2341" s="272" t="s">
        <v>92</v>
      </c>
      <c r="AV2341" s="13" t="s">
        <v>92</v>
      </c>
      <c r="AW2341" s="13" t="s">
        <v>45</v>
      </c>
      <c r="AX2341" s="13" t="s">
        <v>83</v>
      </c>
      <c r="AY2341" s="272" t="s">
        <v>207</v>
      </c>
    </row>
    <row r="2342" s="15" customFormat="1">
      <c r="B2342" s="284"/>
      <c r="C2342" s="285"/>
      <c r="D2342" s="249" t="s">
        <v>218</v>
      </c>
      <c r="E2342" s="286" t="s">
        <v>81</v>
      </c>
      <c r="F2342" s="287" t="s">
        <v>247</v>
      </c>
      <c r="G2342" s="285"/>
      <c r="H2342" s="288">
        <v>1.2010000000000001</v>
      </c>
      <c r="I2342" s="289"/>
      <c r="J2342" s="285"/>
      <c r="K2342" s="285"/>
      <c r="L2342" s="290"/>
      <c r="M2342" s="291"/>
      <c r="N2342" s="292"/>
      <c r="O2342" s="292"/>
      <c r="P2342" s="292"/>
      <c r="Q2342" s="292"/>
      <c r="R2342" s="292"/>
      <c r="S2342" s="292"/>
      <c r="T2342" s="293"/>
      <c r="AT2342" s="294" t="s">
        <v>218</v>
      </c>
      <c r="AU2342" s="294" t="s">
        <v>92</v>
      </c>
      <c r="AV2342" s="15" t="s">
        <v>233</v>
      </c>
      <c r="AW2342" s="15" t="s">
        <v>45</v>
      </c>
      <c r="AX2342" s="15" t="s">
        <v>83</v>
      </c>
      <c r="AY2342" s="294" t="s">
        <v>207</v>
      </c>
    </row>
    <row r="2343" s="14" customFormat="1">
      <c r="B2343" s="273"/>
      <c r="C2343" s="274"/>
      <c r="D2343" s="249" t="s">
        <v>218</v>
      </c>
      <c r="E2343" s="275" t="s">
        <v>81</v>
      </c>
      <c r="F2343" s="276" t="s">
        <v>232</v>
      </c>
      <c r="G2343" s="274"/>
      <c r="H2343" s="277">
        <v>32.079000000000001</v>
      </c>
      <c r="I2343" s="278"/>
      <c r="J2343" s="274"/>
      <c r="K2343" s="274"/>
      <c r="L2343" s="279"/>
      <c r="M2343" s="280"/>
      <c r="N2343" s="281"/>
      <c r="O2343" s="281"/>
      <c r="P2343" s="281"/>
      <c r="Q2343" s="281"/>
      <c r="R2343" s="281"/>
      <c r="S2343" s="281"/>
      <c r="T2343" s="282"/>
      <c r="AT2343" s="283" t="s">
        <v>218</v>
      </c>
      <c r="AU2343" s="283" t="s">
        <v>92</v>
      </c>
      <c r="AV2343" s="14" t="s">
        <v>214</v>
      </c>
      <c r="AW2343" s="14" t="s">
        <v>45</v>
      </c>
      <c r="AX2343" s="14" t="s">
        <v>90</v>
      </c>
      <c r="AY2343" s="283" t="s">
        <v>207</v>
      </c>
    </row>
    <row r="2344" s="1" customFormat="1" ht="16.5" customHeight="1">
      <c r="B2344" s="48"/>
      <c r="C2344" s="237" t="s">
        <v>2093</v>
      </c>
      <c r="D2344" s="237" t="s">
        <v>209</v>
      </c>
      <c r="E2344" s="238" t="s">
        <v>2094</v>
      </c>
      <c r="F2344" s="239" t="s">
        <v>2095</v>
      </c>
      <c r="G2344" s="240" t="s">
        <v>212</v>
      </c>
      <c r="H2344" s="241">
        <v>32.079000000000001</v>
      </c>
      <c r="I2344" s="242"/>
      <c r="J2344" s="243">
        <f>ROUND(I2344*H2344,2)</f>
        <v>0</v>
      </c>
      <c r="K2344" s="239" t="s">
        <v>213</v>
      </c>
      <c r="L2344" s="74"/>
      <c r="M2344" s="244" t="s">
        <v>81</v>
      </c>
      <c r="N2344" s="245" t="s">
        <v>53</v>
      </c>
      <c r="O2344" s="49"/>
      <c r="P2344" s="246">
        <f>O2344*H2344</f>
        <v>0</v>
      </c>
      <c r="Q2344" s="246">
        <v>0</v>
      </c>
      <c r="R2344" s="246">
        <f>Q2344*H2344</f>
        <v>0</v>
      </c>
      <c r="S2344" s="246">
        <v>0</v>
      </c>
      <c r="T2344" s="247">
        <f>S2344*H2344</f>
        <v>0</v>
      </c>
      <c r="AR2344" s="25" t="s">
        <v>214</v>
      </c>
      <c r="AT2344" s="25" t="s">
        <v>209</v>
      </c>
      <c r="AU2344" s="25" t="s">
        <v>92</v>
      </c>
      <c r="AY2344" s="25" t="s">
        <v>207</v>
      </c>
      <c r="BE2344" s="248">
        <f>IF(N2344="základní",J2344,0)</f>
        <v>0</v>
      </c>
      <c r="BF2344" s="248">
        <f>IF(N2344="snížená",J2344,0)</f>
        <v>0</v>
      </c>
      <c r="BG2344" s="248">
        <f>IF(N2344="zákl. přenesená",J2344,0)</f>
        <v>0</v>
      </c>
      <c r="BH2344" s="248">
        <f>IF(N2344="sníž. přenesená",J2344,0)</f>
        <v>0</v>
      </c>
      <c r="BI2344" s="248">
        <f>IF(N2344="nulová",J2344,0)</f>
        <v>0</v>
      </c>
      <c r="BJ2344" s="25" t="s">
        <v>90</v>
      </c>
      <c r="BK2344" s="248">
        <f>ROUND(I2344*H2344,2)</f>
        <v>0</v>
      </c>
      <c r="BL2344" s="25" t="s">
        <v>214</v>
      </c>
      <c r="BM2344" s="25" t="s">
        <v>2096</v>
      </c>
    </row>
    <row r="2345" s="1" customFormat="1">
      <c r="B2345" s="48"/>
      <c r="C2345" s="76"/>
      <c r="D2345" s="249" t="s">
        <v>216</v>
      </c>
      <c r="E2345" s="76"/>
      <c r="F2345" s="250" t="s">
        <v>2097</v>
      </c>
      <c r="G2345" s="76"/>
      <c r="H2345" s="76"/>
      <c r="I2345" s="205"/>
      <c r="J2345" s="76"/>
      <c r="K2345" s="76"/>
      <c r="L2345" s="74"/>
      <c r="M2345" s="251"/>
      <c r="N2345" s="49"/>
      <c r="O2345" s="49"/>
      <c r="P2345" s="49"/>
      <c r="Q2345" s="49"/>
      <c r="R2345" s="49"/>
      <c r="S2345" s="49"/>
      <c r="T2345" s="97"/>
      <c r="AT2345" s="25" t="s">
        <v>216</v>
      </c>
      <c r="AU2345" s="25" t="s">
        <v>92</v>
      </c>
    </row>
    <row r="2346" s="1" customFormat="1" ht="25.5" customHeight="1">
      <c r="B2346" s="48"/>
      <c r="C2346" s="237" t="s">
        <v>2098</v>
      </c>
      <c r="D2346" s="237" t="s">
        <v>209</v>
      </c>
      <c r="E2346" s="238" t="s">
        <v>2099</v>
      </c>
      <c r="F2346" s="239" t="s">
        <v>2100</v>
      </c>
      <c r="G2346" s="240" t="s">
        <v>212</v>
      </c>
      <c r="H2346" s="241">
        <v>32.079000000000001</v>
      </c>
      <c r="I2346" s="242"/>
      <c r="J2346" s="243">
        <f>ROUND(I2346*H2346,2)</f>
        <v>0</v>
      </c>
      <c r="K2346" s="239" t="s">
        <v>213</v>
      </c>
      <c r="L2346" s="74"/>
      <c r="M2346" s="244" t="s">
        <v>81</v>
      </c>
      <c r="N2346" s="245" t="s">
        <v>53</v>
      </c>
      <c r="O2346" s="49"/>
      <c r="P2346" s="246">
        <f>O2346*H2346</f>
        <v>0</v>
      </c>
      <c r="Q2346" s="246">
        <v>0</v>
      </c>
      <c r="R2346" s="246">
        <f>Q2346*H2346</f>
        <v>0</v>
      </c>
      <c r="S2346" s="246">
        <v>0</v>
      </c>
      <c r="T2346" s="247">
        <f>S2346*H2346</f>
        <v>0</v>
      </c>
      <c r="AR2346" s="25" t="s">
        <v>214</v>
      </c>
      <c r="AT2346" s="25" t="s">
        <v>209</v>
      </c>
      <c r="AU2346" s="25" t="s">
        <v>92</v>
      </c>
      <c r="AY2346" s="25" t="s">
        <v>207</v>
      </c>
      <c r="BE2346" s="248">
        <f>IF(N2346="základní",J2346,0)</f>
        <v>0</v>
      </c>
      <c r="BF2346" s="248">
        <f>IF(N2346="snížená",J2346,0)</f>
        <v>0</v>
      </c>
      <c r="BG2346" s="248">
        <f>IF(N2346="zákl. přenesená",J2346,0)</f>
        <v>0</v>
      </c>
      <c r="BH2346" s="248">
        <f>IF(N2346="sníž. přenesená",J2346,0)</f>
        <v>0</v>
      </c>
      <c r="BI2346" s="248">
        <f>IF(N2346="nulová",J2346,0)</f>
        <v>0</v>
      </c>
      <c r="BJ2346" s="25" t="s">
        <v>90</v>
      </c>
      <c r="BK2346" s="248">
        <f>ROUND(I2346*H2346,2)</f>
        <v>0</v>
      </c>
      <c r="BL2346" s="25" t="s">
        <v>214</v>
      </c>
      <c r="BM2346" s="25" t="s">
        <v>2101</v>
      </c>
    </row>
    <row r="2347" s="1" customFormat="1">
      <c r="B2347" s="48"/>
      <c r="C2347" s="76"/>
      <c r="D2347" s="249" t="s">
        <v>216</v>
      </c>
      <c r="E2347" s="76"/>
      <c r="F2347" s="250" t="s">
        <v>2097</v>
      </c>
      <c r="G2347" s="76"/>
      <c r="H2347" s="76"/>
      <c r="I2347" s="205"/>
      <c r="J2347" s="76"/>
      <c r="K2347" s="76"/>
      <c r="L2347" s="74"/>
      <c r="M2347" s="251"/>
      <c r="N2347" s="49"/>
      <c r="O2347" s="49"/>
      <c r="P2347" s="49"/>
      <c r="Q2347" s="49"/>
      <c r="R2347" s="49"/>
      <c r="S2347" s="49"/>
      <c r="T2347" s="97"/>
      <c r="AT2347" s="25" t="s">
        <v>216</v>
      </c>
      <c r="AU2347" s="25" t="s">
        <v>92</v>
      </c>
    </row>
    <row r="2348" s="1" customFormat="1" ht="16.5" customHeight="1">
      <c r="B2348" s="48"/>
      <c r="C2348" s="237" t="s">
        <v>2102</v>
      </c>
      <c r="D2348" s="237" t="s">
        <v>209</v>
      </c>
      <c r="E2348" s="238" t="s">
        <v>2103</v>
      </c>
      <c r="F2348" s="239" t="s">
        <v>2104</v>
      </c>
      <c r="G2348" s="240" t="s">
        <v>401</v>
      </c>
      <c r="H2348" s="241">
        <v>0.88400000000000001</v>
      </c>
      <c r="I2348" s="242"/>
      <c r="J2348" s="243">
        <f>ROUND(I2348*H2348,2)</f>
        <v>0</v>
      </c>
      <c r="K2348" s="239" t="s">
        <v>213</v>
      </c>
      <c r="L2348" s="74"/>
      <c r="M2348" s="244" t="s">
        <v>81</v>
      </c>
      <c r="N2348" s="245" t="s">
        <v>53</v>
      </c>
      <c r="O2348" s="49"/>
      <c r="P2348" s="246">
        <f>O2348*H2348</f>
        <v>0</v>
      </c>
      <c r="Q2348" s="246">
        <v>1.0530600000000001</v>
      </c>
      <c r="R2348" s="246">
        <f>Q2348*H2348</f>
        <v>0.93090504000000007</v>
      </c>
      <c r="S2348" s="246">
        <v>0</v>
      </c>
      <c r="T2348" s="247">
        <f>S2348*H2348</f>
        <v>0</v>
      </c>
      <c r="AR2348" s="25" t="s">
        <v>214</v>
      </c>
      <c r="AT2348" s="25" t="s">
        <v>209</v>
      </c>
      <c r="AU2348" s="25" t="s">
        <v>92</v>
      </c>
      <c r="AY2348" s="25" t="s">
        <v>207</v>
      </c>
      <c r="BE2348" s="248">
        <f>IF(N2348="základní",J2348,0)</f>
        <v>0</v>
      </c>
      <c r="BF2348" s="248">
        <f>IF(N2348="snížená",J2348,0)</f>
        <v>0</v>
      </c>
      <c r="BG2348" s="248">
        <f>IF(N2348="zákl. přenesená",J2348,0)</f>
        <v>0</v>
      </c>
      <c r="BH2348" s="248">
        <f>IF(N2348="sníž. přenesená",J2348,0)</f>
        <v>0</v>
      </c>
      <c r="BI2348" s="248">
        <f>IF(N2348="nulová",J2348,0)</f>
        <v>0</v>
      </c>
      <c r="BJ2348" s="25" t="s">
        <v>90</v>
      </c>
      <c r="BK2348" s="248">
        <f>ROUND(I2348*H2348,2)</f>
        <v>0</v>
      </c>
      <c r="BL2348" s="25" t="s">
        <v>214</v>
      </c>
      <c r="BM2348" s="25" t="s">
        <v>2105</v>
      </c>
    </row>
    <row r="2349" s="12" customFormat="1">
      <c r="B2349" s="252"/>
      <c r="C2349" s="253"/>
      <c r="D2349" s="249" t="s">
        <v>218</v>
      </c>
      <c r="E2349" s="254" t="s">
        <v>81</v>
      </c>
      <c r="F2349" s="255" t="s">
        <v>702</v>
      </c>
      <c r="G2349" s="253"/>
      <c r="H2349" s="254" t="s">
        <v>81</v>
      </c>
      <c r="I2349" s="256"/>
      <c r="J2349" s="253"/>
      <c r="K2349" s="253"/>
      <c r="L2349" s="257"/>
      <c r="M2349" s="258"/>
      <c r="N2349" s="259"/>
      <c r="O2349" s="259"/>
      <c r="P2349" s="259"/>
      <c r="Q2349" s="259"/>
      <c r="R2349" s="259"/>
      <c r="S2349" s="259"/>
      <c r="T2349" s="260"/>
      <c r="AT2349" s="261" t="s">
        <v>218</v>
      </c>
      <c r="AU2349" s="261" t="s">
        <v>92</v>
      </c>
      <c r="AV2349" s="12" t="s">
        <v>90</v>
      </c>
      <c r="AW2349" s="12" t="s">
        <v>45</v>
      </c>
      <c r="AX2349" s="12" t="s">
        <v>83</v>
      </c>
      <c r="AY2349" s="261" t="s">
        <v>207</v>
      </c>
    </row>
    <row r="2350" s="12" customFormat="1">
      <c r="B2350" s="252"/>
      <c r="C2350" s="253"/>
      <c r="D2350" s="249" t="s">
        <v>218</v>
      </c>
      <c r="E2350" s="254" t="s">
        <v>81</v>
      </c>
      <c r="F2350" s="255" t="s">
        <v>2106</v>
      </c>
      <c r="G2350" s="253"/>
      <c r="H2350" s="254" t="s">
        <v>81</v>
      </c>
      <c r="I2350" s="256"/>
      <c r="J2350" s="253"/>
      <c r="K2350" s="253"/>
      <c r="L2350" s="257"/>
      <c r="M2350" s="258"/>
      <c r="N2350" s="259"/>
      <c r="O2350" s="259"/>
      <c r="P2350" s="259"/>
      <c r="Q2350" s="259"/>
      <c r="R2350" s="259"/>
      <c r="S2350" s="259"/>
      <c r="T2350" s="260"/>
      <c r="AT2350" s="261" t="s">
        <v>218</v>
      </c>
      <c r="AU2350" s="261" t="s">
        <v>92</v>
      </c>
      <c r="AV2350" s="12" t="s">
        <v>90</v>
      </c>
      <c r="AW2350" s="12" t="s">
        <v>45</v>
      </c>
      <c r="AX2350" s="12" t="s">
        <v>83</v>
      </c>
      <c r="AY2350" s="261" t="s">
        <v>207</v>
      </c>
    </row>
    <row r="2351" s="12" customFormat="1">
      <c r="B2351" s="252"/>
      <c r="C2351" s="253"/>
      <c r="D2351" s="249" t="s">
        <v>218</v>
      </c>
      <c r="E2351" s="254" t="s">
        <v>81</v>
      </c>
      <c r="F2351" s="255" t="s">
        <v>2060</v>
      </c>
      <c r="G2351" s="253"/>
      <c r="H2351" s="254" t="s">
        <v>81</v>
      </c>
      <c r="I2351" s="256"/>
      <c r="J2351" s="253"/>
      <c r="K2351" s="253"/>
      <c r="L2351" s="257"/>
      <c r="M2351" s="258"/>
      <c r="N2351" s="259"/>
      <c r="O2351" s="259"/>
      <c r="P2351" s="259"/>
      <c r="Q2351" s="259"/>
      <c r="R2351" s="259"/>
      <c r="S2351" s="259"/>
      <c r="T2351" s="260"/>
      <c r="AT2351" s="261" t="s">
        <v>218</v>
      </c>
      <c r="AU2351" s="261" t="s">
        <v>92</v>
      </c>
      <c r="AV2351" s="12" t="s">
        <v>90</v>
      </c>
      <c r="AW2351" s="12" t="s">
        <v>45</v>
      </c>
      <c r="AX2351" s="12" t="s">
        <v>83</v>
      </c>
      <c r="AY2351" s="261" t="s">
        <v>207</v>
      </c>
    </row>
    <row r="2352" s="13" customFormat="1">
      <c r="B2352" s="262"/>
      <c r="C2352" s="263"/>
      <c r="D2352" s="249" t="s">
        <v>218</v>
      </c>
      <c r="E2352" s="264" t="s">
        <v>81</v>
      </c>
      <c r="F2352" s="265" t="s">
        <v>2107</v>
      </c>
      <c r="G2352" s="263"/>
      <c r="H2352" s="266">
        <v>0.34699999999999998</v>
      </c>
      <c r="I2352" s="267"/>
      <c r="J2352" s="263"/>
      <c r="K2352" s="263"/>
      <c r="L2352" s="268"/>
      <c r="M2352" s="269"/>
      <c r="N2352" s="270"/>
      <c r="O2352" s="270"/>
      <c r="P2352" s="270"/>
      <c r="Q2352" s="270"/>
      <c r="R2352" s="270"/>
      <c r="S2352" s="270"/>
      <c r="T2352" s="271"/>
      <c r="AT2352" s="272" t="s">
        <v>218</v>
      </c>
      <c r="AU2352" s="272" t="s">
        <v>92</v>
      </c>
      <c r="AV2352" s="13" t="s">
        <v>92</v>
      </c>
      <c r="AW2352" s="13" t="s">
        <v>45</v>
      </c>
      <c r="AX2352" s="13" t="s">
        <v>83</v>
      </c>
      <c r="AY2352" s="272" t="s">
        <v>207</v>
      </c>
    </row>
    <row r="2353" s="15" customFormat="1">
      <c r="B2353" s="284"/>
      <c r="C2353" s="285"/>
      <c r="D2353" s="249" t="s">
        <v>218</v>
      </c>
      <c r="E2353" s="286" t="s">
        <v>81</v>
      </c>
      <c r="F2353" s="287" t="s">
        <v>247</v>
      </c>
      <c r="G2353" s="285"/>
      <c r="H2353" s="288">
        <v>0.34699999999999998</v>
      </c>
      <c r="I2353" s="289"/>
      <c r="J2353" s="285"/>
      <c r="K2353" s="285"/>
      <c r="L2353" s="290"/>
      <c r="M2353" s="291"/>
      <c r="N2353" s="292"/>
      <c r="O2353" s="292"/>
      <c r="P2353" s="292"/>
      <c r="Q2353" s="292"/>
      <c r="R2353" s="292"/>
      <c r="S2353" s="292"/>
      <c r="T2353" s="293"/>
      <c r="AT2353" s="294" t="s">
        <v>218</v>
      </c>
      <c r="AU2353" s="294" t="s">
        <v>92</v>
      </c>
      <c r="AV2353" s="15" t="s">
        <v>233</v>
      </c>
      <c r="AW2353" s="15" t="s">
        <v>45</v>
      </c>
      <c r="AX2353" s="15" t="s">
        <v>83</v>
      </c>
      <c r="AY2353" s="294" t="s">
        <v>207</v>
      </c>
    </row>
    <row r="2354" s="12" customFormat="1">
      <c r="B2354" s="252"/>
      <c r="C2354" s="253"/>
      <c r="D2354" s="249" t="s">
        <v>218</v>
      </c>
      <c r="E2354" s="254" t="s">
        <v>81</v>
      </c>
      <c r="F2354" s="255" t="s">
        <v>2108</v>
      </c>
      <c r="G2354" s="253"/>
      <c r="H2354" s="254" t="s">
        <v>81</v>
      </c>
      <c r="I2354" s="256"/>
      <c r="J2354" s="253"/>
      <c r="K2354" s="253"/>
      <c r="L2354" s="257"/>
      <c r="M2354" s="258"/>
      <c r="N2354" s="259"/>
      <c r="O2354" s="259"/>
      <c r="P2354" s="259"/>
      <c r="Q2354" s="259"/>
      <c r="R2354" s="259"/>
      <c r="S2354" s="259"/>
      <c r="T2354" s="260"/>
      <c r="AT2354" s="261" t="s">
        <v>218</v>
      </c>
      <c r="AU2354" s="261" t="s">
        <v>92</v>
      </c>
      <c r="AV2354" s="12" t="s">
        <v>90</v>
      </c>
      <c r="AW2354" s="12" t="s">
        <v>45</v>
      </c>
      <c r="AX2354" s="12" t="s">
        <v>83</v>
      </c>
      <c r="AY2354" s="261" t="s">
        <v>207</v>
      </c>
    </row>
    <row r="2355" s="12" customFormat="1">
      <c r="B2355" s="252"/>
      <c r="C2355" s="253"/>
      <c r="D2355" s="249" t="s">
        <v>218</v>
      </c>
      <c r="E2355" s="254" t="s">
        <v>81</v>
      </c>
      <c r="F2355" s="255" t="s">
        <v>959</v>
      </c>
      <c r="G2355" s="253"/>
      <c r="H2355" s="254" t="s">
        <v>81</v>
      </c>
      <c r="I2355" s="256"/>
      <c r="J2355" s="253"/>
      <c r="K2355" s="253"/>
      <c r="L2355" s="257"/>
      <c r="M2355" s="258"/>
      <c r="N2355" s="259"/>
      <c r="O2355" s="259"/>
      <c r="P2355" s="259"/>
      <c r="Q2355" s="259"/>
      <c r="R2355" s="259"/>
      <c r="S2355" s="259"/>
      <c r="T2355" s="260"/>
      <c r="AT2355" s="261" t="s">
        <v>218</v>
      </c>
      <c r="AU2355" s="261" t="s">
        <v>92</v>
      </c>
      <c r="AV2355" s="12" t="s">
        <v>90</v>
      </c>
      <c r="AW2355" s="12" t="s">
        <v>45</v>
      </c>
      <c r="AX2355" s="12" t="s">
        <v>83</v>
      </c>
      <c r="AY2355" s="261" t="s">
        <v>207</v>
      </c>
    </row>
    <row r="2356" s="13" customFormat="1">
      <c r="B2356" s="262"/>
      <c r="C2356" s="263"/>
      <c r="D2356" s="249" t="s">
        <v>218</v>
      </c>
      <c r="E2356" s="264" t="s">
        <v>81</v>
      </c>
      <c r="F2356" s="265" t="s">
        <v>2109</v>
      </c>
      <c r="G2356" s="263"/>
      <c r="H2356" s="266">
        <v>0.085999999999999993</v>
      </c>
      <c r="I2356" s="267"/>
      <c r="J2356" s="263"/>
      <c r="K2356" s="263"/>
      <c r="L2356" s="268"/>
      <c r="M2356" s="269"/>
      <c r="N2356" s="270"/>
      <c r="O2356" s="270"/>
      <c r="P2356" s="270"/>
      <c r="Q2356" s="270"/>
      <c r="R2356" s="270"/>
      <c r="S2356" s="270"/>
      <c r="T2356" s="271"/>
      <c r="AT2356" s="272" t="s">
        <v>218</v>
      </c>
      <c r="AU2356" s="272" t="s">
        <v>92</v>
      </c>
      <c r="AV2356" s="13" t="s">
        <v>92</v>
      </c>
      <c r="AW2356" s="13" t="s">
        <v>45</v>
      </c>
      <c r="AX2356" s="13" t="s">
        <v>83</v>
      </c>
      <c r="AY2356" s="272" t="s">
        <v>207</v>
      </c>
    </row>
    <row r="2357" s="12" customFormat="1">
      <c r="B2357" s="252"/>
      <c r="C2357" s="253"/>
      <c r="D2357" s="249" t="s">
        <v>218</v>
      </c>
      <c r="E2357" s="254" t="s">
        <v>81</v>
      </c>
      <c r="F2357" s="255" t="s">
        <v>703</v>
      </c>
      <c r="G2357" s="253"/>
      <c r="H2357" s="254" t="s">
        <v>81</v>
      </c>
      <c r="I2357" s="256"/>
      <c r="J2357" s="253"/>
      <c r="K2357" s="253"/>
      <c r="L2357" s="257"/>
      <c r="M2357" s="258"/>
      <c r="N2357" s="259"/>
      <c r="O2357" s="259"/>
      <c r="P2357" s="259"/>
      <c r="Q2357" s="259"/>
      <c r="R2357" s="259"/>
      <c r="S2357" s="259"/>
      <c r="T2357" s="260"/>
      <c r="AT2357" s="261" t="s">
        <v>218</v>
      </c>
      <c r="AU2357" s="261" t="s">
        <v>92</v>
      </c>
      <c r="AV2357" s="12" t="s">
        <v>90</v>
      </c>
      <c r="AW2357" s="12" t="s">
        <v>45</v>
      </c>
      <c r="AX2357" s="12" t="s">
        <v>83</v>
      </c>
      <c r="AY2357" s="261" t="s">
        <v>207</v>
      </c>
    </row>
    <row r="2358" s="13" customFormat="1">
      <c r="B2358" s="262"/>
      <c r="C2358" s="263"/>
      <c r="D2358" s="249" t="s">
        <v>218</v>
      </c>
      <c r="E2358" s="264" t="s">
        <v>81</v>
      </c>
      <c r="F2358" s="265" t="s">
        <v>2110</v>
      </c>
      <c r="G2358" s="263"/>
      <c r="H2358" s="266">
        <v>0.032000000000000001</v>
      </c>
      <c r="I2358" s="267"/>
      <c r="J2358" s="263"/>
      <c r="K2358" s="263"/>
      <c r="L2358" s="268"/>
      <c r="M2358" s="269"/>
      <c r="N2358" s="270"/>
      <c r="O2358" s="270"/>
      <c r="P2358" s="270"/>
      <c r="Q2358" s="270"/>
      <c r="R2358" s="270"/>
      <c r="S2358" s="270"/>
      <c r="T2358" s="271"/>
      <c r="AT2358" s="272" t="s">
        <v>218</v>
      </c>
      <c r="AU2358" s="272" t="s">
        <v>92</v>
      </c>
      <c r="AV2358" s="13" t="s">
        <v>92</v>
      </c>
      <c r="AW2358" s="13" t="s">
        <v>45</v>
      </c>
      <c r="AX2358" s="13" t="s">
        <v>83</v>
      </c>
      <c r="AY2358" s="272" t="s">
        <v>207</v>
      </c>
    </row>
    <row r="2359" s="15" customFormat="1">
      <c r="B2359" s="284"/>
      <c r="C2359" s="285"/>
      <c r="D2359" s="249" t="s">
        <v>218</v>
      </c>
      <c r="E2359" s="286" t="s">
        <v>81</v>
      </c>
      <c r="F2359" s="287" t="s">
        <v>247</v>
      </c>
      <c r="G2359" s="285"/>
      <c r="H2359" s="288">
        <v>0.11799999999999999</v>
      </c>
      <c r="I2359" s="289"/>
      <c r="J2359" s="285"/>
      <c r="K2359" s="285"/>
      <c r="L2359" s="290"/>
      <c r="M2359" s="291"/>
      <c r="N2359" s="292"/>
      <c r="O2359" s="292"/>
      <c r="P2359" s="292"/>
      <c r="Q2359" s="292"/>
      <c r="R2359" s="292"/>
      <c r="S2359" s="292"/>
      <c r="T2359" s="293"/>
      <c r="AT2359" s="294" t="s">
        <v>218</v>
      </c>
      <c r="AU2359" s="294" t="s">
        <v>92</v>
      </c>
      <c r="AV2359" s="15" t="s">
        <v>233</v>
      </c>
      <c r="AW2359" s="15" t="s">
        <v>45</v>
      </c>
      <c r="AX2359" s="15" t="s">
        <v>83</v>
      </c>
      <c r="AY2359" s="294" t="s">
        <v>207</v>
      </c>
    </row>
    <row r="2360" s="12" customFormat="1">
      <c r="B2360" s="252"/>
      <c r="C2360" s="253"/>
      <c r="D2360" s="249" t="s">
        <v>218</v>
      </c>
      <c r="E2360" s="254" t="s">
        <v>81</v>
      </c>
      <c r="F2360" s="255" t="s">
        <v>2111</v>
      </c>
      <c r="G2360" s="253"/>
      <c r="H2360" s="254" t="s">
        <v>81</v>
      </c>
      <c r="I2360" s="256"/>
      <c r="J2360" s="253"/>
      <c r="K2360" s="253"/>
      <c r="L2360" s="257"/>
      <c r="M2360" s="258"/>
      <c r="N2360" s="259"/>
      <c r="O2360" s="259"/>
      <c r="P2360" s="259"/>
      <c r="Q2360" s="259"/>
      <c r="R2360" s="259"/>
      <c r="S2360" s="259"/>
      <c r="T2360" s="260"/>
      <c r="AT2360" s="261" t="s">
        <v>218</v>
      </c>
      <c r="AU2360" s="261" t="s">
        <v>92</v>
      </c>
      <c r="AV2360" s="12" t="s">
        <v>90</v>
      </c>
      <c r="AW2360" s="12" t="s">
        <v>45</v>
      </c>
      <c r="AX2360" s="12" t="s">
        <v>83</v>
      </c>
      <c r="AY2360" s="261" t="s">
        <v>207</v>
      </c>
    </row>
    <row r="2361" s="12" customFormat="1">
      <c r="B2361" s="252"/>
      <c r="C2361" s="253"/>
      <c r="D2361" s="249" t="s">
        <v>218</v>
      </c>
      <c r="E2361" s="254" t="s">
        <v>81</v>
      </c>
      <c r="F2361" s="255" t="s">
        <v>1281</v>
      </c>
      <c r="G2361" s="253"/>
      <c r="H2361" s="254" t="s">
        <v>81</v>
      </c>
      <c r="I2361" s="256"/>
      <c r="J2361" s="253"/>
      <c r="K2361" s="253"/>
      <c r="L2361" s="257"/>
      <c r="M2361" s="258"/>
      <c r="N2361" s="259"/>
      <c r="O2361" s="259"/>
      <c r="P2361" s="259"/>
      <c r="Q2361" s="259"/>
      <c r="R2361" s="259"/>
      <c r="S2361" s="259"/>
      <c r="T2361" s="260"/>
      <c r="AT2361" s="261" t="s">
        <v>218</v>
      </c>
      <c r="AU2361" s="261" t="s">
        <v>92</v>
      </c>
      <c r="AV2361" s="12" t="s">
        <v>90</v>
      </c>
      <c r="AW2361" s="12" t="s">
        <v>45</v>
      </c>
      <c r="AX2361" s="12" t="s">
        <v>83</v>
      </c>
      <c r="AY2361" s="261" t="s">
        <v>207</v>
      </c>
    </row>
    <row r="2362" s="13" customFormat="1">
      <c r="B2362" s="262"/>
      <c r="C2362" s="263"/>
      <c r="D2362" s="249" t="s">
        <v>218</v>
      </c>
      <c r="E2362" s="264" t="s">
        <v>81</v>
      </c>
      <c r="F2362" s="265" t="s">
        <v>2112</v>
      </c>
      <c r="G2362" s="263"/>
      <c r="H2362" s="266">
        <v>0.085999999999999993</v>
      </c>
      <c r="I2362" s="267"/>
      <c r="J2362" s="263"/>
      <c r="K2362" s="263"/>
      <c r="L2362" s="268"/>
      <c r="M2362" s="269"/>
      <c r="N2362" s="270"/>
      <c r="O2362" s="270"/>
      <c r="P2362" s="270"/>
      <c r="Q2362" s="270"/>
      <c r="R2362" s="270"/>
      <c r="S2362" s="270"/>
      <c r="T2362" s="271"/>
      <c r="AT2362" s="272" t="s">
        <v>218</v>
      </c>
      <c r="AU2362" s="272" t="s">
        <v>92</v>
      </c>
      <c r="AV2362" s="13" t="s">
        <v>92</v>
      </c>
      <c r="AW2362" s="13" t="s">
        <v>45</v>
      </c>
      <c r="AX2362" s="13" t="s">
        <v>83</v>
      </c>
      <c r="AY2362" s="272" t="s">
        <v>207</v>
      </c>
    </row>
    <row r="2363" s="12" customFormat="1">
      <c r="B2363" s="252"/>
      <c r="C2363" s="253"/>
      <c r="D2363" s="249" t="s">
        <v>218</v>
      </c>
      <c r="E2363" s="254" t="s">
        <v>81</v>
      </c>
      <c r="F2363" s="255" t="s">
        <v>879</v>
      </c>
      <c r="G2363" s="253"/>
      <c r="H2363" s="254" t="s">
        <v>81</v>
      </c>
      <c r="I2363" s="256"/>
      <c r="J2363" s="253"/>
      <c r="K2363" s="253"/>
      <c r="L2363" s="257"/>
      <c r="M2363" s="258"/>
      <c r="N2363" s="259"/>
      <c r="O2363" s="259"/>
      <c r="P2363" s="259"/>
      <c r="Q2363" s="259"/>
      <c r="R2363" s="259"/>
      <c r="S2363" s="259"/>
      <c r="T2363" s="260"/>
      <c r="AT2363" s="261" t="s">
        <v>218</v>
      </c>
      <c r="AU2363" s="261" t="s">
        <v>92</v>
      </c>
      <c r="AV2363" s="12" t="s">
        <v>90</v>
      </c>
      <c r="AW2363" s="12" t="s">
        <v>45</v>
      </c>
      <c r="AX2363" s="12" t="s">
        <v>83</v>
      </c>
      <c r="AY2363" s="261" t="s">
        <v>207</v>
      </c>
    </row>
    <row r="2364" s="13" customFormat="1">
      <c r="B2364" s="262"/>
      <c r="C2364" s="263"/>
      <c r="D2364" s="249" t="s">
        <v>218</v>
      </c>
      <c r="E2364" s="264" t="s">
        <v>81</v>
      </c>
      <c r="F2364" s="265" t="s">
        <v>2113</v>
      </c>
      <c r="G2364" s="263"/>
      <c r="H2364" s="266">
        <v>0.012999999999999999</v>
      </c>
      <c r="I2364" s="267"/>
      <c r="J2364" s="263"/>
      <c r="K2364" s="263"/>
      <c r="L2364" s="268"/>
      <c r="M2364" s="269"/>
      <c r="N2364" s="270"/>
      <c r="O2364" s="270"/>
      <c r="P2364" s="270"/>
      <c r="Q2364" s="270"/>
      <c r="R2364" s="270"/>
      <c r="S2364" s="270"/>
      <c r="T2364" s="271"/>
      <c r="AT2364" s="272" t="s">
        <v>218</v>
      </c>
      <c r="AU2364" s="272" t="s">
        <v>92</v>
      </c>
      <c r="AV2364" s="13" t="s">
        <v>92</v>
      </c>
      <c r="AW2364" s="13" t="s">
        <v>45</v>
      </c>
      <c r="AX2364" s="13" t="s">
        <v>83</v>
      </c>
      <c r="AY2364" s="272" t="s">
        <v>207</v>
      </c>
    </row>
    <row r="2365" s="12" customFormat="1">
      <c r="B2365" s="252"/>
      <c r="C2365" s="253"/>
      <c r="D2365" s="249" t="s">
        <v>218</v>
      </c>
      <c r="E2365" s="254" t="s">
        <v>81</v>
      </c>
      <c r="F2365" s="255" t="s">
        <v>1302</v>
      </c>
      <c r="G2365" s="253"/>
      <c r="H2365" s="254" t="s">
        <v>81</v>
      </c>
      <c r="I2365" s="256"/>
      <c r="J2365" s="253"/>
      <c r="K2365" s="253"/>
      <c r="L2365" s="257"/>
      <c r="M2365" s="258"/>
      <c r="N2365" s="259"/>
      <c r="O2365" s="259"/>
      <c r="P2365" s="259"/>
      <c r="Q2365" s="259"/>
      <c r="R2365" s="259"/>
      <c r="S2365" s="259"/>
      <c r="T2365" s="260"/>
      <c r="AT2365" s="261" t="s">
        <v>218</v>
      </c>
      <c r="AU2365" s="261" t="s">
        <v>92</v>
      </c>
      <c r="AV2365" s="12" t="s">
        <v>90</v>
      </c>
      <c r="AW2365" s="12" t="s">
        <v>45</v>
      </c>
      <c r="AX2365" s="12" t="s">
        <v>83</v>
      </c>
      <c r="AY2365" s="261" t="s">
        <v>207</v>
      </c>
    </row>
    <row r="2366" s="13" customFormat="1">
      <c r="B2366" s="262"/>
      <c r="C2366" s="263"/>
      <c r="D2366" s="249" t="s">
        <v>218</v>
      </c>
      <c r="E2366" s="264" t="s">
        <v>81</v>
      </c>
      <c r="F2366" s="265" t="s">
        <v>2114</v>
      </c>
      <c r="G2366" s="263"/>
      <c r="H2366" s="266">
        <v>0.0089999999999999993</v>
      </c>
      <c r="I2366" s="267"/>
      <c r="J2366" s="263"/>
      <c r="K2366" s="263"/>
      <c r="L2366" s="268"/>
      <c r="M2366" s="269"/>
      <c r="N2366" s="270"/>
      <c r="O2366" s="270"/>
      <c r="P2366" s="270"/>
      <c r="Q2366" s="270"/>
      <c r="R2366" s="270"/>
      <c r="S2366" s="270"/>
      <c r="T2366" s="271"/>
      <c r="AT2366" s="272" t="s">
        <v>218</v>
      </c>
      <c r="AU2366" s="272" t="s">
        <v>92</v>
      </c>
      <c r="AV2366" s="13" t="s">
        <v>92</v>
      </c>
      <c r="AW2366" s="13" t="s">
        <v>45</v>
      </c>
      <c r="AX2366" s="13" t="s">
        <v>83</v>
      </c>
      <c r="AY2366" s="272" t="s">
        <v>207</v>
      </c>
    </row>
    <row r="2367" s="15" customFormat="1">
      <c r="B2367" s="284"/>
      <c r="C2367" s="285"/>
      <c r="D2367" s="249" t="s">
        <v>218</v>
      </c>
      <c r="E2367" s="286" t="s">
        <v>81</v>
      </c>
      <c r="F2367" s="287" t="s">
        <v>247</v>
      </c>
      <c r="G2367" s="285"/>
      <c r="H2367" s="288">
        <v>0.108</v>
      </c>
      <c r="I2367" s="289"/>
      <c r="J2367" s="285"/>
      <c r="K2367" s="285"/>
      <c r="L2367" s="290"/>
      <c r="M2367" s="291"/>
      <c r="N2367" s="292"/>
      <c r="O2367" s="292"/>
      <c r="P2367" s="292"/>
      <c r="Q2367" s="292"/>
      <c r="R2367" s="292"/>
      <c r="S2367" s="292"/>
      <c r="T2367" s="293"/>
      <c r="AT2367" s="294" t="s">
        <v>218</v>
      </c>
      <c r="AU2367" s="294" t="s">
        <v>92</v>
      </c>
      <c r="AV2367" s="15" t="s">
        <v>233</v>
      </c>
      <c r="AW2367" s="15" t="s">
        <v>45</v>
      </c>
      <c r="AX2367" s="15" t="s">
        <v>83</v>
      </c>
      <c r="AY2367" s="294" t="s">
        <v>207</v>
      </c>
    </row>
    <row r="2368" s="12" customFormat="1">
      <c r="B2368" s="252"/>
      <c r="C2368" s="253"/>
      <c r="D2368" s="249" t="s">
        <v>218</v>
      </c>
      <c r="E2368" s="254" t="s">
        <v>81</v>
      </c>
      <c r="F2368" s="255" t="s">
        <v>2115</v>
      </c>
      <c r="G2368" s="253"/>
      <c r="H2368" s="254" t="s">
        <v>81</v>
      </c>
      <c r="I2368" s="256"/>
      <c r="J2368" s="253"/>
      <c r="K2368" s="253"/>
      <c r="L2368" s="257"/>
      <c r="M2368" s="258"/>
      <c r="N2368" s="259"/>
      <c r="O2368" s="259"/>
      <c r="P2368" s="259"/>
      <c r="Q2368" s="259"/>
      <c r="R2368" s="259"/>
      <c r="S2368" s="259"/>
      <c r="T2368" s="260"/>
      <c r="AT2368" s="261" t="s">
        <v>218</v>
      </c>
      <c r="AU2368" s="261" t="s">
        <v>92</v>
      </c>
      <c r="AV2368" s="12" t="s">
        <v>90</v>
      </c>
      <c r="AW2368" s="12" t="s">
        <v>45</v>
      </c>
      <c r="AX2368" s="12" t="s">
        <v>83</v>
      </c>
      <c r="AY2368" s="261" t="s">
        <v>207</v>
      </c>
    </row>
    <row r="2369" s="12" customFormat="1">
      <c r="B2369" s="252"/>
      <c r="C2369" s="253"/>
      <c r="D2369" s="249" t="s">
        <v>218</v>
      </c>
      <c r="E2369" s="254" t="s">
        <v>81</v>
      </c>
      <c r="F2369" s="255" t="s">
        <v>2070</v>
      </c>
      <c r="G2369" s="253"/>
      <c r="H2369" s="254" t="s">
        <v>81</v>
      </c>
      <c r="I2369" s="256"/>
      <c r="J2369" s="253"/>
      <c r="K2369" s="253"/>
      <c r="L2369" s="257"/>
      <c r="M2369" s="258"/>
      <c r="N2369" s="259"/>
      <c r="O2369" s="259"/>
      <c r="P2369" s="259"/>
      <c r="Q2369" s="259"/>
      <c r="R2369" s="259"/>
      <c r="S2369" s="259"/>
      <c r="T2369" s="260"/>
      <c r="AT2369" s="261" t="s">
        <v>218</v>
      </c>
      <c r="AU2369" s="261" t="s">
        <v>92</v>
      </c>
      <c r="AV2369" s="12" t="s">
        <v>90</v>
      </c>
      <c r="AW2369" s="12" t="s">
        <v>45</v>
      </c>
      <c r="AX2369" s="12" t="s">
        <v>83</v>
      </c>
      <c r="AY2369" s="261" t="s">
        <v>207</v>
      </c>
    </row>
    <row r="2370" s="13" customFormat="1">
      <c r="B2370" s="262"/>
      <c r="C2370" s="263"/>
      <c r="D2370" s="249" t="s">
        <v>218</v>
      </c>
      <c r="E2370" s="264" t="s">
        <v>81</v>
      </c>
      <c r="F2370" s="265" t="s">
        <v>2116</v>
      </c>
      <c r="G2370" s="263"/>
      <c r="H2370" s="266">
        <v>0.016</v>
      </c>
      <c r="I2370" s="267"/>
      <c r="J2370" s="263"/>
      <c r="K2370" s="263"/>
      <c r="L2370" s="268"/>
      <c r="M2370" s="269"/>
      <c r="N2370" s="270"/>
      <c r="O2370" s="270"/>
      <c r="P2370" s="270"/>
      <c r="Q2370" s="270"/>
      <c r="R2370" s="270"/>
      <c r="S2370" s="270"/>
      <c r="T2370" s="271"/>
      <c r="AT2370" s="272" t="s">
        <v>218</v>
      </c>
      <c r="AU2370" s="272" t="s">
        <v>92</v>
      </c>
      <c r="AV2370" s="13" t="s">
        <v>92</v>
      </c>
      <c r="AW2370" s="13" t="s">
        <v>45</v>
      </c>
      <c r="AX2370" s="13" t="s">
        <v>83</v>
      </c>
      <c r="AY2370" s="272" t="s">
        <v>207</v>
      </c>
    </row>
    <row r="2371" s="12" customFormat="1">
      <c r="B2371" s="252"/>
      <c r="C2371" s="253"/>
      <c r="D2371" s="249" t="s">
        <v>218</v>
      </c>
      <c r="E2371" s="254" t="s">
        <v>81</v>
      </c>
      <c r="F2371" s="255" t="s">
        <v>2072</v>
      </c>
      <c r="G2371" s="253"/>
      <c r="H2371" s="254" t="s">
        <v>81</v>
      </c>
      <c r="I2371" s="256"/>
      <c r="J2371" s="253"/>
      <c r="K2371" s="253"/>
      <c r="L2371" s="257"/>
      <c r="M2371" s="258"/>
      <c r="N2371" s="259"/>
      <c r="O2371" s="259"/>
      <c r="P2371" s="259"/>
      <c r="Q2371" s="259"/>
      <c r="R2371" s="259"/>
      <c r="S2371" s="259"/>
      <c r="T2371" s="260"/>
      <c r="AT2371" s="261" t="s">
        <v>218</v>
      </c>
      <c r="AU2371" s="261" t="s">
        <v>92</v>
      </c>
      <c r="AV2371" s="12" t="s">
        <v>90</v>
      </c>
      <c r="AW2371" s="12" t="s">
        <v>45</v>
      </c>
      <c r="AX2371" s="12" t="s">
        <v>83</v>
      </c>
      <c r="AY2371" s="261" t="s">
        <v>207</v>
      </c>
    </row>
    <row r="2372" s="13" customFormat="1">
      <c r="B2372" s="262"/>
      <c r="C2372" s="263"/>
      <c r="D2372" s="249" t="s">
        <v>218</v>
      </c>
      <c r="E2372" s="264" t="s">
        <v>81</v>
      </c>
      <c r="F2372" s="265" t="s">
        <v>2117</v>
      </c>
      <c r="G2372" s="263"/>
      <c r="H2372" s="266">
        <v>0.014</v>
      </c>
      <c r="I2372" s="267"/>
      <c r="J2372" s="263"/>
      <c r="K2372" s="263"/>
      <c r="L2372" s="268"/>
      <c r="M2372" s="269"/>
      <c r="N2372" s="270"/>
      <c r="O2372" s="270"/>
      <c r="P2372" s="270"/>
      <c r="Q2372" s="270"/>
      <c r="R2372" s="270"/>
      <c r="S2372" s="270"/>
      <c r="T2372" s="271"/>
      <c r="AT2372" s="272" t="s">
        <v>218</v>
      </c>
      <c r="AU2372" s="272" t="s">
        <v>92</v>
      </c>
      <c r="AV2372" s="13" t="s">
        <v>92</v>
      </c>
      <c r="AW2372" s="13" t="s">
        <v>45</v>
      </c>
      <c r="AX2372" s="13" t="s">
        <v>83</v>
      </c>
      <c r="AY2372" s="272" t="s">
        <v>207</v>
      </c>
    </row>
    <row r="2373" s="12" customFormat="1">
      <c r="B2373" s="252"/>
      <c r="C2373" s="253"/>
      <c r="D2373" s="249" t="s">
        <v>218</v>
      </c>
      <c r="E2373" s="254" t="s">
        <v>81</v>
      </c>
      <c r="F2373" s="255" t="s">
        <v>1298</v>
      </c>
      <c r="G2373" s="253"/>
      <c r="H2373" s="254" t="s">
        <v>81</v>
      </c>
      <c r="I2373" s="256"/>
      <c r="J2373" s="253"/>
      <c r="K2373" s="253"/>
      <c r="L2373" s="257"/>
      <c r="M2373" s="258"/>
      <c r="N2373" s="259"/>
      <c r="O2373" s="259"/>
      <c r="P2373" s="259"/>
      <c r="Q2373" s="259"/>
      <c r="R2373" s="259"/>
      <c r="S2373" s="259"/>
      <c r="T2373" s="260"/>
      <c r="AT2373" s="261" t="s">
        <v>218</v>
      </c>
      <c r="AU2373" s="261" t="s">
        <v>92</v>
      </c>
      <c r="AV2373" s="12" t="s">
        <v>90</v>
      </c>
      <c r="AW2373" s="12" t="s">
        <v>45</v>
      </c>
      <c r="AX2373" s="12" t="s">
        <v>83</v>
      </c>
      <c r="AY2373" s="261" t="s">
        <v>207</v>
      </c>
    </row>
    <row r="2374" s="13" customFormat="1">
      <c r="B2374" s="262"/>
      <c r="C2374" s="263"/>
      <c r="D2374" s="249" t="s">
        <v>218</v>
      </c>
      <c r="E2374" s="264" t="s">
        <v>81</v>
      </c>
      <c r="F2374" s="265" t="s">
        <v>2118</v>
      </c>
      <c r="G2374" s="263"/>
      <c r="H2374" s="266">
        <v>0.0089999999999999993</v>
      </c>
      <c r="I2374" s="267"/>
      <c r="J2374" s="263"/>
      <c r="K2374" s="263"/>
      <c r="L2374" s="268"/>
      <c r="M2374" s="269"/>
      <c r="N2374" s="270"/>
      <c r="O2374" s="270"/>
      <c r="P2374" s="270"/>
      <c r="Q2374" s="270"/>
      <c r="R2374" s="270"/>
      <c r="S2374" s="270"/>
      <c r="T2374" s="271"/>
      <c r="AT2374" s="272" t="s">
        <v>218</v>
      </c>
      <c r="AU2374" s="272" t="s">
        <v>92</v>
      </c>
      <c r="AV2374" s="13" t="s">
        <v>92</v>
      </c>
      <c r="AW2374" s="13" t="s">
        <v>45</v>
      </c>
      <c r="AX2374" s="13" t="s">
        <v>83</v>
      </c>
      <c r="AY2374" s="272" t="s">
        <v>207</v>
      </c>
    </row>
    <row r="2375" s="12" customFormat="1">
      <c r="B2375" s="252"/>
      <c r="C2375" s="253"/>
      <c r="D2375" s="249" t="s">
        <v>218</v>
      </c>
      <c r="E2375" s="254" t="s">
        <v>81</v>
      </c>
      <c r="F2375" s="255" t="s">
        <v>880</v>
      </c>
      <c r="G2375" s="253"/>
      <c r="H2375" s="254" t="s">
        <v>81</v>
      </c>
      <c r="I2375" s="256"/>
      <c r="J2375" s="253"/>
      <c r="K2375" s="253"/>
      <c r="L2375" s="257"/>
      <c r="M2375" s="258"/>
      <c r="N2375" s="259"/>
      <c r="O2375" s="259"/>
      <c r="P2375" s="259"/>
      <c r="Q2375" s="259"/>
      <c r="R2375" s="259"/>
      <c r="S2375" s="259"/>
      <c r="T2375" s="260"/>
      <c r="AT2375" s="261" t="s">
        <v>218</v>
      </c>
      <c r="AU2375" s="261" t="s">
        <v>92</v>
      </c>
      <c r="AV2375" s="12" t="s">
        <v>90</v>
      </c>
      <c r="AW2375" s="12" t="s">
        <v>45</v>
      </c>
      <c r="AX2375" s="12" t="s">
        <v>83</v>
      </c>
      <c r="AY2375" s="261" t="s">
        <v>207</v>
      </c>
    </row>
    <row r="2376" s="13" customFormat="1">
      <c r="B2376" s="262"/>
      <c r="C2376" s="263"/>
      <c r="D2376" s="249" t="s">
        <v>218</v>
      </c>
      <c r="E2376" s="264" t="s">
        <v>81</v>
      </c>
      <c r="F2376" s="265" t="s">
        <v>2119</v>
      </c>
      <c r="G2376" s="263"/>
      <c r="H2376" s="266">
        <v>0.0070000000000000001</v>
      </c>
      <c r="I2376" s="267"/>
      <c r="J2376" s="263"/>
      <c r="K2376" s="263"/>
      <c r="L2376" s="268"/>
      <c r="M2376" s="269"/>
      <c r="N2376" s="270"/>
      <c r="O2376" s="270"/>
      <c r="P2376" s="270"/>
      <c r="Q2376" s="270"/>
      <c r="R2376" s="270"/>
      <c r="S2376" s="270"/>
      <c r="T2376" s="271"/>
      <c r="AT2376" s="272" t="s">
        <v>218</v>
      </c>
      <c r="AU2376" s="272" t="s">
        <v>92</v>
      </c>
      <c r="AV2376" s="13" t="s">
        <v>92</v>
      </c>
      <c r="AW2376" s="13" t="s">
        <v>45</v>
      </c>
      <c r="AX2376" s="13" t="s">
        <v>83</v>
      </c>
      <c r="AY2376" s="272" t="s">
        <v>207</v>
      </c>
    </row>
    <row r="2377" s="15" customFormat="1">
      <c r="B2377" s="284"/>
      <c r="C2377" s="285"/>
      <c r="D2377" s="249" t="s">
        <v>218</v>
      </c>
      <c r="E2377" s="286" t="s">
        <v>81</v>
      </c>
      <c r="F2377" s="287" t="s">
        <v>247</v>
      </c>
      <c r="G2377" s="285"/>
      <c r="H2377" s="288">
        <v>0.045999999999999999</v>
      </c>
      <c r="I2377" s="289"/>
      <c r="J2377" s="285"/>
      <c r="K2377" s="285"/>
      <c r="L2377" s="290"/>
      <c r="M2377" s="291"/>
      <c r="N2377" s="292"/>
      <c r="O2377" s="292"/>
      <c r="P2377" s="292"/>
      <c r="Q2377" s="292"/>
      <c r="R2377" s="292"/>
      <c r="S2377" s="292"/>
      <c r="T2377" s="293"/>
      <c r="AT2377" s="294" t="s">
        <v>218</v>
      </c>
      <c r="AU2377" s="294" t="s">
        <v>92</v>
      </c>
      <c r="AV2377" s="15" t="s">
        <v>233</v>
      </c>
      <c r="AW2377" s="15" t="s">
        <v>45</v>
      </c>
      <c r="AX2377" s="15" t="s">
        <v>83</v>
      </c>
      <c r="AY2377" s="294" t="s">
        <v>207</v>
      </c>
    </row>
    <row r="2378" s="12" customFormat="1">
      <c r="B2378" s="252"/>
      <c r="C2378" s="253"/>
      <c r="D2378" s="249" t="s">
        <v>218</v>
      </c>
      <c r="E2378" s="254" t="s">
        <v>81</v>
      </c>
      <c r="F2378" s="255" t="s">
        <v>2120</v>
      </c>
      <c r="G2378" s="253"/>
      <c r="H2378" s="254" t="s">
        <v>81</v>
      </c>
      <c r="I2378" s="256"/>
      <c r="J2378" s="253"/>
      <c r="K2378" s="253"/>
      <c r="L2378" s="257"/>
      <c r="M2378" s="258"/>
      <c r="N2378" s="259"/>
      <c r="O2378" s="259"/>
      <c r="P2378" s="259"/>
      <c r="Q2378" s="259"/>
      <c r="R2378" s="259"/>
      <c r="S2378" s="259"/>
      <c r="T2378" s="260"/>
      <c r="AT2378" s="261" t="s">
        <v>218</v>
      </c>
      <c r="AU2378" s="261" t="s">
        <v>92</v>
      </c>
      <c r="AV2378" s="12" t="s">
        <v>90</v>
      </c>
      <c r="AW2378" s="12" t="s">
        <v>45</v>
      </c>
      <c r="AX2378" s="12" t="s">
        <v>83</v>
      </c>
      <c r="AY2378" s="261" t="s">
        <v>207</v>
      </c>
    </row>
    <row r="2379" s="12" customFormat="1">
      <c r="B2379" s="252"/>
      <c r="C2379" s="253"/>
      <c r="D2379" s="249" t="s">
        <v>218</v>
      </c>
      <c r="E2379" s="254" t="s">
        <v>81</v>
      </c>
      <c r="F2379" s="255" t="s">
        <v>876</v>
      </c>
      <c r="G2379" s="253"/>
      <c r="H2379" s="254" t="s">
        <v>81</v>
      </c>
      <c r="I2379" s="256"/>
      <c r="J2379" s="253"/>
      <c r="K2379" s="253"/>
      <c r="L2379" s="257"/>
      <c r="M2379" s="258"/>
      <c r="N2379" s="259"/>
      <c r="O2379" s="259"/>
      <c r="P2379" s="259"/>
      <c r="Q2379" s="259"/>
      <c r="R2379" s="259"/>
      <c r="S2379" s="259"/>
      <c r="T2379" s="260"/>
      <c r="AT2379" s="261" t="s">
        <v>218</v>
      </c>
      <c r="AU2379" s="261" t="s">
        <v>92</v>
      </c>
      <c r="AV2379" s="12" t="s">
        <v>90</v>
      </c>
      <c r="AW2379" s="12" t="s">
        <v>45</v>
      </c>
      <c r="AX2379" s="12" t="s">
        <v>83</v>
      </c>
      <c r="AY2379" s="261" t="s">
        <v>207</v>
      </c>
    </row>
    <row r="2380" s="13" customFormat="1">
      <c r="B2380" s="262"/>
      <c r="C2380" s="263"/>
      <c r="D2380" s="249" t="s">
        <v>218</v>
      </c>
      <c r="E2380" s="264" t="s">
        <v>81</v>
      </c>
      <c r="F2380" s="265" t="s">
        <v>2121</v>
      </c>
      <c r="G2380" s="263"/>
      <c r="H2380" s="266">
        <v>0.032000000000000001</v>
      </c>
      <c r="I2380" s="267"/>
      <c r="J2380" s="263"/>
      <c r="K2380" s="263"/>
      <c r="L2380" s="268"/>
      <c r="M2380" s="269"/>
      <c r="N2380" s="270"/>
      <c r="O2380" s="270"/>
      <c r="P2380" s="270"/>
      <c r="Q2380" s="270"/>
      <c r="R2380" s="270"/>
      <c r="S2380" s="270"/>
      <c r="T2380" s="271"/>
      <c r="AT2380" s="272" t="s">
        <v>218</v>
      </c>
      <c r="AU2380" s="272" t="s">
        <v>92</v>
      </c>
      <c r="AV2380" s="13" t="s">
        <v>92</v>
      </c>
      <c r="AW2380" s="13" t="s">
        <v>45</v>
      </c>
      <c r="AX2380" s="13" t="s">
        <v>83</v>
      </c>
      <c r="AY2380" s="272" t="s">
        <v>207</v>
      </c>
    </row>
    <row r="2381" s="12" customFormat="1">
      <c r="B2381" s="252"/>
      <c r="C2381" s="253"/>
      <c r="D2381" s="249" t="s">
        <v>218</v>
      </c>
      <c r="E2381" s="254" t="s">
        <v>81</v>
      </c>
      <c r="F2381" s="255" t="s">
        <v>1287</v>
      </c>
      <c r="G2381" s="253"/>
      <c r="H2381" s="254" t="s">
        <v>81</v>
      </c>
      <c r="I2381" s="256"/>
      <c r="J2381" s="253"/>
      <c r="K2381" s="253"/>
      <c r="L2381" s="257"/>
      <c r="M2381" s="258"/>
      <c r="N2381" s="259"/>
      <c r="O2381" s="259"/>
      <c r="P2381" s="259"/>
      <c r="Q2381" s="259"/>
      <c r="R2381" s="259"/>
      <c r="S2381" s="259"/>
      <c r="T2381" s="260"/>
      <c r="AT2381" s="261" t="s">
        <v>218</v>
      </c>
      <c r="AU2381" s="261" t="s">
        <v>92</v>
      </c>
      <c r="AV2381" s="12" t="s">
        <v>90</v>
      </c>
      <c r="AW2381" s="12" t="s">
        <v>45</v>
      </c>
      <c r="AX2381" s="12" t="s">
        <v>83</v>
      </c>
      <c r="AY2381" s="261" t="s">
        <v>207</v>
      </c>
    </row>
    <row r="2382" s="13" customFormat="1">
      <c r="B2382" s="262"/>
      <c r="C2382" s="263"/>
      <c r="D2382" s="249" t="s">
        <v>218</v>
      </c>
      <c r="E2382" s="264" t="s">
        <v>81</v>
      </c>
      <c r="F2382" s="265" t="s">
        <v>2122</v>
      </c>
      <c r="G2382" s="263"/>
      <c r="H2382" s="266">
        <v>0.016</v>
      </c>
      <c r="I2382" s="267"/>
      <c r="J2382" s="263"/>
      <c r="K2382" s="263"/>
      <c r="L2382" s="268"/>
      <c r="M2382" s="269"/>
      <c r="N2382" s="270"/>
      <c r="O2382" s="270"/>
      <c r="P2382" s="270"/>
      <c r="Q2382" s="270"/>
      <c r="R2382" s="270"/>
      <c r="S2382" s="270"/>
      <c r="T2382" s="271"/>
      <c r="AT2382" s="272" t="s">
        <v>218</v>
      </c>
      <c r="AU2382" s="272" t="s">
        <v>92</v>
      </c>
      <c r="AV2382" s="13" t="s">
        <v>92</v>
      </c>
      <c r="AW2382" s="13" t="s">
        <v>45</v>
      </c>
      <c r="AX2382" s="13" t="s">
        <v>83</v>
      </c>
      <c r="AY2382" s="272" t="s">
        <v>207</v>
      </c>
    </row>
    <row r="2383" s="12" customFormat="1">
      <c r="B2383" s="252"/>
      <c r="C2383" s="253"/>
      <c r="D2383" s="249" t="s">
        <v>218</v>
      </c>
      <c r="E2383" s="254" t="s">
        <v>81</v>
      </c>
      <c r="F2383" s="255" t="s">
        <v>472</v>
      </c>
      <c r="G2383" s="253"/>
      <c r="H2383" s="254" t="s">
        <v>81</v>
      </c>
      <c r="I2383" s="256"/>
      <c r="J2383" s="253"/>
      <c r="K2383" s="253"/>
      <c r="L2383" s="257"/>
      <c r="M2383" s="258"/>
      <c r="N2383" s="259"/>
      <c r="O2383" s="259"/>
      <c r="P2383" s="259"/>
      <c r="Q2383" s="259"/>
      <c r="R2383" s="259"/>
      <c r="S2383" s="259"/>
      <c r="T2383" s="260"/>
      <c r="AT2383" s="261" t="s">
        <v>218</v>
      </c>
      <c r="AU2383" s="261" t="s">
        <v>92</v>
      </c>
      <c r="AV2383" s="12" t="s">
        <v>90</v>
      </c>
      <c r="AW2383" s="12" t="s">
        <v>45</v>
      </c>
      <c r="AX2383" s="12" t="s">
        <v>83</v>
      </c>
      <c r="AY2383" s="261" t="s">
        <v>207</v>
      </c>
    </row>
    <row r="2384" s="13" customFormat="1">
      <c r="B2384" s="262"/>
      <c r="C2384" s="263"/>
      <c r="D2384" s="249" t="s">
        <v>218</v>
      </c>
      <c r="E2384" s="264" t="s">
        <v>81</v>
      </c>
      <c r="F2384" s="265" t="s">
        <v>2123</v>
      </c>
      <c r="G2384" s="263"/>
      <c r="H2384" s="266">
        <v>0.035000000000000003</v>
      </c>
      <c r="I2384" s="267"/>
      <c r="J2384" s="263"/>
      <c r="K2384" s="263"/>
      <c r="L2384" s="268"/>
      <c r="M2384" s="269"/>
      <c r="N2384" s="270"/>
      <c r="O2384" s="270"/>
      <c r="P2384" s="270"/>
      <c r="Q2384" s="270"/>
      <c r="R2384" s="270"/>
      <c r="S2384" s="270"/>
      <c r="T2384" s="271"/>
      <c r="AT2384" s="272" t="s">
        <v>218</v>
      </c>
      <c r="AU2384" s="272" t="s">
        <v>92</v>
      </c>
      <c r="AV2384" s="13" t="s">
        <v>92</v>
      </c>
      <c r="AW2384" s="13" t="s">
        <v>45</v>
      </c>
      <c r="AX2384" s="13" t="s">
        <v>83</v>
      </c>
      <c r="AY2384" s="272" t="s">
        <v>207</v>
      </c>
    </row>
    <row r="2385" s="12" customFormat="1">
      <c r="B2385" s="252"/>
      <c r="C2385" s="253"/>
      <c r="D2385" s="249" t="s">
        <v>218</v>
      </c>
      <c r="E2385" s="254" t="s">
        <v>81</v>
      </c>
      <c r="F2385" s="255" t="s">
        <v>883</v>
      </c>
      <c r="G2385" s="253"/>
      <c r="H2385" s="254" t="s">
        <v>81</v>
      </c>
      <c r="I2385" s="256"/>
      <c r="J2385" s="253"/>
      <c r="K2385" s="253"/>
      <c r="L2385" s="257"/>
      <c r="M2385" s="258"/>
      <c r="N2385" s="259"/>
      <c r="O2385" s="259"/>
      <c r="P2385" s="259"/>
      <c r="Q2385" s="259"/>
      <c r="R2385" s="259"/>
      <c r="S2385" s="259"/>
      <c r="T2385" s="260"/>
      <c r="AT2385" s="261" t="s">
        <v>218</v>
      </c>
      <c r="AU2385" s="261" t="s">
        <v>92</v>
      </c>
      <c r="AV2385" s="12" t="s">
        <v>90</v>
      </c>
      <c r="AW2385" s="12" t="s">
        <v>45</v>
      </c>
      <c r="AX2385" s="12" t="s">
        <v>83</v>
      </c>
      <c r="AY2385" s="261" t="s">
        <v>207</v>
      </c>
    </row>
    <row r="2386" s="13" customFormat="1">
      <c r="B2386" s="262"/>
      <c r="C2386" s="263"/>
      <c r="D2386" s="249" t="s">
        <v>218</v>
      </c>
      <c r="E2386" s="264" t="s">
        <v>81</v>
      </c>
      <c r="F2386" s="265" t="s">
        <v>2124</v>
      </c>
      <c r="G2386" s="263"/>
      <c r="H2386" s="266">
        <v>0.112</v>
      </c>
      <c r="I2386" s="267"/>
      <c r="J2386" s="263"/>
      <c r="K2386" s="263"/>
      <c r="L2386" s="268"/>
      <c r="M2386" s="269"/>
      <c r="N2386" s="270"/>
      <c r="O2386" s="270"/>
      <c r="P2386" s="270"/>
      <c r="Q2386" s="270"/>
      <c r="R2386" s="270"/>
      <c r="S2386" s="270"/>
      <c r="T2386" s="271"/>
      <c r="AT2386" s="272" t="s">
        <v>218</v>
      </c>
      <c r="AU2386" s="272" t="s">
        <v>92</v>
      </c>
      <c r="AV2386" s="13" t="s">
        <v>92</v>
      </c>
      <c r="AW2386" s="13" t="s">
        <v>45</v>
      </c>
      <c r="AX2386" s="13" t="s">
        <v>83</v>
      </c>
      <c r="AY2386" s="272" t="s">
        <v>207</v>
      </c>
    </row>
    <row r="2387" s="12" customFormat="1">
      <c r="B2387" s="252"/>
      <c r="C2387" s="253"/>
      <c r="D2387" s="249" t="s">
        <v>218</v>
      </c>
      <c r="E2387" s="254" t="s">
        <v>81</v>
      </c>
      <c r="F2387" s="255" t="s">
        <v>1296</v>
      </c>
      <c r="G2387" s="253"/>
      <c r="H2387" s="254" t="s">
        <v>81</v>
      </c>
      <c r="I2387" s="256"/>
      <c r="J2387" s="253"/>
      <c r="K2387" s="253"/>
      <c r="L2387" s="257"/>
      <c r="M2387" s="258"/>
      <c r="N2387" s="259"/>
      <c r="O2387" s="259"/>
      <c r="P2387" s="259"/>
      <c r="Q2387" s="259"/>
      <c r="R2387" s="259"/>
      <c r="S2387" s="259"/>
      <c r="T2387" s="260"/>
      <c r="AT2387" s="261" t="s">
        <v>218</v>
      </c>
      <c r="AU2387" s="261" t="s">
        <v>92</v>
      </c>
      <c r="AV2387" s="12" t="s">
        <v>90</v>
      </c>
      <c r="AW2387" s="12" t="s">
        <v>45</v>
      </c>
      <c r="AX2387" s="12" t="s">
        <v>83</v>
      </c>
      <c r="AY2387" s="261" t="s">
        <v>207</v>
      </c>
    </row>
    <row r="2388" s="13" customFormat="1">
      <c r="B2388" s="262"/>
      <c r="C2388" s="263"/>
      <c r="D2388" s="249" t="s">
        <v>218</v>
      </c>
      <c r="E2388" s="264" t="s">
        <v>81</v>
      </c>
      <c r="F2388" s="265" t="s">
        <v>2125</v>
      </c>
      <c r="G2388" s="263"/>
      <c r="H2388" s="266">
        <v>0.014</v>
      </c>
      <c r="I2388" s="267"/>
      <c r="J2388" s="263"/>
      <c r="K2388" s="263"/>
      <c r="L2388" s="268"/>
      <c r="M2388" s="269"/>
      <c r="N2388" s="270"/>
      <c r="O2388" s="270"/>
      <c r="P2388" s="270"/>
      <c r="Q2388" s="270"/>
      <c r="R2388" s="270"/>
      <c r="S2388" s="270"/>
      <c r="T2388" s="271"/>
      <c r="AT2388" s="272" t="s">
        <v>218</v>
      </c>
      <c r="AU2388" s="272" t="s">
        <v>92</v>
      </c>
      <c r="AV2388" s="13" t="s">
        <v>92</v>
      </c>
      <c r="AW2388" s="13" t="s">
        <v>45</v>
      </c>
      <c r="AX2388" s="13" t="s">
        <v>83</v>
      </c>
      <c r="AY2388" s="272" t="s">
        <v>207</v>
      </c>
    </row>
    <row r="2389" s="12" customFormat="1">
      <c r="B2389" s="252"/>
      <c r="C2389" s="253"/>
      <c r="D2389" s="249" t="s">
        <v>218</v>
      </c>
      <c r="E2389" s="254" t="s">
        <v>81</v>
      </c>
      <c r="F2389" s="255" t="s">
        <v>2082</v>
      </c>
      <c r="G2389" s="253"/>
      <c r="H2389" s="254" t="s">
        <v>81</v>
      </c>
      <c r="I2389" s="256"/>
      <c r="J2389" s="253"/>
      <c r="K2389" s="253"/>
      <c r="L2389" s="257"/>
      <c r="M2389" s="258"/>
      <c r="N2389" s="259"/>
      <c r="O2389" s="259"/>
      <c r="P2389" s="259"/>
      <c r="Q2389" s="259"/>
      <c r="R2389" s="259"/>
      <c r="S2389" s="259"/>
      <c r="T2389" s="260"/>
      <c r="AT2389" s="261" t="s">
        <v>218</v>
      </c>
      <c r="AU2389" s="261" t="s">
        <v>92</v>
      </c>
      <c r="AV2389" s="12" t="s">
        <v>90</v>
      </c>
      <c r="AW2389" s="12" t="s">
        <v>45</v>
      </c>
      <c r="AX2389" s="12" t="s">
        <v>83</v>
      </c>
      <c r="AY2389" s="261" t="s">
        <v>207</v>
      </c>
    </row>
    <row r="2390" s="13" customFormat="1">
      <c r="B2390" s="262"/>
      <c r="C2390" s="263"/>
      <c r="D2390" s="249" t="s">
        <v>218</v>
      </c>
      <c r="E2390" s="264" t="s">
        <v>81</v>
      </c>
      <c r="F2390" s="265" t="s">
        <v>2126</v>
      </c>
      <c r="G2390" s="263"/>
      <c r="H2390" s="266">
        <v>0.0070000000000000001</v>
      </c>
      <c r="I2390" s="267"/>
      <c r="J2390" s="263"/>
      <c r="K2390" s="263"/>
      <c r="L2390" s="268"/>
      <c r="M2390" s="269"/>
      <c r="N2390" s="270"/>
      <c r="O2390" s="270"/>
      <c r="P2390" s="270"/>
      <c r="Q2390" s="270"/>
      <c r="R2390" s="270"/>
      <c r="S2390" s="270"/>
      <c r="T2390" s="271"/>
      <c r="AT2390" s="272" t="s">
        <v>218</v>
      </c>
      <c r="AU2390" s="272" t="s">
        <v>92</v>
      </c>
      <c r="AV2390" s="13" t="s">
        <v>92</v>
      </c>
      <c r="AW2390" s="13" t="s">
        <v>45</v>
      </c>
      <c r="AX2390" s="13" t="s">
        <v>83</v>
      </c>
      <c r="AY2390" s="272" t="s">
        <v>207</v>
      </c>
    </row>
    <row r="2391" s="15" customFormat="1">
      <c r="B2391" s="284"/>
      <c r="C2391" s="285"/>
      <c r="D2391" s="249" t="s">
        <v>218</v>
      </c>
      <c r="E2391" s="286" t="s">
        <v>81</v>
      </c>
      <c r="F2391" s="287" t="s">
        <v>247</v>
      </c>
      <c r="G2391" s="285"/>
      <c r="H2391" s="288">
        <v>0.216</v>
      </c>
      <c r="I2391" s="289"/>
      <c r="J2391" s="285"/>
      <c r="K2391" s="285"/>
      <c r="L2391" s="290"/>
      <c r="M2391" s="291"/>
      <c r="N2391" s="292"/>
      <c r="O2391" s="292"/>
      <c r="P2391" s="292"/>
      <c r="Q2391" s="292"/>
      <c r="R2391" s="292"/>
      <c r="S2391" s="292"/>
      <c r="T2391" s="293"/>
      <c r="AT2391" s="294" t="s">
        <v>218</v>
      </c>
      <c r="AU2391" s="294" t="s">
        <v>92</v>
      </c>
      <c r="AV2391" s="15" t="s">
        <v>233</v>
      </c>
      <c r="AW2391" s="15" t="s">
        <v>45</v>
      </c>
      <c r="AX2391" s="15" t="s">
        <v>83</v>
      </c>
      <c r="AY2391" s="294" t="s">
        <v>207</v>
      </c>
    </row>
    <row r="2392" s="12" customFormat="1">
      <c r="B2392" s="252"/>
      <c r="C2392" s="253"/>
      <c r="D2392" s="249" t="s">
        <v>218</v>
      </c>
      <c r="E2392" s="254" t="s">
        <v>81</v>
      </c>
      <c r="F2392" s="255" t="s">
        <v>2127</v>
      </c>
      <c r="G2392" s="253"/>
      <c r="H2392" s="254" t="s">
        <v>81</v>
      </c>
      <c r="I2392" s="256"/>
      <c r="J2392" s="253"/>
      <c r="K2392" s="253"/>
      <c r="L2392" s="257"/>
      <c r="M2392" s="258"/>
      <c r="N2392" s="259"/>
      <c r="O2392" s="259"/>
      <c r="P2392" s="259"/>
      <c r="Q2392" s="259"/>
      <c r="R2392" s="259"/>
      <c r="S2392" s="259"/>
      <c r="T2392" s="260"/>
      <c r="AT2392" s="261" t="s">
        <v>218</v>
      </c>
      <c r="AU2392" s="261" t="s">
        <v>92</v>
      </c>
      <c r="AV2392" s="12" t="s">
        <v>90</v>
      </c>
      <c r="AW2392" s="12" t="s">
        <v>45</v>
      </c>
      <c r="AX2392" s="12" t="s">
        <v>83</v>
      </c>
      <c r="AY2392" s="261" t="s">
        <v>207</v>
      </c>
    </row>
    <row r="2393" s="12" customFormat="1">
      <c r="B2393" s="252"/>
      <c r="C2393" s="253"/>
      <c r="D2393" s="249" t="s">
        <v>218</v>
      </c>
      <c r="E2393" s="254" t="s">
        <v>81</v>
      </c>
      <c r="F2393" s="255" t="s">
        <v>1291</v>
      </c>
      <c r="G2393" s="253"/>
      <c r="H2393" s="254" t="s">
        <v>81</v>
      </c>
      <c r="I2393" s="256"/>
      <c r="J2393" s="253"/>
      <c r="K2393" s="253"/>
      <c r="L2393" s="257"/>
      <c r="M2393" s="258"/>
      <c r="N2393" s="259"/>
      <c r="O2393" s="259"/>
      <c r="P2393" s="259"/>
      <c r="Q2393" s="259"/>
      <c r="R2393" s="259"/>
      <c r="S2393" s="259"/>
      <c r="T2393" s="260"/>
      <c r="AT2393" s="261" t="s">
        <v>218</v>
      </c>
      <c r="AU2393" s="261" t="s">
        <v>92</v>
      </c>
      <c r="AV2393" s="12" t="s">
        <v>90</v>
      </c>
      <c r="AW2393" s="12" t="s">
        <v>45</v>
      </c>
      <c r="AX2393" s="12" t="s">
        <v>83</v>
      </c>
      <c r="AY2393" s="261" t="s">
        <v>207</v>
      </c>
    </row>
    <row r="2394" s="13" customFormat="1">
      <c r="B2394" s="262"/>
      <c r="C2394" s="263"/>
      <c r="D2394" s="249" t="s">
        <v>218</v>
      </c>
      <c r="E2394" s="264" t="s">
        <v>81</v>
      </c>
      <c r="F2394" s="265" t="s">
        <v>2128</v>
      </c>
      <c r="G2394" s="263"/>
      <c r="H2394" s="266">
        <v>0.012999999999999999</v>
      </c>
      <c r="I2394" s="267"/>
      <c r="J2394" s="263"/>
      <c r="K2394" s="263"/>
      <c r="L2394" s="268"/>
      <c r="M2394" s="269"/>
      <c r="N2394" s="270"/>
      <c r="O2394" s="270"/>
      <c r="P2394" s="270"/>
      <c r="Q2394" s="270"/>
      <c r="R2394" s="270"/>
      <c r="S2394" s="270"/>
      <c r="T2394" s="271"/>
      <c r="AT2394" s="272" t="s">
        <v>218</v>
      </c>
      <c r="AU2394" s="272" t="s">
        <v>92</v>
      </c>
      <c r="AV2394" s="13" t="s">
        <v>92</v>
      </c>
      <c r="AW2394" s="13" t="s">
        <v>45</v>
      </c>
      <c r="AX2394" s="13" t="s">
        <v>83</v>
      </c>
      <c r="AY2394" s="272" t="s">
        <v>207</v>
      </c>
    </row>
    <row r="2395" s="15" customFormat="1">
      <c r="B2395" s="284"/>
      <c r="C2395" s="285"/>
      <c r="D2395" s="249" t="s">
        <v>218</v>
      </c>
      <c r="E2395" s="286" t="s">
        <v>81</v>
      </c>
      <c r="F2395" s="287" t="s">
        <v>247</v>
      </c>
      <c r="G2395" s="285"/>
      <c r="H2395" s="288">
        <v>0.012999999999999999</v>
      </c>
      <c r="I2395" s="289"/>
      <c r="J2395" s="285"/>
      <c r="K2395" s="285"/>
      <c r="L2395" s="290"/>
      <c r="M2395" s="291"/>
      <c r="N2395" s="292"/>
      <c r="O2395" s="292"/>
      <c r="P2395" s="292"/>
      <c r="Q2395" s="292"/>
      <c r="R2395" s="292"/>
      <c r="S2395" s="292"/>
      <c r="T2395" s="293"/>
      <c r="AT2395" s="294" t="s">
        <v>218</v>
      </c>
      <c r="AU2395" s="294" t="s">
        <v>92</v>
      </c>
      <c r="AV2395" s="15" t="s">
        <v>233</v>
      </c>
      <c r="AW2395" s="15" t="s">
        <v>45</v>
      </c>
      <c r="AX2395" s="15" t="s">
        <v>83</v>
      </c>
      <c r="AY2395" s="294" t="s">
        <v>207</v>
      </c>
    </row>
    <row r="2396" s="12" customFormat="1">
      <c r="B2396" s="252"/>
      <c r="C2396" s="253"/>
      <c r="D2396" s="249" t="s">
        <v>218</v>
      </c>
      <c r="E2396" s="254" t="s">
        <v>81</v>
      </c>
      <c r="F2396" s="255" t="s">
        <v>2086</v>
      </c>
      <c r="G2396" s="253"/>
      <c r="H2396" s="254" t="s">
        <v>81</v>
      </c>
      <c r="I2396" s="256"/>
      <c r="J2396" s="253"/>
      <c r="K2396" s="253"/>
      <c r="L2396" s="257"/>
      <c r="M2396" s="258"/>
      <c r="N2396" s="259"/>
      <c r="O2396" s="259"/>
      <c r="P2396" s="259"/>
      <c r="Q2396" s="259"/>
      <c r="R2396" s="259"/>
      <c r="S2396" s="259"/>
      <c r="T2396" s="260"/>
      <c r="AT2396" s="261" t="s">
        <v>218</v>
      </c>
      <c r="AU2396" s="261" t="s">
        <v>92</v>
      </c>
      <c r="AV2396" s="12" t="s">
        <v>90</v>
      </c>
      <c r="AW2396" s="12" t="s">
        <v>45</v>
      </c>
      <c r="AX2396" s="12" t="s">
        <v>83</v>
      </c>
      <c r="AY2396" s="261" t="s">
        <v>207</v>
      </c>
    </row>
    <row r="2397" s="13" customFormat="1">
      <c r="B2397" s="262"/>
      <c r="C2397" s="263"/>
      <c r="D2397" s="249" t="s">
        <v>218</v>
      </c>
      <c r="E2397" s="264" t="s">
        <v>81</v>
      </c>
      <c r="F2397" s="265" t="s">
        <v>2129</v>
      </c>
      <c r="G2397" s="263"/>
      <c r="H2397" s="266">
        <v>0.002</v>
      </c>
      <c r="I2397" s="267"/>
      <c r="J2397" s="263"/>
      <c r="K2397" s="263"/>
      <c r="L2397" s="268"/>
      <c r="M2397" s="269"/>
      <c r="N2397" s="270"/>
      <c r="O2397" s="270"/>
      <c r="P2397" s="270"/>
      <c r="Q2397" s="270"/>
      <c r="R2397" s="270"/>
      <c r="S2397" s="270"/>
      <c r="T2397" s="271"/>
      <c r="AT2397" s="272" t="s">
        <v>218</v>
      </c>
      <c r="AU2397" s="272" t="s">
        <v>92</v>
      </c>
      <c r="AV2397" s="13" t="s">
        <v>92</v>
      </c>
      <c r="AW2397" s="13" t="s">
        <v>45</v>
      </c>
      <c r="AX2397" s="13" t="s">
        <v>83</v>
      </c>
      <c r="AY2397" s="272" t="s">
        <v>207</v>
      </c>
    </row>
    <row r="2398" s="15" customFormat="1">
      <c r="B2398" s="284"/>
      <c r="C2398" s="285"/>
      <c r="D2398" s="249" t="s">
        <v>218</v>
      </c>
      <c r="E2398" s="286" t="s">
        <v>81</v>
      </c>
      <c r="F2398" s="287" t="s">
        <v>247</v>
      </c>
      <c r="G2398" s="285"/>
      <c r="H2398" s="288">
        <v>0.002</v>
      </c>
      <c r="I2398" s="289"/>
      <c r="J2398" s="285"/>
      <c r="K2398" s="285"/>
      <c r="L2398" s="290"/>
      <c r="M2398" s="291"/>
      <c r="N2398" s="292"/>
      <c r="O2398" s="292"/>
      <c r="P2398" s="292"/>
      <c r="Q2398" s="292"/>
      <c r="R2398" s="292"/>
      <c r="S2398" s="292"/>
      <c r="T2398" s="293"/>
      <c r="AT2398" s="294" t="s">
        <v>218</v>
      </c>
      <c r="AU2398" s="294" t="s">
        <v>92</v>
      </c>
      <c r="AV2398" s="15" t="s">
        <v>233</v>
      </c>
      <c r="AW2398" s="15" t="s">
        <v>45</v>
      </c>
      <c r="AX2398" s="15" t="s">
        <v>83</v>
      </c>
      <c r="AY2398" s="294" t="s">
        <v>207</v>
      </c>
    </row>
    <row r="2399" s="12" customFormat="1">
      <c r="B2399" s="252"/>
      <c r="C2399" s="253"/>
      <c r="D2399" s="249" t="s">
        <v>218</v>
      </c>
      <c r="E2399" s="254" t="s">
        <v>81</v>
      </c>
      <c r="F2399" s="255" t="s">
        <v>486</v>
      </c>
      <c r="G2399" s="253"/>
      <c r="H2399" s="254" t="s">
        <v>81</v>
      </c>
      <c r="I2399" s="256"/>
      <c r="J2399" s="253"/>
      <c r="K2399" s="253"/>
      <c r="L2399" s="257"/>
      <c r="M2399" s="258"/>
      <c r="N2399" s="259"/>
      <c r="O2399" s="259"/>
      <c r="P2399" s="259"/>
      <c r="Q2399" s="259"/>
      <c r="R2399" s="259"/>
      <c r="S2399" s="259"/>
      <c r="T2399" s="260"/>
      <c r="AT2399" s="261" t="s">
        <v>218</v>
      </c>
      <c r="AU2399" s="261" t="s">
        <v>92</v>
      </c>
      <c r="AV2399" s="12" t="s">
        <v>90</v>
      </c>
      <c r="AW2399" s="12" t="s">
        <v>45</v>
      </c>
      <c r="AX2399" s="12" t="s">
        <v>83</v>
      </c>
      <c r="AY2399" s="261" t="s">
        <v>207</v>
      </c>
    </row>
    <row r="2400" s="12" customFormat="1">
      <c r="B2400" s="252"/>
      <c r="C2400" s="253"/>
      <c r="D2400" s="249" t="s">
        <v>218</v>
      </c>
      <c r="E2400" s="254" t="s">
        <v>81</v>
      </c>
      <c r="F2400" s="255" t="s">
        <v>2130</v>
      </c>
      <c r="G2400" s="253"/>
      <c r="H2400" s="254" t="s">
        <v>81</v>
      </c>
      <c r="I2400" s="256"/>
      <c r="J2400" s="253"/>
      <c r="K2400" s="253"/>
      <c r="L2400" s="257"/>
      <c r="M2400" s="258"/>
      <c r="N2400" s="259"/>
      <c r="O2400" s="259"/>
      <c r="P2400" s="259"/>
      <c r="Q2400" s="259"/>
      <c r="R2400" s="259"/>
      <c r="S2400" s="259"/>
      <c r="T2400" s="260"/>
      <c r="AT2400" s="261" t="s">
        <v>218</v>
      </c>
      <c r="AU2400" s="261" t="s">
        <v>92</v>
      </c>
      <c r="AV2400" s="12" t="s">
        <v>90</v>
      </c>
      <c r="AW2400" s="12" t="s">
        <v>45</v>
      </c>
      <c r="AX2400" s="12" t="s">
        <v>83</v>
      </c>
      <c r="AY2400" s="261" t="s">
        <v>207</v>
      </c>
    </row>
    <row r="2401" s="12" customFormat="1">
      <c r="B2401" s="252"/>
      <c r="C2401" s="253"/>
      <c r="D2401" s="249" t="s">
        <v>218</v>
      </c>
      <c r="E2401" s="254" t="s">
        <v>81</v>
      </c>
      <c r="F2401" s="255" t="s">
        <v>1311</v>
      </c>
      <c r="G2401" s="253"/>
      <c r="H2401" s="254" t="s">
        <v>81</v>
      </c>
      <c r="I2401" s="256"/>
      <c r="J2401" s="253"/>
      <c r="K2401" s="253"/>
      <c r="L2401" s="257"/>
      <c r="M2401" s="258"/>
      <c r="N2401" s="259"/>
      <c r="O2401" s="259"/>
      <c r="P2401" s="259"/>
      <c r="Q2401" s="259"/>
      <c r="R2401" s="259"/>
      <c r="S2401" s="259"/>
      <c r="T2401" s="260"/>
      <c r="AT2401" s="261" t="s">
        <v>218</v>
      </c>
      <c r="AU2401" s="261" t="s">
        <v>92</v>
      </c>
      <c r="AV2401" s="12" t="s">
        <v>90</v>
      </c>
      <c r="AW2401" s="12" t="s">
        <v>45</v>
      </c>
      <c r="AX2401" s="12" t="s">
        <v>83</v>
      </c>
      <c r="AY2401" s="261" t="s">
        <v>207</v>
      </c>
    </row>
    <row r="2402" s="13" customFormat="1">
      <c r="B2402" s="262"/>
      <c r="C2402" s="263"/>
      <c r="D2402" s="249" t="s">
        <v>218</v>
      </c>
      <c r="E2402" s="264" t="s">
        <v>81</v>
      </c>
      <c r="F2402" s="265" t="s">
        <v>2131</v>
      </c>
      <c r="G2402" s="263"/>
      <c r="H2402" s="266">
        <v>0.0089999999999999993</v>
      </c>
      <c r="I2402" s="267"/>
      <c r="J2402" s="263"/>
      <c r="K2402" s="263"/>
      <c r="L2402" s="268"/>
      <c r="M2402" s="269"/>
      <c r="N2402" s="270"/>
      <c r="O2402" s="270"/>
      <c r="P2402" s="270"/>
      <c r="Q2402" s="270"/>
      <c r="R2402" s="270"/>
      <c r="S2402" s="270"/>
      <c r="T2402" s="271"/>
      <c r="AT2402" s="272" t="s">
        <v>218</v>
      </c>
      <c r="AU2402" s="272" t="s">
        <v>92</v>
      </c>
      <c r="AV2402" s="13" t="s">
        <v>92</v>
      </c>
      <c r="AW2402" s="13" t="s">
        <v>45</v>
      </c>
      <c r="AX2402" s="13" t="s">
        <v>83</v>
      </c>
      <c r="AY2402" s="272" t="s">
        <v>207</v>
      </c>
    </row>
    <row r="2403" s="12" customFormat="1">
      <c r="B2403" s="252"/>
      <c r="C2403" s="253"/>
      <c r="D2403" s="249" t="s">
        <v>218</v>
      </c>
      <c r="E2403" s="254" t="s">
        <v>81</v>
      </c>
      <c r="F2403" s="255" t="s">
        <v>1321</v>
      </c>
      <c r="G2403" s="253"/>
      <c r="H2403" s="254" t="s">
        <v>81</v>
      </c>
      <c r="I2403" s="256"/>
      <c r="J2403" s="253"/>
      <c r="K2403" s="253"/>
      <c r="L2403" s="257"/>
      <c r="M2403" s="258"/>
      <c r="N2403" s="259"/>
      <c r="O2403" s="259"/>
      <c r="P2403" s="259"/>
      <c r="Q2403" s="259"/>
      <c r="R2403" s="259"/>
      <c r="S2403" s="259"/>
      <c r="T2403" s="260"/>
      <c r="AT2403" s="261" t="s">
        <v>218</v>
      </c>
      <c r="AU2403" s="261" t="s">
        <v>92</v>
      </c>
      <c r="AV2403" s="12" t="s">
        <v>90</v>
      </c>
      <c r="AW2403" s="12" t="s">
        <v>45</v>
      </c>
      <c r="AX2403" s="12" t="s">
        <v>83</v>
      </c>
      <c r="AY2403" s="261" t="s">
        <v>207</v>
      </c>
    </row>
    <row r="2404" s="13" customFormat="1">
      <c r="B2404" s="262"/>
      <c r="C2404" s="263"/>
      <c r="D2404" s="249" t="s">
        <v>218</v>
      </c>
      <c r="E2404" s="264" t="s">
        <v>81</v>
      </c>
      <c r="F2404" s="265" t="s">
        <v>2132</v>
      </c>
      <c r="G2404" s="263"/>
      <c r="H2404" s="266">
        <v>0.016</v>
      </c>
      <c r="I2404" s="267"/>
      <c r="J2404" s="263"/>
      <c r="K2404" s="263"/>
      <c r="L2404" s="268"/>
      <c r="M2404" s="269"/>
      <c r="N2404" s="270"/>
      <c r="O2404" s="270"/>
      <c r="P2404" s="270"/>
      <c r="Q2404" s="270"/>
      <c r="R2404" s="270"/>
      <c r="S2404" s="270"/>
      <c r="T2404" s="271"/>
      <c r="AT2404" s="272" t="s">
        <v>218</v>
      </c>
      <c r="AU2404" s="272" t="s">
        <v>92</v>
      </c>
      <c r="AV2404" s="13" t="s">
        <v>92</v>
      </c>
      <c r="AW2404" s="13" t="s">
        <v>45</v>
      </c>
      <c r="AX2404" s="13" t="s">
        <v>83</v>
      </c>
      <c r="AY2404" s="272" t="s">
        <v>207</v>
      </c>
    </row>
    <row r="2405" s="12" customFormat="1">
      <c r="B2405" s="252"/>
      <c r="C2405" s="253"/>
      <c r="D2405" s="249" t="s">
        <v>218</v>
      </c>
      <c r="E2405" s="254" t="s">
        <v>81</v>
      </c>
      <c r="F2405" s="255" t="s">
        <v>1546</v>
      </c>
      <c r="G2405" s="253"/>
      <c r="H2405" s="254" t="s">
        <v>81</v>
      </c>
      <c r="I2405" s="256"/>
      <c r="J2405" s="253"/>
      <c r="K2405" s="253"/>
      <c r="L2405" s="257"/>
      <c r="M2405" s="258"/>
      <c r="N2405" s="259"/>
      <c r="O2405" s="259"/>
      <c r="P2405" s="259"/>
      <c r="Q2405" s="259"/>
      <c r="R2405" s="259"/>
      <c r="S2405" s="259"/>
      <c r="T2405" s="260"/>
      <c r="AT2405" s="261" t="s">
        <v>218</v>
      </c>
      <c r="AU2405" s="261" t="s">
        <v>92</v>
      </c>
      <c r="AV2405" s="12" t="s">
        <v>90</v>
      </c>
      <c r="AW2405" s="12" t="s">
        <v>45</v>
      </c>
      <c r="AX2405" s="12" t="s">
        <v>83</v>
      </c>
      <c r="AY2405" s="261" t="s">
        <v>207</v>
      </c>
    </row>
    <row r="2406" s="13" customFormat="1">
      <c r="B2406" s="262"/>
      <c r="C2406" s="263"/>
      <c r="D2406" s="249" t="s">
        <v>218</v>
      </c>
      <c r="E2406" s="264" t="s">
        <v>81</v>
      </c>
      <c r="F2406" s="265" t="s">
        <v>2133</v>
      </c>
      <c r="G2406" s="263"/>
      <c r="H2406" s="266">
        <v>0.0089999999999999993</v>
      </c>
      <c r="I2406" s="267"/>
      <c r="J2406" s="263"/>
      <c r="K2406" s="263"/>
      <c r="L2406" s="268"/>
      <c r="M2406" s="269"/>
      <c r="N2406" s="270"/>
      <c r="O2406" s="270"/>
      <c r="P2406" s="270"/>
      <c r="Q2406" s="270"/>
      <c r="R2406" s="270"/>
      <c r="S2406" s="270"/>
      <c r="T2406" s="271"/>
      <c r="AT2406" s="272" t="s">
        <v>218</v>
      </c>
      <c r="AU2406" s="272" t="s">
        <v>92</v>
      </c>
      <c r="AV2406" s="13" t="s">
        <v>92</v>
      </c>
      <c r="AW2406" s="13" t="s">
        <v>45</v>
      </c>
      <c r="AX2406" s="13" t="s">
        <v>83</v>
      </c>
      <c r="AY2406" s="272" t="s">
        <v>207</v>
      </c>
    </row>
    <row r="2407" s="15" customFormat="1">
      <c r="B2407" s="284"/>
      <c r="C2407" s="285"/>
      <c r="D2407" s="249" t="s">
        <v>218</v>
      </c>
      <c r="E2407" s="286" t="s">
        <v>81</v>
      </c>
      <c r="F2407" s="287" t="s">
        <v>247</v>
      </c>
      <c r="G2407" s="285"/>
      <c r="H2407" s="288">
        <v>0.034000000000000002</v>
      </c>
      <c r="I2407" s="289"/>
      <c r="J2407" s="285"/>
      <c r="K2407" s="285"/>
      <c r="L2407" s="290"/>
      <c r="M2407" s="291"/>
      <c r="N2407" s="292"/>
      <c r="O2407" s="292"/>
      <c r="P2407" s="292"/>
      <c r="Q2407" s="292"/>
      <c r="R2407" s="292"/>
      <c r="S2407" s="292"/>
      <c r="T2407" s="293"/>
      <c r="AT2407" s="294" t="s">
        <v>218</v>
      </c>
      <c r="AU2407" s="294" t="s">
        <v>92</v>
      </c>
      <c r="AV2407" s="15" t="s">
        <v>233</v>
      </c>
      <c r="AW2407" s="15" t="s">
        <v>45</v>
      </c>
      <c r="AX2407" s="15" t="s">
        <v>83</v>
      </c>
      <c r="AY2407" s="294" t="s">
        <v>207</v>
      </c>
    </row>
    <row r="2408" s="14" customFormat="1">
      <c r="B2408" s="273"/>
      <c r="C2408" s="274"/>
      <c r="D2408" s="249" t="s">
        <v>218</v>
      </c>
      <c r="E2408" s="275" t="s">
        <v>81</v>
      </c>
      <c r="F2408" s="276" t="s">
        <v>232</v>
      </c>
      <c r="G2408" s="274"/>
      <c r="H2408" s="277">
        <v>0.88400000000000001</v>
      </c>
      <c r="I2408" s="278"/>
      <c r="J2408" s="274"/>
      <c r="K2408" s="274"/>
      <c r="L2408" s="279"/>
      <c r="M2408" s="280"/>
      <c r="N2408" s="281"/>
      <c r="O2408" s="281"/>
      <c r="P2408" s="281"/>
      <c r="Q2408" s="281"/>
      <c r="R2408" s="281"/>
      <c r="S2408" s="281"/>
      <c r="T2408" s="282"/>
      <c r="AT2408" s="283" t="s">
        <v>218</v>
      </c>
      <c r="AU2408" s="283" t="s">
        <v>92</v>
      </c>
      <c r="AV2408" s="14" t="s">
        <v>214</v>
      </c>
      <c r="AW2408" s="14" t="s">
        <v>45</v>
      </c>
      <c r="AX2408" s="14" t="s">
        <v>90</v>
      </c>
      <c r="AY2408" s="283" t="s">
        <v>207</v>
      </c>
    </row>
    <row r="2409" s="1" customFormat="1" ht="16.5" customHeight="1">
      <c r="B2409" s="48"/>
      <c r="C2409" s="237" t="s">
        <v>2134</v>
      </c>
      <c r="D2409" s="237" t="s">
        <v>209</v>
      </c>
      <c r="E2409" s="238" t="s">
        <v>2135</v>
      </c>
      <c r="F2409" s="239" t="s">
        <v>2136</v>
      </c>
      <c r="G2409" s="240" t="s">
        <v>315</v>
      </c>
      <c r="H2409" s="241">
        <v>26.34</v>
      </c>
      <c r="I2409" s="242"/>
      <c r="J2409" s="243">
        <f>ROUND(I2409*H2409,2)</f>
        <v>0</v>
      </c>
      <c r="K2409" s="239" t="s">
        <v>213</v>
      </c>
      <c r="L2409" s="74"/>
      <c r="M2409" s="244" t="s">
        <v>81</v>
      </c>
      <c r="N2409" s="245" t="s">
        <v>53</v>
      </c>
      <c r="O2409" s="49"/>
      <c r="P2409" s="246">
        <f>O2409*H2409</f>
        <v>0</v>
      </c>
      <c r="Q2409" s="246">
        <v>0.093840000000000007</v>
      </c>
      <c r="R2409" s="246">
        <f>Q2409*H2409</f>
        <v>2.4717456000000002</v>
      </c>
      <c r="S2409" s="246">
        <v>0</v>
      </c>
      <c r="T2409" s="247">
        <f>S2409*H2409</f>
        <v>0</v>
      </c>
      <c r="AR2409" s="25" t="s">
        <v>214</v>
      </c>
      <c r="AT2409" s="25" t="s">
        <v>209</v>
      </c>
      <c r="AU2409" s="25" t="s">
        <v>92</v>
      </c>
      <c r="AY2409" s="25" t="s">
        <v>207</v>
      </c>
      <c r="BE2409" s="248">
        <f>IF(N2409="základní",J2409,0)</f>
        <v>0</v>
      </c>
      <c r="BF2409" s="248">
        <f>IF(N2409="snížená",J2409,0)</f>
        <v>0</v>
      </c>
      <c r="BG2409" s="248">
        <f>IF(N2409="zákl. přenesená",J2409,0)</f>
        <v>0</v>
      </c>
      <c r="BH2409" s="248">
        <f>IF(N2409="sníž. přenesená",J2409,0)</f>
        <v>0</v>
      </c>
      <c r="BI2409" s="248">
        <f>IF(N2409="nulová",J2409,0)</f>
        <v>0</v>
      </c>
      <c r="BJ2409" s="25" t="s">
        <v>90</v>
      </c>
      <c r="BK2409" s="248">
        <f>ROUND(I2409*H2409,2)</f>
        <v>0</v>
      </c>
      <c r="BL2409" s="25" t="s">
        <v>214</v>
      </c>
      <c r="BM2409" s="25" t="s">
        <v>2137</v>
      </c>
    </row>
    <row r="2410" s="1" customFormat="1">
      <c r="B2410" s="48"/>
      <c r="C2410" s="76"/>
      <c r="D2410" s="249" t="s">
        <v>216</v>
      </c>
      <c r="E2410" s="76"/>
      <c r="F2410" s="250" t="s">
        <v>2138</v>
      </c>
      <c r="G2410" s="76"/>
      <c r="H2410" s="76"/>
      <c r="I2410" s="205"/>
      <c r="J2410" s="76"/>
      <c r="K2410" s="76"/>
      <c r="L2410" s="74"/>
      <c r="M2410" s="251"/>
      <c r="N2410" s="49"/>
      <c r="O2410" s="49"/>
      <c r="P2410" s="49"/>
      <c r="Q2410" s="49"/>
      <c r="R2410" s="49"/>
      <c r="S2410" s="49"/>
      <c r="T2410" s="97"/>
      <c r="AT2410" s="25" t="s">
        <v>216</v>
      </c>
      <c r="AU2410" s="25" t="s">
        <v>92</v>
      </c>
    </row>
    <row r="2411" s="12" customFormat="1">
      <c r="B2411" s="252"/>
      <c r="C2411" s="253"/>
      <c r="D2411" s="249" t="s">
        <v>218</v>
      </c>
      <c r="E2411" s="254" t="s">
        <v>81</v>
      </c>
      <c r="F2411" s="255" t="s">
        <v>486</v>
      </c>
      <c r="G2411" s="253"/>
      <c r="H2411" s="254" t="s">
        <v>81</v>
      </c>
      <c r="I2411" s="256"/>
      <c r="J2411" s="253"/>
      <c r="K2411" s="253"/>
      <c r="L2411" s="257"/>
      <c r="M2411" s="258"/>
      <c r="N2411" s="259"/>
      <c r="O2411" s="259"/>
      <c r="P2411" s="259"/>
      <c r="Q2411" s="259"/>
      <c r="R2411" s="259"/>
      <c r="S2411" s="259"/>
      <c r="T2411" s="260"/>
      <c r="AT2411" s="261" t="s">
        <v>218</v>
      </c>
      <c r="AU2411" s="261" t="s">
        <v>92</v>
      </c>
      <c r="AV2411" s="12" t="s">
        <v>90</v>
      </c>
      <c r="AW2411" s="12" t="s">
        <v>45</v>
      </c>
      <c r="AX2411" s="12" t="s">
        <v>83</v>
      </c>
      <c r="AY2411" s="261" t="s">
        <v>207</v>
      </c>
    </row>
    <row r="2412" s="12" customFormat="1">
      <c r="B2412" s="252"/>
      <c r="C2412" s="253"/>
      <c r="D2412" s="249" t="s">
        <v>218</v>
      </c>
      <c r="E2412" s="254" t="s">
        <v>81</v>
      </c>
      <c r="F2412" s="255" t="s">
        <v>2139</v>
      </c>
      <c r="G2412" s="253"/>
      <c r="H2412" s="254" t="s">
        <v>81</v>
      </c>
      <c r="I2412" s="256"/>
      <c r="J2412" s="253"/>
      <c r="K2412" s="253"/>
      <c r="L2412" s="257"/>
      <c r="M2412" s="258"/>
      <c r="N2412" s="259"/>
      <c r="O2412" s="259"/>
      <c r="P2412" s="259"/>
      <c r="Q2412" s="259"/>
      <c r="R2412" s="259"/>
      <c r="S2412" s="259"/>
      <c r="T2412" s="260"/>
      <c r="AT2412" s="261" t="s">
        <v>218</v>
      </c>
      <c r="AU2412" s="261" t="s">
        <v>92</v>
      </c>
      <c r="AV2412" s="12" t="s">
        <v>90</v>
      </c>
      <c r="AW2412" s="12" t="s">
        <v>45</v>
      </c>
      <c r="AX2412" s="12" t="s">
        <v>83</v>
      </c>
      <c r="AY2412" s="261" t="s">
        <v>207</v>
      </c>
    </row>
    <row r="2413" s="12" customFormat="1">
      <c r="B2413" s="252"/>
      <c r="C2413" s="253"/>
      <c r="D2413" s="249" t="s">
        <v>218</v>
      </c>
      <c r="E2413" s="254" t="s">
        <v>81</v>
      </c>
      <c r="F2413" s="255" t="s">
        <v>1479</v>
      </c>
      <c r="G2413" s="253"/>
      <c r="H2413" s="254" t="s">
        <v>81</v>
      </c>
      <c r="I2413" s="256"/>
      <c r="J2413" s="253"/>
      <c r="K2413" s="253"/>
      <c r="L2413" s="257"/>
      <c r="M2413" s="258"/>
      <c r="N2413" s="259"/>
      <c r="O2413" s="259"/>
      <c r="P2413" s="259"/>
      <c r="Q2413" s="259"/>
      <c r="R2413" s="259"/>
      <c r="S2413" s="259"/>
      <c r="T2413" s="260"/>
      <c r="AT2413" s="261" t="s">
        <v>218</v>
      </c>
      <c r="AU2413" s="261" t="s">
        <v>92</v>
      </c>
      <c r="AV2413" s="12" t="s">
        <v>90</v>
      </c>
      <c r="AW2413" s="12" t="s">
        <v>45</v>
      </c>
      <c r="AX2413" s="12" t="s">
        <v>83</v>
      </c>
      <c r="AY2413" s="261" t="s">
        <v>207</v>
      </c>
    </row>
    <row r="2414" s="13" customFormat="1">
      <c r="B2414" s="262"/>
      <c r="C2414" s="263"/>
      <c r="D2414" s="249" t="s">
        <v>218</v>
      </c>
      <c r="E2414" s="264" t="s">
        <v>81</v>
      </c>
      <c r="F2414" s="265" t="s">
        <v>2140</v>
      </c>
      <c r="G2414" s="263"/>
      <c r="H2414" s="266">
        <v>6.9900000000000002</v>
      </c>
      <c r="I2414" s="267"/>
      <c r="J2414" s="263"/>
      <c r="K2414" s="263"/>
      <c r="L2414" s="268"/>
      <c r="M2414" s="269"/>
      <c r="N2414" s="270"/>
      <c r="O2414" s="270"/>
      <c r="P2414" s="270"/>
      <c r="Q2414" s="270"/>
      <c r="R2414" s="270"/>
      <c r="S2414" s="270"/>
      <c r="T2414" s="271"/>
      <c r="AT2414" s="272" t="s">
        <v>218</v>
      </c>
      <c r="AU2414" s="272" t="s">
        <v>92</v>
      </c>
      <c r="AV2414" s="13" t="s">
        <v>92</v>
      </c>
      <c r="AW2414" s="13" t="s">
        <v>45</v>
      </c>
      <c r="AX2414" s="13" t="s">
        <v>83</v>
      </c>
      <c r="AY2414" s="272" t="s">
        <v>207</v>
      </c>
    </row>
    <row r="2415" s="12" customFormat="1">
      <c r="B2415" s="252"/>
      <c r="C2415" s="253"/>
      <c r="D2415" s="249" t="s">
        <v>218</v>
      </c>
      <c r="E2415" s="254" t="s">
        <v>81</v>
      </c>
      <c r="F2415" s="255" t="s">
        <v>1484</v>
      </c>
      <c r="G2415" s="253"/>
      <c r="H2415" s="254" t="s">
        <v>81</v>
      </c>
      <c r="I2415" s="256"/>
      <c r="J2415" s="253"/>
      <c r="K2415" s="253"/>
      <c r="L2415" s="257"/>
      <c r="M2415" s="258"/>
      <c r="N2415" s="259"/>
      <c r="O2415" s="259"/>
      <c r="P2415" s="259"/>
      <c r="Q2415" s="259"/>
      <c r="R2415" s="259"/>
      <c r="S2415" s="259"/>
      <c r="T2415" s="260"/>
      <c r="AT2415" s="261" t="s">
        <v>218</v>
      </c>
      <c r="AU2415" s="261" t="s">
        <v>92</v>
      </c>
      <c r="AV2415" s="12" t="s">
        <v>90</v>
      </c>
      <c r="AW2415" s="12" t="s">
        <v>45</v>
      </c>
      <c r="AX2415" s="12" t="s">
        <v>83</v>
      </c>
      <c r="AY2415" s="261" t="s">
        <v>207</v>
      </c>
    </row>
    <row r="2416" s="13" customFormat="1">
      <c r="B2416" s="262"/>
      <c r="C2416" s="263"/>
      <c r="D2416" s="249" t="s">
        <v>218</v>
      </c>
      <c r="E2416" s="264" t="s">
        <v>81</v>
      </c>
      <c r="F2416" s="265" t="s">
        <v>2141</v>
      </c>
      <c r="G2416" s="263"/>
      <c r="H2416" s="266">
        <v>4.0999999999999996</v>
      </c>
      <c r="I2416" s="267"/>
      <c r="J2416" s="263"/>
      <c r="K2416" s="263"/>
      <c r="L2416" s="268"/>
      <c r="M2416" s="269"/>
      <c r="N2416" s="270"/>
      <c r="O2416" s="270"/>
      <c r="P2416" s="270"/>
      <c r="Q2416" s="270"/>
      <c r="R2416" s="270"/>
      <c r="S2416" s="270"/>
      <c r="T2416" s="271"/>
      <c r="AT2416" s="272" t="s">
        <v>218</v>
      </c>
      <c r="AU2416" s="272" t="s">
        <v>92</v>
      </c>
      <c r="AV2416" s="13" t="s">
        <v>92</v>
      </c>
      <c r="AW2416" s="13" t="s">
        <v>45</v>
      </c>
      <c r="AX2416" s="13" t="s">
        <v>83</v>
      </c>
      <c r="AY2416" s="272" t="s">
        <v>207</v>
      </c>
    </row>
    <row r="2417" s="12" customFormat="1">
      <c r="B2417" s="252"/>
      <c r="C2417" s="253"/>
      <c r="D2417" s="249" t="s">
        <v>218</v>
      </c>
      <c r="E2417" s="254" t="s">
        <v>81</v>
      </c>
      <c r="F2417" s="255" t="s">
        <v>1535</v>
      </c>
      <c r="G2417" s="253"/>
      <c r="H2417" s="254" t="s">
        <v>81</v>
      </c>
      <c r="I2417" s="256"/>
      <c r="J2417" s="253"/>
      <c r="K2417" s="253"/>
      <c r="L2417" s="257"/>
      <c r="M2417" s="258"/>
      <c r="N2417" s="259"/>
      <c r="O2417" s="259"/>
      <c r="P2417" s="259"/>
      <c r="Q2417" s="259"/>
      <c r="R2417" s="259"/>
      <c r="S2417" s="259"/>
      <c r="T2417" s="260"/>
      <c r="AT2417" s="261" t="s">
        <v>218</v>
      </c>
      <c r="AU2417" s="261" t="s">
        <v>92</v>
      </c>
      <c r="AV2417" s="12" t="s">
        <v>90</v>
      </c>
      <c r="AW2417" s="12" t="s">
        <v>45</v>
      </c>
      <c r="AX2417" s="12" t="s">
        <v>83</v>
      </c>
      <c r="AY2417" s="261" t="s">
        <v>207</v>
      </c>
    </row>
    <row r="2418" s="13" customFormat="1">
      <c r="B2418" s="262"/>
      <c r="C2418" s="263"/>
      <c r="D2418" s="249" t="s">
        <v>218</v>
      </c>
      <c r="E2418" s="264" t="s">
        <v>81</v>
      </c>
      <c r="F2418" s="265" t="s">
        <v>2142</v>
      </c>
      <c r="G2418" s="263"/>
      <c r="H2418" s="266">
        <v>3.6800000000000002</v>
      </c>
      <c r="I2418" s="267"/>
      <c r="J2418" s="263"/>
      <c r="K2418" s="263"/>
      <c r="L2418" s="268"/>
      <c r="M2418" s="269"/>
      <c r="N2418" s="270"/>
      <c r="O2418" s="270"/>
      <c r="P2418" s="270"/>
      <c r="Q2418" s="270"/>
      <c r="R2418" s="270"/>
      <c r="S2418" s="270"/>
      <c r="T2418" s="271"/>
      <c r="AT2418" s="272" t="s">
        <v>218</v>
      </c>
      <c r="AU2418" s="272" t="s">
        <v>92</v>
      </c>
      <c r="AV2418" s="13" t="s">
        <v>92</v>
      </c>
      <c r="AW2418" s="13" t="s">
        <v>45</v>
      </c>
      <c r="AX2418" s="13" t="s">
        <v>83</v>
      </c>
      <c r="AY2418" s="272" t="s">
        <v>207</v>
      </c>
    </row>
    <row r="2419" s="12" customFormat="1">
      <c r="B2419" s="252"/>
      <c r="C2419" s="253"/>
      <c r="D2419" s="249" t="s">
        <v>218</v>
      </c>
      <c r="E2419" s="254" t="s">
        <v>81</v>
      </c>
      <c r="F2419" s="255" t="s">
        <v>1538</v>
      </c>
      <c r="G2419" s="253"/>
      <c r="H2419" s="254" t="s">
        <v>81</v>
      </c>
      <c r="I2419" s="256"/>
      <c r="J2419" s="253"/>
      <c r="K2419" s="253"/>
      <c r="L2419" s="257"/>
      <c r="M2419" s="258"/>
      <c r="N2419" s="259"/>
      <c r="O2419" s="259"/>
      <c r="P2419" s="259"/>
      <c r="Q2419" s="259"/>
      <c r="R2419" s="259"/>
      <c r="S2419" s="259"/>
      <c r="T2419" s="260"/>
      <c r="AT2419" s="261" t="s">
        <v>218</v>
      </c>
      <c r="AU2419" s="261" t="s">
        <v>92</v>
      </c>
      <c r="AV2419" s="12" t="s">
        <v>90</v>
      </c>
      <c r="AW2419" s="12" t="s">
        <v>45</v>
      </c>
      <c r="AX2419" s="12" t="s">
        <v>83</v>
      </c>
      <c r="AY2419" s="261" t="s">
        <v>207</v>
      </c>
    </row>
    <row r="2420" s="13" customFormat="1">
      <c r="B2420" s="262"/>
      <c r="C2420" s="263"/>
      <c r="D2420" s="249" t="s">
        <v>218</v>
      </c>
      <c r="E2420" s="264" t="s">
        <v>81</v>
      </c>
      <c r="F2420" s="265" t="s">
        <v>2143</v>
      </c>
      <c r="G2420" s="263"/>
      <c r="H2420" s="266">
        <v>1.74</v>
      </c>
      <c r="I2420" s="267"/>
      <c r="J2420" s="263"/>
      <c r="K2420" s="263"/>
      <c r="L2420" s="268"/>
      <c r="M2420" s="269"/>
      <c r="N2420" s="270"/>
      <c r="O2420" s="270"/>
      <c r="P2420" s="270"/>
      <c r="Q2420" s="270"/>
      <c r="R2420" s="270"/>
      <c r="S2420" s="270"/>
      <c r="T2420" s="271"/>
      <c r="AT2420" s="272" t="s">
        <v>218</v>
      </c>
      <c r="AU2420" s="272" t="s">
        <v>92</v>
      </c>
      <c r="AV2420" s="13" t="s">
        <v>92</v>
      </c>
      <c r="AW2420" s="13" t="s">
        <v>45</v>
      </c>
      <c r="AX2420" s="13" t="s">
        <v>83</v>
      </c>
      <c r="AY2420" s="272" t="s">
        <v>207</v>
      </c>
    </row>
    <row r="2421" s="12" customFormat="1">
      <c r="B2421" s="252"/>
      <c r="C2421" s="253"/>
      <c r="D2421" s="249" t="s">
        <v>218</v>
      </c>
      <c r="E2421" s="254" t="s">
        <v>81</v>
      </c>
      <c r="F2421" s="255" t="s">
        <v>1541</v>
      </c>
      <c r="G2421" s="253"/>
      <c r="H2421" s="254" t="s">
        <v>81</v>
      </c>
      <c r="I2421" s="256"/>
      <c r="J2421" s="253"/>
      <c r="K2421" s="253"/>
      <c r="L2421" s="257"/>
      <c r="M2421" s="258"/>
      <c r="N2421" s="259"/>
      <c r="O2421" s="259"/>
      <c r="P2421" s="259"/>
      <c r="Q2421" s="259"/>
      <c r="R2421" s="259"/>
      <c r="S2421" s="259"/>
      <c r="T2421" s="260"/>
      <c r="AT2421" s="261" t="s">
        <v>218</v>
      </c>
      <c r="AU2421" s="261" t="s">
        <v>92</v>
      </c>
      <c r="AV2421" s="12" t="s">
        <v>90</v>
      </c>
      <c r="AW2421" s="12" t="s">
        <v>45</v>
      </c>
      <c r="AX2421" s="12" t="s">
        <v>83</v>
      </c>
      <c r="AY2421" s="261" t="s">
        <v>207</v>
      </c>
    </row>
    <row r="2422" s="13" customFormat="1">
      <c r="B2422" s="262"/>
      <c r="C2422" s="263"/>
      <c r="D2422" s="249" t="s">
        <v>218</v>
      </c>
      <c r="E2422" s="264" t="s">
        <v>81</v>
      </c>
      <c r="F2422" s="265" t="s">
        <v>2144</v>
      </c>
      <c r="G2422" s="263"/>
      <c r="H2422" s="266">
        <v>4.0899999999999999</v>
      </c>
      <c r="I2422" s="267"/>
      <c r="J2422" s="263"/>
      <c r="K2422" s="263"/>
      <c r="L2422" s="268"/>
      <c r="M2422" s="269"/>
      <c r="N2422" s="270"/>
      <c r="O2422" s="270"/>
      <c r="P2422" s="270"/>
      <c r="Q2422" s="270"/>
      <c r="R2422" s="270"/>
      <c r="S2422" s="270"/>
      <c r="T2422" s="271"/>
      <c r="AT2422" s="272" t="s">
        <v>218</v>
      </c>
      <c r="AU2422" s="272" t="s">
        <v>92</v>
      </c>
      <c r="AV2422" s="13" t="s">
        <v>92</v>
      </c>
      <c r="AW2422" s="13" t="s">
        <v>45</v>
      </c>
      <c r="AX2422" s="13" t="s">
        <v>83</v>
      </c>
      <c r="AY2422" s="272" t="s">
        <v>207</v>
      </c>
    </row>
    <row r="2423" s="12" customFormat="1">
      <c r="B2423" s="252"/>
      <c r="C2423" s="253"/>
      <c r="D2423" s="249" t="s">
        <v>218</v>
      </c>
      <c r="E2423" s="254" t="s">
        <v>81</v>
      </c>
      <c r="F2423" s="255" t="s">
        <v>1544</v>
      </c>
      <c r="G2423" s="253"/>
      <c r="H2423" s="254" t="s">
        <v>81</v>
      </c>
      <c r="I2423" s="256"/>
      <c r="J2423" s="253"/>
      <c r="K2423" s="253"/>
      <c r="L2423" s="257"/>
      <c r="M2423" s="258"/>
      <c r="N2423" s="259"/>
      <c r="O2423" s="259"/>
      <c r="P2423" s="259"/>
      <c r="Q2423" s="259"/>
      <c r="R2423" s="259"/>
      <c r="S2423" s="259"/>
      <c r="T2423" s="260"/>
      <c r="AT2423" s="261" t="s">
        <v>218</v>
      </c>
      <c r="AU2423" s="261" t="s">
        <v>92</v>
      </c>
      <c r="AV2423" s="12" t="s">
        <v>90</v>
      </c>
      <c r="AW2423" s="12" t="s">
        <v>45</v>
      </c>
      <c r="AX2423" s="12" t="s">
        <v>83</v>
      </c>
      <c r="AY2423" s="261" t="s">
        <v>207</v>
      </c>
    </row>
    <row r="2424" s="13" customFormat="1">
      <c r="B2424" s="262"/>
      <c r="C2424" s="263"/>
      <c r="D2424" s="249" t="s">
        <v>218</v>
      </c>
      <c r="E2424" s="264" t="s">
        <v>81</v>
      </c>
      <c r="F2424" s="265" t="s">
        <v>2145</v>
      </c>
      <c r="G2424" s="263"/>
      <c r="H2424" s="266">
        <v>5.7400000000000002</v>
      </c>
      <c r="I2424" s="267"/>
      <c r="J2424" s="263"/>
      <c r="K2424" s="263"/>
      <c r="L2424" s="268"/>
      <c r="M2424" s="269"/>
      <c r="N2424" s="270"/>
      <c r="O2424" s="270"/>
      <c r="P2424" s="270"/>
      <c r="Q2424" s="270"/>
      <c r="R2424" s="270"/>
      <c r="S2424" s="270"/>
      <c r="T2424" s="271"/>
      <c r="AT2424" s="272" t="s">
        <v>218</v>
      </c>
      <c r="AU2424" s="272" t="s">
        <v>92</v>
      </c>
      <c r="AV2424" s="13" t="s">
        <v>92</v>
      </c>
      <c r="AW2424" s="13" t="s">
        <v>45</v>
      </c>
      <c r="AX2424" s="13" t="s">
        <v>83</v>
      </c>
      <c r="AY2424" s="272" t="s">
        <v>207</v>
      </c>
    </row>
    <row r="2425" s="15" customFormat="1">
      <c r="B2425" s="284"/>
      <c r="C2425" s="285"/>
      <c r="D2425" s="249" t="s">
        <v>218</v>
      </c>
      <c r="E2425" s="286" t="s">
        <v>81</v>
      </c>
      <c r="F2425" s="287" t="s">
        <v>247</v>
      </c>
      <c r="G2425" s="285"/>
      <c r="H2425" s="288">
        <v>26.34</v>
      </c>
      <c r="I2425" s="289"/>
      <c r="J2425" s="285"/>
      <c r="K2425" s="285"/>
      <c r="L2425" s="290"/>
      <c r="M2425" s="291"/>
      <c r="N2425" s="292"/>
      <c r="O2425" s="292"/>
      <c r="P2425" s="292"/>
      <c r="Q2425" s="292"/>
      <c r="R2425" s="292"/>
      <c r="S2425" s="292"/>
      <c r="T2425" s="293"/>
      <c r="AT2425" s="294" t="s">
        <v>218</v>
      </c>
      <c r="AU2425" s="294" t="s">
        <v>92</v>
      </c>
      <c r="AV2425" s="15" t="s">
        <v>233</v>
      </c>
      <c r="AW2425" s="15" t="s">
        <v>45</v>
      </c>
      <c r="AX2425" s="15" t="s">
        <v>83</v>
      </c>
      <c r="AY2425" s="294" t="s">
        <v>207</v>
      </c>
    </row>
    <row r="2426" s="14" customFormat="1">
      <c r="B2426" s="273"/>
      <c r="C2426" s="274"/>
      <c r="D2426" s="249" t="s">
        <v>218</v>
      </c>
      <c r="E2426" s="275" t="s">
        <v>81</v>
      </c>
      <c r="F2426" s="276" t="s">
        <v>232</v>
      </c>
      <c r="G2426" s="274"/>
      <c r="H2426" s="277">
        <v>26.34</v>
      </c>
      <c r="I2426" s="278"/>
      <c r="J2426" s="274"/>
      <c r="K2426" s="274"/>
      <c r="L2426" s="279"/>
      <c r="M2426" s="280"/>
      <c r="N2426" s="281"/>
      <c r="O2426" s="281"/>
      <c r="P2426" s="281"/>
      <c r="Q2426" s="281"/>
      <c r="R2426" s="281"/>
      <c r="S2426" s="281"/>
      <c r="T2426" s="282"/>
      <c r="AT2426" s="283" t="s">
        <v>218</v>
      </c>
      <c r="AU2426" s="283" t="s">
        <v>92</v>
      </c>
      <c r="AV2426" s="14" t="s">
        <v>214</v>
      </c>
      <c r="AW2426" s="14" t="s">
        <v>45</v>
      </c>
      <c r="AX2426" s="14" t="s">
        <v>90</v>
      </c>
      <c r="AY2426" s="283" t="s">
        <v>207</v>
      </c>
    </row>
    <row r="2427" s="1" customFormat="1" ht="16.5" customHeight="1">
      <c r="B2427" s="48"/>
      <c r="C2427" s="237" t="s">
        <v>2146</v>
      </c>
      <c r="D2427" s="237" t="s">
        <v>209</v>
      </c>
      <c r="E2427" s="238" t="s">
        <v>2147</v>
      </c>
      <c r="F2427" s="239" t="s">
        <v>2148</v>
      </c>
      <c r="G2427" s="240" t="s">
        <v>315</v>
      </c>
      <c r="H2427" s="241">
        <v>308.81</v>
      </c>
      <c r="I2427" s="242"/>
      <c r="J2427" s="243">
        <f>ROUND(I2427*H2427,2)</f>
        <v>0</v>
      </c>
      <c r="K2427" s="239" t="s">
        <v>213</v>
      </c>
      <c r="L2427" s="74"/>
      <c r="M2427" s="244" t="s">
        <v>81</v>
      </c>
      <c r="N2427" s="245" t="s">
        <v>53</v>
      </c>
      <c r="O2427" s="49"/>
      <c r="P2427" s="246">
        <f>O2427*H2427</f>
        <v>0</v>
      </c>
      <c r="Q2427" s="246">
        <v>0.10557</v>
      </c>
      <c r="R2427" s="246">
        <f>Q2427*H2427</f>
        <v>32.601071699999999</v>
      </c>
      <c r="S2427" s="246">
        <v>0</v>
      </c>
      <c r="T2427" s="247">
        <f>S2427*H2427</f>
        <v>0</v>
      </c>
      <c r="AR2427" s="25" t="s">
        <v>214</v>
      </c>
      <c r="AT2427" s="25" t="s">
        <v>209</v>
      </c>
      <c r="AU2427" s="25" t="s">
        <v>92</v>
      </c>
      <c r="AY2427" s="25" t="s">
        <v>207</v>
      </c>
      <c r="BE2427" s="248">
        <f>IF(N2427="základní",J2427,0)</f>
        <v>0</v>
      </c>
      <c r="BF2427" s="248">
        <f>IF(N2427="snížená",J2427,0)</f>
        <v>0</v>
      </c>
      <c r="BG2427" s="248">
        <f>IF(N2427="zákl. přenesená",J2427,0)</f>
        <v>0</v>
      </c>
      <c r="BH2427" s="248">
        <f>IF(N2427="sníž. přenesená",J2427,0)</f>
        <v>0</v>
      </c>
      <c r="BI2427" s="248">
        <f>IF(N2427="nulová",J2427,0)</f>
        <v>0</v>
      </c>
      <c r="BJ2427" s="25" t="s">
        <v>90</v>
      </c>
      <c r="BK2427" s="248">
        <f>ROUND(I2427*H2427,2)</f>
        <v>0</v>
      </c>
      <c r="BL2427" s="25" t="s">
        <v>214</v>
      </c>
      <c r="BM2427" s="25" t="s">
        <v>2149</v>
      </c>
    </row>
    <row r="2428" s="1" customFormat="1">
      <c r="B2428" s="48"/>
      <c r="C2428" s="76"/>
      <c r="D2428" s="249" t="s">
        <v>216</v>
      </c>
      <c r="E2428" s="76"/>
      <c r="F2428" s="250" t="s">
        <v>2138</v>
      </c>
      <c r="G2428" s="76"/>
      <c r="H2428" s="76"/>
      <c r="I2428" s="205"/>
      <c r="J2428" s="76"/>
      <c r="K2428" s="76"/>
      <c r="L2428" s="74"/>
      <c r="M2428" s="251"/>
      <c r="N2428" s="49"/>
      <c r="O2428" s="49"/>
      <c r="P2428" s="49"/>
      <c r="Q2428" s="49"/>
      <c r="R2428" s="49"/>
      <c r="S2428" s="49"/>
      <c r="T2428" s="97"/>
      <c r="AT2428" s="25" t="s">
        <v>216</v>
      </c>
      <c r="AU2428" s="25" t="s">
        <v>92</v>
      </c>
    </row>
    <row r="2429" s="12" customFormat="1">
      <c r="B2429" s="252"/>
      <c r="C2429" s="253"/>
      <c r="D2429" s="249" t="s">
        <v>218</v>
      </c>
      <c r="E2429" s="254" t="s">
        <v>81</v>
      </c>
      <c r="F2429" s="255" t="s">
        <v>486</v>
      </c>
      <c r="G2429" s="253"/>
      <c r="H2429" s="254" t="s">
        <v>81</v>
      </c>
      <c r="I2429" s="256"/>
      <c r="J2429" s="253"/>
      <c r="K2429" s="253"/>
      <c r="L2429" s="257"/>
      <c r="M2429" s="258"/>
      <c r="N2429" s="259"/>
      <c r="O2429" s="259"/>
      <c r="P2429" s="259"/>
      <c r="Q2429" s="259"/>
      <c r="R2429" s="259"/>
      <c r="S2429" s="259"/>
      <c r="T2429" s="260"/>
      <c r="AT2429" s="261" t="s">
        <v>218</v>
      </c>
      <c r="AU2429" s="261" t="s">
        <v>92</v>
      </c>
      <c r="AV2429" s="12" t="s">
        <v>90</v>
      </c>
      <c r="AW2429" s="12" t="s">
        <v>45</v>
      </c>
      <c r="AX2429" s="12" t="s">
        <v>83</v>
      </c>
      <c r="AY2429" s="261" t="s">
        <v>207</v>
      </c>
    </row>
    <row r="2430" s="12" customFormat="1">
      <c r="B2430" s="252"/>
      <c r="C2430" s="253"/>
      <c r="D2430" s="249" t="s">
        <v>218</v>
      </c>
      <c r="E2430" s="254" t="s">
        <v>81</v>
      </c>
      <c r="F2430" s="255" t="s">
        <v>2150</v>
      </c>
      <c r="G2430" s="253"/>
      <c r="H2430" s="254" t="s">
        <v>81</v>
      </c>
      <c r="I2430" s="256"/>
      <c r="J2430" s="253"/>
      <c r="K2430" s="253"/>
      <c r="L2430" s="257"/>
      <c r="M2430" s="258"/>
      <c r="N2430" s="259"/>
      <c r="O2430" s="259"/>
      <c r="P2430" s="259"/>
      <c r="Q2430" s="259"/>
      <c r="R2430" s="259"/>
      <c r="S2430" s="259"/>
      <c r="T2430" s="260"/>
      <c r="AT2430" s="261" t="s">
        <v>218</v>
      </c>
      <c r="AU2430" s="261" t="s">
        <v>92</v>
      </c>
      <c r="AV2430" s="12" t="s">
        <v>90</v>
      </c>
      <c r="AW2430" s="12" t="s">
        <v>45</v>
      </c>
      <c r="AX2430" s="12" t="s">
        <v>83</v>
      </c>
      <c r="AY2430" s="261" t="s">
        <v>207</v>
      </c>
    </row>
    <row r="2431" s="12" customFormat="1">
      <c r="B2431" s="252"/>
      <c r="C2431" s="253"/>
      <c r="D2431" s="249" t="s">
        <v>218</v>
      </c>
      <c r="E2431" s="254" t="s">
        <v>81</v>
      </c>
      <c r="F2431" s="255" t="s">
        <v>1486</v>
      </c>
      <c r="G2431" s="253"/>
      <c r="H2431" s="254" t="s">
        <v>81</v>
      </c>
      <c r="I2431" s="256"/>
      <c r="J2431" s="253"/>
      <c r="K2431" s="253"/>
      <c r="L2431" s="257"/>
      <c r="M2431" s="258"/>
      <c r="N2431" s="259"/>
      <c r="O2431" s="259"/>
      <c r="P2431" s="259"/>
      <c r="Q2431" s="259"/>
      <c r="R2431" s="259"/>
      <c r="S2431" s="259"/>
      <c r="T2431" s="260"/>
      <c r="AT2431" s="261" t="s">
        <v>218</v>
      </c>
      <c r="AU2431" s="261" t="s">
        <v>92</v>
      </c>
      <c r="AV2431" s="12" t="s">
        <v>90</v>
      </c>
      <c r="AW2431" s="12" t="s">
        <v>45</v>
      </c>
      <c r="AX2431" s="12" t="s">
        <v>83</v>
      </c>
      <c r="AY2431" s="261" t="s">
        <v>207</v>
      </c>
    </row>
    <row r="2432" s="13" customFormat="1">
      <c r="B2432" s="262"/>
      <c r="C2432" s="263"/>
      <c r="D2432" s="249" t="s">
        <v>218</v>
      </c>
      <c r="E2432" s="264" t="s">
        <v>81</v>
      </c>
      <c r="F2432" s="265" t="s">
        <v>2151</v>
      </c>
      <c r="G2432" s="263"/>
      <c r="H2432" s="266">
        <v>7.3399999999999999</v>
      </c>
      <c r="I2432" s="267"/>
      <c r="J2432" s="263"/>
      <c r="K2432" s="263"/>
      <c r="L2432" s="268"/>
      <c r="M2432" s="269"/>
      <c r="N2432" s="270"/>
      <c r="O2432" s="270"/>
      <c r="P2432" s="270"/>
      <c r="Q2432" s="270"/>
      <c r="R2432" s="270"/>
      <c r="S2432" s="270"/>
      <c r="T2432" s="271"/>
      <c r="AT2432" s="272" t="s">
        <v>218</v>
      </c>
      <c r="AU2432" s="272" t="s">
        <v>92</v>
      </c>
      <c r="AV2432" s="13" t="s">
        <v>92</v>
      </c>
      <c r="AW2432" s="13" t="s">
        <v>45</v>
      </c>
      <c r="AX2432" s="13" t="s">
        <v>83</v>
      </c>
      <c r="AY2432" s="272" t="s">
        <v>207</v>
      </c>
    </row>
    <row r="2433" s="12" customFormat="1">
      <c r="B2433" s="252"/>
      <c r="C2433" s="253"/>
      <c r="D2433" s="249" t="s">
        <v>218</v>
      </c>
      <c r="E2433" s="254" t="s">
        <v>81</v>
      </c>
      <c r="F2433" s="255" t="s">
        <v>1488</v>
      </c>
      <c r="G2433" s="253"/>
      <c r="H2433" s="254" t="s">
        <v>81</v>
      </c>
      <c r="I2433" s="256"/>
      <c r="J2433" s="253"/>
      <c r="K2433" s="253"/>
      <c r="L2433" s="257"/>
      <c r="M2433" s="258"/>
      <c r="N2433" s="259"/>
      <c r="O2433" s="259"/>
      <c r="P2433" s="259"/>
      <c r="Q2433" s="259"/>
      <c r="R2433" s="259"/>
      <c r="S2433" s="259"/>
      <c r="T2433" s="260"/>
      <c r="AT2433" s="261" t="s">
        <v>218</v>
      </c>
      <c r="AU2433" s="261" t="s">
        <v>92</v>
      </c>
      <c r="AV2433" s="12" t="s">
        <v>90</v>
      </c>
      <c r="AW2433" s="12" t="s">
        <v>45</v>
      </c>
      <c r="AX2433" s="12" t="s">
        <v>83</v>
      </c>
      <c r="AY2433" s="261" t="s">
        <v>207</v>
      </c>
    </row>
    <row r="2434" s="13" customFormat="1">
      <c r="B2434" s="262"/>
      <c r="C2434" s="263"/>
      <c r="D2434" s="249" t="s">
        <v>218</v>
      </c>
      <c r="E2434" s="264" t="s">
        <v>81</v>
      </c>
      <c r="F2434" s="265" t="s">
        <v>2152</v>
      </c>
      <c r="G2434" s="263"/>
      <c r="H2434" s="266">
        <v>12.710000000000001</v>
      </c>
      <c r="I2434" s="267"/>
      <c r="J2434" s="263"/>
      <c r="K2434" s="263"/>
      <c r="L2434" s="268"/>
      <c r="M2434" s="269"/>
      <c r="N2434" s="270"/>
      <c r="O2434" s="270"/>
      <c r="P2434" s="270"/>
      <c r="Q2434" s="270"/>
      <c r="R2434" s="270"/>
      <c r="S2434" s="270"/>
      <c r="T2434" s="271"/>
      <c r="AT2434" s="272" t="s">
        <v>218</v>
      </c>
      <c r="AU2434" s="272" t="s">
        <v>92</v>
      </c>
      <c r="AV2434" s="13" t="s">
        <v>92</v>
      </c>
      <c r="AW2434" s="13" t="s">
        <v>45</v>
      </c>
      <c r="AX2434" s="13" t="s">
        <v>83</v>
      </c>
      <c r="AY2434" s="272" t="s">
        <v>207</v>
      </c>
    </row>
    <row r="2435" s="12" customFormat="1">
      <c r="B2435" s="252"/>
      <c r="C2435" s="253"/>
      <c r="D2435" s="249" t="s">
        <v>218</v>
      </c>
      <c r="E2435" s="254" t="s">
        <v>81</v>
      </c>
      <c r="F2435" s="255" t="s">
        <v>1491</v>
      </c>
      <c r="G2435" s="253"/>
      <c r="H2435" s="254" t="s">
        <v>81</v>
      </c>
      <c r="I2435" s="256"/>
      <c r="J2435" s="253"/>
      <c r="K2435" s="253"/>
      <c r="L2435" s="257"/>
      <c r="M2435" s="258"/>
      <c r="N2435" s="259"/>
      <c r="O2435" s="259"/>
      <c r="P2435" s="259"/>
      <c r="Q2435" s="259"/>
      <c r="R2435" s="259"/>
      <c r="S2435" s="259"/>
      <c r="T2435" s="260"/>
      <c r="AT2435" s="261" t="s">
        <v>218</v>
      </c>
      <c r="AU2435" s="261" t="s">
        <v>92</v>
      </c>
      <c r="AV2435" s="12" t="s">
        <v>90</v>
      </c>
      <c r="AW2435" s="12" t="s">
        <v>45</v>
      </c>
      <c r="AX2435" s="12" t="s">
        <v>83</v>
      </c>
      <c r="AY2435" s="261" t="s">
        <v>207</v>
      </c>
    </row>
    <row r="2436" s="13" customFormat="1">
      <c r="B2436" s="262"/>
      <c r="C2436" s="263"/>
      <c r="D2436" s="249" t="s">
        <v>218</v>
      </c>
      <c r="E2436" s="264" t="s">
        <v>81</v>
      </c>
      <c r="F2436" s="265" t="s">
        <v>2153</v>
      </c>
      <c r="G2436" s="263"/>
      <c r="H2436" s="266">
        <v>15.949999999999999</v>
      </c>
      <c r="I2436" s="267"/>
      <c r="J2436" s="263"/>
      <c r="K2436" s="263"/>
      <c r="L2436" s="268"/>
      <c r="M2436" s="269"/>
      <c r="N2436" s="270"/>
      <c r="O2436" s="270"/>
      <c r="P2436" s="270"/>
      <c r="Q2436" s="270"/>
      <c r="R2436" s="270"/>
      <c r="S2436" s="270"/>
      <c r="T2436" s="271"/>
      <c r="AT2436" s="272" t="s">
        <v>218</v>
      </c>
      <c r="AU2436" s="272" t="s">
        <v>92</v>
      </c>
      <c r="AV2436" s="13" t="s">
        <v>92</v>
      </c>
      <c r="AW2436" s="13" t="s">
        <v>45</v>
      </c>
      <c r="AX2436" s="13" t="s">
        <v>83</v>
      </c>
      <c r="AY2436" s="272" t="s">
        <v>207</v>
      </c>
    </row>
    <row r="2437" s="12" customFormat="1">
      <c r="B2437" s="252"/>
      <c r="C2437" s="253"/>
      <c r="D2437" s="249" t="s">
        <v>218</v>
      </c>
      <c r="E2437" s="254" t="s">
        <v>81</v>
      </c>
      <c r="F2437" s="255" t="s">
        <v>1493</v>
      </c>
      <c r="G2437" s="253"/>
      <c r="H2437" s="254" t="s">
        <v>81</v>
      </c>
      <c r="I2437" s="256"/>
      <c r="J2437" s="253"/>
      <c r="K2437" s="253"/>
      <c r="L2437" s="257"/>
      <c r="M2437" s="258"/>
      <c r="N2437" s="259"/>
      <c r="O2437" s="259"/>
      <c r="P2437" s="259"/>
      <c r="Q2437" s="259"/>
      <c r="R2437" s="259"/>
      <c r="S2437" s="259"/>
      <c r="T2437" s="260"/>
      <c r="AT2437" s="261" t="s">
        <v>218</v>
      </c>
      <c r="AU2437" s="261" t="s">
        <v>92</v>
      </c>
      <c r="AV2437" s="12" t="s">
        <v>90</v>
      </c>
      <c r="AW2437" s="12" t="s">
        <v>45</v>
      </c>
      <c r="AX2437" s="12" t="s">
        <v>83</v>
      </c>
      <c r="AY2437" s="261" t="s">
        <v>207</v>
      </c>
    </row>
    <row r="2438" s="13" customFormat="1">
      <c r="B2438" s="262"/>
      <c r="C2438" s="263"/>
      <c r="D2438" s="249" t="s">
        <v>218</v>
      </c>
      <c r="E2438" s="264" t="s">
        <v>81</v>
      </c>
      <c r="F2438" s="265" t="s">
        <v>2153</v>
      </c>
      <c r="G2438" s="263"/>
      <c r="H2438" s="266">
        <v>15.949999999999999</v>
      </c>
      <c r="I2438" s="267"/>
      <c r="J2438" s="263"/>
      <c r="K2438" s="263"/>
      <c r="L2438" s="268"/>
      <c r="M2438" s="269"/>
      <c r="N2438" s="270"/>
      <c r="O2438" s="270"/>
      <c r="P2438" s="270"/>
      <c r="Q2438" s="270"/>
      <c r="R2438" s="270"/>
      <c r="S2438" s="270"/>
      <c r="T2438" s="271"/>
      <c r="AT2438" s="272" t="s">
        <v>218</v>
      </c>
      <c r="AU2438" s="272" t="s">
        <v>92</v>
      </c>
      <c r="AV2438" s="13" t="s">
        <v>92</v>
      </c>
      <c r="AW2438" s="13" t="s">
        <v>45</v>
      </c>
      <c r="AX2438" s="13" t="s">
        <v>83</v>
      </c>
      <c r="AY2438" s="272" t="s">
        <v>207</v>
      </c>
    </row>
    <row r="2439" s="12" customFormat="1">
      <c r="B2439" s="252"/>
      <c r="C2439" s="253"/>
      <c r="D2439" s="249" t="s">
        <v>218</v>
      </c>
      <c r="E2439" s="254" t="s">
        <v>81</v>
      </c>
      <c r="F2439" s="255" t="s">
        <v>1494</v>
      </c>
      <c r="G2439" s="253"/>
      <c r="H2439" s="254" t="s">
        <v>81</v>
      </c>
      <c r="I2439" s="256"/>
      <c r="J2439" s="253"/>
      <c r="K2439" s="253"/>
      <c r="L2439" s="257"/>
      <c r="M2439" s="258"/>
      <c r="N2439" s="259"/>
      <c r="O2439" s="259"/>
      <c r="P2439" s="259"/>
      <c r="Q2439" s="259"/>
      <c r="R2439" s="259"/>
      <c r="S2439" s="259"/>
      <c r="T2439" s="260"/>
      <c r="AT2439" s="261" t="s">
        <v>218</v>
      </c>
      <c r="AU2439" s="261" t="s">
        <v>92</v>
      </c>
      <c r="AV2439" s="12" t="s">
        <v>90</v>
      </c>
      <c r="AW2439" s="12" t="s">
        <v>45</v>
      </c>
      <c r="AX2439" s="12" t="s">
        <v>83</v>
      </c>
      <c r="AY2439" s="261" t="s">
        <v>207</v>
      </c>
    </row>
    <row r="2440" s="13" customFormat="1">
      <c r="B2440" s="262"/>
      <c r="C2440" s="263"/>
      <c r="D2440" s="249" t="s">
        <v>218</v>
      </c>
      <c r="E2440" s="264" t="s">
        <v>81</v>
      </c>
      <c r="F2440" s="265" t="s">
        <v>2154</v>
      </c>
      <c r="G2440" s="263"/>
      <c r="H2440" s="266">
        <v>43.340000000000003</v>
      </c>
      <c r="I2440" s="267"/>
      <c r="J2440" s="263"/>
      <c r="K2440" s="263"/>
      <c r="L2440" s="268"/>
      <c r="M2440" s="269"/>
      <c r="N2440" s="270"/>
      <c r="O2440" s="270"/>
      <c r="P2440" s="270"/>
      <c r="Q2440" s="270"/>
      <c r="R2440" s="270"/>
      <c r="S2440" s="270"/>
      <c r="T2440" s="271"/>
      <c r="AT2440" s="272" t="s">
        <v>218</v>
      </c>
      <c r="AU2440" s="272" t="s">
        <v>92</v>
      </c>
      <c r="AV2440" s="13" t="s">
        <v>92</v>
      </c>
      <c r="AW2440" s="13" t="s">
        <v>45</v>
      </c>
      <c r="AX2440" s="13" t="s">
        <v>83</v>
      </c>
      <c r="AY2440" s="272" t="s">
        <v>207</v>
      </c>
    </row>
    <row r="2441" s="12" customFormat="1">
      <c r="B2441" s="252"/>
      <c r="C2441" s="253"/>
      <c r="D2441" s="249" t="s">
        <v>218</v>
      </c>
      <c r="E2441" s="254" t="s">
        <v>81</v>
      </c>
      <c r="F2441" s="255" t="s">
        <v>1500</v>
      </c>
      <c r="G2441" s="253"/>
      <c r="H2441" s="254" t="s">
        <v>81</v>
      </c>
      <c r="I2441" s="256"/>
      <c r="J2441" s="253"/>
      <c r="K2441" s="253"/>
      <c r="L2441" s="257"/>
      <c r="M2441" s="258"/>
      <c r="N2441" s="259"/>
      <c r="O2441" s="259"/>
      <c r="P2441" s="259"/>
      <c r="Q2441" s="259"/>
      <c r="R2441" s="259"/>
      <c r="S2441" s="259"/>
      <c r="T2441" s="260"/>
      <c r="AT2441" s="261" t="s">
        <v>218</v>
      </c>
      <c r="AU2441" s="261" t="s">
        <v>92</v>
      </c>
      <c r="AV2441" s="12" t="s">
        <v>90</v>
      </c>
      <c r="AW2441" s="12" t="s">
        <v>45</v>
      </c>
      <c r="AX2441" s="12" t="s">
        <v>83</v>
      </c>
      <c r="AY2441" s="261" t="s">
        <v>207</v>
      </c>
    </row>
    <row r="2442" s="13" customFormat="1">
      <c r="B2442" s="262"/>
      <c r="C2442" s="263"/>
      <c r="D2442" s="249" t="s">
        <v>218</v>
      </c>
      <c r="E2442" s="264" t="s">
        <v>81</v>
      </c>
      <c r="F2442" s="265" t="s">
        <v>2153</v>
      </c>
      <c r="G2442" s="263"/>
      <c r="H2442" s="266">
        <v>15.949999999999999</v>
      </c>
      <c r="I2442" s="267"/>
      <c r="J2442" s="263"/>
      <c r="K2442" s="263"/>
      <c r="L2442" s="268"/>
      <c r="M2442" s="269"/>
      <c r="N2442" s="270"/>
      <c r="O2442" s="270"/>
      <c r="P2442" s="270"/>
      <c r="Q2442" s="270"/>
      <c r="R2442" s="270"/>
      <c r="S2442" s="270"/>
      <c r="T2442" s="271"/>
      <c r="AT2442" s="272" t="s">
        <v>218</v>
      </c>
      <c r="AU2442" s="272" t="s">
        <v>92</v>
      </c>
      <c r="AV2442" s="13" t="s">
        <v>92</v>
      </c>
      <c r="AW2442" s="13" t="s">
        <v>45</v>
      </c>
      <c r="AX2442" s="13" t="s">
        <v>83</v>
      </c>
      <c r="AY2442" s="272" t="s">
        <v>207</v>
      </c>
    </row>
    <row r="2443" s="12" customFormat="1">
      <c r="B2443" s="252"/>
      <c r="C2443" s="253"/>
      <c r="D2443" s="249" t="s">
        <v>218</v>
      </c>
      <c r="E2443" s="254" t="s">
        <v>81</v>
      </c>
      <c r="F2443" s="255" t="s">
        <v>1501</v>
      </c>
      <c r="G2443" s="253"/>
      <c r="H2443" s="254" t="s">
        <v>81</v>
      </c>
      <c r="I2443" s="256"/>
      <c r="J2443" s="253"/>
      <c r="K2443" s="253"/>
      <c r="L2443" s="257"/>
      <c r="M2443" s="258"/>
      <c r="N2443" s="259"/>
      <c r="O2443" s="259"/>
      <c r="P2443" s="259"/>
      <c r="Q2443" s="259"/>
      <c r="R2443" s="259"/>
      <c r="S2443" s="259"/>
      <c r="T2443" s="260"/>
      <c r="AT2443" s="261" t="s">
        <v>218</v>
      </c>
      <c r="AU2443" s="261" t="s">
        <v>92</v>
      </c>
      <c r="AV2443" s="12" t="s">
        <v>90</v>
      </c>
      <c r="AW2443" s="12" t="s">
        <v>45</v>
      </c>
      <c r="AX2443" s="12" t="s">
        <v>83</v>
      </c>
      <c r="AY2443" s="261" t="s">
        <v>207</v>
      </c>
    </row>
    <row r="2444" s="13" customFormat="1">
      <c r="B2444" s="262"/>
      <c r="C2444" s="263"/>
      <c r="D2444" s="249" t="s">
        <v>218</v>
      </c>
      <c r="E2444" s="264" t="s">
        <v>81</v>
      </c>
      <c r="F2444" s="265" t="s">
        <v>1294</v>
      </c>
      <c r="G2444" s="263"/>
      <c r="H2444" s="266">
        <v>15.94</v>
      </c>
      <c r="I2444" s="267"/>
      <c r="J2444" s="263"/>
      <c r="K2444" s="263"/>
      <c r="L2444" s="268"/>
      <c r="M2444" s="269"/>
      <c r="N2444" s="270"/>
      <c r="O2444" s="270"/>
      <c r="P2444" s="270"/>
      <c r="Q2444" s="270"/>
      <c r="R2444" s="270"/>
      <c r="S2444" s="270"/>
      <c r="T2444" s="271"/>
      <c r="AT2444" s="272" t="s">
        <v>218</v>
      </c>
      <c r="AU2444" s="272" t="s">
        <v>92</v>
      </c>
      <c r="AV2444" s="13" t="s">
        <v>92</v>
      </c>
      <c r="AW2444" s="13" t="s">
        <v>45</v>
      </c>
      <c r="AX2444" s="13" t="s">
        <v>83</v>
      </c>
      <c r="AY2444" s="272" t="s">
        <v>207</v>
      </c>
    </row>
    <row r="2445" s="12" customFormat="1">
      <c r="B2445" s="252"/>
      <c r="C2445" s="253"/>
      <c r="D2445" s="249" t="s">
        <v>218</v>
      </c>
      <c r="E2445" s="254" t="s">
        <v>81</v>
      </c>
      <c r="F2445" s="255" t="s">
        <v>1502</v>
      </c>
      <c r="G2445" s="253"/>
      <c r="H2445" s="254" t="s">
        <v>81</v>
      </c>
      <c r="I2445" s="256"/>
      <c r="J2445" s="253"/>
      <c r="K2445" s="253"/>
      <c r="L2445" s="257"/>
      <c r="M2445" s="258"/>
      <c r="N2445" s="259"/>
      <c r="O2445" s="259"/>
      <c r="P2445" s="259"/>
      <c r="Q2445" s="259"/>
      <c r="R2445" s="259"/>
      <c r="S2445" s="259"/>
      <c r="T2445" s="260"/>
      <c r="AT2445" s="261" t="s">
        <v>218</v>
      </c>
      <c r="AU2445" s="261" t="s">
        <v>92</v>
      </c>
      <c r="AV2445" s="12" t="s">
        <v>90</v>
      </c>
      <c r="AW2445" s="12" t="s">
        <v>45</v>
      </c>
      <c r="AX2445" s="12" t="s">
        <v>83</v>
      </c>
      <c r="AY2445" s="261" t="s">
        <v>207</v>
      </c>
    </row>
    <row r="2446" s="13" customFormat="1">
      <c r="B2446" s="262"/>
      <c r="C2446" s="263"/>
      <c r="D2446" s="249" t="s">
        <v>218</v>
      </c>
      <c r="E2446" s="264" t="s">
        <v>81</v>
      </c>
      <c r="F2446" s="265" t="s">
        <v>2155</v>
      </c>
      <c r="G2446" s="263"/>
      <c r="H2446" s="266">
        <v>16.34</v>
      </c>
      <c r="I2446" s="267"/>
      <c r="J2446" s="263"/>
      <c r="K2446" s="263"/>
      <c r="L2446" s="268"/>
      <c r="M2446" s="269"/>
      <c r="N2446" s="270"/>
      <c r="O2446" s="270"/>
      <c r="P2446" s="270"/>
      <c r="Q2446" s="270"/>
      <c r="R2446" s="270"/>
      <c r="S2446" s="270"/>
      <c r="T2446" s="271"/>
      <c r="AT2446" s="272" t="s">
        <v>218</v>
      </c>
      <c r="AU2446" s="272" t="s">
        <v>92</v>
      </c>
      <c r="AV2446" s="13" t="s">
        <v>92</v>
      </c>
      <c r="AW2446" s="13" t="s">
        <v>45</v>
      </c>
      <c r="AX2446" s="13" t="s">
        <v>83</v>
      </c>
      <c r="AY2446" s="272" t="s">
        <v>207</v>
      </c>
    </row>
    <row r="2447" s="12" customFormat="1">
      <c r="B2447" s="252"/>
      <c r="C2447" s="253"/>
      <c r="D2447" s="249" t="s">
        <v>218</v>
      </c>
      <c r="E2447" s="254" t="s">
        <v>81</v>
      </c>
      <c r="F2447" s="255" t="s">
        <v>1504</v>
      </c>
      <c r="G2447" s="253"/>
      <c r="H2447" s="254" t="s">
        <v>81</v>
      </c>
      <c r="I2447" s="256"/>
      <c r="J2447" s="253"/>
      <c r="K2447" s="253"/>
      <c r="L2447" s="257"/>
      <c r="M2447" s="258"/>
      <c r="N2447" s="259"/>
      <c r="O2447" s="259"/>
      <c r="P2447" s="259"/>
      <c r="Q2447" s="259"/>
      <c r="R2447" s="259"/>
      <c r="S2447" s="259"/>
      <c r="T2447" s="260"/>
      <c r="AT2447" s="261" t="s">
        <v>218</v>
      </c>
      <c r="AU2447" s="261" t="s">
        <v>92</v>
      </c>
      <c r="AV2447" s="12" t="s">
        <v>90</v>
      </c>
      <c r="AW2447" s="12" t="s">
        <v>45</v>
      </c>
      <c r="AX2447" s="12" t="s">
        <v>83</v>
      </c>
      <c r="AY2447" s="261" t="s">
        <v>207</v>
      </c>
    </row>
    <row r="2448" s="13" customFormat="1">
      <c r="B2448" s="262"/>
      <c r="C2448" s="263"/>
      <c r="D2448" s="249" t="s">
        <v>218</v>
      </c>
      <c r="E2448" s="264" t="s">
        <v>81</v>
      </c>
      <c r="F2448" s="265" t="s">
        <v>2156</v>
      </c>
      <c r="G2448" s="263"/>
      <c r="H2448" s="266">
        <v>16.940000000000001</v>
      </c>
      <c r="I2448" s="267"/>
      <c r="J2448" s="263"/>
      <c r="K2448" s="263"/>
      <c r="L2448" s="268"/>
      <c r="M2448" s="269"/>
      <c r="N2448" s="270"/>
      <c r="O2448" s="270"/>
      <c r="P2448" s="270"/>
      <c r="Q2448" s="270"/>
      <c r="R2448" s="270"/>
      <c r="S2448" s="270"/>
      <c r="T2448" s="271"/>
      <c r="AT2448" s="272" t="s">
        <v>218</v>
      </c>
      <c r="AU2448" s="272" t="s">
        <v>92</v>
      </c>
      <c r="AV2448" s="13" t="s">
        <v>92</v>
      </c>
      <c r="AW2448" s="13" t="s">
        <v>45</v>
      </c>
      <c r="AX2448" s="13" t="s">
        <v>83</v>
      </c>
      <c r="AY2448" s="272" t="s">
        <v>207</v>
      </c>
    </row>
    <row r="2449" s="12" customFormat="1">
      <c r="B2449" s="252"/>
      <c r="C2449" s="253"/>
      <c r="D2449" s="249" t="s">
        <v>218</v>
      </c>
      <c r="E2449" s="254" t="s">
        <v>81</v>
      </c>
      <c r="F2449" s="255" t="s">
        <v>1506</v>
      </c>
      <c r="G2449" s="253"/>
      <c r="H2449" s="254" t="s">
        <v>81</v>
      </c>
      <c r="I2449" s="256"/>
      <c r="J2449" s="253"/>
      <c r="K2449" s="253"/>
      <c r="L2449" s="257"/>
      <c r="M2449" s="258"/>
      <c r="N2449" s="259"/>
      <c r="O2449" s="259"/>
      <c r="P2449" s="259"/>
      <c r="Q2449" s="259"/>
      <c r="R2449" s="259"/>
      <c r="S2449" s="259"/>
      <c r="T2449" s="260"/>
      <c r="AT2449" s="261" t="s">
        <v>218</v>
      </c>
      <c r="AU2449" s="261" t="s">
        <v>92</v>
      </c>
      <c r="AV2449" s="12" t="s">
        <v>90</v>
      </c>
      <c r="AW2449" s="12" t="s">
        <v>45</v>
      </c>
      <c r="AX2449" s="12" t="s">
        <v>83</v>
      </c>
      <c r="AY2449" s="261" t="s">
        <v>207</v>
      </c>
    </row>
    <row r="2450" s="13" customFormat="1">
      <c r="B2450" s="262"/>
      <c r="C2450" s="263"/>
      <c r="D2450" s="249" t="s">
        <v>218</v>
      </c>
      <c r="E2450" s="264" t="s">
        <v>81</v>
      </c>
      <c r="F2450" s="265" t="s">
        <v>2157</v>
      </c>
      <c r="G2450" s="263"/>
      <c r="H2450" s="266">
        <v>9.8599999999999994</v>
      </c>
      <c r="I2450" s="267"/>
      <c r="J2450" s="263"/>
      <c r="K2450" s="263"/>
      <c r="L2450" s="268"/>
      <c r="M2450" s="269"/>
      <c r="N2450" s="270"/>
      <c r="O2450" s="270"/>
      <c r="P2450" s="270"/>
      <c r="Q2450" s="270"/>
      <c r="R2450" s="270"/>
      <c r="S2450" s="270"/>
      <c r="T2450" s="271"/>
      <c r="AT2450" s="272" t="s">
        <v>218</v>
      </c>
      <c r="AU2450" s="272" t="s">
        <v>92</v>
      </c>
      <c r="AV2450" s="13" t="s">
        <v>92</v>
      </c>
      <c r="AW2450" s="13" t="s">
        <v>45</v>
      </c>
      <c r="AX2450" s="13" t="s">
        <v>83</v>
      </c>
      <c r="AY2450" s="272" t="s">
        <v>207</v>
      </c>
    </row>
    <row r="2451" s="12" customFormat="1">
      <c r="B2451" s="252"/>
      <c r="C2451" s="253"/>
      <c r="D2451" s="249" t="s">
        <v>218</v>
      </c>
      <c r="E2451" s="254" t="s">
        <v>81</v>
      </c>
      <c r="F2451" s="255" t="s">
        <v>1508</v>
      </c>
      <c r="G2451" s="253"/>
      <c r="H2451" s="254" t="s">
        <v>81</v>
      </c>
      <c r="I2451" s="256"/>
      <c r="J2451" s="253"/>
      <c r="K2451" s="253"/>
      <c r="L2451" s="257"/>
      <c r="M2451" s="258"/>
      <c r="N2451" s="259"/>
      <c r="O2451" s="259"/>
      <c r="P2451" s="259"/>
      <c r="Q2451" s="259"/>
      <c r="R2451" s="259"/>
      <c r="S2451" s="259"/>
      <c r="T2451" s="260"/>
      <c r="AT2451" s="261" t="s">
        <v>218</v>
      </c>
      <c r="AU2451" s="261" t="s">
        <v>92</v>
      </c>
      <c r="AV2451" s="12" t="s">
        <v>90</v>
      </c>
      <c r="AW2451" s="12" t="s">
        <v>45</v>
      </c>
      <c r="AX2451" s="12" t="s">
        <v>83</v>
      </c>
      <c r="AY2451" s="261" t="s">
        <v>207</v>
      </c>
    </row>
    <row r="2452" s="13" customFormat="1">
      <c r="B2452" s="262"/>
      <c r="C2452" s="263"/>
      <c r="D2452" s="249" t="s">
        <v>218</v>
      </c>
      <c r="E2452" s="264" t="s">
        <v>81</v>
      </c>
      <c r="F2452" s="265" t="s">
        <v>2158</v>
      </c>
      <c r="G2452" s="263"/>
      <c r="H2452" s="266">
        <v>8.5500000000000007</v>
      </c>
      <c r="I2452" s="267"/>
      <c r="J2452" s="263"/>
      <c r="K2452" s="263"/>
      <c r="L2452" s="268"/>
      <c r="M2452" s="269"/>
      <c r="N2452" s="270"/>
      <c r="O2452" s="270"/>
      <c r="P2452" s="270"/>
      <c r="Q2452" s="270"/>
      <c r="R2452" s="270"/>
      <c r="S2452" s="270"/>
      <c r="T2452" s="271"/>
      <c r="AT2452" s="272" t="s">
        <v>218</v>
      </c>
      <c r="AU2452" s="272" t="s">
        <v>92</v>
      </c>
      <c r="AV2452" s="13" t="s">
        <v>92</v>
      </c>
      <c r="AW2452" s="13" t="s">
        <v>45</v>
      </c>
      <c r="AX2452" s="13" t="s">
        <v>83</v>
      </c>
      <c r="AY2452" s="272" t="s">
        <v>207</v>
      </c>
    </row>
    <row r="2453" s="12" customFormat="1">
      <c r="B2453" s="252"/>
      <c r="C2453" s="253"/>
      <c r="D2453" s="249" t="s">
        <v>218</v>
      </c>
      <c r="E2453" s="254" t="s">
        <v>81</v>
      </c>
      <c r="F2453" s="255" t="s">
        <v>1511</v>
      </c>
      <c r="G2453" s="253"/>
      <c r="H2453" s="254" t="s">
        <v>81</v>
      </c>
      <c r="I2453" s="256"/>
      <c r="J2453" s="253"/>
      <c r="K2453" s="253"/>
      <c r="L2453" s="257"/>
      <c r="M2453" s="258"/>
      <c r="N2453" s="259"/>
      <c r="O2453" s="259"/>
      <c r="P2453" s="259"/>
      <c r="Q2453" s="259"/>
      <c r="R2453" s="259"/>
      <c r="S2453" s="259"/>
      <c r="T2453" s="260"/>
      <c r="AT2453" s="261" t="s">
        <v>218</v>
      </c>
      <c r="AU2453" s="261" t="s">
        <v>92</v>
      </c>
      <c r="AV2453" s="12" t="s">
        <v>90</v>
      </c>
      <c r="AW2453" s="12" t="s">
        <v>45</v>
      </c>
      <c r="AX2453" s="12" t="s">
        <v>83</v>
      </c>
      <c r="AY2453" s="261" t="s">
        <v>207</v>
      </c>
    </row>
    <row r="2454" s="13" customFormat="1">
      <c r="B2454" s="262"/>
      <c r="C2454" s="263"/>
      <c r="D2454" s="249" t="s">
        <v>218</v>
      </c>
      <c r="E2454" s="264" t="s">
        <v>81</v>
      </c>
      <c r="F2454" s="265" t="s">
        <v>2159</v>
      </c>
      <c r="G2454" s="263"/>
      <c r="H2454" s="266">
        <v>68.480000000000004</v>
      </c>
      <c r="I2454" s="267"/>
      <c r="J2454" s="263"/>
      <c r="K2454" s="263"/>
      <c r="L2454" s="268"/>
      <c r="M2454" s="269"/>
      <c r="N2454" s="270"/>
      <c r="O2454" s="270"/>
      <c r="P2454" s="270"/>
      <c r="Q2454" s="270"/>
      <c r="R2454" s="270"/>
      <c r="S2454" s="270"/>
      <c r="T2454" s="271"/>
      <c r="AT2454" s="272" t="s">
        <v>218</v>
      </c>
      <c r="AU2454" s="272" t="s">
        <v>92</v>
      </c>
      <c r="AV2454" s="13" t="s">
        <v>92</v>
      </c>
      <c r="AW2454" s="13" t="s">
        <v>45</v>
      </c>
      <c r="AX2454" s="13" t="s">
        <v>83</v>
      </c>
      <c r="AY2454" s="272" t="s">
        <v>207</v>
      </c>
    </row>
    <row r="2455" s="12" customFormat="1">
      <c r="B2455" s="252"/>
      <c r="C2455" s="253"/>
      <c r="D2455" s="249" t="s">
        <v>218</v>
      </c>
      <c r="E2455" s="254" t="s">
        <v>81</v>
      </c>
      <c r="F2455" s="255" t="s">
        <v>1520</v>
      </c>
      <c r="G2455" s="253"/>
      <c r="H2455" s="254" t="s">
        <v>81</v>
      </c>
      <c r="I2455" s="256"/>
      <c r="J2455" s="253"/>
      <c r="K2455" s="253"/>
      <c r="L2455" s="257"/>
      <c r="M2455" s="258"/>
      <c r="N2455" s="259"/>
      <c r="O2455" s="259"/>
      <c r="P2455" s="259"/>
      <c r="Q2455" s="259"/>
      <c r="R2455" s="259"/>
      <c r="S2455" s="259"/>
      <c r="T2455" s="260"/>
      <c r="AT2455" s="261" t="s">
        <v>218</v>
      </c>
      <c r="AU2455" s="261" t="s">
        <v>92</v>
      </c>
      <c r="AV2455" s="12" t="s">
        <v>90</v>
      </c>
      <c r="AW2455" s="12" t="s">
        <v>45</v>
      </c>
      <c r="AX2455" s="12" t="s">
        <v>83</v>
      </c>
      <c r="AY2455" s="261" t="s">
        <v>207</v>
      </c>
    </row>
    <row r="2456" s="13" customFormat="1">
      <c r="B2456" s="262"/>
      <c r="C2456" s="263"/>
      <c r="D2456" s="249" t="s">
        <v>218</v>
      </c>
      <c r="E2456" s="264" t="s">
        <v>81</v>
      </c>
      <c r="F2456" s="265" t="s">
        <v>2160</v>
      </c>
      <c r="G2456" s="263"/>
      <c r="H2456" s="266">
        <v>16.870000000000001</v>
      </c>
      <c r="I2456" s="267"/>
      <c r="J2456" s="263"/>
      <c r="K2456" s="263"/>
      <c r="L2456" s="268"/>
      <c r="M2456" s="269"/>
      <c r="N2456" s="270"/>
      <c r="O2456" s="270"/>
      <c r="P2456" s="270"/>
      <c r="Q2456" s="270"/>
      <c r="R2456" s="270"/>
      <c r="S2456" s="270"/>
      <c r="T2456" s="271"/>
      <c r="AT2456" s="272" t="s">
        <v>218</v>
      </c>
      <c r="AU2456" s="272" t="s">
        <v>92</v>
      </c>
      <c r="AV2456" s="13" t="s">
        <v>92</v>
      </c>
      <c r="AW2456" s="13" t="s">
        <v>45</v>
      </c>
      <c r="AX2456" s="13" t="s">
        <v>83</v>
      </c>
      <c r="AY2456" s="272" t="s">
        <v>207</v>
      </c>
    </row>
    <row r="2457" s="12" customFormat="1">
      <c r="B2457" s="252"/>
      <c r="C2457" s="253"/>
      <c r="D2457" s="249" t="s">
        <v>218</v>
      </c>
      <c r="E2457" s="254" t="s">
        <v>81</v>
      </c>
      <c r="F2457" s="255" t="s">
        <v>1526</v>
      </c>
      <c r="G2457" s="253"/>
      <c r="H2457" s="254" t="s">
        <v>81</v>
      </c>
      <c r="I2457" s="256"/>
      <c r="J2457" s="253"/>
      <c r="K2457" s="253"/>
      <c r="L2457" s="257"/>
      <c r="M2457" s="258"/>
      <c r="N2457" s="259"/>
      <c r="O2457" s="259"/>
      <c r="P2457" s="259"/>
      <c r="Q2457" s="259"/>
      <c r="R2457" s="259"/>
      <c r="S2457" s="259"/>
      <c r="T2457" s="260"/>
      <c r="AT2457" s="261" t="s">
        <v>218</v>
      </c>
      <c r="AU2457" s="261" t="s">
        <v>92</v>
      </c>
      <c r="AV2457" s="12" t="s">
        <v>90</v>
      </c>
      <c r="AW2457" s="12" t="s">
        <v>45</v>
      </c>
      <c r="AX2457" s="12" t="s">
        <v>83</v>
      </c>
      <c r="AY2457" s="261" t="s">
        <v>207</v>
      </c>
    </row>
    <row r="2458" s="13" customFormat="1">
      <c r="B2458" s="262"/>
      <c r="C2458" s="263"/>
      <c r="D2458" s="249" t="s">
        <v>218</v>
      </c>
      <c r="E2458" s="264" t="s">
        <v>81</v>
      </c>
      <c r="F2458" s="265" t="s">
        <v>2161</v>
      </c>
      <c r="G2458" s="263"/>
      <c r="H2458" s="266">
        <v>40.390000000000001</v>
      </c>
      <c r="I2458" s="267"/>
      <c r="J2458" s="263"/>
      <c r="K2458" s="263"/>
      <c r="L2458" s="268"/>
      <c r="M2458" s="269"/>
      <c r="N2458" s="270"/>
      <c r="O2458" s="270"/>
      <c r="P2458" s="270"/>
      <c r="Q2458" s="270"/>
      <c r="R2458" s="270"/>
      <c r="S2458" s="270"/>
      <c r="T2458" s="271"/>
      <c r="AT2458" s="272" t="s">
        <v>218</v>
      </c>
      <c r="AU2458" s="272" t="s">
        <v>92</v>
      </c>
      <c r="AV2458" s="13" t="s">
        <v>92</v>
      </c>
      <c r="AW2458" s="13" t="s">
        <v>45</v>
      </c>
      <c r="AX2458" s="13" t="s">
        <v>83</v>
      </c>
      <c r="AY2458" s="272" t="s">
        <v>207</v>
      </c>
    </row>
    <row r="2459" s="12" customFormat="1">
      <c r="B2459" s="252"/>
      <c r="C2459" s="253"/>
      <c r="D2459" s="249" t="s">
        <v>218</v>
      </c>
      <c r="E2459" s="254" t="s">
        <v>81</v>
      </c>
      <c r="F2459" s="255" t="s">
        <v>669</v>
      </c>
      <c r="G2459" s="253"/>
      <c r="H2459" s="254" t="s">
        <v>81</v>
      </c>
      <c r="I2459" s="256"/>
      <c r="J2459" s="253"/>
      <c r="K2459" s="253"/>
      <c r="L2459" s="257"/>
      <c r="M2459" s="258"/>
      <c r="N2459" s="259"/>
      <c r="O2459" s="259"/>
      <c r="P2459" s="259"/>
      <c r="Q2459" s="259"/>
      <c r="R2459" s="259"/>
      <c r="S2459" s="259"/>
      <c r="T2459" s="260"/>
      <c r="AT2459" s="261" t="s">
        <v>218</v>
      </c>
      <c r="AU2459" s="261" t="s">
        <v>92</v>
      </c>
      <c r="AV2459" s="12" t="s">
        <v>90</v>
      </c>
      <c r="AW2459" s="12" t="s">
        <v>45</v>
      </c>
      <c r="AX2459" s="12" t="s">
        <v>83</v>
      </c>
      <c r="AY2459" s="261" t="s">
        <v>207</v>
      </c>
    </row>
    <row r="2460" s="12" customFormat="1">
      <c r="B2460" s="252"/>
      <c r="C2460" s="253"/>
      <c r="D2460" s="249" t="s">
        <v>218</v>
      </c>
      <c r="E2460" s="254" t="s">
        <v>81</v>
      </c>
      <c r="F2460" s="255" t="s">
        <v>2162</v>
      </c>
      <c r="G2460" s="253"/>
      <c r="H2460" s="254" t="s">
        <v>81</v>
      </c>
      <c r="I2460" s="256"/>
      <c r="J2460" s="253"/>
      <c r="K2460" s="253"/>
      <c r="L2460" s="257"/>
      <c r="M2460" s="258"/>
      <c r="N2460" s="259"/>
      <c r="O2460" s="259"/>
      <c r="P2460" s="259"/>
      <c r="Q2460" s="259"/>
      <c r="R2460" s="259"/>
      <c r="S2460" s="259"/>
      <c r="T2460" s="260"/>
      <c r="AT2460" s="261" t="s">
        <v>218</v>
      </c>
      <c r="AU2460" s="261" t="s">
        <v>92</v>
      </c>
      <c r="AV2460" s="12" t="s">
        <v>90</v>
      </c>
      <c r="AW2460" s="12" t="s">
        <v>45</v>
      </c>
      <c r="AX2460" s="12" t="s">
        <v>83</v>
      </c>
      <c r="AY2460" s="261" t="s">
        <v>207</v>
      </c>
    </row>
    <row r="2461" s="12" customFormat="1">
      <c r="B2461" s="252"/>
      <c r="C2461" s="253"/>
      <c r="D2461" s="249" t="s">
        <v>218</v>
      </c>
      <c r="E2461" s="254" t="s">
        <v>81</v>
      </c>
      <c r="F2461" s="255" t="s">
        <v>1616</v>
      </c>
      <c r="G2461" s="253"/>
      <c r="H2461" s="254" t="s">
        <v>81</v>
      </c>
      <c r="I2461" s="256"/>
      <c r="J2461" s="253"/>
      <c r="K2461" s="253"/>
      <c r="L2461" s="257"/>
      <c r="M2461" s="258"/>
      <c r="N2461" s="259"/>
      <c r="O2461" s="259"/>
      <c r="P2461" s="259"/>
      <c r="Q2461" s="259"/>
      <c r="R2461" s="259"/>
      <c r="S2461" s="259"/>
      <c r="T2461" s="260"/>
      <c r="AT2461" s="261" t="s">
        <v>218</v>
      </c>
      <c r="AU2461" s="261" t="s">
        <v>92</v>
      </c>
      <c r="AV2461" s="12" t="s">
        <v>90</v>
      </c>
      <c r="AW2461" s="12" t="s">
        <v>45</v>
      </c>
      <c r="AX2461" s="12" t="s">
        <v>83</v>
      </c>
      <c r="AY2461" s="261" t="s">
        <v>207</v>
      </c>
    </row>
    <row r="2462" s="13" customFormat="1">
      <c r="B2462" s="262"/>
      <c r="C2462" s="263"/>
      <c r="D2462" s="249" t="s">
        <v>218</v>
      </c>
      <c r="E2462" s="264" t="s">
        <v>81</v>
      </c>
      <c r="F2462" s="265" t="s">
        <v>2163</v>
      </c>
      <c r="G2462" s="263"/>
      <c r="H2462" s="266">
        <v>4.2000000000000002</v>
      </c>
      <c r="I2462" s="267"/>
      <c r="J2462" s="263"/>
      <c r="K2462" s="263"/>
      <c r="L2462" s="268"/>
      <c r="M2462" s="269"/>
      <c r="N2462" s="270"/>
      <c r="O2462" s="270"/>
      <c r="P2462" s="270"/>
      <c r="Q2462" s="270"/>
      <c r="R2462" s="270"/>
      <c r="S2462" s="270"/>
      <c r="T2462" s="271"/>
      <c r="AT2462" s="272" t="s">
        <v>218</v>
      </c>
      <c r="AU2462" s="272" t="s">
        <v>92</v>
      </c>
      <c r="AV2462" s="13" t="s">
        <v>92</v>
      </c>
      <c r="AW2462" s="13" t="s">
        <v>45</v>
      </c>
      <c r="AX2462" s="13" t="s">
        <v>83</v>
      </c>
      <c r="AY2462" s="272" t="s">
        <v>207</v>
      </c>
    </row>
    <row r="2463" s="15" customFormat="1">
      <c r="B2463" s="284"/>
      <c r="C2463" s="285"/>
      <c r="D2463" s="249" t="s">
        <v>218</v>
      </c>
      <c r="E2463" s="286" t="s">
        <v>81</v>
      </c>
      <c r="F2463" s="287" t="s">
        <v>247</v>
      </c>
      <c r="G2463" s="285"/>
      <c r="H2463" s="288">
        <v>308.81</v>
      </c>
      <c r="I2463" s="289"/>
      <c r="J2463" s="285"/>
      <c r="K2463" s="285"/>
      <c r="L2463" s="290"/>
      <c r="M2463" s="291"/>
      <c r="N2463" s="292"/>
      <c r="O2463" s="292"/>
      <c r="P2463" s="292"/>
      <c r="Q2463" s="292"/>
      <c r="R2463" s="292"/>
      <c r="S2463" s="292"/>
      <c r="T2463" s="293"/>
      <c r="AT2463" s="294" t="s">
        <v>218</v>
      </c>
      <c r="AU2463" s="294" t="s">
        <v>92</v>
      </c>
      <c r="AV2463" s="15" t="s">
        <v>233</v>
      </c>
      <c r="AW2463" s="15" t="s">
        <v>45</v>
      </c>
      <c r="AX2463" s="15" t="s">
        <v>83</v>
      </c>
      <c r="AY2463" s="294" t="s">
        <v>207</v>
      </c>
    </row>
    <row r="2464" s="14" customFormat="1">
      <c r="B2464" s="273"/>
      <c r="C2464" s="274"/>
      <c r="D2464" s="249" t="s">
        <v>218</v>
      </c>
      <c r="E2464" s="275" t="s">
        <v>81</v>
      </c>
      <c r="F2464" s="276" t="s">
        <v>232</v>
      </c>
      <c r="G2464" s="274"/>
      <c r="H2464" s="277">
        <v>308.81</v>
      </c>
      <c r="I2464" s="278"/>
      <c r="J2464" s="274"/>
      <c r="K2464" s="274"/>
      <c r="L2464" s="279"/>
      <c r="M2464" s="280"/>
      <c r="N2464" s="281"/>
      <c r="O2464" s="281"/>
      <c r="P2464" s="281"/>
      <c r="Q2464" s="281"/>
      <c r="R2464" s="281"/>
      <c r="S2464" s="281"/>
      <c r="T2464" s="282"/>
      <c r="AT2464" s="283" t="s">
        <v>218</v>
      </c>
      <c r="AU2464" s="283" t="s">
        <v>92</v>
      </c>
      <c r="AV2464" s="14" t="s">
        <v>214</v>
      </c>
      <c r="AW2464" s="14" t="s">
        <v>45</v>
      </c>
      <c r="AX2464" s="14" t="s">
        <v>90</v>
      </c>
      <c r="AY2464" s="283" t="s">
        <v>207</v>
      </c>
    </row>
    <row r="2465" s="1" customFormat="1" ht="16.5" customHeight="1">
      <c r="B2465" s="48"/>
      <c r="C2465" s="237" t="s">
        <v>2164</v>
      </c>
      <c r="D2465" s="237" t="s">
        <v>209</v>
      </c>
      <c r="E2465" s="238" t="s">
        <v>2165</v>
      </c>
      <c r="F2465" s="239" t="s">
        <v>2166</v>
      </c>
      <c r="G2465" s="240" t="s">
        <v>315</v>
      </c>
      <c r="H2465" s="241">
        <v>59.170000000000002</v>
      </c>
      <c r="I2465" s="242"/>
      <c r="J2465" s="243">
        <f>ROUND(I2465*H2465,2)</f>
        <v>0</v>
      </c>
      <c r="K2465" s="239" t="s">
        <v>213</v>
      </c>
      <c r="L2465" s="74"/>
      <c r="M2465" s="244" t="s">
        <v>81</v>
      </c>
      <c r="N2465" s="245" t="s">
        <v>53</v>
      </c>
      <c r="O2465" s="49"/>
      <c r="P2465" s="246">
        <f>O2465*H2465</f>
        <v>0</v>
      </c>
      <c r="Q2465" s="246">
        <v>0.061199999999999997</v>
      </c>
      <c r="R2465" s="246">
        <f>Q2465*H2465</f>
        <v>3.6212040000000001</v>
      </c>
      <c r="S2465" s="246">
        <v>0</v>
      </c>
      <c r="T2465" s="247">
        <f>S2465*H2465</f>
        <v>0</v>
      </c>
      <c r="AR2465" s="25" t="s">
        <v>214</v>
      </c>
      <c r="AT2465" s="25" t="s">
        <v>209</v>
      </c>
      <c r="AU2465" s="25" t="s">
        <v>92</v>
      </c>
      <c r="AY2465" s="25" t="s">
        <v>207</v>
      </c>
      <c r="BE2465" s="248">
        <f>IF(N2465="základní",J2465,0)</f>
        <v>0</v>
      </c>
      <c r="BF2465" s="248">
        <f>IF(N2465="snížená",J2465,0)</f>
        <v>0</v>
      </c>
      <c r="BG2465" s="248">
        <f>IF(N2465="zákl. přenesená",J2465,0)</f>
        <v>0</v>
      </c>
      <c r="BH2465" s="248">
        <f>IF(N2465="sníž. přenesená",J2465,0)</f>
        <v>0</v>
      </c>
      <c r="BI2465" s="248">
        <f>IF(N2465="nulová",J2465,0)</f>
        <v>0</v>
      </c>
      <c r="BJ2465" s="25" t="s">
        <v>90</v>
      </c>
      <c r="BK2465" s="248">
        <f>ROUND(I2465*H2465,2)</f>
        <v>0</v>
      </c>
      <c r="BL2465" s="25" t="s">
        <v>214</v>
      </c>
      <c r="BM2465" s="25" t="s">
        <v>2167</v>
      </c>
    </row>
    <row r="2466" s="12" customFormat="1">
      <c r="B2466" s="252"/>
      <c r="C2466" s="253"/>
      <c r="D2466" s="249" t="s">
        <v>218</v>
      </c>
      <c r="E2466" s="254" t="s">
        <v>81</v>
      </c>
      <c r="F2466" s="255" t="s">
        <v>2168</v>
      </c>
      <c r="G2466" s="253"/>
      <c r="H2466" s="254" t="s">
        <v>81</v>
      </c>
      <c r="I2466" s="256"/>
      <c r="J2466" s="253"/>
      <c r="K2466" s="253"/>
      <c r="L2466" s="257"/>
      <c r="M2466" s="258"/>
      <c r="N2466" s="259"/>
      <c r="O2466" s="259"/>
      <c r="P2466" s="259"/>
      <c r="Q2466" s="259"/>
      <c r="R2466" s="259"/>
      <c r="S2466" s="259"/>
      <c r="T2466" s="260"/>
      <c r="AT2466" s="261" t="s">
        <v>218</v>
      </c>
      <c r="AU2466" s="261" t="s">
        <v>92</v>
      </c>
      <c r="AV2466" s="12" t="s">
        <v>90</v>
      </c>
      <c r="AW2466" s="12" t="s">
        <v>45</v>
      </c>
      <c r="AX2466" s="12" t="s">
        <v>83</v>
      </c>
      <c r="AY2466" s="261" t="s">
        <v>207</v>
      </c>
    </row>
    <row r="2467" s="12" customFormat="1">
      <c r="B2467" s="252"/>
      <c r="C2467" s="253"/>
      <c r="D2467" s="249" t="s">
        <v>218</v>
      </c>
      <c r="E2467" s="254" t="s">
        <v>81</v>
      </c>
      <c r="F2467" s="255" t="s">
        <v>2169</v>
      </c>
      <c r="G2467" s="253"/>
      <c r="H2467" s="254" t="s">
        <v>81</v>
      </c>
      <c r="I2467" s="256"/>
      <c r="J2467" s="253"/>
      <c r="K2467" s="253"/>
      <c r="L2467" s="257"/>
      <c r="M2467" s="258"/>
      <c r="N2467" s="259"/>
      <c r="O2467" s="259"/>
      <c r="P2467" s="259"/>
      <c r="Q2467" s="259"/>
      <c r="R2467" s="259"/>
      <c r="S2467" s="259"/>
      <c r="T2467" s="260"/>
      <c r="AT2467" s="261" t="s">
        <v>218</v>
      </c>
      <c r="AU2467" s="261" t="s">
        <v>92</v>
      </c>
      <c r="AV2467" s="12" t="s">
        <v>90</v>
      </c>
      <c r="AW2467" s="12" t="s">
        <v>45</v>
      </c>
      <c r="AX2467" s="12" t="s">
        <v>83</v>
      </c>
      <c r="AY2467" s="261" t="s">
        <v>207</v>
      </c>
    </row>
    <row r="2468" s="12" customFormat="1">
      <c r="B2468" s="252"/>
      <c r="C2468" s="253"/>
      <c r="D2468" s="249" t="s">
        <v>218</v>
      </c>
      <c r="E2468" s="254" t="s">
        <v>81</v>
      </c>
      <c r="F2468" s="255" t="s">
        <v>2170</v>
      </c>
      <c r="G2468" s="253"/>
      <c r="H2468" s="254" t="s">
        <v>81</v>
      </c>
      <c r="I2468" s="256"/>
      <c r="J2468" s="253"/>
      <c r="K2468" s="253"/>
      <c r="L2468" s="257"/>
      <c r="M2468" s="258"/>
      <c r="N2468" s="259"/>
      <c r="O2468" s="259"/>
      <c r="P2468" s="259"/>
      <c r="Q2468" s="259"/>
      <c r="R2468" s="259"/>
      <c r="S2468" s="259"/>
      <c r="T2468" s="260"/>
      <c r="AT2468" s="261" t="s">
        <v>218</v>
      </c>
      <c r="AU2468" s="261" t="s">
        <v>92</v>
      </c>
      <c r="AV2468" s="12" t="s">
        <v>90</v>
      </c>
      <c r="AW2468" s="12" t="s">
        <v>45</v>
      </c>
      <c r="AX2468" s="12" t="s">
        <v>83</v>
      </c>
      <c r="AY2468" s="261" t="s">
        <v>207</v>
      </c>
    </row>
    <row r="2469" s="13" customFormat="1">
      <c r="B2469" s="262"/>
      <c r="C2469" s="263"/>
      <c r="D2469" s="249" t="s">
        <v>218</v>
      </c>
      <c r="E2469" s="264" t="s">
        <v>81</v>
      </c>
      <c r="F2469" s="265" t="s">
        <v>1293</v>
      </c>
      <c r="G2469" s="263"/>
      <c r="H2469" s="266">
        <v>43.229999999999997</v>
      </c>
      <c r="I2469" s="267"/>
      <c r="J2469" s="263"/>
      <c r="K2469" s="263"/>
      <c r="L2469" s="268"/>
      <c r="M2469" s="269"/>
      <c r="N2469" s="270"/>
      <c r="O2469" s="270"/>
      <c r="P2469" s="270"/>
      <c r="Q2469" s="270"/>
      <c r="R2469" s="270"/>
      <c r="S2469" s="270"/>
      <c r="T2469" s="271"/>
      <c r="AT2469" s="272" t="s">
        <v>218</v>
      </c>
      <c r="AU2469" s="272" t="s">
        <v>92</v>
      </c>
      <c r="AV2469" s="13" t="s">
        <v>92</v>
      </c>
      <c r="AW2469" s="13" t="s">
        <v>45</v>
      </c>
      <c r="AX2469" s="13" t="s">
        <v>83</v>
      </c>
      <c r="AY2469" s="272" t="s">
        <v>207</v>
      </c>
    </row>
    <row r="2470" s="12" customFormat="1">
      <c r="B2470" s="252"/>
      <c r="C2470" s="253"/>
      <c r="D2470" s="249" t="s">
        <v>218</v>
      </c>
      <c r="E2470" s="254" t="s">
        <v>81</v>
      </c>
      <c r="F2470" s="255" t="s">
        <v>2171</v>
      </c>
      <c r="G2470" s="253"/>
      <c r="H2470" s="254" t="s">
        <v>81</v>
      </c>
      <c r="I2470" s="256"/>
      <c r="J2470" s="253"/>
      <c r="K2470" s="253"/>
      <c r="L2470" s="257"/>
      <c r="M2470" s="258"/>
      <c r="N2470" s="259"/>
      <c r="O2470" s="259"/>
      <c r="P2470" s="259"/>
      <c r="Q2470" s="259"/>
      <c r="R2470" s="259"/>
      <c r="S2470" s="259"/>
      <c r="T2470" s="260"/>
      <c r="AT2470" s="261" t="s">
        <v>218</v>
      </c>
      <c r="AU2470" s="261" t="s">
        <v>92</v>
      </c>
      <c r="AV2470" s="12" t="s">
        <v>90</v>
      </c>
      <c r="AW2470" s="12" t="s">
        <v>45</v>
      </c>
      <c r="AX2470" s="12" t="s">
        <v>83</v>
      </c>
      <c r="AY2470" s="261" t="s">
        <v>207</v>
      </c>
    </row>
    <row r="2471" s="13" customFormat="1">
      <c r="B2471" s="262"/>
      <c r="C2471" s="263"/>
      <c r="D2471" s="249" t="s">
        <v>218</v>
      </c>
      <c r="E2471" s="264" t="s">
        <v>81</v>
      </c>
      <c r="F2471" s="265" t="s">
        <v>1294</v>
      </c>
      <c r="G2471" s="263"/>
      <c r="H2471" s="266">
        <v>15.94</v>
      </c>
      <c r="I2471" s="267"/>
      <c r="J2471" s="263"/>
      <c r="K2471" s="263"/>
      <c r="L2471" s="268"/>
      <c r="M2471" s="269"/>
      <c r="N2471" s="270"/>
      <c r="O2471" s="270"/>
      <c r="P2471" s="270"/>
      <c r="Q2471" s="270"/>
      <c r="R2471" s="270"/>
      <c r="S2471" s="270"/>
      <c r="T2471" s="271"/>
      <c r="AT2471" s="272" t="s">
        <v>218</v>
      </c>
      <c r="AU2471" s="272" t="s">
        <v>92</v>
      </c>
      <c r="AV2471" s="13" t="s">
        <v>92</v>
      </c>
      <c r="AW2471" s="13" t="s">
        <v>45</v>
      </c>
      <c r="AX2471" s="13" t="s">
        <v>83</v>
      </c>
      <c r="AY2471" s="272" t="s">
        <v>207</v>
      </c>
    </row>
    <row r="2472" s="14" customFormat="1">
      <c r="B2472" s="273"/>
      <c r="C2472" s="274"/>
      <c r="D2472" s="249" t="s">
        <v>218</v>
      </c>
      <c r="E2472" s="275" t="s">
        <v>81</v>
      </c>
      <c r="F2472" s="276" t="s">
        <v>232</v>
      </c>
      <c r="G2472" s="274"/>
      <c r="H2472" s="277">
        <v>59.170000000000002</v>
      </c>
      <c r="I2472" s="278"/>
      <c r="J2472" s="274"/>
      <c r="K2472" s="274"/>
      <c r="L2472" s="279"/>
      <c r="M2472" s="280"/>
      <c r="N2472" s="281"/>
      <c r="O2472" s="281"/>
      <c r="P2472" s="281"/>
      <c r="Q2472" s="281"/>
      <c r="R2472" s="281"/>
      <c r="S2472" s="281"/>
      <c r="T2472" s="282"/>
      <c r="AT2472" s="283" t="s">
        <v>218</v>
      </c>
      <c r="AU2472" s="283" t="s">
        <v>92</v>
      </c>
      <c r="AV2472" s="14" t="s">
        <v>214</v>
      </c>
      <c r="AW2472" s="14" t="s">
        <v>45</v>
      </c>
      <c r="AX2472" s="14" t="s">
        <v>90</v>
      </c>
      <c r="AY2472" s="283" t="s">
        <v>207</v>
      </c>
    </row>
    <row r="2473" s="1" customFormat="1" ht="16.5" customHeight="1">
      <c r="B2473" s="48"/>
      <c r="C2473" s="237" t="s">
        <v>2172</v>
      </c>
      <c r="D2473" s="237" t="s">
        <v>209</v>
      </c>
      <c r="E2473" s="238" t="s">
        <v>2173</v>
      </c>
      <c r="F2473" s="239" t="s">
        <v>2174</v>
      </c>
      <c r="G2473" s="240" t="s">
        <v>315</v>
      </c>
      <c r="H2473" s="241">
        <v>1214.925</v>
      </c>
      <c r="I2473" s="242"/>
      <c r="J2473" s="243">
        <f>ROUND(I2473*H2473,2)</f>
        <v>0</v>
      </c>
      <c r="K2473" s="239" t="s">
        <v>213</v>
      </c>
      <c r="L2473" s="74"/>
      <c r="M2473" s="244" t="s">
        <v>81</v>
      </c>
      <c r="N2473" s="245" t="s">
        <v>53</v>
      </c>
      <c r="O2473" s="49"/>
      <c r="P2473" s="246">
        <f>O2473*H2473</f>
        <v>0</v>
      </c>
      <c r="Q2473" s="246">
        <v>0.00012</v>
      </c>
      <c r="R2473" s="246">
        <f>Q2473*H2473</f>
        <v>0.145791</v>
      </c>
      <c r="S2473" s="246">
        <v>0</v>
      </c>
      <c r="T2473" s="247">
        <f>S2473*H2473</f>
        <v>0</v>
      </c>
      <c r="AR2473" s="25" t="s">
        <v>214</v>
      </c>
      <c r="AT2473" s="25" t="s">
        <v>209</v>
      </c>
      <c r="AU2473" s="25" t="s">
        <v>92</v>
      </c>
      <c r="AY2473" s="25" t="s">
        <v>207</v>
      </c>
      <c r="BE2473" s="248">
        <f>IF(N2473="základní",J2473,0)</f>
        <v>0</v>
      </c>
      <c r="BF2473" s="248">
        <f>IF(N2473="snížená",J2473,0)</f>
        <v>0</v>
      </c>
      <c r="BG2473" s="248">
        <f>IF(N2473="zákl. přenesená",J2473,0)</f>
        <v>0</v>
      </c>
      <c r="BH2473" s="248">
        <f>IF(N2473="sníž. přenesená",J2473,0)</f>
        <v>0</v>
      </c>
      <c r="BI2473" s="248">
        <f>IF(N2473="nulová",J2473,0)</f>
        <v>0</v>
      </c>
      <c r="BJ2473" s="25" t="s">
        <v>90</v>
      </c>
      <c r="BK2473" s="248">
        <f>ROUND(I2473*H2473,2)</f>
        <v>0</v>
      </c>
      <c r="BL2473" s="25" t="s">
        <v>214</v>
      </c>
      <c r="BM2473" s="25" t="s">
        <v>2175</v>
      </c>
    </row>
    <row r="2474" s="12" customFormat="1">
      <c r="B2474" s="252"/>
      <c r="C2474" s="253"/>
      <c r="D2474" s="249" t="s">
        <v>218</v>
      </c>
      <c r="E2474" s="254" t="s">
        <v>81</v>
      </c>
      <c r="F2474" s="255" t="s">
        <v>702</v>
      </c>
      <c r="G2474" s="253"/>
      <c r="H2474" s="254" t="s">
        <v>81</v>
      </c>
      <c r="I2474" s="256"/>
      <c r="J2474" s="253"/>
      <c r="K2474" s="253"/>
      <c r="L2474" s="257"/>
      <c r="M2474" s="258"/>
      <c r="N2474" s="259"/>
      <c r="O2474" s="259"/>
      <c r="P2474" s="259"/>
      <c r="Q2474" s="259"/>
      <c r="R2474" s="259"/>
      <c r="S2474" s="259"/>
      <c r="T2474" s="260"/>
      <c r="AT2474" s="261" t="s">
        <v>218</v>
      </c>
      <c r="AU2474" s="261" t="s">
        <v>92</v>
      </c>
      <c r="AV2474" s="12" t="s">
        <v>90</v>
      </c>
      <c r="AW2474" s="12" t="s">
        <v>45</v>
      </c>
      <c r="AX2474" s="12" t="s">
        <v>83</v>
      </c>
      <c r="AY2474" s="261" t="s">
        <v>207</v>
      </c>
    </row>
    <row r="2475" s="12" customFormat="1">
      <c r="B2475" s="252"/>
      <c r="C2475" s="253"/>
      <c r="D2475" s="249" t="s">
        <v>218</v>
      </c>
      <c r="E2475" s="254" t="s">
        <v>81</v>
      </c>
      <c r="F2475" s="255" t="s">
        <v>2176</v>
      </c>
      <c r="G2475" s="253"/>
      <c r="H2475" s="254" t="s">
        <v>81</v>
      </c>
      <c r="I2475" s="256"/>
      <c r="J2475" s="253"/>
      <c r="K2475" s="253"/>
      <c r="L2475" s="257"/>
      <c r="M2475" s="258"/>
      <c r="N2475" s="259"/>
      <c r="O2475" s="259"/>
      <c r="P2475" s="259"/>
      <c r="Q2475" s="259"/>
      <c r="R2475" s="259"/>
      <c r="S2475" s="259"/>
      <c r="T2475" s="260"/>
      <c r="AT2475" s="261" t="s">
        <v>218</v>
      </c>
      <c r="AU2475" s="261" t="s">
        <v>92</v>
      </c>
      <c r="AV2475" s="12" t="s">
        <v>90</v>
      </c>
      <c r="AW2475" s="12" t="s">
        <v>45</v>
      </c>
      <c r="AX2475" s="12" t="s">
        <v>83</v>
      </c>
      <c r="AY2475" s="261" t="s">
        <v>207</v>
      </c>
    </row>
    <row r="2476" s="12" customFormat="1">
      <c r="B2476" s="252"/>
      <c r="C2476" s="253"/>
      <c r="D2476" s="249" t="s">
        <v>218</v>
      </c>
      <c r="E2476" s="254" t="s">
        <v>81</v>
      </c>
      <c r="F2476" s="255" t="s">
        <v>2060</v>
      </c>
      <c r="G2476" s="253"/>
      <c r="H2476" s="254" t="s">
        <v>81</v>
      </c>
      <c r="I2476" s="256"/>
      <c r="J2476" s="253"/>
      <c r="K2476" s="253"/>
      <c r="L2476" s="257"/>
      <c r="M2476" s="258"/>
      <c r="N2476" s="259"/>
      <c r="O2476" s="259"/>
      <c r="P2476" s="259"/>
      <c r="Q2476" s="259"/>
      <c r="R2476" s="259"/>
      <c r="S2476" s="259"/>
      <c r="T2476" s="260"/>
      <c r="AT2476" s="261" t="s">
        <v>218</v>
      </c>
      <c r="AU2476" s="261" t="s">
        <v>92</v>
      </c>
      <c r="AV2476" s="12" t="s">
        <v>90</v>
      </c>
      <c r="AW2476" s="12" t="s">
        <v>45</v>
      </c>
      <c r="AX2476" s="12" t="s">
        <v>83</v>
      </c>
      <c r="AY2476" s="261" t="s">
        <v>207</v>
      </c>
    </row>
    <row r="2477" s="13" customFormat="1">
      <c r="B2477" s="262"/>
      <c r="C2477" s="263"/>
      <c r="D2477" s="249" t="s">
        <v>218</v>
      </c>
      <c r="E2477" s="264" t="s">
        <v>81</v>
      </c>
      <c r="F2477" s="265" t="s">
        <v>2177</v>
      </c>
      <c r="G2477" s="263"/>
      <c r="H2477" s="266">
        <v>175.22999999999999</v>
      </c>
      <c r="I2477" s="267"/>
      <c r="J2477" s="263"/>
      <c r="K2477" s="263"/>
      <c r="L2477" s="268"/>
      <c r="M2477" s="269"/>
      <c r="N2477" s="270"/>
      <c r="O2477" s="270"/>
      <c r="P2477" s="270"/>
      <c r="Q2477" s="270"/>
      <c r="R2477" s="270"/>
      <c r="S2477" s="270"/>
      <c r="T2477" s="271"/>
      <c r="AT2477" s="272" t="s">
        <v>218</v>
      </c>
      <c r="AU2477" s="272" t="s">
        <v>92</v>
      </c>
      <c r="AV2477" s="13" t="s">
        <v>92</v>
      </c>
      <c r="AW2477" s="13" t="s">
        <v>45</v>
      </c>
      <c r="AX2477" s="13" t="s">
        <v>83</v>
      </c>
      <c r="AY2477" s="272" t="s">
        <v>207</v>
      </c>
    </row>
    <row r="2478" s="15" customFormat="1">
      <c r="B2478" s="284"/>
      <c r="C2478" s="285"/>
      <c r="D2478" s="249" t="s">
        <v>218</v>
      </c>
      <c r="E2478" s="286" t="s">
        <v>81</v>
      </c>
      <c r="F2478" s="287" t="s">
        <v>247</v>
      </c>
      <c r="G2478" s="285"/>
      <c r="H2478" s="288">
        <v>175.22999999999999</v>
      </c>
      <c r="I2478" s="289"/>
      <c r="J2478" s="285"/>
      <c r="K2478" s="285"/>
      <c r="L2478" s="290"/>
      <c r="M2478" s="291"/>
      <c r="N2478" s="292"/>
      <c r="O2478" s="292"/>
      <c r="P2478" s="292"/>
      <c r="Q2478" s="292"/>
      <c r="R2478" s="292"/>
      <c r="S2478" s="292"/>
      <c r="T2478" s="293"/>
      <c r="AT2478" s="294" t="s">
        <v>218</v>
      </c>
      <c r="AU2478" s="294" t="s">
        <v>92</v>
      </c>
      <c r="AV2478" s="15" t="s">
        <v>233</v>
      </c>
      <c r="AW2478" s="15" t="s">
        <v>45</v>
      </c>
      <c r="AX2478" s="15" t="s">
        <v>83</v>
      </c>
      <c r="AY2478" s="294" t="s">
        <v>207</v>
      </c>
    </row>
    <row r="2479" s="12" customFormat="1">
      <c r="B2479" s="252"/>
      <c r="C2479" s="253"/>
      <c r="D2479" s="249" t="s">
        <v>218</v>
      </c>
      <c r="E2479" s="254" t="s">
        <v>81</v>
      </c>
      <c r="F2479" s="255" t="s">
        <v>2178</v>
      </c>
      <c r="G2479" s="253"/>
      <c r="H2479" s="254" t="s">
        <v>81</v>
      </c>
      <c r="I2479" s="256"/>
      <c r="J2479" s="253"/>
      <c r="K2479" s="253"/>
      <c r="L2479" s="257"/>
      <c r="M2479" s="258"/>
      <c r="N2479" s="259"/>
      <c r="O2479" s="259"/>
      <c r="P2479" s="259"/>
      <c r="Q2479" s="259"/>
      <c r="R2479" s="259"/>
      <c r="S2479" s="259"/>
      <c r="T2479" s="260"/>
      <c r="AT2479" s="261" t="s">
        <v>218</v>
      </c>
      <c r="AU2479" s="261" t="s">
        <v>92</v>
      </c>
      <c r="AV2479" s="12" t="s">
        <v>90</v>
      </c>
      <c r="AW2479" s="12" t="s">
        <v>45</v>
      </c>
      <c r="AX2479" s="12" t="s">
        <v>83</v>
      </c>
      <c r="AY2479" s="261" t="s">
        <v>207</v>
      </c>
    </row>
    <row r="2480" s="12" customFormat="1">
      <c r="B2480" s="252"/>
      <c r="C2480" s="253"/>
      <c r="D2480" s="249" t="s">
        <v>218</v>
      </c>
      <c r="E2480" s="254" t="s">
        <v>81</v>
      </c>
      <c r="F2480" s="255" t="s">
        <v>462</v>
      </c>
      <c r="G2480" s="253"/>
      <c r="H2480" s="254" t="s">
        <v>81</v>
      </c>
      <c r="I2480" s="256"/>
      <c r="J2480" s="253"/>
      <c r="K2480" s="253"/>
      <c r="L2480" s="257"/>
      <c r="M2480" s="258"/>
      <c r="N2480" s="259"/>
      <c r="O2480" s="259"/>
      <c r="P2480" s="259"/>
      <c r="Q2480" s="259"/>
      <c r="R2480" s="259"/>
      <c r="S2480" s="259"/>
      <c r="T2480" s="260"/>
      <c r="AT2480" s="261" t="s">
        <v>218</v>
      </c>
      <c r="AU2480" s="261" t="s">
        <v>92</v>
      </c>
      <c r="AV2480" s="12" t="s">
        <v>90</v>
      </c>
      <c r="AW2480" s="12" t="s">
        <v>45</v>
      </c>
      <c r="AX2480" s="12" t="s">
        <v>83</v>
      </c>
      <c r="AY2480" s="261" t="s">
        <v>207</v>
      </c>
    </row>
    <row r="2481" s="13" customFormat="1">
      <c r="B2481" s="262"/>
      <c r="C2481" s="263"/>
      <c r="D2481" s="249" t="s">
        <v>218</v>
      </c>
      <c r="E2481" s="264" t="s">
        <v>81</v>
      </c>
      <c r="F2481" s="265" t="s">
        <v>1282</v>
      </c>
      <c r="G2481" s="263"/>
      <c r="H2481" s="266">
        <v>43.399999999999999</v>
      </c>
      <c r="I2481" s="267"/>
      <c r="J2481" s="263"/>
      <c r="K2481" s="263"/>
      <c r="L2481" s="268"/>
      <c r="M2481" s="269"/>
      <c r="N2481" s="270"/>
      <c r="O2481" s="270"/>
      <c r="P2481" s="270"/>
      <c r="Q2481" s="270"/>
      <c r="R2481" s="270"/>
      <c r="S2481" s="270"/>
      <c r="T2481" s="271"/>
      <c r="AT2481" s="272" t="s">
        <v>218</v>
      </c>
      <c r="AU2481" s="272" t="s">
        <v>92</v>
      </c>
      <c r="AV2481" s="13" t="s">
        <v>92</v>
      </c>
      <c r="AW2481" s="13" t="s">
        <v>45</v>
      </c>
      <c r="AX2481" s="13" t="s">
        <v>83</v>
      </c>
      <c r="AY2481" s="272" t="s">
        <v>207</v>
      </c>
    </row>
    <row r="2482" s="12" customFormat="1">
      <c r="B2482" s="252"/>
      <c r="C2482" s="253"/>
      <c r="D2482" s="249" t="s">
        <v>218</v>
      </c>
      <c r="E2482" s="254" t="s">
        <v>81</v>
      </c>
      <c r="F2482" s="255" t="s">
        <v>2179</v>
      </c>
      <c r="G2482" s="253"/>
      <c r="H2482" s="254" t="s">
        <v>81</v>
      </c>
      <c r="I2482" s="256"/>
      <c r="J2482" s="253"/>
      <c r="K2482" s="253"/>
      <c r="L2482" s="257"/>
      <c r="M2482" s="258"/>
      <c r="N2482" s="259"/>
      <c r="O2482" s="259"/>
      <c r="P2482" s="259"/>
      <c r="Q2482" s="259"/>
      <c r="R2482" s="259"/>
      <c r="S2482" s="259"/>
      <c r="T2482" s="260"/>
      <c r="AT2482" s="261" t="s">
        <v>218</v>
      </c>
      <c r="AU2482" s="261" t="s">
        <v>92</v>
      </c>
      <c r="AV2482" s="12" t="s">
        <v>90</v>
      </c>
      <c r="AW2482" s="12" t="s">
        <v>45</v>
      </c>
      <c r="AX2482" s="12" t="s">
        <v>83</v>
      </c>
      <c r="AY2482" s="261" t="s">
        <v>207</v>
      </c>
    </row>
    <row r="2483" s="13" customFormat="1">
      <c r="B2483" s="262"/>
      <c r="C2483" s="263"/>
      <c r="D2483" s="249" t="s">
        <v>218</v>
      </c>
      <c r="E2483" s="264" t="s">
        <v>81</v>
      </c>
      <c r="F2483" s="265" t="s">
        <v>2180</v>
      </c>
      <c r="G2483" s="263"/>
      <c r="H2483" s="266">
        <v>16.199999999999999</v>
      </c>
      <c r="I2483" s="267"/>
      <c r="J2483" s="263"/>
      <c r="K2483" s="263"/>
      <c r="L2483" s="268"/>
      <c r="M2483" s="269"/>
      <c r="N2483" s="270"/>
      <c r="O2483" s="270"/>
      <c r="P2483" s="270"/>
      <c r="Q2483" s="270"/>
      <c r="R2483" s="270"/>
      <c r="S2483" s="270"/>
      <c r="T2483" s="271"/>
      <c r="AT2483" s="272" t="s">
        <v>218</v>
      </c>
      <c r="AU2483" s="272" t="s">
        <v>92</v>
      </c>
      <c r="AV2483" s="13" t="s">
        <v>92</v>
      </c>
      <c r="AW2483" s="13" t="s">
        <v>45</v>
      </c>
      <c r="AX2483" s="13" t="s">
        <v>83</v>
      </c>
      <c r="AY2483" s="272" t="s">
        <v>207</v>
      </c>
    </row>
    <row r="2484" s="12" customFormat="1">
      <c r="B2484" s="252"/>
      <c r="C2484" s="253"/>
      <c r="D2484" s="249" t="s">
        <v>218</v>
      </c>
      <c r="E2484" s="254" t="s">
        <v>81</v>
      </c>
      <c r="F2484" s="255" t="s">
        <v>1287</v>
      </c>
      <c r="G2484" s="253"/>
      <c r="H2484" s="254" t="s">
        <v>81</v>
      </c>
      <c r="I2484" s="256"/>
      <c r="J2484" s="253"/>
      <c r="K2484" s="253"/>
      <c r="L2484" s="257"/>
      <c r="M2484" s="258"/>
      <c r="N2484" s="259"/>
      <c r="O2484" s="259"/>
      <c r="P2484" s="259"/>
      <c r="Q2484" s="259"/>
      <c r="R2484" s="259"/>
      <c r="S2484" s="259"/>
      <c r="T2484" s="260"/>
      <c r="AT2484" s="261" t="s">
        <v>218</v>
      </c>
      <c r="AU2484" s="261" t="s">
        <v>92</v>
      </c>
      <c r="AV2484" s="12" t="s">
        <v>90</v>
      </c>
      <c r="AW2484" s="12" t="s">
        <v>45</v>
      </c>
      <c r="AX2484" s="12" t="s">
        <v>83</v>
      </c>
      <c r="AY2484" s="261" t="s">
        <v>207</v>
      </c>
    </row>
    <row r="2485" s="13" customFormat="1">
      <c r="B2485" s="262"/>
      <c r="C2485" s="263"/>
      <c r="D2485" s="249" t="s">
        <v>218</v>
      </c>
      <c r="E2485" s="264" t="s">
        <v>81</v>
      </c>
      <c r="F2485" s="265" t="s">
        <v>1288</v>
      </c>
      <c r="G2485" s="263"/>
      <c r="H2485" s="266">
        <v>7.8300000000000001</v>
      </c>
      <c r="I2485" s="267"/>
      <c r="J2485" s="263"/>
      <c r="K2485" s="263"/>
      <c r="L2485" s="268"/>
      <c r="M2485" s="269"/>
      <c r="N2485" s="270"/>
      <c r="O2485" s="270"/>
      <c r="P2485" s="270"/>
      <c r="Q2485" s="270"/>
      <c r="R2485" s="270"/>
      <c r="S2485" s="270"/>
      <c r="T2485" s="271"/>
      <c r="AT2485" s="272" t="s">
        <v>218</v>
      </c>
      <c r="AU2485" s="272" t="s">
        <v>92</v>
      </c>
      <c r="AV2485" s="13" t="s">
        <v>92</v>
      </c>
      <c r="AW2485" s="13" t="s">
        <v>45</v>
      </c>
      <c r="AX2485" s="13" t="s">
        <v>83</v>
      </c>
      <c r="AY2485" s="272" t="s">
        <v>207</v>
      </c>
    </row>
    <row r="2486" s="12" customFormat="1">
      <c r="B2486" s="252"/>
      <c r="C2486" s="253"/>
      <c r="D2486" s="249" t="s">
        <v>218</v>
      </c>
      <c r="E2486" s="254" t="s">
        <v>81</v>
      </c>
      <c r="F2486" s="255" t="s">
        <v>472</v>
      </c>
      <c r="G2486" s="253"/>
      <c r="H2486" s="254" t="s">
        <v>81</v>
      </c>
      <c r="I2486" s="256"/>
      <c r="J2486" s="253"/>
      <c r="K2486" s="253"/>
      <c r="L2486" s="257"/>
      <c r="M2486" s="258"/>
      <c r="N2486" s="259"/>
      <c r="O2486" s="259"/>
      <c r="P2486" s="259"/>
      <c r="Q2486" s="259"/>
      <c r="R2486" s="259"/>
      <c r="S2486" s="259"/>
      <c r="T2486" s="260"/>
      <c r="AT2486" s="261" t="s">
        <v>218</v>
      </c>
      <c r="AU2486" s="261" t="s">
        <v>92</v>
      </c>
      <c r="AV2486" s="12" t="s">
        <v>90</v>
      </c>
      <c r="AW2486" s="12" t="s">
        <v>45</v>
      </c>
      <c r="AX2486" s="12" t="s">
        <v>83</v>
      </c>
      <c r="AY2486" s="261" t="s">
        <v>207</v>
      </c>
    </row>
    <row r="2487" s="13" customFormat="1">
      <c r="B2487" s="262"/>
      <c r="C2487" s="263"/>
      <c r="D2487" s="249" t="s">
        <v>218</v>
      </c>
      <c r="E2487" s="264" t="s">
        <v>81</v>
      </c>
      <c r="F2487" s="265" t="s">
        <v>1290</v>
      </c>
      <c r="G2487" s="263"/>
      <c r="H2487" s="266">
        <v>17.829999999999998</v>
      </c>
      <c r="I2487" s="267"/>
      <c r="J2487" s="263"/>
      <c r="K2487" s="263"/>
      <c r="L2487" s="268"/>
      <c r="M2487" s="269"/>
      <c r="N2487" s="270"/>
      <c r="O2487" s="270"/>
      <c r="P2487" s="270"/>
      <c r="Q2487" s="270"/>
      <c r="R2487" s="270"/>
      <c r="S2487" s="270"/>
      <c r="T2487" s="271"/>
      <c r="AT2487" s="272" t="s">
        <v>218</v>
      </c>
      <c r="AU2487" s="272" t="s">
        <v>92</v>
      </c>
      <c r="AV2487" s="13" t="s">
        <v>92</v>
      </c>
      <c r="AW2487" s="13" t="s">
        <v>45</v>
      </c>
      <c r="AX2487" s="13" t="s">
        <v>83</v>
      </c>
      <c r="AY2487" s="272" t="s">
        <v>207</v>
      </c>
    </row>
    <row r="2488" s="12" customFormat="1">
      <c r="B2488" s="252"/>
      <c r="C2488" s="253"/>
      <c r="D2488" s="249" t="s">
        <v>218</v>
      </c>
      <c r="E2488" s="254" t="s">
        <v>81</v>
      </c>
      <c r="F2488" s="255" t="s">
        <v>959</v>
      </c>
      <c r="G2488" s="253"/>
      <c r="H2488" s="254" t="s">
        <v>81</v>
      </c>
      <c r="I2488" s="256"/>
      <c r="J2488" s="253"/>
      <c r="K2488" s="253"/>
      <c r="L2488" s="257"/>
      <c r="M2488" s="258"/>
      <c r="N2488" s="259"/>
      <c r="O2488" s="259"/>
      <c r="P2488" s="259"/>
      <c r="Q2488" s="259"/>
      <c r="R2488" s="259"/>
      <c r="S2488" s="259"/>
      <c r="T2488" s="260"/>
      <c r="AT2488" s="261" t="s">
        <v>218</v>
      </c>
      <c r="AU2488" s="261" t="s">
        <v>92</v>
      </c>
      <c r="AV2488" s="12" t="s">
        <v>90</v>
      </c>
      <c r="AW2488" s="12" t="s">
        <v>45</v>
      </c>
      <c r="AX2488" s="12" t="s">
        <v>83</v>
      </c>
      <c r="AY2488" s="261" t="s">
        <v>207</v>
      </c>
    </row>
    <row r="2489" s="13" customFormat="1">
      <c r="B2489" s="262"/>
      <c r="C2489" s="263"/>
      <c r="D2489" s="249" t="s">
        <v>218</v>
      </c>
      <c r="E2489" s="264" t="s">
        <v>81</v>
      </c>
      <c r="F2489" s="265" t="s">
        <v>1293</v>
      </c>
      <c r="G2489" s="263"/>
      <c r="H2489" s="266">
        <v>43.229999999999997</v>
      </c>
      <c r="I2489" s="267"/>
      <c r="J2489" s="263"/>
      <c r="K2489" s="263"/>
      <c r="L2489" s="268"/>
      <c r="M2489" s="269"/>
      <c r="N2489" s="270"/>
      <c r="O2489" s="270"/>
      <c r="P2489" s="270"/>
      <c r="Q2489" s="270"/>
      <c r="R2489" s="270"/>
      <c r="S2489" s="270"/>
      <c r="T2489" s="271"/>
      <c r="AT2489" s="272" t="s">
        <v>218</v>
      </c>
      <c r="AU2489" s="272" t="s">
        <v>92</v>
      </c>
      <c r="AV2489" s="13" t="s">
        <v>92</v>
      </c>
      <c r="AW2489" s="13" t="s">
        <v>45</v>
      </c>
      <c r="AX2489" s="13" t="s">
        <v>83</v>
      </c>
      <c r="AY2489" s="272" t="s">
        <v>207</v>
      </c>
    </row>
    <row r="2490" s="12" customFormat="1">
      <c r="B2490" s="252"/>
      <c r="C2490" s="253"/>
      <c r="D2490" s="249" t="s">
        <v>218</v>
      </c>
      <c r="E2490" s="254" t="s">
        <v>81</v>
      </c>
      <c r="F2490" s="255" t="s">
        <v>703</v>
      </c>
      <c r="G2490" s="253"/>
      <c r="H2490" s="254" t="s">
        <v>81</v>
      </c>
      <c r="I2490" s="256"/>
      <c r="J2490" s="253"/>
      <c r="K2490" s="253"/>
      <c r="L2490" s="257"/>
      <c r="M2490" s="258"/>
      <c r="N2490" s="259"/>
      <c r="O2490" s="259"/>
      <c r="P2490" s="259"/>
      <c r="Q2490" s="259"/>
      <c r="R2490" s="259"/>
      <c r="S2490" s="259"/>
      <c r="T2490" s="260"/>
      <c r="AT2490" s="261" t="s">
        <v>218</v>
      </c>
      <c r="AU2490" s="261" t="s">
        <v>92</v>
      </c>
      <c r="AV2490" s="12" t="s">
        <v>90</v>
      </c>
      <c r="AW2490" s="12" t="s">
        <v>45</v>
      </c>
      <c r="AX2490" s="12" t="s">
        <v>83</v>
      </c>
      <c r="AY2490" s="261" t="s">
        <v>207</v>
      </c>
    </row>
    <row r="2491" s="13" customFormat="1">
      <c r="B2491" s="262"/>
      <c r="C2491" s="263"/>
      <c r="D2491" s="249" t="s">
        <v>218</v>
      </c>
      <c r="E2491" s="264" t="s">
        <v>81</v>
      </c>
      <c r="F2491" s="265" t="s">
        <v>1294</v>
      </c>
      <c r="G2491" s="263"/>
      <c r="H2491" s="266">
        <v>15.94</v>
      </c>
      <c r="I2491" s="267"/>
      <c r="J2491" s="263"/>
      <c r="K2491" s="263"/>
      <c r="L2491" s="268"/>
      <c r="M2491" s="269"/>
      <c r="N2491" s="270"/>
      <c r="O2491" s="270"/>
      <c r="P2491" s="270"/>
      <c r="Q2491" s="270"/>
      <c r="R2491" s="270"/>
      <c r="S2491" s="270"/>
      <c r="T2491" s="271"/>
      <c r="AT2491" s="272" t="s">
        <v>218</v>
      </c>
      <c r="AU2491" s="272" t="s">
        <v>92</v>
      </c>
      <c r="AV2491" s="13" t="s">
        <v>92</v>
      </c>
      <c r="AW2491" s="13" t="s">
        <v>45</v>
      </c>
      <c r="AX2491" s="13" t="s">
        <v>83</v>
      </c>
      <c r="AY2491" s="272" t="s">
        <v>207</v>
      </c>
    </row>
    <row r="2492" s="12" customFormat="1">
      <c r="B2492" s="252"/>
      <c r="C2492" s="253"/>
      <c r="D2492" s="249" t="s">
        <v>218</v>
      </c>
      <c r="E2492" s="254" t="s">
        <v>81</v>
      </c>
      <c r="F2492" s="255" t="s">
        <v>883</v>
      </c>
      <c r="G2492" s="253"/>
      <c r="H2492" s="254" t="s">
        <v>81</v>
      </c>
      <c r="I2492" s="256"/>
      <c r="J2492" s="253"/>
      <c r="K2492" s="253"/>
      <c r="L2492" s="257"/>
      <c r="M2492" s="258"/>
      <c r="N2492" s="259"/>
      <c r="O2492" s="259"/>
      <c r="P2492" s="259"/>
      <c r="Q2492" s="259"/>
      <c r="R2492" s="259"/>
      <c r="S2492" s="259"/>
      <c r="T2492" s="260"/>
      <c r="AT2492" s="261" t="s">
        <v>218</v>
      </c>
      <c r="AU2492" s="261" t="s">
        <v>92</v>
      </c>
      <c r="AV2492" s="12" t="s">
        <v>90</v>
      </c>
      <c r="AW2492" s="12" t="s">
        <v>45</v>
      </c>
      <c r="AX2492" s="12" t="s">
        <v>83</v>
      </c>
      <c r="AY2492" s="261" t="s">
        <v>207</v>
      </c>
    </row>
    <row r="2493" s="13" customFormat="1">
      <c r="B2493" s="262"/>
      <c r="C2493" s="263"/>
      <c r="D2493" s="249" t="s">
        <v>218</v>
      </c>
      <c r="E2493" s="264" t="s">
        <v>81</v>
      </c>
      <c r="F2493" s="265" t="s">
        <v>1295</v>
      </c>
      <c r="G2493" s="263"/>
      <c r="H2493" s="266">
        <v>56.710000000000001</v>
      </c>
      <c r="I2493" s="267"/>
      <c r="J2493" s="263"/>
      <c r="K2493" s="263"/>
      <c r="L2493" s="268"/>
      <c r="M2493" s="269"/>
      <c r="N2493" s="270"/>
      <c r="O2493" s="270"/>
      <c r="P2493" s="270"/>
      <c r="Q2493" s="270"/>
      <c r="R2493" s="270"/>
      <c r="S2493" s="270"/>
      <c r="T2493" s="271"/>
      <c r="AT2493" s="272" t="s">
        <v>218</v>
      </c>
      <c r="AU2493" s="272" t="s">
        <v>92</v>
      </c>
      <c r="AV2493" s="13" t="s">
        <v>92</v>
      </c>
      <c r="AW2493" s="13" t="s">
        <v>45</v>
      </c>
      <c r="AX2493" s="13" t="s">
        <v>83</v>
      </c>
      <c r="AY2493" s="272" t="s">
        <v>207</v>
      </c>
    </row>
    <row r="2494" s="12" customFormat="1">
      <c r="B2494" s="252"/>
      <c r="C2494" s="253"/>
      <c r="D2494" s="249" t="s">
        <v>218</v>
      </c>
      <c r="E2494" s="254" t="s">
        <v>81</v>
      </c>
      <c r="F2494" s="255" t="s">
        <v>1296</v>
      </c>
      <c r="G2494" s="253"/>
      <c r="H2494" s="254" t="s">
        <v>81</v>
      </c>
      <c r="I2494" s="256"/>
      <c r="J2494" s="253"/>
      <c r="K2494" s="253"/>
      <c r="L2494" s="257"/>
      <c r="M2494" s="258"/>
      <c r="N2494" s="259"/>
      <c r="O2494" s="259"/>
      <c r="P2494" s="259"/>
      <c r="Q2494" s="259"/>
      <c r="R2494" s="259"/>
      <c r="S2494" s="259"/>
      <c r="T2494" s="260"/>
      <c r="AT2494" s="261" t="s">
        <v>218</v>
      </c>
      <c r="AU2494" s="261" t="s">
        <v>92</v>
      </c>
      <c r="AV2494" s="12" t="s">
        <v>90</v>
      </c>
      <c r="AW2494" s="12" t="s">
        <v>45</v>
      </c>
      <c r="AX2494" s="12" t="s">
        <v>83</v>
      </c>
      <c r="AY2494" s="261" t="s">
        <v>207</v>
      </c>
    </row>
    <row r="2495" s="13" customFormat="1">
      <c r="B2495" s="262"/>
      <c r="C2495" s="263"/>
      <c r="D2495" s="249" t="s">
        <v>218</v>
      </c>
      <c r="E2495" s="264" t="s">
        <v>81</v>
      </c>
      <c r="F2495" s="265" t="s">
        <v>1297</v>
      </c>
      <c r="G2495" s="263"/>
      <c r="H2495" s="266">
        <v>7.2000000000000002</v>
      </c>
      <c r="I2495" s="267"/>
      <c r="J2495" s="263"/>
      <c r="K2495" s="263"/>
      <c r="L2495" s="268"/>
      <c r="M2495" s="269"/>
      <c r="N2495" s="270"/>
      <c r="O2495" s="270"/>
      <c r="P2495" s="270"/>
      <c r="Q2495" s="270"/>
      <c r="R2495" s="270"/>
      <c r="S2495" s="270"/>
      <c r="T2495" s="271"/>
      <c r="AT2495" s="272" t="s">
        <v>218</v>
      </c>
      <c r="AU2495" s="272" t="s">
        <v>92</v>
      </c>
      <c r="AV2495" s="13" t="s">
        <v>92</v>
      </c>
      <c r="AW2495" s="13" t="s">
        <v>45</v>
      </c>
      <c r="AX2495" s="13" t="s">
        <v>83</v>
      </c>
      <c r="AY2495" s="272" t="s">
        <v>207</v>
      </c>
    </row>
    <row r="2496" s="12" customFormat="1">
      <c r="B2496" s="252"/>
      <c r="C2496" s="253"/>
      <c r="D2496" s="249" t="s">
        <v>218</v>
      </c>
      <c r="E2496" s="254" t="s">
        <v>81</v>
      </c>
      <c r="F2496" s="255" t="s">
        <v>478</v>
      </c>
      <c r="G2496" s="253"/>
      <c r="H2496" s="254" t="s">
        <v>81</v>
      </c>
      <c r="I2496" s="256"/>
      <c r="J2496" s="253"/>
      <c r="K2496" s="253"/>
      <c r="L2496" s="257"/>
      <c r="M2496" s="258"/>
      <c r="N2496" s="259"/>
      <c r="O2496" s="259"/>
      <c r="P2496" s="259"/>
      <c r="Q2496" s="259"/>
      <c r="R2496" s="259"/>
      <c r="S2496" s="259"/>
      <c r="T2496" s="260"/>
      <c r="AT2496" s="261" t="s">
        <v>218</v>
      </c>
      <c r="AU2496" s="261" t="s">
        <v>92</v>
      </c>
      <c r="AV2496" s="12" t="s">
        <v>90</v>
      </c>
      <c r="AW2496" s="12" t="s">
        <v>45</v>
      </c>
      <c r="AX2496" s="12" t="s">
        <v>83</v>
      </c>
      <c r="AY2496" s="261" t="s">
        <v>207</v>
      </c>
    </row>
    <row r="2497" s="13" customFormat="1">
      <c r="B2497" s="262"/>
      <c r="C2497" s="263"/>
      <c r="D2497" s="249" t="s">
        <v>218</v>
      </c>
      <c r="E2497" s="264" t="s">
        <v>81</v>
      </c>
      <c r="F2497" s="265" t="s">
        <v>2181</v>
      </c>
      <c r="G2497" s="263"/>
      <c r="H2497" s="266">
        <v>7.875</v>
      </c>
      <c r="I2497" s="267"/>
      <c r="J2497" s="263"/>
      <c r="K2497" s="263"/>
      <c r="L2497" s="268"/>
      <c r="M2497" s="269"/>
      <c r="N2497" s="270"/>
      <c r="O2497" s="270"/>
      <c r="P2497" s="270"/>
      <c r="Q2497" s="270"/>
      <c r="R2497" s="270"/>
      <c r="S2497" s="270"/>
      <c r="T2497" s="271"/>
      <c r="AT2497" s="272" t="s">
        <v>218</v>
      </c>
      <c r="AU2497" s="272" t="s">
        <v>92</v>
      </c>
      <c r="AV2497" s="13" t="s">
        <v>92</v>
      </c>
      <c r="AW2497" s="13" t="s">
        <v>45</v>
      </c>
      <c r="AX2497" s="13" t="s">
        <v>83</v>
      </c>
      <c r="AY2497" s="272" t="s">
        <v>207</v>
      </c>
    </row>
    <row r="2498" s="12" customFormat="1">
      <c r="B2498" s="252"/>
      <c r="C2498" s="253"/>
      <c r="D2498" s="249" t="s">
        <v>218</v>
      </c>
      <c r="E2498" s="254" t="s">
        <v>81</v>
      </c>
      <c r="F2498" s="255" t="s">
        <v>480</v>
      </c>
      <c r="G2498" s="253"/>
      <c r="H2498" s="254" t="s">
        <v>81</v>
      </c>
      <c r="I2498" s="256"/>
      <c r="J2498" s="253"/>
      <c r="K2498" s="253"/>
      <c r="L2498" s="257"/>
      <c r="M2498" s="258"/>
      <c r="N2498" s="259"/>
      <c r="O2498" s="259"/>
      <c r="P2498" s="259"/>
      <c r="Q2498" s="259"/>
      <c r="R2498" s="259"/>
      <c r="S2498" s="259"/>
      <c r="T2498" s="260"/>
      <c r="AT2498" s="261" t="s">
        <v>218</v>
      </c>
      <c r="AU2498" s="261" t="s">
        <v>92</v>
      </c>
      <c r="AV2498" s="12" t="s">
        <v>90</v>
      </c>
      <c r="AW2498" s="12" t="s">
        <v>45</v>
      </c>
      <c r="AX2498" s="12" t="s">
        <v>83</v>
      </c>
      <c r="AY2498" s="261" t="s">
        <v>207</v>
      </c>
    </row>
    <row r="2499" s="13" customFormat="1">
      <c r="B2499" s="262"/>
      <c r="C2499" s="263"/>
      <c r="D2499" s="249" t="s">
        <v>218</v>
      </c>
      <c r="E2499" s="264" t="s">
        <v>81</v>
      </c>
      <c r="F2499" s="265" t="s">
        <v>1301</v>
      </c>
      <c r="G2499" s="263"/>
      <c r="H2499" s="266">
        <v>6.7800000000000002</v>
      </c>
      <c r="I2499" s="267"/>
      <c r="J2499" s="263"/>
      <c r="K2499" s="263"/>
      <c r="L2499" s="268"/>
      <c r="M2499" s="269"/>
      <c r="N2499" s="270"/>
      <c r="O2499" s="270"/>
      <c r="P2499" s="270"/>
      <c r="Q2499" s="270"/>
      <c r="R2499" s="270"/>
      <c r="S2499" s="270"/>
      <c r="T2499" s="271"/>
      <c r="AT2499" s="272" t="s">
        <v>218</v>
      </c>
      <c r="AU2499" s="272" t="s">
        <v>92</v>
      </c>
      <c r="AV2499" s="13" t="s">
        <v>92</v>
      </c>
      <c r="AW2499" s="13" t="s">
        <v>45</v>
      </c>
      <c r="AX2499" s="13" t="s">
        <v>83</v>
      </c>
      <c r="AY2499" s="272" t="s">
        <v>207</v>
      </c>
    </row>
    <row r="2500" s="12" customFormat="1">
      <c r="B2500" s="252"/>
      <c r="C2500" s="253"/>
      <c r="D2500" s="249" t="s">
        <v>218</v>
      </c>
      <c r="E2500" s="254" t="s">
        <v>81</v>
      </c>
      <c r="F2500" s="255" t="s">
        <v>482</v>
      </c>
      <c r="G2500" s="253"/>
      <c r="H2500" s="254" t="s">
        <v>81</v>
      </c>
      <c r="I2500" s="256"/>
      <c r="J2500" s="253"/>
      <c r="K2500" s="253"/>
      <c r="L2500" s="257"/>
      <c r="M2500" s="258"/>
      <c r="N2500" s="259"/>
      <c r="O2500" s="259"/>
      <c r="P2500" s="259"/>
      <c r="Q2500" s="259"/>
      <c r="R2500" s="259"/>
      <c r="S2500" s="259"/>
      <c r="T2500" s="260"/>
      <c r="AT2500" s="261" t="s">
        <v>218</v>
      </c>
      <c r="AU2500" s="261" t="s">
        <v>92</v>
      </c>
      <c r="AV2500" s="12" t="s">
        <v>90</v>
      </c>
      <c r="AW2500" s="12" t="s">
        <v>45</v>
      </c>
      <c r="AX2500" s="12" t="s">
        <v>83</v>
      </c>
      <c r="AY2500" s="261" t="s">
        <v>207</v>
      </c>
    </row>
    <row r="2501" s="13" customFormat="1">
      <c r="B2501" s="262"/>
      <c r="C2501" s="263"/>
      <c r="D2501" s="249" t="s">
        <v>218</v>
      </c>
      <c r="E2501" s="264" t="s">
        <v>81</v>
      </c>
      <c r="F2501" s="265" t="s">
        <v>2182</v>
      </c>
      <c r="G2501" s="263"/>
      <c r="H2501" s="266">
        <v>4.7300000000000004</v>
      </c>
      <c r="I2501" s="267"/>
      <c r="J2501" s="263"/>
      <c r="K2501" s="263"/>
      <c r="L2501" s="268"/>
      <c r="M2501" s="269"/>
      <c r="N2501" s="270"/>
      <c r="O2501" s="270"/>
      <c r="P2501" s="270"/>
      <c r="Q2501" s="270"/>
      <c r="R2501" s="270"/>
      <c r="S2501" s="270"/>
      <c r="T2501" s="271"/>
      <c r="AT2501" s="272" t="s">
        <v>218</v>
      </c>
      <c r="AU2501" s="272" t="s">
        <v>92</v>
      </c>
      <c r="AV2501" s="13" t="s">
        <v>92</v>
      </c>
      <c r="AW2501" s="13" t="s">
        <v>45</v>
      </c>
      <c r="AX2501" s="13" t="s">
        <v>83</v>
      </c>
      <c r="AY2501" s="272" t="s">
        <v>207</v>
      </c>
    </row>
    <row r="2502" s="12" customFormat="1">
      <c r="B2502" s="252"/>
      <c r="C2502" s="253"/>
      <c r="D2502" s="249" t="s">
        <v>218</v>
      </c>
      <c r="E2502" s="254" t="s">
        <v>81</v>
      </c>
      <c r="F2502" s="255" t="s">
        <v>2086</v>
      </c>
      <c r="G2502" s="253"/>
      <c r="H2502" s="254" t="s">
        <v>81</v>
      </c>
      <c r="I2502" s="256"/>
      <c r="J2502" s="253"/>
      <c r="K2502" s="253"/>
      <c r="L2502" s="257"/>
      <c r="M2502" s="258"/>
      <c r="N2502" s="259"/>
      <c r="O2502" s="259"/>
      <c r="P2502" s="259"/>
      <c r="Q2502" s="259"/>
      <c r="R2502" s="259"/>
      <c r="S2502" s="259"/>
      <c r="T2502" s="260"/>
      <c r="AT2502" s="261" t="s">
        <v>218</v>
      </c>
      <c r="AU2502" s="261" t="s">
        <v>92</v>
      </c>
      <c r="AV2502" s="12" t="s">
        <v>90</v>
      </c>
      <c r="AW2502" s="12" t="s">
        <v>45</v>
      </c>
      <c r="AX2502" s="12" t="s">
        <v>83</v>
      </c>
      <c r="AY2502" s="261" t="s">
        <v>207</v>
      </c>
    </row>
    <row r="2503" s="13" customFormat="1">
      <c r="B2503" s="262"/>
      <c r="C2503" s="263"/>
      <c r="D2503" s="249" t="s">
        <v>218</v>
      </c>
      <c r="E2503" s="264" t="s">
        <v>81</v>
      </c>
      <c r="F2503" s="265" t="s">
        <v>2183</v>
      </c>
      <c r="G2503" s="263"/>
      <c r="H2503" s="266">
        <v>0.90000000000000002</v>
      </c>
      <c r="I2503" s="267"/>
      <c r="J2503" s="263"/>
      <c r="K2503" s="263"/>
      <c r="L2503" s="268"/>
      <c r="M2503" s="269"/>
      <c r="N2503" s="270"/>
      <c r="O2503" s="270"/>
      <c r="P2503" s="270"/>
      <c r="Q2503" s="270"/>
      <c r="R2503" s="270"/>
      <c r="S2503" s="270"/>
      <c r="T2503" s="271"/>
      <c r="AT2503" s="272" t="s">
        <v>218</v>
      </c>
      <c r="AU2503" s="272" t="s">
        <v>92</v>
      </c>
      <c r="AV2503" s="13" t="s">
        <v>92</v>
      </c>
      <c r="AW2503" s="13" t="s">
        <v>45</v>
      </c>
      <c r="AX2503" s="13" t="s">
        <v>83</v>
      </c>
      <c r="AY2503" s="272" t="s">
        <v>207</v>
      </c>
    </row>
    <row r="2504" s="15" customFormat="1">
      <c r="B2504" s="284"/>
      <c r="C2504" s="285"/>
      <c r="D2504" s="249" t="s">
        <v>218</v>
      </c>
      <c r="E2504" s="286" t="s">
        <v>81</v>
      </c>
      <c r="F2504" s="287" t="s">
        <v>247</v>
      </c>
      <c r="G2504" s="285"/>
      <c r="H2504" s="288">
        <v>228.625</v>
      </c>
      <c r="I2504" s="289"/>
      <c r="J2504" s="285"/>
      <c r="K2504" s="285"/>
      <c r="L2504" s="290"/>
      <c r="M2504" s="291"/>
      <c r="N2504" s="292"/>
      <c r="O2504" s="292"/>
      <c r="P2504" s="292"/>
      <c r="Q2504" s="292"/>
      <c r="R2504" s="292"/>
      <c r="S2504" s="292"/>
      <c r="T2504" s="293"/>
      <c r="AT2504" s="294" t="s">
        <v>218</v>
      </c>
      <c r="AU2504" s="294" t="s">
        <v>92</v>
      </c>
      <c r="AV2504" s="15" t="s">
        <v>233</v>
      </c>
      <c r="AW2504" s="15" t="s">
        <v>45</v>
      </c>
      <c r="AX2504" s="15" t="s">
        <v>83</v>
      </c>
      <c r="AY2504" s="294" t="s">
        <v>207</v>
      </c>
    </row>
    <row r="2505" s="12" customFormat="1">
      <c r="B2505" s="252"/>
      <c r="C2505" s="253"/>
      <c r="D2505" s="249" t="s">
        <v>218</v>
      </c>
      <c r="E2505" s="254" t="s">
        <v>81</v>
      </c>
      <c r="F2505" s="255" t="s">
        <v>486</v>
      </c>
      <c r="G2505" s="253"/>
      <c r="H2505" s="254" t="s">
        <v>81</v>
      </c>
      <c r="I2505" s="256"/>
      <c r="J2505" s="253"/>
      <c r="K2505" s="253"/>
      <c r="L2505" s="257"/>
      <c r="M2505" s="258"/>
      <c r="N2505" s="259"/>
      <c r="O2505" s="259"/>
      <c r="P2505" s="259"/>
      <c r="Q2505" s="259"/>
      <c r="R2505" s="259"/>
      <c r="S2505" s="259"/>
      <c r="T2505" s="260"/>
      <c r="AT2505" s="261" t="s">
        <v>218</v>
      </c>
      <c r="AU2505" s="261" t="s">
        <v>92</v>
      </c>
      <c r="AV2505" s="12" t="s">
        <v>90</v>
      </c>
      <c r="AW2505" s="12" t="s">
        <v>45</v>
      </c>
      <c r="AX2505" s="12" t="s">
        <v>83</v>
      </c>
      <c r="AY2505" s="261" t="s">
        <v>207</v>
      </c>
    </row>
    <row r="2506" s="12" customFormat="1">
      <c r="B2506" s="252"/>
      <c r="C2506" s="253"/>
      <c r="D2506" s="249" t="s">
        <v>218</v>
      </c>
      <c r="E2506" s="254" t="s">
        <v>81</v>
      </c>
      <c r="F2506" s="255" t="s">
        <v>2184</v>
      </c>
      <c r="G2506" s="253"/>
      <c r="H2506" s="254" t="s">
        <v>81</v>
      </c>
      <c r="I2506" s="256"/>
      <c r="J2506" s="253"/>
      <c r="K2506" s="253"/>
      <c r="L2506" s="257"/>
      <c r="M2506" s="258"/>
      <c r="N2506" s="259"/>
      <c r="O2506" s="259"/>
      <c r="P2506" s="259"/>
      <c r="Q2506" s="259"/>
      <c r="R2506" s="259"/>
      <c r="S2506" s="259"/>
      <c r="T2506" s="260"/>
      <c r="AT2506" s="261" t="s">
        <v>218</v>
      </c>
      <c r="AU2506" s="261" t="s">
        <v>92</v>
      </c>
      <c r="AV2506" s="12" t="s">
        <v>90</v>
      </c>
      <c r="AW2506" s="12" t="s">
        <v>45</v>
      </c>
      <c r="AX2506" s="12" t="s">
        <v>83</v>
      </c>
      <c r="AY2506" s="261" t="s">
        <v>207</v>
      </c>
    </row>
    <row r="2507" s="12" customFormat="1">
      <c r="B2507" s="252"/>
      <c r="C2507" s="253"/>
      <c r="D2507" s="249" t="s">
        <v>218</v>
      </c>
      <c r="E2507" s="254" t="s">
        <v>81</v>
      </c>
      <c r="F2507" s="255" t="s">
        <v>2185</v>
      </c>
      <c r="G2507" s="253"/>
      <c r="H2507" s="254" t="s">
        <v>81</v>
      </c>
      <c r="I2507" s="256"/>
      <c r="J2507" s="253"/>
      <c r="K2507" s="253"/>
      <c r="L2507" s="257"/>
      <c r="M2507" s="258"/>
      <c r="N2507" s="259"/>
      <c r="O2507" s="259"/>
      <c r="P2507" s="259"/>
      <c r="Q2507" s="259"/>
      <c r="R2507" s="259"/>
      <c r="S2507" s="259"/>
      <c r="T2507" s="260"/>
      <c r="AT2507" s="261" t="s">
        <v>218</v>
      </c>
      <c r="AU2507" s="261" t="s">
        <v>92</v>
      </c>
      <c r="AV2507" s="12" t="s">
        <v>90</v>
      </c>
      <c r="AW2507" s="12" t="s">
        <v>45</v>
      </c>
      <c r="AX2507" s="12" t="s">
        <v>83</v>
      </c>
      <c r="AY2507" s="261" t="s">
        <v>207</v>
      </c>
    </row>
    <row r="2508" s="12" customFormat="1">
      <c r="B2508" s="252"/>
      <c r="C2508" s="253"/>
      <c r="D2508" s="249" t="s">
        <v>218</v>
      </c>
      <c r="E2508" s="254" t="s">
        <v>81</v>
      </c>
      <c r="F2508" s="255" t="s">
        <v>2186</v>
      </c>
      <c r="G2508" s="253"/>
      <c r="H2508" s="254" t="s">
        <v>81</v>
      </c>
      <c r="I2508" s="256"/>
      <c r="J2508" s="253"/>
      <c r="K2508" s="253"/>
      <c r="L2508" s="257"/>
      <c r="M2508" s="258"/>
      <c r="N2508" s="259"/>
      <c r="O2508" s="259"/>
      <c r="P2508" s="259"/>
      <c r="Q2508" s="259"/>
      <c r="R2508" s="259"/>
      <c r="S2508" s="259"/>
      <c r="T2508" s="260"/>
      <c r="AT2508" s="261" t="s">
        <v>218</v>
      </c>
      <c r="AU2508" s="261" t="s">
        <v>92</v>
      </c>
      <c r="AV2508" s="12" t="s">
        <v>90</v>
      </c>
      <c r="AW2508" s="12" t="s">
        <v>45</v>
      </c>
      <c r="AX2508" s="12" t="s">
        <v>83</v>
      </c>
      <c r="AY2508" s="261" t="s">
        <v>207</v>
      </c>
    </row>
    <row r="2509" s="13" customFormat="1">
      <c r="B2509" s="262"/>
      <c r="C2509" s="263"/>
      <c r="D2509" s="249" t="s">
        <v>218</v>
      </c>
      <c r="E2509" s="264" t="s">
        <v>81</v>
      </c>
      <c r="F2509" s="265" t="s">
        <v>2187</v>
      </c>
      <c r="G2509" s="263"/>
      <c r="H2509" s="266">
        <v>454.69</v>
      </c>
      <c r="I2509" s="267"/>
      <c r="J2509" s="263"/>
      <c r="K2509" s="263"/>
      <c r="L2509" s="268"/>
      <c r="M2509" s="269"/>
      <c r="N2509" s="270"/>
      <c r="O2509" s="270"/>
      <c r="P2509" s="270"/>
      <c r="Q2509" s="270"/>
      <c r="R2509" s="270"/>
      <c r="S2509" s="270"/>
      <c r="T2509" s="271"/>
      <c r="AT2509" s="272" t="s">
        <v>218</v>
      </c>
      <c r="AU2509" s="272" t="s">
        <v>92</v>
      </c>
      <c r="AV2509" s="13" t="s">
        <v>92</v>
      </c>
      <c r="AW2509" s="13" t="s">
        <v>45</v>
      </c>
      <c r="AX2509" s="13" t="s">
        <v>83</v>
      </c>
      <c r="AY2509" s="272" t="s">
        <v>207</v>
      </c>
    </row>
    <row r="2510" s="15" customFormat="1">
      <c r="B2510" s="284"/>
      <c r="C2510" s="285"/>
      <c r="D2510" s="249" t="s">
        <v>218</v>
      </c>
      <c r="E2510" s="286" t="s">
        <v>81</v>
      </c>
      <c r="F2510" s="287" t="s">
        <v>247</v>
      </c>
      <c r="G2510" s="285"/>
      <c r="H2510" s="288">
        <v>454.69</v>
      </c>
      <c r="I2510" s="289"/>
      <c r="J2510" s="285"/>
      <c r="K2510" s="285"/>
      <c r="L2510" s="290"/>
      <c r="M2510" s="291"/>
      <c r="N2510" s="292"/>
      <c r="O2510" s="292"/>
      <c r="P2510" s="292"/>
      <c r="Q2510" s="292"/>
      <c r="R2510" s="292"/>
      <c r="S2510" s="292"/>
      <c r="T2510" s="293"/>
      <c r="AT2510" s="294" t="s">
        <v>218</v>
      </c>
      <c r="AU2510" s="294" t="s">
        <v>92</v>
      </c>
      <c r="AV2510" s="15" t="s">
        <v>233</v>
      </c>
      <c r="AW2510" s="15" t="s">
        <v>45</v>
      </c>
      <c r="AX2510" s="15" t="s">
        <v>83</v>
      </c>
      <c r="AY2510" s="294" t="s">
        <v>207</v>
      </c>
    </row>
    <row r="2511" s="12" customFormat="1">
      <c r="B2511" s="252"/>
      <c r="C2511" s="253"/>
      <c r="D2511" s="249" t="s">
        <v>218</v>
      </c>
      <c r="E2511" s="254" t="s">
        <v>81</v>
      </c>
      <c r="F2511" s="255" t="s">
        <v>669</v>
      </c>
      <c r="G2511" s="253"/>
      <c r="H2511" s="254" t="s">
        <v>81</v>
      </c>
      <c r="I2511" s="256"/>
      <c r="J2511" s="253"/>
      <c r="K2511" s="253"/>
      <c r="L2511" s="257"/>
      <c r="M2511" s="258"/>
      <c r="N2511" s="259"/>
      <c r="O2511" s="259"/>
      <c r="P2511" s="259"/>
      <c r="Q2511" s="259"/>
      <c r="R2511" s="259"/>
      <c r="S2511" s="259"/>
      <c r="T2511" s="260"/>
      <c r="AT2511" s="261" t="s">
        <v>218</v>
      </c>
      <c r="AU2511" s="261" t="s">
        <v>92</v>
      </c>
      <c r="AV2511" s="12" t="s">
        <v>90</v>
      </c>
      <c r="AW2511" s="12" t="s">
        <v>45</v>
      </c>
      <c r="AX2511" s="12" t="s">
        <v>83</v>
      </c>
      <c r="AY2511" s="261" t="s">
        <v>207</v>
      </c>
    </row>
    <row r="2512" s="12" customFormat="1">
      <c r="B2512" s="252"/>
      <c r="C2512" s="253"/>
      <c r="D2512" s="249" t="s">
        <v>218</v>
      </c>
      <c r="E2512" s="254" t="s">
        <v>81</v>
      </c>
      <c r="F2512" s="255" t="s">
        <v>2162</v>
      </c>
      <c r="G2512" s="253"/>
      <c r="H2512" s="254" t="s">
        <v>81</v>
      </c>
      <c r="I2512" s="256"/>
      <c r="J2512" s="253"/>
      <c r="K2512" s="253"/>
      <c r="L2512" s="257"/>
      <c r="M2512" s="258"/>
      <c r="N2512" s="259"/>
      <c r="O2512" s="259"/>
      <c r="P2512" s="259"/>
      <c r="Q2512" s="259"/>
      <c r="R2512" s="259"/>
      <c r="S2512" s="259"/>
      <c r="T2512" s="260"/>
      <c r="AT2512" s="261" t="s">
        <v>218</v>
      </c>
      <c r="AU2512" s="261" t="s">
        <v>92</v>
      </c>
      <c r="AV2512" s="12" t="s">
        <v>90</v>
      </c>
      <c r="AW2512" s="12" t="s">
        <v>45</v>
      </c>
      <c r="AX2512" s="12" t="s">
        <v>83</v>
      </c>
      <c r="AY2512" s="261" t="s">
        <v>207</v>
      </c>
    </row>
    <row r="2513" s="13" customFormat="1">
      <c r="B2513" s="262"/>
      <c r="C2513" s="263"/>
      <c r="D2513" s="249" t="s">
        <v>218</v>
      </c>
      <c r="E2513" s="264" t="s">
        <v>81</v>
      </c>
      <c r="F2513" s="265" t="s">
        <v>2163</v>
      </c>
      <c r="G2513" s="263"/>
      <c r="H2513" s="266">
        <v>4.2000000000000002</v>
      </c>
      <c r="I2513" s="267"/>
      <c r="J2513" s="263"/>
      <c r="K2513" s="263"/>
      <c r="L2513" s="268"/>
      <c r="M2513" s="269"/>
      <c r="N2513" s="270"/>
      <c r="O2513" s="270"/>
      <c r="P2513" s="270"/>
      <c r="Q2513" s="270"/>
      <c r="R2513" s="270"/>
      <c r="S2513" s="270"/>
      <c r="T2513" s="271"/>
      <c r="AT2513" s="272" t="s">
        <v>218</v>
      </c>
      <c r="AU2513" s="272" t="s">
        <v>92</v>
      </c>
      <c r="AV2513" s="13" t="s">
        <v>92</v>
      </c>
      <c r="AW2513" s="13" t="s">
        <v>45</v>
      </c>
      <c r="AX2513" s="13" t="s">
        <v>83</v>
      </c>
      <c r="AY2513" s="272" t="s">
        <v>207</v>
      </c>
    </row>
    <row r="2514" s="12" customFormat="1">
      <c r="B2514" s="252"/>
      <c r="C2514" s="253"/>
      <c r="D2514" s="249" t="s">
        <v>218</v>
      </c>
      <c r="E2514" s="254" t="s">
        <v>81</v>
      </c>
      <c r="F2514" s="255" t="s">
        <v>2188</v>
      </c>
      <c r="G2514" s="253"/>
      <c r="H2514" s="254" t="s">
        <v>81</v>
      </c>
      <c r="I2514" s="256"/>
      <c r="J2514" s="253"/>
      <c r="K2514" s="253"/>
      <c r="L2514" s="257"/>
      <c r="M2514" s="258"/>
      <c r="N2514" s="259"/>
      <c r="O2514" s="259"/>
      <c r="P2514" s="259"/>
      <c r="Q2514" s="259"/>
      <c r="R2514" s="259"/>
      <c r="S2514" s="259"/>
      <c r="T2514" s="260"/>
      <c r="AT2514" s="261" t="s">
        <v>218</v>
      </c>
      <c r="AU2514" s="261" t="s">
        <v>92</v>
      </c>
      <c r="AV2514" s="12" t="s">
        <v>90</v>
      </c>
      <c r="AW2514" s="12" t="s">
        <v>45</v>
      </c>
      <c r="AX2514" s="12" t="s">
        <v>83</v>
      </c>
      <c r="AY2514" s="261" t="s">
        <v>207</v>
      </c>
    </row>
    <row r="2515" s="13" customFormat="1">
      <c r="B2515" s="262"/>
      <c r="C2515" s="263"/>
      <c r="D2515" s="249" t="s">
        <v>218</v>
      </c>
      <c r="E2515" s="264" t="s">
        <v>81</v>
      </c>
      <c r="F2515" s="265" t="s">
        <v>1042</v>
      </c>
      <c r="G2515" s="263"/>
      <c r="H2515" s="266">
        <v>252.18000000000001</v>
      </c>
      <c r="I2515" s="267"/>
      <c r="J2515" s="263"/>
      <c r="K2515" s="263"/>
      <c r="L2515" s="268"/>
      <c r="M2515" s="269"/>
      <c r="N2515" s="270"/>
      <c r="O2515" s="270"/>
      <c r="P2515" s="270"/>
      <c r="Q2515" s="270"/>
      <c r="R2515" s="270"/>
      <c r="S2515" s="270"/>
      <c r="T2515" s="271"/>
      <c r="AT2515" s="272" t="s">
        <v>218</v>
      </c>
      <c r="AU2515" s="272" t="s">
        <v>92</v>
      </c>
      <c r="AV2515" s="13" t="s">
        <v>92</v>
      </c>
      <c r="AW2515" s="13" t="s">
        <v>45</v>
      </c>
      <c r="AX2515" s="13" t="s">
        <v>83</v>
      </c>
      <c r="AY2515" s="272" t="s">
        <v>207</v>
      </c>
    </row>
    <row r="2516" s="12" customFormat="1">
      <c r="B2516" s="252"/>
      <c r="C2516" s="253"/>
      <c r="D2516" s="249" t="s">
        <v>218</v>
      </c>
      <c r="E2516" s="254" t="s">
        <v>81</v>
      </c>
      <c r="F2516" s="255" t="s">
        <v>1026</v>
      </c>
      <c r="G2516" s="253"/>
      <c r="H2516" s="254" t="s">
        <v>81</v>
      </c>
      <c r="I2516" s="256"/>
      <c r="J2516" s="253"/>
      <c r="K2516" s="253"/>
      <c r="L2516" s="257"/>
      <c r="M2516" s="258"/>
      <c r="N2516" s="259"/>
      <c r="O2516" s="259"/>
      <c r="P2516" s="259"/>
      <c r="Q2516" s="259"/>
      <c r="R2516" s="259"/>
      <c r="S2516" s="259"/>
      <c r="T2516" s="260"/>
      <c r="AT2516" s="261" t="s">
        <v>218</v>
      </c>
      <c r="AU2516" s="261" t="s">
        <v>92</v>
      </c>
      <c r="AV2516" s="12" t="s">
        <v>90</v>
      </c>
      <c r="AW2516" s="12" t="s">
        <v>45</v>
      </c>
      <c r="AX2516" s="12" t="s">
        <v>83</v>
      </c>
      <c r="AY2516" s="261" t="s">
        <v>207</v>
      </c>
    </row>
    <row r="2517" s="13" customFormat="1">
      <c r="B2517" s="262"/>
      <c r="C2517" s="263"/>
      <c r="D2517" s="249" t="s">
        <v>218</v>
      </c>
      <c r="E2517" s="264" t="s">
        <v>81</v>
      </c>
      <c r="F2517" s="265" t="s">
        <v>1112</v>
      </c>
      <c r="G2517" s="263"/>
      <c r="H2517" s="266">
        <v>100</v>
      </c>
      <c r="I2517" s="267"/>
      <c r="J2517" s="263"/>
      <c r="K2517" s="263"/>
      <c r="L2517" s="268"/>
      <c r="M2517" s="269"/>
      <c r="N2517" s="270"/>
      <c r="O2517" s="270"/>
      <c r="P2517" s="270"/>
      <c r="Q2517" s="270"/>
      <c r="R2517" s="270"/>
      <c r="S2517" s="270"/>
      <c r="T2517" s="271"/>
      <c r="AT2517" s="272" t="s">
        <v>218</v>
      </c>
      <c r="AU2517" s="272" t="s">
        <v>92</v>
      </c>
      <c r="AV2517" s="13" t="s">
        <v>92</v>
      </c>
      <c r="AW2517" s="13" t="s">
        <v>45</v>
      </c>
      <c r="AX2517" s="13" t="s">
        <v>83</v>
      </c>
      <c r="AY2517" s="272" t="s">
        <v>207</v>
      </c>
    </row>
    <row r="2518" s="14" customFormat="1">
      <c r="B2518" s="273"/>
      <c r="C2518" s="274"/>
      <c r="D2518" s="249" t="s">
        <v>218</v>
      </c>
      <c r="E2518" s="275" t="s">
        <v>81</v>
      </c>
      <c r="F2518" s="276" t="s">
        <v>232</v>
      </c>
      <c r="G2518" s="274"/>
      <c r="H2518" s="277">
        <v>1214.925</v>
      </c>
      <c r="I2518" s="278"/>
      <c r="J2518" s="274"/>
      <c r="K2518" s="274"/>
      <c r="L2518" s="279"/>
      <c r="M2518" s="280"/>
      <c r="N2518" s="281"/>
      <c r="O2518" s="281"/>
      <c r="P2518" s="281"/>
      <c r="Q2518" s="281"/>
      <c r="R2518" s="281"/>
      <c r="S2518" s="281"/>
      <c r="T2518" s="282"/>
      <c r="AT2518" s="283" t="s">
        <v>218</v>
      </c>
      <c r="AU2518" s="283" t="s">
        <v>92</v>
      </c>
      <c r="AV2518" s="14" t="s">
        <v>214</v>
      </c>
      <c r="AW2518" s="14" t="s">
        <v>45</v>
      </c>
      <c r="AX2518" s="14" t="s">
        <v>90</v>
      </c>
      <c r="AY2518" s="283" t="s">
        <v>207</v>
      </c>
    </row>
    <row r="2519" s="1" customFormat="1" ht="25.5" customHeight="1">
      <c r="B2519" s="48"/>
      <c r="C2519" s="237" t="s">
        <v>2189</v>
      </c>
      <c r="D2519" s="237" t="s">
        <v>209</v>
      </c>
      <c r="E2519" s="238" t="s">
        <v>2190</v>
      </c>
      <c r="F2519" s="239" t="s">
        <v>2191</v>
      </c>
      <c r="G2519" s="240" t="s">
        <v>450</v>
      </c>
      <c r="H2519" s="241">
        <v>776.48000000000002</v>
      </c>
      <c r="I2519" s="242"/>
      <c r="J2519" s="243">
        <f>ROUND(I2519*H2519,2)</f>
        <v>0</v>
      </c>
      <c r="K2519" s="239" t="s">
        <v>213</v>
      </c>
      <c r="L2519" s="74"/>
      <c r="M2519" s="244" t="s">
        <v>81</v>
      </c>
      <c r="N2519" s="245" t="s">
        <v>53</v>
      </c>
      <c r="O2519" s="49"/>
      <c r="P2519" s="246">
        <f>O2519*H2519</f>
        <v>0</v>
      </c>
      <c r="Q2519" s="246">
        <v>6.0000000000000002E-05</v>
      </c>
      <c r="R2519" s="246">
        <f>Q2519*H2519</f>
        <v>0.0465888</v>
      </c>
      <c r="S2519" s="246">
        <v>0</v>
      </c>
      <c r="T2519" s="247">
        <f>S2519*H2519</f>
        <v>0</v>
      </c>
      <c r="AR2519" s="25" t="s">
        <v>214</v>
      </c>
      <c r="AT2519" s="25" t="s">
        <v>209</v>
      </c>
      <c r="AU2519" s="25" t="s">
        <v>92</v>
      </c>
      <c r="AY2519" s="25" t="s">
        <v>207</v>
      </c>
      <c r="BE2519" s="248">
        <f>IF(N2519="základní",J2519,0)</f>
        <v>0</v>
      </c>
      <c r="BF2519" s="248">
        <f>IF(N2519="snížená",J2519,0)</f>
        <v>0</v>
      </c>
      <c r="BG2519" s="248">
        <f>IF(N2519="zákl. přenesená",J2519,0)</f>
        <v>0</v>
      </c>
      <c r="BH2519" s="248">
        <f>IF(N2519="sníž. přenesená",J2519,0)</f>
        <v>0</v>
      </c>
      <c r="BI2519" s="248">
        <f>IF(N2519="nulová",J2519,0)</f>
        <v>0</v>
      </c>
      <c r="BJ2519" s="25" t="s">
        <v>90</v>
      </c>
      <c r="BK2519" s="248">
        <f>ROUND(I2519*H2519,2)</f>
        <v>0</v>
      </c>
      <c r="BL2519" s="25" t="s">
        <v>214</v>
      </c>
      <c r="BM2519" s="25" t="s">
        <v>2192</v>
      </c>
    </row>
    <row r="2520" s="12" customFormat="1">
      <c r="B2520" s="252"/>
      <c r="C2520" s="253"/>
      <c r="D2520" s="249" t="s">
        <v>218</v>
      </c>
      <c r="E2520" s="254" t="s">
        <v>81</v>
      </c>
      <c r="F2520" s="255" t="s">
        <v>461</v>
      </c>
      <c r="G2520" s="253"/>
      <c r="H2520" s="254" t="s">
        <v>81</v>
      </c>
      <c r="I2520" s="256"/>
      <c r="J2520" s="253"/>
      <c r="K2520" s="253"/>
      <c r="L2520" s="257"/>
      <c r="M2520" s="258"/>
      <c r="N2520" s="259"/>
      <c r="O2520" s="259"/>
      <c r="P2520" s="259"/>
      <c r="Q2520" s="259"/>
      <c r="R2520" s="259"/>
      <c r="S2520" s="259"/>
      <c r="T2520" s="260"/>
      <c r="AT2520" s="261" t="s">
        <v>218</v>
      </c>
      <c r="AU2520" s="261" t="s">
        <v>92</v>
      </c>
      <c r="AV2520" s="12" t="s">
        <v>90</v>
      </c>
      <c r="AW2520" s="12" t="s">
        <v>45</v>
      </c>
      <c r="AX2520" s="12" t="s">
        <v>83</v>
      </c>
      <c r="AY2520" s="261" t="s">
        <v>207</v>
      </c>
    </row>
    <row r="2521" s="12" customFormat="1">
      <c r="B2521" s="252"/>
      <c r="C2521" s="253"/>
      <c r="D2521" s="249" t="s">
        <v>218</v>
      </c>
      <c r="E2521" s="254" t="s">
        <v>81</v>
      </c>
      <c r="F2521" s="255" t="s">
        <v>1281</v>
      </c>
      <c r="G2521" s="253"/>
      <c r="H2521" s="254" t="s">
        <v>81</v>
      </c>
      <c r="I2521" s="256"/>
      <c r="J2521" s="253"/>
      <c r="K2521" s="253"/>
      <c r="L2521" s="257"/>
      <c r="M2521" s="258"/>
      <c r="N2521" s="259"/>
      <c r="O2521" s="259"/>
      <c r="P2521" s="259"/>
      <c r="Q2521" s="259"/>
      <c r="R2521" s="259"/>
      <c r="S2521" s="259"/>
      <c r="T2521" s="260"/>
      <c r="AT2521" s="261" t="s">
        <v>218</v>
      </c>
      <c r="AU2521" s="261" t="s">
        <v>92</v>
      </c>
      <c r="AV2521" s="12" t="s">
        <v>90</v>
      </c>
      <c r="AW2521" s="12" t="s">
        <v>45</v>
      </c>
      <c r="AX2521" s="12" t="s">
        <v>83</v>
      </c>
      <c r="AY2521" s="261" t="s">
        <v>207</v>
      </c>
    </row>
    <row r="2522" s="13" customFormat="1">
      <c r="B2522" s="262"/>
      <c r="C2522" s="263"/>
      <c r="D2522" s="249" t="s">
        <v>218</v>
      </c>
      <c r="E2522" s="264" t="s">
        <v>81</v>
      </c>
      <c r="F2522" s="265" t="s">
        <v>2193</v>
      </c>
      <c r="G2522" s="263"/>
      <c r="H2522" s="266">
        <v>22.5</v>
      </c>
      <c r="I2522" s="267"/>
      <c r="J2522" s="263"/>
      <c r="K2522" s="263"/>
      <c r="L2522" s="268"/>
      <c r="M2522" s="269"/>
      <c r="N2522" s="270"/>
      <c r="O2522" s="270"/>
      <c r="P2522" s="270"/>
      <c r="Q2522" s="270"/>
      <c r="R2522" s="270"/>
      <c r="S2522" s="270"/>
      <c r="T2522" s="271"/>
      <c r="AT2522" s="272" t="s">
        <v>218</v>
      </c>
      <c r="AU2522" s="272" t="s">
        <v>92</v>
      </c>
      <c r="AV2522" s="13" t="s">
        <v>92</v>
      </c>
      <c r="AW2522" s="13" t="s">
        <v>45</v>
      </c>
      <c r="AX2522" s="13" t="s">
        <v>83</v>
      </c>
      <c r="AY2522" s="272" t="s">
        <v>207</v>
      </c>
    </row>
    <row r="2523" s="13" customFormat="1">
      <c r="B2523" s="262"/>
      <c r="C2523" s="263"/>
      <c r="D2523" s="249" t="s">
        <v>218</v>
      </c>
      <c r="E2523" s="264" t="s">
        <v>81</v>
      </c>
      <c r="F2523" s="265" t="s">
        <v>2194</v>
      </c>
      <c r="G2523" s="263"/>
      <c r="H2523" s="266">
        <v>22.899999999999999</v>
      </c>
      <c r="I2523" s="267"/>
      <c r="J2523" s="263"/>
      <c r="K2523" s="263"/>
      <c r="L2523" s="268"/>
      <c r="M2523" s="269"/>
      <c r="N2523" s="270"/>
      <c r="O2523" s="270"/>
      <c r="P2523" s="270"/>
      <c r="Q2523" s="270"/>
      <c r="R2523" s="270"/>
      <c r="S2523" s="270"/>
      <c r="T2523" s="271"/>
      <c r="AT2523" s="272" t="s">
        <v>218</v>
      </c>
      <c r="AU2523" s="272" t="s">
        <v>92</v>
      </c>
      <c r="AV2523" s="13" t="s">
        <v>92</v>
      </c>
      <c r="AW2523" s="13" t="s">
        <v>45</v>
      </c>
      <c r="AX2523" s="13" t="s">
        <v>83</v>
      </c>
      <c r="AY2523" s="272" t="s">
        <v>207</v>
      </c>
    </row>
    <row r="2524" s="12" customFormat="1">
      <c r="B2524" s="252"/>
      <c r="C2524" s="253"/>
      <c r="D2524" s="249" t="s">
        <v>218</v>
      </c>
      <c r="E2524" s="254" t="s">
        <v>81</v>
      </c>
      <c r="F2524" s="255" t="s">
        <v>847</v>
      </c>
      <c r="G2524" s="253"/>
      <c r="H2524" s="254" t="s">
        <v>81</v>
      </c>
      <c r="I2524" s="256"/>
      <c r="J2524" s="253"/>
      <c r="K2524" s="253"/>
      <c r="L2524" s="257"/>
      <c r="M2524" s="258"/>
      <c r="N2524" s="259"/>
      <c r="O2524" s="259"/>
      <c r="P2524" s="259"/>
      <c r="Q2524" s="259"/>
      <c r="R2524" s="259"/>
      <c r="S2524" s="259"/>
      <c r="T2524" s="260"/>
      <c r="AT2524" s="261" t="s">
        <v>218</v>
      </c>
      <c r="AU2524" s="261" t="s">
        <v>92</v>
      </c>
      <c r="AV2524" s="12" t="s">
        <v>90</v>
      </c>
      <c r="AW2524" s="12" t="s">
        <v>45</v>
      </c>
      <c r="AX2524" s="12" t="s">
        <v>83</v>
      </c>
      <c r="AY2524" s="261" t="s">
        <v>207</v>
      </c>
    </row>
    <row r="2525" s="13" customFormat="1">
      <c r="B2525" s="262"/>
      <c r="C2525" s="263"/>
      <c r="D2525" s="249" t="s">
        <v>218</v>
      </c>
      <c r="E2525" s="264" t="s">
        <v>81</v>
      </c>
      <c r="F2525" s="265" t="s">
        <v>2195</v>
      </c>
      <c r="G2525" s="263"/>
      <c r="H2525" s="266">
        <v>54.200000000000003</v>
      </c>
      <c r="I2525" s="267"/>
      <c r="J2525" s="263"/>
      <c r="K2525" s="263"/>
      <c r="L2525" s="268"/>
      <c r="M2525" s="269"/>
      <c r="N2525" s="270"/>
      <c r="O2525" s="270"/>
      <c r="P2525" s="270"/>
      <c r="Q2525" s="270"/>
      <c r="R2525" s="270"/>
      <c r="S2525" s="270"/>
      <c r="T2525" s="271"/>
      <c r="AT2525" s="272" t="s">
        <v>218</v>
      </c>
      <c r="AU2525" s="272" t="s">
        <v>92</v>
      </c>
      <c r="AV2525" s="13" t="s">
        <v>92</v>
      </c>
      <c r="AW2525" s="13" t="s">
        <v>45</v>
      </c>
      <c r="AX2525" s="13" t="s">
        <v>83</v>
      </c>
      <c r="AY2525" s="272" t="s">
        <v>207</v>
      </c>
    </row>
    <row r="2526" s="13" customFormat="1">
      <c r="B2526" s="262"/>
      <c r="C2526" s="263"/>
      <c r="D2526" s="249" t="s">
        <v>218</v>
      </c>
      <c r="E2526" s="264" t="s">
        <v>81</v>
      </c>
      <c r="F2526" s="265" t="s">
        <v>2196</v>
      </c>
      <c r="G2526" s="263"/>
      <c r="H2526" s="266">
        <v>36.600000000000001</v>
      </c>
      <c r="I2526" s="267"/>
      <c r="J2526" s="263"/>
      <c r="K2526" s="263"/>
      <c r="L2526" s="268"/>
      <c r="M2526" s="269"/>
      <c r="N2526" s="270"/>
      <c r="O2526" s="270"/>
      <c r="P2526" s="270"/>
      <c r="Q2526" s="270"/>
      <c r="R2526" s="270"/>
      <c r="S2526" s="270"/>
      <c r="T2526" s="271"/>
      <c r="AT2526" s="272" t="s">
        <v>218</v>
      </c>
      <c r="AU2526" s="272" t="s">
        <v>92</v>
      </c>
      <c r="AV2526" s="13" t="s">
        <v>92</v>
      </c>
      <c r="AW2526" s="13" t="s">
        <v>45</v>
      </c>
      <c r="AX2526" s="13" t="s">
        <v>83</v>
      </c>
      <c r="AY2526" s="272" t="s">
        <v>207</v>
      </c>
    </row>
    <row r="2527" s="13" customFormat="1">
      <c r="B2527" s="262"/>
      <c r="C2527" s="263"/>
      <c r="D2527" s="249" t="s">
        <v>218</v>
      </c>
      <c r="E2527" s="264" t="s">
        <v>81</v>
      </c>
      <c r="F2527" s="265" t="s">
        <v>2197</v>
      </c>
      <c r="G2527" s="263"/>
      <c r="H2527" s="266">
        <v>6.2999999999999998</v>
      </c>
      <c r="I2527" s="267"/>
      <c r="J2527" s="263"/>
      <c r="K2527" s="263"/>
      <c r="L2527" s="268"/>
      <c r="M2527" s="269"/>
      <c r="N2527" s="270"/>
      <c r="O2527" s="270"/>
      <c r="P2527" s="270"/>
      <c r="Q2527" s="270"/>
      <c r="R2527" s="270"/>
      <c r="S2527" s="270"/>
      <c r="T2527" s="271"/>
      <c r="AT2527" s="272" t="s">
        <v>218</v>
      </c>
      <c r="AU2527" s="272" t="s">
        <v>92</v>
      </c>
      <c r="AV2527" s="13" t="s">
        <v>92</v>
      </c>
      <c r="AW2527" s="13" t="s">
        <v>45</v>
      </c>
      <c r="AX2527" s="13" t="s">
        <v>83</v>
      </c>
      <c r="AY2527" s="272" t="s">
        <v>207</v>
      </c>
    </row>
    <row r="2528" s="12" customFormat="1">
      <c r="B2528" s="252"/>
      <c r="C2528" s="253"/>
      <c r="D2528" s="249" t="s">
        <v>218</v>
      </c>
      <c r="E2528" s="254" t="s">
        <v>81</v>
      </c>
      <c r="F2528" s="255" t="s">
        <v>2198</v>
      </c>
      <c r="G2528" s="253"/>
      <c r="H2528" s="254" t="s">
        <v>81</v>
      </c>
      <c r="I2528" s="256"/>
      <c r="J2528" s="253"/>
      <c r="K2528" s="253"/>
      <c r="L2528" s="257"/>
      <c r="M2528" s="258"/>
      <c r="N2528" s="259"/>
      <c r="O2528" s="259"/>
      <c r="P2528" s="259"/>
      <c r="Q2528" s="259"/>
      <c r="R2528" s="259"/>
      <c r="S2528" s="259"/>
      <c r="T2528" s="260"/>
      <c r="AT2528" s="261" t="s">
        <v>218</v>
      </c>
      <c r="AU2528" s="261" t="s">
        <v>92</v>
      </c>
      <c r="AV2528" s="12" t="s">
        <v>90</v>
      </c>
      <c r="AW2528" s="12" t="s">
        <v>45</v>
      </c>
      <c r="AX2528" s="12" t="s">
        <v>83</v>
      </c>
      <c r="AY2528" s="261" t="s">
        <v>207</v>
      </c>
    </row>
    <row r="2529" s="13" customFormat="1">
      <c r="B2529" s="262"/>
      <c r="C2529" s="263"/>
      <c r="D2529" s="249" t="s">
        <v>218</v>
      </c>
      <c r="E2529" s="264" t="s">
        <v>81</v>
      </c>
      <c r="F2529" s="265" t="s">
        <v>2199</v>
      </c>
      <c r="G2529" s="263"/>
      <c r="H2529" s="266">
        <v>17.949999999999999</v>
      </c>
      <c r="I2529" s="267"/>
      <c r="J2529" s="263"/>
      <c r="K2529" s="263"/>
      <c r="L2529" s="268"/>
      <c r="M2529" s="269"/>
      <c r="N2529" s="270"/>
      <c r="O2529" s="270"/>
      <c r="P2529" s="270"/>
      <c r="Q2529" s="270"/>
      <c r="R2529" s="270"/>
      <c r="S2529" s="270"/>
      <c r="T2529" s="271"/>
      <c r="AT2529" s="272" t="s">
        <v>218</v>
      </c>
      <c r="AU2529" s="272" t="s">
        <v>92</v>
      </c>
      <c r="AV2529" s="13" t="s">
        <v>92</v>
      </c>
      <c r="AW2529" s="13" t="s">
        <v>45</v>
      </c>
      <c r="AX2529" s="13" t="s">
        <v>83</v>
      </c>
      <c r="AY2529" s="272" t="s">
        <v>207</v>
      </c>
    </row>
    <row r="2530" s="13" customFormat="1">
      <c r="B2530" s="262"/>
      <c r="C2530" s="263"/>
      <c r="D2530" s="249" t="s">
        <v>218</v>
      </c>
      <c r="E2530" s="264" t="s">
        <v>81</v>
      </c>
      <c r="F2530" s="265" t="s">
        <v>2200</v>
      </c>
      <c r="G2530" s="263"/>
      <c r="H2530" s="266">
        <v>15.800000000000001</v>
      </c>
      <c r="I2530" s="267"/>
      <c r="J2530" s="263"/>
      <c r="K2530" s="263"/>
      <c r="L2530" s="268"/>
      <c r="M2530" s="269"/>
      <c r="N2530" s="270"/>
      <c r="O2530" s="270"/>
      <c r="P2530" s="270"/>
      <c r="Q2530" s="270"/>
      <c r="R2530" s="270"/>
      <c r="S2530" s="270"/>
      <c r="T2530" s="271"/>
      <c r="AT2530" s="272" t="s">
        <v>218</v>
      </c>
      <c r="AU2530" s="272" t="s">
        <v>92</v>
      </c>
      <c r="AV2530" s="13" t="s">
        <v>92</v>
      </c>
      <c r="AW2530" s="13" t="s">
        <v>45</v>
      </c>
      <c r="AX2530" s="13" t="s">
        <v>83</v>
      </c>
      <c r="AY2530" s="272" t="s">
        <v>207</v>
      </c>
    </row>
    <row r="2531" s="12" customFormat="1">
      <c r="B2531" s="252"/>
      <c r="C2531" s="253"/>
      <c r="D2531" s="249" t="s">
        <v>218</v>
      </c>
      <c r="E2531" s="254" t="s">
        <v>81</v>
      </c>
      <c r="F2531" s="255" t="s">
        <v>876</v>
      </c>
      <c r="G2531" s="253"/>
      <c r="H2531" s="254" t="s">
        <v>81</v>
      </c>
      <c r="I2531" s="256"/>
      <c r="J2531" s="253"/>
      <c r="K2531" s="253"/>
      <c r="L2531" s="257"/>
      <c r="M2531" s="258"/>
      <c r="N2531" s="259"/>
      <c r="O2531" s="259"/>
      <c r="P2531" s="259"/>
      <c r="Q2531" s="259"/>
      <c r="R2531" s="259"/>
      <c r="S2531" s="259"/>
      <c r="T2531" s="260"/>
      <c r="AT2531" s="261" t="s">
        <v>218</v>
      </c>
      <c r="AU2531" s="261" t="s">
        <v>92</v>
      </c>
      <c r="AV2531" s="12" t="s">
        <v>90</v>
      </c>
      <c r="AW2531" s="12" t="s">
        <v>45</v>
      </c>
      <c r="AX2531" s="12" t="s">
        <v>83</v>
      </c>
      <c r="AY2531" s="261" t="s">
        <v>207</v>
      </c>
    </row>
    <row r="2532" s="13" customFormat="1">
      <c r="B2532" s="262"/>
      <c r="C2532" s="263"/>
      <c r="D2532" s="249" t="s">
        <v>218</v>
      </c>
      <c r="E2532" s="264" t="s">
        <v>81</v>
      </c>
      <c r="F2532" s="265" t="s">
        <v>2201</v>
      </c>
      <c r="G2532" s="263"/>
      <c r="H2532" s="266">
        <v>16</v>
      </c>
      <c r="I2532" s="267"/>
      <c r="J2532" s="263"/>
      <c r="K2532" s="263"/>
      <c r="L2532" s="268"/>
      <c r="M2532" s="269"/>
      <c r="N2532" s="270"/>
      <c r="O2532" s="270"/>
      <c r="P2532" s="270"/>
      <c r="Q2532" s="270"/>
      <c r="R2532" s="270"/>
      <c r="S2532" s="270"/>
      <c r="T2532" s="271"/>
      <c r="AT2532" s="272" t="s">
        <v>218</v>
      </c>
      <c r="AU2532" s="272" t="s">
        <v>92</v>
      </c>
      <c r="AV2532" s="13" t="s">
        <v>92</v>
      </c>
      <c r="AW2532" s="13" t="s">
        <v>45</v>
      </c>
      <c r="AX2532" s="13" t="s">
        <v>83</v>
      </c>
      <c r="AY2532" s="272" t="s">
        <v>207</v>
      </c>
    </row>
    <row r="2533" s="12" customFormat="1">
      <c r="B2533" s="252"/>
      <c r="C2533" s="253"/>
      <c r="D2533" s="249" t="s">
        <v>218</v>
      </c>
      <c r="E2533" s="254" t="s">
        <v>81</v>
      </c>
      <c r="F2533" s="255" t="s">
        <v>1287</v>
      </c>
      <c r="G2533" s="253"/>
      <c r="H2533" s="254" t="s">
        <v>81</v>
      </c>
      <c r="I2533" s="256"/>
      <c r="J2533" s="253"/>
      <c r="K2533" s="253"/>
      <c r="L2533" s="257"/>
      <c r="M2533" s="258"/>
      <c r="N2533" s="259"/>
      <c r="O2533" s="259"/>
      <c r="P2533" s="259"/>
      <c r="Q2533" s="259"/>
      <c r="R2533" s="259"/>
      <c r="S2533" s="259"/>
      <c r="T2533" s="260"/>
      <c r="AT2533" s="261" t="s">
        <v>218</v>
      </c>
      <c r="AU2533" s="261" t="s">
        <v>92</v>
      </c>
      <c r="AV2533" s="12" t="s">
        <v>90</v>
      </c>
      <c r="AW2533" s="12" t="s">
        <v>45</v>
      </c>
      <c r="AX2533" s="12" t="s">
        <v>83</v>
      </c>
      <c r="AY2533" s="261" t="s">
        <v>207</v>
      </c>
    </row>
    <row r="2534" s="13" customFormat="1">
      <c r="B2534" s="262"/>
      <c r="C2534" s="263"/>
      <c r="D2534" s="249" t="s">
        <v>218</v>
      </c>
      <c r="E2534" s="264" t="s">
        <v>81</v>
      </c>
      <c r="F2534" s="265" t="s">
        <v>2202</v>
      </c>
      <c r="G2534" s="263"/>
      <c r="H2534" s="266">
        <v>11.4</v>
      </c>
      <c r="I2534" s="267"/>
      <c r="J2534" s="263"/>
      <c r="K2534" s="263"/>
      <c r="L2534" s="268"/>
      <c r="M2534" s="269"/>
      <c r="N2534" s="270"/>
      <c r="O2534" s="270"/>
      <c r="P2534" s="270"/>
      <c r="Q2534" s="270"/>
      <c r="R2534" s="270"/>
      <c r="S2534" s="270"/>
      <c r="T2534" s="271"/>
      <c r="AT2534" s="272" t="s">
        <v>218</v>
      </c>
      <c r="AU2534" s="272" t="s">
        <v>92</v>
      </c>
      <c r="AV2534" s="13" t="s">
        <v>92</v>
      </c>
      <c r="AW2534" s="13" t="s">
        <v>45</v>
      </c>
      <c r="AX2534" s="13" t="s">
        <v>83</v>
      </c>
      <c r="AY2534" s="272" t="s">
        <v>207</v>
      </c>
    </row>
    <row r="2535" s="12" customFormat="1">
      <c r="B2535" s="252"/>
      <c r="C2535" s="253"/>
      <c r="D2535" s="249" t="s">
        <v>218</v>
      </c>
      <c r="E2535" s="254" t="s">
        <v>81</v>
      </c>
      <c r="F2535" s="255" t="s">
        <v>1289</v>
      </c>
      <c r="G2535" s="253"/>
      <c r="H2535" s="254" t="s">
        <v>81</v>
      </c>
      <c r="I2535" s="256"/>
      <c r="J2535" s="253"/>
      <c r="K2535" s="253"/>
      <c r="L2535" s="257"/>
      <c r="M2535" s="258"/>
      <c r="N2535" s="259"/>
      <c r="O2535" s="259"/>
      <c r="P2535" s="259"/>
      <c r="Q2535" s="259"/>
      <c r="R2535" s="259"/>
      <c r="S2535" s="259"/>
      <c r="T2535" s="260"/>
      <c r="AT2535" s="261" t="s">
        <v>218</v>
      </c>
      <c r="AU2535" s="261" t="s">
        <v>92</v>
      </c>
      <c r="AV2535" s="12" t="s">
        <v>90</v>
      </c>
      <c r="AW2535" s="12" t="s">
        <v>45</v>
      </c>
      <c r="AX2535" s="12" t="s">
        <v>83</v>
      </c>
      <c r="AY2535" s="261" t="s">
        <v>207</v>
      </c>
    </row>
    <row r="2536" s="13" customFormat="1">
      <c r="B2536" s="262"/>
      <c r="C2536" s="263"/>
      <c r="D2536" s="249" t="s">
        <v>218</v>
      </c>
      <c r="E2536" s="264" t="s">
        <v>81</v>
      </c>
      <c r="F2536" s="265" t="s">
        <v>2203</v>
      </c>
      <c r="G2536" s="263"/>
      <c r="H2536" s="266">
        <v>16.800000000000001</v>
      </c>
      <c r="I2536" s="267"/>
      <c r="J2536" s="263"/>
      <c r="K2536" s="263"/>
      <c r="L2536" s="268"/>
      <c r="M2536" s="269"/>
      <c r="N2536" s="270"/>
      <c r="O2536" s="270"/>
      <c r="P2536" s="270"/>
      <c r="Q2536" s="270"/>
      <c r="R2536" s="270"/>
      <c r="S2536" s="270"/>
      <c r="T2536" s="271"/>
      <c r="AT2536" s="272" t="s">
        <v>218</v>
      </c>
      <c r="AU2536" s="272" t="s">
        <v>92</v>
      </c>
      <c r="AV2536" s="13" t="s">
        <v>92</v>
      </c>
      <c r="AW2536" s="13" t="s">
        <v>45</v>
      </c>
      <c r="AX2536" s="13" t="s">
        <v>83</v>
      </c>
      <c r="AY2536" s="272" t="s">
        <v>207</v>
      </c>
    </row>
    <row r="2537" s="12" customFormat="1">
      <c r="B2537" s="252"/>
      <c r="C2537" s="253"/>
      <c r="D2537" s="249" t="s">
        <v>218</v>
      </c>
      <c r="E2537" s="254" t="s">
        <v>81</v>
      </c>
      <c r="F2537" s="255" t="s">
        <v>1291</v>
      </c>
      <c r="G2537" s="253"/>
      <c r="H2537" s="254" t="s">
        <v>81</v>
      </c>
      <c r="I2537" s="256"/>
      <c r="J2537" s="253"/>
      <c r="K2537" s="253"/>
      <c r="L2537" s="257"/>
      <c r="M2537" s="258"/>
      <c r="N2537" s="259"/>
      <c r="O2537" s="259"/>
      <c r="P2537" s="259"/>
      <c r="Q2537" s="259"/>
      <c r="R2537" s="259"/>
      <c r="S2537" s="259"/>
      <c r="T2537" s="260"/>
      <c r="AT2537" s="261" t="s">
        <v>218</v>
      </c>
      <c r="AU2537" s="261" t="s">
        <v>92</v>
      </c>
      <c r="AV2537" s="12" t="s">
        <v>90</v>
      </c>
      <c r="AW2537" s="12" t="s">
        <v>45</v>
      </c>
      <c r="AX2537" s="12" t="s">
        <v>83</v>
      </c>
      <c r="AY2537" s="261" t="s">
        <v>207</v>
      </c>
    </row>
    <row r="2538" s="13" customFormat="1">
      <c r="B2538" s="262"/>
      <c r="C2538" s="263"/>
      <c r="D2538" s="249" t="s">
        <v>218</v>
      </c>
      <c r="E2538" s="264" t="s">
        <v>81</v>
      </c>
      <c r="F2538" s="265" t="s">
        <v>2204</v>
      </c>
      <c r="G2538" s="263"/>
      <c r="H2538" s="266">
        <v>7.8399999999999999</v>
      </c>
      <c r="I2538" s="267"/>
      <c r="J2538" s="263"/>
      <c r="K2538" s="263"/>
      <c r="L2538" s="268"/>
      <c r="M2538" s="269"/>
      <c r="N2538" s="270"/>
      <c r="O2538" s="270"/>
      <c r="P2538" s="270"/>
      <c r="Q2538" s="270"/>
      <c r="R2538" s="270"/>
      <c r="S2538" s="270"/>
      <c r="T2538" s="271"/>
      <c r="AT2538" s="272" t="s">
        <v>218</v>
      </c>
      <c r="AU2538" s="272" t="s">
        <v>92</v>
      </c>
      <c r="AV2538" s="13" t="s">
        <v>92</v>
      </c>
      <c r="AW2538" s="13" t="s">
        <v>45</v>
      </c>
      <c r="AX2538" s="13" t="s">
        <v>83</v>
      </c>
      <c r="AY2538" s="272" t="s">
        <v>207</v>
      </c>
    </row>
    <row r="2539" s="12" customFormat="1">
      <c r="B2539" s="252"/>
      <c r="C2539" s="253"/>
      <c r="D2539" s="249" t="s">
        <v>218</v>
      </c>
      <c r="E2539" s="254" t="s">
        <v>81</v>
      </c>
      <c r="F2539" s="255" t="s">
        <v>959</v>
      </c>
      <c r="G2539" s="253"/>
      <c r="H2539" s="254" t="s">
        <v>81</v>
      </c>
      <c r="I2539" s="256"/>
      <c r="J2539" s="253"/>
      <c r="K2539" s="253"/>
      <c r="L2539" s="257"/>
      <c r="M2539" s="258"/>
      <c r="N2539" s="259"/>
      <c r="O2539" s="259"/>
      <c r="P2539" s="259"/>
      <c r="Q2539" s="259"/>
      <c r="R2539" s="259"/>
      <c r="S2539" s="259"/>
      <c r="T2539" s="260"/>
      <c r="AT2539" s="261" t="s">
        <v>218</v>
      </c>
      <c r="AU2539" s="261" t="s">
        <v>92</v>
      </c>
      <c r="AV2539" s="12" t="s">
        <v>90</v>
      </c>
      <c r="AW2539" s="12" t="s">
        <v>45</v>
      </c>
      <c r="AX2539" s="12" t="s">
        <v>83</v>
      </c>
      <c r="AY2539" s="261" t="s">
        <v>207</v>
      </c>
    </row>
    <row r="2540" s="13" customFormat="1">
      <c r="B2540" s="262"/>
      <c r="C2540" s="263"/>
      <c r="D2540" s="249" t="s">
        <v>218</v>
      </c>
      <c r="E2540" s="264" t="s">
        <v>81</v>
      </c>
      <c r="F2540" s="265" t="s">
        <v>2205</v>
      </c>
      <c r="G2540" s="263"/>
      <c r="H2540" s="266">
        <v>29.850000000000001</v>
      </c>
      <c r="I2540" s="267"/>
      <c r="J2540" s="263"/>
      <c r="K2540" s="263"/>
      <c r="L2540" s="268"/>
      <c r="M2540" s="269"/>
      <c r="N2540" s="270"/>
      <c r="O2540" s="270"/>
      <c r="P2540" s="270"/>
      <c r="Q2540" s="270"/>
      <c r="R2540" s="270"/>
      <c r="S2540" s="270"/>
      <c r="T2540" s="271"/>
      <c r="AT2540" s="272" t="s">
        <v>218</v>
      </c>
      <c r="AU2540" s="272" t="s">
        <v>92</v>
      </c>
      <c r="AV2540" s="13" t="s">
        <v>92</v>
      </c>
      <c r="AW2540" s="13" t="s">
        <v>45</v>
      </c>
      <c r="AX2540" s="13" t="s">
        <v>83</v>
      </c>
      <c r="AY2540" s="272" t="s">
        <v>207</v>
      </c>
    </row>
    <row r="2541" s="12" customFormat="1">
      <c r="B2541" s="252"/>
      <c r="C2541" s="253"/>
      <c r="D2541" s="249" t="s">
        <v>218</v>
      </c>
      <c r="E2541" s="254" t="s">
        <v>81</v>
      </c>
      <c r="F2541" s="255" t="s">
        <v>703</v>
      </c>
      <c r="G2541" s="253"/>
      <c r="H2541" s="254" t="s">
        <v>81</v>
      </c>
      <c r="I2541" s="256"/>
      <c r="J2541" s="253"/>
      <c r="K2541" s="253"/>
      <c r="L2541" s="257"/>
      <c r="M2541" s="258"/>
      <c r="N2541" s="259"/>
      <c r="O2541" s="259"/>
      <c r="P2541" s="259"/>
      <c r="Q2541" s="259"/>
      <c r="R2541" s="259"/>
      <c r="S2541" s="259"/>
      <c r="T2541" s="260"/>
      <c r="AT2541" s="261" t="s">
        <v>218</v>
      </c>
      <c r="AU2541" s="261" t="s">
        <v>92</v>
      </c>
      <c r="AV2541" s="12" t="s">
        <v>90</v>
      </c>
      <c r="AW2541" s="12" t="s">
        <v>45</v>
      </c>
      <c r="AX2541" s="12" t="s">
        <v>83</v>
      </c>
      <c r="AY2541" s="261" t="s">
        <v>207</v>
      </c>
    </row>
    <row r="2542" s="13" customFormat="1">
      <c r="B2542" s="262"/>
      <c r="C2542" s="263"/>
      <c r="D2542" s="249" t="s">
        <v>218</v>
      </c>
      <c r="E2542" s="264" t="s">
        <v>81</v>
      </c>
      <c r="F2542" s="265" t="s">
        <v>2206</v>
      </c>
      <c r="G2542" s="263"/>
      <c r="H2542" s="266">
        <v>15.25</v>
      </c>
      <c r="I2542" s="267"/>
      <c r="J2542" s="263"/>
      <c r="K2542" s="263"/>
      <c r="L2542" s="268"/>
      <c r="M2542" s="269"/>
      <c r="N2542" s="270"/>
      <c r="O2542" s="270"/>
      <c r="P2542" s="270"/>
      <c r="Q2542" s="270"/>
      <c r="R2542" s="270"/>
      <c r="S2542" s="270"/>
      <c r="T2542" s="271"/>
      <c r="AT2542" s="272" t="s">
        <v>218</v>
      </c>
      <c r="AU2542" s="272" t="s">
        <v>92</v>
      </c>
      <c r="AV2542" s="13" t="s">
        <v>92</v>
      </c>
      <c r="AW2542" s="13" t="s">
        <v>45</v>
      </c>
      <c r="AX2542" s="13" t="s">
        <v>83</v>
      </c>
      <c r="AY2542" s="272" t="s">
        <v>207</v>
      </c>
    </row>
    <row r="2543" s="12" customFormat="1">
      <c r="B2543" s="252"/>
      <c r="C2543" s="253"/>
      <c r="D2543" s="249" t="s">
        <v>218</v>
      </c>
      <c r="E2543" s="254" t="s">
        <v>81</v>
      </c>
      <c r="F2543" s="255" t="s">
        <v>883</v>
      </c>
      <c r="G2543" s="253"/>
      <c r="H2543" s="254" t="s">
        <v>81</v>
      </c>
      <c r="I2543" s="256"/>
      <c r="J2543" s="253"/>
      <c r="K2543" s="253"/>
      <c r="L2543" s="257"/>
      <c r="M2543" s="258"/>
      <c r="N2543" s="259"/>
      <c r="O2543" s="259"/>
      <c r="P2543" s="259"/>
      <c r="Q2543" s="259"/>
      <c r="R2543" s="259"/>
      <c r="S2543" s="259"/>
      <c r="T2543" s="260"/>
      <c r="AT2543" s="261" t="s">
        <v>218</v>
      </c>
      <c r="AU2543" s="261" t="s">
        <v>92</v>
      </c>
      <c r="AV2543" s="12" t="s">
        <v>90</v>
      </c>
      <c r="AW2543" s="12" t="s">
        <v>45</v>
      </c>
      <c r="AX2543" s="12" t="s">
        <v>83</v>
      </c>
      <c r="AY2543" s="261" t="s">
        <v>207</v>
      </c>
    </row>
    <row r="2544" s="13" customFormat="1">
      <c r="B2544" s="262"/>
      <c r="C2544" s="263"/>
      <c r="D2544" s="249" t="s">
        <v>218</v>
      </c>
      <c r="E2544" s="264" t="s">
        <v>81</v>
      </c>
      <c r="F2544" s="265" t="s">
        <v>2207</v>
      </c>
      <c r="G2544" s="263"/>
      <c r="H2544" s="266">
        <v>32.700000000000003</v>
      </c>
      <c r="I2544" s="267"/>
      <c r="J2544" s="263"/>
      <c r="K2544" s="263"/>
      <c r="L2544" s="268"/>
      <c r="M2544" s="269"/>
      <c r="N2544" s="270"/>
      <c r="O2544" s="270"/>
      <c r="P2544" s="270"/>
      <c r="Q2544" s="270"/>
      <c r="R2544" s="270"/>
      <c r="S2544" s="270"/>
      <c r="T2544" s="271"/>
      <c r="AT2544" s="272" t="s">
        <v>218</v>
      </c>
      <c r="AU2544" s="272" t="s">
        <v>92</v>
      </c>
      <c r="AV2544" s="13" t="s">
        <v>92</v>
      </c>
      <c r="AW2544" s="13" t="s">
        <v>45</v>
      </c>
      <c r="AX2544" s="13" t="s">
        <v>83</v>
      </c>
      <c r="AY2544" s="272" t="s">
        <v>207</v>
      </c>
    </row>
    <row r="2545" s="12" customFormat="1">
      <c r="B2545" s="252"/>
      <c r="C2545" s="253"/>
      <c r="D2545" s="249" t="s">
        <v>218</v>
      </c>
      <c r="E2545" s="254" t="s">
        <v>81</v>
      </c>
      <c r="F2545" s="255" t="s">
        <v>1296</v>
      </c>
      <c r="G2545" s="253"/>
      <c r="H2545" s="254" t="s">
        <v>81</v>
      </c>
      <c r="I2545" s="256"/>
      <c r="J2545" s="253"/>
      <c r="K2545" s="253"/>
      <c r="L2545" s="257"/>
      <c r="M2545" s="258"/>
      <c r="N2545" s="259"/>
      <c r="O2545" s="259"/>
      <c r="P2545" s="259"/>
      <c r="Q2545" s="259"/>
      <c r="R2545" s="259"/>
      <c r="S2545" s="259"/>
      <c r="T2545" s="260"/>
      <c r="AT2545" s="261" t="s">
        <v>218</v>
      </c>
      <c r="AU2545" s="261" t="s">
        <v>92</v>
      </c>
      <c r="AV2545" s="12" t="s">
        <v>90</v>
      </c>
      <c r="AW2545" s="12" t="s">
        <v>45</v>
      </c>
      <c r="AX2545" s="12" t="s">
        <v>83</v>
      </c>
      <c r="AY2545" s="261" t="s">
        <v>207</v>
      </c>
    </row>
    <row r="2546" s="13" customFormat="1">
      <c r="B2546" s="262"/>
      <c r="C2546" s="263"/>
      <c r="D2546" s="249" t="s">
        <v>218</v>
      </c>
      <c r="E2546" s="264" t="s">
        <v>81</v>
      </c>
      <c r="F2546" s="265" t="s">
        <v>2208</v>
      </c>
      <c r="G2546" s="263"/>
      <c r="H2546" s="266">
        <v>10.9</v>
      </c>
      <c r="I2546" s="267"/>
      <c r="J2546" s="263"/>
      <c r="K2546" s="263"/>
      <c r="L2546" s="268"/>
      <c r="M2546" s="269"/>
      <c r="N2546" s="270"/>
      <c r="O2546" s="270"/>
      <c r="P2546" s="270"/>
      <c r="Q2546" s="270"/>
      <c r="R2546" s="270"/>
      <c r="S2546" s="270"/>
      <c r="T2546" s="271"/>
      <c r="AT2546" s="272" t="s">
        <v>218</v>
      </c>
      <c r="AU2546" s="272" t="s">
        <v>92</v>
      </c>
      <c r="AV2546" s="13" t="s">
        <v>92</v>
      </c>
      <c r="AW2546" s="13" t="s">
        <v>45</v>
      </c>
      <c r="AX2546" s="13" t="s">
        <v>83</v>
      </c>
      <c r="AY2546" s="272" t="s">
        <v>207</v>
      </c>
    </row>
    <row r="2547" s="12" customFormat="1">
      <c r="B2547" s="252"/>
      <c r="C2547" s="253"/>
      <c r="D2547" s="249" t="s">
        <v>218</v>
      </c>
      <c r="E2547" s="254" t="s">
        <v>81</v>
      </c>
      <c r="F2547" s="255" t="s">
        <v>1298</v>
      </c>
      <c r="G2547" s="253"/>
      <c r="H2547" s="254" t="s">
        <v>81</v>
      </c>
      <c r="I2547" s="256"/>
      <c r="J2547" s="253"/>
      <c r="K2547" s="253"/>
      <c r="L2547" s="257"/>
      <c r="M2547" s="258"/>
      <c r="N2547" s="259"/>
      <c r="O2547" s="259"/>
      <c r="P2547" s="259"/>
      <c r="Q2547" s="259"/>
      <c r="R2547" s="259"/>
      <c r="S2547" s="259"/>
      <c r="T2547" s="260"/>
      <c r="AT2547" s="261" t="s">
        <v>218</v>
      </c>
      <c r="AU2547" s="261" t="s">
        <v>92</v>
      </c>
      <c r="AV2547" s="12" t="s">
        <v>90</v>
      </c>
      <c r="AW2547" s="12" t="s">
        <v>45</v>
      </c>
      <c r="AX2547" s="12" t="s">
        <v>83</v>
      </c>
      <c r="AY2547" s="261" t="s">
        <v>207</v>
      </c>
    </row>
    <row r="2548" s="13" customFormat="1">
      <c r="B2548" s="262"/>
      <c r="C2548" s="263"/>
      <c r="D2548" s="249" t="s">
        <v>218</v>
      </c>
      <c r="E2548" s="264" t="s">
        <v>81</v>
      </c>
      <c r="F2548" s="265" t="s">
        <v>2209</v>
      </c>
      <c r="G2548" s="263"/>
      <c r="H2548" s="266">
        <v>7.9000000000000004</v>
      </c>
      <c r="I2548" s="267"/>
      <c r="J2548" s="263"/>
      <c r="K2548" s="263"/>
      <c r="L2548" s="268"/>
      <c r="M2548" s="269"/>
      <c r="N2548" s="270"/>
      <c r="O2548" s="270"/>
      <c r="P2548" s="270"/>
      <c r="Q2548" s="270"/>
      <c r="R2548" s="270"/>
      <c r="S2548" s="270"/>
      <c r="T2548" s="271"/>
      <c r="AT2548" s="272" t="s">
        <v>218</v>
      </c>
      <c r="AU2548" s="272" t="s">
        <v>92</v>
      </c>
      <c r="AV2548" s="13" t="s">
        <v>92</v>
      </c>
      <c r="AW2548" s="13" t="s">
        <v>45</v>
      </c>
      <c r="AX2548" s="13" t="s">
        <v>83</v>
      </c>
      <c r="AY2548" s="272" t="s">
        <v>207</v>
      </c>
    </row>
    <row r="2549" s="12" customFormat="1">
      <c r="B2549" s="252"/>
      <c r="C2549" s="253"/>
      <c r="D2549" s="249" t="s">
        <v>218</v>
      </c>
      <c r="E2549" s="254" t="s">
        <v>81</v>
      </c>
      <c r="F2549" s="255" t="s">
        <v>880</v>
      </c>
      <c r="G2549" s="253"/>
      <c r="H2549" s="254" t="s">
        <v>81</v>
      </c>
      <c r="I2549" s="256"/>
      <c r="J2549" s="253"/>
      <c r="K2549" s="253"/>
      <c r="L2549" s="257"/>
      <c r="M2549" s="258"/>
      <c r="N2549" s="259"/>
      <c r="O2549" s="259"/>
      <c r="P2549" s="259"/>
      <c r="Q2549" s="259"/>
      <c r="R2549" s="259"/>
      <c r="S2549" s="259"/>
      <c r="T2549" s="260"/>
      <c r="AT2549" s="261" t="s">
        <v>218</v>
      </c>
      <c r="AU2549" s="261" t="s">
        <v>92</v>
      </c>
      <c r="AV2549" s="12" t="s">
        <v>90</v>
      </c>
      <c r="AW2549" s="12" t="s">
        <v>45</v>
      </c>
      <c r="AX2549" s="12" t="s">
        <v>83</v>
      </c>
      <c r="AY2549" s="261" t="s">
        <v>207</v>
      </c>
    </row>
    <row r="2550" s="13" customFormat="1">
      <c r="B2550" s="262"/>
      <c r="C2550" s="263"/>
      <c r="D2550" s="249" t="s">
        <v>218</v>
      </c>
      <c r="E2550" s="264" t="s">
        <v>81</v>
      </c>
      <c r="F2550" s="265" t="s">
        <v>2210</v>
      </c>
      <c r="G2550" s="263"/>
      <c r="H2550" s="266">
        <v>10.800000000000001</v>
      </c>
      <c r="I2550" s="267"/>
      <c r="J2550" s="263"/>
      <c r="K2550" s="263"/>
      <c r="L2550" s="268"/>
      <c r="M2550" s="269"/>
      <c r="N2550" s="270"/>
      <c r="O2550" s="270"/>
      <c r="P2550" s="270"/>
      <c r="Q2550" s="270"/>
      <c r="R2550" s="270"/>
      <c r="S2550" s="270"/>
      <c r="T2550" s="271"/>
      <c r="AT2550" s="272" t="s">
        <v>218</v>
      </c>
      <c r="AU2550" s="272" t="s">
        <v>92</v>
      </c>
      <c r="AV2550" s="13" t="s">
        <v>92</v>
      </c>
      <c r="AW2550" s="13" t="s">
        <v>45</v>
      </c>
      <c r="AX2550" s="13" t="s">
        <v>83</v>
      </c>
      <c r="AY2550" s="272" t="s">
        <v>207</v>
      </c>
    </row>
    <row r="2551" s="12" customFormat="1">
      <c r="B2551" s="252"/>
      <c r="C2551" s="253"/>
      <c r="D2551" s="249" t="s">
        <v>218</v>
      </c>
      <c r="E2551" s="254" t="s">
        <v>81</v>
      </c>
      <c r="F2551" s="255" t="s">
        <v>879</v>
      </c>
      <c r="G2551" s="253"/>
      <c r="H2551" s="254" t="s">
        <v>81</v>
      </c>
      <c r="I2551" s="256"/>
      <c r="J2551" s="253"/>
      <c r="K2551" s="253"/>
      <c r="L2551" s="257"/>
      <c r="M2551" s="258"/>
      <c r="N2551" s="259"/>
      <c r="O2551" s="259"/>
      <c r="P2551" s="259"/>
      <c r="Q2551" s="259"/>
      <c r="R2551" s="259"/>
      <c r="S2551" s="259"/>
      <c r="T2551" s="260"/>
      <c r="AT2551" s="261" t="s">
        <v>218</v>
      </c>
      <c r="AU2551" s="261" t="s">
        <v>92</v>
      </c>
      <c r="AV2551" s="12" t="s">
        <v>90</v>
      </c>
      <c r="AW2551" s="12" t="s">
        <v>45</v>
      </c>
      <c r="AX2551" s="12" t="s">
        <v>83</v>
      </c>
      <c r="AY2551" s="261" t="s">
        <v>207</v>
      </c>
    </row>
    <row r="2552" s="13" customFormat="1">
      <c r="B2552" s="262"/>
      <c r="C2552" s="263"/>
      <c r="D2552" s="249" t="s">
        <v>218</v>
      </c>
      <c r="E2552" s="264" t="s">
        <v>81</v>
      </c>
      <c r="F2552" s="265" t="s">
        <v>2211</v>
      </c>
      <c r="G2552" s="263"/>
      <c r="H2552" s="266">
        <v>12.6</v>
      </c>
      <c r="I2552" s="267"/>
      <c r="J2552" s="263"/>
      <c r="K2552" s="263"/>
      <c r="L2552" s="268"/>
      <c r="M2552" s="269"/>
      <c r="N2552" s="270"/>
      <c r="O2552" s="270"/>
      <c r="P2552" s="270"/>
      <c r="Q2552" s="270"/>
      <c r="R2552" s="270"/>
      <c r="S2552" s="270"/>
      <c r="T2552" s="271"/>
      <c r="AT2552" s="272" t="s">
        <v>218</v>
      </c>
      <c r="AU2552" s="272" t="s">
        <v>92</v>
      </c>
      <c r="AV2552" s="13" t="s">
        <v>92</v>
      </c>
      <c r="AW2552" s="13" t="s">
        <v>45</v>
      </c>
      <c r="AX2552" s="13" t="s">
        <v>83</v>
      </c>
      <c r="AY2552" s="272" t="s">
        <v>207</v>
      </c>
    </row>
    <row r="2553" s="12" customFormat="1">
      <c r="B2553" s="252"/>
      <c r="C2553" s="253"/>
      <c r="D2553" s="249" t="s">
        <v>218</v>
      </c>
      <c r="E2553" s="254" t="s">
        <v>81</v>
      </c>
      <c r="F2553" s="255" t="s">
        <v>2212</v>
      </c>
      <c r="G2553" s="253"/>
      <c r="H2553" s="254" t="s">
        <v>81</v>
      </c>
      <c r="I2553" s="256"/>
      <c r="J2553" s="253"/>
      <c r="K2553" s="253"/>
      <c r="L2553" s="257"/>
      <c r="M2553" s="258"/>
      <c r="N2553" s="259"/>
      <c r="O2553" s="259"/>
      <c r="P2553" s="259"/>
      <c r="Q2553" s="259"/>
      <c r="R2553" s="259"/>
      <c r="S2553" s="259"/>
      <c r="T2553" s="260"/>
      <c r="AT2553" s="261" t="s">
        <v>218</v>
      </c>
      <c r="AU2553" s="261" t="s">
        <v>92</v>
      </c>
      <c r="AV2553" s="12" t="s">
        <v>90</v>
      </c>
      <c r="AW2553" s="12" t="s">
        <v>45</v>
      </c>
      <c r="AX2553" s="12" t="s">
        <v>83</v>
      </c>
      <c r="AY2553" s="261" t="s">
        <v>207</v>
      </c>
    </row>
    <row r="2554" s="13" customFormat="1">
      <c r="B2554" s="262"/>
      <c r="C2554" s="263"/>
      <c r="D2554" s="249" t="s">
        <v>218</v>
      </c>
      <c r="E2554" s="264" t="s">
        <v>81</v>
      </c>
      <c r="F2554" s="265" t="s">
        <v>2213</v>
      </c>
      <c r="G2554" s="263"/>
      <c r="H2554" s="266">
        <v>9</v>
      </c>
      <c r="I2554" s="267"/>
      <c r="J2554" s="263"/>
      <c r="K2554" s="263"/>
      <c r="L2554" s="268"/>
      <c r="M2554" s="269"/>
      <c r="N2554" s="270"/>
      <c r="O2554" s="270"/>
      <c r="P2554" s="270"/>
      <c r="Q2554" s="270"/>
      <c r="R2554" s="270"/>
      <c r="S2554" s="270"/>
      <c r="T2554" s="271"/>
      <c r="AT2554" s="272" t="s">
        <v>218</v>
      </c>
      <c r="AU2554" s="272" t="s">
        <v>92</v>
      </c>
      <c r="AV2554" s="13" t="s">
        <v>92</v>
      </c>
      <c r="AW2554" s="13" t="s">
        <v>45</v>
      </c>
      <c r="AX2554" s="13" t="s">
        <v>83</v>
      </c>
      <c r="AY2554" s="272" t="s">
        <v>207</v>
      </c>
    </row>
    <row r="2555" s="15" customFormat="1">
      <c r="B2555" s="284"/>
      <c r="C2555" s="285"/>
      <c r="D2555" s="249" t="s">
        <v>218</v>
      </c>
      <c r="E2555" s="286" t="s">
        <v>81</v>
      </c>
      <c r="F2555" s="287" t="s">
        <v>247</v>
      </c>
      <c r="G2555" s="285"/>
      <c r="H2555" s="288">
        <v>357.29000000000002</v>
      </c>
      <c r="I2555" s="289"/>
      <c r="J2555" s="285"/>
      <c r="K2555" s="285"/>
      <c r="L2555" s="290"/>
      <c r="M2555" s="291"/>
      <c r="N2555" s="292"/>
      <c r="O2555" s="292"/>
      <c r="P2555" s="292"/>
      <c r="Q2555" s="292"/>
      <c r="R2555" s="292"/>
      <c r="S2555" s="292"/>
      <c r="T2555" s="293"/>
      <c r="AT2555" s="294" t="s">
        <v>218</v>
      </c>
      <c r="AU2555" s="294" t="s">
        <v>92</v>
      </c>
      <c r="AV2555" s="15" t="s">
        <v>233</v>
      </c>
      <c r="AW2555" s="15" t="s">
        <v>45</v>
      </c>
      <c r="AX2555" s="15" t="s">
        <v>83</v>
      </c>
      <c r="AY2555" s="294" t="s">
        <v>207</v>
      </c>
    </row>
    <row r="2556" s="12" customFormat="1">
      <c r="B2556" s="252"/>
      <c r="C2556" s="253"/>
      <c r="D2556" s="249" t="s">
        <v>218</v>
      </c>
      <c r="E2556" s="254" t="s">
        <v>81</v>
      </c>
      <c r="F2556" s="255" t="s">
        <v>486</v>
      </c>
      <c r="G2556" s="253"/>
      <c r="H2556" s="254" t="s">
        <v>81</v>
      </c>
      <c r="I2556" s="256"/>
      <c r="J2556" s="253"/>
      <c r="K2556" s="253"/>
      <c r="L2556" s="257"/>
      <c r="M2556" s="258"/>
      <c r="N2556" s="259"/>
      <c r="O2556" s="259"/>
      <c r="P2556" s="259"/>
      <c r="Q2556" s="259"/>
      <c r="R2556" s="259"/>
      <c r="S2556" s="259"/>
      <c r="T2556" s="260"/>
      <c r="AT2556" s="261" t="s">
        <v>218</v>
      </c>
      <c r="AU2556" s="261" t="s">
        <v>92</v>
      </c>
      <c r="AV2556" s="12" t="s">
        <v>90</v>
      </c>
      <c r="AW2556" s="12" t="s">
        <v>45</v>
      </c>
      <c r="AX2556" s="12" t="s">
        <v>83</v>
      </c>
      <c r="AY2556" s="261" t="s">
        <v>207</v>
      </c>
    </row>
    <row r="2557" s="12" customFormat="1">
      <c r="B2557" s="252"/>
      <c r="C2557" s="253"/>
      <c r="D2557" s="249" t="s">
        <v>218</v>
      </c>
      <c r="E2557" s="254" t="s">
        <v>81</v>
      </c>
      <c r="F2557" s="255" t="s">
        <v>1311</v>
      </c>
      <c r="G2557" s="253"/>
      <c r="H2557" s="254" t="s">
        <v>81</v>
      </c>
      <c r="I2557" s="256"/>
      <c r="J2557" s="253"/>
      <c r="K2557" s="253"/>
      <c r="L2557" s="257"/>
      <c r="M2557" s="258"/>
      <c r="N2557" s="259"/>
      <c r="O2557" s="259"/>
      <c r="P2557" s="259"/>
      <c r="Q2557" s="259"/>
      <c r="R2557" s="259"/>
      <c r="S2557" s="259"/>
      <c r="T2557" s="260"/>
      <c r="AT2557" s="261" t="s">
        <v>218</v>
      </c>
      <c r="AU2557" s="261" t="s">
        <v>92</v>
      </c>
      <c r="AV2557" s="12" t="s">
        <v>90</v>
      </c>
      <c r="AW2557" s="12" t="s">
        <v>45</v>
      </c>
      <c r="AX2557" s="12" t="s">
        <v>83</v>
      </c>
      <c r="AY2557" s="261" t="s">
        <v>207</v>
      </c>
    </row>
    <row r="2558" s="13" customFormat="1">
      <c r="B2558" s="262"/>
      <c r="C2558" s="263"/>
      <c r="D2558" s="249" t="s">
        <v>218</v>
      </c>
      <c r="E2558" s="264" t="s">
        <v>81</v>
      </c>
      <c r="F2558" s="265" t="s">
        <v>2214</v>
      </c>
      <c r="G2558" s="263"/>
      <c r="H2558" s="266">
        <v>15.800000000000001</v>
      </c>
      <c r="I2558" s="267"/>
      <c r="J2558" s="263"/>
      <c r="K2558" s="263"/>
      <c r="L2558" s="268"/>
      <c r="M2558" s="269"/>
      <c r="N2558" s="270"/>
      <c r="O2558" s="270"/>
      <c r="P2558" s="270"/>
      <c r="Q2558" s="270"/>
      <c r="R2558" s="270"/>
      <c r="S2558" s="270"/>
      <c r="T2558" s="271"/>
      <c r="AT2558" s="272" t="s">
        <v>218</v>
      </c>
      <c r="AU2558" s="272" t="s">
        <v>92</v>
      </c>
      <c r="AV2558" s="13" t="s">
        <v>92</v>
      </c>
      <c r="AW2558" s="13" t="s">
        <v>45</v>
      </c>
      <c r="AX2558" s="13" t="s">
        <v>83</v>
      </c>
      <c r="AY2558" s="272" t="s">
        <v>207</v>
      </c>
    </row>
    <row r="2559" s="12" customFormat="1">
      <c r="B2559" s="252"/>
      <c r="C2559" s="253"/>
      <c r="D2559" s="249" t="s">
        <v>218</v>
      </c>
      <c r="E2559" s="254" t="s">
        <v>81</v>
      </c>
      <c r="F2559" s="255" t="s">
        <v>1321</v>
      </c>
      <c r="G2559" s="253"/>
      <c r="H2559" s="254" t="s">
        <v>81</v>
      </c>
      <c r="I2559" s="256"/>
      <c r="J2559" s="253"/>
      <c r="K2559" s="253"/>
      <c r="L2559" s="257"/>
      <c r="M2559" s="258"/>
      <c r="N2559" s="259"/>
      <c r="O2559" s="259"/>
      <c r="P2559" s="259"/>
      <c r="Q2559" s="259"/>
      <c r="R2559" s="259"/>
      <c r="S2559" s="259"/>
      <c r="T2559" s="260"/>
      <c r="AT2559" s="261" t="s">
        <v>218</v>
      </c>
      <c r="AU2559" s="261" t="s">
        <v>92</v>
      </c>
      <c r="AV2559" s="12" t="s">
        <v>90</v>
      </c>
      <c r="AW2559" s="12" t="s">
        <v>45</v>
      </c>
      <c r="AX2559" s="12" t="s">
        <v>83</v>
      </c>
      <c r="AY2559" s="261" t="s">
        <v>207</v>
      </c>
    </row>
    <row r="2560" s="13" customFormat="1">
      <c r="B2560" s="262"/>
      <c r="C2560" s="263"/>
      <c r="D2560" s="249" t="s">
        <v>218</v>
      </c>
      <c r="E2560" s="264" t="s">
        <v>81</v>
      </c>
      <c r="F2560" s="265" t="s">
        <v>2215</v>
      </c>
      <c r="G2560" s="263"/>
      <c r="H2560" s="266">
        <v>15.4</v>
      </c>
      <c r="I2560" s="267"/>
      <c r="J2560" s="263"/>
      <c r="K2560" s="263"/>
      <c r="L2560" s="268"/>
      <c r="M2560" s="269"/>
      <c r="N2560" s="270"/>
      <c r="O2560" s="270"/>
      <c r="P2560" s="270"/>
      <c r="Q2560" s="270"/>
      <c r="R2560" s="270"/>
      <c r="S2560" s="270"/>
      <c r="T2560" s="271"/>
      <c r="AT2560" s="272" t="s">
        <v>218</v>
      </c>
      <c r="AU2560" s="272" t="s">
        <v>92</v>
      </c>
      <c r="AV2560" s="13" t="s">
        <v>92</v>
      </c>
      <c r="AW2560" s="13" t="s">
        <v>45</v>
      </c>
      <c r="AX2560" s="13" t="s">
        <v>83</v>
      </c>
      <c r="AY2560" s="272" t="s">
        <v>207</v>
      </c>
    </row>
    <row r="2561" s="12" customFormat="1">
      <c r="B2561" s="252"/>
      <c r="C2561" s="253"/>
      <c r="D2561" s="249" t="s">
        <v>218</v>
      </c>
      <c r="E2561" s="254" t="s">
        <v>81</v>
      </c>
      <c r="F2561" s="255" t="s">
        <v>1479</v>
      </c>
      <c r="G2561" s="253"/>
      <c r="H2561" s="254" t="s">
        <v>81</v>
      </c>
      <c r="I2561" s="256"/>
      <c r="J2561" s="253"/>
      <c r="K2561" s="253"/>
      <c r="L2561" s="257"/>
      <c r="M2561" s="258"/>
      <c r="N2561" s="259"/>
      <c r="O2561" s="259"/>
      <c r="P2561" s="259"/>
      <c r="Q2561" s="259"/>
      <c r="R2561" s="259"/>
      <c r="S2561" s="259"/>
      <c r="T2561" s="260"/>
      <c r="AT2561" s="261" t="s">
        <v>218</v>
      </c>
      <c r="AU2561" s="261" t="s">
        <v>92</v>
      </c>
      <c r="AV2561" s="12" t="s">
        <v>90</v>
      </c>
      <c r="AW2561" s="12" t="s">
        <v>45</v>
      </c>
      <c r="AX2561" s="12" t="s">
        <v>83</v>
      </c>
      <c r="AY2561" s="261" t="s">
        <v>207</v>
      </c>
    </row>
    <row r="2562" s="13" customFormat="1">
      <c r="B2562" s="262"/>
      <c r="C2562" s="263"/>
      <c r="D2562" s="249" t="s">
        <v>218</v>
      </c>
      <c r="E2562" s="264" t="s">
        <v>81</v>
      </c>
      <c r="F2562" s="265" t="s">
        <v>2216</v>
      </c>
      <c r="G2562" s="263"/>
      <c r="H2562" s="266">
        <v>19.5</v>
      </c>
      <c r="I2562" s="267"/>
      <c r="J2562" s="263"/>
      <c r="K2562" s="263"/>
      <c r="L2562" s="268"/>
      <c r="M2562" s="269"/>
      <c r="N2562" s="270"/>
      <c r="O2562" s="270"/>
      <c r="P2562" s="270"/>
      <c r="Q2562" s="270"/>
      <c r="R2562" s="270"/>
      <c r="S2562" s="270"/>
      <c r="T2562" s="271"/>
      <c r="AT2562" s="272" t="s">
        <v>218</v>
      </c>
      <c r="AU2562" s="272" t="s">
        <v>92</v>
      </c>
      <c r="AV2562" s="13" t="s">
        <v>92</v>
      </c>
      <c r="AW2562" s="13" t="s">
        <v>45</v>
      </c>
      <c r="AX2562" s="13" t="s">
        <v>83</v>
      </c>
      <c r="AY2562" s="272" t="s">
        <v>207</v>
      </c>
    </row>
    <row r="2563" s="12" customFormat="1">
      <c r="B2563" s="252"/>
      <c r="C2563" s="253"/>
      <c r="D2563" s="249" t="s">
        <v>218</v>
      </c>
      <c r="E2563" s="254" t="s">
        <v>81</v>
      </c>
      <c r="F2563" s="255" t="s">
        <v>1484</v>
      </c>
      <c r="G2563" s="253"/>
      <c r="H2563" s="254" t="s">
        <v>81</v>
      </c>
      <c r="I2563" s="256"/>
      <c r="J2563" s="253"/>
      <c r="K2563" s="253"/>
      <c r="L2563" s="257"/>
      <c r="M2563" s="258"/>
      <c r="N2563" s="259"/>
      <c r="O2563" s="259"/>
      <c r="P2563" s="259"/>
      <c r="Q2563" s="259"/>
      <c r="R2563" s="259"/>
      <c r="S2563" s="259"/>
      <c r="T2563" s="260"/>
      <c r="AT2563" s="261" t="s">
        <v>218</v>
      </c>
      <c r="AU2563" s="261" t="s">
        <v>92</v>
      </c>
      <c r="AV2563" s="12" t="s">
        <v>90</v>
      </c>
      <c r="AW2563" s="12" t="s">
        <v>45</v>
      </c>
      <c r="AX2563" s="12" t="s">
        <v>83</v>
      </c>
      <c r="AY2563" s="261" t="s">
        <v>207</v>
      </c>
    </row>
    <row r="2564" s="13" customFormat="1">
      <c r="B2564" s="262"/>
      <c r="C2564" s="263"/>
      <c r="D2564" s="249" t="s">
        <v>218</v>
      </c>
      <c r="E2564" s="264" t="s">
        <v>81</v>
      </c>
      <c r="F2564" s="265" t="s">
        <v>2217</v>
      </c>
      <c r="G2564" s="263"/>
      <c r="H2564" s="266">
        <v>11.5</v>
      </c>
      <c r="I2564" s="267"/>
      <c r="J2564" s="263"/>
      <c r="K2564" s="263"/>
      <c r="L2564" s="268"/>
      <c r="M2564" s="269"/>
      <c r="N2564" s="270"/>
      <c r="O2564" s="270"/>
      <c r="P2564" s="270"/>
      <c r="Q2564" s="270"/>
      <c r="R2564" s="270"/>
      <c r="S2564" s="270"/>
      <c r="T2564" s="271"/>
      <c r="AT2564" s="272" t="s">
        <v>218</v>
      </c>
      <c r="AU2564" s="272" t="s">
        <v>92</v>
      </c>
      <c r="AV2564" s="13" t="s">
        <v>92</v>
      </c>
      <c r="AW2564" s="13" t="s">
        <v>45</v>
      </c>
      <c r="AX2564" s="13" t="s">
        <v>83</v>
      </c>
      <c r="AY2564" s="272" t="s">
        <v>207</v>
      </c>
    </row>
    <row r="2565" s="12" customFormat="1">
      <c r="B2565" s="252"/>
      <c r="C2565" s="253"/>
      <c r="D2565" s="249" t="s">
        <v>218</v>
      </c>
      <c r="E2565" s="254" t="s">
        <v>81</v>
      </c>
      <c r="F2565" s="255" t="s">
        <v>1486</v>
      </c>
      <c r="G2565" s="253"/>
      <c r="H2565" s="254" t="s">
        <v>81</v>
      </c>
      <c r="I2565" s="256"/>
      <c r="J2565" s="253"/>
      <c r="K2565" s="253"/>
      <c r="L2565" s="257"/>
      <c r="M2565" s="258"/>
      <c r="N2565" s="259"/>
      <c r="O2565" s="259"/>
      <c r="P2565" s="259"/>
      <c r="Q2565" s="259"/>
      <c r="R2565" s="259"/>
      <c r="S2565" s="259"/>
      <c r="T2565" s="260"/>
      <c r="AT2565" s="261" t="s">
        <v>218</v>
      </c>
      <c r="AU2565" s="261" t="s">
        <v>92</v>
      </c>
      <c r="AV2565" s="12" t="s">
        <v>90</v>
      </c>
      <c r="AW2565" s="12" t="s">
        <v>45</v>
      </c>
      <c r="AX2565" s="12" t="s">
        <v>83</v>
      </c>
      <c r="AY2565" s="261" t="s">
        <v>207</v>
      </c>
    </row>
    <row r="2566" s="13" customFormat="1">
      <c r="B2566" s="262"/>
      <c r="C2566" s="263"/>
      <c r="D2566" s="249" t="s">
        <v>218</v>
      </c>
      <c r="E2566" s="264" t="s">
        <v>81</v>
      </c>
      <c r="F2566" s="265" t="s">
        <v>2218</v>
      </c>
      <c r="G2566" s="263"/>
      <c r="H2566" s="266">
        <v>12.539999999999999</v>
      </c>
      <c r="I2566" s="267"/>
      <c r="J2566" s="263"/>
      <c r="K2566" s="263"/>
      <c r="L2566" s="268"/>
      <c r="M2566" s="269"/>
      <c r="N2566" s="270"/>
      <c r="O2566" s="270"/>
      <c r="P2566" s="270"/>
      <c r="Q2566" s="270"/>
      <c r="R2566" s="270"/>
      <c r="S2566" s="270"/>
      <c r="T2566" s="271"/>
      <c r="AT2566" s="272" t="s">
        <v>218</v>
      </c>
      <c r="AU2566" s="272" t="s">
        <v>92</v>
      </c>
      <c r="AV2566" s="13" t="s">
        <v>92</v>
      </c>
      <c r="AW2566" s="13" t="s">
        <v>45</v>
      </c>
      <c r="AX2566" s="13" t="s">
        <v>83</v>
      </c>
      <c r="AY2566" s="272" t="s">
        <v>207</v>
      </c>
    </row>
    <row r="2567" s="12" customFormat="1">
      <c r="B2567" s="252"/>
      <c r="C2567" s="253"/>
      <c r="D2567" s="249" t="s">
        <v>218</v>
      </c>
      <c r="E2567" s="254" t="s">
        <v>81</v>
      </c>
      <c r="F2567" s="255" t="s">
        <v>1488</v>
      </c>
      <c r="G2567" s="253"/>
      <c r="H2567" s="254" t="s">
        <v>81</v>
      </c>
      <c r="I2567" s="256"/>
      <c r="J2567" s="253"/>
      <c r="K2567" s="253"/>
      <c r="L2567" s="257"/>
      <c r="M2567" s="258"/>
      <c r="N2567" s="259"/>
      <c r="O2567" s="259"/>
      <c r="P2567" s="259"/>
      <c r="Q2567" s="259"/>
      <c r="R2567" s="259"/>
      <c r="S2567" s="259"/>
      <c r="T2567" s="260"/>
      <c r="AT2567" s="261" t="s">
        <v>218</v>
      </c>
      <c r="AU2567" s="261" t="s">
        <v>92</v>
      </c>
      <c r="AV2567" s="12" t="s">
        <v>90</v>
      </c>
      <c r="AW2567" s="12" t="s">
        <v>45</v>
      </c>
      <c r="AX2567" s="12" t="s">
        <v>83</v>
      </c>
      <c r="AY2567" s="261" t="s">
        <v>207</v>
      </c>
    </row>
    <row r="2568" s="13" customFormat="1">
      <c r="B2568" s="262"/>
      <c r="C2568" s="263"/>
      <c r="D2568" s="249" t="s">
        <v>218</v>
      </c>
      <c r="E2568" s="264" t="s">
        <v>81</v>
      </c>
      <c r="F2568" s="265" t="s">
        <v>2219</v>
      </c>
      <c r="G2568" s="263"/>
      <c r="H2568" s="266">
        <v>15.199999999999999</v>
      </c>
      <c r="I2568" s="267"/>
      <c r="J2568" s="263"/>
      <c r="K2568" s="263"/>
      <c r="L2568" s="268"/>
      <c r="M2568" s="269"/>
      <c r="N2568" s="270"/>
      <c r="O2568" s="270"/>
      <c r="P2568" s="270"/>
      <c r="Q2568" s="270"/>
      <c r="R2568" s="270"/>
      <c r="S2568" s="270"/>
      <c r="T2568" s="271"/>
      <c r="AT2568" s="272" t="s">
        <v>218</v>
      </c>
      <c r="AU2568" s="272" t="s">
        <v>92</v>
      </c>
      <c r="AV2568" s="13" t="s">
        <v>92</v>
      </c>
      <c r="AW2568" s="13" t="s">
        <v>45</v>
      </c>
      <c r="AX2568" s="13" t="s">
        <v>83</v>
      </c>
      <c r="AY2568" s="272" t="s">
        <v>207</v>
      </c>
    </row>
    <row r="2569" s="12" customFormat="1">
      <c r="B2569" s="252"/>
      <c r="C2569" s="253"/>
      <c r="D2569" s="249" t="s">
        <v>218</v>
      </c>
      <c r="E2569" s="254" t="s">
        <v>81</v>
      </c>
      <c r="F2569" s="255" t="s">
        <v>1491</v>
      </c>
      <c r="G2569" s="253"/>
      <c r="H2569" s="254" t="s">
        <v>81</v>
      </c>
      <c r="I2569" s="256"/>
      <c r="J2569" s="253"/>
      <c r="K2569" s="253"/>
      <c r="L2569" s="257"/>
      <c r="M2569" s="258"/>
      <c r="N2569" s="259"/>
      <c r="O2569" s="259"/>
      <c r="P2569" s="259"/>
      <c r="Q2569" s="259"/>
      <c r="R2569" s="259"/>
      <c r="S2569" s="259"/>
      <c r="T2569" s="260"/>
      <c r="AT2569" s="261" t="s">
        <v>218</v>
      </c>
      <c r="AU2569" s="261" t="s">
        <v>92</v>
      </c>
      <c r="AV2569" s="12" t="s">
        <v>90</v>
      </c>
      <c r="AW2569" s="12" t="s">
        <v>45</v>
      </c>
      <c r="AX2569" s="12" t="s">
        <v>83</v>
      </c>
      <c r="AY2569" s="261" t="s">
        <v>207</v>
      </c>
    </row>
    <row r="2570" s="13" customFormat="1">
      <c r="B2570" s="262"/>
      <c r="C2570" s="263"/>
      <c r="D2570" s="249" t="s">
        <v>218</v>
      </c>
      <c r="E2570" s="264" t="s">
        <v>81</v>
      </c>
      <c r="F2570" s="265" t="s">
        <v>2220</v>
      </c>
      <c r="G2570" s="263"/>
      <c r="H2570" s="266">
        <v>16.800000000000001</v>
      </c>
      <c r="I2570" s="267"/>
      <c r="J2570" s="263"/>
      <c r="K2570" s="263"/>
      <c r="L2570" s="268"/>
      <c r="M2570" s="269"/>
      <c r="N2570" s="270"/>
      <c r="O2570" s="270"/>
      <c r="P2570" s="270"/>
      <c r="Q2570" s="270"/>
      <c r="R2570" s="270"/>
      <c r="S2570" s="270"/>
      <c r="T2570" s="271"/>
      <c r="AT2570" s="272" t="s">
        <v>218</v>
      </c>
      <c r="AU2570" s="272" t="s">
        <v>92</v>
      </c>
      <c r="AV2570" s="13" t="s">
        <v>92</v>
      </c>
      <c r="AW2570" s="13" t="s">
        <v>45</v>
      </c>
      <c r="AX2570" s="13" t="s">
        <v>83</v>
      </c>
      <c r="AY2570" s="272" t="s">
        <v>207</v>
      </c>
    </row>
    <row r="2571" s="12" customFormat="1">
      <c r="B2571" s="252"/>
      <c r="C2571" s="253"/>
      <c r="D2571" s="249" t="s">
        <v>218</v>
      </c>
      <c r="E2571" s="254" t="s">
        <v>81</v>
      </c>
      <c r="F2571" s="255" t="s">
        <v>1493</v>
      </c>
      <c r="G2571" s="253"/>
      <c r="H2571" s="254" t="s">
        <v>81</v>
      </c>
      <c r="I2571" s="256"/>
      <c r="J2571" s="253"/>
      <c r="K2571" s="253"/>
      <c r="L2571" s="257"/>
      <c r="M2571" s="258"/>
      <c r="N2571" s="259"/>
      <c r="O2571" s="259"/>
      <c r="P2571" s="259"/>
      <c r="Q2571" s="259"/>
      <c r="R2571" s="259"/>
      <c r="S2571" s="259"/>
      <c r="T2571" s="260"/>
      <c r="AT2571" s="261" t="s">
        <v>218</v>
      </c>
      <c r="AU2571" s="261" t="s">
        <v>92</v>
      </c>
      <c r="AV2571" s="12" t="s">
        <v>90</v>
      </c>
      <c r="AW2571" s="12" t="s">
        <v>45</v>
      </c>
      <c r="AX2571" s="12" t="s">
        <v>83</v>
      </c>
      <c r="AY2571" s="261" t="s">
        <v>207</v>
      </c>
    </row>
    <row r="2572" s="13" customFormat="1">
      <c r="B2572" s="262"/>
      <c r="C2572" s="263"/>
      <c r="D2572" s="249" t="s">
        <v>218</v>
      </c>
      <c r="E2572" s="264" t="s">
        <v>81</v>
      </c>
      <c r="F2572" s="265" t="s">
        <v>2220</v>
      </c>
      <c r="G2572" s="263"/>
      <c r="H2572" s="266">
        <v>16.800000000000001</v>
      </c>
      <c r="I2572" s="267"/>
      <c r="J2572" s="263"/>
      <c r="K2572" s="263"/>
      <c r="L2572" s="268"/>
      <c r="M2572" s="269"/>
      <c r="N2572" s="270"/>
      <c r="O2572" s="270"/>
      <c r="P2572" s="270"/>
      <c r="Q2572" s="270"/>
      <c r="R2572" s="270"/>
      <c r="S2572" s="270"/>
      <c r="T2572" s="271"/>
      <c r="AT2572" s="272" t="s">
        <v>218</v>
      </c>
      <c r="AU2572" s="272" t="s">
        <v>92</v>
      </c>
      <c r="AV2572" s="13" t="s">
        <v>92</v>
      </c>
      <c r="AW2572" s="13" t="s">
        <v>45</v>
      </c>
      <c r="AX2572" s="13" t="s">
        <v>83</v>
      </c>
      <c r="AY2572" s="272" t="s">
        <v>207</v>
      </c>
    </row>
    <row r="2573" s="12" customFormat="1">
      <c r="B2573" s="252"/>
      <c r="C2573" s="253"/>
      <c r="D2573" s="249" t="s">
        <v>218</v>
      </c>
      <c r="E2573" s="254" t="s">
        <v>81</v>
      </c>
      <c r="F2573" s="255" t="s">
        <v>1494</v>
      </c>
      <c r="G2573" s="253"/>
      <c r="H2573" s="254" t="s">
        <v>81</v>
      </c>
      <c r="I2573" s="256"/>
      <c r="J2573" s="253"/>
      <c r="K2573" s="253"/>
      <c r="L2573" s="257"/>
      <c r="M2573" s="258"/>
      <c r="N2573" s="259"/>
      <c r="O2573" s="259"/>
      <c r="P2573" s="259"/>
      <c r="Q2573" s="259"/>
      <c r="R2573" s="259"/>
      <c r="S2573" s="259"/>
      <c r="T2573" s="260"/>
      <c r="AT2573" s="261" t="s">
        <v>218</v>
      </c>
      <c r="AU2573" s="261" t="s">
        <v>92</v>
      </c>
      <c r="AV2573" s="12" t="s">
        <v>90</v>
      </c>
      <c r="AW2573" s="12" t="s">
        <v>45</v>
      </c>
      <c r="AX2573" s="12" t="s">
        <v>83</v>
      </c>
      <c r="AY2573" s="261" t="s">
        <v>207</v>
      </c>
    </row>
    <row r="2574" s="13" customFormat="1">
      <c r="B2574" s="262"/>
      <c r="C2574" s="263"/>
      <c r="D2574" s="249" t="s">
        <v>218</v>
      </c>
      <c r="E2574" s="264" t="s">
        <v>81</v>
      </c>
      <c r="F2574" s="265" t="s">
        <v>2221</v>
      </c>
      <c r="G2574" s="263"/>
      <c r="H2574" s="266">
        <v>32.100000000000001</v>
      </c>
      <c r="I2574" s="267"/>
      <c r="J2574" s="263"/>
      <c r="K2574" s="263"/>
      <c r="L2574" s="268"/>
      <c r="M2574" s="269"/>
      <c r="N2574" s="270"/>
      <c r="O2574" s="270"/>
      <c r="P2574" s="270"/>
      <c r="Q2574" s="270"/>
      <c r="R2574" s="270"/>
      <c r="S2574" s="270"/>
      <c r="T2574" s="271"/>
      <c r="AT2574" s="272" t="s">
        <v>218</v>
      </c>
      <c r="AU2574" s="272" t="s">
        <v>92</v>
      </c>
      <c r="AV2574" s="13" t="s">
        <v>92</v>
      </c>
      <c r="AW2574" s="13" t="s">
        <v>45</v>
      </c>
      <c r="AX2574" s="13" t="s">
        <v>83</v>
      </c>
      <c r="AY2574" s="272" t="s">
        <v>207</v>
      </c>
    </row>
    <row r="2575" s="12" customFormat="1">
      <c r="B2575" s="252"/>
      <c r="C2575" s="253"/>
      <c r="D2575" s="249" t="s">
        <v>218</v>
      </c>
      <c r="E2575" s="254" t="s">
        <v>81</v>
      </c>
      <c r="F2575" s="255" t="s">
        <v>1500</v>
      </c>
      <c r="G2575" s="253"/>
      <c r="H2575" s="254" t="s">
        <v>81</v>
      </c>
      <c r="I2575" s="256"/>
      <c r="J2575" s="253"/>
      <c r="K2575" s="253"/>
      <c r="L2575" s="257"/>
      <c r="M2575" s="258"/>
      <c r="N2575" s="259"/>
      <c r="O2575" s="259"/>
      <c r="P2575" s="259"/>
      <c r="Q2575" s="259"/>
      <c r="R2575" s="259"/>
      <c r="S2575" s="259"/>
      <c r="T2575" s="260"/>
      <c r="AT2575" s="261" t="s">
        <v>218</v>
      </c>
      <c r="AU2575" s="261" t="s">
        <v>92</v>
      </c>
      <c r="AV2575" s="12" t="s">
        <v>90</v>
      </c>
      <c r="AW2575" s="12" t="s">
        <v>45</v>
      </c>
      <c r="AX2575" s="12" t="s">
        <v>83</v>
      </c>
      <c r="AY2575" s="261" t="s">
        <v>207</v>
      </c>
    </row>
    <row r="2576" s="13" customFormat="1">
      <c r="B2576" s="262"/>
      <c r="C2576" s="263"/>
      <c r="D2576" s="249" t="s">
        <v>218</v>
      </c>
      <c r="E2576" s="264" t="s">
        <v>81</v>
      </c>
      <c r="F2576" s="265" t="s">
        <v>2220</v>
      </c>
      <c r="G2576" s="263"/>
      <c r="H2576" s="266">
        <v>16.800000000000001</v>
      </c>
      <c r="I2576" s="267"/>
      <c r="J2576" s="263"/>
      <c r="K2576" s="263"/>
      <c r="L2576" s="268"/>
      <c r="M2576" s="269"/>
      <c r="N2576" s="270"/>
      <c r="O2576" s="270"/>
      <c r="P2576" s="270"/>
      <c r="Q2576" s="270"/>
      <c r="R2576" s="270"/>
      <c r="S2576" s="270"/>
      <c r="T2576" s="271"/>
      <c r="AT2576" s="272" t="s">
        <v>218</v>
      </c>
      <c r="AU2576" s="272" t="s">
        <v>92</v>
      </c>
      <c r="AV2576" s="13" t="s">
        <v>92</v>
      </c>
      <c r="AW2576" s="13" t="s">
        <v>45</v>
      </c>
      <c r="AX2576" s="13" t="s">
        <v>83</v>
      </c>
      <c r="AY2576" s="272" t="s">
        <v>207</v>
      </c>
    </row>
    <row r="2577" s="12" customFormat="1">
      <c r="B2577" s="252"/>
      <c r="C2577" s="253"/>
      <c r="D2577" s="249" t="s">
        <v>218</v>
      </c>
      <c r="E2577" s="254" t="s">
        <v>81</v>
      </c>
      <c r="F2577" s="255" t="s">
        <v>1501</v>
      </c>
      <c r="G2577" s="253"/>
      <c r="H2577" s="254" t="s">
        <v>81</v>
      </c>
      <c r="I2577" s="256"/>
      <c r="J2577" s="253"/>
      <c r="K2577" s="253"/>
      <c r="L2577" s="257"/>
      <c r="M2577" s="258"/>
      <c r="N2577" s="259"/>
      <c r="O2577" s="259"/>
      <c r="P2577" s="259"/>
      <c r="Q2577" s="259"/>
      <c r="R2577" s="259"/>
      <c r="S2577" s="259"/>
      <c r="T2577" s="260"/>
      <c r="AT2577" s="261" t="s">
        <v>218</v>
      </c>
      <c r="AU2577" s="261" t="s">
        <v>92</v>
      </c>
      <c r="AV2577" s="12" t="s">
        <v>90</v>
      </c>
      <c r="AW2577" s="12" t="s">
        <v>45</v>
      </c>
      <c r="AX2577" s="12" t="s">
        <v>83</v>
      </c>
      <c r="AY2577" s="261" t="s">
        <v>207</v>
      </c>
    </row>
    <row r="2578" s="13" customFormat="1">
      <c r="B2578" s="262"/>
      <c r="C2578" s="263"/>
      <c r="D2578" s="249" t="s">
        <v>218</v>
      </c>
      <c r="E2578" s="264" t="s">
        <v>81</v>
      </c>
      <c r="F2578" s="265" t="s">
        <v>2220</v>
      </c>
      <c r="G2578" s="263"/>
      <c r="H2578" s="266">
        <v>16.800000000000001</v>
      </c>
      <c r="I2578" s="267"/>
      <c r="J2578" s="263"/>
      <c r="K2578" s="263"/>
      <c r="L2578" s="268"/>
      <c r="M2578" s="269"/>
      <c r="N2578" s="270"/>
      <c r="O2578" s="270"/>
      <c r="P2578" s="270"/>
      <c r="Q2578" s="270"/>
      <c r="R2578" s="270"/>
      <c r="S2578" s="270"/>
      <c r="T2578" s="271"/>
      <c r="AT2578" s="272" t="s">
        <v>218</v>
      </c>
      <c r="AU2578" s="272" t="s">
        <v>92</v>
      </c>
      <c r="AV2578" s="13" t="s">
        <v>92</v>
      </c>
      <c r="AW2578" s="13" t="s">
        <v>45</v>
      </c>
      <c r="AX2578" s="13" t="s">
        <v>83</v>
      </c>
      <c r="AY2578" s="272" t="s">
        <v>207</v>
      </c>
    </row>
    <row r="2579" s="12" customFormat="1">
      <c r="B2579" s="252"/>
      <c r="C2579" s="253"/>
      <c r="D2579" s="249" t="s">
        <v>218</v>
      </c>
      <c r="E2579" s="254" t="s">
        <v>81</v>
      </c>
      <c r="F2579" s="255" t="s">
        <v>1502</v>
      </c>
      <c r="G2579" s="253"/>
      <c r="H2579" s="254" t="s">
        <v>81</v>
      </c>
      <c r="I2579" s="256"/>
      <c r="J2579" s="253"/>
      <c r="K2579" s="253"/>
      <c r="L2579" s="257"/>
      <c r="M2579" s="258"/>
      <c r="N2579" s="259"/>
      <c r="O2579" s="259"/>
      <c r="P2579" s="259"/>
      <c r="Q2579" s="259"/>
      <c r="R2579" s="259"/>
      <c r="S2579" s="259"/>
      <c r="T2579" s="260"/>
      <c r="AT2579" s="261" t="s">
        <v>218</v>
      </c>
      <c r="AU2579" s="261" t="s">
        <v>92</v>
      </c>
      <c r="AV2579" s="12" t="s">
        <v>90</v>
      </c>
      <c r="AW2579" s="12" t="s">
        <v>45</v>
      </c>
      <c r="AX2579" s="12" t="s">
        <v>83</v>
      </c>
      <c r="AY2579" s="261" t="s">
        <v>207</v>
      </c>
    </row>
    <row r="2580" s="13" customFormat="1">
      <c r="B2580" s="262"/>
      <c r="C2580" s="263"/>
      <c r="D2580" s="249" t="s">
        <v>218</v>
      </c>
      <c r="E2580" s="264" t="s">
        <v>81</v>
      </c>
      <c r="F2580" s="265" t="s">
        <v>2222</v>
      </c>
      <c r="G2580" s="263"/>
      <c r="H2580" s="266">
        <v>17</v>
      </c>
      <c r="I2580" s="267"/>
      <c r="J2580" s="263"/>
      <c r="K2580" s="263"/>
      <c r="L2580" s="268"/>
      <c r="M2580" s="269"/>
      <c r="N2580" s="270"/>
      <c r="O2580" s="270"/>
      <c r="P2580" s="270"/>
      <c r="Q2580" s="270"/>
      <c r="R2580" s="270"/>
      <c r="S2580" s="270"/>
      <c r="T2580" s="271"/>
      <c r="AT2580" s="272" t="s">
        <v>218</v>
      </c>
      <c r="AU2580" s="272" t="s">
        <v>92</v>
      </c>
      <c r="AV2580" s="13" t="s">
        <v>92</v>
      </c>
      <c r="AW2580" s="13" t="s">
        <v>45</v>
      </c>
      <c r="AX2580" s="13" t="s">
        <v>83</v>
      </c>
      <c r="AY2580" s="272" t="s">
        <v>207</v>
      </c>
    </row>
    <row r="2581" s="12" customFormat="1">
      <c r="B2581" s="252"/>
      <c r="C2581" s="253"/>
      <c r="D2581" s="249" t="s">
        <v>218</v>
      </c>
      <c r="E2581" s="254" t="s">
        <v>81</v>
      </c>
      <c r="F2581" s="255" t="s">
        <v>1504</v>
      </c>
      <c r="G2581" s="253"/>
      <c r="H2581" s="254" t="s">
        <v>81</v>
      </c>
      <c r="I2581" s="256"/>
      <c r="J2581" s="253"/>
      <c r="K2581" s="253"/>
      <c r="L2581" s="257"/>
      <c r="M2581" s="258"/>
      <c r="N2581" s="259"/>
      <c r="O2581" s="259"/>
      <c r="P2581" s="259"/>
      <c r="Q2581" s="259"/>
      <c r="R2581" s="259"/>
      <c r="S2581" s="259"/>
      <c r="T2581" s="260"/>
      <c r="AT2581" s="261" t="s">
        <v>218</v>
      </c>
      <c r="AU2581" s="261" t="s">
        <v>92</v>
      </c>
      <c r="AV2581" s="12" t="s">
        <v>90</v>
      </c>
      <c r="AW2581" s="12" t="s">
        <v>45</v>
      </c>
      <c r="AX2581" s="12" t="s">
        <v>83</v>
      </c>
      <c r="AY2581" s="261" t="s">
        <v>207</v>
      </c>
    </row>
    <row r="2582" s="13" customFormat="1">
      <c r="B2582" s="262"/>
      <c r="C2582" s="263"/>
      <c r="D2582" s="249" t="s">
        <v>218</v>
      </c>
      <c r="E2582" s="264" t="s">
        <v>81</v>
      </c>
      <c r="F2582" s="265" t="s">
        <v>2223</v>
      </c>
      <c r="G2582" s="263"/>
      <c r="H2582" s="266">
        <v>17.300000000000001</v>
      </c>
      <c r="I2582" s="267"/>
      <c r="J2582" s="263"/>
      <c r="K2582" s="263"/>
      <c r="L2582" s="268"/>
      <c r="M2582" s="269"/>
      <c r="N2582" s="270"/>
      <c r="O2582" s="270"/>
      <c r="P2582" s="270"/>
      <c r="Q2582" s="270"/>
      <c r="R2582" s="270"/>
      <c r="S2582" s="270"/>
      <c r="T2582" s="271"/>
      <c r="AT2582" s="272" t="s">
        <v>218</v>
      </c>
      <c r="AU2582" s="272" t="s">
        <v>92</v>
      </c>
      <c r="AV2582" s="13" t="s">
        <v>92</v>
      </c>
      <c r="AW2582" s="13" t="s">
        <v>45</v>
      </c>
      <c r="AX2582" s="13" t="s">
        <v>83</v>
      </c>
      <c r="AY2582" s="272" t="s">
        <v>207</v>
      </c>
    </row>
    <row r="2583" s="12" customFormat="1">
      <c r="B2583" s="252"/>
      <c r="C2583" s="253"/>
      <c r="D2583" s="249" t="s">
        <v>218</v>
      </c>
      <c r="E2583" s="254" t="s">
        <v>81</v>
      </c>
      <c r="F2583" s="255" t="s">
        <v>1506</v>
      </c>
      <c r="G2583" s="253"/>
      <c r="H2583" s="254" t="s">
        <v>81</v>
      </c>
      <c r="I2583" s="256"/>
      <c r="J2583" s="253"/>
      <c r="K2583" s="253"/>
      <c r="L2583" s="257"/>
      <c r="M2583" s="258"/>
      <c r="N2583" s="259"/>
      <c r="O2583" s="259"/>
      <c r="P2583" s="259"/>
      <c r="Q2583" s="259"/>
      <c r="R2583" s="259"/>
      <c r="S2583" s="259"/>
      <c r="T2583" s="260"/>
      <c r="AT2583" s="261" t="s">
        <v>218</v>
      </c>
      <c r="AU2583" s="261" t="s">
        <v>92</v>
      </c>
      <c r="AV2583" s="12" t="s">
        <v>90</v>
      </c>
      <c r="AW2583" s="12" t="s">
        <v>45</v>
      </c>
      <c r="AX2583" s="12" t="s">
        <v>83</v>
      </c>
      <c r="AY2583" s="261" t="s">
        <v>207</v>
      </c>
    </row>
    <row r="2584" s="13" customFormat="1">
      <c r="B2584" s="262"/>
      <c r="C2584" s="263"/>
      <c r="D2584" s="249" t="s">
        <v>218</v>
      </c>
      <c r="E2584" s="264" t="s">
        <v>81</v>
      </c>
      <c r="F2584" s="265" t="s">
        <v>2224</v>
      </c>
      <c r="G2584" s="263"/>
      <c r="H2584" s="266">
        <v>13.800000000000001</v>
      </c>
      <c r="I2584" s="267"/>
      <c r="J2584" s="263"/>
      <c r="K2584" s="263"/>
      <c r="L2584" s="268"/>
      <c r="M2584" s="269"/>
      <c r="N2584" s="270"/>
      <c r="O2584" s="270"/>
      <c r="P2584" s="270"/>
      <c r="Q2584" s="270"/>
      <c r="R2584" s="270"/>
      <c r="S2584" s="270"/>
      <c r="T2584" s="271"/>
      <c r="AT2584" s="272" t="s">
        <v>218</v>
      </c>
      <c r="AU2584" s="272" t="s">
        <v>92</v>
      </c>
      <c r="AV2584" s="13" t="s">
        <v>92</v>
      </c>
      <c r="AW2584" s="13" t="s">
        <v>45</v>
      </c>
      <c r="AX2584" s="13" t="s">
        <v>83</v>
      </c>
      <c r="AY2584" s="272" t="s">
        <v>207</v>
      </c>
    </row>
    <row r="2585" s="12" customFormat="1">
      <c r="B2585" s="252"/>
      <c r="C2585" s="253"/>
      <c r="D2585" s="249" t="s">
        <v>218</v>
      </c>
      <c r="E2585" s="254" t="s">
        <v>81</v>
      </c>
      <c r="F2585" s="255" t="s">
        <v>1508</v>
      </c>
      <c r="G2585" s="253"/>
      <c r="H2585" s="254" t="s">
        <v>81</v>
      </c>
      <c r="I2585" s="256"/>
      <c r="J2585" s="253"/>
      <c r="K2585" s="253"/>
      <c r="L2585" s="257"/>
      <c r="M2585" s="258"/>
      <c r="N2585" s="259"/>
      <c r="O2585" s="259"/>
      <c r="P2585" s="259"/>
      <c r="Q2585" s="259"/>
      <c r="R2585" s="259"/>
      <c r="S2585" s="259"/>
      <c r="T2585" s="260"/>
      <c r="AT2585" s="261" t="s">
        <v>218</v>
      </c>
      <c r="AU2585" s="261" t="s">
        <v>92</v>
      </c>
      <c r="AV2585" s="12" t="s">
        <v>90</v>
      </c>
      <c r="AW2585" s="12" t="s">
        <v>45</v>
      </c>
      <c r="AX2585" s="12" t="s">
        <v>83</v>
      </c>
      <c r="AY2585" s="261" t="s">
        <v>207</v>
      </c>
    </row>
    <row r="2586" s="13" customFormat="1">
      <c r="B2586" s="262"/>
      <c r="C2586" s="263"/>
      <c r="D2586" s="249" t="s">
        <v>218</v>
      </c>
      <c r="E2586" s="264" t="s">
        <v>81</v>
      </c>
      <c r="F2586" s="265" t="s">
        <v>2225</v>
      </c>
      <c r="G2586" s="263"/>
      <c r="H2586" s="266">
        <v>12.699999999999999</v>
      </c>
      <c r="I2586" s="267"/>
      <c r="J2586" s="263"/>
      <c r="K2586" s="263"/>
      <c r="L2586" s="268"/>
      <c r="M2586" s="269"/>
      <c r="N2586" s="270"/>
      <c r="O2586" s="270"/>
      <c r="P2586" s="270"/>
      <c r="Q2586" s="270"/>
      <c r="R2586" s="270"/>
      <c r="S2586" s="270"/>
      <c r="T2586" s="271"/>
      <c r="AT2586" s="272" t="s">
        <v>218</v>
      </c>
      <c r="AU2586" s="272" t="s">
        <v>92</v>
      </c>
      <c r="AV2586" s="13" t="s">
        <v>92</v>
      </c>
      <c r="AW2586" s="13" t="s">
        <v>45</v>
      </c>
      <c r="AX2586" s="13" t="s">
        <v>83</v>
      </c>
      <c r="AY2586" s="272" t="s">
        <v>207</v>
      </c>
    </row>
    <row r="2587" s="12" customFormat="1">
      <c r="B2587" s="252"/>
      <c r="C2587" s="253"/>
      <c r="D2587" s="249" t="s">
        <v>218</v>
      </c>
      <c r="E2587" s="254" t="s">
        <v>81</v>
      </c>
      <c r="F2587" s="255" t="s">
        <v>1511</v>
      </c>
      <c r="G2587" s="253"/>
      <c r="H2587" s="254" t="s">
        <v>81</v>
      </c>
      <c r="I2587" s="256"/>
      <c r="J2587" s="253"/>
      <c r="K2587" s="253"/>
      <c r="L2587" s="257"/>
      <c r="M2587" s="258"/>
      <c r="N2587" s="259"/>
      <c r="O2587" s="259"/>
      <c r="P2587" s="259"/>
      <c r="Q2587" s="259"/>
      <c r="R2587" s="259"/>
      <c r="S2587" s="259"/>
      <c r="T2587" s="260"/>
      <c r="AT2587" s="261" t="s">
        <v>218</v>
      </c>
      <c r="AU2587" s="261" t="s">
        <v>92</v>
      </c>
      <c r="AV2587" s="12" t="s">
        <v>90</v>
      </c>
      <c r="AW2587" s="12" t="s">
        <v>45</v>
      </c>
      <c r="AX2587" s="12" t="s">
        <v>83</v>
      </c>
      <c r="AY2587" s="261" t="s">
        <v>207</v>
      </c>
    </row>
    <row r="2588" s="13" customFormat="1">
      <c r="B2588" s="262"/>
      <c r="C2588" s="263"/>
      <c r="D2588" s="249" t="s">
        <v>218</v>
      </c>
      <c r="E2588" s="264" t="s">
        <v>81</v>
      </c>
      <c r="F2588" s="265" t="s">
        <v>2226</v>
      </c>
      <c r="G2588" s="263"/>
      <c r="H2588" s="266">
        <v>35.049999999999997</v>
      </c>
      <c r="I2588" s="267"/>
      <c r="J2588" s="263"/>
      <c r="K2588" s="263"/>
      <c r="L2588" s="268"/>
      <c r="M2588" s="269"/>
      <c r="N2588" s="270"/>
      <c r="O2588" s="270"/>
      <c r="P2588" s="270"/>
      <c r="Q2588" s="270"/>
      <c r="R2588" s="270"/>
      <c r="S2588" s="270"/>
      <c r="T2588" s="271"/>
      <c r="AT2588" s="272" t="s">
        <v>218</v>
      </c>
      <c r="AU2588" s="272" t="s">
        <v>92</v>
      </c>
      <c r="AV2588" s="13" t="s">
        <v>92</v>
      </c>
      <c r="AW2588" s="13" t="s">
        <v>45</v>
      </c>
      <c r="AX2588" s="13" t="s">
        <v>83</v>
      </c>
      <c r="AY2588" s="272" t="s">
        <v>207</v>
      </c>
    </row>
    <row r="2589" s="12" customFormat="1">
      <c r="B2589" s="252"/>
      <c r="C2589" s="253"/>
      <c r="D2589" s="249" t="s">
        <v>218</v>
      </c>
      <c r="E2589" s="254" t="s">
        <v>81</v>
      </c>
      <c r="F2589" s="255" t="s">
        <v>1520</v>
      </c>
      <c r="G2589" s="253"/>
      <c r="H2589" s="254" t="s">
        <v>81</v>
      </c>
      <c r="I2589" s="256"/>
      <c r="J2589" s="253"/>
      <c r="K2589" s="253"/>
      <c r="L2589" s="257"/>
      <c r="M2589" s="258"/>
      <c r="N2589" s="259"/>
      <c r="O2589" s="259"/>
      <c r="P2589" s="259"/>
      <c r="Q2589" s="259"/>
      <c r="R2589" s="259"/>
      <c r="S2589" s="259"/>
      <c r="T2589" s="260"/>
      <c r="AT2589" s="261" t="s">
        <v>218</v>
      </c>
      <c r="AU2589" s="261" t="s">
        <v>92</v>
      </c>
      <c r="AV2589" s="12" t="s">
        <v>90</v>
      </c>
      <c r="AW2589" s="12" t="s">
        <v>45</v>
      </c>
      <c r="AX2589" s="12" t="s">
        <v>83</v>
      </c>
      <c r="AY2589" s="261" t="s">
        <v>207</v>
      </c>
    </row>
    <row r="2590" s="13" customFormat="1">
      <c r="B2590" s="262"/>
      <c r="C2590" s="263"/>
      <c r="D2590" s="249" t="s">
        <v>218</v>
      </c>
      <c r="E2590" s="264" t="s">
        <v>81</v>
      </c>
      <c r="F2590" s="265" t="s">
        <v>2227</v>
      </c>
      <c r="G2590" s="263"/>
      <c r="H2590" s="266">
        <v>17.100000000000001</v>
      </c>
      <c r="I2590" s="267"/>
      <c r="J2590" s="263"/>
      <c r="K2590" s="263"/>
      <c r="L2590" s="268"/>
      <c r="M2590" s="269"/>
      <c r="N2590" s="270"/>
      <c r="O2590" s="270"/>
      <c r="P2590" s="270"/>
      <c r="Q2590" s="270"/>
      <c r="R2590" s="270"/>
      <c r="S2590" s="270"/>
      <c r="T2590" s="271"/>
      <c r="AT2590" s="272" t="s">
        <v>218</v>
      </c>
      <c r="AU2590" s="272" t="s">
        <v>92</v>
      </c>
      <c r="AV2590" s="13" t="s">
        <v>92</v>
      </c>
      <c r="AW2590" s="13" t="s">
        <v>45</v>
      </c>
      <c r="AX2590" s="13" t="s">
        <v>83</v>
      </c>
      <c r="AY2590" s="272" t="s">
        <v>207</v>
      </c>
    </row>
    <row r="2591" s="12" customFormat="1">
      <c r="B2591" s="252"/>
      <c r="C2591" s="253"/>
      <c r="D2591" s="249" t="s">
        <v>218</v>
      </c>
      <c r="E2591" s="254" t="s">
        <v>81</v>
      </c>
      <c r="F2591" s="255" t="s">
        <v>1526</v>
      </c>
      <c r="G2591" s="253"/>
      <c r="H2591" s="254" t="s">
        <v>81</v>
      </c>
      <c r="I2591" s="256"/>
      <c r="J2591" s="253"/>
      <c r="K2591" s="253"/>
      <c r="L2591" s="257"/>
      <c r="M2591" s="258"/>
      <c r="N2591" s="259"/>
      <c r="O2591" s="259"/>
      <c r="P2591" s="259"/>
      <c r="Q2591" s="259"/>
      <c r="R2591" s="259"/>
      <c r="S2591" s="259"/>
      <c r="T2591" s="260"/>
      <c r="AT2591" s="261" t="s">
        <v>218</v>
      </c>
      <c r="AU2591" s="261" t="s">
        <v>92</v>
      </c>
      <c r="AV2591" s="12" t="s">
        <v>90</v>
      </c>
      <c r="AW2591" s="12" t="s">
        <v>45</v>
      </c>
      <c r="AX2591" s="12" t="s">
        <v>83</v>
      </c>
      <c r="AY2591" s="261" t="s">
        <v>207</v>
      </c>
    </row>
    <row r="2592" s="13" customFormat="1">
      <c r="B2592" s="262"/>
      <c r="C2592" s="263"/>
      <c r="D2592" s="249" t="s">
        <v>218</v>
      </c>
      <c r="E2592" s="264" t="s">
        <v>81</v>
      </c>
      <c r="F2592" s="265" t="s">
        <v>2228</v>
      </c>
      <c r="G2592" s="263"/>
      <c r="H2592" s="266">
        <v>26.600000000000001</v>
      </c>
      <c r="I2592" s="267"/>
      <c r="J2592" s="263"/>
      <c r="K2592" s="263"/>
      <c r="L2592" s="268"/>
      <c r="M2592" s="269"/>
      <c r="N2592" s="270"/>
      <c r="O2592" s="270"/>
      <c r="P2592" s="270"/>
      <c r="Q2592" s="270"/>
      <c r="R2592" s="270"/>
      <c r="S2592" s="270"/>
      <c r="T2592" s="271"/>
      <c r="AT2592" s="272" t="s">
        <v>218</v>
      </c>
      <c r="AU2592" s="272" t="s">
        <v>92</v>
      </c>
      <c r="AV2592" s="13" t="s">
        <v>92</v>
      </c>
      <c r="AW2592" s="13" t="s">
        <v>45</v>
      </c>
      <c r="AX2592" s="13" t="s">
        <v>83</v>
      </c>
      <c r="AY2592" s="272" t="s">
        <v>207</v>
      </c>
    </row>
    <row r="2593" s="12" customFormat="1">
      <c r="B2593" s="252"/>
      <c r="C2593" s="253"/>
      <c r="D2593" s="249" t="s">
        <v>218</v>
      </c>
      <c r="E2593" s="254" t="s">
        <v>81</v>
      </c>
      <c r="F2593" s="255" t="s">
        <v>1529</v>
      </c>
      <c r="G2593" s="253"/>
      <c r="H2593" s="254" t="s">
        <v>81</v>
      </c>
      <c r="I2593" s="256"/>
      <c r="J2593" s="253"/>
      <c r="K2593" s="253"/>
      <c r="L2593" s="257"/>
      <c r="M2593" s="258"/>
      <c r="N2593" s="259"/>
      <c r="O2593" s="259"/>
      <c r="P2593" s="259"/>
      <c r="Q2593" s="259"/>
      <c r="R2593" s="259"/>
      <c r="S2593" s="259"/>
      <c r="T2593" s="260"/>
      <c r="AT2593" s="261" t="s">
        <v>218</v>
      </c>
      <c r="AU2593" s="261" t="s">
        <v>92</v>
      </c>
      <c r="AV2593" s="12" t="s">
        <v>90</v>
      </c>
      <c r="AW2593" s="12" t="s">
        <v>45</v>
      </c>
      <c r="AX2593" s="12" t="s">
        <v>83</v>
      </c>
      <c r="AY2593" s="261" t="s">
        <v>207</v>
      </c>
    </row>
    <row r="2594" s="13" customFormat="1">
      <c r="B2594" s="262"/>
      <c r="C2594" s="263"/>
      <c r="D2594" s="249" t="s">
        <v>218</v>
      </c>
      <c r="E2594" s="264" t="s">
        <v>81</v>
      </c>
      <c r="F2594" s="265" t="s">
        <v>2229</v>
      </c>
      <c r="G2594" s="263"/>
      <c r="H2594" s="266">
        <v>35.100000000000001</v>
      </c>
      <c r="I2594" s="267"/>
      <c r="J2594" s="263"/>
      <c r="K2594" s="263"/>
      <c r="L2594" s="268"/>
      <c r="M2594" s="269"/>
      <c r="N2594" s="270"/>
      <c r="O2594" s="270"/>
      <c r="P2594" s="270"/>
      <c r="Q2594" s="270"/>
      <c r="R2594" s="270"/>
      <c r="S2594" s="270"/>
      <c r="T2594" s="271"/>
      <c r="AT2594" s="272" t="s">
        <v>218</v>
      </c>
      <c r="AU2594" s="272" t="s">
        <v>92</v>
      </c>
      <c r="AV2594" s="13" t="s">
        <v>92</v>
      </c>
      <c r="AW2594" s="13" t="s">
        <v>45</v>
      </c>
      <c r="AX2594" s="13" t="s">
        <v>83</v>
      </c>
      <c r="AY2594" s="272" t="s">
        <v>207</v>
      </c>
    </row>
    <row r="2595" s="12" customFormat="1">
      <c r="B2595" s="252"/>
      <c r="C2595" s="253"/>
      <c r="D2595" s="249" t="s">
        <v>218</v>
      </c>
      <c r="E2595" s="254" t="s">
        <v>81</v>
      </c>
      <c r="F2595" s="255" t="s">
        <v>1535</v>
      </c>
      <c r="G2595" s="253"/>
      <c r="H2595" s="254" t="s">
        <v>81</v>
      </c>
      <c r="I2595" s="256"/>
      <c r="J2595" s="253"/>
      <c r="K2595" s="253"/>
      <c r="L2595" s="257"/>
      <c r="M2595" s="258"/>
      <c r="N2595" s="259"/>
      <c r="O2595" s="259"/>
      <c r="P2595" s="259"/>
      <c r="Q2595" s="259"/>
      <c r="R2595" s="259"/>
      <c r="S2595" s="259"/>
      <c r="T2595" s="260"/>
      <c r="AT2595" s="261" t="s">
        <v>218</v>
      </c>
      <c r="AU2595" s="261" t="s">
        <v>92</v>
      </c>
      <c r="AV2595" s="12" t="s">
        <v>90</v>
      </c>
      <c r="AW2595" s="12" t="s">
        <v>45</v>
      </c>
      <c r="AX2595" s="12" t="s">
        <v>83</v>
      </c>
      <c r="AY2595" s="261" t="s">
        <v>207</v>
      </c>
    </row>
    <row r="2596" s="13" customFormat="1">
      <c r="B2596" s="262"/>
      <c r="C2596" s="263"/>
      <c r="D2596" s="249" t="s">
        <v>218</v>
      </c>
      <c r="E2596" s="264" t="s">
        <v>81</v>
      </c>
      <c r="F2596" s="265" t="s">
        <v>2230</v>
      </c>
      <c r="G2596" s="263"/>
      <c r="H2596" s="266">
        <v>7.2000000000000002</v>
      </c>
      <c r="I2596" s="267"/>
      <c r="J2596" s="263"/>
      <c r="K2596" s="263"/>
      <c r="L2596" s="268"/>
      <c r="M2596" s="269"/>
      <c r="N2596" s="270"/>
      <c r="O2596" s="270"/>
      <c r="P2596" s="270"/>
      <c r="Q2596" s="270"/>
      <c r="R2596" s="270"/>
      <c r="S2596" s="270"/>
      <c r="T2596" s="271"/>
      <c r="AT2596" s="272" t="s">
        <v>218</v>
      </c>
      <c r="AU2596" s="272" t="s">
        <v>92</v>
      </c>
      <c r="AV2596" s="13" t="s">
        <v>92</v>
      </c>
      <c r="AW2596" s="13" t="s">
        <v>45</v>
      </c>
      <c r="AX2596" s="13" t="s">
        <v>83</v>
      </c>
      <c r="AY2596" s="272" t="s">
        <v>207</v>
      </c>
    </row>
    <row r="2597" s="12" customFormat="1">
      <c r="B2597" s="252"/>
      <c r="C2597" s="253"/>
      <c r="D2597" s="249" t="s">
        <v>218</v>
      </c>
      <c r="E2597" s="254" t="s">
        <v>81</v>
      </c>
      <c r="F2597" s="255" t="s">
        <v>1538</v>
      </c>
      <c r="G2597" s="253"/>
      <c r="H2597" s="254" t="s">
        <v>81</v>
      </c>
      <c r="I2597" s="256"/>
      <c r="J2597" s="253"/>
      <c r="K2597" s="253"/>
      <c r="L2597" s="257"/>
      <c r="M2597" s="258"/>
      <c r="N2597" s="259"/>
      <c r="O2597" s="259"/>
      <c r="P2597" s="259"/>
      <c r="Q2597" s="259"/>
      <c r="R2597" s="259"/>
      <c r="S2597" s="259"/>
      <c r="T2597" s="260"/>
      <c r="AT2597" s="261" t="s">
        <v>218</v>
      </c>
      <c r="AU2597" s="261" t="s">
        <v>92</v>
      </c>
      <c r="AV2597" s="12" t="s">
        <v>90</v>
      </c>
      <c r="AW2597" s="12" t="s">
        <v>45</v>
      </c>
      <c r="AX2597" s="12" t="s">
        <v>83</v>
      </c>
      <c r="AY2597" s="261" t="s">
        <v>207</v>
      </c>
    </row>
    <row r="2598" s="13" customFormat="1">
      <c r="B2598" s="262"/>
      <c r="C2598" s="263"/>
      <c r="D2598" s="249" t="s">
        <v>218</v>
      </c>
      <c r="E2598" s="264" t="s">
        <v>81</v>
      </c>
      <c r="F2598" s="265" t="s">
        <v>2231</v>
      </c>
      <c r="G2598" s="263"/>
      <c r="H2598" s="266">
        <v>4.7999999999999998</v>
      </c>
      <c r="I2598" s="267"/>
      <c r="J2598" s="263"/>
      <c r="K2598" s="263"/>
      <c r="L2598" s="268"/>
      <c r="M2598" s="269"/>
      <c r="N2598" s="270"/>
      <c r="O2598" s="270"/>
      <c r="P2598" s="270"/>
      <c r="Q2598" s="270"/>
      <c r="R2598" s="270"/>
      <c r="S2598" s="270"/>
      <c r="T2598" s="271"/>
      <c r="AT2598" s="272" t="s">
        <v>218</v>
      </c>
      <c r="AU2598" s="272" t="s">
        <v>92</v>
      </c>
      <c r="AV2598" s="13" t="s">
        <v>92</v>
      </c>
      <c r="AW2598" s="13" t="s">
        <v>45</v>
      </c>
      <c r="AX2598" s="13" t="s">
        <v>83</v>
      </c>
      <c r="AY2598" s="272" t="s">
        <v>207</v>
      </c>
    </row>
    <row r="2599" s="12" customFormat="1">
      <c r="B2599" s="252"/>
      <c r="C2599" s="253"/>
      <c r="D2599" s="249" t="s">
        <v>218</v>
      </c>
      <c r="E2599" s="254" t="s">
        <v>81</v>
      </c>
      <c r="F2599" s="255" t="s">
        <v>1541</v>
      </c>
      <c r="G2599" s="253"/>
      <c r="H2599" s="254" t="s">
        <v>81</v>
      </c>
      <c r="I2599" s="256"/>
      <c r="J2599" s="253"/>
      <c r="K2599" s="253"/>
      <c r="L2599" s="257"/>
      <c r="M2599" s="258"/>
      <c r="N2599" s="259"/>
      <c r="O2599" s="259"/>
      <c r="P2599" s="259"/>
      <c r="Q2599" s="259"/>
      <c r="R2599" s="259"/>
      <c r="S2599" s="259"/>
      <c r="T2599" s="260"/>
      <c r="AT2599" s="261" t="s">
        <v>218</v>
      </c>
      <c r="AU2599" s="261" t="s">
        <v>92</v>
      </c>
      <c r="AV2599" s="12" t="s">
        <v>90</v>
      </c>
      <c r="AW2599" s="12" t="s">
        <v>45</v>
      </c>
      <c r="AX2599" s="12" t="s">
        <v>83</v>
      </c>
      <c r="AY2599" s="261" t="s">
        <v>207</v>
      </c>
    </row>
    <row r="2600" s="13" customFormat="1">
      <c r="B2600" s="262"/>
      <c r="C2600" s="263"/>
      <c r="D2600" s="249" t="s">
        <v>218</v>
      </c>
      <c r="E2600" s="264" t="s">
        <v>81</v>
      </c>
      <c r="F2600" s="265" t="s">
        <v>2232</v>
      </c>
      <c r="G2600" s="263"/>
      <c r="H2600" s="266">
        <v>11.1</v>
      </c>
      <c r="I2600" s="267"/>
      <c r="J2600" s="263"/>
      <c r="K2600" s="263"/>
      <c r="L2600" s="268"/>
      <c r="M2600" s="269"/>
      <c r="N2600" s="270"/>
      <c r="O2600" s="270"/>
      <c r="P2600" s="270"/>
      <c r="Q2600" s="270"/>
      <c r="R2600" s="270"/>
      <c r="S2600" s="270"/>
      <c r="T2600" s="271"/>
      <c r="AT2600" s="272" t="s">
        <v>218</v>
      </c>
      <c r="AU2600" s="272" t="s">
        <v>92</v>
      </c>
      <c r="AV2600" s="13" t="s">
        <v>92</v>
      </c>
      <c r="AW2600" s="13" t="s">
        <v>45</v>
      </c>
      <c r="AX2600" s="13" t="s">
        <v>83</v>
      </c>
      <c r="AY2600" s="272" t="s">
        <v>207</v>
      </c>
    </row>
    <row r="2601" s="12" customFormat="1">
      <c r="B2601" s="252"/>
      <c r="C2601" s="253"/>
      <c r="D2601" s="249" t="s">
        <v>218</v>
      </c>
      <c r="E2601" s="254" t="s">
        <v>81</v>
      </c>
      <c r="F2601" s="255" t="s">
        <v>1544</v>
      </c>
      <c r="G2601" s="253"/>
      <c r="H2601" s="254" t="s">
        <v>81</v>
      </c>
      <c r="I2601" s="256"/>
      <c r="J2601" s="253"/>
      <c r="K2601" s="253"/>
      <c r="L2601" s="257"/>
      <c r="M2601" s="258"/>
      <c r="N2601" s="259"/>
      <c r="O2601" s="259"/>
      <c r="P2601" s="259"/>
      <c r="Q2601" s="259"/>
      <c r="R2601" s="259"/>
      <c r="S2601" s="259"/>
      <c r="T2601" s="260"/>
      <c r="AT2601" s="261" t="s">
        <v>218</v>
      </c>
      <c r="AU2601" s="261" t="s">
        <v>92</v>
      </c>
      <c r="AV2601" s="12" t="s">
        <v>90</v>
      </c>
      <c r="AW2601" s="12" t="s">
        <v>45</v>
      </c>
      <c r="AX2601" s="12" t="s">
        <v>83</v>
      </c>
      <c r="AY2601" s="261" t="s">
        <v>207</v>
      </c>
    </row>
    <row r="2602" s="13" customFormat="1">
      <c r="B2602" s="262"/>
      <c r="C2602" s="263"/>
      <c r="D2602" s="249" t="s">
        <v>218</v>
      </c>
      <c r="E2602" s="264" t="s">
        <v>81</v>
      </c>
      <c r="F2602" s="265" t="s">
        <v>2233</v>
      </c>
      <c r="G2602" s="263"/>
      <c r="H2602" s="266">
        <v>16.199999999999999</v>
      </c>
      <c r="I2602" s="267"/>
      <c r="J2602" s="263"/>
      <c r="K2602" s="263"/>
      <c r="L2602" s="268"/>
      <c r="M2602" s="269"/>
      <c r="N2602" s="270"/>
      <c r="O2602" s="270"/>
      <c r="P2602" s="270"/>
      <c r="Q2602" s="270"/>
      <c r="R2602" s="270"/>
      <c r="S2602" s="270"/>
      <c r="T2602" s="271"/>
      <c r="AT2602" s="272" t="s">
        <v>218</v>
      </c>
      <c r="AU2602" s="272" t="s">
        <v>92</v>
      </c>
      <c r="AV2602" s="13" t="s">
        <v>92</v>
      </c>
      <c r="AW2602" s="13" t="s">
        <v>45</v>
      </c>
      <c r="AX2602" s="13" t="s">
        <v>83</v>
      </c>
      <c r="AY2602" s="272" t="s">
        <v>207</v>
      </c>
    </row>
    <row r="2603" s="12" customFormat="1">
      <c r="B2603" s="252"/>
      <c r="C2603" s="253"/>
      <c r="D2603" s="249" t="s">
        <v>218</v>
      </c>
      <c r="E2603" s="254" t="s">
        <v>81</v>
      </c>
      <c r="F2603" s="255" t="s">
        <v>1546</v>
      </c>
      <c r="G2603" s="253"/>
      <c r="H2603" s="254" t="s">
        <v>81</v>
      </c>
      <c r="I2603" s="256"/>
      <c r="J2603" s="253"/>
      <c r="K2603" s="253"/>
      <c r="L2603" s="257"/>
      <c r="M2603" s="258"/>
      <c r="N2603" s="259"/>
      <c r="O2603" s="259"/>
      <c r="P2603" s="259"/>
      <c r="Q2603" s="259"/>
      <c r="R2603" s="259"/>
      <c r="S2603" s="259"/>
      <c r="T2603" s="260"/>
      <c r="AT2603" s="261" t="s">
        <v>218</v>
      </c>
      <c r="AU2603" s="261" t="s">
        <v>92</v>
      </c>
      <c r="AV2603" s="12" t="s">
        <v>90</v>
      </c>
      <c r="AW2603" s="12" t="s">
        <v>45</v>
      </c>
      <c r="AX2603" s="12" t="s">
        <v>83</v>
      </c>
      <c r="AY2603" s="261" t="s">
        <v>207</v>
      </c>
    </row>
    <row r="2604" s="13" customFormat="1">
      <c r="B2604" s="262"/>
      <c r="C2604" s="263"/>
      <c r="D2604" s="249" t="s">
        <v>218</v>
      </c>
      <c r="E2604" s="264" t="s">
        <v>81</v>
      </c>
      <c r="F2604" s="265" t="s">
        <v>2234</v>
      </c>
      <c r="G2604" s="263"/>
      <c r="H2604" s="266">
        <v>8</v>
      </c>
      <c r="I2604" s="267"/>
      <c r="J2604" s="263"/>
      <c r="K2604" s="263"/>
      <c r="L2604" s="268"/>
      <c r="M2604" s="269"/>
      <c r="N2604" s="270"/>
      <c r="O2604" s="270"/>
      <c r="P2604" s="270"/>
      <c r="Q2604" s="270"/>
      <c r="R2604" s="270"/>
      <c r="S2604" s="270"/>
      <c r="T2604" s="271"/>
      <c r="AT2604" s="272" t="s">
        <v>218</v>
      </c>
      <c r="AU2604" s="272" t="s">
        <v>92</v>
      </c>
      <c r="AV2604" s="13" t="s">
        <v>92</v>
      </c>
      <c r="AW2604" s="13" t="s">
        <v>45</v>
      </c>
      <c r="AX2604" s="13" t="s">
        <v>83</v>
      </c>
      <c r="AY2604" s="272" t="s">
        <v>207</v>
      </c>
    </row>
    <row r="2605" s="15" customFormat="1">
      <c r="B2605" s="284"/>
      <c r="C2605" s="285"/>
      <c r="D2605" s="249" t="s">
        <v>218</v>
      </c>
      <c r="E2605" s="286" t="s">
        <v>81</v>
      </c>
      <c r="F2605" s="287" t="s">
        <v>247</v>
      </c>
      <c r="G2605" s="285"/>
      <c r="H2605" s="288">
        <v>411.19</v>
      </c>
      <c r="I2605" s="289"/>
      <c r="J2605" s="285"/>
      <c r="K2605" s="285"/>
      <c r="L2605" s="290"/>
      <c r="M2605" s="291"/>
      <c r="N2605" s="292"/>
      <c r="O2605" s="292"/>
      <c r="P2605" s="292"/>
      <c r="Q2605" s="292"/>
      <c r="R2605" s="292"/>
      <c r="S2605" s="292"/>
      <c r="T2605" s="293"/>
      <c r="AT2605" s="294" t="s">
        <v>218</v>
      </c>
      <c r="AU2605" s="294" t="s">
        <v>92</v>
      </c>
      <c r="AV2605" s="15" t="s">
        <v>233</v>
      </c>
      <c r="AW2605" s="15" t="s">
        <v>45</v>
      </c>
      <c r="AX2605" s="15" t="s">
        <v>83</v>
      </c>
      <c r="AY2605" s="294" t="s">
        <v>207</v>
      </c>
    </row>
    <row r="2606" s="12" customFormat="1">
      <c r="B2606" s="252"/>
      <c r="C2606" s="253"/>
      <c r="D2606" s="249" t="s">
        <v>218</v>
      </c>
      <c r="E2606" s="254" t="s">
        <v>81</v>
      </c>
      <c r="F2606" s="255" t="s">
        <v>669</v>
      </c>
      <c r="G2606" s="253"/>
      <c r="H2606" s="254" t="s">
        <v>81</v>
      </c>
      <c r="I2606" s="256"/>
      <c r="J2606" s="253"/>
      <c r="K2606" s="253"/>
      <c r="L2606" s="257"/>
      <c r="M2606" s="258"/>
      <c r="N2606" s="259"/>
      <c r="O2606" s="259"/>
      <c r="P2606" s="259"/>
      <c r="Q2606" s="259"/>
      <c r="R2606" s="259"/>
      <c r="S2606" s="259"/>
      <c r="T2606" s="260"/>
      <c r="AT2606" s="261" t="s">
        <v>218</v>
      </c>
      <c r="AU2606" s="261" t="s">
        <v>92</v>
      </c>
      <c r="AV2606" s="12" t="s">
        <v>90</v>
      </c>
      <c r="AW2606" s="12" t="s">
        <v>45</v>
      </c>
      <c r="AX2606" s="12" t="s">
        <v>83</v>
      </c>
      <c r="AY2606" s="261" t="s">
        <v>207</v>
      </c>
    </row>
    <row r="2607" s="12" customFormat="1">
      <c r="B2607" s="252"/>
      <c r="C2607" s="253"/>
      <c r="D2607" s="249" t="s">
        <v>218</v>
      </c>
      <c r="E2607" s="254" t="s">
        <v>81</v>
      </c>
      <c r="F2607" s="255" t="s">
        <v>2162</v>
      </c>
      <c r="G2607" s="253"/>
      <c r="H2607" s="254" t="s">
        <v>81</v>
      </c>
      <c r="I2607" s="256"/>
      <c r="J2607" s="253"/>
      <c r="K2607" s="253"/>
      <c r="L2607" s="257"/>
      <c r="M2607" s="258"/>
      <c r="N2607" s="259"/>
      <c r="O2607" s="259"/>
      <c r="P2607" s="259"/>
      <c r="Q2607" s="259"/>
      <c r="R2607" s="259"/>
      <c r="S2607" s="259"/>
      <c r="T2607" s="260"/>
      <c r="AT2607" s="261" t="s">
        <v>218</v>
      </c>
      <c r="AU2607" s="261" t="s">
        <v>92</v>
      </c>
      <c r="AV2607" s="12" t="s">
        <v>90</v>
      </c>
      <c r="AW2607" s="12" t="s">
        <v>45</v>
      </c>
      <c r="AX2607" s="12" t="s">
        <v>83</v>
      </c>
      <c r="AY2607" s="261" t="s">
        <v>207</v>
      </c>
    </row>
    <row r="2608" s="12" customFormat="1">
      <c r="B2608" s="252"/>
      <c r="C2608" s="253"/>
      <c r="D2608" s="249" t="s">
        <v>218</v>
      </c>
      <c r="E2608" s="254" t="s">
        <v>81</v>
      </c>
      <c r="F2608" s="255" t="s">
        <v>2235</v>
      </c>
      <c r="G2608" s="253"/>
      <c r="H2608" s="254" t="s">
        <v>81</v>
      </c>
      <c r="I2608" s="256"/>
      <c r="J2608" s="253"/>
      <c r="K2608" s="253"/>
      <c r="L2608" s="257"/>
      <c r="M2608" s="258"/>
      <c r="N2608" s="259"/>
      <c r="O2608" s="259"/>
      <c r="P2608" s="259"/>
      <c r="Q2608" s="259"/>
      <c r="R2608" s="259"/>
      <c r="S2608" s="259"/>
      <c r="T2608" s="260"/>
      <c r="AT2608" s="261" t="s">
        <v>218</v>
      </c>
      <c r="AU2608" s="261" t="s">
        <v>92</v>
      </c>
      <c r="AV2608" s="12" t="s">
        <v>90</v>
      </c>
      <c r="AW2608" s="12" t="s">
        <v>45</v>
      </c>
      <c r="AX2608" s="12" t="s">
        <v>83</v>
      </c>
      <c r="AY2608" s="261" t="s">
        <v>207</v>
      </c>
    </row>
    <row r="2609" s="13" customFormat="1">
      <c r="B2609" s="262"/>
      <c r="C2609" s="263"/>
      <c r="D2609" s="249" t="s">
        <v>218</v>
      </c>
      <c r="E2609" s="264" t="s">
        <v>81</v>
      </c>
      <c r="F2609" s="265" t="s">
        <v>2234</v>
      </c>
      <c r="G2609" s="263"/>
      <c r="H2609" s="266">
        <v>8</v>
      </c>
      <c r="I2609" s="267"/>
      <c r="J2609" s="263"/>
      <c r="K2609" s="263"/>
      <c r="L2609" s="268"/>
      <c r="M2609" s="269"/>
      <c r="N2609" s="270"/>
      <c r="O2609" s="270"/>
      <c r="P2609" s="270"/>
      <c r="Q2609" s="270"/>
      <c r="R2609" s="270"/>
      <c r="S2609" s="270"/>
      <c r="T2609" s="271"/>
      <c r="AT2609" s="272" t="s">
        <v>218</v>
      </c>
      <c r="AU2609" s="272" t="s">
        <v>92</v>
      </c>
      <c r="AV2609" s="13" t="s">
        <v>92</v>
      </c>
      <c r="AW2609" s="13" t="s">
        <v>45</v>
      </c>
      <c r="AX2609" s="13" t="s">
        <v>83</v>
      </c>
      <c r="AY2609" s="272" t="s">
        <v>207</v>
      </c>
    </row>
    <row r="2610" s="15" customFormat="1">
      <c r="B2610" s="284"/>
      <c r="C2610" s="285"/>
      <c r="D2610" s="249" t="s">
        <v>218</v>
      </c>
      <c r="E2610" s="286" t="s">
        <v>81</v>
      </c>
      <c r="F2610" s="287" t="s">
        <v>247</v>
      </c>
      <c r="G2610" s="285"/>
      <c r="H2610" s="288">
        <v>8</v>
      </c>
      <c r="I2610" s="289"/>
      <c r="J2610" s="285"/>
      <c r="K2610" s="285"/>
      <c r="L2610" s="290"/>
      <c r="M2610" s="291"/>
      <c r="N2610" s="292"/>
      <c r="O2610" s="292"/>
      <c r="P2610" s="292"/>
      <c r="Q2610" s="292"/>
      <c r="R2610" s="292"/>
      <c r="S2610" s="292"/>
      <c r="T2610" s="293"/>
      <c r="AT2610" s="294" t="s">
        <v>218</v>
      </c>
      <c r="AU2610" s="294" t="s">
        <v>92</v>
      </c>
      <c r="AV2610" s="15" t="s">
        <v>233</v>
      </c>
      <c r="AW2610" s="15" t="s">
        <v>45</v>
      </c>
      <c r="AX2610" s="15" t="s">
        <v>83</v>
      </c>
      <c r="AY2610" s="294" t="s">
        <v>207</v>
      </c>
    </row>
    <row r="2611" s="14" customFormat="1">
      <c r="B2611" s="273"/>
      <c r="C2611" s="274"/>
      <c r="D2611" s="249" t="s">
        <v>218</v>
      </c>
      <c r="E2611" s="275" t="s">
        <v>81</v>
      </c>
      <c r="F2611" s="276" t="s">
        <v>232</v>
      </c>
      <c r="G2611" s="274"/>
      <c r="H2611" s="277">
        <v>776.48000000000002</v>
      </c>
      <c r="I2611" s="278"/>
      <c r="J2611" s="274"/>
      <c r="K2611" s="274"/>
      <c r="L2611" s="279"/>
      <c r="M2611" s="280"/>
      <c r="N2611" s="281"/>
      <c r="O2611" s="281"/>
      <c r="P2611" s="281"/>
      <c r="Q2611" s="281"/>
      <c r="R2611" s="281"/>
      <c r="S2611" s="281"/>
      <c r="T2611" s="282"/>
      <c r="AT2611" s="283" t="s">
        <v>218</v>
      </c>
      <c r="AU2611" s="283" t="s">
        <v>92</v>
      </c>
      <c r="AV2611" s="14" t="s">
        <v>214</v>
      </c>
      <c r="AW2611" s="14" t="s">
        <v>45</v>
      </c>
      <c r="AX2611" s="14" t="s">
        <v>90</v>
      </c>
      <c r="AY2611" s="283" t="s">
        <v>207</v>
      </c>
    </row>
    <row r="2612" s="1" customFormat="1" ht="16.5" customHeight="1">
      <c r="B2612" s="48"/>
      <c r="C2612" s="237" t="s">
        <v>2236</v>
      </c>
      <c r="D2612" s="237" t="s">
        <v>209</v>
      </c>
      <c r="E2612" s="238" t="s">
        <v>2237</v>
      </c>
      <c r="F2612" s="239" t="s">
        <v>2238</v>
      </c>
      <c r="G2612" s="240" t="s">
        <v>212</v>
      </c>
      <c r="H2612" s="241">
        <v>77.117999999999995</v>
      </c>
      <c r="I2612" s="242"/>
      <c r="J2612" s="243">
        <f>ROUND(I2612*H2612,2)</f>
        <v>0</v>
      </c>
      <c r="K2612" s="239" t="s">
        <v>213</v>
      </c>
      <c r="L2612" s="74"/>
      <c r="M2612" s="244" t="s">
        <v>81</v>
      </c>
      <c r="N2612" s="245" t="s">
        <v>53</v>
      </c>
      <c r="O2612" s="49"/>
      <c r="P2612" s="246">
        <f>O2612*H2612</f>
        <v>0</v>
      </c>
      <c r="Q2612" s="246">
        <v>1.8</v>
      </c>
      <c r="R2612" s="246">
        <f>Q2612*H2612</f>
        <v>138.8124</v>
      </c>
      <c r="S2612" s="246">
        <v>0</v>
      </c>
      <c r="T2612" s="247">
        <f>S2612*H2612</f>
        <v>0</v>
      </c>
      <c r="AR2612" s="25" t="s">
        <v>214</v>
      </c>
      <c r="AT2612" s="25" t="s">
        <v>209</v>
      </c>
      <c r="AU2612" s="25" t="s">
        <v>92</v>
      </c>
      <c r="AY2612" s="25" t="s">
        <v>207</v>
      </c>
      <c r="BE2612" s="248">
        <f>IF(N2612="základní",J2612,0)</f>
        <v>0</v>
      </c>
      <c r="BF2612" s="248">
        <f>IF(N2612="snížená",J2612,0)</f>
        <v>0</v>
      </c>
      <c r="BG2612" s="248">
        <f>IF(N2612="zákl. přenesená",J2612,0)</f>
        <v>0</v>
      </c>
      <c r="BH2612" s="248">
        <f>IF(N2612="sníž. přenesená",J2612,0)</f>
        <v>0</v>
      </c>
      <c r="BI2612" s="248">
        <f>IF(N2612="nulová",J2612,0)</f>
        <v>0</v>
      </c>
      <c r="BJ2612" s="25" t="s">
        <v>90</v>
      </c>
      <c r="BK2612" s="248">
        <f>ROUND(I2612*H2612,2)</f>
        <v>0</v>
      </c>
      <c r="BL2612" s="25" t="s">
        <v>214</v>
      </c>
      <c r="BM2612" s="25" t="s">
        <v>2239</v>
      </c>
    </row>
    <row r="2613" s="1" customFormat="1">
      <c r="B2613" s="48"/>
      <c r="C2613" s="76"/>
      <c r="D2613" s="249" t="s">
        <v>216</v>
      </c>
      <c r="E2613" s="76"/>
      <c r="F2613" s="250" t="s">
        <v>2240</v>
      </c>
      <c r="G2613" s="76"/>
      <c r="H2613" s="76"/>
      <c r="I2613" s="205"/>
      <c r="J2613" s="76"/>
      <c r="K2613" s="76"/>
      <c r="L2613" s="74"/>
      <c r="M2613" s="251"/>
      <c r="N2613" s="49"/>
      <c r="O2613" s="49"/>
      <c r="P2613" s="49"/>
      <c r="Q2613" s="49"/>
      <c r="R2613" s="49"/>
      <c r="S2613" s="49"/>
      <c r="T2613" s="97"/>
      <c r="AT2613" s="25" t="s">
        <v>216</v>
      </c>
      <c r="AU2613" s="25" t="s">
        <v>92</v>
      </c>
    </row>
    <row r="2614" s="1" customFormat="1">
      <c r="B2614" s="48"/>
      <c r="C2614" s="76"/>
      <c r="D2614" s="249" t="s">
        <v>396</v>
      </c>
      <c r="E2614" s="76"/>
      <c r="F2614" s="250" t="s">
        <v>2241</v>
      </c>
      <c r="G2614" s="76"/>
      <c r="H2614" s="76"/>
      <c r="I2614" s="205"/>
      <c r="J2614" s="76"/>
      <c r="K2614" s="76"/>
      <c r="L2614" s="74"/>
      <c r="M2614" s="251"/>
      <c r="N2614" s="49"/>
      <c r="O2614" s="49"/>
      <c r="P2614" s="49"/>
      <c r="Q2614" s="49"/>
      <c r="R2614" s="49"/>
      <c r="S2614" s="49"/>
      <c r="T2614" s="97"/>
      <c r="AT2614" s="25" t="s">
        <v>396</v>
      </c>
      <c r="AU2614" s="25" t="s">
        <v>92</v>
      </c>
    </row>
    <row r="2615" s="12" customFormat="1">
      <c r="B2615" s="252"/>
      <c r="C2615" s="253"/>
      <c r="D2615" s="249" t="s">
        <v>218</v>
      </c>
      <c r="E2615" s="254" t="s">
        <v>81</v>
      </c>
      <c r="F2615" s="255" t="s">
        <v>2242</v>
      </c>
      <c r="G2615" s="253"/>
      <c r="H2615" s="254" t="s">
        <v>81</v>
      </c>
      <c r="I2615" s="256"/>
      <c r="J2615" s="253"/>
      <c r="K2615" s="253"/>
      <c r="L2615" s="257"/>
      <c r="M2615" s="258"/>
      <c r="N2615" s="259"/>
      <c r="O2615" s="259"/>
      <c r="P2615" s="259"/>
      <c r="Q2615" s="259"/>
      <c r="R2615" s="259"/>
      <c r="S2615" s="259"/>
      <c r="T2615" s="260"/>
      <c r="AT2615" s="261" t="s">
        <v>218</v>
      </c>
      <c r="AU2615" s="261" t="s">
        <v>92</v>
      </c>
      <c r="AV2615" s="12" t="s">
        <v>90</v>
      </c>
      <c r="AW2615" s="12" t="s">
        <v>45</v>
      </c>
      <c r="AX2615" s="12" t="s">
        <v>83</v>
      </c>
      <c r="AY2615" s="261" t="s">
        <v>207</v>
      </c>
    </row>
    <row r="2616" s="12" customFormat="1">
      <c r="B2616" s="252"/>
      <c r="C2616" s="253"/>
      <c r="D2616" s="249" t="s">
        <v>218</v>
      </c>
      <c r="E2616" s="254" t="s">
        <v>81</v>
      </c>
      <c r="F2616" s="255" t="s">
        <v>486</v>
      </c>
      <c r="G2616" s="253"/>
      <c r="H2616" s="254" t="s">
        <v>81</v>
      </c>
      <c r="I2616" s="256"/>
      <c r="J2616" s="253"/>
      <c r="K2616" s="253"/>
      <c r="L2616" s="257"/>
      <c r="M2616" s="258"/>
      <c r="N2616" s="259"/>
      <c r="O2616" s="259"/>
      <c r="P2616" s="259"/>
      <c r="Q2616" s="259"/>
      <c r="R2616" s="259"/>
      <c r="S2616" s="259"/>
      <c r="T2616" s="260"/>
      <c r="AT2616" s="261" t="s">
        <v>218</v>
      </c>
      <c r="AU2616" s="261" t="s">
        <v>92</v>
      </c>
      <c r="AV2616" s="12" t="s">
        <v>90</v>
      </c>
      <c r="AW2616" s="12" t="s">
        <v>45</v>
      </c>
      <c r="AX2616" s="12" t="s">
        <v>83</v>
      </c>
      <c r="AY2616" s="261" t="s">
        <v>207</v>
      </c>
    </row>
    <row r="2617" s="12" customFormat="1">
      <c r="B2617" s="252"/>
      <c r="C2617" s="253"/>
      <c r="D2617" s="249" t="s">
        <v>218</v>
      </c>
      <c r="E2617" s="254" t="s">
        <v>81</v>
      </c>
      <c r="F2617" s="255" t="s">
        <v>2150</v>
      </c>
      <c r="G2617" s="253"/>
      <c r="H2617" s="254" t="s">
        <v>81</v>
      </c>
      <c r="I2617" s="256"/>
      <c r="J2617" s="253"/>
      <c r="K2617" s="253"/>
      <c r="L2617" s="257"/>
      <c r="M2617" s="258"/>
      <c r="N2617" s="259"/>
      <c r="O2617" s="259"/>
      <c r="P2617" s="259"/>
      <c r="Q2617" s="259"/>
      <c r="R2617" s="259"/>
      <c r="S2617" s="259"/>
      <c r="T2617" s="260"/>
      <c r="AT2617" s="261" t="s">
        <v>218</v>
      </c>
      <c r="AU2617" s="261" t="s">
        <v>92</v>
      </c>
      <c r="AV2617" s="12" t="s">
        <v>90</v>
      </c>
      <c r="AW2617" s="12" t="s">
        <v>45</v>
      </c>
      <c r="AX2617" s="12" t="s">
        <v>83</v>
      </c>
      <c r="AY2617" s="261" t="s">
        <v>207</v>
      </c>
    </row>
    <row r="2618" s="12" customFormat="1">
      <c r="B2618" s="252"/>
      <c r="C2618" s="253"/>
      <c r="D2618" s="249" t="s">
        <v>218</v>
      </c>
      <c r="E2618" s="254" t="s">
        <v>81</v>
      </c>
      <c r="F2618" s="255" t="s">
        <v>1486</v>
      </c>
      <c r="G2618" s="253"/>
      <c r="H2618" s="254" t="s">
        <v>81</v>
      </c>
      <c r="I2618" s="256"/>
      <c r="J2618" s="253"/>
      <c r="K2618" s="253"/>
      <c r="L2618" s="257"/>
      <c r="M2618" s="258"/>
      <c r="N2618" s="259"/>
      <c r="O2618" s="259"/>
      <c r="P2618" s="259"/>
      <c r="Q2618" s="259"/>
      <c r="R2618" s="259"/>
      <c r="S2618" s="259"/>
      <c r="T2618" s="260"/>
      <c r="AT2618" s="261" t="s">
        <v>218</v>
      </c>
      <c r="AU2618" s="261" t="s">
        <v>92</v>
      </c>
      <c r="AV2618" s="12" t="s">
        <v>90</v>
      </c>
      <c r="AW2618" s="12" t="s">
        <v>45</v>
      </c>
      <c r="AX2618" s="12" t="s">
        <v>83</v>
      </c>
      <c r="AY2618" s="261" t="s">
        <v>207</v>
      </c>
    </row>
    <row r="2619" s="13" customFormat="1">
      <c r="B2619" s="262"/>
      <c r="C2619" s="263"/>
      <c r="D2619" s="249" t="s">
        <v>218</v>
      </c>
      <c r="E2619" s="264" t="s">
        <v>81</v>
      </c>
      <c r="F2619" s="265" t="s">
        <v>2243</v>
      </c>
      <c r="G2619" s="263"/>
      <c r="H2619" s="266">
        <v>0.58699999999999997</v>
      </c>
      <c r="I2619" s="267"/>
      <c r="J2619" s="263"/>
      <c r="K2619" s="263"/>
      <c r="L2619" s="268"/>
      <c r="M2619" s="269"/>
      <c r="N2619" s="270"/>
      <c r="O2619" s="270"/>
      <c r="P2619" s="270"/>
      <c r="Q2619" s="270"/>
      <c r="R2619" s="270"/>
      <c r="S2619" s="270"/>
      <c r="T2619" s="271"/>
      <c r="AT2619" s="272" t="s">
        <v>218</v>
      </c>
      <c r="AU2619" s="272" t="s">
        <v>92</v>
      </c>
      <c r="AV2619" s="13" t="s">
        <v>92</v>
      </c>
      <c r="AW2619" s="13" t="s">
        <v>45</v>
      </c>
      <c r="AX2619" s="13" t="s">
        <v>83</v>
      </c>
      <c r="AY2619" s="272" t="s">
        <v>207</v>
      </c>
    </row>
    <row r="2620" s="12" customFormat="1">
      <c r="B2620" s="252"/>
      <c r="C2620" s="253"/>
      <c r="D2620" s="249" t="s">
        <v>218</v>
      </c>
      <c r="E2620" s="254" t="s">
        <v>81</v>
      </c>
      <c r="F2620" s="255" t="s">
        <v>1488</v>
      </c>
      <c r="G2620" s="253"/>
      <c r="H2620" s="254" t="s">
        <v>81</v>
      </c>
      <c r="I2620" s="256"/>
      <c r="J2620" s="253"/>
      <c r="K2620" s="253"/>
      <c r="L2620" s="257"/>
      <c r="M2620" s="258"/>
      <c r="N2620" s="259"/>
      <c r="O2620" s="259"/>
      <c r="P2620" s="259"/>
      <c r="Q2620" s="259"/>
      <c r="R2620" s="259"/>
      <c r="S2620" s="259"/>
      <c r="T2620" s="260"/>
      <c r="AT2620" s="261" t="s">
        <v>218</v>
      </c>
      <c r="AU2620" s="261" t="s">
        <v>92</v>
      </c>
      <c r="AV2620" s="12" t="s">
        <v>90</v>
      </c>
      <c r="AW2620" s="12" t="s">
        <v>45</v>
      </c>
      <c r="AX2620" s="12" t="s">
        <v>83</v>
      </c>
      <c r="AY2620" s="261" t="s">
        <v>207</v>
      </c>
    </row>
    <row r="2621" s="13" customFormat="1">
      <c r="B2621" s="262"/>
      <c r="C2621" s="263"/>
      <c r="D2621" s="249" t="s">
        <v>218</v>
      </c>
      <c r="E2621" s="264" t="s">
        <v>81</v>
      </c>
      <c r="F2621" s="265" t="s">
        <v>2244</v>
      </c>
      <c r="G2621" s="263"/>
      <c r="H2621" s="266">
        <v>1.0169999999999999</v>
      </c>
      <c r="I2621" s="267"/>
      <c r="J2621" s="263"/>
      <c r="K2621" s="263"/>
      <c r="L2621" s="268"/>
      <c r="M2621" s="269"/>
      <c r="N2621" s="270"/>
      <c r="O2621" s="270"/>
      <c r="P2621" s="270"/>
      <c r="Q2621" s="270"/>
      <c r="R2621" s="270"/>
      <c r="S2621" s="270"/>
      <c r="T2621" s="271"/>
      <c r="AT2621" s="272" t="s">
        <v>218</v>
      </c>
      <c r="AU2621" s="272" t="s">
        <v>92</v>
      </c>
      <c r="AV2621" s="13" t="s">
        <v>92</v>
      </c>
      <c r="AW2621" s="13" t="s">
        <v>45</v>
      </c>
      <c r="AX2621" s="13" t="s">
        <v>83</v>
      </c>
      <c r="AY2621" s="272" t="s">
        <v>207</v>
      </c>
    </row>
    <row r="2622" s="12" customFormat="1">
      <c r="B2622" s="252"/>
      <c r="C2622" s="253"/>
      <c r="D2622" s="249" t="s">
        <v>218</v>
      </c>
      <c r="E2622" s="254" t="s">
        <v>81</v>
      </c>
      <c r="F2622" s="255" t="s">
        <v>1491</v>
      </c>
      <c r="G2622" s="253"/>
      <c r="H2622" s="254" t="s">
        <v>81</v>
      </c>
      <c r="I2622" s="256"/>
      <c r="J2622" s="253"/>
      <c r="K2622" s="253"/>
      <c r="L2622" s="257"/>
      <c r="M2622" s="258"/>
      <c r="N2622" s="259"/>
      <c r="O2622" s="259"/>
      <c r="P2622" s="259"/>
      <c r="Q2622" s="259"/>
      <c r="R2622" s="259"/>
      <c r="S2622" s="259"/>
      <c r="T2622" s="260"/>
      <c r="AT2622" s="261" t="s">
        <v>218</v>
      </c>
      <c r="AU2622" s="261" t="s">
        <v>92</v>
      </c>
      <c r="AV2622" s="12" t="s">
        <v>90</v>
      </c>
      <c r="AW2622" s="12" t="s">
        <v>45</v>
      </c>
      <c r="AX2622" s="12" t="s">
        <v>83</v>
      </c>
      <c r="AY2622" s="261" t="s">
        <v>207</v>
      </c>
    </row>
    <row r="2623" s="13" customFormat="1">
      <c r="B2623" s="262"/>
      <c r="C2623" s="263"/>
      <c r="D2623" s="249" t="s">
        <v>218</v>
      </c>
      <c r="E2623" s="264" t="s">
        <v>81</v>
      </c>
      <c r="F2623" s="265" t="s">
        <v>2245</v>
      </c>
      <c r="G2623" s="263"/>
      <c r="H2623" s="266">
        <v>1.276</v>
      </c>
      <c r="I2623" s="267"/>
      <c r="J2623" s="263"/>
      <c r="K2623" s="263"/>
      <c r="L2623" s="268"/>
      <c r="M2623" s="269"/>
      <c r="N2623" s="270"/>
      <c r="O2623" s="270"/>
      <c r="P2623" s="270"/>
      <c r="Q2623" s="270"/>
      <c r="R2623" s="270"/>
      <c r="S2623" s="270"/>
      <c r="T2623" s="271"/>
      <c r="AT2623" s="272" t="s">
        <v>218</v>
      </c>
      <c r="AU2623" s="272" t="s">
        <v>92</v>
      </c>
      <c r="AV2623" s="13" t="s">
        <v>92</v>
      </c>
      <c r="AW2623" s="13" t="s">
        <v>45</v>
      </c>
      <c r="AX2623" s="13" t="s">
        <v>83</v>
      </c>
      <c r="AY2623" s="272" t="s">
        <v>207</v>
      </c>
    </row>
    <row r="2624" s="12" customFormat="1">
      <c r="B2624" s="252"/>
      <c r="C2624" s="253"/>
      <c r="D2624" s="249" t="s">
        <v>218</v>
      </c>
      <c r="E2624" s="254" t="s">
        <v>81</v>
      </c>
      <c r="F2624" s="255" t="s">
        <v>1493</v>
      </c>
      <c r="G2624" s="253"/>
      <c r="H2624" s="254" t="s">
        <v>81</v>
      </c>
      <c r="I2624" s="256"/>
      <c r="J2624" s="253"/>
      <c r="K2624" s="253"/>
      <c r="L2624" s="257"/>
      <c r="M2624" s="258"/>
      <c r="N2624" s="259"/>
      <c r="O2624" s="259"/>
      <c r="P2624" s="259"/>
      <c r="Q2624" s="259"/>
      <c r="R2624" s="259"/>
      <c r="S2624" s="259"/>
      <c r="T2624" s="260"/>
      <c r="AT2624" s="261" t="s">
        <v>218</v>
      </c>
      <c r="AU2624" s="261" t="s">
        <v>92</v>
      </c>
      <c r="AV2624" s="12" t="s">
        <v>90</v>
      </c>
      <c r="AW2624" s="12" t="s">
        <v>45</v>
      </c>
      <c r="AX2624" s="12" t="s">
        <v>83</v>
      </c>
      <c r="AY2624" s="261" t="s">
        <v>207</v>
      </c>
    </row>
    <row r="2625" s="13" customFormat="1">
      <c r="B2625" s="262"/>
      <c r="C2625" s="263"/>
      <c r="D2625" s="249" t="s">
        <v>218</v>
      </c>
      <c r="E2625" s="264" t="s">
        <v>81</v>
      </c>
      <c r="F2625" s="265" t="s">
        <v>2245</v>
      </c>
      <c r="G2625" s="263"/>
      <c r="H2625" s="266">
        <v>1.276</v>
      </c>
      <c r="I2625" s="267"/>
      <c r="J2625" s="263"/>
      <c r="K2625" s="263"/>
      <c r="L2625" s="268"/>
      <c r="M2625" s="269"/>
      <c r="N2625" s="270"/>
      <c r="O2625" s="270"/>
      <c r="P2625" s="270"/>
      <c r="Q2625" s="270"/>
      <c r="R2625" s="270"/>
      <c r="S2625" s="270"/>
      <c r="T2625" s="271"/>
      <c r="AT2625" s="272" t="s">
        <v>218</v>
      </c>
      <c r="AU2625" s="272" t="s">
        <v>92</v>
      </c>
      <c r="AV2625" s="13" t="s">
        <v>92</v>
      </c>
      <c r="AW2625" s="13" t="s">
        <v>45</v>
      </c>
      <c r="AX2625" s="13" t="s">
        <v>83</v>
      </c>
      <c r="AY2625" s="272" t="s">
        <v>207</v>
      </c>
    </row>
    <row r="2626" s="12" customFormat="1">
      <c r="B2626" s="252"/>
      <c r="C2626" s="253"/>
      <c r="D2626" s="249" t="s">
        <v>218</v>
      </c>
      <c r="E2626" s="254" t="s">
        <v>81</v>
      </c>
      <c r="F2626" s="255" t="s">
        <v>1494</v>
      </c>
      <c r="G2626" s="253"/>
      <c r="H2626" s="254" t="s">
        <v>81</v>
      </c>
      <c r="I2626" s="256"/>
      <c r="J2626" s="253"/>
      <c r="K2626" s="253"/>
      <c r="L2626" s="257"/>
      <c r="M2626" s="258"/>
      <c r="N2626" s="259"/>
      <c r="O2626" s="259"/>
      <c r="P2626" s="259"/>
      <c r="Q2626" s="259"/>
      <c r="R2626" s="259"/>
      <c r="S2626" s="259"/>
      <c r="T2626" s="260"/>
      <c r="AT2626" s="261" t="s">
        <v>218</v>
      </c>
      <c r="AU2626" s="261" t="s">
        <v>92</v>
      </c>
      <c r="AV2626" s="12" t="s">
        <v>90</v>
      </c>
      <c r="AW2626" s="12" t="s">
        <v>45</v>
      </c>
      <c r="AX2626" s="12" t="s">
        <v>83</v>
      </c>
      <c r="AY2626" s="261" t="s">
        <v>207</v>
      </c>
    </row>
    <row r="2627" s="13" customFormat="1">
      <c r="B2627" s="262"/>
      <c r="C2627" s="263"/>
      <c r="D2627" s="249" t="s">
        <v>218</v>
      </c>
      <c r="E2627" s="264" t="s">
        <v>81</v>
      </c>
      <c r="F2627" s="265" t="s">
        <v>2246</v>
      </c>
      <c r="G2627" s="263"/>
      <c r="H2627" s="266">
        <v>3.4670000000000001</v>
      </c>
      <c r="I2627" s="267"/>
      <c r="J2627" s="263"/>
      <c r="K2627" s="263"/>
      <c r="L2627" s="268"/>
      <c r="M2627" s="269"/>
      <c r="N2627" s="270"/>
      <c r="O2627" s="270"/>
      <c r="P2627" s="270"/>
      <c r="Q2627" s="270"/>
      <c r="R2627" s="270"/>
      <c r="S2627" s="270"/>
      <c r="T2627" s="271"/>
      <c r="AT2627" s="272" t="s">
        <v>218</v>
      </c>
      <c r="AU2627" s="272" t="s">
        <v>92</v>
      </c>
      <c r="AV2627" s="13" t="s">
        <v>92</v>
      </c>
      <c r="AW2627" s="13" t="s">
        <v>45</v>
      </c>
      <c r="AX2627" s="13" t="s">
        <v>83</v>
      </c>
      <c r="AY2627" s="272" t="s">
        <v>207</v>
      </c>
    </row>
    <row r="2628" s="12" customFormat="1">
      <c r="B2628" s="252"/>
      <c r="C2628" s="253"/>
      <c r="D2628" s="249" t="s">
        <v>218</v>
      </c>
      <c r="E2628" s="254" t="s">
        <v>81</v>
      </c>
      <c r="F2628" s="255" t="s">
        <v>1500</v>
      </c>
      <c r="G2628" s="253"/>
      <c r="H2628" s="254" t="s">
        <v>81</v>
      </c>
      <c r="I2628" s="256"/>
      <c r="J2628" s="253"/>
      <c r="K2628" s="253"/>
      <c r="L2628" s="257"/>
      <c r="M2628" s="258"/>
      <c r="N2628" s="259"/>
      <c r="O2628" s="259"/>
      <c r="P2628" s="259"/>
      <c r="Q2628" s="259"/>
      <c r="R2628" s="259"/>
      <c r="S2628" s="259"/>
      <c r="T2628" s="260"/>
      <c r="AT2628" s="261" t="s">
        <v>218</v>
      </c>
      <c r="AU2628" s="261" t="s">
        <v>92</v>
      </c>
      <c r="AV2628" s="12" t="s">
        <v>90</v>
      </c>
      <c r="AW2628" s="12" t="s">
        <v>45</v>
      </c>
      <c r="AX2628" s="12" t="s">
        <v>83</v>
      </c>
      <c r="AY2628" s="261" t="s">
        <v>207</v>
      </c>
    </row>
    <row r="2629" s="13" customFormat="1">
      <c r="B2629" s="262"/>
      <c r="C2629" s="263"/>
      <c r="D2629" s="249" t="s">
        <v>218</v>
      </c>
      <c r="E2629" s="264" t="s">
        <v>81</v>
      </c>
      <c r="F2629" s="265" t="s">
        <v>2245</v>
      </c>
      <c r="G2629" s="263"/>
      <c r="H2629" s="266">
        <v>1.276</v>
      </c>
      <c r="I2629" s="267"/>
      <c r="J2629" s="263"/>
      <c r="K2629" s="263"/>
      <c r="L2629" s="268"/>
      <c r="M2629" s="269"/>
      <c r="N2629" s="270"/>
      <c r="O2629" s="270"/>
      <c r="P2629" s="270"/>
      <c r="Q2629" s="270"/>
      <c r="R2629" s="270"/>
      <c r="S2629" s="270"/>
      <c r="T2629" s="271"/>
      <c r="AT2629" s="272" t="s">
        <v>218</v>
      </c>
      <c r="AU2629" s="272" t="s">
        <v>92</v>
      </c>
      <c r="AV2629" s="13" t="s">
        <v>92</v>
      </c>
      <c r="AW2629" s="13" t="s">
        <v>45</v>
      </c>
      <c r="AX2629" s="13" t="s">
        <v>83</v>
      </c>
      <c r="AY2629" s="272" t="s">
        <v>207</v>
      </c>
    </row>
    <row r="2630" s="12" customFormat="1">
      <c r="B2630" s="252"/>
      <c r="C2630" s="253"/>
      <c r="D2630" s="249" t="s">
        <v>218</v>
      </c>
      <c r="E2630" s="254" t="s">
        <v>81</v>
      </c>
      <c r="F2630" s="255" t="s">
        <v>1501</v>
      </c>
      <c r="G2630" s="253"/>
      <c r="H2630" s="254" t="s">
        <v>81</v>
      </c>
      <c r="I2630" s="256"/>
      <c r="J2630" s="253"/>
      <c r="K2630" s="253"/>
      <c r="L2630" s="257"/>
      <c r="M2630" s="258"/>
      <c r="N2630" s="259"/>
      <c r="O2630" s="259"/>
      <c r="P2630" s="259"/>
      <c r="Q2630" s="259"/>
      <c r="R2630" s="259"/>
      <c r="S2630" s="259"/>
      <c r="T2630" s="260"/>
      <c r="AT2630" s="261" t="s">
        <v>218</v>
      </c>
      <c r="AU2630" s="261" t="s">
        <v>92</v>
      </c>
      <c r="AV2630" s="12" t="s">
        <v>90</v>
      </c>
      <c r="AW2630" s="12" t="s">
        <v>45</v>
      </c>
      <c r="AX2630" s="12" t="s">
        <v>83</v>
      </c>
      <c r="AY2630" s="261" t="s">
        <v>207</v>
      </c>
    </row>
    <row r="2631" s="13" customFormat="1">
      <c r="B2631" s="262"/>
      <c r="C2631" s="263"/>
      <c r="D2631" s="249" t="s">
        <v>218</v>
      </c>
      <c r="E2631" s="264" t="s">
        <v>81</v>
      </c>
      <c r="F2631" s="265" t="s">
        <v>2247</v>
      </c>
      <c r="G2631" s="263"/>
      <c r="H2631" s="266">
        <v>1.2749999999999999</v>
      </c>
      <c r="I2631" s="267"/>
      <c r="J2631" s="263"/>
      <c r="K2631" s="263"/>
      <c r="L2631" s="268"/>
      <c r="M2631" s="269"/>
      <c r="N2631" s="270"/>
      <c r="O2631" s="270"/>
      <c r="P2631" s="270"/>
      <c r="Q2631" s="270"/>
      <c r="R2631" s="270"/>
      <c r="S2631" s="270"/>
      <c r="T2631" s="271"/>
      <c r="AT2631" s="272" t="s">
        <v>218</v>
      </c>
      <c r="AU2631" s="272" t="s">
        <v>92</v>
      </c>
      <c r="AV2631" s="13" t="s">
        <v>92</v>
      </c>
      <c r="AW2631" s="13" t="s">
        <v>45</v>
      </c>
      <c r="AX2631" s="13" t="s">
        <v>83</v>
      </c>
      <c r="AY2631" s="272" t="s">
        <v>207</v>
      </c>
    </row>
    <row r="2632" s="12" customFormat="1">
      <c r="B2632" s="252"/>
      <c r="C2632" s="253"/>
      <c r="D2632" s="249" t="s">
        <v>218</v>
      </c>
      <c r="E2632" s="254" t="s">
        <v>81</v>
      </c>
      <c r="F2632" s="255" t="s">
        <v>1502</v>
      </c>
      <c r="G2632" s="253"/>
      <c r="H2632" s="254" t="s">
        <v>81</v>
      </c>
      <c r="I2632" s="256"/>
      <c r="J2632" s="253"/>
      <c r="K2632" s="253"/>
      <c r="L2632" s="257"/>
      <c r="M2632" s="258"/>
      <c r="N2632" s="259"/>
      <c r="O2632" s="259"/>
      <c r="P2632" s="259"/>
      <c r="Q2632" s="259"/>
      <c r="R2632" s="259"/>
      <c r="S2632" s="259"/>
      <c r="T2632" s="260"/>
      <c r="AT2632" s="261" t="s">
        <v>218</v>
      </c>
      <c r="AU2632" s="261" t="s">
        <v>92</v>
      </c>
      <c r="AV2632" s="12" t="s">
        <v>90</v>
      </c>
      <c r="AW2632" s="12" t="s">
        <v>45</v>
      </c>
      <c r="AX2632" s="12" t="s">
        <v>83</v>
      </c>
      <c r="AY2632" s="261" t="s">
        <v>207</v>
      </c>
    </row>
    <row r="2633" s="13" customFormat="1">
      <c r="B2633" s="262"/>
      <c r="C2633" s="263"/>
      <c r="D2633" s="249" t="s">
        <v>218</v>
      </c>
      <c r="E2633" s="264" t="s">
        <v>81</v>
      </c>
      <c r="F2633" s="265" t="s">
        <v>2248</v>
      </c>
      <c r="G2633" s="263"/>
      <c r="H2633" s="266">
        <v>1.3069999999999999</v>
      </c>
      <c r="I2633" s="267"/>
      <c r="J2633" s="263"/>
      <c r="K2633" s="263"/>
      <c r="L2633" s="268"/>
      <c r="M2633" s="269"/>
      <c r="N2633" s="270"/>
      <c r="O2633" s="270"/>
      <c r="P2633" s="270"/>
      <c r="Q2633" s="270"/>
      <c r="R2633" s="270"/>
      <c r="S2633" s="270"/>
      <c r="T2633" s="271"/>
      <c r="AT2633" s="272" t="s">
        <v>218</v>
      </c>
      <c r="AU2633" s="272" t="s">
        <v>92</v>
      </c>
      <c r="AV2633" s="13" t="s">
        <v>92</v>
      </c>
      <c r="AW2633" s="13" t="s">
        <v>45</v>
      </c>
      <c r="AX2633" s="13" t="s">
        <v>83</v>
      </c>
      <c r="AY2633" s="272" t="s">
        <v>207</v>
      </c>
    </row>
    <row r="2634" s="12" customFormat="1">
      <c r="B2634" s="252"/>
      <c r="C2634" s="253"/>
      <c r="D2634" s="249" t="s">
        <v>218</v>
      </c>
      <c r="E2634" s="254" t="s">
        <v>81</v>
      </c>
      <c r="F2634" s="255" t="s">
        <v>1504</v>
      </c>
      <c r="G2634" s="253"/>
      <c r="H2634" s="254" t="s">
        <v>81</v>
      </c>
      <c r="I2634" s="256"/>
      <c r="J2634" s="253"/>
      <c r="K2634" s="253"/>
      <c r="L2634" s="257"/>
      <c r="M2634" s="258"/>
      <c r="N2634" s="259"/>
      <c r="O2634" s="259"/>
      <c r="P2634" s="259"/>
      <c r="Q2634" s="259"/>
      <c r="R2634" s="259"/>
      <c r="S2634" s="259"/>
      <c r="T2634" s="260"/>
      <c r="AT2634" s="261" t="s">
        <v>218</v>
      </c>
      <c r="AU2634" s="261" t="s">
        <v>92</v>
      </c>
      <c r="AV2634" s="12" t="s">
        <v>90</v>
      </c>
      <c r="AW2634" s="12" t="s">
        <v>45</v>
      </c>
      <c r="AX2634" s="12" t="s">
        <v>83</v>
      </c>
      <c r="AY2634" s="261" t="s">
        <v>207</v>
      </c>
    </row>
    <row r="2635" s="13" customFormat="1">
      <c r="B2635" s="262"/>
      <c r="C2635" s="263"/>
      <c r="D2635" s="249" t="s">
        <v>218</v>
      </c>
      <c r="E2635" s="264" t="s">
        <v>81</v>
      </c>
      <c r="F2635" s="265" t="s">
        <v>2249</v>
      </c>
      <c r="G2635" s="263"/>
      <c r="H2635" s="266">
        <v>1.355</v>
      </c>
      <c r="I2635" s="267"/>
      <c r="J2635" s="263"/>
      <c r="K2635" s="263"/>
      <c r="L2635" s="268"/>
      <c r="M2635" s="269"/>
      <c r="N2635" s="270"/>
      <c r="O2635" s="270"/>
      <c r="P2635" s="270"/>
      <c r="Q2635" s="270"/>
      <c r="R2635" s="270"/>
      <c r="S2635" s="270"/>
      <c r="T2635" s="271"/>
      <c r="AT2635" s="272" t="s">
        <v>218</v>
      </c>
      <c r="AU2635" s="272" t="s">
        <v>92</v>
      </c>
      <c r="AV2635" s="13" t="s">
        <v>92</v>
      </c>
      <c r="AW2635" s="13" t="s">
        <v>45</v>
      </c>
      <c r="AX2635" s="13" t="s">
        <v>83</v>
      </c>
      <c r="AY2635" s="272" t="s">
        <v>207</v>
      </c>
    </row>
    <row r="2636" s="12" customFormat="1">
      <c r="B2636" s="252"/>
      <c r="C2636" s="253"/>
      <c r="D2636" s="249" t="s">
        <v>218</v>
      </c>
      <c r="E2636" s="254" t="s">
        <v>81</v>
      </c>
      <c r="F2636" s="255" t="s">
        <v>1506</v>
      </c>
      <c r="G2636" s="253"/>
      <c r="H2636" s="254" t="s">
        <v>81</v>
      </c>
      <c r="I2636" s="256"/>
      <c r="J2636" s="253"/>
      <c r="K2636" s="253"/>
      <c r="L2636" s="257"/>
      <c r="M2636" s="258"/>
      <c r="N2636" s="259"/>
      <c r="O2636" s="259"/>
      <c r="P2636" s="259"/>
      <c r="Q2636" s="259"/>
      <c r="R2636" s="259"/>
      <c r="S2636" s="259"/>
      <c r="T2636" s="260"/>
      <c r="AT2636" s="261" t="s">
        <v>218</v>
      </c>
      <c r="AU2636" s="261" t="s">
        <v>92</v>
      </c>
      <c r="AV2636" s="12" t="s">
        <v>90</v>
      </c>
      <c r="AW2636" s="12" t="s">
        <v>45</v>
      </c>
      <c r="AX2636" s="12" t="s">
        <v>83</v>
      </c>
      <c r="AY2636" s="261" t="s">
        <v>207</v>
      </c>
    </row>
    <row r="2637" s="13" customFormat="1">
      <c r="B2637" s="262"/>
      <c r="C2637" s="263"/>
      <c r="D2637" s="249" t="s">
        <v>218</v>
      </c>
      <c r="E2637" s="264" t="s">
        <v>81</v>
      </c>
      <c r="F2637" s="265" t="s">
        <v>2250</v>
      </c>
      <c r="G2637" s="263"/>
      <c r="H2637" s="266">
        <v>0.78900000000000003</v>
      </c>
      <c r="I2637" s="267"/>
      <c r="J2637" s="263"/>
      <c r="K2637" s="263"/>
      <c r="L2637" s="268"/>
      <c r="M2637" s="269"/>
      <c r="N2637" s="270"/>
      <c r="O2637" s="270"/>
      <c r="P2637" s="270"/>
      <c r="Q2637" s="270"/>
      <c r="R2637" s="270"/>
      <c r="S2637" s="270"/>
      <c r="T2637" s="271"/>
      <c r="AT2637" s="272" t="s">
        <v>218</v>
      </c>
      <c r="AU2637" s="272" t="s">
        <v>92</v>
      </c>
      <c r="AV2637" s="13" t="s">
        <v>92</v>
      </c>
      <c r="AW2637" s="13" t="s">
        <v>45</v>
      </c>
      <c r="AX2637" s="13" t="s">
        <v>83</v>
      </c>
      <c r="AY2637" s="272" t="s">
        <v>207</v>
      </c>
    </row>
    <row r="2638" s="12" customFormat="1">
      <c r="B2638" s="252"/>
      <c r="C2638" s="253"/>
      <c r="D2638" s="249" t="s">
        <v>218</v>
      </c>
      <c r="E2638" s="254" t="s">
        <v>81</v>
      </c>
      <c r="F2638" s="255" t="s">
        <v>1508</v>
      </c>
      <c r="G2638" s="253"/>
      <c r="H2638" s="254" t="s">
        <v>81</v>
      </c>
      <c r="I2638" s="256"/>
      <c r="J2638" s="253"/>
      <c r="K2638" s="253"/>
      <c r="L2638" s="257"/>
      <c r="M2638" s="258"/>
      <c r="N2638" s="259"/>
      <c r="O2638" s="259"/>
      <c r="P2638" s="259"/>
      <c r="Q2638" s="259"/>
      <c r="R2638" s="259"/>
      <c r="S2638" s="259"/>
      <c r="T2638" s="260"/>
      <c r="AT2638" s="261" t="s">
        <v>218</v>
      </c>
      <c r="AU2638" s="261" t="s">
        <v>92</v>
      </c>
      <c r="AV2638" s="12" t="s">
        <v>90</v>
      </c>
      <c r="AW2638" s="12" t="s">
        <v>45</v>
      </c>
      <c r="AX2638" s="12" t="s">
        <v>83</v>
      </c>
      <c r="AY2638" s="261" t="s">
        <v>207</v>
      </c>
    </row>
    <row r="2639" s="13" customFormat="1">
      <c r="B2639" s="262"/>
      <c r="C2639" s="263"/>
      <c r="D2639" s="249" t="s">
        <v>218</v>
      </c>
      <c r="E2639" s="264" t="s">
        <v>81</v>
      </c>
      <c r="F2639" s="265" t="s">
        <v>2251</v>
      </c>
      <c r="G2639" s="263"/>
      <c r="H2639" s="266">
        <v>0.68400000000000005</v>
      </c>
      <c r="I2639" s="267"/>
      <c r="J2639" s="263"/>
      <c r="K2639" s="263"/>
      <c r="L2639" s="268"/>
      <c r="M2639" s="269"/>
      <c r="N2639" s="270"/>
      <c r="O2639" s="270"/>
      <c r="P2639" s="270"/>
      <c r="Q2639" s="270"/>
      <c r="R2639" s="270"/>
      <c r="S2639" s="270"/>
      <c r="T2639" s="271"/>
      <c r="AT2639" s="272" t="s">
        <v>218</v>
      </c>
      <c r="AU2639" s="272" t="s">
        <v>92</v>
      </c>
      <c r="AV2639" s="13" t="s">
        <v>92</v>
      </c>
      <c r="AW2639" s="13" t="s">
        <v>45</v>
      </c>
      <c r="AX2639" s="13" t="s">
        <v>83</v>
      </c>
      <c r="AY2639" s="272" t="s">
        <v>207</v>
      </c>
    </row>
    <row r="2640" s="12" customFormat="1">
      <c r="B2640" s="252"/>
      <c r="C2640" s="253"/>
      <c r="D2640" s="249" t="s">
        <v>218</v>
      </c>
      <c r="E2640" s="254" t="s">
        <v>81</v>
      </c>
      <c r="F2640" s="255" t="s">
        <v>1511</v>
      </c>
      <c r="G2640" s="253"/>
      <c r="H2640" s="254" t="s">
        <v>81</v>
      </c>
      <c r="I2640" s="256"/>
      <c r="J2640" s="253"/>
      <c r="K2640" s="253"/>
      <c r="L2640" s="257"/>
      <c r="M2640" s="258"/>
      <c r="N2640" s="259"/>
      <c r="O2640" s="259"/>
      <c r="P2640" s="259"/>
      <c r="Q2640" s="259"/>
      <c r="R2640" s="259"/>
      <c r="S2640" s="259"/>
      <c r="T2640" s="260"/>
      <c r="AT2640" s="261" t="s">
        <v>218</v>
      </c>
      <c r="AU2640" s="261" t="s">
        <v>92</v>
      </c>
      <c r="AV2640" s="12" t="s">
        <v>90</v>
      </c>
      <c r="AW2640" s="12" t="s">
        <v>45</v>
      </c>
      <c r="AX2640" s="12" t="s">
        <v>83</v>
      </c>
      <c r="AY2640" s="261" t="s">
        <v>207</v>
      </c>
    </row>
    <row r="2641" s="13" customFormat="1">
      <c r="B2641" s="262"/>
      <c r="C2641" s="263"/>
      <c r="D2641" s="249" t="s">
        <v>218</v>
      </c>
      <c r="E2641" s="264" t="s">
        <v>81</v>
      </c>
      <c r="F2641" s="265" t="s">
        <v>2252</v>
      </c>
      <c r="G2641" s="263"/>
      <c r="H2641" s="266">
        <v>5.4779999999999998</v>
      </c>
      <c r="I2641" s="267"/>
      <c r="J2641" s="263"/>
      <c r="K2641" s="263"/>
      <c r="L2641" s="268"/>
      <c r="M2641" s="269"/>
      <c r="N2641" s="270"/>
      <c r="O2641" s="270"/>
      <c r="P2641" s="270"/>
      <c r="Q2641" s="270"/>
      <c r="R2641" s="270"/>
      <c r="S2641" s="270"/>
      <c r="T2641" s="271"/>
      <c r="AT2641" s="272" t="s">
        <v>218</v>
      </c>
      <c r="AU2641" s="272" t="s">
        <v>92</v>
      </c>
      <c r="AV2641" s="13" t="s">
        <v>92</v>
      </c>
      <c r="AW2641" s="13" t="s">
        <v>45</v>
      </c>
      <c r="AX2641" s="13" t="s">
        <v>83</v>
      </c>
      <c r="AY2641" s="272" t="s">
        <v>207</v>
      </c>
    </row>
    <row r="2642" s="12" customFormat="1">
      <c r="B2642" s="252"/>
      <c r="C2642" s="253"/>
      <c r="D2642" s="249" t="s">
        <v>218</v>
      </c>
      <c r="E2642" s="254" t="s">
        <v>81</v>
      </c>
      <c r="F2642" s="255" t="s">
        <v>1520</v>
      </c>
      <c r="G2642" s="253"/>
      <c r="H2642" s="254" t="s">
        <v>81</v>
      </c>
      <c r="I2642" s="256"/>
      <c r="J2642" s="253"/>
      <c r="K2642" s="253"/>
      <c r="L2642" s="257"/>
      <c r="M2642" s="258"/>
      <c r="N2642" s="259"/>
      <c r="O2642" s="259"/>
      <c r="P2642" s="259"/>
      <c r="Q2642" s="259"/>
      <c r="R2642" s="259"/>
      <c r="S2642" s="259"/>
      <c r="T2642" s="260"/>
      <c r="AT2642" s="261" t="s">
        <v>218</v>
      </c>
      <c r="AU2642" s="261" t="s">
        <v>92</v>
      </c>
      <c r="AV2642" s="12" t="s">
        <v>90</v>
      </c>
      <c r="AW2642" s="12" t="s">
        <v>45</v>
      </c>
      <c r="AX2642" s="12" t="s">
        <v>83</v>
      </c>
      <c r="AY2642" s="261" t="s">
        <v>207</v>
      </c>
    </row>
    <row r="2643" s="13" customFormat="1">
      <c r="B2643" s="262"/>
      <c r="C2643" s="263"/>
      <c r="D2643" s="249" t="s">
        <v>218</v>
      </c>
      <c r="E2643" s="264" t="s">
        <v>81</v>
      </c>
      <c r="F2643" s="265" t="s">
        <v>2253</v>
      </c>
      <c r="G2643" s="263"/>
      <c r="H2643" s="266">
        <v>1.3500000000000001</v>
      </c>
      <c r="I2643" s="267"/>
      <c r="J2643" s="263"/>
      <c r="K2643" s="263"/>
      <c r="L2643" s="268"/>
      <c r="M2643" s="269"/>
      <c r="N2643" s="270"/>
      <c r="O2643" s="270"/>
      <c r="P2643" s="270"/>
      <c r="Q2643" s="270"/>
      <c r="R2643" s="270"/>
      <c r="S2643" s="270"/>
      <c r="T2643" s="271"/>
      <c r="AT2643" s="272" t="s">
        <v>218</v>
      </c>
      <c r="AU2643" s="272" t="s">
        <v>92</v>
      </c>
      <c r="AV2643" s="13" t="s">
        <v>92</v>
      </c>
      <c r="AW2643" s="13" t="s">
        <v>45</v>
      </c>
      <c r="AX2643" s="13" t="s">
        <v>83</v>
      </c>
      <c r="AY2643" s="272" t="s">
        <v>207</v>
      </c>
    </row>
    <row r="2644" s="12" customFormat="1">
      <c r="B2644" s="252"/>
      <c r="C2644" s="253"/>
      <c r="D2644" s="249" t="s">
        <v>218</v>
      </c>
      <c r="E2644" s="254" t="s">
        <v>81</v>
      </c>
      <c r="F2644" s="255" t="s">
        <v>1526</v>
      </c>
      <c r="G2644" s="253"/>
      <c r="H2644" s="254" t="s">
        <v>81</v>
      </c>
      <c r="I2644" s="256"/>
      <c r="J2644" s="253"/>
      <c r="K2644" s="253"/>
      <c r="L2644" s="257"/>
      <c r="M2644" s="258"/>
      <c r="N2644" s="259"/>
      <c r="O2644" s="259"/>
      <c r="P2644" s="259"/>
      <c r="Q2644" s="259"/>
      <c r="R2644" s="259"/>
      <c r="S2644" s="259"/>
      <c r="T2644" s="260"/>
      <c r="AT2644" s="261" t="s">
        <v>218</v>
      </c>
      <c r="AU2644" s="261" t="s">
        <v>92</v>
      </c>
      <c r="AV2644" s="12" t="s">
        <v>90</v>
      </c>
      <c r="AW2644" s="12" t="s">
        <v>45</v>
      </c>
      <c r="AX2644" s="12" t="s">
        <v>83</v>
      </c>
      <c r="AY2644" s="261" t="s">
        <v>207</v>
      </c>
    </row>
    <row r="2645" s="13" customFormat="1">
      <c r="B2645" s="262"/>
      <c r="C2645" s="263"/>
      <c r="D2645" s="249" t="s">
        <v>218</v>
      </c>
      <c r="E2645" s="264" t="s">
        <v>81</v>
      </c>
      <c r="F2645" s="265" t="s">
        <v>2254</v>
      </c>
      <c r="G2645" s="263"/>
      <c r="H2645" s="266">
        <v>3.2309999999999999</v>
      </c>
      <c r="I2645" s="267"/>
      <c r="J2645" s="263"/>
      <c r="K2645" s="263"/>
      <c r="L2645" s="268"/>
      <c r="M2645" s="269"/>
      <c r="N2645" s="270"/>
      <c r="O2645" s="270"/>
      <c r="P2645" s="270"/>
      <c r="Q2645" s="270"/>
      <c r="R2645" s="270"/>
      <c r="S2645" s="270"/>
      <c r="T2645" s="271"/>
      <c r="AT2645" s="272" t="s">
        <v>218</v>
      </c>
      <c r="AU2645" s="272" t="s">
        <v>92</v>
      </c>
      <c r="AV2645" s="13" t="s">
        <v>92</v>
      </c>
      <c r="AW2645" s="13" t="s">
        <v>45</v>
      </c>
      <c r="AX2645" s="13" t="s">
        <v>83</v>
      </c>
      <c r="AY2645" s="272" t="s">
        <v>207</v>
      </c>
    </row>
    <row r="2646" s="15" customFormat="1">
      <c r="B2646" s="284"/>
      <c r="C2646" s="285"/>
      <c r="D2646" s="249" t="s">
        <v>218</v>
      </c>
      <c r="E2646" s="286" t="s">
        <v>81</v>
      </c>
      <c r="F2646" s="287" t="s">
        <v>247</v>
      </c>
      <c r="G2646" s="285"/>
      <c r="H2646" s="288">
        <v>24.367999999999999</v>
      </c>
      <c r="I2646" s="289"/>
      <c r="J2646" s="285"/>
      <c r="K2646" s="285"/>
      <c r="L2646" s="290"/>
      <c r="M2646" s="291"/>
      <c r="N2646" s="292"/>
      <c r="O2646" s="292"/>
      <c r="P2646" s="292"/>
      <c r="Q2646" s="292"/>
      <c r="R2646" s="292"/>
      <c r="S2646" s="292"/>
      <c r="T2646" s="293"/>
      <c r="AT2646" s="294" t="s">
        <v>218</v>
      </c>
      <c r="AU2646" s="294" t="s">
        <v>92</v>
      </c>
      <c r="AV2646" s="15" t="s">
        <v>233</v>
      </c>
      <c r="AW2646" s="15" t="s">
        <v>45</v>
      </c>
      <c r="AX2646" s="15" t="s">
        <v>83</v>
      </c>
      <c r="AY2646" s="294" t="s">
        <v>207</v>
      </c>
    </row>
    <row r="2647" s="12" customFormat="1">
      <c r="B2647" s="252"/>
      <c r="C2647" s="253"/>
      <c r="D2647" s="249" t="s">
        <v>218</v>
      </c>
      <c r="E2647" s="254" t="s">
        <v>81</v>
      </c>
      <c r="F2647" s="255" t="s">
        <v>2139</v>
      </c>
      <c r="G2647" s="253"/>
      <c r="H2647" s="254" t="s">
        <v>81</v>
      </c>
      <c r="I2647" s="256"/>
      <c r="J2647" s="253"/>
      <c r="K2647" s="253"/>
      <c r="L2647" s="257"/>
      <c r="M2647" s="258"/>
      <c r="N2647" s="259"/>
      <c r="O2647" s="259"/>
      <c r="P2647" s="259"/>
      <c r="Q2647" s="259"/>
      <c r="R2647" s="259"/>
      <c r="S2647" s="259"/>
      <c r="T2647" s="260"/>
      <c r="AT2647" s="261" t="s">
        <v>218</v>
      </c>
      <c r="AU2647" s="261" t="s">
        <v>92</v>
      </c>
      <c r="AV2647" s="12" t="s">
        <v>90</v>
      </c>
      <c r="AW2647" s="12" t="s">
        <v>45</v>
      </c>
      <c r="AX2647" s="12" t="s">
        <v>83</v>
      </c>
      <c r="AY2647" s="261" t="s">
        <v>207</v>
      </c>
    </row>
    <row r="2648" s="12" customFormat="1">
      <c r="B2648" s="252"/>
      <c r="C2648" s="253"/>
      <c r="D2648" s="249" t="s">
        <v>218</v>
      </c>
      <c r="E2648" s="254" t="s">
        <v>81</v>
      </c>
      <c r="F2648" s="255" t="s">
        <v>1479</v>
      </c>
      <c r="G2648" s="253"/>
      <c r="H2648" s="254" t="s">
        <v>81</v>
      </c>
      <c r="I2648" s="256"/>
      <c r="J2648" s="253"/>
      <c r="K2648" s="253"/>
      <c r="L2648" s="257"/>
      <c r="M2648" s="258"/>
      <c r="N2648" s="259"/>
      <c r="O2648" s="259"/>
      <c r="P2648" s="259"/>
      <c r="Q2648" s="259"/>
      <c r="R2648" s="259"/>
      <c r="S2648" s="259"/>
      <c r="T2648" s="260"/>
      <c r="AT2648" s="261" t="s">
        <v>218</v>
      </c>
      <c r="AU2648" s="261" t="s">
        <v>92</v>
      </c>
      <c r="AV2648" s="12" t="s">
        <v>90</v>
      </c>
      <c r="AW2648" s="12" t="s">
        <v>45</v>
      </c>
      <c r="AX2648" s="12" t="s">
        <v>83</v>
      </c>
      <c r="AY2648" s="261" t="s">
        <v>207</v>
      </c>
    </row>
    <row r="2649" s="13" customFormat="1">
      <c r="B2649" s="262"/>
      <c r="C2649" s="263"/>
      <c r="D2649" s="249" t="s">
        <v>218</v>
      </c>
      <c r="E2649" s="264" t="s">
        <v>81</v>
      </c>
      <c r="F2649" s="265" t="s">
        <v>2255</v>
      </c>
      <c r="G2649" s="263"/>
      <c r="H2649" s="266">
        <v>0.55900000000000005</v>
      </c>
      <c r="I2649" s="267"/>
      <c r="J2649" s="263"/>
      <c r="K2649" s="263"/>
      <c r="L2649" s="268"/>
      <c r="M2649" s="269"/>
      <c r="N2649" s="270"/>
      <c r="O2649" s="270"/>
      <c r="P2649" s="270"/>
      <c r="Q2649" s="270"/>
      <c r="R2649" s="270"/>
      <c r="S2649" s="270"/>
      <c r="T2649" s="271"/>
      <c r="AT2649" s="272" t="s">
        <v>218</v>
      </c>
      <c r="AU2649" s="272" t="s">
        <v>92</v>
      </c>
      <c r="AV2649" s="13" t="s">
        <v>92</v>
      </c>
      <c r="AW2649" s="13" t="s">
        <v>45</v>
      </c>
      <c r="AX2649" s="13" t="s">
        <v>83</v>
      </c>
      <c r="AY2649" s="272" t="s">
        <v>207</v>
      </c>
    </row>
    <row r="2650" s="12" customFormat="1">
      <c r="B2650" s="252"/>
      <c r="C2650" s="253"/>
      <c r="D2650" s="249" t="s">
        <v>218</v>
      </c>
      <c r="E2650" s="254" t="s">
        <v>81</v>
      </c>
      <c r="F2650" s="255" t="s">
        <v>1484</v>
      </c>
      <c r="G2650" s="253"/>
      <c r="H2650" s="254" t="s">
        <v>81</v>
      </c>
      <c r="I2650" s="256"/>
      <c r="J2650" s="253"/>
      <c r="K2650" s="253"/>
      <c r="L2650" s="257"/>
      <c r="M2650" s="258"/>
      <c r="N2650" s="259"/>
      <c r="O2650" s="259"/>
      <c r="P2650" s="259"/>
      <c r="Q2650" s="259"/>
      <c r="R2650" s="259"/>
      <c r="S2650" s="259"/>
      <c r="T2650" s="260"/>
      <c r="AT2650" s="261" t="s">
        <v>218</v>
      </c>
      <c r="AU2650" s="261" t="s">
        <v>92</v>
      </c>
      <c r="AV2650" s="12" t="s">
        <v>90</v>
      </c>
      <c r="AW2650" s="12" t="s">
        <v>45</v>
      </c>
      <c r="AX2650" s="12" t="s">
        <v>83</v>
      </c>
      <c r="AY2650" s="261" t="s">
        <v>207</v>
      </c>
    </row>
    <row r="2651" s="13" customFormat="1">
      <c r="B2651" s="262"/>
      <c r="C2651" s="263"/>
      <c r="D2651" s="249" t="s">
        <v>218</v>
      </c>
      <c r="E2651" s="264" t="s">
        <v>81</v>
      </c>
      <c r="F2651" s="265" t="s">
        <v>2256</v>
      </c>
      <c r="G2651" s="263"/>
      <c r="H2651" s="266">
        <v>0.32800000000000001</v>
      </c>
      <c r="I2651" s="267"/>
      <c r="J2651" s="263"/>
      <c r="K2651" s="263"/>
      <c r="L2651" s="268"/>
      <c r="M2651" s="269"/>
      <c r="N2651" s="270"/>
      <c r="O2651" s="270"/>
      <c r="P2651" s="270"/>
      <c r="Q2651" s="270"/>
      <c r="R2651" s="270"/>
      <c r="S2651" s="270"/>
      <c r="T2651" s="271"/>
      <c r="AT2651" s="272" t="s">
        <v>218</v>
      </c>
      <c r="AU2651" s="272" t="s">
        <v>92</v>
      </c>
      <c r="AV2651" s="13" t="s">
        <v>92</v>
      </c>
      <c r="AW2651" s="13" t="s">
        <v>45</v>
      </c>
      <c r="AX2651" s="13" t="s">
        <v>83</v>
      </c>
      <c r="AY2651" s="272" t="s">
        <v>207</v>
      </c>
    </row>
    <row r="2652" s="12" customFormat="1">
      <c r="B2652" s="252"/>
      <c r="C2652" s="253"/>
      <c r="D2652" s="249" t="s">
        <v>218</v>
      </c>
      <c r="E2652" s="254" t="s">
        <v>81</v>
      </c>
      <c r="F2652" s="255" t="s">
        <v>1535</v>
      </c>
      <c r="G2652" s="253"/>
      <c r="H2652" s="254" t="s">
        <v>81</v>
      </c>
      <c r="I2652" s="256"/>
      <c r="J2652" s="253"/>
      <c r="K2652" s="253"/>
      <c r="L2652" s="257"/>
      <c r="M2652" s="258"/>
      <c r="N2652" s="259"/>
      <c r="O2652" s="259"/>
      <c r="P2652" s="259"/>
      <c r="Q2652" s="259"/>
      <c r="R2652" s="259"/>
      <c r="S2652" s="259"/>
      <c r="T2652" s="260"/>
      <c r="AT2652" s="261" t="s">
        <v>218</v>
      </c>
      <c r="AU2652" s="261" t="s">
        <v>92</v>
      </c>
      <c r="AV2652" s="12" t="s">
        <v>90</v>
      </c>
      <c r="AW2652" s="12" t="s">
        <v>45</v>
      </c>
      <c r="AX2652" s="12" t="s">
        <v>83</v>
      </c>
      <c r="AY2652" s="261" t="s">
        <v>207</v>
      </c>
    </row>
    <row r="2653" s="13" customFormat="1">
      <c r="B2653" s="262"/>
      <c r="C2653" s="263"/>
      <c r="D2653" s="249" t="s">
        <v>218</v>
      </c>
      <c r="E2653" s="264" t="s">
        <v>81</v>
      </c>
      <c r="F2653" s="265" t="s">
        <v>2257</v>
      </c>
      <c r="G2653" s="263"/>
      <c r="H2653" s="266">
        <v>0.29399999999999998</v>
      </c>
      <c r="I2653" s="267"/>
      <c r="J2653" s="263"/>
      <c r="K2653" s="263"/>
      <c r="L2653" s="268"/>
      <c r="M2653" s="269"/>
      <c r="N2653" s="270"/>
      <c r="O2653" s="270"/>
      <c r="P2653" s="270"/>
      <c r="Q2653" s="270"/>
      <c r="R2653" s="270"/>
      <c r="S2653" s="270"/>
      <c r="T2653" s="271"/>
      <c r="AT2653" s="272" t="s">
        <v>218</v>
      </c>
      <c r="AU2653" s="272" t="s">
        <v>92</v>
      </c>
      <c r="AV2653" s="13" t="s">
        <v>92</v>
      </c>
      <c r="AW2653" s="13" t="s">
        <v>45</v>
      </c>
      <c r="AX2653" s="13" t="s">
        <v>83</v>
      </c>
      <c r="AY2653" s="272" t="s">
        <v>207</v>
      </c>
    </row>
    <row r="2654" s="12" customFormat="1">
      <c r="B2654" s="252"/>
      <c r="C2654" s="253"/>
      <c r="D2654" s="249" t="s">
        <v>218</v>
      </c>
      <c r="E2654" s="254" t="s">
        <v>81</v>
      </c>
      <c r="F2654" s="255" t="s">
        <v>1538</v>
      </c>
      <c r="G2654" s="253"/>
      <c r="H2654" s="254" t="s">
        <v>81</v>
      </c>
      <c r="I2654" s="256"/>
      <c r="J2654" s="253"/>
      <c r="K2654" s="253"/>
      <c r="L2654" s="257"/>
      <c r="M2654" s="258"/>
      <c r="N2654" s="259"/>
      <c r="O2654" s="259"/>
      <c r="P2654" s="259"/>
      <c r="Q2654" s="259"/>
      <c r="R2654" s="259"/>
      <c r="S2654" s="259"/>
      <c r="T2654" s="260"/>
      <c r="AT2654" s="261" t="s">
        <v>218</v>
      </c>
      <c r="AU2654" s="261" t="s">
        <v>92</v>
      </c>
      <c r="AV2654" s="12" t="s">
        <v>90</v>
      </c>
      <c r="AW2654" s="12" t="s">
        <v>45</v>
      </c>
      <c r="AX2654" s="12" t="s">
        <v>83</v>
      </c>
      <c r="AY2654" s="261" t="s">
        <v>207</v>
      </c>
    </row>
    <row r="2655" s="13" customFormat="1">
      <c r="B2655" s="262"/>
      <c r="C2655" s="263"/>
      <c r="D2655" s="249" t="s">
        <v>218</v>
      </c>
      <c r="E2655" s="264" t="s">
        <v>81</v>
      </c>
      <c r="F2655" s="265" t="s">
        <v>2258</v>
      </c>
      <c r="G2655" s="263"/>
      <c r="H2655" s="266">
        <v>0.13900000000000001</v>
      </c>
      <c r="I2655" s="267"/>
      <c r="J2655" s="263"/>
      <c r="K2655" s="263"/>
      <c r="L2655" s="268"/>
      <c r="M2655" s="269"/>
      <c r="N2655" s="270"/>
      <c r="O2655" s="270"/>
      <c r="P2655" s="270"/>
      <c r="Q2655" s="270"/>
      <c r="R2655" s="270"/>
      <c r="S2655" s="270"/>
      <c r="T2655" s="271"/>
      <c r="AT2655" s="272" t="s">
        <v>218</v>
      </c>
      <c r="AU2655" s="272" t="s">
        <v>92</v>
      </c>
      <c r="AV2655" s="13" t="s">
        <v>92</v>
      </c>
      <c r="AW2655" s="13" t="s">
        <v>45</v>
      </c>
      <c r="AX2655" s="13" t="s">
        <v>83</v>
      </c>
      <c r="AY2655" s="272" t="s">
        <v>207</v>
      </c>
    </row>
    <row r="2656" s="12" customFormat="1">
      <c r="B2656" s="252"/>
      <c r="C2656" s="253"/>
      <c r="D2656" s="249" t="s">
        <v>218</v>
      </c>
      <c r="E2656" s="254" t="s">
        <v>81</v>
      </c>
      <c r="F2656" s="255" t="s">
        <v>1541</v>
      </c>
      <c r="G2656" s="253"/>
      <c r="H2656" s="254" t="s">
        <v>81</v>
      </c>
      <c r="I2656" s="256"/>
      <c r="J2656" s="253"/>
      <c r="K2656" s="253"/>
      <c r="L2656" s="257"/>
      <c r="M2656" s="258"/>
      <c r="N2656" s="259"/>
      <c r="O2656" s="259"/>
      <c r="P2656" s="259"/>
      <c r="Q2656" s="259"/>
      <c r="R2656" s="259"/>
      <c r="S2656" s="259"/>
      <c r="T2656" s="260"/>
      <c r="AT2656" s="261" t="s">
        <v>218</v>
      </c>
      <c r="AU2656" s="261" t="s">
        <v>92</v>
      </c>
      <c r="AV2656" s="12" t="s">
        <v>90</v>
      </c>
      <c r="AW2656" s="12" t="s">
        <v>45</v>
      </c>
      <c r="AX2656" s="12" t="s">
        <v>83</v>
      </c>
      <c r="AY2656" s="261" t="s">
        <v>207</v>
      </c>
    </row>
    <row r="2657" s="13" customFormat="1">
      <c r="B2657" s="262"/>
      <c r="C2657" s="263"/>
      <c r="D2657" s="249" t="s">
        <v>218</v>
      </c>
      <c r="E2657" s="264" t="s">
        <v>81</v>
      </c>
      <c r="F2657" s="265" t="s">
        <v>2259</v>
      </c>
      <c r="G2657" s="263"/>
      <c r="H2657" s="266">
        <v>0.32700000000000001</v>
      </c>
      <c r="I2657" s="267"/>
      <c r="J2657" s="263"/>
      <c r="K2657" s="263"/>
      <c r="L2657" s="268"/>
      <c r="M2657" s="269"/>
      <c r="N2657" s="270"/>
      <c r="O2657" s="270"/>
      <c r="P2657" s="270"/>
      <c r="Q2657" s="270"/>
      <c r="R2657" s="270"/>
      <c r="S2657" s="270"/>
      <c r="T2657" s="271"/>
      <c r="AT2657" s="272" t="s">
        <v>218</v>
      </c>
      <c r="AU2657" s="272" t="s">
        <v>92</v>
      </c>
      <c r="AV2657" s="13" t="s">
        <v>92</v>
      </c>
      <c r="AW2657" s="13" t="s">
        <v>45</v>
      </c>
      <c r="AX2657" s="13" t="s">
        <v>83</v>
      </c>
      <c r="AY2657" s="272" t="s">
        <v>207</v>
      </c>
    </row>
    <row r="2658" s="12" customFormat="1">
      <c r="B2658" s="252"/>
      <c r="C2658" s="253"/>
      <c r="D2658" s="249" t="s">
        <v>218</v>
      </c>
      <c r="E2658" s="254" t="s">
        <v>81</v>
      </c>
      <c r="F2658" s="255" t="s">
        <v>1544</v>
      </c>
      <c r="G2658" s="253"/>
      <c r="H2658" s="254" t="s">
        <v>81</v>
      </c>
      <c r="I2658" s="256"/>
      <c r="J2658" s="253"/>
      <c r="K2658" s="253"/>
      <c r="L2658" s="257"/>
      <c r="M2658" s="258"/>
      <c r="N2658" s="259"/>
      <c r="O2658" s="259"/>
      <c r="P2658" s="259"/>
      <c r="Q2658" s="259"/>
      <c r="R2658" s="259"/>
      <c r="S2658" s="259"/>
      <c r="T2658" s="260"/>
      <c r="AT2658" s="261" t="s">
        <v>218</v>
      </c>
      <c r="AU2658" s="261" t="s">
        <v>92</v>
      </c>
      <c r="AV2658" s="12" t="s">
        <v>90</v>
      </c>
      <c r="AW2658" s="12" t="s">
        <v>45</v>
      </c>
      <c r="AX2658" s="12" t="s">
        <v>83</v>
      </c>
      <c r="AY2658" s="261" t="s">
        <v>207</v>
      </c>
    </row>
    <row r="2659" s="13" customFormat="1">
      <c r="B2659" s="262"/>
      <c r="C2659" s="263"/>
      <c r="D2659" s="249" t="s">
        <v>218</v>
      </c>
      <c r="E2659" s="264" t="s">
        <v>81</v>
      </c>
      <c r="F2659" s="265" t="s">
        <v>2260</v>
      </c>
      <c r="G2659" s="263"/>
      <c r="H2659" s="266">
        <v>0.45900000000000002</v>
      </c>
      <c r="I2659" s="267"/>
      <c r="J2659" s="263"/>
      <c r="K2659" s="263"/>
      <c r="L2659" s="268"/>
      <c r="M2659" s="269"/>
      <c r="N2659" s="270"/>
      <c r="O2659" s="270"/>
      <c r="P2659" s="270"/>
      <c r="Q2659" s="270"/>
      <c r="R2659" s="270"/>
      <c r="S2659" s="270"/>
      <c r="T2659" s="271"/>
      <c r="AT2659" s="272" t="s">
        <v>218</v>
      </c>
      <c r="AU2659" s="272" t="s">
        <v>92</v>
      </c>
      <c r="AV2659" s="13" t="s">
        <v>92</v>
      </c>
      <c r="AW2659" s="13" t="s">
        <v>45</v>
      </c>
      <c r="AX2659" s="13" t="s">
        <v>83</v>
      </c>
      <c r="AY2659" s="272" t="s">
        <v>207</v>
      </c>
    </row>
    <row r="2660" s="15" customFormat="1">
      <c r="B2660" s="284"/>
      <c r="C2660" s="285"/>
      <c r="D2660" s="249" t="s">
        <v>218</v>
      </c>
      <c r="E2660" s="286" t="s">
        <v>81</v>
      </c>
      <c r="F2660" s="287" t="s">
        <v>247</v>
      </c>
      <c r="G2660" s="285"/>
      <c r="H2660" s="288">
        <v>2.1059999999999999</v>
      </c>
      <c r="I2660" s="289"/>
      <c r="J2660" s="285"/>
      <c r="K2660" s="285"/>
      <c r="L2660" s="290"/>
      <c r="M2660" s="291"/>
      <c r="N2660" s="292"/>
      <c r="O2660" s="292"/>
      <c r="P2660" s="292"/>
      <c r="Q2660" s="292"/>
      <c r="R2660" s="292"/>
      <c r="S2660" s="292"/>
      <c r="T2660" s="293"/>
      <c r="AT2660" s="294" t="s">
        <v>218</v>
      </c>
      <c r="AU2660" s="294" t="s">
        <v>92</v>
      </c>
      <c r="AV2660" s="15" t="s">
        <v>233</v>
      </c>
      <c r="AW2660" s="15" t="s">
        <v>45</v>
      </c>
      <c r="AX2660" s="15" t="s">
        <v>83</v>
      </c>
      <c r="AY2660" s="294" t="s">
        <v>207</v>
      </c>
    </row>
    <row r="2661" s="12" customFormat="1">
      <c r="B2661" s="252"/>
      <c r="C2661" s="253"/>
      <c r="D2661" s="249" t="s">
        <v>218</v>
      </c>
      <c r="E2661" s="254" t="s">
        <v>81</v>
      </c>
      <c r="F2661" s="255" t="s">
        <v>669</v>
      </c>
      <c r="G2661" s="253"/>
      <c r="H2661" s="254" t="s">
        <v>81</v>
      </c>
      <c r="I2661" s="256"/>
      <c r="J2661" s="253"/>
      <c r="K2661" s="253"/>
      <c r="L2661" s="257"/>
      <c r="M2661" s="258"/>
      <c r="N2661" s="259"/>
      <c r="O2661" s="259"/>
      <c r="P2661" s="259"/>
      <c r="Q2661" s="259"/>
      <c r="R2661" s="259"/>
      <c r="S2661" s="259"/>
      <c r="T2661" s="260"/>
      <c r="AT2661" s="261" t="s">
        <v>218</v>
      </c>
      <c r="AU2661" s="261" t="s">
        <v>92</v>
      </c>
      <c r="AV2661" s="12" t="s">
        <v>90</v>
      </c>
      <c r="AW2661" s="12" t="s">
        <v>45</v>
      </c>
      <c r="AX2661" s="12" t="s">
        <v>83</v>
      </c>
      <c r="AY2661" s="261" t="s">
        <v>207</v>
      </c>
    </row>
    <row r="2662" s="12" customFormat="1">
      <c r="B2662" s="252"/>
      <c r="C2662" s="253"/>
      <c r="D2662" s="249" t="s">
        <v>218</v>
      </c>
      <c r="E2662" s="254" t="s">
        <v>81</v>
      </c>
      <c r="F2662" s="255" t="s">
        <v>2261</v>
      </c>
      <c r="G2662" s="253"/>
      <c r="H2662" s="254" t="s">
        <v>81</v>
      </c>
      <c r="I2662" s="256"/>
      <c r="J2662" s="253"/>
      <c r="K2662" s="253"/>
      <c r="L2662" s="257"/>
      <c r="M2662" s="258"/>
      <c r="N2662" s="259"/>
      <c r="O2662" s="259"/>
      <c r="P2662" s="259"/>
      <c r="Q2662" s="259"/>
      <c r="R2662" s="259"/>
      <c r="S2662" s="259"/>
      <c r="T2662" s="260"/>
      <c r="AT2662" s="261" t="s">
        <v>218</v>
      </c>
      <c r="AU2662" s="261" t="s">
        <v>92</v>
      </c>
      <c r="AV2662" s="12" t="s">
        <v>90</v>
      </c>
      <c r="AW2662" s="12" t="s">
        <v>45</v>
      </c>
      <c r="AX2662" s="12" t="s">
        <v>83</v>
      </c>
      <c r="AY2662" s="261" t="s">
        <v>207</v>
      </c>
    </row>
    <row r="2663" s="12" customFormat="1">
      <c r="B2663" s="252"/>
      <c r="C2663" s="253"/>
      <c r="D2663" s="249" t="s">
        <v>218</v>
      </c>
      <c r="E2663" s="254" t="s">
        <v>81</v>
      </c>
      <c r="F2663" s="255" t="s">
        <v>1564</v>
      </c>
      <c r="G2663" s="253"/>
      <c r="H2663" s="254" t="s">
        <v>81</v>
      </c>
      <c r="I2663" s="256"/>
      <c r="J2663" s="253"/>
      <c r="K2663" s="253"/>
      <c r="L2663" s="257"/>
      <c r="M2663" s="258"/>
      <c r="N2663" s="259"/>
      <c r="O2663" s="259"/>
      <c r="P2663" s="259"/>
      <c r="Q2663" s="259"/>
      <c r="R2663" s="259"/>
      <c r="S2663" s="259"/>
      <c r="T2663" s="260"/>
      <c r="AT2663" s="261" t="s">
        <v>218</v>
      </c>
      <c r="AU2663" s="261" t="s">
        <v>92</v>
      </c>
      <c r="AV2663" s="12" t="s">
        <v>90</v>
      </c>
      <c r="AW2663" s="12" t="s">
        <v>45</v>
      </c>
      <c r="AX2663" s="12" t="s">
        <v>83</v>
      </c>
      <c r="AY2663" s="261" t="s">
        <v>207</v>
      </c>
    </row>
    <row r="2664" s="13" customFormat="1">
      <c r="B2664" s="262"/>
      <c r="C2664" s="263"/>
      <c r="D2664" s="249" t="s">
        <v>218</v>
      </c>
      <c r="E2664" s="264" t="s">
        <v>81</v>
      </c>
      <c r="F2664" s="265" t="s">
        <v>2262</v>
      </c>
      <c r="G2664" s="263"/>
      <c r="H2664" s="266">
        <v>1.714</v>
      </c>
      <c r="I2664" s="267"/>
      <c r="J2664" s="263"/>
      <c r="K2664" s="263"/>
      <c r="L2664" s="268"/>
      <c r="M2664" s="269"/>
      <c r="N2664" s="270"/>
      <c r="O2664" s="270"/>
      <c r="P2664" s="270"/>
      <c r="Q2664" s="270"/>
      <c r="R2664" s="270"/>
      <c r="S2664" s="270"/>
      <c r="T2664" s="271"/>
      <c r="AT2664" s="272" t="s">
        <v>218</v>
      </c>
      <c r="AU2664" s="272" t="s">
        <v>92</v>
      </c>
      <c r="AV2664" s="13" t="s">
        <v>92</v>
      </c>
      <c r="AW2664" s="13" t="s">
        <v>45</v>
      </c>
      <c r="AX2664" s="13" t="s">
        <v>83</v>
      </c>
      <c r="AY2664" s="272" t="s">
        <v>207</v>
      </c>
    </row>
    <row r="2665" s="12" customFormat="1">
      <c r="B2665" s="252"/>
      <c r="C2665" s="253"/>
      <c r="D2665" s="249" t="s">
        <v>218</v>
      </c>
      <c r="E2665" s="254" t="s">
        <v>81</v>
      </c>
      <c r="F2665" s="255" t="s">
        <v>2263</v>
      </c>
      <c r="G2665" s="253"/>
      <c r="H2665" s="254" t="s">
        <v>81</v>
      </c>
      <c r="I2665" s="256"/>
      <c r="J2665" s="253"/>
      <c r="K2665" s="253"/>
      <c r="L2665" s="257"/>
      <c r="M2665" s="258"/>
      <c r="N2665" s="259"/>
      <c r="O2665" s="259"/>
      <c r="P2665" s="259"/>
      <c r="Q2665" s="259"/>
      <c r="R2665" s="259"/>
      <c r="S2665" s="259"/>
      <c r="T2665" s="260"/>
      <c r="AT2665" s="261" t="s">
        <v>218</v>
      </c>
      <c r="AU2665" s="261" t="s">
        <v>92</v>
      </c>
      <c r="AV2665" s="12" t="s">
        <v>90</v>
      </c>
      <c r="AW2665" s="12" t="s">
        <v>45</v>
      </c>
      <c r="AX2665" s="12" t="s">
        <v>83</v>
      </c>
      <c r="AY2665" s="261" t="s">
        <v>207</v>
      </c>
    </row>
    <row r="2666" s="13" customFormat="1">
      <c r="B2666" s="262"/>
      <c r="C2666" s="263"/>
      <c r="D2666" s="249" t="s">
        <v>218</v>
      </c>
      <c r="E2666" s="264" t="s">
        <v>81</v>
      </c>
      <c r="F2666" s="265" t="s">
        <v>2264</v>
      </c>
      <c r="G2666" s="263"/>
      <c r="H2666" s="266">
        <v>1.0640000000000001</v>
      </c>
      <c r="I2666" s="267"/>
      <c r="J2666" s="263"/>
      <c r="K2666" s="263"/>
      <c r="L2666" s="268"/>
      <c r="M2666" s="269"/>
      <c r="N2666" s="270"/>
      <c r="O2666" s="270"/>
      <c r="P2666" s="270"/>
      <c r="Q2666" s="270"/>
      <c r="R2666" s="270"/>
      <c r="S2666" s="270"/>
      <c r="T2666" s="271"/>
      <c r="AT2666" s="272" t="s">
        <v>218</v>
      </c>
      <c r="AU2666" s="272" t="s">
        <v>92</v>
      </c>
      <c r="AV2666" s="13" t="s">
        <v>92</v>
      </c>
      <c r="AW2666" s="13" t="s">
        <v>45</v>
      </c>
      <c r="AX2666" s="13" t="s">
        <v>83</v>
      </c>
      <c r="AY2666" s="272" t="s">
        <v>207</v>
      </c>
    </row>
    <row r="2667" s="12" customFormat="1">
      <c r="B2667" s="252"/>
      <c r="C2667" s="253"/>
      <c r="D2667" s="249" t="s">
        <v>218</v>
      </c>
      <c r="E2667" s="254" t="s">
        <v>81</v>
      </c>
      <c r="F2667" s="255" t="s">
        <v>1578</v>
      </c>
      <c r="G2667" s="253"/>
      <c r="H2667" s="254" t="s">
        <v>81</v>
      </c>
      <c r="I2667" s="256"/>
      <c r="J2667" s="253"/>
      <c r="K2667" s="253"/>
      <c r="L2667" s="257"/>
      <c r="M2667" s="258"/>
      <c r="N2667" s="259"/>
      <c r="O2667" s="259"/>
      <c r="P2667" s="259"/>
      <c r="Q2667" s="259"/>
      <c r="R2667" s="259"/>
      <c r="S2667" s="259"/>
      <c r="T2667" s="260"/>
      <c r="AT2667" s="261" t="s">
        <v>218</v>
      </c>
      <c r="AU2667" s="261" t="s">
        <v>92</v>
      </c>
      <c r="AV2667" s="12" t="s">
        <v>90</v>
      </c>
      <c r="AW2667" s="12" t="s">
        <v>45</v>
      </c>
      <c r="AX2667" s="12" t="s">
        <v>83</v>
      </c>
      <c r="AY2667" s="261" t="s">
        <v>207</v>
      </c>
    </row>
    <row r="2668" s="13" customFormat="1">
      <c r="B2668" s="262"/>
      <c r="C2668" s="263"/>
      <c r="D2668" s="249" t="s">
        <v>218</v>
      </c>
      <c r="E2668" s="264" t="s">
        <v>81</v>
      </c>
      <c r="F2668" s="265" t="s">
        <v>2265</v>
      </c>
      <c r="G2668" s="263"/>
      <c r="H2668" s="266">
        <v>0.73399999999999999</v>
      </c>
      <c r="I2668" s="267"/>
      <c r="J2668" s="263"/>
      <c r="K2668" s="263"/>
      <c r="L2668" s="268"/>
      <c r="M2668" s="269"/>
      <c r="N2668" s="270"/>
      <c r="O2668" s="270"/>
      <c r="P2668" s="270"/>
      <c r="Q2668" s="270"/>
      <c r="R2668" s="270"/>
      <c r="S2668" s="270"/>
      <c r="T2668" s="271"/>
      <c r="AT2668" s="272" t="s">
        <v>218</v>
      </c>
      <c r="AU2668" s="272" t="s">
        <v>92</v>
      </c>
      <c r="AV2668" s="13" t="s">
        <v>92</v>
      </c>
      <c r="AW2668" s="13" t="s">
        <v>45</v>
      </c>
      <c r="AX2668" s="13" t="s">
        <v>83</v>
      </c>
      <c r="AY2668" s="272" t="s">
        <v>207</v>
      </c>
    </row>
    <row r="2669" s="12" customFormat="1">
      <c r="B2669" s="252"/>
      <c r="C2669" s="253"/>
      <c r="D2669" s="249" t="s">
        <v>218</v>
      </c>
      <c r="E2669" s="254" t="s">
        <v>81</v>
      </c>
      <c r="F2669" s="255" t="s">
        <v>1580</v>
      </c>
      <c r="G2669" s="253"/>
      <c r="H2669" s="254" t="s">
        <v>81</v>
      </c>
      <c r="I2669" s="256"/>
      <c r="J2669" s="253"/>
      <c r="K2669" s="253"/>
      <c r="L2669" s="257"/>
      <c r="M2669" s="258"/>
      <c r="N2669" s="259"/>
      <c r="O2669" s="259"/>
      <c r="P2669" s="259"/>
      <c r="Q2669" s="259"/>
      <c r="R2669" s="259"/>
      <c r="S2669" s="259"/>
      <c r="T2669" s="260"/>
      <c r="AT2669" s="261" t="s">
        <v>218</v>
      </c>
      <c r="AU2669" s="261" t="s">
        <v>92</v>
      </c>
      <c r="AV2669" s="12" t="s">
        <v>90</v>
      </c>
      <c r="AW2669" s="12" t="s">
        <v>45</v>
      </c>
      <c r="AX2669" s="12" t="s">
        <v>83</v>
      </c>
      <c r="AY2669" s="261" t="s">
        <v>207</v>
      </c>
    </row>
    <row r="2670" s="13" customFormat="1">
      <c r="B2670" s="262"/>
      <c r="C2670" s="263"/>
      <c r="D2670" s="249" t="s">
        <v>218</v>
      </c>
      <c r="E2670" s="264" t="s">
        <v>81</v>
      </c>
      <c r="F2670" s="265" t="s">
        <v>2266</v>
      </c>
      <c r="G2670" s="263"/>
      <c r="H2670" s="266">
        <v>1.4239999999999999</v>
      </c>
      <c r="I2670" s="267"/>
      <c r="J2670" s="263"/>
      <c r="K2670" s="263"/>
      <c r="L2670" s="268"/>
      <c r="M2670" s="269"/>
      <c r="N2670" s="270"/>
      <c r="O2670" s="270"/>
      <c r="P2670" s="270"/>
      <c r="Q2670" s="270"/>
      <c r="R2670" s="270"/>
      <c r="S2670" s="270"/>
      <c r="T2670" s="271"/>
      <c r="AT2670" s="272" t="s">
        <v>218</v>
      </c>
      <c r="AU2670" s="272" t="s">
        <v>92</v>
      </c>
      <c r="AV2670" s="13" t="s">
        <v>92</v>
      </c>
      <c r="AW2670" s="13" t="s">
        <v>45</v>
      </c>
      <c r="AX2670" s="13" t="s">
        <v>83</v>
      </c>
      <c r="AY2670" s="272" t="s">
        <v>207</v>
      </c>
    </row>
    <row r="2671" s="12" customFormat="1">
      <c r="B2671" s="252"/>
      <c r="C2671" s="253"/>
      <c r="D2671" s="249" t="s">
        <v>218</v>
      </c>
      <c r="E2671" s="254" t="s">
        <v>81</v>
      </c>
      <c r="F2671" s="255" t="s">
        <v>1582</v>
      </c>
      <c r="G2671" s="253"/>
      <c r="H2671" s="254" t="s">
        <v>81</v>
      </c>
      <c r="I2671" s="256"/>
      <c r="J2671" s="253"/>
      <c r="K2671" s="253"/>
      <c r="L2671" s="257"/>
      <c r="M2671" s="258"/>
      <c r="N2671" s="259"/>
      <c r="O2671" s="259"/>
      <c r="P2671" s="259"/>
      <c r="Q2671" s="259"/>
      <c r="R2671" s="259"/>
      <c r="S2671" s="259"/>
      <c r="T2671" s="260"/>
      <c r="AT2671" s="261" t="s">
        <v>218</v>
      </c>
      <c r="AU2671" s="261" t="s">
        <v>92</v>
      </c>
      <c r="AV2671" s="12" t="s">
        <v>90</v>
      </c>
      <c r="AW2671" s="12" t="s">
        <v>45</v>
      </c>
      <c r="AX2671" s="12" t="s">
        <v>83</v>
      </c>
      <c r="AY2671" s="261" t="s">
        <v>207</v>
      </c>
    </row>
    <row r="2672" s="13" customFormat="1">
      <c r="B2672" s="262"/>
      <c r="C2672" s="263"/>
      <c r="D2672" s="249" t="s">
        <v>218</v>
      </c>
      <c r="E2672" s="264" t="s">
        <v>81</v>
      </c>
      <c r="F2672" s="265" t="s">
        <v>2267</v>
      </c>
      <c r="G2672" s="263"/>
      <c r="H2672" s="266">
        <v>1.4310000000000001</v>
      </c>
      <c r="I2672" s="267"/>
      <c r="J2672" s="263"/>
      <c r="K2672" s="263"/>
      <c r="L2672" s="268"/>
      <c r="M2672" s="269"/>
      <c r="N2672" s="270"/>
      <c r="O2672" s="270"/>
      <c r="P2672" s="270"/>
      <c r="Q2672" s="270"/>
      <c r="R2672" s="270"/>
      <c r="S2672" s="270"/>
      <c r="T2672" s="271"/>
      <c r="AT2672" s="272" t="s">
        <v>218</v>
      </c>
      <c r="AU2672" s="272" t="s">
        <v>92</v>
      </c>
      <c r="AV2672" s="13" t="s">
        <v>92</v>
      </c>
      <c r="AW2672" s="13" t="s">
        <v>45</v>
      </c>
      <c r="AX2672" s="13" t="s">
        <v>83</v>
      </c>
      <c r="AY2672" s="272" t="s">
        <v>207</v>
      </c>
    </row>
    <row r="2673" s="12" customFormat="1">
      <c r="B2673" s="252"/>
      <c r="C2673" s="253"/>
      <c r="D2673" s="249" t="s">
        <v>218</v>
      </c>
      <c r="E2673" s="254" t="s">
        <v>81</v>
      </c>
      <c r="F2673" s="255" t="s">
        <v>1584</v>
      </c>
      <c r="G2673" s="253"/>
      <c r="H2673" s="254" t="s">
        <v>81</v>
      </c>
      <c r="I2673" s="256"/>
      <c r="J2673" s="253"/>
      <c r="K2673" s="253"/>
      <c r="L2673" s="257"/>
      <c r="M2673" s="258"/>
      <c r="N2673" s="259"/>
      <c r="O2673" s="259"/>
      <c r="P2673" s="259"/>
      <c r="Q2673" s="259"/>
      <c r="R2673" s="259"/>
      <c r="S2673" s="259"/>
      <c r="T2673" s="260"/>
      <c r="AT2673" s="261" t="s">
        <v>218</v>
      </c>
      <c r="AU2673" s="261" t="s">
        <v>92</v>
      </c>
      <c r="AV2673" s="12" t="s">
        <v>90</v>
      </c>
      <c r="AW2673" s="12" t="s">
        <v>45</v>
      </c>
      <c r="AX2673" s="12" t="s">
        <v>83</v>
      </c>
      <c r="AY2673" s="261" t="s">
        <v>207</v>
      </c>
    </row>
    <row r="2674" s="13" customFormat="1">
      <c r="B2674" s="262"/>
      <c r="C2674" s="263"/>
      <c r="D2674" s="249" t="s">
        <v>218</v>
      </c>
      <c r="E2674" s="264" t="s">
        <v>81</v>
      </c>
      <c r="F2674" s="265" t="s">
        <v>2268</v>
      </c>
      <c r="G2674" s="263"/>
      <c r="H2674" s="266">
        <v>1.2729999999999999</v>
      </c>
      <c r="I2674" s="267"/>
      <c r="J2674" s="263"/>
      <c r="K2674" s="263"/>
      <c r="L2674" s="268"/>
      <c r="M2674" s="269"/>
      <c r="N2674" s="270"/>
      <c r="O2674" s="270"/>
      <c r="P2674" s="270"/>
      <c r="Q2674" s="270"/>
      <c r="R2674" s="270"/>
      <c r="S2674" s="270"/>
      <c r="T2674" s="271"/>
      <c r="AT2674" s="272" t="s">
        <v>218</v>
      </c>
      <c r="AU2674" s="272" t="s">
        <v>92</v>
      </c>
      <c r="AV2674" s="13" t="s">
        <v>92</v>
      </c>
      <c r="AW2674" s="13" t="s">
        <v>45</v>
      </c>
      <c r="AX2674" s="13" t="s">
        <v>83</v>
      </c>
      <c r="AY2674" s="272" t="s">
        <v>207</v>
      </c>
    </row>
    <row r="2675" s="12" customFormat="1">
      <c r="B2675" s="252"/>
      <c r="C2675" s="253"/>
      <c r="D2675" s="249" t="s">
        <v>218</v>
      </c>
      <c r="E2675" s="254" t="s">
        <v>81</v>
      </c>
      <c r="F2675" s="255" t="s">
        <v>1586</v>
      </c>
      <c r="G2675" s="253"/>
      <c r="H2675" s="254" t="s">
        <v>81</v>
      </c>
      <c r="I2675" s="256"/>
      <c r="J2675" s="253"/>
      <c r="K2675" s="253"/>
      <c r="L2675" s="257"/>
      <c r="M2675" s="258"/>
      <c r="N2675" s="259"/>
      <c r="O2675" s="259"/>
      <c r="P2675" s="259"/>
      <c r="Q2675" s="259"/>
      <c r="R2675" s="259"/>
      <c r="S2675" s="259"/>
      <c r="T2675" s="260"/>
      <c r="AT2675" s="261" t="s">
        <v>218</v>
      </c>
      <c r="AU2675" s="261" t="s">
        <v>92</v>
      </c>
      <c r="AV2675" s="12" t="s">
        <v>90</v>
      </c>
      <c r="AW2675" s="12" t="s">
        <v>45</v>
      </c>
      <c r="AX2675" s="12" t="s">
        <v>83</v>
      </c>
      <c r="AY2675" s="261" t="s">
        <v>207</v>
      </c>
    </row>
    <row r="2676" s="13" customFormat="1">
      <c r="B2676" s="262"/>
      <c r="C2676" s="263"/>
      <c r="D2676" s="249" t="s">
        <v>218</v>
      </c>
      <c r="E2676" s="264" t="s">
        <v>81</v>
      </c>
      <c r="F2676" s="265" t="s">
        <v>2269</v>
      </c>
      <c r="G2676" s="263"/>
      <c r="H2676" s="266">
        <v>1.4810000000000001</v>
      </c>
      <c r="I2676" s="267"/>
      <c r="J2676" s="263"/>
      <c r="K2676" s="263"/>
      <c r="L2676" s="268"/>
      <c r="M2676" s="269"/>
      <c r="N2676" s="270"/>
      <c r="O2676" s="270"/>
      <c r="P2676" s="270"/>
      <c r="Q2676" s="270"/>
      <c r="R2676" s="270"/>
      <c r="S2676" s="270"/>
      <c r="T2676" s="271"/>
      <c r="AT2676" s="272" t="s">
        <v>218</v>
      </c>
      <c r="AU2676" s="272" t="s">
        <v>92</v>
      </c>
      <c r="AV2676" s="13" t="s">
        <v>92</v>
      </c>
      <c r="AW2676" s="13" t="s">
        <v>45</v>
      </c>
      <c r="AX2676" s="13" t="s">
        <v>83</v>
      </c>
      <c r="AY2676" s="272" t="s">
        <v>207</v>
      </c>
    </row>
    <row r="2677" s="12" customFormat="1">
      <c r="B2677" s="252"/>
      <c r="C2677" s="253"/>
      <c r="D2677" s="249" t="s">
        <v>218</v>
      </c>
      <c r="E2677" s="254" t="s">
        <v>81</v>
      </c>
      <c r="F2677" s="255" t="s">
        <v>1588</v>
      </c>
      <c r="G2677" s="253"/>
      <c r="H2677" s="254" t="s">
        <v>81</v>
      </c>
      <c r="I2677" s="256"/>
      <c r="J2677" s="253"/>
      <c r="K2677" s="253"/>
      <c r="L2677" s="257"/>
      <c r="M2677" s="258"/>
      <c r="N2677" s="259"/>
      <c r="O2677" s="259"/>
      <c r="P2677" s="259"/>
      <c r="Q2677" s="259"/>
      <c r="R2677" s="259"/>
      <c r="S2677" s="259"/>
      <c r="T2677" s="260"/>
      <c r="AT2677" s="261" t="s">
        <v>218</v>
      </c>
      <c r="AU2677" s="261" t="s">
        <v>92</v>
      </c>
      <c r="AV2677" s="12" t="s">
        <v>90</v>
      </c>
      <c r="AW2677" s="12" t="s">
        <v>45</v>
      </c>
      <c r="AX2677" s="12" t="s">
        <v>83</v>
      </c>
      <c r="AY2677" s="261" t="s">
        <v>207</v>
      </c>
    </row>
    <row r="2678" s="13" customFormat="1">
      <c r="B2678" s="262"/>
      <c r="C2678" s="263"/>
      <c r="D2678" s="249" t="s">
        <v>218</v>
      </c>
      <c r="E2678" s="264" t="s">
        <v>81</v>
      </c>
      <c r="F2678" s="265" t="s">
        <v>2270</v>
      </c>
      <c r="G2678" s="263"/>
      <c r="H2678" s="266">
        <v>1.462</v>
      </c>
      <c r="I2678" s="267"/>
      <c r="J2678" s="263"/>
      <c r="K2678" s="263"/>
      <c r="L2678" s="268"/>
      <c r="M2678" s="269"/>
      <c r="N2678" s="270"/>
      <c r="O2678" s="270"/>
      <c r="P2678" s="270"/>
      <c r="Q2678" s="270"/>
      <c r="R2678" s="270"/>
      <c r="S2678" s="270"/>
      <c r="T2678" s="271"/>
      <c r="AT2678" s="272" t="s">
        <v>218</v>
      </c>
      <c r="AU2678" s="272" t="s">
        <v>92</v>
      </c>
      <c r="AV2678" s="13" t="s">
        <v>92</v>
      </c>
      <c r="AW2678" s="13" t="s">
        <v>45</v>
      </c>
      <c r="AX2678" s="13" t="s">
        <v>83</v>
      </c>
      <c r="AY2678" s="272" t="s">
        <v>207</v>
      </c>
    </row>
    <row r="2679" s="12" customFormat="1">
      <c r="B2679" s="252"/>
      <c r="C2679" s="253"/>
      <c r="D2679" s="249" t="s">
        <v>218</v>
      </c>
      <c r="E2679" s="254" t="s">
        <v>81</v>
      </c>
      <c r="F2679" s="255" t="s">
        <v>2271</v>
      </c>
      <c r="G2679" s="253"/>
      <c r="H2679" s="254" t="s">
        <v>81</v>
      </c>
      <c r="I2679" s="256"/>
      <c r="J2679" s="253"/>
      <c r="K2679" s="253"/>
      <c r="L2679" s="257"/>
      <c r="M2679" s="258"/>
      <c r="N2679" s="259"/>
      <c r="O2679" s="259"/>
      <c r="P2679" s="259"/>
      <c r="Q2679" s="259"/>
      <c r="R2679" s="259"/>
      <c r="S2679" s="259"/>
      <c r="T2679" s="260"/>
      <c r="AT2679" s="261" t="s">
        <v>218</v>
      </c>
      <c r="AU2679" s="261" t="s">
        <v>92</v>
      </c>
      <c r="AV2679" s="12" t="s">
        <v>90</v>
      </c>
      <c r="AW2679" s="12" t="s">
        <v>45</v>
      </c>
      <c r="AX2679" s="12" t="s">
        <v>83</v>
      </c>
      <c r="AY2679" s="261" t="s">
        <v>207</v>
      </c>
    </row>
    <row r="2680" s="12" customFormat="1">
      <c r="B2680" s="252"/>
      <c r="C2680" s="253"/>
      <c r="D2680" s="249" t="s">
        <v>218</v>
      </c>
      <c r="E2680" s="254" t="s">
        <v>81</v>
      </c>
      <c r="F2680" s="255" t="s">
        <v>1558</v>
      </c>
      <c r="G2680" s="253"/>
      <c r="H2680" s="254" t="s">
        <v>81</v>
      </c>
      <c r="I2680" s="256"/>
      <c r="J2680" s="253"/>
      <c r="K2680" s="253"/>
      <c r="L2680" s="257"/>
      <c r="M2680" s="258"/>
      <c r="N2680" s="259"/>
      <c r="O2680" s="259"/>
      <c r="P2680" s="259"/>
      <c r="Q2680" s="259"/>
      <c r="R2680" s="259"/>
      <c r="S2680" s="259"/>
      <c r="T2680" s="260"/>
      <c r="AT2680" s="261" t="s">
        <v>218</v>
      </c>
      <c r="AU2680" s="261" t="s">
        <v>92</v>
      </c>
      <c r="AV2680" s="12" t="s">
        <v>90</v>
      </c>
      <c r="AW2680" s="12" t="s">
        <v>45</v>
      </c>
      <c r="AX2680" s="12" t="s">
        <v>83</v>
      </c>
      <c r="AY2680" s="261" t="s">
        <v>207</v>
      </c>
    </row>
    <row r="2681" s="13" customFormat="1">
      <c r="B2681" s="262"/>
      <c r="C2681" s="263"/>
      <c r="D2681" s="249" t="s">
        <v>218</v>
      </c>
      <c r="E2681" s="264" t="s">
        <v>81</v>
      </c>
      <c r="F2681" s="265" t="s">
        <v>2272</v>
      </c>
      <c r="G2681" s="263"/>
      <c r="H2681" s="266">
        <v>0.57799999999999996</v>
      </c>
      <c r="I2681" s="267"/>
      <c r="J2681" s="263"/>
      <c r="K2681" s="263"/>
      <c r="L2681" s="268"/>
      <c r="M2681" s="269"/>
      <c r="N2681" s="270"/>
      <c r="O2681" s="270"/>
      <c r="P2681" s="270"/>
      <c r="Q2681" s="270"/>
      <c r="R2681" s="270"/>
      <c r="S2681" s="270"/>
      <c r="T2681" s="271"/>
      <c r="AT2681" s="272" t="s">
        <v>218</v>
      </c>
      <c r="AU2681" s="272" t="s">
        <v>92</v>
      </c>
      <c r="AV2681" s="13" t="s">
        <v>92</v>
      </c>
      <c r="AW2681" s="13" t="s">
        <v>45</v>
      </c>
      <c r="AX2681" s="13" t="s">
        <v>83</v>
      </c>
      <c r="AY2681" s="272" t="s">
        <v>207</v>
      </c>
    </row>
    <row r="2682" s="12" customFormat="1">
      <c r="B2682" s="252"/>
      <c r="C2682" s="253"/>
      <c r="D2682" s="249" t="s">
        <v>218</v>
      </c>
      <c r="E2682" s="254" t="s">
        <v>81</v>
      </c>
      <c r="F2682" s="255" t="s">
        <v>1562</v>
      </c>
      <c r="G2682" s="253"/>
      <c r="H2682" s="254" t="s">
        <v>81</v>
      </c>
      <c r="I2682" s="256"/>
      <c r="J2682" s="253"/>
      <c r="K2682" s="253"/>
      <c r="L2682" s="257"/>
      <c r="M2682" s="258"/>
      <c r="N2682" s="259"/>
      <c r="O2682" s="259"/>
      <c r="P2682" s="259"/>
      <c r="Q2682" s="259"/>
      <c r="R2682" s="259"/>
      <c r="S2682" s="259"/>
      <c r="T2682" s="260"/>
      <c r="AT2682" s="261" t="s">
        <v>218</v>
      </c>
      <c r="AU2682" s="261" t="s">
        <v>92</v>
      </c>
      <c r="AV2682" s="12" t="s">
        <v>90</v>
      </c>
      <c r="AW2682" s="12" t="s">
        <v>45</v>
      </c>
      <c r="AX2682" s="12" t="s">
        <v>83</v>
      </c>
      <c r="AY2682" s="261" t="s">
        <v>207</v>
      </c>
    </row>
    <row r="2683" s="13" customFormat="1">
      <c r="B2683" s="262"/>
      <c r="C2683" s="263"/>
      <c r="D2683" s="249" t="s">
        <v>218</v>
      </c>
      <c r="E2683" s="264" t="s">
        <v>81</v>
      </c>
      <c r="F2683" s="265" t="s">
        <v>2256</v>
      </c>
      <c r="G2683" s="263"/>
      <c r="H2683" s="266">
        <v>0.32800000000000001</v>
      </c>
      <c r="I2683" s="267"/>
      <c r="J2683" s="263"/>
      <c r="K2683" s="263"/>
      <c r="L2683" s="268"/>
      <c r="M2683" s="269"/>
      <c r="N2683" s="270"/>
      <c r="O2683" s="270"/>
      <c r="P2683" s="270"/>
      <c r="Q2683" s="270"/>
      <c r="R2683" s="270"/>
      <c r="S2683" s="270"/>
      <c r="T2683" s="271"/>
      <c r="AT2683" s="272" t="s">
        <v>218</v>
      </c>
      <c r="AU2683" s="272" t="s">
        <v>92</v>
      </c>
      <c r="AV2683" s="13" t="s">
        <v>92</v>
      </c>
      <c r="AW2683" s="13" t="s">
        <v>45</v>
      </c>
      <c r="AX2683" s="13" t="s">
        <v>83</v>
      </c>
      <c r="AY2683" s="272" t="s">
        <v>207</v>
      </c>
    </row>
    <row r="2684" s="12" customFormat="1">
      <c r="B2684" s="252"/>
      <c r="C2684" s="253"/>
      <c r="D2684" s="249" t="s">
        <v>218</v>
      </c>
      <c r="E2684" s="254" t="s">
        <v>81</v>
      </c>
      <c r="F2684" s="255" t="s">
        <v>2273</v>
      </c>
      <c r="G2684" s="253"/>
      <c r="H2684" s="254" t="s">
        <v>81</v>
      </c>
      <c r="I2684" s="256"/>
      <c r="J2684" s="253"/>
      <c r="K2684" s="253"/>
      <c r="L2684" s="257"/>
      <c r="M2684" s="258"/>
      <c r="N2684" s="259"/>
      <c r="O2684" s="259"/>
      <c r="P2684" s="259"/>
      <c r="Q2684" s="259"/>
      <c r="R2684" s="259"/>
      <c r="S2684" s="259"/>
      <c r="T2684" s="260"/>
      <c r="AT2684" s="261" t="s">
        <v>218</v>
      </c>
      <c r="AU2684" s="261" t="s">
        <v>92</v>
      </c>
      <c r="AV2684" s="12" t="s">
        <v>90</v>
      </c>
      <c r="AW2684" s="12" t="s">
        <v>45</v>
      </c>
      <c r="AX2684" s="12" t="s">
        <v>83</v>
      </c>
      <c r="AY2684" s="261" t="s">
        <v>207</v>
      </c>
    </row>
    <row r="2685" s="12" customFormat="1">
      <c r="B2685" s="252"/>
      <c r="C2685" s="253"/>
      <c r="D2685" s="249" t="s">
        <v>218</v>
      </c>
      <c r="E2685" s="254" t="s">
        <v>81</v>
      </c>
      <c r="F2685" s="255" t="s">
        <v>1567</v>
      </c>
      <c r="G2685" s="253"/>
      <c r="H2685" s="254" t="s">
        <v>81</v>
      </c>
      <c r="I2685" s="256"/>
      <c r="J2685" s="253"/>
      <c r="K2685" s="253"/>
      <c r="L2685" s="257"/>
      <c r="M2685" s="258"/>
      <c r="N2685" s="259"/>
      <c r="O2685" s="259"/>
      <c r="P2685" s="259"/>
      <c r="Q2685" s="259"/>
      <c r="R2685" s="259"/>
      <c r="S2685" s="259"/>
      <c r="T2685" s="260"/>
      <c r="AT2685" s="261" t="s">
        <v>218</v>
      </c>
      <c r="AU2685" s="261" t="s">
        <v>92</v>
      </c>
      <c r="AV2685" s="12" t="s">
        <v>90</v>
      </c>
      <c r="AW2685" s="12" t="s">
        <v>45</v>
      </c>
      <c r="AX2685" s="12" t="s">
        <v>83</v>
      </c>
      <c r="AY2685" s="261" t="s">
        <v>207</v>
      </c>
    </row>
    <row r="2686" s="13" customFormat="1">
      <c r="B2686" s="262"/>
      <c r="C2686" s="263"/>
      <c r="D2686" s="249" t="s">
        <v>218</v>
      </c>
      <c r="E2686" s="264" t="s">
        <v>81</v>
      </c>
      <c r="F2686" s="265" t="s">
        <v>2274</v>
      </c>
      <c r="G2686" s="263"/>
      <c r="H2686" s="266">
        <v>1.3280000000000001</v>
      </c>
      <c r="I2686" s="267"/>
      <c r="J2686" s="263"/>
      <c r="K2686" s="263"/>
      <c r="L2686" s="268"/>
      <c r="M2686" s="269"/>
      <c r="N2686" s="270"/>
      <c r="O2686" s="270"/>
      <c r="P2686" s="270"/>
      <c r="Q2686" s="270"/>
      <c r="R2686" s="270"/>
      <c r="S2686" s="270"/>
      <c r="T2686" s="271"/>
      <c r="AT2686" s="272" t="s">
        <v>218</v>
      </c>
      <c r="AU2686" s="272" t="s">
        <v>92</v>
      </c>
      <c r="AV2686" s="13" t="s">
        <v>92</v>
      </c>
      <c r="AW2686" s="13" t="s">
        <v>45</v>
      </c>
      <c r="AX2686" s="13" t="s">
        <v>83</v>
      </c>
      <c r="AY2686" s="272" t="s">
        <v>207</v>
      </c>
    </row>
    <row r="2687" s="12" customFormat="1">
      <c r="B2687" s="252"/>
      <c r="C2687" s="253"/>
      <c r="D2687" s="249" t="s">
        <v>218</v>
      </c>
      <c r="E2687" s="254" t="s">
        <v>81</v>
      </c>
      <c r="F2687" s="255" t="s">
        <v>1569</v>
      </c>
      <c r="G2687" s="253"/>
      <c r="H2687" s="254" t="s">
        <v>81</v>
      </c>
      <c r="I2687" s="256"/>
      <c r="J2687" s="253"/>
      <c r="K2687" s="253"/>
      <c r="L2687" s="257"/>
      <c r="M2687" s="258"/>
      <c r="N2687" s="259"/>
      <c r="O2687" s="259"/>
      <c r="P2687" s="259"/>
      <c r="Q2687" s="259"/>
      <c r="R2687" s="259"/>
      <c r="S2687" s="259"/>
      <c r="T2687" s="260"/>
      <c r="AT2687" s="261" t="s">
        <v>218</v>
      </c>
      <c r="AU2687" s="261" t="s">
        <v>92</v>
      </c>
      <c r="AV2687" s="12" t="s">
        <v>90</v>
      </c>
      <c r="AW2687" s="12" t="s">
        <v>45</v>
      </c>
      <c r="AX2687" s="12" t="s">
        <v>83</v>
      </c>
      <c r="AY2687" s="261" t="s">
        <v>207</v>
      </c>
    </row>
    <row r="2688" s="13" customFormat="1">
      <c r="B2688" s="262"/>
      <c r="C2688" s="263"/>
      <c r="D2688" s="249" t="s">
        <v>218</v>
      </c>
      <c r="E2688" s="264" t="s">
        <v>81</v>
      </c>
      <c r="F2688" s="265" t="s">
        <v>2275</v>
      </c>
      <c r="G2688" s="263"/>
      <c r="H2688" s="266">
        <v>2.7309999999999999</v>
      </c>
      <c r="I2688" s="267"/>
      <c r="J2688" s="263"/>
      <c r="K2688" s="263"/>
      <c r="L2688" s="268"/>
      <c r="M2688" s="269"/>
      <c r="N2688" s="270"/>
      <c r="O2688" s="270"/>
      <c r="P2688" s="270"/>
      <c r="Q2688" s="270"/>
      <c r="R2688" s="270"/>
      <c r="S2688" s="270"/>
      <c r="T2688" s="271"/>
      <c r="AT2688" s="272" t="s">
        <v>218</v>
      </c>
      <c r="AU2688" s="272" t="s">
        <v>92</v>
      </c>
      <c r="AV2688" s="13" t="s">
        <v>92</v>
      </c>
      <c r="AW2688" s="13" t="s">
        <v>45</v>
      </c>
      <c r="AX2688" s="13" t="s">
        <v>83</v>
      </c>
      <c r="AY2688" s="272" t="s">
        <v>207</v>
      </c>
    </row>
    <row r="2689" s="12" customFormat="1">
      <c r="B2689" s="252"/>
      <c r="C2689" s="253"/>
      <c r="D2689" s="249" t="s">
        <v>218</v>
      </c>
      <c r="E2689" s="254" t="s">
        <v>81</v>
      </c>
      <c r="F2689" s="255" t="s">
        <v>1576</v>
      </c>
      <c r="G2689" s="253"/>
      <c r="H2689" s="254" t="s">
        <v>81</v>
      </c>
      <c r="I2689" s="256"/>
      <c r="J2689" s="253"/>
      <c r="K2689" s="253"/>
      <c r="L2689" s="257"/>
      <c r="M2689" s="258"/>
      <c r="N2689" s="259"/>
      <c r="O2689" s="259"/>
      <c r="P2689" s="259"/>
      <c r="Q2689" s="259"/>
      <c r="R2689" s="259"/>
      <c r="S2689" s="259"/>
      <c r="T2689" s="260"/>
      <c r="AT2689" s="261" t="s">
        <v>218</v>
      </c>
      <c r="AU2689" s="261" t="s">
        <v>92</v>
      </c>
      <c r="AV2689" s="12" t="s">
        <v>90</v>
      </c>
      <c r="AW2689" s="12" t="s">
        <v>45</v>
      </c>
      <c r="AX2689" s="12" t="s">
        <v>83</v>
      </c>
      <c r="AY2689" s="261" t="s">
        <v>207</v>
      </c>
    </row>
    <row r="2690" s="13" customFormat="1">
      <c r="B2690" s="262"/>
      <c r="C2690" s="263"/>
      <c r="D2690" s="249" t="s">
        <v>218</v>
      </c>
      <c r="E2690" s="264" t="s">
        <v>81</v>
      </c>
      <c r="F2690" s="265" t="s">
        <v>2276</v>
      </c>
      <c r="G2690" s="263"/>
      <c r="H2690" s="266">
        <v>1.9690000000000001</v>
      </c>
      <c r="I2690" s="267"/>
      <c r="J2690" s="263"/>
      <c r="K2690" s="263"/>
      <c r="L2690" s="268"/>
      <c r="M2690" s="269"/>
      <c r="N2690" s="270"/>
      <c r="O2690" s="270"/>
      <c r="P2690" s="270"/>
      <c r="Q2690" s="270"/>
      <c r="R2690" s="270"/>
      <c r="S2690" s="270"/>
      <c r="T2690" s="271"/>
      <c r="AT2690" s="272" t="s">
        <v>218</v>
      </c>
      <c r="AU2690" s="272" t="s">
        <v>92</v>
      </c>
      <c r="AV2690" s="13" t="s">
        <v>92</v>
      </c>
      <c r="AW2690" s="13" t="s">
        <v>45</v>
      </c>
      <c r="AX2690" s="13" t="s">
        <v>83</v>
      </c>
      <c r="AY2690" s="272" t="s">
        <v>207</v>
      </c>
    </row>
    <row r="2691" s="12" customFormat="1">
      <c r="B2691" s="252"/>
      <c r="C2691" s="253"/>
      <c r="D2691" s="249" t="s">
        <v>218</v>
      </c>
      <c r="E2691" s="254" t="s">
        <v>81</v>
      </c>
      <c r="F2691" s="255" t="s">
        <v>2277</v>
      </c>
      <c r="G2691" s="253"/>
      <c r="H2691" s="254" t="s">
        <v>81</v>
      </c>
      <c r="I2691" s="256"/>
      <c r="J2691" s="253"/>
      <c r="K2691" s="253"/>
      <c r="L2691" s="257"/>
      <c r="M2691" s="258"/>
      <c r="N2691" s="259"/>
      <c r="O2691" s="259"/>
      <c r="P2691" s="259"/>
      <c r="Q2691" s="259"/>
      <c r="R2691" s="259"/>
      <c r="S2691" s="259"/>
      <c r="T2691" s="260"/>
      <c r="AT2691" s="261" t="s">
        <v>218</v>
      </c>
      <c r="AU2691" s="261" t="s">
        <v>92</v>
      </c>
      <c r="AV2691" s="12" t="s">
        <v>90</v>
      </c>
      <c r="AW2691" s="12" t="s">
        <v>45</v>
      </c>
      <c r="AX2691" s="12" t="s">
        <v>83</v>
      </c>
      <c r="AY2691" s="261" t="s">
        <v>207</v>
      </c>
    </row>
    <row r="2692" s="12" customFormat="1">
      <c r="B2692" s="252"/>
      <c r="C2692" s="253"/>
      <c r="D2692" s="249" t="s">
        <v>218</v>
      </c>
      <c r="E2692" s="254" t="s">
        <v>81</v>
      </c>
      <c r="F2692" s="255" t="s">
        <v>1590</v>
      </c>
      <c r="G2692" s="253"/>
      <c r="H2692" s="254" t="s">
        <v>81</v>
      </c>
      <c r="I2692" s="256"/>
      <c r="J2692" s="253"/>
      <c r="K2692" s="253"/>
      <c r="L2692" s="257"/>
      <c r="M2692" s="258"/>
      <c r="N2692" s="259"/>
      <c r="O2692" s="259"/>
      <c r="P2692" s="259"/>
      <c r="Q2692" s="259"/>
      <c r="R2692" s="259"/>
      <c r="S2692" s="259"/>
      <c r="T2692" s="260"/>
      <c r="AT2692" s="261" t="s">
        <v>218</v>
      </c>
      <c r="AU2692" s="261" t="s">
        <v>92</v>
      </c>
      <c r="AV2692" s="12" t="s">
        <v>90</v>
      </c>
      <c r="AW2692" s="12" t="s">
        <v>45</v>
      </c>
      <c r="AX2692" s="12" t="s">
        <v>83</v>
      </c>
      <c r="AY2692" s="261" t="s">
        <v>207</v>
      </c>
    </row>
    <row r="2693" s="13" customFormat="1">
      <c r="B2693" s="262"/>
      <c r="C2693" s="263"/>
      <c r="D2693" s="249" t="s">
        <v>218</v>
      </c>
      <c r="E2693" s="264" t="s">
        <v>81</v>
      </c>
      <c r="F2693" s="265" t="s">
        <v>2278</v>
      </c>
      <c r="G2693" s="263"/>
      <c r="H2693" s="266">
        <v>5.5739999999999998</v>
      </c>
      <c r="I2693" s="267"/>
      <c r="J2693" s="263"/>
      <c r="K2693" s="263"/>
      <c r="L2693" s="268"/>
      <c r="M2693" s="269"/>
      <c r="N2693" s="270"/>
      <c r="O2693" s="270"/>
      <c r="P2693" s="270"/>
      <c r="Q2693" s="270"/>
      <c r="R2693" s="270"/>
      <c r="S2693" s="270"/>
      <c r="T2693" s="271"/>
      <c r="AT2693" s="272" t="s">
        <v>218</v>
      </c>
      <c r="AU2693" s="272" t="s">
        <v>92</v>
      </c>
      <c r="AV2693" s="13" t="s">
        <v>92</v>
      </c>
      <c r="AW2693" s="13" t="s">
        <v>45</v>
      </c>
      <c r="AX2693" s="13" t="s">
        <v>83</v>
      </c>
      <c r="AY2693" s="272" t="s">
        <v>207</v>
      </c>
    </row>
    <row r="2694" s="12" customFormat="1">
      <c r="B2694" s="252"/>
      <c r="C2694" s="253"/>
      <c r="D2694" s="249" t="s">
        <v>218</v>
      </c>
      <c r="E2694" s="254" t="s">
        <v>81</v>
      </c>
      <c r="F2694" s="255" t="s">
        <v>2279</v>
      </c>
      <c r="G2694" s="253"/>
      <c r="H2694" s="254" t="s">
        <v>81</v>
      </c>
      <c r="I2694" s="256"/>
      <c r="J2694" s="253"/>
      <c r="K2694" s="253"/>
      <c r="L2694" s="257"/>
      <c r="M2694" s="258"/>
      <c r="N2694" s="259"/>
      <c r="O2694" s="259"/>
      <c r="P2694" s="259"/>
      <c r="Q2694" s="259"/>
      <c r="R2694" s="259"/>
      <c r="S2694" s="259"/>
      <c r="T2694" s="260"/>
      <c r="AT2694" s="261" t="s">
        <v>218</v>
      </c>
      <c r="AU2694" s="261" t="s">
        <v>92</v>
      </c>
      <c r="AV2694" s="12" t="s">
        <v>90</v>
      </c>
      <c r="AW2694" s="12" t="s">
        <v>45</v>
      </c>
      <c r="AX2694" s="12" t="s">
        <v>83</v>
      </c>
      <c r="AY2694" s="261" t="s">
        <v>207</v>
      </c>
    </row>
    <row r="2695" s="12" customFormat="1">
      <c r="B2695" s="252"/>
      <c r="C2695" s="253"/>
      <c r="D2695" s="249" t="s">
        <v>218</v>
      </c>
      <c r="E2695" s="254" t="s">
        <v>81</v>
      </c>
      <c r="F2695" s="255" t="s">
        <v>1611</v>
      </c>
      <c r="G2695" s="253"/>
      <c r="H2695" s="254" t="s">
        <v>81</v>
      </c>
      <c r="I2695" s="256"/>
      <c r="J2695" s="253"/>
      <c r="K2695" s="253"/>
      <c r="L2695" s="257"/>
      <c r="M2695" s="258"/>
      <c r="N2695" s="259"/>
      <c r="O2695" s="259"/>
      <c r="P2695" s="259"/>
      <c r="Q2695" s="259"/>
      <c r="R2695" s="259"/>
      <c r="S2695" s="259"/>
      <c r="T2695" s="260"/>
      <c r="AT2695" s="261" t="s">
        <v>218</v>
      </c>
      <c r="AU2695" s="261" t="s">
        <v>92</v>
      </c>
      <c r="AV2695" s="12" t="s">
        <v>90</v>
      </c>
      <c r="AW2695" s="12" t="s">
        <v>45</v>
      </c>
      <c r="AX2695" s="12" t="s">
        <v>83</v>
      </c>
      <c r="AY2695" s="261" t="s">
        <v>207</v>
      </c>
    </row>
    <row r="2696" s="13" customFormat="1">
      <c r="B2696" s="262"/>
      <c r="C2696" s="263"/>
      <c r="D2696" s="249" t="s">
        <v>218</v>
      </c>
      <c r="E2696" s="264" t="s">
        <v>81</v>
      </c>
      <c r="F2696" s="265" t="s">
        <v>2280</v>
      </c>
      <c r="G2696" s="263"/>
      <c r="H2696" s="266">
        <v>0.501</v>
      </c>
      <c r="I2696" s="267"/>
      <c r="J2696" s="263"/>
      <c r="K2696" s="263"/>
      <c r="L2696" s="268"/>
      <c r="M2696" s="269"/>
      <c r="N2696" s="270"/>
      <c r="O2696" s="270"/>
      <c r="P2696" s="270"/>
      <c r="Q2696" s="270"/>
      <c r="R2696" s="270"/>
      <c r="S2696" s="270"/>
      <c r="T2696" s="271"/>
      <c r="AT2696" s="272" t="s">
        <v>218</v>
      </c>
      <c r="AU2696" s="272" t="s">
        <v>92</v>
      </c>
      <c r="AV2696" s="13" t="s">
        <v>92</v>
      </c>
      <c r="AW2696" s="13" t="s">
        <v>45</v>
      </c>
      <c r="AX2696" s="13" t="s">
        <v>83</v>
      </c>
      <c r="AY2696" s="272" t="s">
        <v>207</v>
      </c>
    </row>
    <row r="2697" s="12" customFormat="1">
      <c r="B2697" s="252"/>
      <c r="C2697" s="253"/>
      <c r="D2697" s="249" t="s">
        <v>218</v>
      </c>
      <c r="E2697" s="254" t="s">
        <v>81</v>
      </c>
      <c r="F2697" s="255" t="s">
        <v>1613</v>
      </c>
      <c r="G2697" s="253"/>
      <c r="H2697" s="254" t="s">
        <v>81</v>
      </c>
      <c r="I2697" s="256"/>
      <c r="J2697" s="253"/>
      <c r="K2697" s="253"/>
      <c r="L2697" s="257"/>
      <c r="M2697" s="258"/>
      <c r="N2697" s="259"/>
      <c r="O2697" s="259"/>
      <c r="P2697" s="259"/>
      <c r="Q2697" s="259"/>
      <c r="R2697" s="259"/>
      <c r="S2697" s="259"/>
      <c r="T2697" s="260"/>
      <c r="AT2697" s="261" t="s">
        <v>218</v>
      </c>
      <c r="AU2697" s="261" t="s">
        <v>92</v>
      </c>
      <c r="AV2697" s="12" t="s">
        <v>90</v>
      </c>
      <c r="AW2697" s="12" t="s">
        <v>45</v>
      </c>
      <c r="AX2697" s="12" t="s">
        <v>83</v>
      </c>
      <c r="AY2697" s="261" t="s">
        <v>207</v>
      </c>
    </row>
    <row r="2698" s="13" customFormat="1">
      <c r="B2698" s="262"/>
      <c r="C2698" s="263"/>
      <c r="D2698" s="249" t="s">
        <v>218</v>
      </c>
      <c r="E2698" s="264" t="s">
        <v>81</v>
      </c>
      <c r="F2698" s="265" t="s">
        <v>2281</v>
      </c>
      <c r="G2698" s="263"/>
      <c r="H2698" s="266">
        <v>0.47499999999999998</v>
      </c>
      <c r="I2698" s="267"/>
      <c r="J2698" s="263"/>
      <c r="K2698" s="263"/>
      <c r="L2698" s="268"/>
      <c r="M2698" s="269"/>
      <c r="N2698" s="270"/>
      <c r="O2698" s="270"/>
      <c r="P2698" s="270"/>
      <c r="Q2698" s="270"/>
      <c r="R2698" s="270"/>
      <c r="S2698" s="270"/>
      <c r="T2698" s="271"/>
      <c r="AT2698" s="272" t="s">
        <v>218</v>
      </c>
      <c r="AU2698" s="272" t="s">
        <v>92</v>
      </c>
      <c r="AV2698" s="13" t="s">
        <v>92</v>
      </c>
      <c r="AW2698" s="13" t="s">
        <v>45</v>
      </c>
      <c r="AX2698" s="13" t="s">
        <v>83</v>
      </c>
      <c r="AY2698" s="272" t="s">
        <v>207</v>
      </c>
    </row>
    <row r="2699" s="12" customFormat="1">
      <c r="B2699" s="252"/>
      <c r="C2699" s="253"/>
      <c r="D2699" s="249" t="s">
        <v>218</v>
      </c>
      <c r="E2699" s="254" t="s">
        <v>81</v>
      </c>
      <c r="F2699" s="255" t="s">
        <v>2282</v>
      </c>
      <c r="G2699" s="253"/>
      <c r="H2699" s="254" t="s">
        <v>81</v>
      </c>
      <c r="I2699" s="256"/>
      <c r="J2699" s="253"/>
      <c r="K2699" s="253"/>
      <c r="L2699" s="257"/>
      <c r="M2699" s="258"/>
      <c r="N2699" s="259"/>
      <c r="O2699" s="259"/>
      <c r="P2699" s="259"/>
      <c r="Q2699" s="259"/>
      <c r="R2699" s="259"/>
      <c r="S2699" s="259"/>
      <c r="T2699" s="260"/>
      <c r="AT2699" s="261" t="s">
        <v>218</v>
      </c>
      <c r="AU2699" s="261" t="s">
        <v>92</v>
      </c>
      <c r="AV2699" s="12" t="s">
        <v>90</v>
      </c>
      <c r="AW2699" s="12" t="s">
        <v>45</v>
      </c>
      <c r="AX2699" s="12" t="s">
        <v>83</v>
      </c>
      <c r="AY2699" s="261" t="s">
        <v>207</v>
      </c>
    </row>
    <row r="2700" s="12" customFormat="1">
      <c r="B2700" s="252"/>
      <c r="C2700" s="253"/>
      <c r="D2700" s="249" t="s">
        <v>218</v>
      </c>
      <c r="E2700" s="254" t="s">
        <v>81</v>
      </c>
      <c r="F2700" s="255" t="s">
        <v>1608</v>
      </c>
      <c r="G2700" s="253"/>
      <c r="H2700" s="254" t="s">
        <v>81</v>
      </c>
      <c r="I2700" s="256"/>
      <c r="J2700" s="253"/>
      <c r="K2700" s="253"/>
      <c r="L2700" s="257"/>
      <c r="M2700" s="258"/>
      <c r="N2700" s="259"/>
      <c r="O2700" s="259"/>
      <c r="P2700" s="259"/>
      <c r="Q2700" s="259"/>
      <c r="R2700" s="259"/>
      <c r="S2700" s="259"/>
      <c r="T2700" s="260"/>
      <c r="AT2700" s="261" t="s">
        <v>218</v>
      </c>
      <c r="AU2700" s="261" t="s">
        <v>92</v>
      </c>
      <c r="AV2700" s="12" t="s">
        <v>90</v>
      </c>
      <c r="AW2700" s="12" t="s">
        <v>45</v>
      </c>
      <c r="AX2700" s="12" t="s">
        <v>83</v>
      </c>
      <c r="AY2700" s="261" t="s">
        <v>207</v>
      </c>
    </row>
    <row r="2701" s="13" customFormat="1">
      <c r="B2701" s="262"/>
      <c r="C2701" s="263"/>
      <c r="D2701" s="249" t="s">
        <v>218</v>
      </c>
      <c r="E2701" s="264" t="s">
        <v>81</v>
      </c>
      <c r="F2701" s="265" t="s">
        <v>2283</v>
      </c>
      <c r="G2701" s="263"/>
      <c r="H2701" s="266">
        <v>0.24099999999999999</v>
      </c>
      <c r="I2701" s="267"/>
      <c r="J2701" s="263"/>
      <c r="K2701" s="263"/>
      <c r="L2701" s="268"/>
      <c r="M2701" s="269"/>
      <c r="N2701" s="270"/>
      <c r="O2701" s="270"/>
      <c r="P2701" s="270"/>
      <c r="Q2701" s="270"/>
      <c r="R2701" s="270"/>
      <c r="S2701" s="270"/>
      <c r="T2701" s="271"/>
      <c r="AT2701" s="272" t="s">
        <v>218</v>
      </c>
      <c r="AU2701" s="272" t="s">
        <v>92</v>
      </c>
      <c r="AV2701" s="13" t="s">
        <v>92</v>
      </c>
      <c r="AW2701" s="13" t="s">
        <v>45</v>
      </c>
      <c r="AX2701" s="13" t="s">
        <v>83</v>
      </c>
      <c r="AY2701" s="272" t="s">
        <v>207</v>
      </c>
    </row>
    <row r="2702" s="12" customFormat="1">
      <c r="B2702" s="252"/>
      <c r="C2702" s="253"/>
      <c r="D2702" s="249" t="s">
        <v>218</v>
      </c>
      <c r="E2702" s="254" t="s">
        <v>81</v>
      </c>
      <c r="F2702" s="255" t="s">
        <v>1013</v>
      </c>
      <c r="G2702" s="253"/>
      <c r="H2702" s="254" t="s">
        <v>81</v>
      </c>
      <c r="I2702" s="256"/>
      <c r="J2702" s="253"/>
      <c r="K2702" s="253"/>
      <c r="L2702" s="257"/>
      <c r="M2702" s="258"/>
      <c r="N2702" s="259"/>
      <c r="O2702" s="259"/>
      <c r="P2702" s="259"/>
      <c r="Q2702" s="259"/>
      <c r="R2702" s="259"/>
      <c r="S2702" s="259"/>
      <c r="T2702" s="260"/>
      <c r="AT2702" s="261" t="s">
        <v>218</v>
      </c>
      <c r="AU2702" s="261" t="s">
        <v>92</v>
      </c>
      <c r="AV2702" s="12" t="s">
        <v>90</v>
      </c>
      <c r="AW2702" s="12" t="s">
        <v>45</v>
      </c>
      <c r="AX2702" s="12" t="s">
        <v>83</v>
      </c>
      <c r="AY2702" s="261" t="s">
        <v>207</v>
      </c>
    </row>
    <row r="2703" s="12" customFormat="1">
      <c r="B2703" s="252"/>
      <c r="C2703" s="253"/>
      <c r="D2703" s="249" t="s">
        <v>218</v>
      </c>
      <c r="E2703" s="254" t="s">
        <v>81</v>
      </c>
      <c r="F2703" s="255" t="s">
        <v>1014</v>
      </c>
      <c r="G2703" s="253"/>
      <c r="H2703" s="254" t="s">
        <v>81</v>
      </c>
      <c r="I2703" s="256"/>
      <c r="J2703" s="253"/>
      <c r="K2703" s="253"/>
      <c r="L2703" s="257"/>
      <c r="M2703" s="258"/>
      <c r="N2703" s="259"/>
      <c r="O2703" s="259"/>
      <c r="P2703" s="259"/>
      <c r="Q2703" s="259"/>
      <c r="R2703" s="259"/>
      <c r="S2703" s="259"/>
      <c r="T2703" s="260"/>
      <c r="AT2703" s="261" t="s">
        <v>218</v>
      </c>
      <c r="AU2703" s="261" t="s">
        <v>92</v>
      </c>
      <c r="AV2703" s="12" t="s">
        <v>90</v>
      </c>
      <c r="AW2703" s="12" t="s">
        <v>45</v>
      </c>
      <c r="AX2703" s="12" t="s">
        <v>83</v>
      </c>
      <c r="AY2703" s="261" t="s">
        <v>207</v>
      </c>
    </row>
    <row r="2704" s="13" customFormat="1">
      <c r="B2704" s="262"/>
      <c r="C2704" s="263"/>
      <c r="D2704" s="249" t="s">
        <v>218</v>
      </c>
      <c r="E2704" s="264" t="s">
        <v>81</v>
      </c>
      <c r="F2704" s="265" t="s">
        <v>2284</v>
      </c>
      <c r="G2704" s="263"/>
      <c r="H2704" s="266">
        <v>1.5960000000000001</v>
      </c>
      <c r="I2704" s="267"/>
      <c r="J2704" s="263"/>
      <c r="K2704" s="263"/>
      <c r="L2704" s="268"/>
      <c r="M2704" s="269"/>
      <c r="N2704" s="270"/>
      <c r="O2704" s="270"/>
      <c r="P2704" s="270"/>
      <c r="Q2704" s="270"/>
      <c r="R2704" s="270"/>
      <c r="S2704" s="270"/>
      <c r="T2704" s="271"/>
      <c r="AT2704" s="272" t="s">
        <v>218</v>
      </c>
      <c r="AU2704" s="272" t="s">
        <v>92</v>
      </c>
      <c r="AV2704" s="13" t="s">
        <v>92</v>
      </c>
      <c r="AW2704" s="13" t="s">
        <v>45</v>
      </c>
      <c r="AX2704" s="13" t="s">
        <v>83</v>
      </c>
      <c r="AY2704" s="272" t="s">
        <v>207</v>
      </c>
    </row>
    <row r="2705" s="12" customFormat="1">
      <c r="B2705" s="252"/>
      <c r="C2705" s="253"/>
      <c r="D2705" s="249" t="s">
        <v>218</v>
      </c>
      <c r="E2705" s="254" t="s">
        <v>81</v>
      </c>
      <c r="F2705" s="255" t="s">
        <v>1017</v>
      </c>
      <c r="G2705" s="253"/>
      <c r="H2705" s="254" t="s">
        <v>81</v>
      </c>
      <c r="I2705" s="256"/>
      <c r="J2705" s="253"/>
      <c r="K2705" s="253"/>
      <c r="L2705" s="257"/>
      <c r="M2705" s="258"/>
      <c r="N2705" s="259"/>
      <c r="O2705" s="259"/>
      <c r="P2705" s="259"/>
      <c r="Q2705" s="259"/>
      <c r="R2705" s="259"/>
      <c r="S2705" s="259"/>
      <c r="T2705" s="260"/>
      <c r="AT2705" s="261" t="s">
        <v>218</v>
      </c>
      <c r="AU2705" s="261" t="s">
        <v>92</v>
      </c>
      <c r="AV2705" s="12" t="s">
        <v>90</v>
      </c>
      <c r="AW2705" s="12" t="s">
        <v>45</v>
      </c>
      <c r="AX2705" s="12" t="s">
        <v>83</v>
      </c>
      <c r="AY2705" s="261" t="s">
        <v>207</v>
      </c>
    </row>
    <row r="2706" s="13" customFormat="1">
      <c r="B2706" s="262"/>
      <c r="C2706" s="263"/>
      <c r="D2706" s="249" t="s">
        <v>218</v>
      </c>
      <c r="E2706" s="264" t="s">
        <v>81</v>
      </c>
      <c r="F2706" s="265" t="s">
        <v>2285</v>
      </c>
      <c r="G2706" s="263"/>
      <c r="H2706" s="266">
        <v>3.0139999999999998</v>
      </c>
      <c r="I2706" s="267"/>
      <c r="J2706" s="263"/>
      <c r="K2706" s="263"/>
      <c r="L2706" s="268"/>
      <c r="M2706" s="269"/>
      <c r="N2706" s="270"/>
      <c r="O2706" s="270"/>
      <c r="P2706" s="270"/>
      <c r="Q2706" s="270"/>
      <c r="R2706" s="270"/>
      <c r="S2706" s="270"/>
      <c r="T2706" s="271"/>
      <c r="AT2706" s="272" t="s">
        <v>218</v>
      </c>
      <c r="AU2706" s="272" t="s">
        <v>92</v>
      </c>
      <c r="AV2706" s="13" t="s">
        <v>92</v>
      </c>
      <c r="AW2706" s="13" t="s">
        <v>45</v>
      </c>
      <c r="AX2706" s="13" t="s">
        <v>83</v>
      </c>
      <c r="AY2706" s="272" t="s">
        <v>207</v>
      </c>
    </row>
    <row r="2707" s="12" customFormat="1">
      <c r="B2707" s="252"/>
      <c r="C2707" s="253"/>
      <c r="D2707" s="249" t="s">
        <v>218</v>
      </c>
      <c r="E2707" s="254" t="s">
        <v>81</v>
      </c>
      <c r="F2707" s="255" t="s">
        <v>1019</v>
      </c>
      <c r="G2707" s="253"/>
      <c r="H2707" s="254" t="s">
        <v>81</v>
      </c>
      <c r="I2707" s="256"/>
      <c r="J2707" s="253"/>
      <c r="K2707" s="253"/>
      <c r="L2707" s="257"/>
      <c r="M2707" s="258"/>
      <c r="N2707" s="259"/>
      <c r="O2707" s="259"/>
      <c r="P2707" s="259"/>
      <c r="Q2707" s="259"/>
      <c r="R2707" s="259"/>
      <c r="S2707" s="259"/>
      <c r="T2707" s="260"/>
      <c r="AT2707" s="261" t="s">
        <v>218</v>
      </c>
      <c r="AU2707" s="261" t="s">
        <v>92</v>
      </c>
      <c r="AV2707" s="12" t="s">
        <v>90</v>
      </c>
      <c r="AW2707" s="12" t="s">
        <v>45</v>
      </c>
      <c r="AX2707" s="12" t="s">
        <v>83</v>
      </c>
      <c r="AY2707" s="261" t="s">
        <v>207</v>
      </c>
    </row>
    <row r="2708" s="13" customFormat="1">
      <c r="B2708" s="262"/>
      <c r="C2708" s="263"/>
      <c r="D2708" s="249" t="s">
        <v>218</v>
      </c>
      <c r="E2708" s="264" t="s">
        <v>81</v>
      </c>
      <c r="F2708" s="265" t="s">
        <v>2286</v>
      </c>
      <c r="G2708" s="263"/>
      <c r="H2708" s="266">
        <v>0.60399999999999998</v>
      </c>
      <c r="I2708" s="267"/>
      <c r="J2708" s="263"/>
      <c r="K2708" s="263"/>
      <c r="L2708" s="268"/>
      <c r="M2708" s="269"/>
      <c r="N2708" s="270"/>
      <c r="O2708" s="270"/>
      <c r="P2708" s="270"/>
      <c r="Q2708" s="270"/>
      <c r="R2708" s="270"/>
      <c r="S2708" s="270"/>
      <c r="T2708" s="271"/>
      <c r="AT2708" s="272" t="s">
        <v>218</v>
      </c>
      <c r="AU2708" s="272" t="s">
        <v>92</v>
      </c>
      <c r="AV2708" s="13" t="s">
        <v>92</v>
      </c>
      <c r="AW2708" s="13" t="s">
        <v>45</v>
      </c>
      <c r="AX2708" s="13" t="s">
        <v>83</v>
      </c>
      <c r="AY2708" s="272" t="s">
        <v>207</v>
      </c>
    </row>
    <row r="2709" s="12" customFormat="1">
      <c r="B2709" s="252"/>
      <c r="C2709" s="253"/>
      <c r="D2709" s="249" t="s">
        <v>218</v>
      </c>
      <c r="E2709" s="254" t="s">
        <v>81</v>
      </c>
      <c r="F2709" s="255" t="s">
        <v>1021</v>
      </c>
      <c r="G2709" s="253"/>
      <c r="H2709" s="254" t="s">
        <v>81</v>
      </c>
      <c r="I2709" s="256"/>
      <c r="J2709" s="253"/>
      <c r="K2709" s="253"/>
      <c r="L2709" s="257"/>
      <c r="M2709" s="258"/>
      <c r="N2709" s="259"/>
      <c r="O2709" s="259"/>
      <c r="P2709" s="259"/>
      <c r="Q2709" s="259"/>
      <c r="R2709" s="259"/>
      <c r="S2709" s="259"/>
      <c r="T2709" s="260"/>
      <c r="AT2709" s="261" t="s">
        <v>218</v>
      </c>
      <c r="AU2709" s="261" t="s">
        <v>92</v>
      </c>
      <c r="AV2709" s="12" t="s">
        <v>90</v>
      </c>
      <c r="AW2709" s="12" t="s">
        <v>45</v>
      </c>
      <c r="AX2709" s="12" t="s">
        <v>83</v>
      </c>
      <c r="AY2709" s="261" t="s">
        <v>207</v>
      </c>
    </row>
    <row r="2710" s="13" customFormat="1">
      <c r="B2710" s="262"/>
      <c r="C2710" s="263"/>
      <c r="D2710" s="249" t="s">
        <v>218</v>
      </c>
      <c r="E2710" s="264" t="s">
        <v>81</v>
      </c>
      <c r="F2710" s="265" t="s">
        <v>2287</v>
      </c>
      <c r="G2710" s="263"/>
      <c r="H2710" s="266">
        <v>0.72599999999999998</v>
      </c>
      <c r="I2710" s="267"/>
      <c r="J2710" s="263"/>
      <c r="K2710" s="263"/>
      <c r="L2710" s="268"/>
      <c r="M2710" s="269"/>
      <c r="N2710" s="270"/>
      <c r="O2710" s="270"/>
      <c r="P2710" s="270"/>
      <c r="Q2710" s="270"/>
      <c r="R2710" s="270"/>
      <c r="S2710" s="270"/>
      <c r="T2710" s="271"/>
      <c r="AT2710" s="272" t="s">
        <v>218</v>
      </c>
      <c r="AU2710" s="272" t="s">
        <v>92</v>
      </c>
      <c r="AV2710" s="13" t="s">
        <v>92</v>
      </c>
      <c r="AW2710" s="13" t="s">
        <v>45</v>
      </c>
      <c r="AX2710" s="13" t="s">
        <v>83</v>
      </c>
      <c r="AY2710" s="272" t="s">
        <v>207</v>
      </c>
    </row>
    <row r="2711" s="12" customFormat="1">
      <c r="B2711" s="252"/>
      <c r="C2711" s="253"/>
      <c r="D2711" s="249" t="s">
        <v>218</v>
      </c>
      <c r="E2711" s="254" t="s">
        <v>81</v>
      </c>
      <c r="F2711" s="255" t="s">
        <v>1023</v>
      </c>
      <c r="G2711" s="253"/>
      <c r="H2711" s="254" t="s">
        <v>81</v>
      </c>
      <c r="I2711" s="256"/>
      <c r="J2711" s="253"/>
      <c r="K2711" s="253"/>
      <c r="L2711" s="257"/>
      <c r="M2711" s="258"/>
      <c r="N2711" s="259"/>
      <c r="O2711" s="259"/>
      <c r="P2711" s="259"/>
      <c r="Q2711" s="259"/>
      <c r="R2711" s="259"/>
      <c r="S2711" s="259"/>
      <c r="T2711" s="260"/>
      <c r="AT2711" s="261" t="s">
        <v>218</v>
      </c>
      <c r="AU2711" s="261" t="s">
        <v>92</v>
      </c>
      <c r="AV2711" s="12" t="s">
        <v>90</v>
      </c>
      <c r="AW2711" s="12" t="s">
        <v>45</v>
      </c>
      <c r="AX2711" s="12" t="s">
        <v>83</v>
      </c>
      <c r="AY2711" s="261" t="s">
        <v>207</v>
      </c>
    </row>
    <row r="2712" s="12" customFormat="1">
      <c r="B2712" s="252"/>
      <c r="C2712" s="253"/>
      <c r="D2712" s="249" t="s">
        <v>218</v>
      </c>
      <c r="E2712" s="254" t="s">
        <v>81</v>
      </c>
      <c r="F2712" s="255" t="s">
        <v>1024</v>
      </c>
      <c r="G2712" s="253"/>
      <c r="H2712" s="254" t="s">
        <v>81</v>
      </c>
      <c r="I2712" s="256"/>
      <c r="J2712" s="253"/>
      <c r="K2712" s="253"/>
      <c r="L2712" s="257"/>
      <c r="M2712" s="258"/>
      <c r="N2712" s="259"/>
      <c r="O2712" s="259"/>
      <c r="P2712" s="259"/>
      <c r="Q2712" s="259"/>
      <c r="R2712" s="259"/>
      <c r="S2712" s="259"/>
      <c r="T2712" s="260"/>
      <c r="AT2712" s="261" t="s">
        <v>218</v>
      </c>
      <c r="AU2712" s="261" t="s">
        <v>92</v>
      </c>
      <c r="AV2712" s="12" t="s">
        <v>90</v>
      </c>
      <c r="AW2712" s="12" t="s">
        <v>45</v>
      </c>
      <c r="AX2712" s="12" t="s">
        <v>83</v>
      </c>
      <c r="AY2712" s="261" t="s">
        <v>207</v>
      </c>
    </row>
    <row r="2713" s="13" customFormat="1">
      <c r="B2713" s="262"/>
      <c r="C2713" s="263"/>
      <c r="D2713" s="249" t="s">
        <v>218</v>
      </c>
      <c r="E2713" s="264" t="s">
        <v>81</v>
      </c>
      <c r="F2713" s="265" t="s">
        <v>2288</v>
      </c>
      <c r="G2713" s="263"/>
      <c r="H2713" s="266">
        <v>4.1980000000000004</v>
      </c>
      <c r="I2713" s="267"/>
      <c r="J2713" s="263"/>
      <c r="K2713" s="263"/>
      <c r="L2713" s="268"/>
      <c r="M2713" s="269"/>
      <c r="N2713" s="270"/>
      <c r="O2713" s="270"/>
      <c r="P2713" s="270"/>
      <c r="Q2713" s="270"/>
      <c r="R2713" s="270"/>
      <c r="S2713" s="270"/>
      <c r="T2713" s="271"/>
      <c r="AT2713" s="272" t="s">
        <v>218</v>
      </c>
      <c r="AU2713" s="272" t="s">
        <v>92</v>
      </c>
      <c r="AV2713" s="13" t="s">
        <v>92</v>
      </c>
      <c r="AW2713" s="13" t="s">
        <v>45</v>
      </c>
      <c r="AX2713" s="13" t="s">
        <v>83</v>
      </c>
      <c r="AY2713" s="272" t="s">
        <v>207</v>
      </c>
    </row>
    <row r="2714" s="15" customFormat="1">
      <c r="B2714" s="284"/>
      <c r="C2714" s="285"/>
      <c r="D2714" s="249" t="s">
        <v>218</v>
      </c>
      <c r="E2714" s="286" t="s">
        <v>81</v>
      </c>
      <c r="F2714" s="287" t="s">
        <v>247</v>
      </c>
      <c r="G2714" s="285"/>
      <c r="H2714" s="288">
        <v>34.445999999999998</v>
      </c>
      <c r="I2714" s="289"/>
      <c r="J2714" s="285"/>
      <c r="K2714" s="285"/>
      <c r="L2714" s="290"/>
      <c r="M2714" s="291"/>
      <c r="N2714" s="292"/>
      <c r="O2714" s="292"/>
      <c r="P2714" s="292"/>
      <c r="Q2714" s="292"/>
      <c r="R2714" s="292"/>
      <c r="S2714" s="292"/>
      <c r="T2714" s="293"/>
      <c r="AT2714" s="294" t="s">
        <v>218</v>
      </c>
      <c r="AU2714" s="294" t="s">
        <v>92</v>
      </c>
      <c r="AV2714" s="15" t="s">
        <v>233</v>
      </c>
      <c r="AW2714" s="15" t="s">
        <v>45</v>
      </c>
      <c r="AX2714" s="15" t="s">
        <v>83</v>
      </c>
      <c r="AY2714" s="294" t="s">
        <v>207</v>
      </c>
    </row>
    <row r="2715" s="12" customFormat="1">
      <c r="B2715" s="252"/>
      <c r="C2715" s="253"/>
      <c r="D2715" s="249" t="s">
        <v>218</v>
      </c>
      <c r="E2715" s="254" t="s">
        <v>81</v>
      </c>
      <c r="F2715" s="255" t="s">
        <v>673</v>
      </c>
      <c r="G2715" s="253"/>
      <c r="H2715" s="254" t="s">
        <v>81</v>
      </c>
      <c r="I2715" s="256"/>
      <c r="J2715" s="253"/>
      <c r="K2715" s="253"/>
      <c r="L2715" s="257"/>
      <c r="M2715" s="258"/>
      <c r="N2715" s="259"/>
      <c r="O2715" s="259"/>
      <c r="P2715" s="259"/>
      <c r="Q2715" s="259"/>
      <c r="R2715" s="259"/>
      <c r="S2715" s="259"/>
      <c r="T2715" s="260"/>
      <c r="AT2715" s="261" t="s">
        <v>218</v>
      </c>
      <c r="AU2715" s="261" t="s">
        <v>92</v>
      </c>
      <c r="AV2715" s="12" t="s">
        <v>90</v>
      </c>
      <c r="AW2715" s="12" t="s">
        <v>45</v>
      </c>
      <c r="AX2715" s="12" t="s">
        <v>83</v>
      </c>
      <c r="AY2715" s="261" t="s">
        <v>207</v>
      </c>
    </row>
    <row r="2716" s="12" customFormat="1">
      <c r="B2716" s="252"/>
      <c r="C2716" s="253"/>
      <c r="D2716" s="249" t="s">
        <v>218</v>
      </c>
      <c r="E2716" s="254" t="s">
        <v>81</v>
      </c>
      <c r="F2716" s="255" t="s">
        <v>2271</v>
      </c>
      <c r="G2716" s="253"/>
      <c r="H2716" s="254" t="s">
        <v>81</v>
      </c>
      <c r="I2716" s="256"/>
      <c r="J2716" s="253"/>
      <c r="K2716" s="253"/>
      <c r="L2716" s="257"/>
      <c r="M2716" s="258"/>
      <c r="N2716" s="259"/>
      <c r="O2716" s="259"/>
      <c r="P2716" s="259"/>
      <c r="Q2716" s="259"/>
      <c r="R2716" s="259"/>
      <c r="S2716" s="259"/>
      <c r="T2716" s="260"/>
      <c r="AT2716" s="261" t="s">
        <v>218</v>
      </c>
      <c r="AU2716" s="261" t="s">
        <v>92</v>
      </c>
      <c r="AV2716" s="12" t="s">
        <v>90</v>
      </c>
      <c r="AW2716" s="12" t="s">
        <v>45</v>
      </c>
      <c r="AX2716" s="12" t="s">
        <v>83</v>
      </c>
      <c r="AY2716" s="261" t="s">
        <v>207</v>
      </c>
    </row>
    <row r="2717" s="12" customFormat="1">
      <c r="B2717" s="252"/>
      <c r="C2717" s="253"/>
      <c r="D2717" s="249" t="s">
        <v>218</v>
      </c>
      <c r="E2717" s="254" t="s">
        <v>81</v>
      </c>
      <c r="F2717" s="255" t="s">
        <v>1621</v>
      </c>
      <c r="G2717" s="253"/>
      <c r="H2717" s="254" t="s">
        <v>81</v>
      </c>
      <c r="I2717" s="256"/>
      <c r="J2717" s="253"/>
      <c r="K2717" s="253"/>
      <c r="L2717" s="257"/>
      <c r="M2717" s="258"/>
      <c r="N2717" s="259"/>
      <c r="O2717" s="259"/>
      <c r="P2717" s="259"/>
      <c r="Q2717" s="259"/>
      <c r="R2717" s="259"/>
      <c r="S2717" s="259"/>
      <c r="T2717" s="260"/>
      <c r="AT2717" s="261" t="s">
        <v>218</v>
      </c>
      <c r="AU2717" s="261" t="s">
        <v>92</v>
      </c>
      <c r="AV2717" s="12" t="s">
        <v>90</v>
      </c>
      <c r="AW2717" s="12" t="s">
        <v>45</v>
      </c>
      <c r="AX2717" s="12" t="s">
        <v>83</v>
      </c>
      <c r="AY2717" s="261" t="s">
        <v>207</v>
      </c>
    </row>
    <row r="2718" s="13" customFormat="1">
      <c r="B2718" s="262"/>
      <c r="C2718" s="263"/>
      <c r="D2718" s="249" t="s">
        <v>218</v>
      </c>
      <c r="E2718" s="264" t="s">
        <v>81</v>
      </c>
      <c r="F2718" s="265" t="s">
        <v>2289</v>
      </c>
      <c r="G2718" s="263"/>
      <c r="H2718" s="266">
        <v>0.40200000000000002</v>
      </c>
      <c r="I2718" s="267"/>
      <c r="J2718" s="263"/>
      <c r="K2718" s="263"/>
      <c r="L2718" s="268"/>
      <c r="M2718" s="269"/>
      <c r="N2718" s="270"/>
      <c r="O2718" s="270"/>
      <c r="P2718" s="270"/>
      <c r="Q2718" s="270"/>
      <c r="R2718" s="270"/>
      <c r="S2718" s="270"/>
      <c r="T2718" s="271"/>
      <c r="AT2718" s="272" t="s">
        <v>218</v>
      </c>
      <c r="AU2718" s="272" t="s">
        <v>92</v>
      </c>
      <c r="AV2718" s="13" t="s">
        <v>92</v>
      </c>
      <c r="AW2718" s="13" t="s">
        <v>45</v>
      </c>
      <c r="AX2718" s="13" t="s">
        <v>83</v>
      </c>
      <c r="AY2718" s="272" t="s">
        <v>207</v>
      </c>
    </row>
    <row r="2719" s="12" customFormat="1">
      <c r="B2719" s="252"/>
      <c r="C2719" s="253"/>
      <c r="D2719" s="249" t="s">
        <v>218</v>
      </c>
      <c r="E2719" s="254" t="s">
        <v>81</v>
      </c>
      <c r="F2719" s="255" t="s">
        <v>1623</v>
      </c>
      <c r="G2719" s="253"/>
      <c r="H2719" s="254" t="s">
        <v>81</v>
      </c>
      <c r="I2719" s="256"/>
      <c r="J2719" s="253"/>
      <c r="K2719" s="253"/>
      <c r="L2719" s="257"/>
      <c r="M2719" s="258"/>
      <c r="N2719" s="259"/>
      <c r="O2719" s="259"/>
      <c r="P2719" s="259"/>
      <c r="Q2719" s="259"/>
      <c r="R2719" s="259"/>
      <c r="S2719" s="259"/>
      <c r="T2719" s="260"/>
      <c r="AT2719" s="261" t="s">
        <v>218</v>
      </c>
      <c r="AU2719" s="261" t="s">
        <v>92</v>
      </c>
      <c r="AV2719" s="12" t="s">
        <v>90</v>
      </c>
      <c r="AW2719" s="12" t="s">
        <v>45</v>
      </c>
      <c r="AX2719" s="12" t="s">
        <v>83</v>
      </c>
      <c r="AY2719" s="261" t="s">
        <v>207</v>
      </c>
    </row>
    <row r="2720" s="13" customFormat="1">
      <c r="B2720" s="262"/>
      <c r="C2720" s="263"/>
      <c r="D2720" s="249" t="s">
        <v>218</v>
      </c>
      <c r="E2720" s="264" t="s">
        <v>81</v>
      </c>
      <c r="F2720" s="265" t="s">
        <v>2290</v>
      </c>
      <c r="G2720" s="263"/>
      <c r="H2720" s="266">
        <v>0.68700000000000006</v>
      </c>
      <c r="I2720" s="267"/>
      <c r="J2720" s="263"/>
      <c r="K2720" s="263"/>
      <c r="L2720" s="268"/>
      <c r="M2720" s="269"/>
      <c r="N2720" s="270"/>
      <c r="O2720" s="270"/>
      <c r="P2720" s="270"/>
      <c r="Q2720" s="270"/>
      <c r="R2720" s="270"/>
      <c r="S2720" s="270"/>
      <c r="T2720" s="271"/>
      <c r="AT2720" s="272" t="s">
        <v>218</v>
      </c>
      <c r="AU2720" s="272" t="s">
        <v>92</v>
      </c>
      <c r="AV2720" s="13" t="s">
        <v>92</v>
      </c>
      <c r="AW2720" s="13" t="s">
        <v>45</v>
      </c>
      <c r="AX2720" s="13" t="s">
        <v>83</v>
      </c>
      <c r="AY2720" s="272" t="s">
        <v>207</v>
      </c>
    </row>
    <row r="2721" s="12" customFormat="1">
      <c r="B2721" s="252"/>
      <c r="C2721" s="253"/>
      <c r="D2721" s="249" t="s">
        <v>218</v>
      </c>
      <c r="E2721" s="254" t="s">
        <v>81</v>
      </c>
      <c r="F2721" s="255" t="s">
        <v>2277</v>
      </c>
      <c r="G2721" s="253"/>
      <c r="H2721" s="254" t="s">
        <v>81</v>
      </c>
      <c r="I2721" s="256"/>
      <c r="J2721" s="253"/>
      <c r="K2721" s="253"/>
      <c r="L2721" s="257"/>
      <c r="M2721" s="258"/>
      <c r="N2721" s="259"/>
      <c r="O2721" s="259"/>
      <c r="P2721" s="259"/>
      <c r="Q2721" s="259"/>
      <c r="R2721" s="259"/>
      <c r="S2721" s="259"/>
      <c r="T2721" s="260"/>
      <c r="AT2721" s="261" t="s">
        <v>218</v>
      </c>
      <c r="AU2721" s="261" t="s">
        <v>92</v>
      </c>
      <c r="AV2721" s="12" t="s">
        <v>90</v>
      </c>
      <c r="AW2721" s="12" t="s">
        <v>45</v>
      </c>
      <c r="AX2721" s="12" t="s">
        <v>83</v>
      </c>
      <c r="AY2721" s="261" t="s">
        <v>207</v>
      </c>
    </row>
    <row r="2722" s="12" customFormat="1">
      <c r="B2722" s="252"/>
      <c r="C2722" s="253"/>
      <c r="D2722" s="249" t="s">
        <v>218</v>
      </c>
      <c r="E2722" s="254" t="s">
        <v>81</v>
      </c>
      <c r="F2722" s="255" t="s">
        <v>1625</v>
      </c>
      <c r="G2722" s="253"/>
      <c r="H2722" s="254" t="s">
        <v>81</v>
      </c>
      <c r="I2722" s="256"/>
      <c r="J2722" s="253"/>
      <c r="K2722" s="253"/>
      <c r="L2722" s="257"/>
      <c r="M2722" s="258"/>
      <c r="N2722" s="259"/>
      <c r="O2722" s="259"/>
      <c r="P2722" s="259"/>
      <c r="Q2722" s="259"/>
      <c r="R2722" s="259"/>
      <c r="S2722" s="259"/>
      <c r="T2722" s="260"/>
      <c r="AT2722" s="261" t="s">
        <v>218</v>
      </c>
      <c r="AU2722" s="261" t="s">
        <v>92</v>
      </c>
      <c r="AV2722" s="12" t="s">
        <v>90</v>
      </c>
      <c r="AW2722" s="12" t="s">
        <v>45</v>
      </c>
      <c r="AX2722" s="12" t="s">
        <v>83</v>
      </c>
      <c r="AY2722" s="261" t="s">
        <v>207</v>
      </c>
    </row>
    <row r="2723" s="13" customFormat="1">
      <c r="B2723" s="262"/>
      <c r="C2723" s="263"/>
      <c r="D2723" s="249" t="s">
        <v>218</v>
      </c>
      <c r="E2723" s="264" t="s">
        <v>81</v>
      </c>
      <c r="F2723" s="265" t="s">
        <v>2291</v>
      </c>
      <c r="G2723" s="263"/>
      <c r="H2723" s="266">
        <v>0.95899999999999996</v>
      </c>
      <c r="I2723" s="267"/>
      <c r="J2723" s="263"/>
      <c r="K2723" s="263"/>
      <c r="L2723" s="268"/>
      <c r="M2723" s="269"/>
      <c r="N2723" s="270"/>
      <c r="O2723" s="270"/>
      <c r="P2723" s="270"/>
      <c r="Q2723" s="270"/>
      <c r="R2723" s="270"/>
      <c r="S2723" s="270"/>
      <c r="T2723" s="271"/>
      <c r="AT2723" s="272" t="s">
        <v>218</v>
      </c>
      <c r="AU2723" s="272" t="s">
        <v>92</v>
      </c>
      <c r="AV2723" s="13" t="s">
        <v>92</v>
      </c>
      <c r="AW2723" s="13" t="s">
        <v>45</v>
      </c>
      <c r="AX2723" s="13" t="s">
        <v>83</v>
      </c>
      <c r="AY2723" s="272" t="s">
        <v>207</v>
      </c>
    </row>
    <row r="2724" s="12" customFormat="1">
      <c r="B2724" s="252"/>
      <c r="C2724" s="253"/>
      <c r="D2724" s="249" t="s">
        <v>218</v>
      </c>
      <c r="E2724" s="254" t="s">
        <v>81</v>
      </c>
      <c r="F2724" s="255" t="s">
        <v>1630</v>
      </c>
      <c r="G2724" s="253"/>
      <c r="H2724" s="254" t="s">
        <v>81</v>
      </c>
      <c r="I2724" s="256"/>
      <c r="J2724" s="253"/>
      <c r="K2724" s="253"/>
      <c r="L2724" s="257"/>
      <c r="M2724" s="258"/>
      <c r="N2724" s="259"/>
      <c r="O2724" s="259"/>
      <c r="P2724" s="259"/>
      <c r="Q2724" s="259"/>
      <c r="R2724" s="259"/>
      <c r="S2724" s="259"/>
      <c r="T2724" s="260"/>
      <c r="AT2724" s="261" t="s">
        <v>218</v>
      </c>
      <c r="AU2724" s="261" t="s">
        <v>92</v>
      </c>
      <c r="AV2724" s="12" t="s">
        <v>90</v>
      </c>
      <c r="AW2724" s="12" t="s">
        <v>45</v>
      </c>
      <c r="AX2724" s="12" t="s">
        <v>83</v>
      </c>
      <c r="AY2724" s="261" t="s">
        <v>207</v>
      </c>
    </row>
    <row r="2725" s="13" customFormat="1">
      <c r="B2725" s="262"/>
      <c r="C2725" s="263"/>
      <c r="D2725" s="249" t="s">
        <v>218</v>
      </c>
      <c r="E2725" s="264" t="s">
        <v>81</v>
      </c>
      <c r="F2725" s="265" t="s">
        <v>2292</v>
      </c>
      <c r="G2725" s="263"/>
      <c r="H2725" s="266">
        <v>2.5720000000000001</v>
      </c>
      <c r="I2725" s="267"/>
      <c r="J2725" s="263"/>
      <c r="K2725" s="263"/>
      <c r="L2725" s="268"/>
      <c r="M2725" s="269"/>
      <c r="N2725" s="270"/>
      <c r="O2725" s="270"/>
      <c r="P2725" s="270"/>
      <c r="Q2725" s="270"/>
      <c r="R2725" s="270"/>
      <c r="S2725" s="270"/>
      <c r="T2725" s="271"/>
      <c r="AT2725" s="272" t="s">
        <v>218</v>
      </c>
      <c r="AU2725" s="272" t="s">
        <v>92</v>
      </c>
      <c r="AV2725" s="13" t="s">
        <v>92</v>
      </c>
      <c r="AW2725" s="13" t="s">
        <v>45</v>
      </c>
      <c r="AX2725" s="13" t="s">
        <v>83</v>
      </c>
      <c r="AY2725" s="272" t="s">
        <v>207</v>
      </c>
    </row>
    <row r="2726" s="12" customFormat="1">
      <c r="B2726" s="252"/>
      <c r="C2726" s="253"/>
      <c r="D2726" s="249" t="s">
        <v>218</v>
      </c>
      <c r="E2726" s="254" t="s">
        <v>81</v>
      </c>
      <c r="F2726" s="255" t="s">
        <v>1632</v>
      </c>
      <c r="G2726" s="253"/>
      <c r="H2726" s="254" t="s">
        <v>81</v>
      </c>
      <c r="I2726" s="256"/>
      <c r="J2726" s="253"/>
      <c r="K2726" s="253"/>
      <c r="L2726" s="257"/>
      <c r="M2726" s="258"/>
      <c r="N2726" s="259"/>
      <c r="O2726" s="259"/>
      <c r="P2726" s="259"/>
      <c r="Q2726" s="259"/>
      <c r="R2726" s="259"/>
      <c r="S2726" s="259"/>
      <c r="T2726" s="260"/>
      <c r="AT2726" s="261" t="s">
        <v>218</v>
      </c>
      <c r="AU2726" s="261" t="s">
        <v>92</v>
      </c>
      <c r="AV2726" s="12" t="s">
        <v>90</v>
      </c>
      <c r="AW2726" s="12" t="s">
        <v>45</v>
      </c>
      <c r="AX2726" s="12" t="s">
        <v>83</v>
      </c>
      <c r="AY2726" s="261" t="s">
        <v>207</v>
      </c>
    </row>
    <row r="2727" s="13" customFormat="1">
      <c r="B2727" s="262"/>
      <c r="C2727" s="263"/>
      <c r="D2727" s="249" t="s">
        <v>218</v>
      </c>
      <c r="E2727" s="264" t="s">
        <v>81</v>
      </c>
      <c r="F2727" s="265" t="s">
        <v>2293</v>
      </c>
      <c r="G2727" s="263"/>
      <c r="H2727" s="266">
        <v>3.427</v>
      </c>
      <c r="I2727" s="267"/>
      <c r="J2727" s="263"/>
      <c r="K2727" s="263"/>
      <c r="L2727" s="268"/>
      <c r="M2727" s="269"/>
      <c r="N2727" s="270"/>
      <c r="O2727" s="270"/>
      <c r="P2727" s="270"/>
      <c r="Q2727" s="270"/>
      <c r="R2727" s="270"/>
      <c r="S2727" s="270"/>
      <c r="T2727" s="271"/>
      <c r="AT2727" s="272" t="s">
        <v>218</v>
      </c>
      <c r="AU2727" s="272" t="s">
        <v>92</v>
      </c>
      <c r="AV2727" s="13" t="s">
        <v>92</v>
      </c>
      <c r="AW2727" s="13" t="s">
        <v>45</v>
      </c>
      <c r="AX2727" s="13" t="s">
        <v>83</v>
      </c>
      <c r="AY2727" s="272" t="s">
        <v>207</v>
      </c>
    </row>
    <row r="2728" s="12" customFormat="1">
      <c r="B2728" s="252"/>
      <c r="C2728" s="253"/>
      <c r="D2728" s="249" t="s">
        <v>218</v>
      </c>
      <c r="E2728" s="254" t="s">
        <v>81</v>
      </c>
      <c r="F2728" s="255" t="s">
        <v>1634</v>
      </c>
      <c r="G2728" s="253"/>
      <c r="H2728" s="254" t="s">
        <v>81</v>
      </c>
      <c r="I2728" s="256"/>
      <c r="J2728" s="253"/>
      <c r="K2728" s="253"/>
      <c r="L2728" s="257"/>
      <c r="M2728" s="258"/>
      <c r="N2728" s="259"/>
      <c r="O2728" s="259"/>
      <c r="P2728" s="259"/>
      <c r="Q2728" s="259"/>
      <c r="R2728" s="259"/>
      <c r="S2728" s="259"/>
      <c r="T2728" s="260"/>
      <c r="AT2728" s="261" t="s">
        <v>218</v>
      </c>
      <c r="AU2728" s="261" t="s">
        <v>92</v>
      </c>
      <c r="AV2728" s="12" t="s">
        <v>90</v>
      </c>
      <c r="AW2728" s="12" t="s">
        <v>45</v>
      </c>
      <c r="AX2728" s="12" t="s">
        <v>83</v>
      </c>
      <c r="AY2728" s="261" t="s">
        <v>207</v>
      </c>
    </row>
    <row r="2729" s="13" customFormat="1">
      <c r="B2729" s="262"/>
      <c r="C2729" s="263"/>
      <c r="D2729" s="249" t="s">
        <v>218</v>
      </c>
      <c r="E2729" s="264" t="s">
        <v>81</v>
      </c>
      <c r="F2729" s="265" t="s">
        <v>2294</v>
      </c>
      <c r="G2729" s="263"/>
      <c r="H2729" s="266">
        <v>2.601</v>
      </c>
      <c r="I2729" s="267"/>
      <c r="J2729" s="263"/>
      <c r="K2729" s="263"/>
      <c r="L2729" s="268"/>
      <c r="M2729" s="269"/>
      <c r="N2729" s="270"/>
      <c r="O2729" s="270"/>
      <c r="P2729" s="270"/>
      <c r="Q2729" s="270"/>
      <c r="R2729" s="270"/>
      <c r="S2729" s="270"/>
      <c r="T2729" s="271"/>
      <c r="AT2729" s="272" t="s">
        <v>218</v>
      </c>
      <c r="AU2729" s="272" t="s">
        <v>92</v>
      </c>
      <c r="AV2729" s="13" t="s">
        <v>92</v>
      </c>
      <c r="AW2729" s="13" t="s">
        <v>45</v>
      </c>
      <c r="AX2729" s="13" t="s">
        <v>83</v>
      </c>
      <c r="AY2729" s="272" t="s">
        <v>207</v>
      </c>
    </row>
    <row r="2730" s="12" customFormat="1">
      <c r="B2730" s="252"/>
      <c r="C2730" s="253"/>
      <c r="D2730" s="249" t="s">
        <v>218</v>
      </c>
      <c r="E2730" s="254" t="s">
        <v>81</v>
      </c>
      <c r="F2730" s="255" t="s">
        <v>1636</v>
      </c>
      <c r="G2730" s="253"/>
      <c r="H2730" s="254" t="s">
        <v>81</v>
      </c>
      <c r="I2730" s="256"/>
      <c r="J2730" s="253"/>
      <c r="K2730" s="253"/>
      <c r="L2730" s="257"/>
      <c r="M2730" s="258"/>
      <c r="N2730" s="259"/>
      <c r="O2730" s="259"/>
      <c r="P2730" s="259"/>
      <c r="Q2730" s="259"/>
      <c r="R2730" s="259"/>
      <c r="S2730" s="259"/>
      <c r="T2730" s="260"/>
      <c r="AT2730" s="261" t="s">
        <v>218</v>
      </c>
      <c r="AU2730" s="261" t="s">
        <v>92</v>
      </c>
      <c r="AV2730" s="12" t="s">
        <v>90</v>
      </c>
      <c r="AW2730" s="12" t="s">
        <v>45</v>
      </c>
      <c r="AX2730" s="12" t="s">
        <v>83</v>
      </c>
      <c r="AY2730" s="261" t="s">
        <v>207</v>
      </c>
    </row>
    <row r="2731" s="13" customFormat="1">
      <c r="B2731" s="262"/>
      <c r="C2731" s="263"/>
      <c r="D2731" s="249" t="s">
        <v>218</v>
      </c>
      <c r="E2731" s="264" t="s">
        <v>81</v>
      </c>
      <c r="F2731" s="265" t="s">
        <v>2291</v>
      </c>
      <c r="G2731" s="263"/>
      <c r="H2731" s="266">
        <v>0.95899999999999996</v>
      </c>
      <c r="I2731" s="267"/>
      <c r="J2731" s="263"/>
      <c r="K2731" s="263"/>
      <c r="L2731" s="268"/>
      <c r="M2731" s="269"/>
      <c r="N2731" s="270"/>
      <c r="O2731" s="270"/>
      <c r="P2731" s="270"/>
      <c r="Q2731" s="270"/>
      <c r="R2731" s="270"/>
      <c r="S2731" s="270"/>
      <c r="T2731" s="271"/>
      <c r="AT2731" s="272" t="s">
        <v>218</v>
      </c>
      <c r="AU2731" s="272" t="s">
        <v>92</v>
      </c>
      <c r="AV2731" s="13" t="s">
        <v>92</v>
      </c>
      <c r="AW2731" s="13" t="s">
        <v>45</v>
      </c>
      <c r="AX2731" s="13" t="s">
        <v>83</v>
      </c>
      <c r="AY2731" s="272" t="s">
        <v>207</v>
      </c>
    </row>
    <row r="2732" s="12" customFormat="1">
      <c r="B2732" s="252"/>
      <c r="C2732" s="253"/>
      <c r="D2732" s="249" t="s">
        <v>218</v>
      </c>
      <c r="E2732" s="254" t="s">
        <v>81</v>
      </c>
      <c r="F2732" s="255" t="s">
        <v>1637</v>
      </c>
      <c r="G2732" s="253"/>
      <c r="H2732" s="254" t="s">
        <v>81</v>
      </c>
      <c r="I2732" s="256"/>
      <c r="J2732" s="253"/>
      <c r="K2732" s="253"/>
      <c r="L2732" s="257"/>
      <c r="M2732" s="258"/>
      <c r="N2732" s="259"/>
      <c r="O2732" s="259"/>
      <c r="P2732" s="259"/>
      <c r="Q2732" s="259"/>
      <c r="R2732" s="259"/>
      <c r="S2732" s="259"/>
      <c r="T2732" s="260"/>
      <c r="AT2732" s="261" t="s">
        <v>218</v>
      </c>
      <c r="AU2732" s="261" t="s">
        <v>92</v>
      </c>
      <c r="AV2732" s="12" t="s">
        <v>90</v>
      </c>
      <c r="AW2732" s="12" t="s">
        <v>45</v>
      </c>
      <c r="AX2732" s="12" t="s">
        <v>83</v>
      </c>
      <c r="AY2732" s="261" t="s">
        <v>207</v>
      </c>
    </row>
    <row r="2733" s="13" customFormat="1">
      <c r="B2733" s="262"/>
      <c r="C2733" s="263"/>
      <c r="D2733" s="249" t="s">
        <v>218</v>
      </c>
      <c r="E2733" s="264" t="s">
        <v>81</v>
      </c>
      <c r="F2733" s="265" t="s">
        <v>2295</v>
      </c>
      <c r="G2733" s="263"/>
      <c r="H2733" s="266">
        <v>1.1459999999999999</v>
      </c>
      <c r="I2733" s="267"/>
      <c r="J2733" s="263"/>
      <c r="K2733" s="263"/>
      <c r="L2733" s="268"/>
      <c r="M2733" s="269"/>
      <c r="N2733" s="270"/>
      <c r="O2733" s="270"/>
      <c r="P2733" s="270"/>
      <c r="Q2733" s="270"/>
      <c r="R2733" s="270"/>
      <c r="S2733" s="270"/>
      <c r="T2733" s="271"/>
      <c r="AT2733" s="272" t="s">
        <v>218</v>
      </c>
      <c r="AU2733" s="272" t="s">
        <v>92</v>
      </c>
      <c r="AV2733" s="13" t="s">
        <v>92</v>
      </c>
      <c r="AW2733" s="13" t="s">
        <v>45</v>
      </c>
      <c r="AX2733" s="13" t="s">
        <v>83</v>
      </c>
      <c r="AY2733" s="272" t="s">
        <v>207</v>
      </c>
    </row>
    <row r="2734" s="12" customFormat="1">
      <c r="B2734" s="252"/>
      <c r="C2734" s="253"/>
      <c r="D2734" s="249" t="s">
        <v>218</v>
      </c>
      <c r="E2734" s="254" t="s">
        <v>81</v>
      </c>
      <c r="F2734" s="255" t="s">
        <v>1639</v>
      </c>
      <c r="G2734" s="253"/>
      <c r="H2734" s="254" t="s">
        <v>81</v>
      </c>
      <c r="I2734" s="256"/>
      <c r="J2734" s="253"/>
      <c r="K2734" s="253"/>
      <c r="L2734" s="257"/>
      <c r="M2734" s="258"/>
      <c r="N2734" s="259"/>
      <c r="O2734" s="259"/>
      <c r="P2734" s="259"/>
      <c r="Q2734" s="259"/>
      <c r="R2734" s="259"/>
      <c r="S2734" s="259"/>
      <c r="T2734" s="260"/>
      <c r="AT2734" s="261" t="s">
        <v>218</v>
      </c>
      <c r="AU2734" s="261" t="s">
        <v>92</v>
      </c>
      <c r="AV2734" s="12" t="s">
        <v>90</v>
      </c>
      <c r="AW2734" s="12" t="s">
        <v>45</v>
      </c>
      <c r="AX2734" s="12" t="s">
        <v>83</v>
      </c>
      <c r="AY2734" s="261" t="s">
        <v>207</v>
      </c>
    </row>
    <row r="2735" s="13" customFormat="1">
      <c r="B2735" s="262"/>
      <c r="C2735" s="263"/>
      <c r="D2735" s="249" t="s">
        <v>218</v>
      </c>
      <c r="E2735" s="264" t="s">
        <v>81</v>
      </c>
      <c r="F2735" s="265" t="s">
        <v>2296</v>
      </c>
      <c r="G2735" s="263"/>
      <c r="H2735" s="266">
        <v>0.83399999999999996</v>
      </c>
      <c r="I2735" s="267"/>
      <c r="J2735" s="263"/>
      <c r="K2735" s="263"/>
      <c r="L2735" s="268"/>
      <c r="M2735" s="269"/>
      <c r="N2735" s="270"/>
      <c r="O2735" s="270"/>
      <c r="P2735" s="270"/>
      <c r="Q2735" s="270"/>
      <c r="R2735" s="270"/>
      <c r="S2735" s="270"/>
      <c r="T2735" s="271"/>
      <c r="AT2735" s="272" t="s">
        <v>218</v>
      </c>
      <c r="AU2735" s="272" t="s">
        <v>92</v>
      </c>
      <c r="AV2735" s="13" t="s">
        <v>92</v>
      </c>
      <c r="AW2735" s="13" t="s">
        <v>45</v>
      </c>
      <c r="AX2735" s="13" t="s">
        <v>83</v>
      </c>
      <c r="AY2735" s="272" t="s">
        <v>207</v>
      </c>
    </row>
    <row r="2736" s="12" customFormat="1">
      <c r="B2736" s="252"/>
      <c r="C2736" s="253"/>
      <c r="D2736" s="249" t="s">
        <v>218</v>
      </c>
      <c r="E2736" s="254" t="s">
        <v>81</v>
      </c>
      <c r="F2736" s="255" t="s">
        <v>1641</v>
      </c>
      <c r="G2736" s="253"/>
      <c r="H2736" s="254" t="s">
        <v>81</v>
      </c>
      <c r="I2736" s="256"/>
      <c r="J2736" s="253"/>
      <c r="K2736" s="253"/>
      <c r="L2736" s="257"/>
      <c r="M2736" s="258"/>
      <c r="N2736" s="259"/>
      <c r="O2736" s="259"/>
      <c r="P2736" s="259"/>
      <c r="Q2736" s="259"/>
      <c r="R2736" s="259"/>
      <c r="S2736" s="259"/>
      <c r="T2736" s="260"/>
      <c r="AT2736" s="261" t="s">
        <v>218</v>
      </c>
      <c r="AU2736" s="261" t="s">
        <v>92</v>
      </c>
      <c r="AV2736" s="12" t="s">
        <v>90</v>
      </c>
      <c r="AW2736" s="12" t="s">
        <v>45</v>
      </c>
      <c r="AX2736" s="12" t="s">
        <v>83</v>
      </c>
      <c r="AY2736" s="261" t="s">
        <v>207</v>
      </c>
    </row>
    <row r="2737" s="13" customFormat="1">
      <c r="B2737" s="262"/>
      <c r="C2737" s="263"/>
      <c r="D2737" s="249" t="s">
        <v>218</v>
      </c>
      <c r="E2737" s="264" t="s">
        <v>81</v>
      </c>
      <c r="F2737" s="265" t="s">
        <v>2297</v>
      </c>
      <c r="G2737" s="263"/>
      <c r="H2737" s="266">
        <v>0.86599999999999999</v>
      </c>
      <c r="I2737" s="267"/>
      <c r="J2737" s="263"/>
      <c r="K2737" s="263"/>
      <c r="L2737" s="268"/>
      <c r="M2737" s="269"/>
      <c r="N2737" s="270"/>
      <c r="O2737" s="270"/>
      <c r="P2737" s="270"/>
      <c r="Q2737" s="270"/>
      <c r="R2737" s="270"/>
      <c r="S2737" s="270"/>
      <c r="T2737" s="271"/>
      <c r="AT2737" s="272" t="s">
        <v>218</v>
      </c>
      <c r="AU2737" s="272" t="s">
        <v>92</v>
      </c>
      <c r="AV2737" s="13" t="s">
        <v>92</v>
      </c>
      <c r="AW2737" s="13" t="s">
        <v>45</v>
      </c>
      <c r="AX2737" s="13" t="s">
        <v>83</v>
      </c>
      <c r="AY2737" s="272" t="s">
        <v>207</v>
      </c>
    </row>
    <row r="2738" s="12" customFormat="1">
      <c r="B2738" s="252"/>
      <c r="C2738" s="253"/>
      <c r="D2738" s="249" t="s">
        <v>218</v>
      </c>
      <c r="E2738" s="254" t="s">
        <v>81</v>
      </c>
      <c r="F2738" s="255" t="s">
        <v>1643</v>
      </c>
      <c r="G2738" s="253"/>
      <c r="H2738" s="254" t="s">
        <v>81</v>
      </c>
      <c r="I2738" s="256"/>
      <c r="J2738" s="253"/>
      <c r="K2738" s="253"/>
      <c r="L2738" s="257"/>
      <c r="M2738" s="258"/>
      <c r="N2738" s="259"/>
      <c r="O2738" s="259"/>
      <c r="P2738" s="259"/>
      <c r="Q2738" s="259"/>
      <c r="R2738" s="259"/>
      <c r="S2738" s="259"/>
      <c r="T2738" s="260"/>
      <c r="AT2738" s="261" t="s">
        <v>218</v>
      </c>
      <c r="AU2738" s="261" t="s">
        <v>92</v>
      </c>
      <c r="AV2738" s="12" t="s">
        <v>90</v>
      </c>
      <c r="AW2738" s="12" t="s">
        <v>45</v>
      </c>
      <c r="AX2738" s="12" t="s">
        <v>83</v>
      </c>
      <c r="AY2738" s="261" t="s">
        <v>207</v>
      </c>
    </row>
    <row r="2739" s="13" customFormat="1">
      <c r="B2739" s="262"/>
      <c r="C2739" s="263"/>
      <c r="D2739" s="249" t="s">
        <v>218</v>
      </c>
      <c r="E2739" s="264" t="s">
        <v>81</v>
      </c>
      <c r="F2739" s="265" t="s">
        <v>2298</v>
      </c>
      <c r="G2739" s="263"/>
      <c r="H2739" s="266">
        <v>1.105</v>
      </c>
      <c r="I2739" s="267"/>
      <c r="J2739" s="263"/>
      <c r="K2739" s="263"/>
      <c r="L2739" s="268"/>
      <c r="M2739" s="269"/>
      <c r="N2739" s="270"/>
      <c r="O2739" s="270"/>
      <c r="P2739" s="270"/>
      <c r="Q2739" s="270"/>
      <c r="R2739" s="270"/>
      <c r="S2739" s="270"/>
      <c r="T2739" s="271"/>
      <c r="AT2739" s="272" t="s">
        <v>218</v>
      </c>
      <c r="AU2739" s="272" t="s">
        <v>92</v>
      </c>
      <c r="AV2739" s="13" t="s">
        <v>92</v>
      </c>
      <c r="AW2739" s="13" t="s">
        <v>45</v>
      </c>
      <c r="AX2739" s="13" t="s">
        <v>83</v>
      </c>
      <c r="AY2739" s="272" t="s">
        <v>207</v>
      </c>
    </row>
    <row r="2740" s="12" customFormat="1">
      <c r="B2740" s="252"/>
      <c r="C2740" s="253"/>
      <c r="D2740" s="249" t="s">
        <v>218</v>
      </c>
      <c r="E2740" s="254" t="s">
        <v>81</v>
      </c>
      <c r="F2740" s="255" t="s">
        <v>2282</v>
      </c>
      <c r="G2740" s="253"/>
      <c r="H2740" s="254" t="s">
        <v>81</v>
      </c>
      <c r="I2740" s="256"/>
      <c r="J2740" s="253"/>
      <c r="K2740" s="253"/>
      <c r="L2740" s="257"/>
      <c r="M2740" s="258"/>
      <c r="N2740" s="259"/>
      <c r="O2740" s="259"/>
      <c r="P2740" s="259"/>
      <c r="Q2740" s="259"/>
      <c r="R2740" s="259"/>
      <c r="S2740" s="259"/>
      <c r="T2740" s="260"/>
      <c r="AT2740" s="261" t="s">
        <v>218</v>
      </c>
      <c r="AU2740" s="261" t="s">
        <v>92</v>
      </c>
      <c r="AV2740" s="12" t="s">
        <v>90</v>
      </c>
      <c r="AW2740" s="12" t="s">
        <v>45</v>
      </c>
      <c r="AX2740" s="12" t="s">
        <v>83</v>
      </c>
      <c r="AY2740" s="261" t="s">
        <v>207</v>
      </c>
    </row>
    <row r="2741" s="12" customFormat="1">
      <c r="B2741" s="252"/>
      <c r="C2741" s="253"/>
      <c r="D2741" s="249" t="s">
        <v>218</v>
      </c>
      <c r="E2741" s="254" t="s">
        <v>81</v>
      </c>
      <c r="F2741" s="255" t="s">
        <v>1645</v>
      </c>
      <c r="G2741" s="253"/>
      <c r="H2741" s="254" t="s">
        <v>81</v>
      </c>
      <c r="I2741" s="256"/>
      <c r="J2741" s="253"/>
      <c r="K2741" s="253"/>
      <c r="L2741" s="257"/>
      <c r="M2741" s="258"/>
      <c r="N2741" s="259"/>
      <c r="O2741" s="259"/>
      <c r="P2741" s="259"/>
      <c r="Q2741" s="259"/>
      <c r="R2741" s="259"/>
      <c r="S2741" s="259"/>
      <c r="T2741" s="260"/>
      <c r="AT2741" s="261" t="s">
        <v>218</v>
      </c>
      <c r="AU2741" s="261" t="s">
        <v>92</v>
      </c>
      <c r="AV2741" s="12" t="s">
        <v>90</v>
      </c>
      <c r="AW2741" s="12" t="s">
        <v>45</v>
      </c>
      <c r="AX2741" s="12" t="s">
        <v>83</v>
      </c>
      <c r="AY2741" s="261" t="s">
        <v>207</v>
      </c>
    </row>
    <row r="2742" s="13" customFormat="1">
      <c r="B2742" s="262"/>
      <c r="C2742" s="263"/>
      <c r="D2742" s="249" t="s">
        <v>218</v>
      </c>
      <c r="E2742" s="264" t="s">
        <v>81</v>
      </c>
      <c r="F2742" s="265" t="s">
        <v>2299</v>
      </c>
      <c r="G2742" s="263"/>
      <c r="H2742" s="266">
        <v>0.46000000000000002</v>
      </c>
      <c r="I2742" s="267"/>
      <c r="J2742" s="263"/>
      <c r="K2742" s="263"/>
      <c r="L2742" s="268"/>
      <c r="M2742" s="269"/>
      <c r="N2742" s="270"/>
      <c r="O2742" s="270"/>
      <c r="P2742" s="270"/>
      <c r="Q2742" s="270"/>
      <c r="R2742" s="270"/>
      <c r="S2742" s="270"/>
      <c r="T2742" s="271"/>
      <c r="AT2742" s="272" t="s">
        <v>218</v>
      </c>
      <c r="AU2742" s="272" t="s">
        <v>92</v>
      </c>
      <c r="AV2742" s="13" t="s">
        <v>92</v>
      </c>
      <c r="AW2742" s="13" t="s">
        <v>45</v>
      </c>
      <c r="AX2742" s="13" t="s">
        <v>83</v>
      </c>
      <c r="AY2742" s="272" t="s">
        <v>207</v>
      </c>
    </row>
    <row r="2743" s="12" customFormat="1">
      <c r="B2743" s="252"/>
      <c r="C2743" s="253"/>
      <c r="D2743" s="249" t="s">
        <v>218</v>
      </c>
      <c r="E2743" s="254" t="s">
        <v>81</v>
      </c>
      <c r="F2743" s="255" t="s">
        <v>1647</v>
      </c>
      <c r="G2743" s="253"/>
      <c r="H2743" s="254" t="s">
        <v>81</v>
      </c>
      <c r="I2743" s="256"/>
      <c r="J2743" s="253"/>
      <c r="K2743" s="253"/>
      <c r="L2743" s="257"/>
      <c r="M2743" s="258"/>
      <c r="N2743" s="259"/>
      <c r="O2743" s="259"/>
      <c r="P2743" s="259"/>
      <c r="Q2743" s="259"/>
      <c r="R2743" s="259"/>
      <c r="S2743" s="259"/>
      <c r="T2743" s="260"/>
      <c r="AT2743" s="261" t="s">
        <v>218</v>
      </c>
      <c r="AU2743" s="261" t="s">
        <v>92</v>
      </c>
      <c r="AV2743" s="12" t="s">
        <v>90</v>
      </c>
      <c r="AW2743" s="12" t="s">
        <v>45</v>
      </c>
      <c r="AX2743" s="12" t="s">
        <v>83</v>
      </c>
      <c r="AY2743" s="261" t="s">
        <v>207</v>
      </c>
    </row>
    <row r="2744" s="13" customFormat="1">
      <c r="B2744" s="262"/>
      <c r="C2744" s="263"/>
      <c r="D2744" s="249" t="s">
        <v>218</v>
      </c>
      <c r="E2744" s="264" t="s">
        <v>81</v>
      </c>
      <c r="F2744" s="265" t="s">
        <v>2300</v>
      </c>
      <c r="G2744" s="263"/>
      <c r="H2744" s="266">
        <v>0.17999999999999999</v>
      </c>
      <c r="I2744" s="267"/>
      <c r="J2744" s="263"/>
      <c r="K2744" s="263"/>
      <c r="L2744" s="268"/>
      <c r="M2744" s="269"/>
      <c r="N2744" s="270"/>
      <c r="O2744" s="270"/>
      <c r="P2744" s="270"/>
      <c r="Q2744" s="270"/>
      <c r="R2744" s="270"/>
      <c r="S2744" s="270"/>
      <c r="T2744" s="271"/>
      <c r="AT2744" s="272" t="s">
        <v>218</v>
      </c>
      <c r="AU2744" s="272" t="s">
        <v>92</v>
      </c>
      <c r="AV2744" s="13" t="s">
        <v>92</v>
      </c>
      <c r="AW2744" s="13" t="s">
        <v>45</v>
      </c>
      <c r="AX2744" s="13" t="s">
        <v>83</v>
      </c>
      <c r="AY2744" s="272" t="s">
        <v>207</v>
      </c>
    </row>
    <row r="2745" s="15" customFormat="1">
      <c r="B2745" s="284"/>
      <c r="C2745" s="285"/>
      <c r="D2745" s="249" t="s">
        <v>218</v>
      </c>
      <c r="E2745" s="286" t="s">
        <v>81</v>
      </c>
      <c r="F2745" s="287" t="s">
        <v>247</v>
      </c>
      <c r="G2745" s="285"/>
      <c r="H2745" s="288">
        <v>16.198</v>
      </c>
      <c r="I2745" s="289"/>
      <c r="J2745" s="285"/>
      <c r="K2745" s="285"/>
      <c r="L2745" s="290"/>
      <c r="M2745" s="291"/>
      <c r="N2745" s="292"/>
      <c r="O2745" s="292"/>
      <c r="P2745" s="292"/>
      <c r="Q2745" s="292"/>
      <c r="R2745" s="292"/>
      <c r="S2745" s="292"/>
      <c r="T2745" s="293"/>
      <c r="AT2745" s="294" t="s">
        <v>218</v>
      </c>
      <c r="AU2745" s="294" t="s">
        <v>92</v>
      </c>
      <c r="AV2745" s="15" t="s">
        <v>233</v>
      </c>
      <c r="AW2745" s="15" t="s">
        <v>45</v>
      </c>
      <c r="AX2745" s="15" t="s">
        <v>83</v>
      </c>
      <c r="AY2745" s="294" t="s">
        <v>207</v>
      </c>
    </row>
    <row r="2746" s="14" customFormat="1">
      <c r="B2746" s="273"/>
      <c r="C2746" s="274"/>
      <c r="D2746" s="249" t="s">
        <v>218</v>
      </c>
      <c r="E2746" s="275" t="s">
        <v>81</v>
      </c>
      <c r="F2746" s="276" t="s">
        <v>232</v>
      </c>
      <c r="G2746" s="274"/>
      <c r="H2746" s="277">
        <v>77.117999999999995</v>
      </c>
      <c r="I2746" s="278"/>
      <c r="J2746" s="274"/>
      <c r="K2746" s="274"/>
      <c r="L2746" s="279"/>
      <c r="M2746" s="280"/>
      <c r="N2746" s="281"/>
      <c r="O2746" s="281"/>
      <c r="P2746" s="281"/>
      <c r="Q2746" s="281"/>
      <c r="R2746" s="281"/>
      <c r="S2746" s="281"/>
      <c r="T2746" s="282"/>
      <c r="AT2746" s="283" t="s">
        <v>218</v>
      </c>
      <c r="AU2746" s="283" t="s">
        <v>92</v>
      </c>
      <c r="AV2746" s="14" t="s">
        <v>214</v>
      </c>
      <c r="AW2746" s="14" t="s">
        <v>45</v>
      </c>
      <c r="AX2746" s="14" t="s">
        <v>90</v>
      </c>
      <c r="AY2746" s="283" t="s">
        <v>207</v>
      </c>
    </row>
    <row r="2747" s="1" customFormat="1" ht="25.5" customHeight="1">
      <c r="B2747" s="48"/>
      <c r="C2747" s="237" t="s">
        <v>2301</v>
      </c>
      <c r="D2747" s="237" t="s">
        <v>209</v>
      </c>
      <c r="E2747" s="238" t="s">
        <v>2302</v>
      </c>
      <c r="F2747" s="239" t="s">
        <v>2303</v>
      </c>
      <c r="G2747" s="240" t="s">
        <v>315</v>
      </c>
      <c r="H2747" s="241">
        <v>59.200000000000003</v>
      </c>
      <c r="I2747" s="242"/>
      <c r="J2747" s="243">
        <f>ROUND(I2747*H2747,2)</f>
        <v>0</v>
      </c>
      <c r="K2747" s="239" t="s">
        <v>81</v>
      </c>
      <c r="L2747" s="74"/>
      <c r="M2747" s="244" t="s">
        <v>81</v>
      </c>
      <c r="N2747" s="245" t="s">
        <v>53</v>
      </c>
      <c r="O2747" s="49"/>
      <c r="P2747" s="246">
        <f>O2747*H2747</f>
        <v>0</v>
      </c>
      <c r="Q2747" s="246">
        <v>0.28361999999999998</v>
      </c>
      <c r="R2747" s="246">
        <f>Q2747*H2747</f>
        <v>16.790303999999999</v>
      </c>
      <c r="S2747" s="246">
        <v>0</v>
      </c>
      <c r="T2747" s="247">
        <f>S2747*H2747</f>
        <v>0</v>
      </c>
      <c r="AR2747" s="25" t="s">
        <v>214</v>
      </c>
      <c r="AT2747" s="25" t="s">
        <v>209</v>
      </c>
      <c r="AU2747" s="25" t="s">
        <v>92</v>
      </c>
      <c r="AY2747" s="25" t="s">
        <v>207</v>
      </c>
      <c r="BE2747" s="248">
        <f>IF(N2747="základní",J2747,0)</f>
        <v>0</v>
      </c>
      <c r="BF2747" s="248">
        <f>IF(N2747="snížená",J2747,0)</f>
        <v>0</v>
      </c>
      <c r="BG2747" s="248">
        <f>IF(N2747="zákl. přenesená",J2747,0)</f>
        <v>0</v>
      </c>
      <c r="BH2747" s="248">
        <f>IF(N2747="sníž. přenesená",J2747,0)</f>
        <v>0</v>
      </c>
      <c r="BI2747" s="248">
        <f>IF(N2747="nulová",J2747,0)</f>
        <v>0</v>
      </c>
      <c r="BJ2747" s="25" t="s">
        <v>90</v>
      </c>
      <c r="BK2747" s="248">
        <f>ROUND(I2747*H2747,2)</f>
        <v>0</v>
      </c>
      <c r="BL2747" s="25" t="s">
        <v>214</v>
      </c>
      <c r="BM2747" s="25" t="s">
        <v>2304</v>
      </c>
    </row>
    <row r="2748" s="12" customFormat="1">
      <c r="B2748" s="252"/>
      <c r="C2748" s="253"/>
      <c r="D2748" s="249" t="s">
        <v>218</v>
      </c>
      <c r="E2748" s="254" t="s">
        <v>81</v>
      </c>
      <c r="F2748" s="255" t="s">
        <v>2305</v>
      </c>
      <c r="G2748" s="253"/>
      <c r="H2748" s="254" t="s">
        <v>81</v>
      </c>
      <c r="I2748" s="256"/>
      <c r="J2748" s="253"/>
      <c r="K2748" s="253"/>
      <c r="L2748" s="257"/>
      <c r="M2748" s="258"/>
      <c r="N2748" s="259"/>
      <c r="O2748" s="259"/>
      <c r="P2748" s="259"/>
      <c r="Q2748" s="259"/>
      <c r="R2748" s="259"/>
      <c r="S2748" s="259"/>
      <c r="T2748" s="260"/>
      <c r="AT2748" s="261" t="s">
        <v>218</v>
      </c>
      <c r="AU2748" s="261" t="s">
        <v>92</v>
      </c>
      <c r="AV2748" s="12" t="s">
        <v>90</v>
      </c>
      <c r="AW2748" s="12" t="s">
        <v>45</v>
      </c>
      <c r="AX2748" s="12" t="s">
        <v>83</v>
      </c>
      <c r="AY2748" s="261" t="s">
        <v>207</v>
      </c>
    </row>
    <row r="2749" s="13" customFormat="1">
      <c r="B2749" s="262"/>
      <c r="C2749" s="263"/>
      <c r="D2749" s="249" t="s">
        <v>218</v>
      </c>
      <c r="E2749" s="264" t="s">
        <v>81</v>
      </c>
      <c r="F2749" s="265" t="s">
        <v>2306</v>
      </c>
      <c r="G2749" s="263"/>
      <c r="H2749" s="266">
        <v>59.200000000000003</v>
      </c>
      <c r="I2749" s="267"/>
      <c r="J2749" s="263"/>
      <c r="K2749" s="263"/>
      <c r="L2749" s="268"/>
      <c r="M2749" s="269"/>
      <c r="N2749" s="270"/>
      <c r="O2749" s="270"/>
      <c r="P2749" s="270"/>
      <c r="Q2749" s="270"/>
      <c r="R2749" s="270"/>
      <c r="S2749" s="270"/>
      <c r="T2749" s="271"/>
      <c r="AT2749" s="272" t="s">
        <v>218</v>
      </c>
      <c r="AU2749" s="272" t="s">
        <v>92</v>
      </c>
      <c r="AV2749" s="13" t="s">
        <v>92</v>
      </c>
      <c r="AW2749" s="13" t="s">
        <v>45</v>
      </c>
      <c r="AX2749" s="13" t="s">
        <v>90</v>
      </c>
      <c r="AY2749" s="272" t="s">
        <v>207</v>
      </c>
    </row>
    <row r="2750" s="1" customFormat="1" ht="16.5" customHeight="1">
      <c r="B2750" s="48"/>
      <c r="C2750" s="237" t="s">
        <v>2307</v>
      </c>
      <c r="D2750" s="237" t="s">
        <v>209</v>
      </c>
      <c r="E2750" s="238" t="s">
        <v>2308</v>
      </c>
      <c r="F2750" s="239" t="s">
        <v>2309</v>
      </c>
      <c r="G2750" s="240" t="s">
        <v>739</v>
      </c>
      <c r="H2750" s="241">
        <v>4</v>
      </c>
      <c r="I2750" s="242"/>
      <c r="J2750" s="243">
        <f>ROUND(I2750*H2750,2)</f>
        <v>0</v>
      </c>
      <c r="K2750" s="239" t="s">
        <v>213</v>
      </c>
      <c r="L2750" s="74"/>
      <c r="M2750" s="244" t="s">
        <v>81</v>
      </c>
      <c r="N2750" s="245" t="s">
        <v>53</v>
      </c>
      <c r="O2750" s="49"/>
      <c r="P2750" s="246">
        <f>O2750*H2750</f>
        <v>0</v>
      </c>
      <c r="Q2750" s="246">
        <v>0.04684</v>
      </c>
      <c r="R2750" s="246">
        <f>Q2750*H2750</f>
        <v>0.18736</v>
      </c>
      <c r="S2750" s="246">
        <v>0</v>
      </c>
      <c r="T2750" s="247">
        <f>S2750*H2750</f>
        <v>0</v>
      </c>
      <c r="AR2750" s="25" t="s">
        <v>214</v>
      </c>
      <c r="AT2750" s="25" t="s">
        <v>209</v>
      </c>
      <c r="AU2750" s="25" t="s">
        <v>92</v>
      </c>
      <c r="AY2750" s="25" t="s">
        <v>207</v>
      </c>
      <c r="BE2750" s="248">
        <f>IF(N2750="základní",J2750,0)</f>
        <v>0</v>
      </c>
      <c r="BF2750" s="248">
        <f>IF(N2750="snížená",J2750,0)</f>
        <v>0</v>
      </c>
      <c r="BG2750" s="248">
        <f>IF(N2750="zákl. přenesená",J2750,0)</f>
        <v>0</v>
      </c>
      <c r="BH2750" s="248">
        <f>IF(N2750="sníž. přenesená",J2750,0)</f>
        <v>0</v>
      </c>
      <c r="BI2750" s="248">
        <f>IF(N2750="nulová",J2750,0)</f>
        <v>0</v>
      </c>
      <c r="BJ2750" s="25" t="s">
        <v>90</v>
      </c>
      <c r="BK2750" s="248">
        <f>ROUND(I2750*H2750,2)</f>
        <v>0</v>
      </c>
      <c r="BL2750" s="25" t="s">
        <v>214</v>
      </c>
      <c r="BM2750" s="25" t="s">
        <v>2310</v>
      </c>
    </row>
    <row r="2751" s="1" customFormat="1">
      <c r="B2751" s="48"/>
      <c r="C2751" s="76"/>
      <c r="D2751" s="249" t="s">
        <v>216</v>
      </c>
      <c r="E2751" s="76"/>
      <c r="F2751" s="250" t="s">
        <v>2311</v>
      </c>
      <c r="G2751" s="76"/>
      <c r="H2751" s="76"/>
      <c r="I2751" s="205"/>
      <c r="J2751" s="76"/>
      <c r="K2751" s="76"/>
      <c r="L2751" s="74"/>
      <c r="M2751" s="251"/>
      <c r="N2751" s="49"/>
      <c r="O2751" s="49"/>
      <c r="P2751" s="49"/>
      <c r="Q2751" s="49"/>
      <c r="R2751" s="49"/>
      <c r="S2751" s="49"/>
      <c r="T2751" s="97"/>
      <c r="AT2751" s="25" t="s">
        <v>216</v>
      </c>
      <c r="AU2751" s="25" t="s">
        <v>92</v>
      </c>
    </row>
    <row r="2752" s="12" customFormat="1">
      <c r="B2752" s="252"/>
      <c r="C2752" s="253"/>
      <c r="D2752" s="249" t="s">
        <v>218</v>
      </c>
      <c r="E2752" s="254" t="s">
        <v>81</v>
      </c>
      <c r="F2752" s="255" t="s">
        <v>2312</v>
      </c>
      <c r="G2752" s="253"/>
      <c r="H2752" s="254" t="s">
        <v>81</v>
      </c>
      <c r="I2752" s="256"/>
      <c r="J2752" s="253"/>
      <c r="K2752" s="253"/>
      <c r="L2752" s="257"/>
      <c r="M2752" s="258"/>
      <c r="N2752" s="259"/>
      <c r="O2752" s="259"/>
      <c r="P2752" s="259"/>
      <c r="Q2752" s="259"/>
      <c r="R2752" s="259"/>
      <c r="S2752" s="259"/>
      <c r="T2752" s="260"/>
      <c r="AT2752" s="261" t="s">
        <v>218</v>
      </c>
      <c r="AU2752" s="261" t="s">
        <v>92</v>
      </c>
      <c r="AV2752" s="12" t="s">
        <v>90</v>
      </c>
      <c r="AW2752" s="12" t="s">
        <v>45</v>
      </c>
      <c r="AX2752" s="12" t="s">
        <v>83</v>
      </c>
      <c r="AY2752" s="261" t="s">
        <v>207</v>
      </c>
    </row>
    <row r="2753" s="13" customFormat="1">
      <c r="B2753" s="262"/>
      <c r="C2753" s="263"/>
      <c r="D2753" s="249" t="s">
        <v>218</v>
      </c>
      <c r="E2753" s="264" t="s">
        <v>81</v>
      </c>
      <c r="F2753" s="265" t="s">
        <v>92</v>
      </c>
      <c r="G2753" s="263"/>
      <c r="H2753" s="266">
        <v>2</v>
      </c>
      <c r="I2753" s="267"/>
      <c r="J2753" s="263"/>
      <c r="K2753" s="263"/>
      <c r="L2753" s="268"/>
      <c r="M2753" s="269"/>
      <c r="N2753" s="270"/>
      <c r="O2753" s="270"/>
      <c r="P2753" s="270"/>
      <c r="Q2753" s="270"/>
      <c r="R2753" s="270"/>
      <c r="S2753" s="270"/>
      <c r="T2753" s="271"/>
      <c r="AT2753" s="272" t="s">
        <v>218</v>
      </c>
      <c r="AU2753" s="272" t="s">
        <v>92</v>
      </c>
      <c r="AV2753" s="13" t="s">
        <v>92</v>
      </c>
      <c r="AW2753" s="13" t="s">
        <v>45</v>
      </c>
      <c r="AX2753" s="13" t="s">
        <v>83</v>
      </c>
      <c r="AY2753" s="272" t="s">
        <v>207</v>
      </c>
    </row>
    <row r="2754" s="12" customFormat="1">
      <c r="B2754" s="252"/>
      <c r="C2754" s="253"/>
      <c r="D2754" s="249" t="s">
        <v>218</v>
      </c>
      <c r="E2754" s="254" t="s">
        <v>81</v>
      </c>
      <c r="F2754" s="255" t="s">
        <v>2313</v>
      </c>
      <c r="G2754" s="253"/>
      <c r="H2754" s="254" t="s">
        <v>81</v>
      </c>
      <c r="I2754" s="256"/>
      <c r="J2754" s="253"/>
      <c r="K2754" s="253"/>
      <c r="L2754" s="257"/>
      <c r="M2754" s="258"/>
      <c r="N2754" s="259"/>
      <c r="O2754" s="259"/>
      <c r="P2754" s="259"/>
      <c r="Q2754" s="259"/>
      <c r="R2754" s="259"/>
      <c r="S2754" s="259"/>
      <c r="T2754" s="260"/>
      <c r="AT2754" s="261" t="s">
        <v>218</v>
      </c>
      <c r="AU2754" s="261" t="s">
        <v>92</v>
      </c>
      <c r="AV2754" s="12" t="s">
        <v>90</v>
      </c>
      <c r="AW2754" s="12" t="s">
        <v>45</v>
      </c>
      <c r="AX2754" s="12" t="s">
        <v>83</v>
      </c>
      <c r="AY2754" s="261" t="s">
        <v>207</v>
      </c>
    </row>
    <row r="2755" s="13" customFormat="1">
      <c r="B2755" s="262"/>
      <c r="C2755" s="263"/>
      <c r="D2755" s="249" t="s">
        <v>218</v>
      </c>
      <c r="E2755" s="264" t="s">
        <v>81</v>
      </c>
      <c r="F2755" s="265" t="s">
        <v>90</v>
      </c>
      <c r="G2755" s="263"/>
      <c r="H2755" s="266">
        <v>1</v>
      </c>
      <c r="I2755" s="267"/>
      <c r="J2755" s="263"/>
      <c r="K2755" s="263"/>
      <c r="L2755" s="268"/>
      <c r="M2755" s="269"/>
      <c r="N2755" s="270"/>
      <c r="O2755" s="270"/>
      <c r="P2755" s="270"/>
      <c r="Q2755" s="270"/>
      <c r="R2755" s="270"/>
      <c r="S2755" s="270"/>
      <c r="T2755" s="271"/>
      <c r="AT2755" s="272" t="s">
        <v>218</v>
      </c>
      <c r="AU2755" s="272" t="s">
        <v>92</v>
      </c>
      <c r="AV2755" s="13" t="s">
        <v>92</v>
      </c>
      <c r="AW2755" s="13" t="s">
        <v>45</v>
      </c>
      <c r="AX2755" s="13" t="s">
        <v>83</v>
      </c>
      <c r="AY2755" s="272" t="s">
        <v>207</v>
      </c>
    </row>
    <row r="2756" s="12" customFormat="1">
      <c r="B2756" s="252"/>
      <c r="C2756" s="253"/>
      <c r="D2756" s="249" t="s">
        <v>218</v>
      </c>
      <c r="E2756" s="254" t="s">
        <v>81</v>
      </c>
      <c r="F2756" s="255" t="s">
        <v>2314</v>
      </c>
      <c r="G2756" s="253"/>
      <c r="H2756" s="254" t="s">
        <v>81</v>
      </c>
      <c r="I2756" s="256"/>
      <c r="J2756" s="253"/>
      <c r="K2756" s="253"/>
      <c r="L2756" s="257"/>
      <c r="M2756" s="258"/>
      <c r="N2756" s="259"/>
      <c r="O2756" s="259"/>
      <c r="P2756" s="259"/>
      <c r="Q2756" s="259"/>
      <c r="R2756" s="259"/>
      <c r="S2756" s="259"/>
      <c r="T2756" s="260"/>
      <c r="AT2756" s="261" t="s">
        <v>218</v>
      </c>
      <c r="AU2756" s="261" t="s">
        <v>92</v>
      </c>
      <c r="AV2756" s="12" t="s">
        <v>90</v>
      </c>
      <c r="AW2756" s="12" t="s">
        <v>45</v>
      </c>
      <c r="AX2756" s="12" t="s">
        <v>83</v>
      </c>
      <c r="AY2756" s="261" t="s">
        <v>207</v>
      </c>
    </row>
    <row r="2757" s="13" customFormat="1">
      <c r="B2757" s="262"/>
      <c r="C2757" s="263"/>
      <c r="D2757" s="249" t="s">
        <v>218</v>
      </c>
      <c r="E2757" s="264" t="s">
        <v>81</v>
      </c>
      <c r="F2757" s="265" t="s">
        <v>90</v>
      </c>
      <c r="G2757" s="263"/>
      <c r="H2757" s="266">
        <v>1</v>
      </c>
      <c r="I2757" s="267"/>
      <c r="J2757" s="263"/>
      <c r="K2757" s="263"/>
      <c r="L2757" s="268"/>
      <c r="M2757" s="269"/>
      <c r="N2757" s="270"/>
      <c r="O2757" s="270"/>
      <c r="P2757" s="270"/>
      <c r="Q2757" s="270"/>
      <c r="R2757" s="270"/>
      <c r="S2757" s="270"/>
      <c r="T2757" s="271"/>
      <c r="AT2757" s="272" t="s">
        <v>218</v>
      </c>
      <c r="AU2757" s="272" t="s">
        <v>92</v>
      </c>
      <c r="AV2757" s="13" t="s">
        <v>92</v>
      </c>
      <c r="AW2757" s="13" t="s">
        <v>45</v>
      </c>
      <c r="AX2757" s="13" t="s">
        <v>83</v>
      </c>
      <c r="AY2757" s="272" t="s">
        <v>207</v>
      </c>
    </row>
    <row r="2758" s="14" customFormat="1">
      <c r="B2758" s="273"/>
      <c r="C2758" s="274"/>
      <c r="D2758" s="249" t="s">
        <v>218</v>
      </c>
      <c r="E2758" s="275" t="s">
        <v>81</v>
      </c>
      <c r="F2758" s="276" t="s">
        <v>232</v>
      </c>
      <c r="G2758" s="274"/>
      <c r="H2758" s="277">
        <v>4</v>
      </c>
      <c r="I2758" s="278"/>
      <c r="J2758" s="274"/>
      <c r="K2758" s="274"/>
      <c r="L2758" s="279"/>
      <c r="M2758" s="280"/>
      <c r="N2758" s="281"/>
      <c r="O2758" s="281"/>
      <c r="P2758" s="281"/>
      <c r="Q2758" s="281"/>
      <c r="R2758" s="281"/>
      <c r="S2758" s="281"/>
      <c r="T2758" s="282"/>
      <c r="AT2758" s="283" t="s">
        <v>218</v>
      </c>
      <c r="AU2758" s="283" t="s">
        <v>92</v>
      </c>
      <c r="AV2758" s="14" t="s">
        <v>214</v>
      </c>
      <c r="AW2758" s="14" t="s">
        <v>45</v>
      </c>
      <c r="AX2758" s="14" t="s">
        <v>90</v>
      </c>
      <c r="AY2758" s="283" t="s">
        <v>207</v>
      </c>
    </row>
    <row r="2759" s="1" customFormat="1" ht="16.5" customHeight="1">
      <c r="B2759" s="48"/>
      <c r="C2759" s="295" t="s">
        <v>2315</v>
      </c>
      <c r="D2759" s="295" t="s">
        <v>419</v>
      </c>
      <c r="E2759" s="296" t="s">
        <v>2316</v>
      </c>
      <c r="F2759" s="297" t="s">
        <v>2317</v>
      </c>
      <c r="G2759" s="298" t="s">
        <v>739</v>
      </c>
      <c r="H2759" s="299">
        <v>2</v>
      </c>
      <c r="I2759" s="300"/>
      <c r="J2759" s="301">
        <f>ROUND(I2759*H2759,2)</f>
        <v>0</v>
      </c>
      <c r="K2759" s="297" t="s">
        <v>81</v>
      </c>
      <c r="L2759" s="302"/>
      <c r="M2759" s="303" t="s">
        <v>81</v>
      </c>
      <c r="N2759" s="304" t="s">
        <v>53</v>
      </c>
      <c r="O2759" s="49"/>
      <c r="P2759" s="246">
        <f>O2759*H2759</f>
        <v>0</v>
      </c>
      <c r="Q2759" s="246">
        <v>0.029999999999999999</v>
      </c>
      <c r="R2759" s="246">
        <f>Q2759*H2759</f>
        <v>0.059999999999999998</v>
      </c>
      <c r="S2759" s="246">
        <v>0</v>
      </c>
      <c r="T2759" s="247">
        <f>S2759*H2759</f>
        <v>0</v>
      </c>
      <c r="AR2759" s="25" t="s">
        <v>270</v>
      </c>
      <c r="AT2759" s="25" t="s">
        <v>419</v>
      </c>
      <c r="AU2759" s="25" t="s">
        <v>92</v>
      </c>
      <c r="AY2759" s="25" t="s">
        <v>207</v>
      </c>
      <c r="BE2759" s="248">
        <f>IF(N2759="základní",J2759,0)</f>
        <v>0</v>
      </c>
      <c r="BF2759" s="248">
        <f>IF(N2759="snížená",J2759,0)</f>
        <v>0</v>
      </c>
      <c r="BG2759" s="248">
        <f>IF(N2759="zákl. přenesená",J2759,0)</f>
        <v>0</v>
      </c>
      <c r="BH2759" s="248">
        <f>IF(N2759="sníž. přenesená",J2759,0)</f>
        <v>0</v>
      </c>
      <c r="BI2759" s="248">
        <f>IF(N2759="nulová",J2759,0)</f>
        <v>0</v>
      </c>
      <c r="BJ2759" s="25" t="s">
        <v>90</v>
      </c>
      <c r="BK2759" s="248">
        <f>ROUND(I2759*H2759,2)</f>
        <v>0</v>
      </c>
      <c r="BL2759" s="25" t="s">
        <v>214</v>
      </c>
      <c r="BM2759" s="25" t="s">
        <v>2318</v>
      </c>
    </row>
    <row r="2760" s="1" customFormat="1" ht="16.5" customHeight="1">
      <c r="B2760" s="48"/>
      <c r="C2760" s="295" t="s">
        <v>2319</v>
      </c>
      <c r="D2760" s="295" t="s">
        <v>419</v>
      </c>
      <c r="E2760" s="296" t="s">
        <v>2320</v>
      </c>
      <c r="F2760" s="297" t="s">
        <v>2321</v>
      </c>
      <c r="G2760" s="298" t="s">
        <v>739</v>
      </c>
      <c r="H2760" s="299">
        <v>1</v>
      </c>
      <c r="I2760" s="300"/>
      <c r="J2760" s="301">
        <f>ROUND(I2760*H2760,2)</f>
        <v>0</v>
      </c>
      <c r="K2760" s="297" t="s">
        <v>81</v>
      </c>
      <c r="L2760" s="302"/>
      <c r="M2760" s="303" t="s">
        <v>81</v>
      </c>
      <c r="N2760" s="304" t="s">
        <v>53</v>
      </c>
      <c r="O2760" s="49"/>
      <c r="P2760" s="246">
        <f>O2760*H2760</f>
        <v>0</v>
      </c>
      <c r="Q2760" s="246">
        <v>0.029999999999999999</v>
      </c>
      <c r="R2760" s="246">
        <f>Q2760*H2760</f>
        <v>0.029999999999999999</v>
      </c>
      <c r="S2760" s="246">
        <v>0</v>
      </c>
      <c r="T2760" s="247">
        <f>S2760*H2760</f>
        <v>0</v>
      </c>
      <c r="AR2760" s="25" t="s">
        <v>270</v>
      </c>
      <c r="AT2760" s="25" t="s">
        <v>419</v>
      </c>
      <c r="AU2760" s="25" t="s">
        <v>92</v>
      </c>
      <c r="AY2760" s="25" t="s">
        <v>207</v>
      </c>
      <c r="BE2760" s="248">
        <f>IF(N2760="základní",J2760,0)</f>
        <v>0</v>
      </c>
      <c r="BF2760" s="248">
        <f>IF(N2760="snížená",J2760,0)</f>
        <v>0</v>
      </c>
      <c r="BG2760" s="248">
        <f>IF(N2760="zákl. přenesená",J2760,0)</f>
        <v>0</v>
      </c>
      <c r="BH2760" s="248">
        <f>IF(N2760="sníž. přenesená",J2760,0)</f>
        <v>0</v>
      </c>
      <c r="BI2760" s="248">
        <f>IF(N2760="nulová",J2760,0)</f>
        <v>0</v>
      </c>
      <c r="BJ2760" s="25" t="s">
        <v>90</v>
      </c>
      <c r="BK2760" s="248">
        <f>ROUND(I2760*H2760,2)</f>
        <v>0</v>
      </c>
      <c r="BL2760" s="25" t="s">
        <v>214</v>
      </c>
      <c r="BM2760" s="25" t="s">
        <v>2322</v>
      </c>
    </row>
    <row r="2761" s="1" customFormat="1" ht="16.5" customHeight="1">
      <c r="B2761" s="48"/>
      <c r="C2761" s="295" t="s">
        <v>2323</v>
      </c>
      <c r="D2761" s="295" t="s">
        <v>419</v>
      </c>
      <c r="E2761" s="296" t="s">
        <v>2324</v>
      </c>
      <c r="F2761" s="297" t="s">
        <v>2325</v>
      </c>
      <c r="G2761" s="298" t="s">
        <v>739</v>
      </c>
      <c r="H2761" s="299">
        <v>1</v>
      </c>
      <c r="I2761" s="300"/>
      <c r="J2761" s="301">
        <f>ROUND(I2761*H2761,2)</f>
        <v>0</v>
      </c>
      <c r="K2761" s="297" t="s">
        <v>81</v>
      </c>
      <c r="L2761" s="302"/>
      <c r="M2761" s="303" t="s">
        <v>81</v>
      </c>
      <c r="N2761" s="304" t="s">
        <v>53</v>
      </c>
      <c r="O2761" s="49"/>
      <c r="P2761" s="246">
        <f>O2761*H2761</f>
        <v>0</v>
      </c>
      <c r="Q2761" s="246">
        <v>0.029999999999999999</v>
      </c>
      <c r="R2761" s="246">
        <f>Q2761*H2761</f>
        <v>0.029999999999999999</v>
      </c>
      <c r="S2761" s="246">
        <v>0</v>
      </c>
      <c r="T2761" s="247">
        <f>S2761*H2761</f>
        <v>0</v>
      </c>
      <c r="AR2761" s="25" t="s">
        <v>270</v>
      </c>
      <c r="AT2761" s="25" t="s">
        <v>419</v>
      </c>
      <c r="AU2761" s="25" t="s">
        <v>92</v>
      </c>
      <c r="AY2761" s="25" t="s">
        <v>207</v>
      </c>
      <c r="BE2761" s="248">
        <f>IF(N2761="základní",J2761,0)</f>
        <v>0</v>
      </c>
      <c r="BF2761" s="248">
        <f>IF(N2761="snížená",J2761,0)</f>
        <v>0</v>
      </c>
      <c r="BG2761" s="248">
        <f>IF(N2761="zákl. přenesená",J2761,0)</f>
        <v>0</v>
      </c>
      <c r="BH2761" s="248">
        <f>IF(N2761="sníž. přenesená",J2761,0)</f>
        <v>0</v>
      </c>
      <c r="BI2761" s="248">
        <f>IF(N2761="nulová",J2761,0)</f>
        <v>0</v>
      </c>
      <c r="BJ2761" s="25" t="s">
        <v>90</v>
      </c>
      <c r="BK2761" s="248">
        <f>ROUND(I2761*H2761,2)</f>
        <v>0</v>
      </c>
      <c r="BL2761" s="25" t="s">
        <v>214</v>
      </c>
      <c r="BM2761" s="25" t="s">
        <v>2326</v>
      </c>
    </row>
    <row r="2762" s="1" customFormat="1" ht="16.5" customHeight="1">
      <c r="B2762" s="48"/>
      <c r="C2762" s="237" t="s">
        <v>2327</v>
      </c>
      <c r="D2762" s="237" t="s">
        <v>209</v>
      </c>
      <c r="E2762" s="238" t="s">
        <v>2328</v>
      </c>
      <c r="F2762" s="239" t="s">
        <v>2329</v>
      </c>
      <c r="G2762" s="240" t="s">
        <v>739</v>
      </c>
      <c r="H2762" s="241">
        <v>4</v>
      </c>
      <c r="I2762" s="242"/>
      <c r="J2762" s="243">
        <f>ROUND(I2762*H2762,2)</f>
        <v>0</v>
      </c>
      <c r="K2762" s="239" t="s">
        <v>81</v>
      </c>
      <c r="L2762" s="74"/>
      <c r="M2762" s="244" t="s">
        <v>81</v>
      </c>
      <c r="N2762" s="245" t="s">
        <v>53</v>
      </c>
      <c r="O2762" s="49"/>
      <c r="P2762" s="246">
        <f>O2762*H2762</f>
        <v>0</v>
      </c>
      <c r="Q2762" s="246">
        <v>0</v>
      </c>
      <c r="R2762" s="246">
        <f>Q2762*H2762</f>
        <v>0</v>
      </c>
      <c r="S2762" s="246">
        <v>0</v>
      </c>
      <c r="T2762" s="247">
        <f>S2762*H2762</f>
        <v>0</v>
      </c>
      <c r="AR2762" s="25" t="s">
        <v>214</v>
      </c>
      <c r="AT2762" s="25" t="s">
        <v>209</v>
      </c>
      <c r="AU2762" s="25" t="s">
        <v>92</v>
      </c>
      <c r="AY2762" s="25" t="s">
        <v>207</v>
      </c>
      <c r="BE2762" s="248">
        <f>IF(N2762="základní",J2762,0)</f>
        <v>0</v>
      </c>
      <c r="BF2762" s="248">
        <f>IF(N2762="snížená",J2762,0)</f>
        <v>0</v>
      </c>
      <c r="BG2762" s="248">
        <f>IF(N2762="zákl. přenesená",J2762,0)</f>
        <v>0</v>
      </c>
      <c r="BH2762" s="248">
        <f>IF(N2762="sníž. přenesená",J2762,0)</f>
        <v>0</v>
      </c>
      <c r="BI2762" s="248">
        <f>IF(N2762="nulová",J2762,0)</f>
        <v>0</v>
      </c>
      <c r="BJ2762" s="25" t="s">
        <v>90</v>
      </c>
      <c r="BK2762" s="248">
        <f>ROUND(I2762*H2762,2)</f>
        <v>0</v>
      </c>
      <c r="BL2762" s="25" t="s">
        <v>214</v>
      </c>
      <c r="BM2762" s="25" t="s">
        <v>2330</v>
      </c>
    </row>
    <row r="2763" s="11" customFormat="1" ht="29.88" customHeight="1">
      <c r="B2763" s="221"/>
      <c r="C2763" s="222"/>
      <c r="D2763" s="223" t="s">
        <v>82</v>
      </c>
      <c r="E2763" s="235" t="s">
        <v>270</v>
      </c>
      <c r="F2763" s="235" t="s">
        <v>2331</v>
      </c>
      <c r="G2763" s="222"/>
      <c r="H2763" s="222"/>
      <c r="I2763" s="225"/>
      <c r="J2763" s="236">
        <f>BK2763</f>
        <v>0</v>
      </c>
      <c r="K2763" s="222"/>
      <c r="L2763" s="227"/>
      <c r="M2763" s="228"/>
      <c r="N2763" s="229"/>
      <c r="O2763" s="229"/>
      <c r="P2763" s="230">
        <f>SUM(P2764:P2769)</f>
        <v>0</v>
      </c>
      <c r="Q2763" s="229"/>
      <c r="R2763" s="230">
        <f>SUM(R2764:R2769)</f>
        <v>0.0071999999999999998</v>
      </c>
      <c r="S2763" s="229"/>
      <c r="T2763" s="231">
        <f>SUM(T2764:T2769)</f>
        <v>0</v>
      </c>
      <c r="AR2763" s="232" t="s">
        <v>90</v>
      </c>
      <c r="AT2763" s="233" t="s">
        <v>82</v>
      </c>
      <c r="AU2763" s="233" t="s">
        <v>90</v>
      </c>
      <c r="AY2763" s="232" t="s">
        <v>207</v>
      </c>
      <c r="BK2763" s="234">
        <f>SUM(BK2764:BK2769)</f>
        <v>0</v>
      </c>
    </row>
    <row r="2764" s="1" customFormat="1" ht="16.5" customHeight="1">
      <c r="B2764" s="48"/>
      <c r="C2764" s="237" t="s">
        <v>2332</v>
      </c>
      <c r="D2764" s="237" t="s">
        <v>209</v>
      </c>
      <c r="E2764" s="238" t="s">
        <v>2333</v>
      </c>
      <c r="F2764" s="239" t="s">
        <v>2334</v>
      </c>
      <c r="G2764" s="240" t="s">
        <v>739</v>
      </c>
      <c r="H2764" s="241">
        <v>1</v>
      </c>
      <c r="I2764" s="242"/>
      <c r="J2764" s="243">
        <f>ROUND(I2764*H2764,2)</f>
        <v>0</v>
      </c>
      <c r="K2764" s="239" t="s">
        <v>213</v>
      </c>
      <c r="L2764" s="74"/>
      <c r="M2764" s="244" t="s">
        <v>81</v>
      </c>
      <c r="N2764" s="245" t="s">
        <v>53</v>
      </c>
      <c r="O2764" s="49"/>
      <c r="P2764" s="246">
        <f>O2764*H2764</f>
        <v>0</v>
      </c>
      <c r="Q2764" s="246">
        <v>0</v>
      </c>
      <c r="R2764" s="246">
        <f>Q2764*H2764</f>
        <v>0</v>
      </c>
      <c r="S2764" s="246">
        <v>0</v>
      </c>
      <c r="T2764" s="247">
        <f>S2764*H2764</f>
        <v>0</v>
      </c>
      <c r="AR2764" s="25" t="s">
        <v>214</v>
      </c>
      <c r="AT2764" s="25" t="s">
        <v>209</v>
      </c>
      <c r="AU2764" s="25" t="s">
        <v>92</v>
      </c>
      <c r="AY2764" s="25" t="s">
        <v>207</v>
      </c>
      <c r="BE2764" s="248">
        <f>IF(N2764="základní",J2764,0)</f>
        <v>0</v>
      </c>
      <c r="BF2764" s="248">
        <f>IF(N2764="snížená",J2764,0)</f>
        <v>0</v>
      </c>
      <c r="BG2764" s="248">
        <f>IF(N2764="zákl. přenesená",J2764,0)</f>
        <v>0</v>
      </c>
      <c r="BH2764" s="248">
        <f>IF(N2764="sníž. přenesená",J2764,0)</f>
        <v>0</v>
      </c>
      <c r="BI2764" s="248">
        <f>IF(N2764="nulová",J2764,0)</f>
        <v>0</v>
      </c>
      <c r="BJ2764" s="25" t="s">
        <v>90</v>
      </c>
      <c r="BK2764" s="248">
        <f>ROUND(I2764*H2764,2)</f>
        <v>0</v>
      </c>
      <c r="BL2764" s="25" t="s">
        <v>214</v>
      </c>
      <c r="BM2764" s="25" t="s">
        <v>2335</v>
      </c>
    </row>
    <row r="2765" s="1" customFormat="1">
      <c r="B2765" s="48"/>
      <c r="C2765" s="76"/>
      <c r="D2765" s="249" t="s">
        <v>216</v>
      </c>
      <c r="E2765" s="76"/>
      <c r="F2765" s="250" t="s">
        <v>2336</v>
      </c>
      <c r="G2765" s="76"/>
      <c r="H2765" s="76"/>
      <c r="I2765" s="205"/>
      <c r="J2765" s="76"/>
      <c r="K2765" s="76"/>
      <c r="L2765" s="74"/>
      <c r="M2765" s="251"/>
      <c r="N2765" s="49"/>
      <c r="O2765" s="49"/>
      <c r="P2765" s="49"/>
      <c r="Q2765" s="49"/>
      <c r="R2765" s="49"/>
      <c r="S2765" s="49"/>
      <c r="T2765" s="97"/>
      <c r="AT2765" s="25" t="s">
        <v>216</v>
      </c>
      <c r="AU2765" s="25" t="s">
        <v>92</v>
      </c>
    </row>
    <row r="2766" s="12" customFormat="1">
      <c r="B2766" s="252"/>
      <c r="C2766" s="253"/>
      <c r="D2766" s="249" t="s">
        <v>218</v>
      </c>
      <c r="E2766" s="254" t="s">
        <v>81</v>
      </c>
      <c r="F2766" s="255" t="s">
        <v>2337</v>
      </c>
      <c r="G2766" s="253"/>
      <c r="H2766" s="254" t="s">
        <v>81</v>
      </c>
      <c r="I2766" s="256"/>
      <c r="J2766" s="253"/>
      <c r="K2766" s="253"/>
      <c r="L2766" s="257"/>
      <c r="M2766" s="258"/>
      <c r="N2766" s="259"/>
      <c r="O2766" s="259"/>
      <c r="P2766" s="259"/>
      <c r="Q2766" s="259"/>
      <c r="R2766" s="259"/>
      <c r="S2766" s="259"/>
      <c r="T2766" s="260"/>
      <c r="AT2766" s="261" t="s">
        <v>218</v>
      </c>
      <c r="AU2766" s="261" t="s">
        <v>92</v>
      </c>
      <c r="AV2766" s="12" t="s">
        <v>90</v>
      </c>
      <c r="AW2766" s="12" t="s">
        <v>45</v>
      </c>
      <c r="AX2766" s="12" t="s">
        <v>83</v>
      </c>
      <c r="AY2766" s="261" t="s">
        <v>207</v>
      </c>
    </row>
    <row r="2767" s="13" customFormat="1">
      <c r="B2767" s="262"/>
      <c r="C2767" s="263"/>
      <c r="D2767" s="249" t="s">
        <v>218</v>
      </c>
      <c r="E2767" s="264" t="s">
        <v>81</v>
      </c>
      <c r="F2767" s="265" t="s">
        <v>90</v>
      </c>
      <c r="G2767" s="263"/>
      <c r="H2767" s="266">
        <v>1</v>
      </c>
      <c r="I2767" s="267"/>
      <c r="J2767" s="263"/>
      <c r="K2767" s="263"/>
      <c r="L2767" s="268"/>
      <c r="M2767" s="269"/>
      <c r="N2767" s="270"/>
      <c r="O2767" s="270"/>
      <c r="P2767" s="270"/>
      <c r="Q2767" s="270"/>
      <c r="R2767" s="270"/>
      <c r="S2767" s="270"/>
      <c r="T2767" s="271"/>
      <c r="AT2767" s="272" t="s">
        <v>218</v>
      </c>
      <c r="AU2767" s="272" t="s">
        <v>92</v>
      </c>
      <c r="AV2767" s="13" t="s">
        <v>92</v>
      </c>
      <c r="AW2767" s="13" t="s">
        <v>45</v>
      </c>
      <c r="AX2767" s="13" t="s">
        <v>90</v>
      </c>
      <c r="AY2767" s="272" t="s">
        <v>207</v>
      </c>
    </row>
    <row r="2768" s="1" customFormat="1" ht="16.5" customHeight="1">
      <c r="B2768" s="48"/>
      <c r="C2768" s="295" t="s">
        <v>2338</v>
      </c>
      <c r="D2768" s="295" t="s">
        <v>419</v>
      </c>
      <c r="E2768" s="296" t="s">
        <v>2339</v>
      </c>
      <c r="F2768" s="297" t="s">
        <v>2340</v>
      </c>
      <c r="G2768" s="298" t="s">
        <v>739</v>
      </c>
      <c r="H2768" s="299">
        <v>1</v>
      </c>
      <c r="I2768" s="300"/>
      <c r="J2768" s="301">
        <f>ROUND(I2768*H2768,2)</f>
        <v>0</v>
      </c>
      <c r="K2768" s="297" t="s">
        <v>81</v>
      </c>
      <c r="L2768" s="302"/>
      <c r="M2768" s="303" t="s">
        <v>81</v>
      </c>
      <c r="N2768" s="304" t="s">
        <v>53</v>
      </c>
      <c r="O2768" s="49"/>
      <c r="P2768" s="246">
        <f>O2768*H2768</f>
        <v>0</v>
      </c>
      <c r="Q2768" s="246">
        <v>0.0071999999999999998</v>
      </c>
      <c r="R2768" s="246">
        <f>Q2768*H2768</f>
        <v>0.0071999999999999998</v>
      </c>
      <c r="S2768" s="246">
        <v>0</v>
      </c>
      <c r="T2768" s="247">
        <f>S2768*H2768</f>
        <v>0</v>
      </c>
      <c r="AR2768" s="25" t="s">
        <v>270</v>
      </c>
      <c r="AT2768" s="25" t="s">
        <v>419</v>
      </c>
      <c r="AU2768" s="25" t="s">
        <v>92</v>
      </c>
      <c r="AY2768" s="25" t="s">
        <v>207</v>
      </c>
      <c r="BE2768" s="248">
        <f>IF(N2768="základní",J2768,0)</f>
        <v>0</v>
      </c>
      <c r="BF2768" s="248">
        <f>IF(N2768="snížená",J2768,0)</f>
        <v>0</v>
      </c>
      <c r="BG2768" s="248">
        <f>IF(N2768="zákl. přenesená",J2768,0)</f>
        <v>0</v>
      </c>
      <c r="BH2768" s="248">
        <f>IF(N2768="sníž. přenesená",J2768,0)</f>
        <v>0</v>
      </c>
      <c r="BI2768" s="248">
        <f>IF(N2768="nulová",J2768,0)</f>
        <v>0</v>
      </c>
      <c r="BJ2768" s="25" t="s">
        <v>90</v>
      </c>
      <c r="BK2768" s="248">
        <f>ROUND(I2768*H2768,2)</f>
        <v>0</v>
      </c>
      <c r="BL2768" s="25" t="s">
        <v>214</v>
      </c>
      <c r="BM2768" s="25" t="s">
        <v>2341</v>
      </c>
    </row>
    <row r="2769" s="1" customFormat="1">
      <c r="B2769" s="48"/>
      <c r="C2769" s="76"/>
      <c r="D2769" s="249" t="s">
        <v>396</v>
      </c>
      <c r="E2769" s="76"/>
      <c r="F2769" s="250" t="s">
        <v>2342</v>
      </c>
      <c r="G2769" s="76"/>
      <c r="H2769" s="76"/>
      <c r="I2769" s="205"/>
      <c r="J2769" s="76"/>
      <c r="K2769" s="76"/>
      <c r="L2769" s="74"/>
      <c r="M2769" s="251"/>
      <c r="N2769" s="49"/>
      <c r="O2769" s="49"/>
      <c r="P2769" s="49"/>
      <c r="Q2769" s="49"/>
      <c r="R2769" s="49"/>
      <c r="S2769" s="49"/>
      <c r="T2769" s="97"/>
      <c r="AT2769" s="25" t="s">
        <v>396</v>
      </c>
      <c r="AU2769" s="25" t="s">
        <v>92</v>
      </c>
    </row>
    <row r="2770" s="11" customFormat="1" ht="29.88" customHeight="1">
      <c r="B2770" s="221"/>
      <c r="C2770" s="222"/>
      <c r="D2770" s="223" t="s">
        <v>82</v>
      </c>
      <c r="E2770" s="235" t="s">
        <v>277</v>
      </c>
      <c r="F2770" s="235" t="s">
        <v>2343</v>
      </c>
      <c r="G2770" s="222"/>
      <c r="H2770" s="222"/>
      <c r="I2770" s="225"/>
      <c r="J2770" s="236">
        <f>BK2770</f>
        <v>0</v>
      </c>
      <c r="K2770" s="222"/>
      <c r="L2770" s="227"/>
      <c r="M2770" s="228"/>
      <c r="N2770" s="229"/>
      <c r="O2770" s="229"/>
      <c r="P2770" s="230">
        <f>SUM(P2771:P3804)</f>
        <v>0</v>
      </c>
      <c r="Q2770" s="229"/>
      <c r="R2770" s="230">
        <f>SUM(R2771:R3804)</f>
        <v>66.499779620000012</v>
      </c>
      <c r="S2770" s="229"/>
      <c r="T2770" s="231">
        <f>SUM(T2771:T3804)</f>
        <v>1373.7296620000002</v>
      </c>
      <c r="AR2770" s="232" t="s">
        <v>90</v>
      </c>
      <c r="AT2770" s="233" t="s">
        <v>82</v>
      </c>
      <c r="AU2770" s="233" t="s">
        <v>90</v>
      </c>
      <c r="AY2770" s="232" t="s">
        <v>207</v>
      </c>
      <c r="BK2770" s="234">
        <f>SUM(BK2771:BK3804)</f>
        <v>0</v>
      </c>
    </row>
    <row r="2771" s="1" customFormat="1" ht="25.5" customHeight="1">
      <c r="B2771" s="48"/>
      <c r="C2771" s="237" t="s">
        <v>2344</v>
      </c>
      <c r="D2771" s="237" t="s">
        <v>209</v>
      </c>
      <c r="E2771" s="238" t="s">
        <v>2345</v>
      </c>
      <c r="F2771" s="239" t="s">
        <v>2346</v>
      </c>
      <c r="G2771" s="240" t="s">
        <v>315</v>
      </c>
      <c r="H2771" s="241">
        <v>234.30000000000001</v>
      </c>
      <c r="I2771" s="242"/>
      <c r="J2771" s="243">
        <f>ROUND(I2771*H2771,2)</f>
        <v>0</v>
      </c>
      <c r="K2771" s="239" t="s">
        <v>213</v>
      </c>
      <c r="L2771" s="74"/>
      <c r="M2771" s="244" t="s">
        <v>81</v>
      </c>
      <c r="N2771" s="245" t="s">
        <v>53</v>
      </c>
      <c r="O2771" s="49"/>
      <c r="P2771" s="246">
        <f>O2771*H2771</f>
        <v>0</v>
      </c>
      <c r="Q2771" s="246">
        <v>0.00046999999999999999</v>
      </c>
      <c r="R2771" s="246">
        <f>Q2771*H2771</f>
        <v>0.110121</v>
      </c>
      <c r="S2771" s="246">
        <v>0</v>
      </c>
      <c r="T2771" s="247">
        <f>S2771*H2771</f>
        <v>0</v>
      </c>
      <c r="AR2771" s="25" t="s">
        <v>214</v>
      </c>
      <c r="AT2771" s="25" t="s">
        <v>209</v>
      </c>
      <c r="AU2771" s="25" t="s">
        <v>92</v>
      </c>
      <c r="AY2771" s="25" t="s">
        <v>207</v>
      </c>
      <c r="BE2771" s="248">
        <f>IF(N2771="základní",J2771,0)</f>
        <v>0</v>
      </c>
      <c r="BF2771" s="248">
        <f>IF(N2771="snížená",J2771,0)</f>
        <v>0</v>
      </c>
      <c r="BG2771" s="248">
        <f>IF(N2771="zákl. přenesená",J2771,0)</f>
        <v>0</v>
      </c>
      <c r="BH2771" s="248">
        <f>IF(N2771="sníž. přenesená",J2771,0)</f>
        <v>0</v>
      </c>
      <c r="BI2771" s="248">
        <f>IF(N2771="nulová",J2771,0)</f>
        <v>0</v>
      </c>
      <c r="BJ2771" s="25" t="s">
        <v>90</v>
      </c>
      <c r="BK2771" s="248">
        <f>ROUND(I2771*H2771,2)</f>
        <v>0</v>
      </c>
      <c r="BL2771" s="25" t="s">
        <v>214</v>
      </c>
      <c r="BM2771" s="25" t="s">
        <v>2347</v>
      </c>
    </row>
    <row r="2772" s="1" customFormat="1">
      <c r="B2772" s="48"/>
      <c r="C2772" s="76"/>
      <c r="D2772" s="249" t="s">
        <v>216</v>
      </c>
      <c r="E2772" s="76"/>
      <c r="F2772" s="250" t="s">
        <v>2348</v>
      </c>
      <c r="G2772" s="76"/>
      <c r="H2772" s="76"/>
      <c r="I2772" s="205"/>
      <c r="J2772" s="76"/>
      <c r="K2772" s="76"/>
      <c r="L2772" s="74"/>
      <c r="M2772" s="251"/>
      <c r="N2772" s="49"/>
      <c r="O2772" s="49"/>
      <c r="P2772" s="49"/>
      <c r="Q2772" s="49"/>
      <c r="R2772" s="49"/>
      <c r="S2772" s="49"/>
      <c r="T2772" s="97"/>
      <c r="AT2772" s="25" t="s">
        <v>216</v>
      </c>
      <c r="AU2772" s="25" t="s">
        <v>92</v>
      </c>
    </row>
    <row r="2773" s="12" customFormat="1">
      <c r="B2773" s="252"/>
      <c r="C2773" s="253"/>
      <c r="D2773" s="249" t="s">
        <v>218</v>
      </c>
      <c r="E2773" s="254" t="s">
        <v>81</v>
      </c>
      <c r="F2773" s="255" t="s">
        <v>2349</v>
      </c>
      <c r="G2773" s="253"/>
      <c r="H2773" s="254" t="s">
        <v>81</v>
      </c>
      <c r="I2773" s="256"/>
      <c r="J2773" s="253"/>
      <c r="K2773" s="253"/>
      <c r="L2773" s="257"/>
      <c r="M2773" s="258"/>
      <c r="N2773" s="259"/>
      <c r="O2773" s="259"/>
      <c r="P2773" s="259"/>
      <c r="Q2773" s="259"/>
      <c r="R2773" s="259"/>
      <c r="S2773" s="259"/>
      <c r="T2773" s="260"/>
      <c r="AT2773" s="261" t="s">
        <v>218</v>
      </c>
      <c r="AU2773" s="261" t="s">
        <v>92</v>
      </c>
      <c r="AV2773" s="12" t="s">
        <v>90</v>
      </c>
      <c r="AW2773" s="12" t="s">
        <v>45</v>
      </c>
      <c r="AX2773" s="12" t="s">
        <v>83</v>
      </c>
      <c r="AY2773" s="261" t="s">
        <v>207</v>
      </c>
    </row>
    <row r="2774" s="13" customFormat="1">
      <c r="B2774" s="262"/>
      <c r="C2774" s="263"/>
      <c r="D2774" s="249" t="s">
        <v>218</v>
      </c>
      <c r="E2774" s="264" t="s">
        <v>81</v>
      </c>
      <c r="F2774" s="265" t="s">
        <v>2350</v>
      </c>
      <c r="G2774" s="263"/>
      <c r="H2774" s="266">
        <v>234.30000000000001</v>
      </c>
      <c r="I2774" s="267"/>
      <c r="J2774" s="263"/>
      <c r="K2774" s="263"/>
      <c r="L2774" s="268"/>
      <c r="M2774" s="269"/>
      <c r="N2774" s="270"/>
      <c r="O2774" s="270"/>
      <c r="P2774" s="270"/>
      <c r="Q2774" s="270"/>
      <c r="R2774" s="270"/>
      <c r="S2774" s="270"/>
      <c r="T2774" s="271"/>
      <c r="AT2774" s="272" t="s">
        <v>218</v>
      </c>
      <c r="AU2774" s="272" t="s">
        <v>92</v>
      </c>
      <c r="AV2774" s="13" t="s">
        <v>92</v>
      </c>
      <c r="AW2774" s="13" t="s">
        <v>45</v>
      </c>
      <c r="AX2774" s="13" t="s">
        <v>90</v>
      </c>
      <c r="AY2774" s="272" t="s">
        <v>207</v>
      </c>
    </row>
    <row r="2775" s="1" customFormat="1" ht="25.5" customHeight="1">
      <c r="B2775" s="48"/>
      <c r="C2775" s="237" t="s">
        <v>2351</v>
      </c>
      <c r="D2775" s="237" t="s">
        <v>209</v>
      </c>
      <c r="E2775" s="238" t="s">
        <v>2352</v>
      </c>
      <c r="F2775" s="239" t="s">
        <v>2353</v>
      </c>
      <c r="G2775" s="240" t="s">
        <v>315</v>
      </c>
      <c r="H2775" s="241">
        <v>31.5</v>
      </c>
      <c r="I2775" s="242"/>
      <c r="J2775" s="243">
        <f>ROUND(I2775*H2775,2)</f>
        <v>0</v>
      </c>
      <c r="K2775" s="239" t="s">
        <v>213</v>
      </c>
      <c r="L2775" s="74"/>
      <c r="M2775" s="244" t="s">
        <v>81</v>
      </c>
      <c r="N2775" s="245" t="s">
        <v>53</v>
      </c>
      <c r="O2775" s="49"/>
      <c r="P2775" s="246">
        <f>O2775*H2775</f>
        <v>0</v>
      </c>
      <c r="Q2775" s="246">
        <v>0.00068999999999999997</v>
      </c>
      <c r="R2775" s="246">
        <f>Q2775*H2775</f>
        <v>0.021734999999999997</v>
      </c>
      <c r="S2775" s="246">
        <v>0</v>
      </c>
      <c r="T2775" s="247">
        <f>S2775*H2775</f>
        <v>0</v>
      </c>
      <c r="AR2775" s="25" t="s">
        <v>214</v>
      </c>
      <c r="AT2775" s="25" t="s">
        <v>209</v>
      </c>
      <c r="AU2775" s="25" t="s">
        <v>92</v>
      </c>
      <c r="AY2775" s="25" t="s">
        <v>207</v>
      </c>
      <c r="BE2775" s="248">
        <f>IF(N2775="základní",J2775,0)</f>
        <v>0</v>
      </c>
      <c r="BF2775" s="248">
        <f>IF(N2775="snížená",J2775,0)</f>
        <v>0</v>
      </c>
      <c r="BG2775" s="248">
        <f>IF(N2775="zákl. přenesená",J2775,0)</f>
        <v>0</v>
      </c>
      <c r="BH2775" s="248">
        <f>IF(N2775="sníž. přenesená",J2775,0)</f>
        <v>0</v>
      </c>
      <c r="BI2775" s="248">
        <f>IF(N2775="nulová",J2775,0)</f>
        <v>0</v>
      </c>
      <c r="BJ2775" s="25" t="s">
        <v>90</v>
      </c>
      <c r="BK2775" s="248">
        <f>ROUND(I2775*H2775,2)</f>
        <v>0</v>
      </c>
      <c r="BL2775" s="25" t="s">
        <v>214</v>
      </c>
      <c r="BM2775" s="25" t="s">
        <v>2354</v>
      </c>
    </row>
    <row r="2776" s="1" customFormat="1">
      <c r="B2776" s="48"/>
      <c r="C2776" s="76"/>
      <c r="D2776" s="249" t="s">
        <v>216</v>
      </c>
      <c r="E2776" s="76"/>
      <c r="F2776" s="250" t="s">
        <v>2348</v>
      </c>
      <c r="G2776" s="76"/>
      <c r="H2776" s="76"/>
      <c r="I2776" s="205"/>
      <c r="J2776" s="76"/>
      <c r="K2776" s="76"/>
      <c r="L2776" s="74"/>
      <c r="M2776" s="251"/>
      <c r="N2776" s="49"/>
      <c r="O2776" s="49"/>
      <c r="P2776" s="49"/>
      <c r="Q2776" s="49"/>
      <c r="R2776" s="49"/>
      <c r="S2776" s="49"/>
      <c r="T2776" s="97"/>
      <c r="AT2776" s="25" t="s">
        <v>216</v>
      </c>
      <c r="AU2776" s="25" t="s">
        <v>92</v>
      </c>
    </row>
    <row r="2777" s="1" customFormat="1">
      <c r="B2777" s="48"/>
      <c r="C2777" s="76"/>
      <c r="D2777" s="249" t="s">
        <v>396</v>
      </c>
      <c r="E2777" s="76"/>
      <c r="F2777" s="250" t="s">
        <v>2355</v>
      </c>
      <c r="G2777" s="76"/>
      <c r="H2777" s="76"/>
      <c r="I2777" s="205"/>
      <c r="J2777" s="76"/>
      <c r="K2777" s="76"/>
      <c r="L2777" s="74"/>
      <c r="M2777" s="251"/>
      <c r="N2777" s="49"/>
      <c r="O2777" s="49"/>
      <c r="P2777" s="49"/>
      <c r="Q2777" s="49"/>
      <c r="R2777" s="49"/>
      <c r="S2777" s="49"/>
      <c r="T2777" s="97"/>
      <c r="AT2777" s="25" t="s">
        <v>396</v>
      </c>
      <c r="AU2777" s="25" t="s">
        <v>92</v>
      </c>
    </row>
    <row r="2778" s="12" customFormat="1">
      <c r="B2778" s="252"/>
      <c r="C2778" s="253"/>
      <c r="D2778" s="249" t="s">
        <v>218</v>
      </c>
      <c r="E2778" s="254" t="s">
        <v>81</v>
      </c>
      <c r="F2778" s="255" t="s">
        <v>2356</v>
      </c>
      <c r="G2778" s="253"/>
      <c r="H2778" s="254" t="s">
        <v>81</v>
      </c>
      <c r="I2778" s="256"/>
      <c r="J2778" s="253"/>
      <c r="K2778" s="253"/>
      <c r="L2778" s="257"/>
      <c r="M2778" s="258"/>
      <c r="N2778" s="259"/>
      <c r="O2778" s="259"/>
      <c r="P2778" s="259"/>
      <c r="Q2778" s="259"/>
      <c r="R2778" s="259"/>
      <c r="S2778" s="259"/>
      <c r="T2778" s="260"/>
      <c r="AT2778" s="261" t="s">
        <v>218</v>
      </c>
      <c r="AU2778" s="261" t="s">
        <v>92</v>
      </c>
      <c r="AV2778" s="12" t="s">
        <v>90</v>
      </c>
      <c r="AW2778" s="12" t="s">
        <v>45</v>
      </c>
      <c r="AX2778" s="12" t="s">
        <v>83</v>
      </c>
      <c r="AY2778" s="261" t="s">
        <v>207</v>
      </c>
    </row>
    <row r="2779" s="13" customFormat="1">
      <c r="B2779" s="262"/>
      <c r="C2779" s="263"/>
      <c r="D2779" s="249" t="s">
        <v>218</v>
      </c>
      <c r="E2779" s="264" t="s">
        <v>81</v>
      </c>
      <c r="F2779" s="265" t="s">
        <v>2357</v>
      </c>
      <c r="G2779" s="263"/>
      <c r="H2779" s="266">
        <v>10.5</v>
      </c>
      <c r="I2779" s="267"/>
      <c r="J2779" s="263"/>
      <c r="K2779" s="263"/>
      <c r="L2779" s="268"/>
      <c r="M2779" s="269"/>
      <c r="N2779" s="270"/>
      <c r="O2779" s="270"/>
      <c r="P2779" s="270"/>
      <c r="Q2779" s="270"/>
      <c r="R2779" s="270"/>
      <c r="S2779" s="270"/>
      <c r="T2779" s="271"/>
      <c r="AT2779" s="272" t="s">
        <v>218</v>
      </c>
      <c r="AU2779" s="272" t="s">
        <v>92</v>
      </c>
      <c r="AV2779" s="13" t="s">
        <v>92</v>
      </c>
      <c r="AW2779" s="13" t="s">
        <v>45</v>
      </c>
      <c r="AX2779" s="13" t="s">
        <v>83</v>
      </c>
      <c r="AY2779" s="272" t="s">
        <v>207</v>
      </c>
    </row>
    <row r="2780" s="12" customFormat="1">
      <c r="B2780" s="252"/>
      <c r="C2780" s="253"/>
      <c r="D2780" s="249" t="s">
        <v>218</v>
      </c>
      <c r="E2780" s="254" t="s">
        <v>81</v>
      </c>
      <c r="F2780" s="255" t="s">
        <v>1242</v>
      </c>
      <c r="G2780" s="253"/>
      <c r="H2780" s="254" t="s">
        <v>81</v>
      </c>
      <c r="I2780" s="256"/>
      <c r="J2780" s="253"/>
      <c r="K2780" s="253"/>
      <c r="L2780" s="257"/>
      <c r="M2780" s="258"/>
      <c r="N2780" s="259"/>
      <c r="O2780" s="259"/>
      <c r="P2780" s="259"/>
      <c r="Q2780" s="259"/>
      <c r="R2780" s="259"/>
      <c r="S2780" s="259"/>
      <c r="T2780" s="260"/>
      <c r="AT2780" s="261" t="s">
        <v>218</v>
      </c>
      <c r="AU2780" s="261" t="s">
        <v>92</v>
      </c>
      <c r="AV2780" s="12" t="s">
        <v>90</v>
      </c>
      <c r="AW2780" s="12" t="s">
        <v>45</v>
      </c>
      <c r="AX2780" s="12" t="s">
        <v>83</v>
      </c>
      <c r="AY2780" s="261" t="s">
        <v>207</v>
      </c>
    </row>
    <row r="2781" s="13" customFormat="1">
      <c r="B2781" s="262"/>
      <c r="C2781" s="263"/>
      <c r="D2781" s="249" t="s">
        <v>218</v>
      </c>
      <c r="E2781" s="264" t="s">
        <v>81</v>
      </c>
      <c r="F2781" s="265" t="s">
        <v>1237</v>
      </c>
      <c r="G2781" s="263"/>
      <c r="H2781" s="266">
        <v>21</v>
      </c>
      <c r="I2781" s="267"/>
      <c r="J2781" s="263"/>
      <c r="K2781" s="263"/>
      <c r="L2781" s="268"/>
      <c r="M2781" s="269"/>
      <c r="N2781" s="270"/>
      <c r="O2781" s="270"/>
      <c r="P2781" s="270"/>
      <c r="Q2781" s="270"/>
      <c r="R2781" s="270"/>
      <c r="S2781" s="270"/>
      <c r="T2781" s="271"/>
      <c r="AT2781" s="272" t="s">
        <v>218</v>
      </c>
      <c r="AU2781" s="272" t="s">
        <v>92</v>
      </c>
      <c r="AV2781" s="13" t="s">
        <v>92</v>
      </c>
      <c r="AW2781" s="13" t="s">
        <v>45</v>
      </c>
      <c r="AX2781" s="13" t="s">
        <v>83</v>
      </c>
      <c r="AY2781" s="272" t="s">
        <v>207</v>
      </c>
    </row>
    <row r="2782" s="14" customFormat="1">
      <c r="B2782" s="273"/>
      <c r="C2782" s="274"/>
      <c r="D2782" s="249" t="s">
        <v>218</v>
      </c>
      <c r="E2782" s="275" t="s">
        <v>81</v>
      </c>
      <c r="F2782" s="276" t="s">
        <v>232</v>
      </c>
      <c r="G2782" s="274"/>
      <c r="H2782" s="277">
        <v>31.5</v>
      </c>
      <c r="I2782" s="278"/>
      <c r="J2782" s="274"/>
      <c r="K2782" s="274"/>
      <c r="L2782" s="279"/>
      <c r="M2782" s="280"/>
      <c r="N2782" s="281"/>
      <c r="O2782" s="281"/>
      <c r="P2782" s="281"/>
      <c r="Q2782" s="281"/>
      <c r="R2782" s="281"/>
      <c r="S2782" s="281"/>
      <c r="T2782" s="282"/>
      <c r="AT2782" s="283" t="s">
        <v>218</v>
      </c>
      <c r="AU2782" s="283" t="s">
        <v>92</v>
      </c>
      <c r="AV2782" s="14" t="s">
        <v>214</v>
      </c>
      <c r="AW2782" s="14" t="s">
        <v>45</v>
      </c>
      <c r="AX2782" s="14" t="s">
        <v>90</v>
      </c>
      <c r="AY2782" s="283" t="s">
        <v>207</v>
      </c>
    </row>
    <row r="2783" s="1" customFormat="1" ht="25.5" customHeight="1">
      <c r="B2783" s="48"/>
      <c r="C2783" s="237" t="s">
        <v>2358</v>
      </c>
      <c r="D2783" s="237" t="s">
        <v>209</v>
      </c>
      <c r="E2783" s="238" t="s">
        <v>2359</v>
      </c>
      <c r="F2783" s="239" t="s">
        <v>2360</v>
      </c>
      <c r="G2783" s="240" t="s">
        <v>450</v>
      </c>
      <c r="H2783" s="241">
        <v>4.5</v>
      </c>
      <c r="I2783" s="242"/>
      <c r="J2783" s="243">
        <f>ROUND(I2783*H2783,2)</f>
        <v>0</v>
      </c>
      <c r="K2783" s="239" t="s">
        <v>213</v>
      </c>
      <c r="L2783" s="74"/>
      <c r="M2783" s="244" t="s">
        <v>81</v>
      </c>
      <c r="N2783" s="245" t="s">
        <v>53</v>
      </c>
      <c r="O2783" s="49"/>
      <c r="P2783" s="246">
        <f>O2783*H2783</f>
        <v>0</v>
      </c>
      <c r="Q2783" s="246">
        <v>0.086190000000000003</v>
      </c>
      <c r="R2783" s="246">
        <f>Q2783*H2783</f>
        <v>0.38785500000000001</v>
      </c>
      <c r="S2783" s="246">
        <v>0</v>
      </c>
      <c r="T2783" s="247">
        <f>S2783*H2783</f>
        <v>0</v>
      </c>
      <c r="AR2783" s="25" t="s">
        <v>214</v>
      </c>
      <c r="AT2783" s="25" t="s">
        <v>209</v>
      </c>
      <c r="AU2783" s="25" t="s">
        <v>92</v>
      </c>
      <c r="AY2783" s="25" t="s">
        <v>207</v>
      </c>
      <c r="BE2783" s="248">
        <f>IF(N2783="základní",J2783,0)</f>
        <v>0</v>
      </c>
      <c r="BF2783" s="248">
        <f>IF(N2783="snížená",J2783,0)</f>
        <v>0</v>
      </c>
      <c r="BG2783" s="248">
        <f>IF(N2783="zákl. přenesená",J2783,0)</f>
        <v>0</v>
      </c>
      <c r="BH2783" s="248">
        <f>IF(N2783="sníž. přenesená",J2783,0)</f>
        <v>0</v>
      </c>
      <c r="BI2783" s="248">
        <f>IF(N2783="nulová",J2783,0)</f>
        <v>0</v>
      </c>
      <c r="BJ2783" s="25" t="s">
        <v>90</v>
      </c>
      <c r="BK2783" s="248">
        <f>ROUND(I2783*H2783,2)</f>
        <v>0</v>
      </c>
      <c r="BL2783" s="25" t="s">
        <v>214</v>
      </c>
      <c r="BM2783" s="25" t="s">
        <v>2361</v>
      </c>
    </row>
    <row r="2784" s="1" customFormat="1">
      <c r="B2784" s="48"/>
      <c r="C2784" s="76"/>
      <c r="D2784" s="249" t="s">
        <v>216</v>
      </c>
      <c r="E2784" s="76"/>
      <c r="F2784" s="250" t="s">
        <v>2362</v>
      </c>
      <c r="G2784" s="76"/>
      <c r="H2784" s="76"/>
      <c r="I2784" s="205"/>
      <c r="J2784" s="76"/>
      <c r="K2784" s="76"/>
      <c r="L2784" s="74"/>
      <c r="M2784" s="251"/>
      <c r="N2784" s="49"/>
      <c r="O2784" s="49"/>
      <c r="P2784" s="49"/>
      <c r="Q2784" s="49"/>
      <c r="R2784" s="49"/>
      <c r="S2784" s="49"/>
      <c r="T2784" s="97"/>
      <c r="AT2784" s="25" t="s">
        <v>216</v>
      </c>
      <c r="AU2784" s="25" t="s">
        <v>92</v>
      </c>
    </row>
    <row r="2785" s="12" customFormat="1">
      <c r="B2785" s="252"/>
      <c r="C2785" s="253"/>
      <c r="D2785" s="249" t="s">
        <v>218</v>
      </c>
      <c r="E2785" s="254" t="s">
        <v>81</v>
      </c>
      <c r="F2785" s="255" t="s">
        <v>590</v>
      </c>
      <c r="G2785" s="253"/>
      <c r="H2785" s="254" t="s">
        <v>81</v>
      </c>
      <c r="I2785" s="256"/>
      <c r="J2785" s="253"/>
      <c r="K2785" s="253"/>
      <c r="L2785" s="257"/>
      <c r="M2785" s="258"/>
      <c r="N2785" s="259"/>
      <c r="O2785" s="259"/>
      <c r="P2785" s="259"/>
      <c r="Q2785" s="259"/>
      <c r="R2785" s="259"/>
      <c r="S2785" s="259"/>
      <c r="T2785" s="260"/>
      <c r="AT2785" s="261" t="s">
        <v>218</v>
      </c>
      <c r="AU2785" s="261" t="s">
        <v>92</v>
      </c>
      <c r="AV2785" s="12" t="s">
        <v>90</v>
      </c>
      <c r="AW2785" s="12" t="s">
        <v>45</v>
      </c>
      <c r="AX2785" s="12" t="s">
        <v>83</v>
      </c>
      <c r="AY2785" s="261" t="s">
        <v>207</v>
      </c>
    </row>
    <row r="2786" s="13" customFormat="1">
      <c r="B2786" s="262"/>
      <c r="C2786" s="263"/>
      <c r="D2786" s="249" t="s">
        <v>218</v>
      </c>
      <c r="E2786" s="264" t="s">
        <v>81</v>
      </c>
      <c r="F2786" s="265" t="s">
        <v>2363</v>
      </c>
      <c r="G2786" s="263"/>
      <c r="H2786" s="266">
        <v>4.5</v>
      </c>
      <c r="I2786" s="267"/>
      <c r="J2786" s="263"/>
      <c r="K2786" s="263"/>
      <c r="L2786" s="268"/>
      <c r="M2786" s="269"/>
      <c r="N2786" s="270"/>
      <c r="O2786" s="270"/>
      <c r="P2786" s="270"/>
      <c r="Q2786" s="270"/>
      <c r="R2786" s="270"/>
      <c r="S2786" s="270"/>
      <c r="T2786" s="271"/>
      <c r="AT2786" s="272" t="s">
        <v>218</v>
      </c>
      <c r="AU2786" s="272" t="s">
        <v>92</v>
      </c>
      <c r="AV2786" s="13" t="s">
        <v>92</v>
      </c>
      <c r="AW2786" s="13" t="s">
        <v>45</v>
      </c>
      <c r="AX2786" s="13" t="s">
        <v>90</v>
      </c>
      <c r="AY2786" s="272" t="s">
        <v>207</v>
      </c>
    </row>
    <row r="2787" s="1" customFormat="1" ht="16.5" customHeight="1">
      <c r="B2787" s="48"/>
      <c r="C2787" s="237" t="s">
        <v>2364</v>
      </c>
      <c r="D2787" s="237" t="s">
        <v>209</v>
      </c>
      <c r="E2787" s="238" t="s">
        <v>2365</v>
      </c>
      <c r="F2787" s="239" t="s">
        <v>2366</v>
      </c>
      <c r="G2787" s="240" t="s">
        <v>739</v>
      </c>
      <c r="H2787" s="241">
        <v>3</v>
      </c>
      <c r="I2787" s="242"/>
      <c r="J2787" s="243">
        <f>ROUND(I2787*H2787,2)</f>
        <v>0</v>
      </c>
      <c r="K2787" s="239" t="s">
        <v>213</v>
      </c>
      <c r="L2787" s="74"/>
      <c r="M2787" s="244" t="s">
        <v>81</v>
      </c>
      <c r="N2787" s="245" t="s">
        <v>53</v>
      </c>
      <c r="O2787" s="49"/>
      <c r="P2787" s="246">
        <f>O2787*H2787</f>
        <v>0</v>
      </c>
      <c r="Q2787" s="246">
        <v>8.0000000000000007E-05</v>
      </c>
      <c r="R2787" s="246">
        <f>Q2787*H2787</f>
        <v>0.00024000000000000003</v>
      </c>
      <c r="S2787" s="246">
        <v>0</v>
      </c>
      <c r="T2787" s="247">
        <f>S2787*H2787</f>
        <v>0</v>
      </c>
      <c r="AR2787" s="25" t="s">
        <v>214</v>
      </c>
      <c r="AT2787" s="25" t="s">
        <v>209</v>
      </c>
      <c r="AU2787" s="25" t="s">
        <v>92</v>
      </c>
      <c r="AY2787" s="25" t="s">
        <v>207</v>
      </c>
      <c r="BE2787" s="248">
        <f>IF(N2787="základní",J2787,0)</f>
        <v>0</v>
      </c>
      <c r="BF2787" s="248">
        <f>IF(N2787="snížená",J2787,0)</f>
        <v>0</v>
      </c>
      <c r="BG2787" s="248">
        <f>IF(N2787="zákl. přenesená",J2787,0)</f>
        <v>0</v>
      </c>
      <c r="BH2787" s="248">
        <f>IF(N2787="sníž. přenesená",J2787,0)</f>
        <v>0</v>
      </c>
      <c r="BI2787" s="248">
        <f>IF(N2787="nulová",J2787,0)</f>
        <v>0</v>
      </c>
      <c r="BJ2787" s="25" t="s">
        <v>90</v>
      </c>
      <c r="BK2787" s="248">
        <f>ROUND(I2787*H2787,2)</f>
        <v>0</v>
      </c>
      <c r="BL2787" s="25" t="s">
        <v>214</v>
      </c>
      <c r="BM2787" s="25" t="s">
        <v>2367</v>
      </c>
    </row>
    <row r="2788" s="1" customFormat="1">
      <c r="B2788" s="48"/>
      <c r="C2788" s="76"/>
      <c r="D2788" s="249" t="s">
        <v>216</v>
      </c>
      <c r="E2788" s="76"/>
      <c r="F2788" s="250" t="s">
        <v>2362</v>
      </c>
      <c r="G2788" s="76"/>
      <c r="H2788" s="76"/>
      <c r="I2788" s="205"/>
      <c r="J2788" s="76"/>
      <c r="K2788" s="76"/>
      <c r="L2788" s="74"/>
      <c r="M2788" s="251"/>
      <c r="N2788" s="49"/>
      <c r="O2788" s="49"/>
      <c r="P2788" s="49"/>
      <c r="Q2788" s="49"/>
      <c r="R2788" s="49"/>
      <c r="S2788" s="49"/>
      <c r="T2788" s="97"/>
      <c r="AT2788" s="25" t="s">
        <v>216</v>
      </c>
      <c r="AU2788" s="25" t="s">
        <v>92</v>
      </c>
    </row>
    <row r="2789" s="1" customFormat="1" ht="16.5" customHeight="1">
      <c r="B2789" s="48"/>
      <c r="C2789" s="237" t="s">
        <v>2368</v>
      </c>
      <c r="D2789" s="237" t="s">
        <v>209</v>
      </c>
      <c r="E2789" s="238" t="s">
        <v>2369</v>
      </c>
      <c r="F2789" s="239" t="s">
        <v>2370</v>
      </c>
      <c r="G2789" s="240" t="s">
        <v>739</v>
      </c>
      <c r="H2789" s="241">
        <v>3</v>
      </c>
      <c r="I2789" s="242"/>
      <c r="J2789" s="243">
        <f>ROUND(I2789*H2789,2)</f>
        <v>0</v>
      </c>
      <c r="K2789" s="239" t="s">
        <v>213</v>
      </c>
      <c r="L2789" s="74"/>
      <c r="M2789" s="244" t="s">
        <v>81</v>
      </c>
      <c r="N2789" s="245" t="s">
        <v>53</v>
      </c>
      <c r="O2789" s="49"/>
      <c r="P2789" s="246">
        <f>O2789*H2789</f>
        <v>0</v>
      </c>
      <c r="Q2789" s="246">
        <v>0.00020000000000000001</v>
      </c>
      <c r="R2789" s="246">
        <f>Q2789*H2789</f>
        <v>0.00060000000000000006</v>
      </c>
      <c r="S2789" s="246">
        <v>0</v>
      </c>
      <c r="T2789" s="247">
        <f>S2789*H2789</f>
        <v>0</v>
      </c>
      <c r="AR2789" s="25" t="s">
        <v>214</v>
      </c>
      <c r="AT2789" s="25" t="s">
        <v>209</v>
      </c>
      <c r="AU2789" s="25" t="s">
        <v>92</v>
      </c>
      <c r="AY2789" s="25" t="s">
        <v>207</v>
      </c>
      <c r="BE2789" s="248">
        <f>IF(N2789="základní",J2789,0)</f>
        <v>0</v>
      </c>
      <c r="BF2789" s="248">
        <f>IF(N2789="snížená",J2789,0)</f>
        <v>0</v>
      </c>
      <c r="BG2789" s="248">
        <f>IF(N2789="zákl. přenesená",J2789,0)</f>
        <v>0</v>
      </c>
      <c r="BH2789" s="248">
        <f>IF(N2789="sníž. přenesená",J2789,0)</f>
        <v>0</v>
      </c>
      <c r="BI2789" s="248">
        <f>IF(N2789="nulová",J2789,0)</f>
        <v>0</v>
      </c>
      <c r="BJ2789" s="25" t="s">
        <v>90</v>
      </c>
      <c r="BK2789" s="248">
        <f>ROUND(I2789*H2789,2)</f>
        <v>0</v>
      </c>
      <c r="BL2789" s="25" t="s">
        <v>214</v>
      </c>
      <c r="BM2789" s="25" t="s">
        <v>2371</v>
      </c>
    </row>
    <row r="2790" s="1" customFormat="1">
      <c r="B2790" s="48"/>
      <c r="C2790" s="76"/>
      <c r="D2790" s="249" t="s">
        <v>216</v>
      </c>
      <c r="E2790" s="76"/>
      <c r="F2790" s="250" t="s">
        <v>2362</v>
      </c>
      <c r="G2790" s="76"/>
      <c r="H2790" s="76"/>
      <c r="I2790" s="205"/>
      <c r="J2790" s="76"/>
      <c r="K2790" s="76"/>
      <c r="L2790" s="74"/>
      <c r="M2790" s="251"/>
      <c r="N2790" s="49"/>
      <c r="O2790" s="49"/>
      <c r="P2790" s="49"/>
      <c r="Q2790" s="49"/>
      <c r="R2790" s="49"/>
      <c r="S2790" s="49"/>
      <c r="T2790" s="97"/>
      <c r="AT2790" s="25" t="s">
        <v>216</v>
      </c>
      <c r="AU2790" s="25" t="s">
        <v>92</v>
      </c>
    </row>
    <row r="2791" s="1" customFormat="1" ht="16.5" customHeight="1">
      <c r="B2791" s="48"/>
      <c r="C2791" s="237" t="s">
        <v>2372</v>
      </c>
      <c r="D2791" s="237" t="s">
        <v>209</v>
      </c>
      <c r="E2791" s="238" t="s">
        <v>2373</v>
      </c>
      <c r="F2791" s="239" t="s">
        <v>2374</v>
      </c>
      <c r="G2791" s="240" t="s">
        <v>450</v>
      </c>
      <c r="H2791" s="241">
        <v>4.5</v>
      </c>
      <c r="I2791" s="242"/>
      <c r="J2791" s="243">
        <f>ROUND(I2791*H2791,2)</f>
        <v>0</v>
      </c>
      <c r="K2791" s="239" t="s">
        <v>213</v>
      </c>
      <c r="L2791" s="74"/>
      <c r="M2791" s="244" t="s">
        <v>81</v>
      </c>
      <c r="N2791" s="245" t="s">
        <v>53</v>
      </c>
      <c r="O2791" s="49"/>
      <c r="P2791" s="246">
        <f>O2791*H2791</f>
        <v>0</v>
      </c>
      <c r="Q2791" s="246">
        <v>0.0018</v>
      </c>
      <c r="R2791" s="246">
        <f>Q2791*H2791</f>
        <v>0.0080999999999999996</v>
      </c>
      <c r="S2791" s="246">
        <v>0</v>
      </c>
      <c r="T2791" s="247">
        <f>S2791*H2791</f>
        <v>0</v>
      </c>
      <c r="AR2791" s="25" t="s">
        <v>214</v>
      </c>
      <c r="AT2791" s="25" t="s">
        <v>209</v>
      </c>
      <c r="AU2791" s="25" t="s">
        <v>92</v>
      </c>
      <c r="AY2791" s="25" t="s">
        <v>207</v>
      </c>
      <c r="BE2791" s="248">
        <f>IF(N2791="základní",J2791,0)</f>
        <v>0</v>
      </c>
      <c r="BF2791" s="248">
        <f>IF(N2791="snížená",J2791,0)</f>
        <v>0</v>
      </c>
      <c r="BG2791" s="248">
        <f>IF(N2791="zákl. přenesená",J2791,0)</f>
        <v>0</v>
      </c>
      <c r="BH2791" s="248">
        <f>IF(N2791="sníž. přenesená",J2791,0)</f>
        <v>0</v>
      </c>
      <c r="BI2791" s="248">
        <f>IF(N2791="nulová",J2791,0)</f>
        <v>0</v>
      </c>
      <c r="BJ2791" s="25" t="s">
        <v>90</v>
      </c>
      <c r="BK2791" s="248">
        <f>ROUND(I2791*H2791,2)</f>
        <v>0</v>
      </c>
      <c r="BL2791" s="25" t="s">
        <v>214</v>
      </c>
      <c r="BM2791" s="25" t="s">
        <v>2375</v>
      </c>
    </row>
    <row r="2792" s="1" customFormat="1">
      <c r="B2792" s="48"/>
      <c r="C2792" s="76"/>
      <c r="D2792" s="249" t="s">
        <v>216</v>
      </c>
      <c r="E2792" s="76"/>
      <c r="F2792" s="250" t="s">
        <v>2362</v>
      </c>
      <c r="G2792" s="76"/>
      <c r="H2792" s="76"/>
      <c r="I2792" s="205"/>
      <c r="J2792" s="76"/>
      <c r="K2792" s="76"/>
      <c r="L2792" s="74"/>
      <c r="M2792" s="251"/>
      <c r="N2792" s="49"/>
      <c r="O2792" s="49"/>
      <c r="P2792" s="49"/>
      <c r="Q2792" s="49"/>
      <c r="R2792" s="49"/>
      <c r="S2792" s="49"/>
      <c r="T2792" s="97"/>
      <c r="AT2792" s="25" t="s">
        <v>216</v>
      </c>
      <c r="AU2792" s="25" t="s">
        <v>92</v>
      </c>
    </row>
    <row r="2793" s="1" customFormat="1" ht="25.5" customHeight="1">
      <c r="B2793" s="48"/>
      <c r="C2793" s="237" t="s">
        <v>2376</v>
      </c>
      <c r="D2793" s="237" t="s">
        <v>209</v>
      </c>
      <c r="E2793" s="238" t="s">
        <v>2377</v>
      </c>
      <c r="F2793" s="239" t="s">
        <v>2378</v>
      </c>
      <c r="G2793" s="240" t="s">
        <v>315</v>
      </c>
      <c r="H2793" s="241">
        <v>1724.2819999999999</v>
      </c>
      <c r="I2793" s="242"/>
      <c r="J2793" s="243">
        <f>ROUND(I2793*H2793,2)</f>
        <v>0</v>
      </c>
      <c r="K2793" s="239" t="s">
        <v>213</v>
      </c>
      <c r="L2793" s="74"/>
      <c r="M2793" s="244" t="s">
        <v>81</v>
      </c>
      <c r="N2793" s="245" t="s">
        <v>53</v>
      </c>
      <c r="O2793" s="49"/>
      <c r="P2793" s="246">
        <f>O2793*H2793</f>
        <v>0</v>
      </c>
      <c r="Q2793" s="246">
        <v>0</v>
      </c>
      <c r="R2793" s="246">
        <f>Q2793*H2793</f>
        <v>0</v>
      </c>
      <c r="S2793" s="246">
        <v>0</v>
      </c>
      <c r="T2793" s="247">
        <f>S2793*H2793</f>
        <v>0</v>
      </c>
      <c r="AR2793" s="25" t="s">
        <v>214</v>
      </c>
      <c r="AT2793" s="25" t="s">
        <v>209</v>
      </c>
      <c r="AU2793" s="25" t="s">
        <v>92</v>
      </c>
      <c r="AY2793" s="25" t="s">
        <v>207</v>
      </c>
      <c r="BE2793" s="248">
        <f>IF(N2793="základní",J2793,0)</f>
        <v>0</v>
      </c>
      <c r="BF2793" s="248">
        <f>IF(N2793="snížená",J2793,0)</f>
        <v>0</v>
      </c>
      <c r="BG2793" s="248">
        <f>IF(N2793="zákl. přenesená",J2793,0)</f>
        <v>0</v>
      </c>
      <c r="BH2793" s="248">
        <f>IF(N2793="sníž. přenesená",J2793,0)</f>
        <v>0</v>
      </c>
      <c r="BI2793" s="248">
        <f>IF(N2793="nulová",J2793,0)</f>
        <v>0</v>
      </c>
      <c r="BJ2793" s="25" t="s">
        <v>90</v>
      </c>
      <c r="BK2793" s="248">
        <f>ROUND(I2793*H2793,2)</f>
        <v>0</v>
      </c>
      <c r="BL2793" s="25" t="s">
        <v>214</v>
      </c>
      <c r="BM2793" s="25" t="s">
        <v>2379</v>
      </c>
    </row>
    <row r="2794" s="1" customFormat="1">
      <c r="B2794" s="48"/>
      <c r="C2794" s="76"/>
      <c r="D2794" s="249" t="s">
        <v>216</v>
      </c>
      <c r="E2794" s="76"/>
      <c r="F2794" s="250" t="s">
        <v>2380</v>
      </c>
      <c r="G2794" s="76"/>
      <c r="H2794" s="76"/>
      <c r="I2794" s="205"/>
      <c r="J2794" s="76"/>
      <c r="K2794" s="76"/>
      <c r="L2794" s="74"/>
      <c r="M2794" s="251"/>
      <c r="N2794" s="49"/>
      <c r="O2794" s="49"/>
      <c r="P2794" s="49"/>
      <c r="Q2794" s="49"/>
      <c r="R2794" s="49"/>
      <c r="S2794" s="49"/>
      <c r="T2794" s="97"/>
      <c r="AT2794" s="25" t="s">
        <v>216</v>
      </c>
      <c r="AU2794" s="25" t="s">
        <v>92</v>
      </c>
    </row>
    <row r="2795" s="1" customFormat="1">
      <c r="B2795" s="48"/>
      <c r="C2795" s="76"/>
      <c r="D2795" s="249" t="s">
        <v>396</v>
      </c>
      <c r="E2795" s="76"/>
      <c r="F2795" s="250" t="s">
        <v>2381</v>
      </c>
      <c r="G2795" s="76"/>
      <c r="H2795" s="76"/>
      <c r="I2795" s="205"/>
      <c r="J2795" s="76"/>
      <c r="K2795" s="76"/>
      <c r="L2795" s="74"/>
      <c r="M2795" s="251"/>
      <c r="N2795" s="49"/>
      <c r="O2795" s="49"/>
      <c r="P2795" s="49"/>
      <c r="Q2795" s="49"/>
      <c r="R2795" s="49"/>
      <c r="S2795" s="49"/>
      <c r="T2795" s="97"/>
      <c r="AT2795" s="25" t="s">
        <v>396</v>
      </c>
      <c r="AU2795" s="25" t="s">
        <v>92</v>
      </c>
    </row>
    <row r="2796" s="12" customFormat="1">
      <c r="B2796" s="252"/>
      <c r="C2796" s="253"/>
      <c r="D2796" s="249" t="s">
        <v>218</v>
      </c>
      <c r="E2796" s="254" t="s">
        <v>81</v>
      </c>
      <c r="F2796" s="255" t="s">
        <v>2382</v>
      </c>
      <c r="G2796" s="253"/>
      <c r="H2796" s="254" t="s">
        <v>81</v>
      </c>
      <c r="I2796" s="256"/>
      <c r="J2796" s="253"/>
      <c r="K2796" s="253"/>
      <c r="L2796" s="257"/>
      <c r="M2796" s="258"/>
      <c r="N2796" s="259"/>
      <c r="O2796" s="259"/>
      <c r="P2796" s="259"/>
      <c r="Q2796" s="259"/>
      <c r="R2796" s="259"/>
      <c r="S2796" s="259"/>
      <c r="T2796" s="260"/>
      <c r="AT2796" s="261" t="s">
        <v>218</v>
      </c>
      <c r="AU2796" s="261" t="s">
        <v>92</v>
      </c>
      <c r="AV2796" s="12" t="s">
        <v>90</v>
      </c>
      <c r="AW2796" s="12" t="s">
        <v>45</v>
      </c>
      <c r="AX2796" s="12" t="s">
        <v>83</v>
      </c>
      <c r="AY2796" s="261" t="s">
        <v>207</v>
      </c>
    </row>
    <row r="2797" s="13" customFormat="1">
      <c r="B2797" s="262"/>
      <c r="C2797" s="263"/>
      <c r="D2797" s="249" t="s">
        <v>218</v>
      </c>
      <c r="E2797" s="264" t="s">
        <v>81</v>
      </c>
      <c r="F2797" s="265" t="s">
        <v>2383</v>
      </c>
      <c r="G2797" s="263"/>
      <c r="H2797" s="266">
        <v>1657.338</v>
      </c>
      <c r="I2797" s="267"/>
      <c r="J2797" s="263"/>
      <c r="K2797" s="263"/>
      <c r="L2797" s="268"/>
      <c r="M2797" s="269"/>
      <c r="N2797" s="270"/>
      <c r="O2797" s="270"/>
      <c r="P2797" s="270"/>
      <c r="Q2797" s="270"/>
      <c r="R2797" s="270"/>
      <c r="S2797" s="270"/>
      <c r="T2797" s="271"/>
      <c r="AT2797" s="272" t="s">
        <v>218</v>
      </c>
      <c r="AU2797" s="272" t="s">
        <v>92</v>
      </c>
      <c r="AV2797" s="13" t="s">
        <v>92</v>
      </c>
      <c r="AW2797" s="13" t="s">
        <v>45</v>
      </c>
      <c r="AX2797" s="13" t="s">
        <v>83</v>
      </c>
      <c r="AY2797" s="272" t="s">
        <v>207</v>
      </c>
    </row>
    <row r="2798" s="13" customFormat="1">
      <c r="B2798" s="262"/>
      <c r="C2798" s="263"/>
      <c r="D2798" s="249" t="s">
        <v>218</v>
      </c>
      <c r="E2798" s="264" t="s">
        <v>81</v>
      </c>
      <c r="F2798" s="265" t="s">
        <v>2384</v>
      </c>
      <c r="G2798" s="263"/>
      <c r="H2798" s="266">
        <v>40.031999999999996</v>
      </c>
      <c r="I2798" s="267"/>
      <c r="J2798" s="263"/>
      <c r="K2798" s="263"/>
      <c r="L2798" s="268"/>
      <c r="M2798" s="269"/>
      <c r="N2798" s="270"/>
      <c r="O2798" s="270"/>
      <c r="P2798" s="270"/>
      <c r="Q2798" s="270"/>
      <c r="R2798" s="270"/>
      <c r="S2798" s="270"/>
      <c r="T2798" s="271"/>
      <c r="AT2798" s="272" t="s">
        <v>218</v>
      </c>
      <c r="AU2798" s="272" t="s">
        <v>92</v>
      </c>
      <c r="AV2798" s="13" t="s">
        <v>92</v>
      </c>
      <c r="AW2798" s="13" t="s">
        <v>45</v>
      </c>
      <c r="AX2798" s="13" t="s">
        <v>83</v>
      </c>
      <c r="AY2798" s="272" t="s">
        <v>207</v>
      </c>
    </row>
    <row r="2799" s="13" customFormat="1">
      <c r="B2799" s="262"/>
      <c r="C2799" s="263"/>
      <c r="D2799" s="249" t="s">
        <v>218</v>
      </c>
      <c r="E2799" s="264" t="s">
        <v>81</v>
      </c>
      <c r="F2799" s="265" t="s">
        <v>2385</v>
      </c>
      <c r="G2799" s="263"/>
      <c r="H2799" s="266">
        <v>26.911999999999999</v>
      </c>
      <c r="I2799" s="267"/>
      <c r="J2799" s="263"/>
      <c r="K2799" s="263"/>
      <c r="L2799" s="268"/>
      <c r="M2799" s="269"/>
      <c r="N2799" s="270"/>
      <c r="O2799" s="270"/>
      <c r="P2799" s="270"/>
      <c r="Q2799" s="270"/>
      <c r="R2799" s="270"/>
      <c r="S2799" s="270"/>
      <c r="T2799" s="271"/>
      <c r="AT2799" s="272" t="s">
        <v>218</v>
      </c>
      <c r="AU2799" s="272" t="s">
        <v>92</v>
      </c>
      <c r="AV2799" s="13" t="s">
        <v>92</v>
      </c>
      <c r="AW2799" s="13" t="s">
        <v>45</v>
      </c>
      <c r="AX2799" s="13" t="s">
        <v>83</v>
      </c>
      <c r="AY2799" s="272" t="s">
        <v>207</v>
      </c>
    </row>
    <row r="2800" s="14" customFormat="1">
      <c r="B2800" s="273"/>
      <c r="C2800" s="274"/>
      <c r="D2800" s="249" t="s">
        <v>218</v>
      </c>
      <c r="E2800" s="275" t="s">
        <v>81</v>
      </c>
      <c r="F2800" s="276" t="s">
        <v>232</v>
      </c>
      <c r="G2800" s="274"/>
      <c r="H2800" s="277">
        <v>1724.2819999999999</v>
      </c>
      <c r="I2800" s="278"/>
      <c r="J2800" s="274"/>
      <c r="K2800" s="274"/>
      <c r="L2800" s="279"/>
      <c r="M2800" s="280"/>
      <c r="N2800" s="281"/>
      <c r="O2800" s="281"/>
      <c r="P2800" s="281"/>
      <c r="Q2800" s="281"/>
      <c r="R2800" s="281"/>
      <c r="S2800" s="281"/>
      <c r="T2800" s="282"/>
      <c r="AT2800" s="283" t="s">
        <v>218</v>
      </c>
      <c r="AU2800" s="283" t="s">
        <v>92</v>
      </c>
      <c r="AV2800" s="14" t="s">
        <v>214</v>
      </c>
      <c r="AW2800" s="14" t="s">
        <v>45</v>
      </c>
      <c r="AX2800" s="14" t="s">
        <v>90</v>
      </c>
      <c r="AY2800" s="283" t="s">
        <v>207</v>
      </c>
    </row>
    <row r="2801" s="1" customFormat="1" ht="25.5" customHeight="1">
      <c r="B2801" s="48"/>
      <c r="C2801" s="237" t="s">
        <v>2386</v>
      </c>
      <c r="D2801" s="237" t="s">
        <v>209</v>
      </c>
      <c r="E2801" s="238" t="s">
        <v>2387</v>
      </c>
      <c r="F2801" s="239" t="s">
        <v>2388</v>
      </c>
      <c r="G2801" s="240" t="s">
        <v>315</v>
      </c>
      <c r="H2801" s="241">
        <v>310370.76000000001</v>
      </c>
      <c r="I2801" s="242"/>
      <c r="J2801" s="243">
        <f>ROUND(I2801*H2801,2)</f>
        <v>0</v>
      </c>
      <c r="K2801" s="239" t="s">
        <v>213</v>
      </c>
      <c r="L2801" s="74"/>
      <c r="M2801" s="244" t="s">
        <v>81</v>
      </c>
      <c r="N2801" s="245" t="s">
        <v>53</v>
      </c>
      <c r="O2801" s="49"/>
      <c r="P2801" s="246">
        <f>O2801*H2801</f>
        <v>0</v>
      </c>
      <c r="Q2801" s="246">
        <v>0</v>
      </c>
      <c r="R2801" s="246">
        <f>Q2801*H2801</f>
        <v>0</v>
      </c>
      <c r="S2801" s="246">
        <v>0</v>
      </c>
      <c r="T2801" s="247">
        <f>S2801*H2801</f>
        <v>0</v>
      </c>
      <c r="AR2801" s="25" t="s">
        <v>214</v>
      </c>
      <c r="AT2801" s="25" t="s">
        <v>209</v>
      </c>
      <c r="AU2801" s="25" t="s">
        <v>92</v>
      </c>
      <c r="AY2801" s="25" t="s">
        <v>207</v>
      </c>
      <c r="BE2801" s="248">
        <f>IF(N2801="základní",J2801,0)</f>
        <v>0</v>
      </c>
      <c r="BF2801" s="248">
        <f>IF(N2801="snížená",J2801,0)</f>
        <v>0</v>
      </c>
      <c r="BG2801" s="248">
        <f>IF(N2801="zákl. přenesená",J2801,0)</f>
        <v>0</v>
      </c>
      <c r="BH2801" s="248">
        <f>IF(N2801="sníž. přenesená",J2801,0)</f>
        <v>0</v>
      </c>
      <c r="BI2801" s="248">
        <f>IF(N2801="nulová",J2801,0)</f>
        <v>0</v>
      </c>
      <c r="BJ2801" s="25" t="s">
        <v>90</v>
      </c>
      <c r="BK2801" s="248">
        <f>ROUND(I2801*H2801,2)</f>
        <v>0</v>
      </c>
      <c r="BL2801" s="25" t="s">
        <v>214</v>
      </c>
      <c r="BM2801" s="25" t="s">
        <v>2389</v>
      </c>
    </row>
    <row r="2802" s="1" customFormat="1">
      <c r="B2802" s="48"/>
      <c r="C2802" s="76"/>
      <c r="D2802" s="249" t="s">
        <v>216</v>
      </c>
      <c r="E2802" s="76"/>
      <c r="F2802" s="250" t="s">
        <v>2380</v>
      </c>
      <c r="G2802" s="76"/>
      <c r="H2802" s="76"/>
      <c r="I2802" s="205"/>
      <c r="J2802" s="76"/>
      <c r="K2802" s="76"/>
      <c r="L2802" s="74"/>
      <c r="M2802" s="251"/>
      <c r="N2802" s="49"/>
      <c r="O2802" s="49"/>
      <c r="P2802" s="49"/>
      <c r="Q2802" s="49"/>
      <c r="R2802" s="49"/>
      <c r="S2802" s="49"/>
      <c r="T2802" s="97"/>
      <c r="AT2802" s="25" t="s">
        <v>216</v>
      </c>
      <c r="AU2802" s="25" t="s">
        <v>92</v>
      </c>
    </row>
    <row r="2803" s="1" customFormat="1">
      <c r="B2803" s="48"/>
      <c r="C2803" s="76"/>
      <c r="D2803" s="249" t="s">
        <v>396</v>
      </c>
      <c r="E2803" s="76"/>
      <c r="F2803" s="250" t="s">
        <v>2390</v>
      </c>
      <c r="G2803" s="76"/>
      <c r="H2803" s="76"/>
      <c r="I2803" s="205"/>
      <c r="J2803" s="76"/>
      <c r="K2803" s="76"/>
      <c r="L2803" s="74"/>
      <c r="M2803" s="251"/>
      <c r="N2803" s="49"/>
      <c r="O2803" s="49"/>
      <c r="P2803" s="49"/>
      <c r="Q2803" s="49"/>
      <c r="R2803" s="49"/>
      <c r="S2803" s="49"/>
      <c r="T2803" s="97"/>
      <c r="AT2803" s="25" t="s">
        <v>396</v>
      </c>
      <c r="AU2803" s="25" t="s">
        <v>92</v>
      </c>
    </row>
    <row r="2804" s="13" customFormat="1">
      <c r="B2804" s="262"/>
      <c r="C2804" s="263"/>
      <c r="D2804" s="249" t="s">
        <v>218</v>
      </c>
      <c r="E2804" s="263"/>
      <c r="F2804" s="265" t="s">
        <v>2391</v>
      </c>
      <c r="G2804" s="263"/>
      <c r="H2804" s="266">
        <v>310370.76000000001</v>
      </c>
      <c r="I2804" s="267"/>
      <c r="J2804" s="263"/>
      <c r="K2804" s="263"/>
      <c r="L2804" s="268"/>
      <c r="M2804" s="269"/>
      <c r="N2804" s="270"/>
      <c r="O2804" s="270"/>
      <c r="P2804" s="270"/>
      <c r="Q2804" s="270"/>
      <c r="R2804" s="270"/>
      <c r="S2804" s="270"/>
      <c r="T2804" s="271"/>
      <c r="AT2804" s="272" t="s">
        <v>218</v>
      </c>
      <c r="AU2804" s="272" t="s">
        <v>92</v>
      </c>
      <c r="AV2804" s="13" t="s">
        <v>92</v>
      </c>
      <c r="AW2804" s="13" t="s">
        <v>6</v>
      </c>
      <c r="AX2804" s="13" t="s">
        <v>90</v>
      </c>
      <c r="AY2804" s="272" t="s">
        <v>207</v>
      </c>
    </row>
    <row r="2805" s="1" customFormat="1" ht="25.5" customHeight="1">
      <c r="B2805" s="48"/>
      <c r="C2805" s="237" t="s">
        <v>2392</v>
      </c>
      <c r="D2805" s="237" t="s">
        <v>209</v>
      </c>
      <c r="E2805" s="238" t="s">
        <v>2393</v>
      </c>
      <c r="F2805" s="239" t="s">
        <v>2394</v>
      </c>
      <c r="G2805" s="240" t="s">
        <v>315</v>
      </c>
      <c r="H2805" s="241">
        <v>1724.2819999999999</v>
      </c>
      <c r="I2805" s="242"/>
      <c r="J2805" s="243">
        <f>ROUND(I2805*H2805,2)</f>
        <v>0</v>
      </c>
      <c r="K2805" s="239" t="s">
        <v>213</v>
      </c>
      <c r="L2805" s="74"/>
      <c r="M2805" s="244" t="s">
        <v>81</v>
      </c>
      <c r="N2805" s="245" t="s">
        <v>53</v>
      </c>
      <c r="O2805" s="49"/>
      <c r="P2805" s="246">
        <f>O2805*H2805</f>
        <v>0</v>
      </c>
      <c r="Q2805" s="246">
        <v>0</v>
      </c>
      <c r="R2805" s="246">
        <f>Q2805*H2805</f>
        <v>0</v>
      </c>
      <c r="S2805" s="246">
        <v>0</v>
      </c>
      <c r="T2805" s="247">
        <f>S2805*H2805</f>
        <v>0</v>
      </c>
      <c r="AR2805" s="25" t="s">
        <v>214</v>
      </c>
      <c r="AT2805" s="25" t="s">
        <v>209</v>
      </c>
      <c r="AU2805" s="25" t="s">
        <v>92</v>
      </c>
      <c r="AY2805" s="25" t="s">
        <v>207</v>
      </c>
      <c r="BE2805" s="248">
        <f>IF(N2805="základní",J2805,0)</f>
        <v>0</v>
      </c>
      <c r="BF2805" s="248">
        <f>IF(N2805="snížená",J2805,0)</f>
        <v>0</v>
      </c>
      <c r="BG2805" s="248">
        <f>IF(N2805="zákl. přenesená",J2805,0)</f>
        <v>0</v>
      </c>
      <c r="BH2805" s="248">
        <f>IF(N2805="sníž. přenesená",J2805,0)</f>
        <v>0</v>
      </c>
      <c r="BI2805" s="248">
        <f>IF(N2805="nulová",J2805,0)</f>
        <v>0</v>
      </c>
      <c r="BJ2805" s="25" t="s">
        <v>90</v>
      </c>
      <c r="BK2805" s="248">
        <f>ROUND(I2805*H2805,2)</f>
        <v>0</v>
      </c>
      <c r="BL2805" s="25" t="s">
        <v>214</v>
      </c>
      <c r="BM2805" s="25" t="s">
        <v>2395</v>
      </c>
    </row>
    <row r="2806" s="1" customFormat="1">
      <c r="B2806" s="48"/>
      <c r="C2806" s="76"/>
      <c r="D2806" s="249" t="s">
        <v>216</v>
      </c>
      <c r="E2806" s="76"/>
      <c r="F2806" s="250" t="s">
        <v>2396</v>
      </c>
      <c r="G2806" s="76"/>
      <c r="H2806" s="76"/>
      <c r="I2806" s="205"/>
      <c r="J2806" s="76"/>
      <c r="K2806" s="76"/>
      <c r="L2806" s="74"/>
      <c r="M2806" s="251"/>
      <c r="N2806" s="49"/>
      <c r="O2806" s="49"/>
      <c r="P2806" s="49"/>
      <c r="Q2806" s="49"/>
      <c r="R2806" s="49"/>
      <c r="S2806" s="49"/>
      <c r="T2806" s="97"/>
      <c r="AT2806" s="25" t="s">
        <v>216</v>
      </c>
      <c r="AU2806" s="25" t="s">
        <v>92</v>
      </c>
    </row>
    <row r="2807" s="1" customFormat="1" ht="16.5" customHeight="1">
      <c r="B2807" s="48"/>
      <c r="C2807" s="237" t="s">
        <v>2397</v>
      </c>
      <c r="D2807" s="237" t="s">
        <v>209</v>
      </c>
      <c r="E2807" s="238" t="s">
        <v>2398</v>
      </c>
      <c r="F2807" s="239" t="s">
        <v>2399</v>
      </c>
      <c r="G2807" s="240" t="s">
        <v>315</v>
      </c>
      <c r="H2807" s="241">
        <v>1724.2819999999999</v>
      </c>
      <c r="I2807" s="242"/>
      <c r="J2807" s="243">
        <f>ROUND(I2807*H2807,2)</f>
        <v>0</v>
      </c>
      <c r="K2807" s="239" t="s">
        <v>213</v>
      </c>
      <c r="L2807" s="74"/>
      <c r="M2807" s="244" t="s">
        <v>81</v>
      </c>
      <c r="N2807" s="245" t="s">
        <v>53</v>
      </c>
      <c r="O2807" s="49"/>
      <c r="P2807" s="246">
        <f>O2807*H2807</f>
        <v>0</v>
      </c>
      <c r="Q2807" s="246">
        <v>0</v>
      </c>
      <c r="R2807" s="246">
        <f>Q2807*H2807</f>
        <v>0</v>
      </c>
      <c r="S2807" s="246">
        <v>0</v>
      </c>
      <c r="T2807" s="247">
        <f>S2807*H2807</f>
        <v>0</v>
      </c>
      <c r="AR2807" s="25" t="s">
        <v>214</v>
      </c>
      <c r="AT2807" s="25" t="s">
        <v>209</v>
      </c>
      <c r="AU2807" s="25" t="s">
        <v>92</v>
      </c>
      <c r="AY2807" s="25" t="s">
        <v>207</v>
      </c>
      <c r="BE2807" s="248">
        <f>IF(N2807="základní",J2807,0)</f>
        <v>0</v>
      </c>
      <c r="BF2807" s="248">
        <f>IF(N2807="snížená",J2807,0)</f>
        <v>0</v>
      </c>
      <c r="BG2807" s="248">
        <f>IF(N2807="zákl. přenesená",J2807,0)</f>
        <v>0</v>
      </c>
      <c r="BH2807" s="248">
        <f>IF(N2807="sníž. přenesená",J2807,0)</f>
        <v>0</v>
      </c>
      <c r="BI2807" s="248">
        <f>IF(N2807="nulová",J2807,0)</f>
        <v>0</v>
      </c>
      <c r="BJ2807" s="25" t="s">
        <v>90</v>
      </c>
      <c r="BK2807" s="248">
        <f>ROUND(I2807*H2807,2)</f>
        <v>0</v>
      </c>
      <c r="BL2807" s="25" t="s">
        <v>214</v>
      </c>
      <c r="BM2807" s="25" t="s">
        <v>2400</v>
      </c>
    </row>
    <row r="2808" s="1" customFormat="1">
      <c r="B2808" s="48"/>
      <c r="C2808" s="76"/>
      <c r="D2808" s="249" t="s">
        <v>216</v>
      </c>
      <c r="E2808" s="76"/>
      <c r="F2808" s="250" t="s">
        <v>2401</v>
      </c>
      <c r="G2808" s="76"/>
      <c r="H2808" s="76"/>
      <c r="I2808" s="205"/>
      <c r="J2808" s="76"/>
      <c r="K2808" s="76"/>
      <c r="L2808" s="74"/>
      <c r="M2808" s="251"/>
      <c r="N2808" s="49"/>
      <c r="O2808" s="49"/>
      <c r="P2808" s="49"/>
      <c r="Q2808" s="49"/>
      <c r="R2808" s="49"/>
      <c r="S2808" s="49"/>
      <c r="T2808" s="97"/>
      <c r="AT2808" s="25" t="s">
        <v>216</v>
      </c>
      <c r="AU2808" s="25" t="s">
        <v>92</v>
      </c>
    </row>
    <row r="2809" s="1" customFormat="1" ht="16.5" customHeight="1">
      <c r="B2809" s="48"/>
      <c r="C2809" s="237" t="s">
        <v>2402</v>
      </c>
      <c r="D2809" s="237" t="s">
        <v>209</v>
      </c>
      <c r="E2809" s="238" t="s">
        <v>2403</v>
      </c>
      <c r="F2809" s="239" t="s">
        <v>2404</v>
      </c>
      <c r="G2809" s="240" t="s">
        <v>315</v>
      </c>
      <c r="H2809" s="241">
        <v>310370.76000000001</v>
      </c>
      <c r="I2809" s="242"/>
      <c r="J2809" s="243">
        <f>ROUND(I2809*H2809,2)</f>
        <v>0</v>
      </c>
      <c r="K2809" s="239" t="s">
        <v>213</v>
      </c>
      <c r="L2809" s="74"/>
      <c r="M2809" s="244" t="s">
        <v>81</v>
      </c>
      <c r="N2809" s="245" t="s">
        <v>53</v>
      </c>
      <c r="O2809" s="49"/>
      <c r="P2809" s="246">
        <f>O2809*H2809</f>
        <v>0</v>
      </c>
      <c r="Q2809" s="246">
        <v>0</v>
      </c>
      <c r="R2809" s="246">
        <f>Q2809*H2809</f>
        <v>0</v>
      </c>
      <c r="S2809" s="246">
        <v>0</v>
      </c>
      <c r="T2809" s="247">
        <f>S2809*H2809</f>
        <v>0</v>
      </c>
      <c r="AR2809" s="25" t="s">
        <v>214</v>
      </c>
      <c r="AT2809" s="25" t="s">
        <v>209</v>
      </c>
      <c r="AU2809" s="25" t="s">
        <v>92</v>
      </c>
      <c r="AY2809" s="25" t="s">
        <v>207</v>
      </c>
      <c r="BE2809" s="248">
        <f>IF(N2809="základní",J2809,0)</f>
        <v>0</v>
      </c>
      <c r="BF2809" s="248">
        <f>IF(N2809="snížená",J2809,0)</f>
        <v>0</v>
      </c>
      <c r="BG2809" s="248">
        <f>IF(N2809="zákl. přenesená",J2809,0)</f>
        <v>0</v>
      </c>
      <c r="BH2809" s="248">
        <f>IF(N2809="sníž. přenesená",J2809,0)</f>
        <v>0</v>
      </c>
      <c r="BI2809" s="248">
        <f>IF(N2809="nulová",J2809,0)</f>
        <v>0</v>
      </c>
      <c r="BJ2809" s="25" t="s">
        <v>90</v>
      </c>
      <c r="BK2809" s="248">
        <f>ROUND(I2809*H2809,2)</f>
        <v>0</v>
      </c>
      <c r="BL2809" s="25" t="s">
        <v>214</v>
      </c>
      <c r="BM2809" s="25" t="s">
        <v>2405</v>
      </c>
    </row>
    <row r="2810" s="1" customFormat="1">
      <c r="B2810" s="48"/>
      <c r="C2810" s="76"/>
      <c r="D2810" s="249" t="s">
        <v>216</v>
      </c>
      <c r="E2810" s="76"/>
      <c r="F2810" s="250" t="s">
        <v>2401</v>
      </c>
      <c r="G2810" s="76"/>
      <c r="H2810" s="76"/>
      <c r="I2810" s="205"/>
      <c r="J2810" s="76"/>
      <c r="K2810" s="76"/>
      <c r="L2810" s="74"/>
      <c r="M2810" s="251"/>
      <c r="N2810" s="49"/>
      <c r="O2810" s="49"/>
      <c r="P2810" s="49"/>
      <c r="Q2810" s="49"/>
      <c r="R2810" s="49"/>
      <c r="S2810" s="49"/>
      <c r="T2810" s="97"/>
      <c r="AT2810" s="25" t="s">
        <v>216</v>
      </c>
      <c r="AU2810" s="25" t="s">
        <v>92</v>
      </c>
    </row>
    <row r="2811" s="1" customFormat="1">
      <c r="B2811" s="48"/>
      <c r="C2811" s="76"/>
      <c r="D2811" s="249" t="s">
        <v>396</v>
      </c>
      <c r="E2811" s="76"/>
      <c r="F2811" s="250" t="s">
        <v>2390</v>
      </c>
      <c r="G2811" s="76"/>
      <c r="H2811" s="76"/>
      <c r="I2811" s="205"/>
      <c r="J2811" s="76"/>
      <c r="K2811" s="76"/>
      <c r="L2811" s="74"/>
      <c r="M2811" s="251"/>
      <c r="N2811" s="49"/>
      <c r="O2811" s="49"/>
      <c r="P2811" s="49"/>
      <c r="Q2811" s="49"/>
      <c r="R2811" s="49"/>
      <c r="S2811" s="49"/>
      <c r="T2811" s="97"/>
      <c r="AT2811" s="25" t="s">
        <v>396</v>
      </c>
      <c r="AU2811" s="25" t="s">
        <v>92</v>
      </c>
    </row>
    <row r="2812" s="13" customFormat="1">
      <c r="B2812" s="262"/>
      <c r="C2812" s="263"/>
      <c r="D2812" s="249" t="s">
        <v>218</v>
      </c>
      <c r="E2812" s="263"/>
      <c r="F2812" s="265" t="s">
        <v>2391</v>
      </c>
      <c r="G2812" s="263"/>
      <c r="H2812" s="266">
        <v>310370.76000000001</v>
      </c>
      <c r="I2812" s="267"/>
      <c r="J2812" s="263"/>
      <c r="K2812" s="263"/>
      <c r="L2812" s="268"/>
      <c r="M2812" s="269"/>
      <c r="N2812" s="270"/>
      <c r="O2812" s="270"/>
      <c r="P2812" s="270"/>
      <c r="Q2812" s="270"/>
      <c r="R2812" s="270"/>
      <c r="S2812" s="270"/>
      <c r="T2812" s="271"/>
      <c r="AT2812" s="272" t="s">
        <v>218</v>
      </c>
      <c r="AU2812" s="272" t="s">
        <v>92</v>
      </c>
      <c r="AV2812" s="13" t="s">
        <v>92</v>
      </c>
      <c r="AW2812" s="13" t="s">
        <v>6</v>
      </c>
      <c r="AX2812" s="13" t="s">
        <v>90</v>
      </c>
      <c r="AY2812" s="272" t="s">
        <v>207</v>
      </c>
    </row>
    <row r="2813" s="1" customFormat="1" ht="16.5" customHeight="1">
      <c r="B2813" s="48"/>
      <c r="C2813" s="237" t="s">
        <v>2406</v>
      </c>
      <c r="D2813" s="237" t="s">
        <v>209</v>
      </c>
      <c r="E2813" s="238" t="s">
        <v>2407</v>
      </c>
      <c r="F2813" s="239" t="s">
        <v>2408</v>
      </c>
      <c r="G2813" s="240" t="s">
        <v>315</v>
      </c>
      <c r="H2813" s="241">
        <v>1724.2819999999999</v>
      </c>
      <c r="I2813" s="242"/>
      <c r="J2813" s="243">
        <f>ROUND(I2813*H2813,2)</f>
        <v>0</v>
      </c>
      <c r="K2813" s="239" t="s">
        <v>213</v>
      </c>
      <c r="L2813" s="74"/>
      <c r="M2813" s="244" t="s">
        <v>81</v>
      </c>
      <c r="N2813" s="245" t="s">
        <v>53</v>
      </c>
      <c r="O2813" s="49"/>
      <c r="P2813" s="246">
        <f>O2813*H2813</f>
        <v>0</v>
      </c>
      <c r="Q2813" s="246">
        <v>0</v>
      </c>
      <c r="R2813" s="246">
        <f>Q2813*H2813</f>
        <v>0</v>
      </c>
      <c r="S2813" s="246">
        <v>0</v>
      </c>
      <c r="T2813" s="247">
        <f>S2813*H2813</f>
        <v>0</v>
      </c>
      <c r="AR2813" s="25" t="s">
        <v>214</v>
      </c>
      <c r="AT2813" s="25" t="s">
        <v>209</v>
      </c>
      <c r="AU2813" s="25" t="s">
        <v>92</v>
      </c>
      <c r="AY2813" s="25" t="s">
        <v>207</v>
      </c>
      <c r="BE2813" s="248">
        <f>IF(N2813="základní",J2813,0)</f>
        <v>0</v>
      </c>
      <c r="BF2813" s="248">
        <f>IF(N2813="snížená",J2813,0)</f>
        <v>0</v>
      </c>
      <c r="BG2813" s="248">
        <f>IF(N2813="zákl. přenesená",J2813,0)</f>
        <v>0</v>
      </c>
      <c r="BH2813" s="248">
        <f>IF(N2813="sníž. přenesená",J2813,0)</f>
        <v>0</v>
      </c>
      <c r="BI2813" s="248">
        <f>IF(N2813="nulová",J2813,0)</f>
        <v>0</v>
      </c>
      <c r="BJ2813" s="25" t="s">
        <v>90</v>
      </c>
      <c r="BK2813" s="248">
        <f>ROUND(I2813*H2813,2)</f>
        <v>0</v>
      </c>
      <c r="BL2813" s="25" t="s">
        <v>214</v>
      </c>
      <c r="BM2813" s="25" t="s">
        <v>2409</v>
      </c>
    </row>
    <row r="2814" s="1" customFormat="1" ht="25.5" customHeight="1">
      <c r="B2814" s="48"/>
      <c r="C2814" s="237" t="s">
        <v>2410</v>
      </c>
      <c r="D2814" s="237" t="s">
        <v>209</v>
      </c>
      <c r="E2814" s="238" t="s">
        <v>2411</v>
      </c>
      <c r="F2814" s="239" t="s">
        <v>2412</v>
      </c>
      <c r="G2814" s="240" t="s">
        <v>739</v>
      </c>
      <c r="H2814" s="241">
        <v>4</v>
      </c>
      <c r="I2814" s="242"/>
      <c r="J2814" s="243">
        <f>ROUND(I2814*H2814,2)</f>
        <v>0</v>
      </c>
      <c r="K2814" s="239" t="s">
        <v>213</v>
      </c>
      <c r="L2814" s="74"/>
      <c r="M2814" s="244" t="s">
        <v>81</v>
      </c>
      <c r="N2814" s="245" t="s">
        <v>53</v>
      </c>
      <c r="O2814" s="49"/>
      <c r="P2814" s="246">
        <f>O2814*H2814</f>
        <v>0</v>
      </c>
      <c r="Q2814" s="246">
        <v>0</v>
      </c>
      <c r="R2814" s="246">
        <f>Q2814*H2814</f>
        <v>0</v>
      </c>
      <c r="S2814" s="246">
        <v>0</v>
      </c>
      <c r="T2814" s="247">
        <f>S2814*H2814</f>
        <v>0</v>
      </c>
      <c r="AR2814" s="25" t="s">
        <v>214</v>
      </c>
      <c r="AT2814" s="25" t="s">
        <v>209</v>
      </c>
      <c r="AU2814" s="25" t="s">
        <v>92</v>
      </c>
      <c r="AY2814" s="25" t="s">
        <v>207</v>
      </c>
      <c r="BE2814" s="248">
        <f>IF(N2814="základní",J2814,0)</f>
        <v>0</v>
      </c>
      <c r="BF2814" s="248">
        <f>IF(N2814="snížená",J2814,0)</f>
        <v>0</v>
      </c>
      <c r="BG2814" s="248">
        <f>IF(N2814="zákl. přenesená",J2814,0)</f>
        <v>0</v>
      </c>
      <c r="BH2814" s="248">
        <f>IF(N2814="sníž. přenesená",J2814,0)</f>
        <v>0</v>
      </c>
      <c r="BI2814" s="248">
        <f>IF(N2814="nulová",J2814,0)</f>
        <v>0</v>
      </c>
      <c r="BJ2814" s="25" t="s">
        <v>90</v>
      </c>
      <c r="BK2814" s="248">
        <f>ROUND(I2814*H2814,2)</f>
        <v>0</v>
      </c>
      <c r="BL2814" s="25" t="s">
        <v>214</v>
      </c>
      <c r="BM2814" s="25" t="s">
        <v>2413</v>
      </c>
    </row>
    <row r="2815" s="1" customFormat="1">
      <c r="B2815" s="48"/>
      <c r="C2815" s="76"/>
      <c r="D2815" s="249" t="s">
        <v>216</v>
      </c>
      <c r="E2815" s="76"/>
      <c r="F2815" s="250" t="s">
        <v>2414</v>
      </c>
      <c r="G2815" s="76"/>
      <c r="H2815" s="76"/>
      <c r="I2815" s="205"/>
      <c r="J2815" s="76"/>
      <c r="K2815" s="76"/>
      <c r="L2815" s="74"/>
      <c r="M2815" s="251"/>
      <c r="N2815" s="49"/>
      <c r="O2815" s="49"/>
      <c r="P2815" s="49"/>
      <c r="Q2815" s="49"/>
      <c r="R2815" s="49"/>
      <c r="S2815" s="49"/>
      <c r="T2815" s="97"/>
      <c r="AT2815" s="25" t="s">
        <v>216</v>
      </c>
      <c r="AU2815" s="25" t="s">
        <v>92</v>
      </c>
    </row>
    <row r="2816" s="12" customFormat="1">
      <c r="B2816" s="252"/>
      <c r="C2816" s="253"/>
      <c r="D2816" s="249" t="s">
        <v>218</v>
      </c>
      <c r="E2816" s="254" t="s">
        <v>81</v>
      </c>
      <c r="F2816" s="255" t="s">
        <v>2415</v>
      </c>
      <c r="G2816" s="253"/>
      <c r="H2816" s="254" t="s">
        <v>81</v>
      </c>
      <c r="I2816" s="256"/>
      <c r="J2816" s="253"/>
      <c r="K2816" s="253"/>
      <c r="L2816" s="257"/>
      <c r="M2816" s="258"/>
      <c r="N2816" s="259"/>
      <c r="O2816" s="259"/>
      <c r="P2816" s="259"/>
      <c r="Q2816" s="259"/>
      <c r="R2816" s="259"/>
      <c r="S2816" s="259"/>
      <c r="T2816" s="260"/>
      <c r="AT2816" s="261" t="s">
        <v>218</v>
      </c>
      <c r="AU2816" s="261" t="s">
        <v>92</v>
      </c>
      <c r="AV2816" s="12" t="s">
        <v>90</v>
      </c>
      <c r="AW2816" s="12" t="s">
        <v>45</v>
      </c>
      <c r="AX2816" s="12" t="s">
        <v>83</v>
      </c>
      <c r="AY2816" s="261" t="s">
        <v>207</v>
      </c>
    </row>
    <row r="2817" s="13" customFormat="1">
      <c r="B2817" s="262"/>
      <c r="C2817" s="263"/>
      <c r="D2817" s="249" t="s">
        <v>218</v>
      </c>
      <c r="E2817" s="264" t="s">
        <v>81</v>
      </c>
      <c r="F2817" s="265" t="s">
        <v>214</v>
      </c>
      <c r="G2817" s="263"/>
      <c r="H2817" s="266">
        <v>4</v>
      </c>
      <c r="I2817" s="267"/>
      <c r="J2817" s="263"/>
      <c r="K2817" s="263"/>
      <c r="L2817" s="268"/>
      <c r="M2817" s="269"/>
      <c r="N2817" s="270"/>
      <c r="O2817" s="270"/>
      <c r="P2817" s="270"/>
      <c r="Q2817" s="270"/>
      <c r="R2817" s="270"/>
      <c r="S2817" s="270"/>
      <c r="T2817" s="271"/>
      <c r="AT2817" s="272" t="s">
        <v>218</v>
      </c>
      <c r="AU2817" s="272" t="s">
        <v>92</v>
      </c>
      <c r="AV2817" s="13" t="s">
        <v>92</v>
      </c>
      <c r="AW2817" s="13" t="s">
        <v>45</v>
      </c>
      <c r="AX2817" s="13" t="s">
        <v>90</v>
      </c>
      <c r="AY2817" s="272" t="s">
        <v>207</v>
      </c>
    </row>
    <row r="2818" s="1" customFormat="1" ht="25.5" customHeight="1">
      <c r="B2818" s="48"/>
      <c r="C2818" s="237" t="s">
        <v>2416</v>
      </c>
      <c r="D2818" s="237" t="s">
        <v>209</v>
      </c>
      <c r="E2818" s="238" t="s">
        <v>2417</v>
      </c>
      <c r="F2818" s="239" t="s">
        <v>2418</v>
      </c>
      <c r="G2818" s="240" t="s">
        <v>739</v>
      </c>
      <c r="H2818" s="241">
        <v>1</v>
      </c>
      <c r="I2818" s="242"/>
      <c r="J2818" s="243">
        <f>ROUND(I2818*H2818,2)</f>
        <v>0</v>
      </c>
      <c r="K2818" s="239" t="s">
        <v>213</v>
      </c>
      <c r="L2818" s="74"/>
      <c r="M2818" s="244" t="s">
        <v>81</v>
      </c>
      <c r="N2818" s="245" t="s">
        <v>53</v>
      </c>
      <c r="O2818" s="49"/>
      <c r="P2818" s="246">
        <f>O2818*H2818</f>
        <v>0</v>
      </c>
      <c r="Q2818" s="246">
        <v>0</v>
      </c>
      <c r="R2818" s="246">
        <f>Q2818*H2818</f>
        <v>0</v>
      </c>
      <c r="S2818" s="246">
        <v>0</v>
      </c>
      <c r="T2818" s="247">
        <f>S2818*H2818</f>
        <v>0</v>
      </c>
      <c r="AR2818" s="25" t="s">
        <v>214</v>
      </c>
      <c r="AT2818" s="25" t="s">
        <v>209</v>
      </c>
      <c r="AU2818" s="25" t="s">
        <v>92</v>
      </c>
      <c r="AY2818" s="25" t="s">
        <v>207</v>
      </c>
      <c r="BE2818" s="248">
        <f>IF(N2818="základní",J2818,0)</f>
        <v>0</v>
      </c>
      <c r="BF2818" s="248">
        <f>IF(N2818="snížená",J2818,0)</f>
        <v>0</v>
      </c>
      <c r="BG2818" s="248">
        <f>IF(N2818="zákl. přenesená",J2818,0)</f>
        <v>0</v>
      </c>
      <c r="BH2818" s="248">
        <f>IF(N2818="sníž. přenesená",J2818,0)</f>
        <v>0</v>
      </c>
      <c r="BI2818" s="248">
        <f>IF(N2818="nulová",J2818,0)</f>
        <v>0</v>
      </c>
      <c r="BJ2818" s="25" t="s">
        <v>90</v>
      </c>
      <c r="BK2818" s="248">
        <f>ROUND(I2818*H2818,2)</f>
        <v>0</v>
      </c>
      <c r="BL2818" s="25" t="s">
        <v>214</v>
      </c>
      <c r="BM2818" s="25" t="s">
        <v>2419</v>
      </c>
    </row>
    <row r="2819" s="1" customFormat="1">
      <c r="B2819" s="48"/>
      <c r="C2819" s="76"/>
      <c r="D2819" s="249" t="s">
        <v>216</v>
      </c>
      <c r="E2819" s="76"/>
      <c r="F2819" s="250" t="s">
        <v>2414</v>
      </c>
      <c r="G2819" s="76"/>
      <c r="H2819" s="76"/>
      <c r="I2819" s="205"/>
      <c r="J2819" s="76"/>
      <c r="K2819" s="76"/>
      <c r="L2819" s="74"/>
      <c r="M2819" s="251"/>
      <c r="N2819" s="49"/>
      <c r="O2819" s="49"/>
      <c r="P2819" s="49"/>
      <c r="Q2819" s="49"/>
      <c r="R2819" s="49"/>
      <c r="S2819" s="49"/>
      <c r="T2819" s="97"/>
      <c r="AT2819" s="25" t="s">
        <v>216</v>
      </c>
      <c r="AU2819" s="25" t="s">
        <v>92</v>
      </c>
    </row>
    <row r="2820" s="12" customFormat="1">
      <c r="B2820" s="252"/>
      <c r="C2820" s="253"/>
      <c r="D2820" s="249" t="s">
        <v>218</v>
      </c>
      <c r="E2820" s="254" t="s">
        <v>81</v>
      </c>
      <c r="F2820" s="255" t="s">
        <v>2420</v>
      </c>
      <c r="G2820" s="253"/>
      <c r="H2820" s="254" t="s">
        <v>81</v>
      </c>
      <c r="I2820" s="256"/>
      <c r="J2820" s="253"/>
      <c r="K2820" s="253"/>
      <c r="L2820" s="257"/>
      <c r="M2820" s="258"/>
      <c r="N2820" s="259"/>
      <c r="O2820" s="259"/>
      <c r="P2820" s="259"/>
      <c r="Q2820" s="259"/>
      <c r="R2820" s="259"/>
      <c r="S2820" s="259"/>
      <c r="T2820" s="260"/>
      <c r="AT2820" s="261" t="s">
        <v>218</v>
      </c>
      <c r="AU2820" s="261" t="s">
        <v>92</v>
      </c>
      <c r="AV2820" s="12" t="s">
        <v>90</v>
      </c>
      <c r="AW2820" s="12" t="s">
        <v>45</v>
      </c>
      <c r="AX2820" s="12" t="s">
        <v>83</v>
      </c>
      <c r="AY2820" s="261" t="s">
        <v>207</v>
      </c>
    </row>
    <row r="2821" s="13" customFormat="1">
      <c r="B2821" s="262"/>
      <c r="C2821" s="263"/>
      <c r="D2821" s="249" t="s">
        <v>218</v>
      </c>
      <c r="E2821" s="264" t="s">
        <v>81</v>
      </c>
      <c r="F2821" s="265" t="s">
        <v>90</v>
      </c>
      <c r="G2821" s="263"/>
      <c r="H2821" s="266">
        <v>1</v>
      </c>
      <c r="I2821" s="267"/>
      <c r="J2821" s="263"/>
      <c r="K2821" s="263"/>
      <c r="L2821" s="268"/>
      <c r="M2821" s="269"/>
      <c r="N2821" s="270"/>
      <c r="O2821" s="270"/>
      <c r="P2821" s="270"/>
      <c r="Q2821" s="270"/>
      <c r="R2821" s="270"/>
      <c r="S2821" s="270"/>
      <c r="T2821" s="271"/>
      <c r="AT2821" s="272" t="s">
        <v>218</v>
      </c>
      <c r="AU2821" s="272" t="s">
        <v>92</v>
      </c>
      <c r="AV2821" s="13" t="s">
        <v>92</v>
      </c>
      <c r="AW2821" s="13" t="s">
        <v>45</v>
      </c>
      <c r="AX2821" s="13" t="s">
        <v>90</v>
      </c>
      <c r="AY2821" s="272" t="s">
        <v>207</v>
      </c>
    </row>
    <row r="2822" s="1" customFormat="1" ht="25.5" customHeight="1">
      <c r="B2822" s="48"/>
      <c r="C2822" s="237" t="s">
        <v>2421</v>
      </c>
      <c r="D2822" s="237" t="s">
        <v>209</v>
      </c>
      <c r="E2822" s="238" t="s">
        <v>2422</v>
      </c>
      <c r="F2822" s="239" t="s">
        <v>2423</v>
      </c>
      <c r="G2822" s="240" t="s">
        <v>739</v>
      </c>
      <c r="H2822" s="241">
        <v>600</v>
      </c>
      <c r="I2822" s="242"/>
      <c r="J2822" s="243">
        <f>ROUND(I2822*H2822,2)</f>
        <v>0</v>
      </c>
      <c r="K2822" s="239" t="s">
        <v>213</v>
      </c>
      <c r="L2822" s="74"/>
      <c r="M2822" s="244" t="s">
        <v>81</v>
      </c>
      <c r="N2822" s="245" t="s">
        <v>53</v>
      </c>
      <c r="O2822" s="49"/>
      <c r="P2822" s="246">
        <f>O2822*H2822</f>
        <v>0</v>
      </c>
      <c r="Q2822" s="246">
        <v>0</v>
      </c>
      <c r="R2822" s="246">
        <f>Q2822*H2822</f>
        <v>0</v>
      </c>
      <c r="S2822" s="246">
        <v>0</v>
      </c>
      <c r="T2822" s="247">
        <f>S2822*H2822</f>
        <v>0</v>
      </c>
      <c r="AR2822" s="25" t="s">
        <v>214</v>
      </c>
      <c r="AT2822" s="25" t="s">
        <v>209</v>
      </c>
      <c r="AU2822" s="25" t="s">
        <v>92</v>
      </c>
      <c r="AY2822" s="25" t="s">
        <v>207</v>
      </c>
      <c r="BE2822" s="248">
        <f>IF(N2822="základní",J2822,0)</f>
        <v>0</v>
      </c>
      <c r="BF2822" s="248">
        <f>IF(N2822="snížená",J2822,0)</f>
        <v>0</v>
      </c>
      <c r="BG2822" s="248">
        <f>IF(N2822="zákl. přenesená",J2822,0)</f>
        <v>0</v>
      </c>
      <c r="BH2822" s="248">
        <f>IF(N2822="sníž. přenesená",J2822,0)</f>
        <v>0</v>
      </c>
      <c r="BI2822" s="248">
        <f>IF(N2822="nulová",J2822,0)</f>
        <v>0</v>
      </c>
      <c r="BJ2822" s="25" t="s">
        <v>90</v>
      </c>
      <c r="BK2822" s="248">
        <f>ROUND(I2822*H2822,2)</f>
        <v>0</v>
      </c>
      <c r="BL2822" s="25" t="s">
        <v>214</v>
      </c>
      <c r="BM2822" s="25" t="s">
        <v>2424</v>
      </c>
    </row>
    <row r="2823" s="1" customFormat="1">
      <c r="B2823" s="48"/>
      <c r="C2823" s="76"/>
      <c r="D2823" s="249" t="s">
        <v>216</v>
      </c>
      <c r="E2823" s="76"/>
      <c r="F2823" s="250" t="s">
        <v>2414</v>
      </c>
      <c r="G2823" s="76"/>
      <c r="H2823" s="76"/>
      <c r="I2823" s="205"/>
      <c r="J2823" s="76"/>
      <c r="K2823" s="76"/>
      <c r="L2823" s="74"/>
      <c r="M2823" s="251"/>
      <c r="N2823" s="49"/>
      <c r="O2823" s="49"/>
      <c r="P2823" s="49"/>
      <c r="Q2823" s="49"/>
      <c r="R2823" s="49"/>
      <c r="S2823" s="49"/>
      <c r="T2823" s="97"/>
      <c r="AT2823" s="25" t="s">
        <v>216</v>
      </c>
      <c r="AU2823" s="25" t="s">
        <v>92</v>
      </c>
    </row>
    <row r="2824" s="13" customFormat="1">
      <c r="B2824" s="262"/>
      <c r="C2824" s="263"/>
      <c r="D2824" s="249" t="s">
        <v>218</v>
      </c>
      <c r="E2824" s="263"/>
      <c r="F2824" s="265" t="s">
        <v>2425</v>
      </c>
      <c r="G2824" s="263"/>
      <c r="H2824" s="266">
        <v>600</v>
      </c>
      <c r="I2824" s="267"/>
      <c r="J2824" s="263"/>
      <c r="K2824" s="263"/>
      <c r="L2824" s="268"/>
      <c r="M2824" s="269"/>
      <c r="N2824" s="270"/>
      <c r="O2824" s="270"/>
      <c r="P2824" s="270"/>
      <c r="Q2824" s="270"/>
      <c r="R2824" s="270"/>
      <c r="S2824" s="270"/>
      <c r="T2824" s="271"/>
      <c r="AT2824" s="272" t="s">
        <v>218</v>
      </c>
      <c r="AU2824" s="272" t="s">
        <v>92</v>
      </c>
      <c r="AV2824" s="13" t="s">
        <v>92</v>
      </c>
      <c r="AW2824" s="13" t="s">
        <v>6</v>
      </c>
      <c r="AX2824" s="13" t="s">
        <v>90</v>
      </c>
      <c r="AY2824" s="272" t="s">
        <v>207</v>
      </c>
    </row>
    <row r="2825" s="1" customFormat="1" ht="25.5" customHeight="1">
      <c r="B2825" s="48"/>
      <c r="C2825" s="237" t="s">
        <v>2426</v>
      </c>
      <c r="D2825" s="237" t="s">
        <v>209</v>
      </c>
      <c r="E2825" s="238" t="s">
        <v>2427</v>
      </c>
      <c r="F2825" s="239" t="s">
        <v>2428</v>
      </c>
      <c r="G2825" s="240" t="s">
        <v>739</v>
      </c>
      <c r="H2825" s="241">
        <v>90</v>
      </c>
      <c r="I2825" s="242"/>
      <c r="J2825" s="243">
        <f>ROUND(I2825*H2825,2)</f>
        <v>0</v>
      </c>
      <c r="K2825" s="239" t="s">
        <v>213</v>
      </c>
      <c r="L2825" s="74"/>
      <c r="M2825" s="244" t="s">
        <v>81</v>
      </c>
      <c r="N2825" s="245" t="s">
        <v>53</v>
      </c>
      <c r="O2825" s="49"/>
      <c r="P2825" s="246">
        <f>O2825*H2825</f>
        <v>0</v>
      </c>
      <c r="Q2825" s="246">
        <v>0</v>
      </c>
      <c r="R2825" s="246">
        <f>Q2825*H2825</f>
        <v>0</v>
      </c>
      <c r="S2825" s="246">
        <v>0</v>
      </c>
      <c r="T2825" s="247">
        <f>S2825*H2825</f>
        <v>0</v>
      </c>
      <c r="AR2825" s="25" t="s">
        <v>214</v>
      </c>
      <c r="AT2825" s="25" t="s">
        <v>209</v>
      </c>
      <c r="AU2825" s="25" t="s">
        <v>92</v>
      </c>
      <c r="AY2825" s="25" t="s">
        <v>207</v>
      </c>
      <c r="BE2825" s="248">
        <f>IF(N2825="základní",J2825,0)</f>
        <v>0</v>
      </c>
      <c r="BF2825" s="248">
        <f>IF(N2825="snížená",J2825,0)</f>
        <v>0</v>
      </c>
      <c r="BG2825" s="248">
        <f>IF(N2825="zákl. přenesená",J2825,0)</f>
        <v>0</v>
      </c>
      <c r="BH2825" s="248">
        <f>IF(N2825="sníž. přenesená",J2825,0)</f>
        <v>0</v>
      </c>
      <c r="BI2825" s="248">
        <f>IF(N2825="nulová",J2825,0)</f>
        <v>0</v>
      </c>
      <c r="BJ2825" s="25" t="s">
        <v>90</v>
      </c>
      <c r="BK2825" s="248">
        <f>ROUND(I2825*H2825,2)</f>
        <v>0</v>
      </c>
      <c r="BL2825" s="25" t="s">
        <v>214</v>
      </c>
      <c r="BM2825" s="25" t="s">
        <v>2429</v>
      </c>
    </row>
    <row r="2826" s="1" customFormat="1">
      <c r="B2826" s="48"/>
      <c r="C2826" s="76"/>
      <c r="D2826" s="249" t="s">
        <v>216</v>
      </c>
      <c r="E2826" s="76"/>
      <c r="F2826" s="250" t="s">
        <v>2414</v>
      </c>
      <c r="G2826" s="76"/>
      <c r="H2826" s="76"/>
      <c r="I2826" s="205"/>
      <c r="J2826" s="76"/>
      <c r="K2826" s="76"/>
      <c r="L2826" s="74"/>
      <c r="M2826" s="251"/>
      <c r="N2826" s="49"/>
      <c r="O2826" s="49"/>
      <c r="P2826" s="49"/>
      <c r="Q2826" s="49"/>
      <c r="R2826" s="49"/>
      <c r="S2826" s="49"/>
      <c r="T2826" s="97"/>
      <c r="AT2826" s="25" t="s">
        <v>216</v>
      </c>
      <c r="AU2826" s="25" t="s">
        <v>92</v>
      </c>
    </row>
    <row r="2827" s="13" customFormat="1">
      <c r="B2827" s="262"/>
      <c r="C2827" s="263"/>
      <c r="D2827" s="249" t="s">
        <v>218</v>
      </c>
      <c r="E2827" s="263"/>
      <c r="F2827" s="265" t="s">
        <v>2430</v>
      </c>
      <c r="G2827" s="263"/>
      <c r="H2827" s="266">
        <v>90</v>
      </c>
      <c r="I2827" s="267"/>
      <c r="J2827" s="263"/>
      <c r="K2827" s="263"/>
      <c r="L2827" s="268"/>
      <c r="M2827" s="269"/>
      <c r="N2827" s="270"/>
      <c r="O2827" s="270"/>
      <c r="P2827" s="270"/>
      <c r="Q2827" s="270"/>
      <c r="R2827" s="270"/>
      <c r="S2827" s="270"/>
      <c r="T2827" s="271"/>
      <c r="AT2827" s="272" t="s">
        <v>218</v>
      </c>
      <c r="AU2827" s="272" t="s">
        <v>92</v>
      </c>
      <c r="AV2827" s="13" t="s">
        <v>92</v>
      </c>
      <c r="AW2827" s="13" t="s">
        <v>6</v>
      </c>
      <c r="AX2827" s="13" t="s">
        <v>90</v>
      </c>
      <c r="AY2827" s="272" t="s">
        <v>207</v>
      </c>
    </row>
    <row r="2828" s="1" customFormat="1" ht="25.5" customHeight="1">
      <c r="B2828" s="48"/>
      <c r="C2828" s="237" t="s">
        <v>1379</v>
      </c>
      <c r="D2828" s="237" t="s">
        <v>209</v>
      </c>
      <c r="E2828" s="238" t="s">
        <v>2431</v>
      </c>
      <c r="F2828" s="239" t="s">
        <v>2432</v>
      </c>
      <c r="G2828" s="240" t="s">
        <v>739</v>
      </c>
      <c r="H2828" s="241">
        <v>4</v>
      </c>
      <c r="I2828" s="242"/>
      <c r="J2828" s="243">
        <f>ROUND(I2828*H2828,2)</f>
        <v>0</v>
      </c>
      <c r="K2828" s="239" t="s">
        <v>213</v>
      </c>
      <c r="L2828" s="74"/>
      <c r="M2828" s="244" t="s">
        <v>81</v>
      </c>
      <c r="N2828" s="245" t="s">
        <v>53</v>
      </c>
      <c r="O2828" s="49"/>
      <c r="P2828" s="246">
        <f>O2828*H2828</f>
        <v>0</v>
      </c>
      <c r="Q2828" s="246">
        <v>0</v>
      </c>
      <c r="R2828" s="246">
        <f>Q2828*H2828</f>
        <v>0</v>
      </c>
      <c r="S2828" s="246">
        <v>0</v>
      </c>
      <c r="T2828" s="247">
        <f>S2828*H2828</f>
        <v>0</v>
      </c>
      <c r="AR2828" s="25" t="s">
        <v>214</v>
      </c>
      <c r="AT2828" s="25" t="s">
        <v>209</v>
      </c>
      <c r="AU2828" s="25" t="s">
        <v>92</v>
      </c>
      <c r="AY2828" s="25" t="s">
        <v>207</v>
      </c>
      <c r="BE2828" s="248">
        <f>IF(N2828="základní",J2828,0)</f>
        <v>0</v>
      </c>
      <c r="BF2828" s="248">
        <f>IF(N2828="snížená",J2828,0)</f>
        <v>0</v>
      </c>
      <c r="BG2828" s="248">
        <f>IF(N2828="zákl. přenesená",J2828,0)</f>
        <v>0</v>
      </c>
      <c r="BH2828" s="248">
        <f>IF(N2828="sníž. přenesená",J2828,0)</f>
        <v>0</v>
      </c>
      <c r="BI2828" s="248">
        <f>IF(N2828="nulová",J2828,0)</f>
        <v>0</v>
      </c>
      <c r="BJ2828" s="25" t="s">
        <v>90</v>
      </c>
      <c r="BK2828" s="248">
        <f>ROUND(I2828*H2828,2)</f>
        <v>0</v>
      </c>
      <c r="BL2828" s="25" t="s">
        <v>214</v>
      </c>
      <c r="BM2828" s="25" t="s">
        <v>2433</v>
      </c>
    </row>
    <row r="2829" s="1" customFormat="1">
      <c r="B2829" s="48"/>
      <c r="C2829" s="76"/>
      <c r="D2829" s="249" t="s">
        <v>216</v>
      </c>
      <c r="E2829" s="76"/>
      <c r="F2829" s="250" t="s">
        <v>2434</v>
      </c>
      <c r="G2829" s="76"/>
      <c r="H2829" s="76"/>
      <c r="I2829" s="205"/>
      <c r="J2829" s="76"/>
      <c r="K2829" s="76"/>
      <c r="L2829" s="74"/>
      <c r="M2829" s="251"/>
      <c r="N2829" s="49"/>
      <c r="O2829" s="49"/>
      <c r="P2829" s="49"/>
      <c r="Q2829" s="49"/>
      <c r="R2829" s="49"/>
      <c r="S2829" s="49"/>
      <c r="T2829" s="97"/>
      <c r="AT2829" s="25" t="s">
        <v>216</v>
      </c>
      <c r="AU2829" s="25" t="s">
        <v>92</v>
      </c>
    </row>
    <row r="2830" s="1" customFormat="1" ht="25.5" customHeight="1">
      <c r="B2830" s="48"/>
      <c r="C2830" s="237" t="s">
        <v>2435</v>
      </c>
      <c r="D2830" s="237" t="s">
        <v>209</v>
      </c>
      <c r="E2830" s="238" t="s">
        <v>2436</v>
      </c>
      <c r="F2830" s="239" t="s">
        <v>2437</v>
      </c>
      <c r="G2830" s="240" t="s">
        <v>739</v>
      </c>
      <c r="H2830" s="241">
        <v>1</v>
      </c>
      <c r="I2830" s="242"/>
      <c r="J2830" s="243">
        <f>ROUND(I2830*H2830,2)</f>
        <v>0</v>
      </c>
      <c r="K2830" s="239" t="s">
        <v>213</v>
      </c>
      <c r="L2830" s="74"/>
      <c r="M2830" s="244" t="s">
        <v>81</v>
      </c>
      <c r="N2830" s="245" t="s">
        <v>53</v>
      </c>
      <c r="O2830" s="49"/>
      <c r="P2830" s="246">
        <f>O2830*H2830</f>
        <v>0</v>
      </c>
      <c r="Q2830" s="246">
        <v>0</v>
      </c>
      <c r="R2830" s="246">
        <f>Q2830*H2830</f>
        <v>0</v>
      </c>
      <c r="S2830" s="246">
        <v>0</v>
      </c>
      <c r="T2830" s="247">
        <f>S2830*H2830</f>
        <v>0</v>
      </c>
      <c r="AR2830" s="25" t="s">
        <v>214</v>
      </c>
      <c r="AT2830" s="25" t="s">
        <v>209</v>
      </c>
      <c r="AU2830" s="25" t="s">
        <v>92</v>
      </c>
      <c r="AY2830" s="25" t="s">
        <v>207</v>
      </c>
      <c r="BE2830" s="248">
        <f>IF(N2830="základní",J2830,0)</f>
        <v>0</v>
      </c>
      <c r="BF2830" s="248">
        <f>IF(N2830="snížená",J2830,0)</f>
        <v>0</v>
      </c>
      <c r="BG2830" s="248">
        <f>IF(N2830="zákl. přenesená",J2830,0)</f>
        <v>0</v>
      </c>
      <c r="BH2830" s="248">
        <f>IF(N2830="sníž. přenesená",J2830,0)</f>
        <v>0</v>
      </c>
      <c r="BI2830" s="248">
        <f>IF(N2830="nulová",J2830,0)</f>
        <v>0</v>
      </c>
      <c r="BJ2830" s="25" t="s">
        <v>90</v>
      </c>
      <c r="BK2830" s="248">
        <f>ROUND(I2830*H2830,2)</f>
        <v>0</v>
      </c>
      <c r="BL2830" s="25" t="s">
        <v>214</v>
      </c>
      <c r="BM2830" s="25" t="s">
        <v>2438</v>
      </c>
    </row>
    <row r="2831" s="1" customFormat="1">
      <c r="B2831" s="48"/>
      <c r="C2831" s="76"/>
      <c r="D2831" s="249" t="s">
        <v>216</v>
      </c>
      <c r="E2831" s="76"/>
      <c r="F2831" s="250" t="s">
        <v>2434</v>
      </c>
      <c r="G2831" s="76"/>
      <c r="H2831" s="76"/>
      <c r="I2831" s="205"/>
      <c r="J2831" s="76"/>
      <c r="K2831" s="76"/>
      <c r="L2831" s="74"/>
      <c r="M2831" s="251"/>
      <c r="N2831" s="49"/>
      <c r="O2831" s="49"/>
      <c r="P2831" s="49"/>
      <c r="Q2831" s="49"/>
      <c r="R2831" s="49"/>
      <c r="S2831" s="49"/>
      <c r="T2831" s="97"/>
      <c r="AT2831" s="25" t="s">
        <v>216</v>
      </c>
      <c r="AU2831" s="25" t="s">
        <v>92</v>
      </c>
    </row>
    <row r="2832" s="1" customFormat="1" ht="25.5" customHeight="1">
      <c r="B2832" s="48"/>
      <c r="C2832" s="237" t="s">
        <v>2439</v>
      </c>
      <c r="D2832" s="237" t="s">
        <v>209</v>
      </c>
      <c r="E2832" s="238" t="s">
        <v>2440</v>
      </c>
      <c r="F2832" s="239" t="s">
        <v>2441</v>
      </c>
      <c r="G2832" s="240" t="s">
        <v>315</v>
      </c>
      <c r="H2832" s="241">
        <v>2012.5699999999999</v>
      </c>
      <c r="I2832" s="242"/>
      <c r="J2832" s="243">
        <f>ROUND(I2832*H2832,2)</f>
        <v>0</v>
      </c>
      <c r="K2832" s="239" t="s">
        <v>213</v>
      </c>
      <c r="L2832" s="74"/>
      <c r="M2832" s="244" t="s">
        <v>81</v>
      </c>
      <c r="N2832" s="245" t="s">
        <v>53</v>
      </c>
      <c r="O2832" s="49"/>
      <c r="P2832" s="246">
        <f>O2832*H2832</f>
        <v>0</v>
      </c>
      <c r="Q2832" s="246">
        <v>0.00012999999999999999</v>
      </c>
      <c r="R2832" s="246">
        <f>Q2832*H2832</f>
        <v>0.26163409999999998</v>
      </c>
      <c r="S2832" s="246">
        <v>0</v>
      </c>
      <c r="T2832" s="247">
        <f>S2832*H2832</f>
        <v>0</v>
      </c>
      <c r="AR2832" s="25" t="s">
        <v>214</v>
      </c>
      <c r="AT2832" s="25" t="s">
        <v>209</v>
      </c>
      <c r="AU2832" s="25" t="s">
        <v>92</v>
      </c>
      <c r="AY2832" s="25" t="s">
        <v>207</v>
      </c>
      <c r="BE2832" s="248">
        <f>IF(N2832="základní",J2832,0)</f>
        <v>0</v>
      </c>
      <c r="BF2832" s="248">
        <f>IF(N2832="snížená",J2832,0)</f>
        <v>0</v>
      </c>
      <c r="BG2832" s="248">
        <f>IF(N2832="zákl. přenesená",J2832,0)</f>
        <v>0</v>
      </c>
      <c r="BH2832" s="248">
        <f>IF(N2832="sníž. přenesená",J2832,0)</f>
        <v>0</v>
      </c>
      <c r="BI2832" s="248">
        <f>IF(N2832="nulová",J2832,0)</f>
        <v>0</v>
      </c>
      <c r="BJ2832" s="25" t="s">
        <v>90</v>
      </c>
      <c r="BK2832" s="248">
        <f>ROUND(I2832*H2832,2)</f>
        <v>0</v>
      </c>
      <c r="BL2832" s="25" t="s">
        <v>214</v>
      </c>
      <c r="BM2832" s="25" t="s">
        <v>2442</v>
      </c>
    </row>
    <row r="2833" s="1" customFormat="1">
      <c r="B2833" s="48"/>
      <c r="C2833" s="76"/>
      <c r="D2833" s="249" t="s">
        <v>216</v>
      </c>
      <c r="E2833" s="76"/>
      <c r="F2833" s="250" t="s">
        <v>2443</v>
      </c>
      <c r="G2833" s="76"/>
      <c r="H2833" s="76"/>
      <c r="I2833" s="205"/>
      <c r="J2833" s="76"/>
      <c r="K2833" s="76"/>
      <c r="L2833" s="74"/>
      <c r="M2833" s="251"/>
      <c r="N2833" s="49"/>
      <c r="O2833" s="49"/>
      <c r="P2833" s="49"/>
      <c r="Q2833" s="49"/>
      <c r="R2833" s="49"/>
      <c r="S2833" s="49"/>
      <c r="T2833" s="97"/>
      <c r="AT2833" s="25" t="s">
        <v>216</v>
      </c>
      <c r="AU2833" s="25" t="s">
        <v>92</v>
      </c>
    </row>
    <row r="2834" s="12" customFormat="1">
      <c r="B2834" s="252"/>
      <c r="C2834" s="253"/>
      <c r="D2834" s="249" t="s">
        <v>218</v>
      </c>
      <c r="E2834" s="254" t="s">
        <v>81</v>
      </c>
      <c r="F2834" s="255" t="s">
        <v>2444</v>
      </c>
      <c r="G2834" s="253"/>
      <c r="H2834" s="254" t="s">
        <v>81</v>
      </c>
      <c r="I2834" s="256"/>
      <c r="J2834" s="253"/>
      <c r="K2834" s="253"/>
      <c r="L2834" s="257"/>
      <c r="M2834" s="258"/>
      <c r="N2834" s="259"/>
      <c r="O2834" s="259"/>
      <c r="P2834" s="259"/>
      <c r="Q2834" s="259"/>
      <c r="R2834" s="259"/>
      <c r="S2834" s="259"/>
      <c r="T2834" s="260"/>
      <c r="AT2834" s="261" t="s">
        <v>218</v>
      </c>
      <c r="AU2834" s="261" t="s">
        <v>92</v>
      </c>
      <c r="AV2834" s="12" t="s">
        <v>90</v>
      </c>
      <c r="AW2834" s="12" t="s">
        <v>45</v>
      </c>
      <c r="AX2834" s="12" t="s">
        <v>83</v>
      </c>
      <c r="AY2834" s="261" t="s">
        <v>207</v>
      </c>
    </row>
    <row r="2835" s="12" customFormat="1">
      <c r="B2835" s="252"/>
      <c r="C2835" s="253"/>
      <c r="D2835" s="249" t="s">
        <v>218</v>
      </c>
      <c r="E2835" s="254" t="s">
        <v>81</v>
      </c>
      <c r="F2835" s="255" t="s">
        <v>702</v>
      </c>
      <c r="G2835" s="253"/>
      <c r="H2835" s="254" t="s">
        <v>81</v>
      </c>
      <c r="I2835" s="256"/>
      <c r="J2835" s="253"/>
      <c r="K2835" s="253"/>
      <c r="L2835" s="257"/>
      <c r="M2835" s="258"/>
      <c r="N2835" s="259"/>
      <c r="O2835" s="259"/>
      <c r="P2835" s="259"/>
      <c r="Q2835" s="259"/>
      <c r="R2835" s="259"/>
      <c r="S2835" s="259"/>
      <c r="T2835" s="260"/>
      <c r="AT2835" s="261" t="s">
        <v>218</v>
      </c>
      <c r="AU2835" s="261" t="s">
        <v>92</v>
      </c>
      <c r="AV2835" s="12" t="s">
        <v>90</v>
      </c>
      <c r="AW2835" s="12" t="s">
        <v>45</v>
      </c>
      <c r="AX2835" s="12" t="s">
        <v>83</v>
      </c>
      <c r="AY2835" s="261" t="s">
        <v>207</v>
      </c>
    </row>
    <row r="2836" s="13" customFormat="1">
      <c r="B2836" s="262"/>
      <c r="C2836" s="263"/>
      <c r="D2836" s="249" t="s">
        <v>218</v>
      </c>
      <c r="E2836" s="264" t="s">
        <v>81</v>
      </c>
      <c r="F2836" s="265" t="s">
        <v>2445</v>
      </c>
      <c r="G2836" s="263"/>
      <c r="H2836" s="266">
        <v>428.73000000000002</v>
      </c>
      <c r="I2836" s="267"/>
      <c r="J2836" s="263"/>
      <c r="K2836" s="263"/>
      <c r="L2836" s="268"/>
      <c r="M2836" s="269"/>
      <c r="N2836" s="270"/>
      <c r="O2836" s="270"/>
      <c r="P2836" s="270"/>
      <c r="Q2836" s="270"/>
      <c r="R2836" s="270"/>
      <c r="S2836" s="270"/>
      <c r="T2836" s="271"/>
      <c r="AT2836" s="272" t="s">
        <v>218</v>
      </c>
      <c r="AU2836" s="272" t="s">
        <v>92</v>
      </c>
      <c r="AV2836" s="13" t="s">
        <v>92</v>
      </c>
      <c r="AW2836" s="13" t="s">
        <v>45</v>
      </c>
      <c r="AX2836" s="13" t="s">
        <v>83</v>
      </c>
      <c r="AY2836" s="272" t="s">
        <v>207</v>
      </c>
    </row>
    <row r="2837" s="12" customFormat="1">
      <c r="B2837" s="252"/>
      <c r="C2837" s="253"/>
      <c r="D2837" s="249" t="s">
        <v>218</v>
      </c>
      <c r="E2837" s="254" t="s">
        <v>81</v>
      </c>
      <c r="F2837" s="255" t="s">
        <v>486</v>
      </c>
      <c r="G2837" s="253"/>
      <c r="H2837" s="254" t="s">
        <v>81</v>
      </c>
      <c r="I2837" s="256"/>
      <c r="J2837" s="253"/>
      <c r="K2837" s="253"/>
      <c r="L2837" s="257"/>
      <c r="M2837" s="258"/>
      <c r="N2837" s="259"/>
      <c r="O2837" s="259"/>
      <c r="P2837" s="259"/>
      <c r="Q2837" s="259"/>
      <c r="R2837" s="259"/>
      <c r="S2837" s="259"/>
      <c r="T2837" s="260"/>
      <c r="AT2837" s="261" t="s">
        <v>218</v>
      </c>
      <c r="AU2837" s="261" t="s">
        <v>92</v>
      </c>
      <c r="AV2837" s="12" t="s">
        <v>90</v>
      </c>
      <c r="AW2837" s="12" t="s">
        <v>45</v>
      </c>
      <c r="AX2837" s="12" t="s">
        <v>83</v>
      </c>
      <c r="AY2837" s="261" t="s">
        <v>207</v>
      </c>
    </row>
    <row r="2838" s="13" customFormat="1">
      <c r="B2838" s="262"/>
      <c r="C2838" s="263"/>
      <c r="D2838" s="249" t="s">
        <v>218</v>
      </c>
      <c r="E2838" s="264" t="s">
        <v>81</v>
      </c>
      <c r="F2838" s="265" t="s">
        <v>2446</v>
      </c>
      <c r="G2838" s="263"/>
      <c r="H2838" s="266">
        <v>529.02999999999997</v>
      </c>
      <c r="I2838" s="267"/>
      <c r="J2838" s="263"/>
      <c r="K2838" s="263"/>
      <c r="L2838" s="268"/>
      <c r="M2838" s="269"/>
      <c r="N2838" s="270"/>
      <c r="O2838" s="270"/>
      <c r="P2838" s="270"/>
      <c r="Q2838" s="270"/>
      <c r="R2838" s="270"/>
      <c r="S2838" s="270"/>
      <c r="T2838" s="271"/>
      <c r="AT2838" s="272" t="s">
        <v>218</v>
      </c>
      <c r="AU2838" s="272" t="s">
        <v>92</v>
      </c>
      <c r="AV2838" s="13" t="s">
        <v>92</v>
      </c>
      <c r="AW2838" s="13" t="s">
        <v>45</v>
      </c>
      <c r="AX2838" s="13" t="s">
        <v>83</v>
      </c>
      <c r="AY2838" s="272" t="s">
        <v>207</v>
      </c>
    </row>
    <row r="2839" s="12" customFormat="1">
      <c r="B2839" s="252"/>
      <c r="C2839" s="253"/>
      <c r="D2839" s="249" t="s">
        <v>218</v>
      </c>
      <c r="E2839" s="254" t="s">
        <v>81</v>
      </c>
      <c r="F2839" s="255" t="s">
        <v>669</v>
      </c>
      <c r="G2839" s="253"/>
      <c r="H2839" s="254" t="s">
        <v>81</v>
      </c>
      <c r="I2839" s="256"/>
      <c r="J2839" s="253"/>
      <c r="K2839" s="253"/>
      <c r="L2839" s="257"/>
      <c r="M2839" s="258"/>
      <c r="N2839" s="259"/>
      <c r="O2839" s="259"/>
      <c r="P2839" s="259"/>
      <c r="Q2839" s="259"/>
      <c r="R2839" s="259"/>
      <c r="S2839" s="259"/>
      <c r="T2839" s="260"/>
      <c r="AT2839" s="261" t="s">
        <v>218</v>
      </c>
      <c r="AU2839" s="261" t="s">
        <v>92</v>
      </c>
      <c r="AV2839" s="12" t="s">
        <v>90</v>
      </c>
      <c r="AW2839" s="12" t="s">
        <v>45</v>
      </c>
      <c r="AX2839" s="12" t="s">
        <v>83</v>
      </c>
      <c r="AY2839" s="261" t="s">
        <v>207</v>
      </c>
    </row>
    <row r="2840" s="13" customFormat="1">
      <c r="B2840" s="262"/>
      <c r="C2840" s="263"/>
      <c r="D2840" s="249" t="s">
        <v>218</v>
      </c>
      <c r="E2840" s="264" t="s">
        <v>81</v>
      </c>
      <c r="F2840" s="265" t="s">
        <v>2447</v>
      </c>
      <c r="G2840" s="263"/>
      <c r="H2840" s="266">
        <v>520.58000000000004</v>
      </c>
      <c r="I2840" s="267"/>
      <c r="J2840" s="263"/>
      <c r="K2840" s="263"/>
      <c r="L2840" s="268"/>
      <c r="M2840" s="269"/>
      <c r="N2840" s="270"/>
      <c r="O2840" s="270"/>
      <c r="P2840" s="270"/>
      <c r="Q2840" s="270"/>
      <c r="R2840" s="270"/>
      <c r="S2840" s="270"/>
      <c r="T2840" s="271"/>
      <c r="AT2840" s="272" t="s">
        <v>218</v>
      </c>
      <c r="AU2840" s="272" t="s">
        <v>92</v>
      </c>
      <c r="AV2840" s="13" t="s">
        <v>92</v>
      </c>
      <c r="AW2840" s="13" t="s">
        <v>45</v>
      </c>
      <c r="AX2840" s="13" t="s">
        <v>83</v>
      </c>
      <c r="AY2840" s="272" t="s">
        <v>207</v>
      </c>
    </row>
    <row r="2841" s="12" customFormat="1">
      <c r="B2841" s="252"/>
      <c r="C2841" s="253"/>
      <c r="D2841" s="249" t="s">
        <v>218</v>
      </c>
      <c r="E2841" s="254" t="s">
        <v>81</v>
      </c>
      <c r="F2841" s="255" t="s">
        <v>673</v>
      </c>
      <c r="G2841" s="253"/>
      <c r="H2841" s="254" t="s">
        <v>81</v>
      </c>
      <c r="I2841" s="256"/>
      <c r="J2841" s="253"/>
      <c r="K2841" s="253"/>
      <c r="L2841" s="257"/>
      <c r="M2841" s="258"/>
      <c r="N2841" s="259"/>
      <c r="O2841" s="259"/>
      <c r="P2841" s="259"/>
      <c r="Q2841" s="259"/>
      <c r="R2841" s="259"/>
      <c r="S2841" s="259"/>
      <c r="T2841" s="260"/>
      <c r="AT2841" s="261" t="s">
        <v>218</v>
      </c>
      <c r="AU2841" s="261" t="s">
        <v>92</v>
      </c>
      <c r="AV2841" s="12" t="s">
        <v>90</v>
      </c>
      <c r="AW2841" s="12" t="s">
        <v>45</v>
      </c>
      <c r="AX2841" s="12" t="s">
        <v>83</v>
      </c>
      <c r="AY2841" s="261" t="s">
        <v>207</v>
      </c>
    </row>
    <row r="2842" s="13" customFormat="1">
      <c r="B2842" s="262"/>
      <c r="C2842" s="263"/>
      <c r="D2842" s="249" t="s">
        <v>218</v>
      </c>
      <c r="E2842" s="264" t="s">
        <v>81</v>
      </c>
      <c r="F2842" s="265" t="s">
        <v>2448</v>
      </c>
      <c r="G2842" s="263"/>
      <c r="H2842" s="266">
        <v>534.23000000000002</v>
      </c>
      <c r="I2842" s="267"/>
      <c r="J2842" s="263"/>
      <c r="K2842" s="263"/>
      <c r="L2842" s="268"/>
      <c r="M2842" s="269"/>
      <c r="N2842" s="270"/>
      <c r="O2842" s="270"/>
      <c r="P2842" s="270"/>
      <c r="Q2842" s="270"/>
      <c r="R2842" s="270"/>
      <c r="S2842" s="270"/>
      <c r="T2842" s="271"/>
      <c r="AT2842" s="272" t="s">
        <v>218</v>
      </c>
      <c r="AU2842" s="272" t="s">
        <v>92</v>
      </c>
      <c r="AV2842" s="13" t="s">
        <v>92</v>
      </c>
      <c r="AW2842" s="13" t="s">
        <v>45</v>
      </c>
      <c r="AX2842" s="13" t="s">
        <v>83</v>
      </c>
      <c r="AY2842" s="272" t="s">
        <v>207</v>
      </c>
    </row>
    <row r="2843" s="14" customFormat="1">
      <c r="B2843" s="273"/>
      <c r="C2843" s="274"/>
      <c r="D2843" s="249" t="s">
        <v>218</v>
      </c>
      <c r="E2843" s="275" t="s">
        <v>81</v>
      </c>
      <c r="F2843" s="276" t="s">
        <v>232</v>
      </c>
      <c r="G2843" s="274"/>
      <c r="H2843" s="277">
        <v>2012.5699999999999</v>
      </c>
      <c r="I2843" s="278"/>
      <c r="J2843" s="274"/>
      <c r="K2843" s="274"/>
      <c r="L2843" s="279"/>
      <c r="M2843" s="280"/>
      <c r="N2843" s="281"/>
      <c r="O2843" s="281"/>
      <c r="P2843" s="281"/>
      <c r="Q2843" s="281"/>
      <c r="R2843" s="281"/>
      <c r="S2843" s="281"/>
      <c r="T2843" s="282"/>
      <c r="AT2843" s="283" t="s">
        <v>218</v>
      </c>
      <c r="AU2843" s="283" t="s">
        <v>92</v>
      </c>
      <c r="AV2843" s="14" t="s">
        <v>214</v>
      </c>
      <c r="AW2843" s="14" t="s">
        <v>45</v>
      </c>
      <c r="AX2843" s="14" t="s">
        <v>90</v>
      </c>
      <c r="AY2843" s="283" t="s">
        <v>207</v>
      </c>
    </row>
    <row r="2844" s="1" customFormat="1" ht="16.5" customHeight="1">
      <c r="B2844" s="48"/>
      <c r="C2844" s="237" t="s">
        <v>2449</v>
      </c>
      <c r="D2844" s="237" t="s">
        <v>209</v>
      </c>
      <c r="E2844" s="238" t="s">
        <v>2450</v>
      </c>
      <c r="F2844" s="239" t="s">
        <v>2451</v>
      </c>
      <c r="G2844" s="240" t="s">
        <v>2452</v>
      </c>
      <c r="H2844" s="241">
        <v>6</v>
      </c>
      <c r="I2844" s="242"/>
      <c r="J2844" s="243">
        <f>ROUND(I2844*H2844,2)</f>
        <v>0</v>
      </c>
      <c r="K2844" s="239" t="s">
        <v>213</v>
      </c>
      <c r="L2844" s="74"/>
      <c r="M2844" s="244" t="s">
        <v>81</v>
      </c>
      <c r="N2844" s="245" t="s">
        <v>53</v>
      </c>
      <c r="O2844" s="49"/>
      <c r="P2844" s="246">
        <f>O2844*H2844</f>
        <v>0</v>
      </c>
      <c r="Q2844" s="246">
        <v>0</v>
      </c>
      <c r="R2844" s="246">
        <f>Q2844*H2844</f>
        <v>0</v>
      </c>
      <c r="S2844" s="246">
        <v>0</v>
      </c>
      <c r="T2844" s="247">
        <f>S2844*H2844</f>
        <v>0</v>
      </c>
      <c r="AR2844" s="25" t="s">
        <v>214</v>
      </c>
      <c r="AT2844" s="25" t="s">
        <v>209</v>
      </c>
      <c r="AU2844" s="25" t="s">
        <v>92</v>
      </c>
      <c r="AY2844" s="25" t="s">
        <v>207</v>
      </c>
      <c r="BE2844" s="248">
        <f>IF(N2844="základní",J2844,0)</f>
        <v>0</v>
      </c>
      <c r="BF2844" s="248">
        <f>IF(N2844="snížená",J2844,0)</f>
        <v>0</v>
      </c>
      <c r="BG2844" s="248">
        <f>IF(N2844="zákl. přenesená",J2844,0)</f>
        <v>0</v>
      </c>
      <c r="BH2844" s="248">
        <f>IF(N2844="sníž. přenesená",J2844,0)</f>
        <v>0</v>
      </c>
      <c r="BI2844" s="248">
        <f>IF(N2844="nulová",J2844,0)</f>
        <v>0</v>
      </c>
      <c r="BJ2844" s="25" t="s">
        <v>90</v>
      </c>
      <c r="BK2844" s="248">
        <f>ROUND(I2844*H2844,2)</f>
        <v>0</v>
      </c>
      <c r="BL2844" s="25" t="s">
        <v>214</v>
      </c>
      <c r="BM2844" s="25" t="s">
        <v>2453</v>
      </c>
    </row>
    <row r="2845" s="1" customFormat="1">
      <c r="B2845" s="48"/>
      <c r="C2845" s="76"/>
      <c r="D2845" s="249" t="s">
        <v>216</v>
      </c>
      <c r="E2845" s="76"/>
      <c r="F2845" s="250" t="s">
        <v>2454</v>
      </c>
      <c r="G2845" s="76"/>
      <c r="H2845" s="76"/>
      <c r="I2845" s="205"/>
      <c r="J2845" s="76"/>
      <c r="K2845" s="76"/>
      <c r="L2845" s="74"/>
      <c r="M2845" s="251"/>
      <c r="N2845" s="49"/>
      <c r="O2845" s="49"/>
      <c r="P2845" s="49"/>
      <c r="Q2845" s="49"/>
      <c r="R2845" s="49"/>
      <c r="S2845" s="49"/>
      <c r="T2845" s="97"/>
      <c r="AT2845" s="25" t="s">
        <v>216</v>
      </c>
      <c r="AU2845" s="25" t="s">
        <v>92</v>
      </c>
    </row>
    <row r="2846" s="1" customFormat="1" ht="25.5" customHeight="1">
      <c r="B2846" s="48"/>
      <c r="C2846" s="237" t="s">
        <v>2455</v>
      </c>
      <c r="D2846" s="237" t="s">
        <v>209</v>
      </c>
      <c r="E2846" s="238" t="s">
        <v>2456</v>
      </c>
      <c r="F2846" s="239" t="s">
        <v>2457</v>
      </c>
      <c r="G2846" s="240" t="s">
        <v>2452</v>
      </c>
      <c r="H2846" s="241">
        <v>360</v>
      </c>
      <c r="I2846" s="242"/>
      <c r="J2846" s="243">
        <f>ROUND(I2846*H2846,2)</f>
        <v>0</v>
      </c>
      <c r="K2846" s="239" t="s">
        <v>213</v>
      </c>
      <c r="L2846" s="74"/>
      <c r="M2846" s="244" t="s">
        <v>81</v>
      </c>
      <c r="N2846" s="245" t="s">
        <v>53</v>
      </c>
      <c r="O2846" s="49"/>
      <c r="P2846" s="246">
        <f>O2846*H2846</f>
        <v>0</v>
      </c>
      <c r="Q2846" s="246">
        <v>0</v>
      </c>
      <c r="R2846" s="246">
        <f>Q2846*H2846</f>
        <v>0</v>
      </c>
      <c r="S2846" s="246">
        <v>0</v>
      </c>
      <c r="T2846" s="247">
        <f>S2846*H2846</f>
        <v>0</v>
      </c>
      <c r="AR2846" s="25" t="s">
        <v>214</v>
      </c>
      <c r="AT2846" s="25" t="s">
        <v>209</v>
      </c>
      <c r="AU2846" s="25" t="s">
        <v>92</v>
      </c>
      <c r="AY2846" s="25" t="s">
        <v>207</v>
      </c>
      <c r="BE2846" s="248">
        <f>IF(N2846="základní",J2846,0)</f>
        <v>0</v>
      </c>
      <c r="BF2846" s="248">
        <f>IF(N2846="snížená",J2846,0)</f>
        <v>0</v>
      </c>
      <c r="BG2846" s="248">
        <f>IF(N2846="zákl. přenesená",J2846,0)</f>
        <v>0</v>
      </c>
      <c r="BH2846" s="248">
        <f>IF(N2846="sníž. přenesená",J2846,0)</f>
        <v>0</v>
      </c>
      <c r="BI2846" s="248">
        <f>IF(N2846="nulová",J2846,0)</f>
        <v>0</v>
      </c>
      <c r="BJ2846" s="25" t="s">
        <v>90</v>
      </c>
      <c r="BK2846" s="248">
        <f>ROUND(I2846*H2846,2)</f>
        <v>0</v>
      </c>
      <c r="BL2846" s="25" t="s">
        <v>214</v>
      </c>
      <c r="BM2846" s="25" t="s">
        <v>2458</v>
      </c>
    </row>
    <row r="2847" s="1" customFormat="1">
      <c r="B2847" s="48"/>
      <c r="C2847" s="76"/>
      <c r="D2847" s="249" t="s">
        <v>216</v>
      </c>
      <c r="E2847" s="76"/>
      <c r="F2847" s="250" t="s">
        <v>2454</v>
      </c>
      <c r="G2847" s="76"/>
      <c r="H2847" s="76"/>
      <c r="I2847" s="205"/>
      <c r="J2847" s="76"/>
      <c r="K2847" s="76"/>
      <c r="L2847" s="74"/>
      <c r="M2847" s="251"/>
      <c r="N2847" s="49"/>
      <c r="O2847" s="49"/>
      <c r="P2847" s="49"/>
      <c r="Q2847" s="49"/>
      <c r="R2847" s="49"/>
      <c r="S2847" s="49"/>
      <c r="T2847" s="97"/>
      <c r="AT2847" s="25" t="s">
        <v>216</v>
      </c>
      <c r="AU2847" s="25" t="s">
        <v>92</v>
      </c>
    </row>
    <row r="2848" s="13" customFormat="1">
      <c r="B2848" s="262"/>
      <c r="C2848" s="263"/>
      <c r="D2848" s="249" t="s">
        <v>218</v>
      </c>
      <c r="E2848" s="264" t="s">
        <v>81</v>
      </c>
      <c r="F2848" s="265" t="s">
        <v>2459</v>
      </c>
      <c r="G2848" s="263"/>
      <c r="H2848" s="266">
        <v>360</v>
      </c>
      <c r="I2848" s="267"/>
      <c r="J2848" s="263"/>
      <c r="K2848" s="263"/>
      <c r="L2848" s="268"/>
      <c r="M2848" s="269"/>
      <c r="N2848" s="270"/>
      <c r="O2848" s="270"/>
      <c r="P2848" s="270"/>
      <c r="Q2848" s="270"/>
      <c r="R2848" s="270"/>
      <c r="S2848" s="270"/>
      <c r="T2848" s="271"/>
      <c r="AT2848" s="272" t="s">
        <v>218</v>
      </c>
      <c r="AU2848" s="272" t="s">
        <v>92</v>
      </c>
      <c r="AV2848" s="13" t="s">
        <v>92</v>
      </c>
      <c r="AW2848" s="13" t="s">
        <v>45</v>
      </c>
      <c r="AX2848" s="13" t="s">
        <v>90</v>
      </c>
      <c r="AY2848" s="272" t="s">
        <v>207</v>
      </c>
    </row>
    <row r="2849" s="1" customFormat="1" ht="16.5" customHeight="1">
      <c r="B2849" s="48"/>
      <c r="C2849" s="237" t="s">
        <v>2460</v>
      </c>
      <c r="D2849" s="237" t="s">
        <v>209</v>
      </c>
      <c r="E2849" s="238" t="s">
        <v>2461</v>
      </c>
      <c r="F2849" s="239" t="s">
        <v>2462</v>
      </c>
      <c r="G2849" s="240" t="s">
        <v>2452</v>
      </c>
      <c r="H2849" s="241">
        <v>6</v>
      </c>
      <c r="I2849" s="242"/>
      <c r="J2849" s="243">
        <f>ROUND(I2849*H2849,2)</f>
        <v>0</v>
      </c>
      <c r="K2849" s="239" t="s">
        <v>213</v>
      </c>
      <c r="L2849" s="74"/>
      <c r="M2849" s="244" t="s">
        <v>81</v>
      </c>
      <c r="N2849" s="245" t="s">
        <v>53</v>
      </c>
      <c r="O2849" s="49"/>
      <c r="P2849" s="246">
        <f>O2849*H2849</f>
        <v>0</v>
      </c>
      <c r="Q2849" s="246">
        <v>0</v>
      </c>
      <c r="R2849" s="246">
        <f>Q2849*H2849</f>
        <v>0</v>
      </c>
      <c r="S2849" s="246">
        <v>0</v>
      </c>
      <c r="T2849" s="247">
        <f>S2849*H2849</f>
        <v>0</v>
      </c>
      <c r="AR2849" s="25" t="s">
        <v>214</v>
      </c>
      <c r="AT2849" s="25" t="s">
        <v>209</v>
      </c>
      <c r="AU2849" s="25" t="s">
        <v>92</v>
      </c>
      <c r="AY2849" s="25" t="s">
        <v>207</v>
      </c>
      <c r="BE2849" s="248">
        <f>IF(N2849="základní",J2849,0)</f>
        <v>0</v>
      </c>
      <c r="BF2849" s="248">
        <f>IF(N2849="snížená",J2849,0)</f>
        <v>0</v>
      </c>
      <c r="BG2849" s="248">
        <f>IF(N2849="zákl. přenesená",J2849,0)</f>
        <v>0</v>
      </c>
      <c r="BH2849" s="248">
        <f>IF(N2849="sníž. přenesená",J2849,0)</f>
        <v>0</v>
      </c>
      <c r="BI2849" s="248">
        <f>IF(N2849="nulová",J2849,0)</f>
        <v>0</v>
      </c>
      <c r="BJ2849" s="25" t="s">
        <v>90</v>
      </c>
      <c r="BK2849" s="248">
        <f>ROUND(I2849*H2849,2)</f>
        <v>0</v>
      </c>
      <c r="BL2849" s="25" t="s">
        <v>214</v>
      </c>
      <c r="BM2849" s="25" t="s">
        <v>2463</v>
      </c>
    </row>
    <row r="2850" s="1" customFormat="1">
      <c r="B2850" s="48"/>
      <c r="C2850" s="76"/>
      <c r="D2850" s="249" t="s">
        <v>216</v>
      </c>
      <c r="E2850" s="76"/>
      <c r="F2850" s="250" t="s">
        <v>2464</v>
      </c>
      <c r="G2850" s="76"/>
      <c r="H2850" s="76"/>
      <c r="I2850" s="205"/>
      <c r="J2850" s="76"/>
      <c r="K2850" s="76"/>
      <c r="L2850" s="74"/>
      <c r="M2850" s="251"/>
      <c r="N2850" s="49"/>
      <c r="O2850" s="49"/>
      <c r="P2850" s="49"/>
      <c r="Q2850" s="49"/>
      <c r="R2850" s="49"/>
      <c r="S2850" s="49"/>
      <c r="T2850" s="97"/>
      <c r="AT2850" s="25" t="s">
        <v>216</v>
      </c>
      <c r="AU2850" s="25" t="s">
        <v>92</v>
      </c>
    </row>
    <row r="2851" s="1" customFormat="1" ht="25.5" customHeight="1">
      <c r="B2851" s="48"/>
      <c r="C2851" s="237" t="s">
        <v>2465</v>
      </c>
      <c r="D2851" s="237" t="s">
        <v>209</v>
      </c>
      <c r="E2851" s="238" t="s">
        <v>2466</v>
      </c>
      <c r="F2851" s="239" t="s">
        <v>2467</v>
      </c>
      <c r="G2851" s="240" t="s">
        <v>450</v>
      </c>
      <c r="H2851" s="241">
        <v>16.5</v>
      </c>
      <c r="I2851" s="242"/>
      <c r="J2851" s="243">
        <f>ROUND(I2851*H2851,2)</f>
        <v>0</v>
      </c>
      <c r="K2851" s="239" t="s">
        <v>213</v>
      </c>
      <c r="L2851" s="74"/>
      <c r="M2851" s="244" t="s">
        <v>81</v>
      </c>
      <c r="N2851" s="245" t="s">
        <v>53</v>
      </c>
      <c r="O2851" s="49"/>
      <c r="P2851" s="246">
        <f>O2851*H2851</f>
        <v>0</v>
      </c>
      <c r="Q2851" s="246">
        <v>0</v>
      </c>
      <c r="R2851" s="246">
        <f>Q2851*H2851</f>
        <v>0</v>
      </c>
      <c r="S2851" s="246">
        <v>0</v>
      </c>
      <c r="T2851" s="247">
        <f>S2851*H2851</f>
        <v>0</v>
      </c>
      <c r="AR2851" s="25" t="s">
        <v>214</v>
      </c>
      <c r="AT2851" s="25" t="s">
        <v>209</v>
      </c>
      <c r="AU2851" s="25" t="s">
        <v>92</v>
      </c>
      <c r="AY2851" s="25" t="s">
        <v>207</v>
      </c>
      <c r="BE2851" s="248">
        <f>IF(N2851="základní",J2851,0)</f>
        <v>0</v>
      </c>
      <c r="BF2851" s="248">
        <f>IF(N2851="snížená",J2851,0)</f>
        <v>0</v>
      </c>
      <c r="BG2851" s="248">
        <f>IF(N2851="zákl. přenesená",J2851,0)</f>
        <v>0</v>
      </c>
      <c r="BH2851" s="248">
        <f>IF(N2851="sníž. přenesená",J2851,0)</f>
        <v>0</v>
      </c>
      <c r="BI2851" s="248">
        <f>IF(N2851="nulová",J2851,0)</f>
        <v>0</v>
      </c>
      <c r="BJ2851" s="25" t="s">
        <v>90</v>
      </c>
      <c r="BK2851" s="248">
        <f>ROUND(I2851*H2851,2)</f>
        <v>0</v>
      </c>
      <c r="BL2851" s="25" t="s">
        <v>214</v>
      </c>
      <c r="BM2851" s="25" t="s">
        <v>2468</v>
      </c>
    </row>
    <row r="2852" s="1" customFormat="1">
      <c r="B2852" s="48"/>
      <c r="C2852" s="76"/>
      <c r="D2852" s="249" t="s">
        <v>216</v>
      </c>
      <c r="E2852" s="76"/>
      <c r="F2852" s="250" t="s">
        <v>2469</v>
      </c>
      <c r="G2852" s="76"/>
      <c r="H2852" s="76"/>
      <c r="I2852" s="205"/>
      <c r="J2852" s="76"/>
      <c r="K2852" s="76"/>
      <c r="L2852" s="74"/>
      <c r="M2852" s="251"/>
      <c r="N2852" s="49"/>
      <c r="O2852" s="49"/>
      <c r="P2852" s="49"/>
      <c r="Q2852" s="49"/>
      <c r="R2852" s="49"/>
      <c r="S2852" s="49"/>
      <c r="T2852" s="97"/>
      <c r="AT2852" s="25" t="s">
        <v>216</v>
      </c>
      <c r="AU2852" s="25" t="s">
        <v>92</v>
      </c>
    </row>
    <row r="2853" s="1" customFormat="1" ht="25.5" customHeight="1">
      <c r="B2853" s="48"/>
      <c r="C2853" s="237" t="s">
        <v>2470</v>
      </c>
      <c r="D2853" s="237" t="s">
        <v>209</v>
      </c>
      <c r="E2853" s="238" t="s">
        <v>2471</v>
      </c>
      <c r="F2853" s="239" t="s">
        <v>2472</v>
      </c>
      <c r="G2853" s="240" t="s">
        <v>450</v>
      </c>
      <c r="H2853" s="241">
        <v>990</v>
      </c>
      <c r="I2853" s="242"/>
      <c r="J2853" s="243">
        <f>ROUND(I2853*H2853,2)</f>
        <v>0</v>
      </c>
      <c r="K2853" s="239" t="s">
        <v>213</v>
      </c>
      <c r="L2853" s="74"/>
      <c r="M2853" s="244" t="s">
        <v>81</v>
      </c>
      <c r="N2853" s="245" t="s">
        <v>53</v>
      </c>
      <c r="O2853" s="49"/>
      <c r="P2853" s="246">
        <f>O2853*H2853</f>
        <v>0</v>
      </c>
      <c r="Q2853" s="246">
        <v>0</v>
      </c>
      <c r="R2853" s="246">
        <f>Q2853*H2853</f>
        <v>0</v>
      </c>
      <c r="S2853" s="246">
        <v>0</v>
      </c>
      <c r="T2853" s="247">
        <f>S2853*H2853</f>
        <v>0</v>
      </c>
      <c r="AR2853" s="25" t="s">
        <v>214</v>
      </c>
      <c r="AT2853" s="25" t="s">
        <v>209</v>
      </c>
      <c r="AU2853" s="25" t="s">
        <v>92</v>
      </c>
      <c r="AY2853" s="25" t="s">
        <v>207</v>
      </c>
      <c r="BE2853" s="248">
        <f>IF(N2853="základní",J2853,0)</f>
        <v>0</v>
      </c>
      <c r="BF2853" s="248">
        <f>IF(N2853="snížená",J2853,0)</f>
        <v>0</v>
      </c>
      <c r="BG2853" s="248">
        <f>IF(N2853="zákl. přenesená",J2853,0)</f>
        <v>0</v>
      </c>
      <c r="BH2853" s="248">
        <f>IF(N2853="sníž. přenesená",J2853,0)</f>
        <v>0</v>
      </c>
      <c r="BI2853" s="248">
        <f>IF(N2853="nulová",J2853,0)</f>
        <v>0</v>
      </c>
      <c r="BJ2853" s="25" t="s">
        <v>90</v>
      </c>
      <c r="BK2853" s="248">
        <f>ROUND(I2853*H2853,2)</f>
        <v>0</v>
      </c>
      <c r="BL2853" s="25" t="s">
        <v>214</v>
      </c>
      <c r="BM2853" s="25" t="s">
        <v>2473</v>
      </c>
    </row>
    <row r="2854" s="1" customFormat="1">
      <c r="B2854" s="48"/>
      <c r="C2854" s="76"/>
      <c r="D2854" s="249" t="s">
        <v>216</v>
      </c>
      <c r="E2854" s="76"/>
      <c r="F2854" s="250" t="s">
        <v>2469</v>
      </c>
      <c r="G2854" s="76"/>
      <c r="H2854" s="76"/>
      <c r="I2854" s="205"/>
      <c r="J2854" s="76"/>
      <c r="K2854" s="76"/>
      <c r="L2854" s="74"/>
      <c r="M2854" s="251"/>
      <c r="N2854" s="49"/>
      <c r="O2854" s="49"/>
      <c r="P2854" s="49"/>
      <c r="Q2854" s="49"/>
      <c r="R2854" s="49"/>
      <c r="S2854" s="49"/>
      <c r="T2854" s="97"/>
      <c r="AT2854" s="25" t="s">
        <v>216</v>
      </c>
      <c r="AU2854" s="25" t="s">
        <v>92</v>
      </c>
    </row>
    <row r="2855" s="13" customFormat="1">
      <c r="B2855" s="262"/>
      <c r="C2855" s="263"/>
      <c r="D2855" s="249" t="s">
        <v>218</v>
      </c>
      <c r="E2855" s="263"/>
      <c r="F2855" s="265" t="s">
        <v>2474</v>
      </c>
      <c r="G2855" s="263"/>
      <c r="H2855" s="266">
        <v>990</v>
      </c>
      <c r="I2855" s="267"/>
      <c r="J2855" s="263"/>
      <c r="K2855" s="263"/>
      <c r="L2855" s="268"/>
      <c r="M2855" s="269"/>
      <c r="N2855" s="270"/>
      <c r="O2855" s="270"/>
      <c r="P2855" s="270"/>
      <c r="Q2855" s="270"/>
      <c r="R2855" s="270"/>
      <c r="S2855" s="270"/>
      <c r="T2855" s="271"/>
      <c r="AT2855" s="272" t="s">
        <v>218</v>
      </c>
      <c r="AU2855" s="272" t="s">
        <v>92</v>
      </c>
      <c r="AV2855" s="13" t="s">
        <v>92</v>
      </c>
      <c r="AW2855" s="13" t="s">
        <v>6</v>
      </c>
      <c r="AX2855" s="13" t="s">
        <v>90</v>
      </c>
      <c r="AY2855" s="272" t="s">
        <v>207</v>
      </c>
    </row>
    <row r="2856" s="1" customFormat="1" ht="25.5" customHeight="1">
      <c r="B2856" s="48"/>
      <c r="C2856" s="237" t="s">
        <v>2475</v>
      </c>
      <c r="D2856" s="237" t="s">
        <v>209</v>
      </c>
      <c r="E2856" s="238" t="s">
        <v>2476</v>
      </c>
      <c r="F2856" s="239" t="s">
        <v>2477</v>
      </c>
      <c r="G2856" s="240" t="s">
        <v>450</v>
      </c>
      <c r="H2856" s="241">
        <v>16.5</v>
      </c>
      <c r="I2856" s="242"/>
      <c r="J2856" s="243">
        <f>ROUND(I2856*H2856,2)</f>
        <v>0</v>
      </c>
      <c r="K2856" s="239" t="s">
        <v>213</v>
      </c>
      <c r="L2856" s="74"/>
      <c r="M2856" s="244" t="s">
        <v>81</v>
      </c>
      <c r="N2856" s="245" t="s">
        <v>53</v>
      </c>
      <c r="O2856" s="49"/>
      <c r="P2856" s="246">
        <f>O2856*H2856</f>
        <v>0</v>
      </c>
      <c r="Q2856" s="246">
        <v>0</v>
      </c>
      <c r="R2856" s="246">
        <f>Q2856*H2856</f>
        <v>0</v>
      </c>
      <c r="S2856" s="246">
        <v>0</v>
      </c>
      <c r="T2856" s="247">
        <f>S2856*H2856</f>
        <v>0</v>
      </c>
      <c r="AR2856" s="25" t="s">
        <v>214</v>
      </c>
      <c r="AT2856" s="25" t="s">
        <v>209</v>
      </c>
      <c r="AU2856" s="25" t="s">
        <v>92</v>
      </c>
      <c r="AY2856" s="25" t="s">
        <v>207</v>
      </c>
      <c r="BE2856" s="248">
        <f>IF(N2856="základní",J2856,0)</f>
        <v>0</v>
      </c>
      <c r="BF2856" s="248">
        <f>IF(N2856="snížená",J2856,0)</f>
        <v>0</v>
      </c>
      <c r="BG2856" s="248">
        <f>IF(N2856="zákl. přenesená",J2856,0)</f>
        <v>0</v>
      </c>
      <c r="BH2856" s="248">
        <f>IF(N2856="sníž. přenesená",J2856,0)</f>
        <v>0</v>
      </c>
      <c r="BI2856" s="248">
        <f>IF(N2856="nulová",J2856,0)</f>
        <v>0</v>
      </c>
      <c r="BJ2856" s="25" t="s">
        <v>90</v>
      </c>
      <c r="BK2856" s="248">
        <f>ROUND(I2856*H2856,2)</f>
        <v>0</v>
      </c>
      <c r="BL2856" s="25" t="s">
        <v>214</v>
      </c>
      <c r="BM2856" s="25" t="s">
        <v>2478</v>
      </c>
    </row>
    <row r="2857" s="1" customFormat="1">
      <c r="B2857" s="48"/>
      <c r="C2857" s="76"/>
      <c r="D2857" s="249" t="s">
        <v>216</v>
      </c>
      <c r="E2857" s="76"/>
      <c r="F2857" s="250" t="s">
        <v>2479</v>
      </c>
      <c r="G2857" s="76"/>
      <c r="H2857" s="76"/>
      <c r="I2857" s="205"/>
      <c r="J2857" s="76"/>
      <c r="K2857" s="76"/>
      <c r="L2857" s="74"/>
      <c r="M2857" s="251"/>
      <c r="N2857" s="49"/>
      <c r="O2857" s="49"/>
      <c r="P2857" s="49"/>
      <c r="Q2857" s="49"/>
      <c r="R2857" s="49"/>
      <c r="S2857" s="49"/>
      <c r="T2857" s="97"/>
      <c r="AT2857" s="25" t="s">
        <v>216</v>
      </c>
      <c r="AU2857" s="25" t="s">
        <v>92</v>
      </c>
    </row>
    <row r="2858" s="1" customFormat="1" ht="16.5" customHeight="1">
      <c r="B2858" s="48"/>
      <c r="C2858" s="237" t="s">
        <v>2480</v>
      </c>
      <c r="D2858" s="237" t="s">
        <v>209</v>
      </c>
      <c r="E2858" s="238" t="s">
        <v>2481</v>
      </c>
      <c r="F2858" s="239" t="s">
        <v>2482</v>
      </c>
      <c r="G2858" s="240" t="s">
        <v>315</v>
      </c>
      <c r="H2858" s="241">
        <v>2666.3099999999999</v>
      </c>
      <c r="I2858" s="242"/>
      <c r="J2858" s="243">
        <f>ROUND(I2858*H2858,2)</f>
        <v>0</v>
      </c>
      <c r="K2858" s="239" t="s">
        <v>213</v>
      </c>
      <c r="L2858" s="74"/>
      <c r="M2858" s="244" t="s">
        <v>81</v>
      </c>
      <c r="N2858" s="245" t="s">
        <v>53</v>
      </c>
      <c r="O2858" s="49"/>
      <c r="P2858" s="246">
        <f>O2858*H2858</f>
        <v>0</v>
      </c>
      <c r="Q2858" s="246">
        <v>4.0000000000000003E-05</v>
      </c>
      <c r="R2858" s="246">
        <f>Q2858*H2858</f>
        <v>0.10665240000000001</v>
      </c>
      <c r="S2858" s="246">
        <v>0</v>
      </c>
      <c r="T2858" s="247">
        <f>S2858*H2858</f>
        <v>0</v>
      </c>
      <c r="AR2858" s="25" t="s">
        <v>214</v>
      </c>
      <c r="AT2858" s="25" t="s">
        <v>209</v>
      </c>
      <c r="AU2858" s="25" t="s">
        <v>92</v>
      </c>
      <c r="AY2858" s="25" t="s">
        <v>207</v>
      </c>
      <c r="BE2858" s="248">
        <f>IF(N2858="základní",J2858,0)</f>
        <v>0</v>
      </c>
      <c r="BF2858" s="248">
        <f>IF(N2858="snížená",J2858,0)</f>
        <v>0</v>
      </c>
      <c r="BG2858" s="248">
        <f>IF(N2858="zákl. přenesená",J2858,0)</f>
        <v>0</v>
      </c>
      <c r="BH2858" s="248">
        <f>IF(N2858="sníž. přenesená",J2858,0)</f>
        <v>0</v>
      </c>
      <c r="BI2858" s="248">
        <f>IF(N2858="nulová",J2858,0)</f>
        <v>0</v>
      </c>
      <c r="BJ2858" s="25" t="s">
        <v>90</v>
      </c>
      <c r="BK2858" s="248">
        <f>ROUND(I2858*H2858,2)</f>
        <v>0</v>
      </c>
      <c r="BL2858" s="25" t="s">
        <v>214</v>
      </c>
      <c r="BM2858" s="25" t="s">
        <v>2483</v>
      </c>
    </row>
    <row r="2859" s="1" customFormat="1">
      <c r="B2859" s="48"/>
      <c r="C2859" s="76"/>
      <c r="D2859" s="249" t="s">
        <v>216</v>
      </c>
      <c r="E2859" s="76"/>
      <c r="F2859" s="250" t="s">
        <v>2484</v>
      </c>
      <c r="G2859" s="76"/>
      <c r="H2859" s="76"/>
      <c r="I2859" s="205"/>
      <c r="J2859" s="76"/>
      <c r="K2859" s="76"/>
      <c r="L2859" s="74"/>
      <c r="M2859" s="251"/>
      <c r="N2859" s="49"/>
      <c r="O2859" s="49"/>
      <c r="P2859" s="49"/>
      <c r="Q2859" s="49"/>
      <c r="R2859" s="49"/>
      <c r="S2859" s="49"/>
      <c r="T2859" s="97"/>
      <c r="AT2859" s="25" t="s">
        <v>216</v>
      </c>
      <c r="AU2859" s="25" t="s">
        <v>92</v>
      </c>
    </row>
    <row r="2860" s="13" customFormat="1">
      <c r="B2860" s="262"/>
      <c r="C2860" s="263"/>
      <c r="D2860" s="249" t="s">
        <v>218</v>
      </c>
      <c r="E2860" s="264" t="s">
        <v>81</v>
      </c>
      <c r="F2860" s="265" t="s">
        <v>2485</v>
      </c>
      <c r="G2860" s="263"/>
      <c r="H2860" s="266">
        <v>1529.6400000000001</v>
      </c>
      <c r="I2860" s="267"/>
      <c r="J2860" s="263"/>
      <c r="K2860" s="263"/>
      <c r="L2860" s="268"/>
      <c r="M2860" s="269"/>
      <c r="N2860" s="270"/>
      <c r="O2860" s="270"/>
      <c r="P2860" s="270"/>
      <c r="Q2860" s="270"/>
      <c r="R2860" s="270"/>
      <c r="S2860" s="270"/>
      <c r="T2860" s="271"/>
      <c r="AT2860" s="272" t="s">
        <v>218</v>
      </c>
      <c r="AU2860" s="272" t="s">
        <v>92</v>
      </c>
      <c r="AV2860" s="13" t="s">
        <v>92</v>
      </c>
      <c r="AW2860" s="13" t="s">
        <v>45</v>
      </c>
      <c r="AX2860" s="13" t="s">
        <v>83</v>
      </c>
      <c r="AY2860" s="272" t="s">
        <v>207</v>
      </c>
    </row>
    <row r="2861" s="13" customFormat="1">
      <c r="B2861" s="262"/>
      <c r="C2861" s="263"/>
      <c r="D2861" s="249" t="s">
        <v>218</v>
      </c>
      <c r="E2861" s="264" t="s">
        <v>81</v>
      </c>
      <c r="F2861" s="265" t="s">
        <v>2486</v>
      </c>
      <c r="G2861" s="263"/>
      <c r="H2861" s="266">
        <v>361.85500000000002</v>
      </c>
      <c r="I2861" s="267"/>
      <c r="J2861" s="263"/>
      <c r="K2861" s="263"/>
      <c r="L2861" s="268"/>
      <c r="M2861" s="269"/>
      <c r="N2861" s="270"/>
      <c r="O2861" s="270"/>
      <c r="P2861" s="270"/>
      <c r="Q2861" s="270"/>
      <c r="R2861" s="270"/>
      <c r="S2861" s="270"/>
      <c r="T2861" s="271"/>
      <c r="AT2861" s="272" t="s">
        <v>218</v>
      </c>
      <c r="AU2861" s="272" t="s">
        <v>92</v>
      </c>
      <c r="AV2861" s="13" t="s">
        <v>92</v>
      </c>
      <c r="AW2861" s="13" t="s">
        <v>45</v>
      </c>
      <c r="AX2861" s="13" t="s">
        <v>83</v>
      </c>
      <c r="AY2861" s="272" t="s">
        <v>207</v>
      </c>
    </row>
    <row r="2862" s="13" customFormat="1">
      <c r="B2862" s="262"/>
      <c r="C2862" s="263"/>
      <c r="D2862" s="249" t="s">
        <v>218</v>
      </c>
      <c r="E2862" s="264" t="s">
        <v>81</v>
      </c>
      <c r="F2862" s="265" t="s">
        <v>2487</v>
      </c>
      <c r="G2862" s="263"/>
      <c r="H2862" s="266">
        <v>274.17000000000002</v>
      </c>
      <c r="I2862" s="267"/>
      <c r="J2862" s="263"/>
      <c r="K2862" s="263"/>
      <c r="L2862" s="268"/>
      <c r="M2862" s="269"/>
      <c r="N2862" s="270"/>
      <c r="O2862" s="270"/>
      <c r="P2862" s="270"/>
      <c r="Q2862" s="270"/>
      <c r="R2862" s="270"/>
      <c r="S2862" s="270"/>
      <c r="T2862" s="271"/>
      <c r="AT2862" s="272" t="s">
        <v>218</v>
      </c>
      <c r="AU2862" s="272" t="s">
        <v>92</v>
      </c>
      <c r="AV2862" s="13" t="s">
        <v>92</v>
      </c>
      <c r="AW2862" s="13" t="s">
        <v>45</v>
      </c>
      <c r="AX2862" s="13" t="s">
        <v>83</v>
      </c>
      <c r="AY2862" s="272" t="s">
        <v>207</v>
      </c>
    </row>
    <row r="2863" s="13" customFormat="1">
      <c r="B2863" s="262"/>
      <c r="C2863" s="263"/>
      <c r="D2863" s="249" t="s">
        <v>218</v>
      </c>
      <c r="E2863" s="264" t="s">
        <v>81</v>
      </c>
      <c r="F2863" s="265" t="s">
        <v>2488</v>
      </c>
      <c r="G2863" s="263"/>
      <c r="H2863" s="266">
        <v>434.97000000000003</v>
      </c>
      <c r="I2863" s="267"/>
      <c r="J2863" s="263"/>
      <c r="K2863" s="263"/>
      <c r="L2863" s="268"/>
      <c r="M2863" s="269"/>
      <c r="N2863" s="270"/>
      <c r="O2863" s="270"/>
      <c r="P2863" s="270"/>
      <c r="Q2863" s="270"/>
      <c r="R2863" s="270"/>
      <c r="S2863" s="270"/>
      <c r="T2863" s="271"/>
      <c r="AT2863" s="272" t="s">
        <v>218</v>
      </c>
      <c r="AU2863" s="272" t="s">
        <v>92</v>
      </c>
      <c r="AV2863" s="13" t="s">
        <v>92</v>
      </c>
      <c r="AW2863" s="13" t="s">
        <v>45</v>
      </c>
      <c r="AX2863" s="13" t="s">
        <v>83</v>
      </c>
      <c r="AY2863" s="272" t="s">
        <v>207</v>
      </c>
    </row>
    <row r="2864" s="13" customFormat="1">
      <c r="B2864" s="262"/>
      <c r="C2864" s="263"/>
      <c r="D2864" s="249" t="s">
        <v>218</v>
      </c>
      <c r="E2864" s="264" t="s">
        <v>81</v>
      </c>
      <c r="F2864" s="265" t="s">
        <v>2489</v>
      </c>
      <c r="G2864" s="263"/>
      <c r="H2864" s="266">
        <v>24.734999999999999</v>
      </c>
      <c r="I2864" s="267"/>
      <c r="J2864" s="263"/>
      <c r="K2864" s="263"/>
      <c r="L2864" s="268"/>
      <c r="M2864" s="269"/>
      <c r="N2864" s="270"/>
      <c r="O2864" s="270"/>
      <c r="P2864" s="270"/>
      <c r="Q2864" s="270"/>
      <c r="R2864" s="270"/>
      <c r="S2864" s="270"/>
      <c r="T2864" s="271"/>
      <c r="AT2864" s="272" t="s">
        <v>218</v>
      </c>
      <c r="AU2864" s="272" t="s">
        <v>92</v>
      </c>
      <c r="AV2864" s="13" t="s">
        <v>92</v>
      </c>
      <c r="AW2864" s="13" t="s">
        <v>45</v>
      </c>
      <c r="AX2864" s="13" t="s">
        <v>83</v>
      </c>
      <c r="AY2864" s="272" t="s">
        <v>207</v>
      </c>
    </row>
    <row r="2865" s="13" customFormat="1">
      <c r="B2865" s="262"/>
      <c r="C2865" s="263"/>
      <c r="D2865" s="249" t="s">
        <v>218</v>
      </c>
      <c r="E2865" s="264" t="s">
        <v>81</v>
      </c>
      <c r="F2865" s="265" t="s">
        <v>2490</v>
      </c>
      <c r="G2865" s="263"/>
      <c r="H2865" s="266">
        <v>40.939999999999998</v>
      </c>
      <c r="I2865" s="267"/>
      <c r="J2865" s="263"/>
      <c r="K2865" s="263"/>
      <c r="L2865" s="268"/>
      <c r="M2865" s="269"/>
      <c r="N2865" s="270"/>
      <c r="O2865" s="270"/>
      <c r="P2865" s="270"/>
      <c r="Q2865" s="270"/>
      <c r="R2865" s="270"/>
      <c r="S2865" s="270"/>
      <c r="T2865" s="271"/>
      <c r="AT2865" s="272" t="s">
        <v>218</v>
      </c>
      <c r="AU2865" s="272" t="s">
        <v>92</v>
      </c>
      <c r="AV2865" s="13" t="s">
        <v>92</v>
      </c>
      <c r="AW2865" s="13" t="s">
        <v>45</v>
      </c>
      <c r="AX2865" s="13" t="s">
        <v>83</v>
      </c>
      <c r="AY2865" s="272" t="s">
        <v>207</v>
      </c>
    </row>
    <row r="2866" s="14" customFormat="1">
      <c r="B2866" s="273"/>
      <c r="C2866" s="274"/>
      <c r="D2866" s="249" t="s">
        <v>218</v>
      </c>
      <c r="E2866" s="275" t="s">
        <v>81</v>
      </c>
      <c r="F2866" s="276" t="s">
        <v>232</v>
      </c>
      <c r="G2866" s="274"/>
      <c r="H2866" s="277">
        <v>2666.3099999999999</v>
      </c>
      <c r="I2866" s="278"/>
      <c r="J2866" s="274"/>
      <c r="K2866" s="274"/>
      <c r="L2866" s="279"/>
      <c r="M2866" s="280"/>
      <c r="N2866" s="281"/>
      <c r="O2866" s="281"/>
      <c r="P2866" s="281"/>
      <c r="Q2866" s="281"/>
      <c r="R2866" s="281"/>
      <c r="S2866" s="281"/>
      <c r="T2866" s="282"/>
      <c r="AT2866" s="283" t="s">
        <v>218</v>
      </c>
      <c r="AU2866" s="283" t="s">
        <v>92</v>
      </c>
      <c r="AV2866" s="14" t="s">
        <v>214</v>
      </c>
      <c r="AW2866" s="14" t="s">
        <v>45</v>
      </c>
      <c r="AX2866" s="14" t="s">
        <v>90</v>
      </c>
      <c r="AY2866" s="283" t="s">
        <v>207</v>
      </c>
    </row>
    <row r="2867" s="1" customFormat="1" ht="25.5" customHeight="1">
      <c r="B2867" s="48"/>
      <c r="C2867" s="237" t="s">
        <v>2491</v>
      </c>
      <c r="D2867" s="237" t="s">
        <v>209</v>
      </c>
      <c r="E2867" s="238" t="s">
        <v>2492</v>
      </c>
      <c r="F2867" s="239" t="s">
        <v>2493</v>
      </c>
      <c r="G2867" s="240" t="s">
        <v>315</v>
      </c>
      <c r="H2867" s="241">
        <v>261.80000000000001</v>
      </c>
      <c r="I2867" s="242"/>
      <c r="J2867" s="243">
        <f>ROUND(I2867*H2867,2)</f>
        <v>0</v>
      </c>
      <c r="K2867" s="239" t="s">
        <v>213</v>
      </c>
      <c r="L2867" s="74"/>
      <c r="M2867" s="244" t="s">
        <v>81</v>
      </c>
      <c r="N2867" s="245" t="s">
        <v>53</v>
      </c>
      <c r="O2867" s="49"/>
      <c r="P2867" s="246">
        <f>O2867*H2867</f>
        <v>0</v>
      </c>
      <c r="Q2867" s="246">
        <v>0</v>
      </c>
      <c r="R2867" s="246">
        <f>Q2867*H2867</f>
        <v>0</v>
      </c>
      <c r="S2867" s="246">
        <v>0</v>
      </c>
      <c r="T2867" s="247">
        <f>S2867*H2867</f>
        <v>0</v>
      </c>
      <c r="AR2867" s="25" t="s">
        <v>214</v>
      </c>
      <c r="AT2867" s="25" t="s">
        <v>209</v>
      </c>
      <c r="AU2867" s="25" t="s">
        <v>92</v>
      </c>
      <c r="AY2867" s="25" t="s">
        <v>207</v>
      </c>
      <c r="BE2867" s="248">
        <f>IF(N2867="základní",J2867,0)</f>
        <v>0</v>
      </c>
      <c r="BF2867" s="248">
        <f>IF(N2867="snížená",J2867,0)</f>
        <v>0</v>
      </c>
      <c r="BG2867" s="248">
        <f>IF(N2867="zákl. přenesená",J2867,0)</f>
        <v>0</v>
      </c>
      <c r="BH2867" s="248">
        <f>IF(N2867="sníž. přenesená",J2867,0)</f>
        <v>0</v>
      </c>
      <c r="BI2867" s="248">
        <f>IF(N2867="nulová",J2867,0)</f>
        <v>0</v>
      </c>
      <c r="BJ2867" s="25" t="s">
        <v>90</v>
      </c>
      <c r="BK2867" s="248">
        <f>ROUND(I2867*H2867,2)</f>
        <v>0</v>
      </c>
      <c r="BL2867" s="25" t="s">
        <v>214</v>
      </c>
      <c r="BM2867" s="25" t="s">
        <v>2494</v>
      </c>
    </row>
    <row r="2868" s="1" customFormat="1">
      <c r="B2868" s="48"/>
      <c r="C2868" s="76"/>
      <c r="D2868" s="249" t="s">
        <v>216</v>
      </c>
      <c r="E2868" s="76"/>
      <c r="F2868" s="250" t="s">
        <v>2495</v>
      </c>
      <c r="G2868" s="76"/>
      <c r="H2868" s="76"/>
      <c r="I2868" s="205"/>
      <c r="J2868" s="76"/>
      <c r="K2868" s="76"/>
      <c r="L2868" s="74"/>
      <c r="M2868" s="251"/>
      <c r="N2868" s="49"/>
      <c r="O2868" s="49"/>
      <c r="P2868" s="49"/>
      <c r="Q2868" s="49"/>
      <c r="R2868" s="49"/>
      <c r="S2868" s="49"/>
      <c r="T2868" s="97"/>
      <c r="AT2868" s="25" t="s">
        <v>216</v>
      </c>
      <c r="AU2868" s="25" t="s">
        <v>92</v>
      </c>
    </row>
    <row r="2869" s="1" customFormat="1">
      <c r="B2869" s="48"/>
      <c r="C2869" s="76"/>
      <c r="D2869" s="249" t="s">
        <v>396</v>
      </c>
      <c r="E2869" s="76"/>
      <c r="F2869" s="250" t="s">
        <v>2496</v>
      </c>
      <c r="G2869" s="76"/>
      <c r="H2869" s="76"/>
      <c r="I2869" s="205"/>
      <c r="J2869" s="76"/>
      <c r="K2869" s="76"/>
      <c r="L2869" s="74"/>
      <c r="M2869" s="251"/>
      <c r="N2869" s="49"/>
      <c r="O2869" s="49"/>
      <c r="P2869" s="49"/>
      <c r="Q2869" s="49"/>
      <c r="R2869" s="49"/>
      <c r="S2869" s="49"/>
      <c r="T2869" s="97"/>
      <c r="AT2869" s="25" t="s">
        <v>396</v>
      </c>
      <c r="AU2869" s="25" t="s">
        <v>92</v>
      </c>
    </row>
    <row r="2870" s="12" customFormat="1">
      <c r="B2870" s="252"/>
      <c r="C2870" s="253"/>
      <c r="D2870" s="249" t="s">
        <v>218</v>
      </c>
      <c r="E2870" s="254" t="s">
        <v>81</v>
      </c>
      <c r="F2870" s="255" t="s">
        <v>2497</v>
      </c>
      <c r="G2870" s="253"/>
      <c r="H2870" s="254" t="s">
        <v>81</v>
      </c>
      <c r="I2870" s="256"/>
      <c r="J2870" s="253"/>
      <c r="K2870" s="253"/>
      <c r="L2870" s="257"/>
      <c r="M2870" s="258"/>
      <c r="N2870" s="259"/>
      <c r="O2870" s="259"/>
      <c r="P2870" s="259"/>
      <c r="Q2870" s="259"/>
      <c r="R2870" s="259"/>
      <c r="S2870" s="259"/>
      <c r="T2870" s="260"/>
      <c r="AT2870" s="261" t="s">
        <v>218</v>
      </c>
      <c r="AU2870" s="261" t="s">
        <v>92</v>
      </c>
      <c r="AV2870" s="12" t="s">
        <v>90</v>
      </c>
      <c r="AW2870" s="12" t="s">
        <v>45</v>
      </c>
      <c r="AX2870" s="12" t="s">
        <v>83</v>
      </c>
      <c r="AY2870" s="261" t="s">
        <v>207</v>
      </c>
    </row>
    <row r="2871" s="12" customFormat="1">
      <c r="B2871" s="252"/>
      <c r="C2871" s="253"/>
      <c r="D2871" s="249" t="s">
        <v>218</v>
      </c>
      <c r="E2871" s="254" t="s">
        <v>81</v>
      </c>
      <c r="F2871" s="255" t="s">
        <v>2498</v>
      </c>
      <c r="G2871" s="253"/>
      <c r="H2871" s="254" t="s">
        <v>81</v>
      </c>
      <c r="I2871" s="256"/>
      <c r="J2871" s="253"/>
      <c r="K2871" s="253"/>
      <c r="L2871" s="257"/>
      <c r="M2871" s="258"/>
      <c r="N2871" s="259"/>
      <c r="O2871" s="259"/>
      <c r="P2871" s="259"/>
      <c r="Q2871" s="259"/>
      <c r="R2871" s="259"/>
      <c r="S2871" s="259"/>
      <c r="T2871" s="260"/>
      <c r="AT2871" s="261" t="s">
        <v>218</v>
      </c>
      <c r="AU2871" s="261" t="s">
        <v>92</v>
      </c>
      <c r="AV2871" s="12" t="s">
        <v>90</v>
      </c>
      <c r="AW2871" s="12" t="s">
        <v>45</v>
      </c>
      <c r="AX2871" s="12" t="s">
        <v>83</v>
      </c>
      <c r="AY2871" s="261" t="s">
        <v>207</v>
      </c>
    </row>
    <row r="2872" s="13" customFormat="1">
      <c r="B2872" s="262"/>
      <c r="C2872" s="263"/>
      <c r="D2872" s="249" t="s">
        <v>218</v>
      </c>
      <c r="E2872" s="264" t="s">
        <v>81</v>
      </c>
      <c r="F2872" s="265" t="s">
        <v>2499</v>
      </c>
      <c r="G2872" s="263"/>
      <c r="H2872" s="266">
        <v>261.80000000000001</v>
      </c>
      <c r="I2872" s="267"/>
      <c r="J2872" s="263"/>
      <c r="K2872" s="263"/>
      <c r="L2872" s="268"/>
      <c r="M2872" s="269"/>
      <c r="N2872" s="270"/>
      <c r="O2872" s="270"/>
      <c r="P2872" s="270"/>
      <c r="Q2872" s="270"/>
      <c r="R2872" s="270"/>
      <c r="S2872" s="270"/>
      <c r="T2872" s="271"/>
      <c r="AT2872" s="272" t="s">
        <v>218</v>
      </c>
      <c r="AU2872" s="272" t="s">
        <v>92</v>
      </c>
      <c r="AV2872" s="13" t="s">
        <v>92</v>
      </c>
      <c r="AW2872" s="13" t="s">
        <v>45</v>
      </c>
      <c r="AX2872" s="13" t="s">
        <v>90</v>
      </c>
      <c r="AY2872" s="272" t="s">
        <v>207</v>
      </c>
    </row>
    <row r="2873" s="1" customFormat="1" ht="25.5" customHeight="1">
      <c r="B2873" s="48"/>
      <c r="C2873" s="237" t="s">
        <v>2500</v>
      </c>
      <c r="D2873" s="237" t="s">
        <v>209</v>
      </c>
      <c r="E2873" s="238" t="s">
        <v>2501</v>
      </c>
      <c r="F2873" s="239" t="s">
        <v>2502</v>
      </c>
      <c r="G2873" s="240" t="s">
        <v>401</v>
      </c>
      <c r="H2873" s="241">
        <v>1.0680000000000001</v>
      </c>
      <c r="I2873" s="242"/>
      <c r="J2873" s="243">
        <f>ROUND(I2873*H2873,2)</f>
        <v>0</v>
      </c>
      <c r="K2873" s="239" t="s">
        <v>213</v>
      </c>
      <c r="L2873" s="74"/>
      <c r="M2873" s="244" t="s">
        <v>81</v>
      </c>
      <c r="N2873" s="245" t="s">
        <v>53</v>
      </c>
      <c r="O2873" s="49"/>
      <c r="P2873" s="246">
        <f>O2873*H2873</f>
        <v>0</v>
      </c>
      <c r="Q2873" s="246">
        <v>0</v>
      </c>
      <c r="R2873" s="246">
        <f>Q2873*H2873</f>
        <v>0</v>
      </c>
      <c r="S2873" s="246">
        <v>0</v>
      </c>
      <c r="T2873" s="247">
        <f>S2873*H2873</f>
        <v>0</v>
      </c>
      <c r="AR2873" s="25" t="s">
        <v>214</v>
      </c>
      <c r="AT2873" s="25" t="s">
        <v>209</v>
      </c>
      <c r="AU2873" s="25" t="s">
        <v>92</v>
      </c>
      <c r="AY2873" s="25" t="s">
        <v>207</v>
      </c>
      <c r="BE2873" s="248">
        <f>IF(N2873="základní",J2873,0)</f>
        <v>0</v>
      </c>
      <c r="BF2873" s="248">
        <f>IF(N2873="snížená",J2873,0)</f>
        <v>0</v>
      </c>
      <c r="BG2873" s="248">
        <f>IF(N2873="zákl. přenesená",J2873,0)</f>
        <v>0</v>
      </c>
      <c r="BH2873" s="248">
        <f>IF(N2873="sníž. přenesená",J2873,0)</f>
        <v>0</v>
      </c>
      <c r="BI2873" s="248">
        <f>IF(N2873="nulová",J2873,0)</f>
        <v>0</v>
      </c>
      <c r="BJ2873" s="25" t="s">
        <v>90</v>
      </c>
      <c r="BK2873" s="248">
        <f>ROUND(I2873*H2873,2)</f>
        <v>0</v>
      </c>
      <c r="BL2873" s="25" t="s">
        <v>214</v>
      </c>
      <c r="BM2873" s="25" t="s">
        <v>2503</v>
      </c>
    </row>
    <row r="2874" s="1" customFormat="1">
      <c r="B2874" s="48"/>
      <c r="C2874" s="76"/>
      <c r="D2874" s="249" t="s">
        <v>216</v>
      </c>
      <c r="E2874" s="76"/>
      <c r="F2874" s="250" t="s">
        <v>2504</v>
      </c>
      <c r="G2874" s="76"/>
      <c r="H2874" s="76"/>
      <c r="I2874" s="205"/>
      <c r="J2874" s="76"/>
      <c r="K2874" s="76"/>
      <c r="L2874" s="74"/>
      <c r="M2874" s="251"/>
      <c r="N2874" s="49"/>
      <c r="O2874" s="49"/>
      <c r="P2874" s="49"/>
      <c r="Q2874" s="49"/>
      <c r="R2874" s="49"/>
      <c r="S2874" s="49"/>
      <c r="T2874" s="97"/>
      <c r="AT2874" s="25" t="s">
        <v>216</v>
      </c>
      <c r="AU2874" s="25" t="s">
        <v>92</v>
      </c>
    </row>
    <row r="2875" s="12" customFormat="1">
      <c r="B2875" s="252"/>
      <c r="C2875" s="253"/>
      <c r="D2875" s="249" t="s">
        <v>218</v>
      </c>
      <c r="E2875" s="254" t="s">
        <v>81</v>
      </c>
      <c r="F2875" s="255" t="s">
        <v>2505</v>
      </c>
      <c r="G2875" s="253"/>
      <c r="H2875" s="254" t="s">
        <v>81</v>
      </c>
      <c r="I2875" s="256"/>
      <c r="J2875" s="253"/>
      <c r="K2875" s="253"/>
      <c r="L2875" s="257"/>
      <c r="M2875" s="258"/>
      <c r="N2875" s="259"/>
      <c r="O2875" s="259"/>
      <c r="P2875" s="259"/>
      <c r="Q2875" s="259"/>
      <c r="R2875" s="259"/>
      <c r="S2875" s="259"/>
      <c r="T2875" s="260"/>
      <c r="AT2875" s="261" t="s">
        <v>218</v>
      </c>
      <c r="AU2875" s="261" t="s">
        <v>92</v>
      </c>
      <c r="AV2875" s="12" t="s">
        <v>90</v>
      </c>
      <c r="AW2875" s="12" t="s">
        <v>45</v>
      </c>
      <c r="AX2875" s="12" t="s">
        <v>83</v>
      </c>
      <c r="AY2875" s="261" t="s">
        <v>207</v>
      </c>
    </row>
    <row r="2876" s="12" customFormat="1">
      <c r="B2876" s="252"/>
      <c r="C2876" s="253"/>
      <c r="D2876" s="249" t="s">
        <v>218</v>
      </c>
      <c r="E2876" s="254" t="s">
        <v>81</v>
      </c>
      <c r="F2876" s="255" t="s">
        <v>2506</v>
      </c>
      <c r="G2876" s="253"/>
      <c r="H2876" s="254" t="s">
        <v>81</v>
      </c>
      <c r="I2876" s="256"/>
      <c r="J2876" s="253"/>
      <c r="K2876" s="253"/>
      <c r="L2876" s="257"/>
      <c r="M2876" s="258"/>
      <c r="N2876" s="259"/>
      <c r="O2876" s="259"/>
      <c r="P2876" s="259"/>
      <c r="Q2876" s="259"/>
      <c r="R2876" s="259"/>
      <c r="S2876" s="259"/>
      <c r="T2876" s="260"/>
      <c r="AT2876" s="261" t="s">
        <v>218</v>
      </c>
      <c r="AU2876" s="261" t="s">
        <v>92</v>
      </c>
      <c r="AV2876" s="12" t="s">
        <v>90</v>
      </c>
      <c r="AW2876" s="12" t="s">
        <v>45</v>
      </c>
      <c r="AX2876" s="12" t="s">
        <v>83</v>
      </c>
      <c r="AY2876" s="261" t="s">
        <v>207</v>
      </c>
    </row>
    <row r="2877" s="13" customFormat="1">
      <c r="B2877" s="262"/>
      <c r="C2877" s="263"/>
      <c r="D2877" s="249" t="s">
        <v>218</v>
      </c>
      <c r="E2877" s="264" t="s">
        <v>81</v>
      </c>
      <c r="F2877" s="265" t="s">
        <v>2507</v>
      </c>
      <c r="G2877" s="263"/>
      <c r="H2877" s="266">
        <v>0.63300000000000001</v>
      </c>
      <c r="I2877" s="267"/>
      <c r="J2877" s="263"/>
      <c r="K2877" s="263"/>
      <c r="L2877" s="268"/>
      <c r="M2877" s="269"/>
      <c r="N2877" s="270"/>
      <c r="O2877" s="270"/>
      <c r="P2877" s="270"/>
      <c r="Q2877" s="270"/>
      <c r="R2877" s="270"/>
      <c r="S2877" s="270"/>
      <c r="T2877" s="271"/>
      <c r="AT2877" s="272" t="s">
        <v>218</v>
      </c>
      <c r="AU2877" s="272" t="s">
        <v>92</v>
      </c>
      <c r="AV2877" s="13" t="s">
        <v>92</v>
      </c>
      <c r="AW2877" s="13" t="s">
        <v>45</v>
      </c>
      <c r="AX2877" s="13" t="s">
        <v>83</v>
      </c>
      <c r="AY2877" s="272" t="s">
        <v>207</v>
      </c>
    </row>
    <row r="2878" s="12" customFormat="1">
      <c r="B2878" s="252"/>
      <c r="C2878" s="253"/>
      <c r="D2878" s="249" t="s">
        <v>218</v>
      </c>
      <c r="E2878" s="254" t="s">
        <v>81</v>
      </c>
      <c r="F2878" s="255" t="s">
        <v>2508</v>
      </c>
      <c r="G2878" s="253"/>
      <c r="H2878" s="254" t="s">
        <v>81</v>
      </c>
      <c r="I2878" s="256"/>
      <c r="J2878" s="253"/>
      <c r="K2878" s="253"/>
      <c r="L2878" s="257"/>
      <c r="M2878" s="258"/>
      <c r="N2878" s="259"/>
      <c r="O2878" s="259"/>
      <c r="P2878" s="259"/>
      <c r="Q2878" s="259"/>
      <c r="R2878" s="259"/>
      <c r="S2878" s="259"/>
      <c r="T2878" s="260"/>
      <c r="AT2878" s="261" t="s">
        <v>218</v>
      </c>
      <c r="AU2878" s="261" t="s">
        <v>92</v>
      </c>
      <c r="AV2878" s="12" t="s">
        <v>90</v>
      </c>
      <c r="AW2878" s="12" t="s">
        <v>45</v>
      </c>
      <c r="AX2878" s="12" t="s">
        <v>83</v>
      </c>
      <c r="AY2878" s="261" t="s">
        <v>207</v>
      </c>
    </row>
    <row r="2879" s="13" customFormat="1">
      <c r="B2879" s="262"/>
      <c r="C2879" s="263"/>
      <c r="D2879" s="249" t="s">
        <v>218</v>
      </c>
      <c r="E2879" s="264" t="s">
        <v>81</v>
      </c>
      <c r="F2879" s="265" t="s">
        <v>2509</v>
      </c>
      <c r="G2879" s="263"/>
      <c r="H2879" s="266">
        <v>0.435</v>
      </c>
      <c r="I2879" s="267"/>
      <c r="J2879" s="263"/>
      <c r="K2879" s="263"/>
      <c r="L2879" s="268"/>
      <c r="M2879" s="269"/>
      <c r="N2879" s="270"/>
      <c r="O2879" s="270"/>
      <c r="P2879" s="270"/>
      <c r="Q2879" s="270"/>
      <c r="R2879" s="270"/>
      <c r="S2879" s="270"/>
      <c r="T2879" s="271"/>
      <c r="AT2879" s="272" t="s">
        <v>218</v>
      </c>
      <c r="AU2879" s="272" t="s">
        <v>92</v>
      </c>
      <c r="AV2879" s="13" t="s">
        <v>92</v>
      </c>
      <c r="AW2879" s="13" t="s">
        <v>45</v>
      </c>
      <c r="AX2879" s="13" t="s">
        <v>83</v>
      </c>
      <c r="AY2879" s="272" t="s">
        <v>207</v>
      </c>
    </row>
    <row r="2880" s="14" customFormat="1">
      <c r="B2880" s="273"/>
      <c r="C2880" s="274"/>
      <c r="D2880" s="249" t="s">
        <v>218</v>
      </c>
      <c r="E2880" s="275" t="s">
        <v>81</v>
      </c>
      <c r="F2880" s="276" t="s">
        <v>232</v>
      </c>
      <c r="G2880" s="274"/>
      <c r="H2880" s="277">
        <v>1.0680000000000001</v>
      </c>
      <c r="I2880" s="278"/>
      <c r="J2880" s="274"/>
      <c r="K2880" s="274"/>
      <c r="L2880" s="279"/>
      <c r="M2880" s="280"/>
      <c r="N2880" s="281"/>
      <c r="O2880" s="281"/>
      <c r="P2880" s="281"/>
      <c r="Q2880" s="281"/>
      <c r="R2880" s="281"/>
      <c r="S2880" s="281"/>
      <c r="T2880" s="282"/>
      <c r="AT2880" s="283" t="s">
        <v>218</v>
      </c>
      <c r="AU2880" s="283" t="s">
        <v>92</v>
      </c>
      <c r="AV2880" s="14" t="s">
        <v>214</v>
      </c>
      <c r="AW2880" s="14" t="s">
        <v>45</v>
      </c>
      <c r="AX2880" s="14" t="s">
        <v>90</v>
      </c>
      <c r="AY2880" s="283" t="s">
        <v>207</v>
      </c>
    </row>
    <row r="2881" s="1" customFormat="1" ht="16.5" customHeight="1">
      <c r="B2881" s="48"/>
      <c r="C2881" s="295" t="s">
        <v>2510</v>
      </c>
      <c r="D2881" s="295" t="s">
        <v>419</v>
      </c>
      <c r="E2881" s="296" t="s">
        <v>2511</v>
      </c>
      <c r="F2881" s="297" t="s">
        <v>2512</v>
      </c>
      <c r="G2881" s="298" t="s">
        <v>401</v>
      </c>
      <c r="H2881" s="299">
        <v>0.435</v>
      </c>
      <c r="I2881" s="300"/>
      <c r="J2881" s="301">
        <f>ROUND(I2881*H2881,2)</f>
        <v>0</v>
      </c>
      <c r="K2881" s="297" t="s">
        <v>213</v>
      </c>
      <c r="L2881" s="302"/>
      <c r="M2881" s="303" t="s">
        <v>81</v>
      </c>
      <c r="N2881" s="304" t="s">
        <v>53</v>
      </c>
      <c r="O2881" s="49"/>
      <c r="P2881" s="246">
        <f>O2881*H2881</f>
        <v>0</v>
      </c>
      <c r="Q2881" s="246">
        <v>1</v>
      </c>
      <c r="R2881" s="246">
        <f>Q2881*H2881</f>
        <v>0.435</v>
      </c>
      <c r="S2881" s="246">
        <v>0</v>
      </c>
      <c r="T2881" s="247">
        <f>S2881*H2881</f>
        <v>0</v>
      </c>
      <c r="AR2881" s="25" t="s">
        <v>270</v>
      </c>
      <c r="AT2881" s="25" t="s">
        <v>419</v>
      </c>
      <c r="AU2881" s="25" t="s">
        <v>92</v>
      </c>
      <c r="AY2881" s="25" t="s">
        <v>207</v>
      </c>
      <c r="BE2881" s="248">
        <f>IF(N2881="základní",J2881,0)</f>
        <v>0</v>
      </c>
      <c r="BF2881" s="248">
        <f>IF(N2881="snížená",J2881,0)</f>
        <v>0</v>
      </c>
      <c r="BG2881" s="248">
        <f>IF(N2881="zákl. přenesená",J2881,0)</f>
        <v>0</v>
      </c>
      <c r="BH2881" s="248">
        <f>IF(N2881="sníž. přenesená",J2881,0)</f>
        <v>0</v>
      </c>
      <c r="BI2881" s="248">
        <f>IF(N2881="nulová",J2881,0)</f>
        <v>0</v>
      </c>
      <c r="BJ2881" s="25" t="s">
        <v>90</v>
      </c>
      <c r="BK2881" s="248">
        <f>ROUND(I2881*H2881,2)</f>
        <v>0</v>
      </c>
      <c r="BL2881" s="25" t="s">
        <v>214</v>
      </c>
      <c r="BM2881" s="25" t="s">
        <v>2513</v>
      </c>
    </row>
    <row r="2882" s="1" customFormat="1">
      <c r="B2882" s="48"/>
      <c r="C2882" s="76"/>
      <c r="D2882" s="249" t="s">
        <v>396</v>
      </c>
      <c r="E2882" s="76"/>
      <c r="F2882" s="250" t="s">
        <v>2514</v>
      </c>
      <c r="G2882" s="76"/>
      <c r="H2882" s="76"/>
      <c r="I2882" s="205"/>
      <c r="J2882" s="76"/>
      <c r="K2882" s="76"/>
      <c r="L2882" s="74"/>
      <c r="M2882" s="251"/>
      <c r="N2882" s="49"/>
      <c r="O2882" s="49"/>
      <c r="P2882" s="49"/>
      <c r="Q2882" s="49"/>
      <c r="R2882" s="49"/>
      <c r="S2882" s="49"/>
      <c r="T2882" s="97"/>
      <c r="AT2882" s="25" t="s">
        <v>396</v>
      </c>
      <c r="AU2882" s="25" t="s">
        <v>92</v>
      </c>
    </row>
    <row r="2883" s="12" customFormat="1">
      <c r="B2883" s="252"/>
      <c r="C2883" s="253"/>
      <c r="D2883" s="249" t="s">
        <v>218</v>
      </c>
      <c r="E2883" s="254" t="s">
        <v>81</v>
      </c>
      <c r="F2883" s="255" t="s">
        <v>2508</v>
      </c>
      <c r="G2883" s="253"/>
      <c r="H2883" s="254" t="s">
        <v>81</v>
      </c>
      <c r="I2883" s="256"/>
      <c r="J2883" s="253"/>
      <c r="K2883" s="253"/>
      <c r="L2883" s="257"/>
      <c r="M2883" s="258"/>
      <c r="N2883" s="259"/>
      <c r="O2883" s="259"/>
      <c r="P2883" s="259"/>
      <c r="Q2883" s="259"/>
      <c r="R2883" s="259"/>
      <c r="S2883" s="259"/>
      <c r="T2883" s="260"/>
      <c r="AT2883" s="261" t="s">
        <v>218</v>
      </c>
      <c r="AU2883" s="261" t="s">
        <v>92</v>
      </c>
      <c r="AV2883" s="12" t="s">
        <v>90</v>
      </c>
      <c r="AW2883" s="12" t="s">
        <v>45</v>
      </c>
      <c r="AX2883" s="12" t="s">
        <v>83</v>
      </c>
      <c r="AY2883" s="261" t="s">
        <v>207</v>
      </c>
    </row>
    <row r="2884" s="13" customFormat="1">
      <c r="B2884" s="262"/>
      <c r="C2884" s="263"/>
      <c r="D2884" s="249" t="s">
        <v>218</v>
      </c>
      <c r="E2884" s="264" t="s">
        <v>81</v>
      </c>
      <c r="F2884" s="265" t="s">
        <v>2509</v>
      </c>
      <c r="G2884" s="263"/>
      <c r="H2884" s="266">
        <v>0.435</v>
      </c>
      <c r="I2884" s="267"/>
      <c r="J2884" s="263"/>
      <c r="K2884" s="263"/>
      <c r="L2884" s="268"/>
      <c r="M2884" s="269"/>
      <c r="N2884" s="270"/>
      <c r="O2884" s="270"/>
      <c r="P2884" s="270"/>
      <c r="Q2884" s="270"/>
      <c r="R2884" s="270"/>
      <c r="S2884" s="270"/>
      <c r="T2884" s="271"/>
      <c r="AT2884" s="272" t="s">
        <v>218</v>
      </c>
      <c r="AU2884" s="272" t="s">
        <v>92</v>
      </c>
      <c r="AV2884" s="13" t="s">
        <v>92</v>
      </c>
      <c r="AW2884" s="13" t="s">
        <v>45</v>
      </c>
      <c r="AX2884" s="13" t="s">
        <v>90</v>
      </c>
      <c r="AY2884" s="272" t="s">
        <v>207</v>
      </c>
    </row>
    <row r="2885" s="1" customFormat="1" ht="25.5" customHeight="1">
      <c r="B2885" s="48"/>
      <c r="C2885" s="237" t="s">
        <v>2515</v>
      </c>
      <c r="D2885" s="237" t="s">
        <v>209</v>
      </c>
      <c r="E2885" s="238" t="s">
        <v>2516</v>
      </c>
      <c r="F2885" s="239" t="s">
        <v>2517</v>
      </c>
      <c r="G2885" s="240" t="s">
        <v>401</v>
      </c>
      <c r="H2885" s="241">
        <v>9.5820000000000007</v>
      </c>
      <c r="I2885" s="242"/>
      <c r="J2885" s="243">
        <f>ROUND(I2885*H2885,2)</f>
        <v>0</v>
      </c>
      <c r="K2885" s="239" t="s">
        <v>213</v>
      </c>
      <c r="L2885" s="74"/>
      <c r="M2885" s="244" t="s">
        <v>81</v>
      </c>
      <c r="N2885" s="245" t="s">
        <v>53</v>
      </c>
      <c r="O2885" s="49"/>
      <c r="P2885" s="246">
        <f>O2885*H2885</f>
        <v>0</v>
      </c>
      <c r="Q2885" s="246">
        <v>0</v>
      </c>
      <c r="R2885" s="246">
        <f>Q2885*H2885</f>
        <v>0</v>
      </c>
      <c r="S2885" s="246">
        <v>0</v>
      </c>
      <c r="T2885" s="247">
        <f>S2885*H2885</f>
        <v>0</v>
      </c>
      <c r="AR2885" s="25" t="s">
        <v>214</v>
      </c>
      <c r="AT2885" s="25" t="s">
        <v>209</v>
      </c>
      <c r="AU2885" s="25" t="s">
        <v>92</v>
      </c>
      <c r="AY2885" s="25" t="s">
        <v>207</v>
      </c>
      <c r="BE2885" s="248">
        <f>IF(N2885="základní",J2885,0)</f>
        <v>0</v>
      </c>
      <c r="BF2885" s="248">
        <f>IF(N2885="snížená",J2885,0)</f>
        <v>0</v>
      </c>
      <c r="BG2885" s="248">
        <f>IF(N2885="zákl. přenesená",J2885,0)</f>
        <v>0</v>
      </c>
      <c r="BH2885" s="248">
        <f>IF(N2885="sníž. přenesená",J2885,0)</f>
        <v>0</v>
      </c>
      <c r="BI2885" s="248">
        <f>IF(N2885="nulová",J2885,0)</f>
        <v>0</v>
      </c>
      <c r="BJ2885" s="25" t="s">
        <v>90</v>
      </c>
      <c r="BK2885" s="248">
        <f>ROUND(I2885*H2885,2)</f>
        <v>0</v>
      </c>
      <c r="BL2885" s="25" t="s">
        <v>214</v>
      </c>
      <c r="BM2885" s="25" t="s">
        <v>2518</v>
      </c>
    </row>
    <row r="2886" s="1" customFormat="1">
      <c r="B2886" s="48"/>
      <c r="C2886" s="76"/>
      <c r="D2886" s="249" t="s">
        <v>216</v>
      </c>
      <c r="E2886" s="76"/>
      <c r="F2886" s="250" t="s">
        <v>2504</v>
      </c>
      <c r="G2886" s="76"/>
      <c r="H2886" s="76"/>
      <c r="I2886" s="205"/>
      <c r="J2886" s="76"/>
      <c r="K2886" s="76"/>
      <c r="L2886" s="74"/>
      <c r="M2886" s="251"/>
      <c r="N2886" s="49"/>
      <c r="O2886" s="49"/>
      <c r="P2886" s="49"/>
      <c r="Q2886" s="49"/>
      <c r="R2886" s="49"/>
      <c r="S2886" s="49"/>
      <c r="T2886" s="97"/>
      <c r="AT2886" s="25" t="s">
        <v>216</v>
      </c>
      <c r="AU2886" s="25" t="s">
        <v>92</v>
      </c>
    </row>
    <row r="2887" s="12" customFormat="1">
      <c r="B2887" s="252"/>
      <c r="C2887" s="253"/>
      <c r="D2887" s="249" t="s">
        <v>218</v>
      </c>
      <c r="E2887" s="254" t="s">
        <v>81</v>
      </c>
      <c r="F2887" s="255" t="s">
        <v>2505</v>
      </c>
      <c r="G2887" s="253"/>
      <c r="H2887" s="254" t="s">
        <v>81</v>
      </c>
      <c r="I2887" s="256"/>
      <c r="J2887" s="253"/>
      <c r="K2887" s="253"/>
      <c r="L2887" s="257"/>
      <c r="M2887" s="258"/>
      <c r="N2887" s="259"/>
      <c r="O2887" s="259"/>
      <c r="P2887" s="259"/>
      <c r="Q2887" s="259"/>
      <c r="R2887" s="259"/>
      <c r="S2887" s="259"/>
      <c r="T2887" s="260"/>
      <c r="AT2887" s="261" t="s">
        <v>218</v>
      </c>
      <c r="AU2887" s="261" t="s">
        <v>92</v>
      </c>
      <c r="AV2887" s="12" t="s">
        <v>90</v>
      </c>
      <c r="AW2887" s="12" t="s">
        <v>45</v>
      </c>
      <c r="AX2887" s="12" t="s">
        <v>83</v>
      </c>
      <c r="AY2887" s="261" t="s">
        <v>207</v>
      </c>
    </row>
    <row r="2888" s="12" customFormat="1">
      <c r="B2888" s="252"/>
      <c r="C2888" s="253"/>
      <c r="D2888" s="249" t="s">
        <v>218</v>
      </c>
      <c r="E2888" s="254" t="s">
        <v>81</v>
      </c>
      <c r="F2888" s="255" t="s">
        <v>2519</v>
      </c>
      <c r="G2888" s="253"/>
      <c r="H2888" s="254" t="s">
        <v>81</v>
      </c>
      <c r="I2888" s="256"/>
      <c r="J2888" s="253"/>
      <c r="K2888" s="253"/>
      <c r="L2888" s="257"/>
      <c r="M2888" s="258"/>
      <c r="N2888" s="259"/>
      <c r="O2888" s="259"/>
      <c r="P2888" s="259"/>
      <c r="Q2888" s="259"/>
      <c r="R2888" s="259"/>
      <c r="S2888" s="259"/>
      <c r="T2888" s="260"/>
      <c r="AT2888" s="261" t="s">
        <v>218</v>
      </c>
      <c r="AU2888" s="261" t="s">
        <v>92</v>
      </c>
      <c r="AV2888" s="12" t="s">
        <v>90</v>
      </c>
      <c r="AW2888" s="12" t="s">
        <v>45</v>
      </c>
      <c r="AX2888" s="12" t="s">
        <v>83</v>
      </c>
      <c r="AY2888" s="261" t="s">
        <v>207</v>
      </c>
    </row>
    <row r="2889" s="13" customFormat="1">
      <c r="B2889" s="262"/>
      <c r="C2889" s="263"/>
      <c r="D2889" s="249" t="s">
        <v>218</v>
      </c>
      <c r="E2889" s="264" t="s">
        <v>81</v>
      </c>
      <c r="F2889" s="265" t="s">
        <v>2520</v>
      </c>
      <c r="G2889" s="263"/>
      <c r="H2889" s="266">
        <v>4.9930000000000003</v>
      </c>
      <c r="I2889" s="267"/>
      <c r="J2889" s="263"/>
      <c r="K2889" s="263"/>
      <c r="L2889" s="268"/>
      <c r="M2889" s="269"/>
      <c r="N2889" s="270"/>
      <c r="O2889" s="270"/>
      <c r="P2889" s="270"/>
      <c r="Q2889" s="270"/>
      <c r="R2889" s="270"/>
      <c r="S2889" s="270"/>
      <c r="T2889" s="271"/>
      <c r="AT2889" s="272" t="s">
        <v>218</v>
      </c>
      <c r="AU2889" s="272" t="s">
        <v>92</v>
      </c>
      <c r="AV2889" s="13" t="s">
        <v>92</v>
      </c>
      <c r="AW2889" s="13" t="s">
        <v>45</v>
      </c>
      <c r="AX2889" s="13" t="s">
        <v>83</v>
      </c>
      <c r="AY2889" s="272" t="s">
        <v>207</v>
      </c>
    </row>
    <row r="2890" s="12" customFormat="1">
      <c r="B2890" s="252"/>
      <c r="C2890" s="253"/>
      <c r="D2890" s="249" t="s">
        <v>218</v>
      </c>
      <c r="E2890" s="254" t="s">
        <v>81</v>
      </c>
      <c r="F2890" s="255" t="s">
        <v>2508</v>
      </c>
      <c r="G2890" s="253"/>
      <c r="H2890" s="254" t="s">
        <v>81</v>
      </c>
      <c r="I2890" s="256"/>
      <c r="J2890" s="253"/>
      <c r="K2890" s="253"/>
      <c r="L2890" s="257"/>
      <c r="M2890" s="258"/>
      <c r="N2890" s="259"/>
      <c r="O2890" s="259"/>
      <c r="P2890" s="259"/>
      <c r="Q2890" s="259"/>
      <c r="R2890" s="259"/>
      <c r="S2890" s="259"/>
      <c r="T2890" s="260"/>
      <c r="AT2890" s="261" t="s">
        <v>218</v>
      </c>
      <c r="AU2890" s="261" t="s">
        <v>92</v>
      </c>
      <c r="AV2890" s="12" t="s">
        <v>90</v>
      </c>
      <c r="AW2890" s="12" t="s">
        <v>45</v>
      </c>
      <c r="AX2890" s="12" t="s">
        <v>83</v>
      </c>
      <c r="AY2890" s="261" t="s">
        <v>207</v>
      </c>
    </row>
    <row r="2891" s="12" customFormat="1">
      <c r="B2891" s="252"/>
      <c r="C2891" s="253"/>
      <c r="D2891" s="249" t="s">
        <v>218</v>
      </c>
      <c r="E2891" s="254" t="s">
        <v>81</v>
      </c>
      <c r="F2891" s="255" t="s">
        <v>2521</v>
      </c>
      <c r="G2891" s="253"/>
      <c r="H2891" s="254" t="s">
        <v>81</v>
      </c>
      <c r="I2891" s="256"/>
      <c r="J2891" s="253"/>
      <c r="K2891" s="253"/>
      <c r="L2891" s="257"/>
      <c r="M2891" s="258"/>
      <c r="N2891" s="259"/>
      <c r="O2891" s="259"/>
      <c r="P2891" s="259"/>
      <c r="Q2891" s="259"/>
      <c r="R2891" s="259"/>
      <c r="S2891" s="259"/>
      <c r="T2891" s="260"/>
      <c r="AT2891" s="261" t="s">
        <v>218</v>
      </c>
      <c r="AU2891" s="261" t="s">
        <v>92</v>
      </c>
      <c r="AV2891" s="12" t="s">
        <v>90</v>
      </c>
      <c r="AW2891" s="12" t="s">
        <v>45</v>
      </c>
      <c r="AX2891" s="12" t="s">
        <v>83</v>
      </c>
      <c r="AY2891" s="261" t="s">
        <v>207</v>
      </c>
    </row>
    <row r="2892" s="13" customFormat="1">
      <c r="B2892" s="262"/>
      <c r="C2892" s="263"/>
      <c r="D2892" s="249" t="s">
        <v>218</v>
      </c>
      <c r="E2892" s="264" t="s">
        <v>81</v>
      </c>
      <c r="F2892" s="265" t="s">
        <v>2522</v>
      </c>
      <c r="G2892" s="263"/>
      <c r="H2892" s="266">
        <v>2.0510000000000002</v>
      </c>
      <c r="I2892" s="267"/>
      <c r="J2892" s="263"/>
      <c r="K2892" s="263"/>
      <c r="L2892" s="268"/>
      <c r="M2892" s="269"/>
      <c r="N2892" s="270"/>
      <c r="O2892" s="270"/>
      <c r="P2892" s="270"/>
      <c r="Q2892" s="270"/>
      <c r="R2892" s="270"/>
      <c r="S2892" s="270"/>
      <c r="T2892" s="271"/>
      <c r="AT2892" s="272" t="s">
        <v>218</v>
      </c>
      <c r="AU2892" s="272" t="s">
        <v>92</v>
      </c>
      <c r="AV2892" s="13" t="s">
        <v>92</v>
      </c>
      <c r="AW2892" s="13" t="s">
        <v>45</v>
      </c>
      <c r="AX2892" s="13" t="s">
        <v>83</v>
      </c>
      <c r="AY2892" s="272" t="s">
        <v>207</v>
      </c>
    </row>
    <row r="2893" s="13" customFormat="1">
      <c r="B2893" s="262"/>
      <c r="C2893" s="263"/>
      <c r="D2893" s="249" t="s">
        <v>218</v>
      </c>
      <c r="E2893" s="264" t="s">
        <v>81</v>
      </c>
      <c r="F2893" s="265" t="s">
        <v>2523</v>
      </c>
      <c r="G2893" s="263"/>
      <c r="H2893" s="266">
        <v>2.5379999999999998</v>
      </c>
      <c r="I2893" s="267"/>
      <c r="J2893" s="263"/>
      <c r="K2893" s="263"/>
      <c r="L2893" s="268"/>
      <c r="M2893" s="269"/>
      <c r="N2893" s="270"/>
      <c r="O2893" s="270"/>
      <c r="P2893" s="270"/>
      <c r="Q2893" s="270"/>
      <c r="R2893" s="270"/>
      <c r="S2893" s="270"/>
      <c r="T2893" s="271"/>
      <c r="AT2893" s="272" t="s">
        <v>218</v>
      </c>
      <c r="AU2893" s="272" t="s">
        <v>92</v>
      </c>
      <c r="AV2893" s="13" t="s">
        <v>92</v>
      </c>
      <c r="AW2893" s="13" t="s">
        <v>45</v>
      </c>
      <c r="AX2893" s="13" t="s">
        <v>83</v>
      </c>
      <c r="AY2893" s="272" t="s">
        <v>207</v>
      </c>
    </row>
    <row r="2894" s="14" customFormat="1">
      <c r="B2894" s="273"/>
      <c r="C2894" s="274"/>
      <c r="D2894" s="249" t="s">
        <v>218</v>
      </c>
      <c r="E2894" s="275" t="s">
        <v>81</v>
      </c>
      <c r="F2894" s="276" t="s">
        <v>232</v>
      </c>
      <c r="G2894" s="274"/>
      <c r="H2894" s="277">
        <v>9.5820000000000007</v>
      </c>
      <c r="I2894" s="278"/>
      <c r="J2894" s="274"/>
      <c r="K2894" s="274"/>
      <c r="L2894" s="279"/>
      <c r="M2894" s="280"/>
      <c r="N2894" s="281"/>
      <c r="O2894" s="281"/>
      <c r="P2894" s="281"/>
      <c r="Q2894" s="281"/>
      <c r="R2894" s="281"/>
      <c r="S2894" s="281"/>
      <c r="T2894" s="282"/>
      <c r="AT2894" s="283" t="s">
        <v>218</v>
      </c>
      <c r="AU2894" s="283" t="s">
        <v>92</v>
      </c>
      <c r="AV2894" s="14" t="s">
        <v>214</v>
      </c>
      <c r="AW2894" s="14" t="s">
        <v>45</v>
      </c>
      <c r="AX2894" s="14" t="s">
        <v>90</v>
      </c>
      <c r="AY2894" s="283" t="s">
        <v>207</v>
      </c>
    </row>
    <row r="2895" s="1" customFormat="1" ht="16.5" customHeight="1">
      <c r="B2895" s="48"/>
      <c r="C2895" s="295" t="s">
        <v>2524</v>
      </c>
      <c r="D2895" s="295" t="s">
        <v>419</v>
      </c>
      <c r="E2895" s="296" t="s">
        <v>2525</v>
      </c>
      <c r="F2895" s="297" t="s">
        <v>2526</v>
      </c>
      <c r="G2895" s="298" t="s">
        <v>2527</v>
      </c>
      <c r="H2895" s="299">
        <v>5626.6499999999996</v>
      </c>
      <c r="I2895" s="300"/>
      <c r="J2895" s="301">
        <f>ROUND(I2895*H2895,2)</f>
        <v>0</v>
      </c>
      <c r="K2895" s="297" t="s">
        <v>81</v>
      </c>
      <c r="L2895" s="302"/>
      <c r="M2895" s="303" t="s">
        <v>81</v>
      </c>
      <c r="N2895" s="304" t="s">
        <v>53</v>
      </c>
      <c r="O2895" s="49"/>
      <c r="P2895" s="246">
        <f>O2895*H2895</f>
        <v>0</v>
      </c>
      <c r="Q2895" s="246">
        <v>0.001</v>
      </c>
      <c r="R2895" s="246">
        <f>Q2895*H2895</f>
        <v>5.6266499999999997</v>
      </c>
      <c r="S2895" s="246">
        <v>0</v>
      </c>
      <c r="T2895" s="247">
        <f>S2895*H2895</f>
        <v>0</v>
      </c>
      <c r="AR2895" s="25" t="s">
        <v>270</v>
      </c>
      <c r="AT2895" s="25" t="s">
        <v>419</v>
      </c>
      <c r="AU2895" s="25" t="s">
        <v>92</v>
      </c>
      <c r="AY2895" s="25" t="s">
        <v>207</v>
      </c>
      <c r="BE2895" s="248">
        <f>IF(N2895="základní",J2895,0)</f>
        <v>0</v>
      </c>
      <c r="BF2895" s="248">
        <f>IF(N2895="snížená",J2895,0)</f>
        <v>0</v>
      </c>
      <c r="BG2895" s="248">
        <f>IF(N2895="zákl. přenesená",J2895,0)</f>
        <v>0</v>
      </c>
      <c r="BH2895" s="248">
        <f>IF(N2895="sníž. přenesená",J2895,0)</f>
        <v>0</v>
      </c>
      <c r="BI2895" s="248">
        <f>IF(N2895="nulová",J2895,0)</f>
        <v>0</v>
      </c>
      <c r="BJ2895" s="25" t="s">
        <v>90</v>
      </c>
      <c r="BK2895" s="248">
        <f>ROUND(I2895*H2895,2)</f>
        <v>0</v>
      </c>
      <c r="BL2895" s="25" t="s">
        <v>214</v>
      </c>
      <c r="BM2895" s="25" t="s">
        <v>2528</v>
      </c>
    </row>
    <row r="2896" s="1" customFormat="1" ht="16.5" customHeight="1">
      <c r="B2896" s="48"/>
      <c r="C2896" s="295" t="s">
        <v>2529</v>
      </c>
      <c r="D2896" s="295" t="s">
        <v>419</v>
      </c>
      <c r="E2896" s="296" t="s">
        <v>1193</v>
      </c>
      <c r="F2896" s="297" t="s">
        <v>1194</v>
      </c>
      <c r="G2896" s="298" t="s">
        <v>401</v>
      </c>
      <c r="H2896" s="299">
        <v>2.0510000000000002</v>
      </c>
      <c r="I2896" s="300"/>
      <c r="J2896" s="301">
        <f>ROUND(I2896*H2896,2)</f>
        <v>0</v>
      </c>
      <c r="K2896" s="297" t="s">
        <v>213</v>
      </c>
      <c r="L2896" s="302"/>
      <c r="M2896" s="303" t="s">
        <v>81</v>
      </c>
      <c r="N2896" s="304" t="s">
        <v>53</v>
      </c>
      <c r="O2896" s="49"/>
      <c r="P2896" s="246">
        <f>O2896*H2896</f>
        <v>0</v>
      </c>
      <c r="Q2896" s="246">
        <v>1</v>
      </c>
      <c r="R2896" s="246">
        <f>Q2896*H2896</f>
        <v>2.0510000000000002</v>
      </c>
      <c r="S2896" s="246">
        <v>0</v>
      </c>
      <c r="T2896" s="247">
        <f>S2896*H2896</f>
        <v>0</v>
      </c>
      <c r="AR2896" s="25" t="s">
        <v>270</v>
      </c>
      <c r="AT2896" s="25" t="s">
        <v>419</v>
      </c>
      <c r="AU2896" s="25" t="s">
        <v>92</v>
      </c>
      <c r="AY2896" s="25" t="s">
        <v>207</v>
      </c>
      <c r="BE2896" s="248">
        <f>IF(N2896="základní",J2896,0)</f>
        <v>0</v>
      </c>
      <c r="BF2896" s="248">
        <f>IF(N2896="snížená",J2896,0)</f>
        <v>0</v>
      </c>
      <c r="BG2896" s="248">
        <f>IF(N2896="zákl. přenesená",J2896,0)</f>
        <v>0</v>
      </c>
      <c r="BH2896" s="248">
        <f>IF(N2896="sníž. přenesená",J2896,0)</f>
        <v>0</v>
      </c>
      <c r="BI2896" s="248">
        <f>IF(N2896="nulová",J2896,0)</f>
        <v>0</v>
      </c>
      <c r="BJ2896" s="25" t="s">
        <v>90</v>
      </c>
      <c r="BK2896" s="248">
        <f>ROUND(I2896*H2896,2)</f>
        <v>0</v>
      </c>
      <c r="BL2896" s="25" t="s">
        <v>214</v>
      </c>
      <c r="BM2896" s="25" t="s">
        <v>2530</v>
      </c>
    </row>
    <row r="2897" s="1" customFormat="1">
      <c r="B2897" s="48"/>
      <c r="C2897" s="76"/>
      <c r="D2897" s="249" t="s">
        <v>396</v>
      </c>
      <c r="E2897" s="76"/>
      <c r="F2897" s="250" t="s">
        <v>1196</v>
      </c>
      <c r="G2897" s="76"/>
      <c r="H2897" s="76"/>
      <c r="I2897" s="205"/>
      <c r="J2897" s="76"/>
      <c r="K2897" s="76"/>
      <c r="L2897" s="74"/>
      <c r="M2897" s="251"/>
      <c r="N2897" s="49"/>
      <c r="O2897" s="49"/>
      <c r="P2897" s="49"/>
      <c r="Q2897" s="49"/>
      <c r="R2897" s="49"/>
      <c r="S2897" s="49"/>
      <c r="T2897" s="97"/>
      <c r="AT2897" s="25" t="s">
        <v>396</v>
      </c>
      <c r="AU2897" s="25" t="s">
        <v>92</v>
      </c>
    </row>
    <row r="2898" s="12" customFormat="1">
      <c r="B2898" s="252"/>
      <c r="C2898" s="253"/>
      <c r="D2898" s="249" t="s">
        <v>218</v>
      </c>
      <c r="E2898" s="254" t="s">
        <v>81</v>
      </c>
      <c r="F2898" s="255" t="s">
        <v>2508</v>
      </c>
      <c r="G2898" s="253"/>
      <c r="H2898" s="254" t="s">
        <v>81</v>
      </c>
      <c r="I2898" s="256"/>
      <c r="J2898" s="253"/>
      <c r="K2898" s="253"/>
      <c r="L2898" s="257"/>
      <c r="M2898" s="258"/>
      <c r="N2898" s="259"/>
      <c r="O2898" s="259"/>
      <c r="P2898" s="259"/>
      <c r="Q2898" s="259"/>
      <c r="R2898" s="259"/>
      <c r="S2898" s="259"/>
      <c r="T2898" s="260"/>
      <c r="AT2898" s="261" t="s">
        <v>218</v>
      </c>
      <c r="AU2898" s="261" t="s">
        <v>92</v>
      </c>
      <c r="AV2898" s="12" t="s">
        <v>90</v>
      </c>
      <c r="AW2898" s="12" t="s">
        <v>45</v>
      </c>
      <c r="AX2898" s="12" t="s">
        <v>83</v>
      </c>
      <c r="AY2898" s="261" t="s">
        <v>207</v>
      </c>
    </row>
    <row r="2899" s="12" customFormat="1">
      <c r="B2899" s="252"/>
      <c r="C2899" s="253"/>
      <c r="D2899" s="249" t="s">
        <v>218</v>
      </c>
      <c r="E2899" s="254" t="s">
        <v>81</v>
      </c>
      <c r="F2899" s="255" t="s">
        <v>2521</v>
      </c>
      <c r="G2899" s="253"/>
      <c r="H2899" s="254" t="s">
        <v>81</v>
      </c>
      <c r="I2899" s="256"/>
      <c r="J2899" s="253"/>
      <c r="K2899" s="253"/>
      <c r="L2899" s="257"/>
      <c r="M2899" s="258"/>
      <c r="N2899" s="259"/>
      <c r="O2899" s="259"/>
      <c r="P2899" s="259"/>
      <c r="Q2899" s="259"/>
      <c r="R2899" s="259"/>
      <c r="S2899" s="259"/>
      <c r="T2899" s="260"/>
      <c r="AT2899" s="261" t="s">
        <v>218</v>
      </c>
      <c r="AU2899" s="261" t="s">
        <v>92</v>
      </c>
      <c r="AV2899" s="12" t="s">
        <v>90</v>
      </c>
      <c r="AW2899" s="12" t="s">
        <v>45</v>
      </c>
      <c r="AX2899" s="12" t="s">
        <v>83</v>
      </c>
      <c r="AY2899" s="261" t="s">
        <v>207</v>
      </c>
    </row>
    <row r="2900" s="13" customFormat="1">
      <c r="B2900" s="262"/>
      <c r="C2900" s="263"/>
      <c r="D2900" s="249" t="s">
        <v>218</v>
      </c>
      <c r="E2900" s="264" t="s">
        <v>81</v>
      </c>
      <c r="F2900" s="265" t="s">
        <v>2522</v>
      </c>
      <c r="G2900" s="263"/>
      <c r="H2900" s="266">
        <v>2.0510000000000002</v>
      </c>
      <c r="I2900" s="267"/>
      <c r="J2900" s="263"/>
      <c r="K2900" s="263"/>
      <c r="L2900" s="268"/>
      <c r="M2900" s="269"/>
      <c r="N2900" s="270"/>
      <c r="O2900" s="270"/>
      <c r="P2900" s="270"/>
      <c r="Q2900" s="270"/>
      <c r="R2900" s="270"/>
      <c r="S2900" s="270"/>
      <c r="T2900" s="271"/>
      <c r="AT2900" s="272" t="s">
        <v>218</v>
      </c>
      <c r="AU2900" s="272" t="s">
        <v>92</v>
      </c>
      <c r="AV2900" s="13" t="s">
        <v>92</v>
      </c>
      <c r="AW2900" s="13" t="s">
        <v>45</v>
      </c>
      <c r="AX2900" s="13" t="s">
        <v>90</v>
      </c>
      <c r="AY2900" s="272" t="s">
        <v>207</v>
      </c>
    </row>
    <row r="2901" s="1" customFormat="1" ht="16.5" customHeight="1">
      <c r="B2901" s="48"/>
      <c r="C2901" s="295" t="s">
        <v>2531</v>
      </c>
      <c r="D2901" s="295" t="s">
        <v>419</v>
      </c>
      <c r="E2901" s="296" t="s">
        <v>2532</v>
      </c>
      <c r="F2901" s="297" t="s">
        <v>2533</v>
      </c>
      <c r="G2901" s="298" t="s">
        <v>401</v>
      </c>
      <c r="H2901" s="299">
        <v>2.5379999999999998</v>
      </c>
      <c r="I2901" s="300"/>
      <c r="J2901" s="301">
        <f>ROUND(I2901*H2901,2)</f>
        <v>0</v>
      </c>
      <c r="K2901" s="297" t="s">
        <v>81</v>
      </c>
      <c r="L2901" s="302"/>
      <c r="M2901" s="303" t="s">
        <v>81</v>
      </c>
      <c r="N2901" s="304" t="s">
        <v>53</v>
      </c>
      <c r="O2901" s="49"/>
      <c r="P2901" s="246">
        <f>O2901*H2901</f>
        <v>0</v>
      </c>
      <c r="Q2901" s="246">
        <v>1</v>
      </c>
      <c r="R2901" s="246">
        <f>Q2901*H2901</f>
        <v>2.5379999999999998</v>
      </c>
      <c r="S2901" s="246">
        <v>0</v>
      </c>
      <c r="T2901" s="247">
        <f>S2901*H2901</f>
        <v>0</v>
      </c>
      <c r="AR2901" s="25" t="s">
        <v>270</v>
      </c>
      <c r="AT2901" s="25" t="s">
        <v>419</v>
      </c>
      <c r="AU2901" s="25" t="s">
        <v>92</v>
      </c>
      <c r="AY2901" s="25" t="s">
        <v>207</v>
      </c>
      <c r="BE2901" s="248">
        <f>IF(N2901="základní",J2901,0)</f>
        <v>0</v>
      </c>
      <c r="BF2901" s="248">
        <f>IF(N2901="snížená",J2901,0)</f>
        <v>0</v>
      </c>
      <c r="BG2901" s="248">
        <f>IF(N2901="zákl. přenesená",J2901,0)</f>
        <v>0</v>
      </c>
      <c r="BH2901" s="248">
        <f>IF(N2901="sníž. přenesená",J2901,0)</f>
        <v>0</v>
      </c>
      <c r="BI2901" s="248">
        <f>IF(N2901="nulová",J2901,0)</f>
        <v>0</v>
      </c>
      <c r="BJ2901" s="25" t="s">
        <v>90</v>
      </c>
      <c r="BK2901" s="248">
        <f>ROUND(I2901*H2901,2)</f>
        <v>0</v>
      </c>
      <c r="BL2901" s="25" t="s">
        <v>214</v>
      </c>
      <c r="BM2901" s="25" t="s">
        <v>2534</v>
      </c>
    </row>
    <row r="2902" s="1" customFormat="1">
      <c r="B2902" s="48"/>
      <c r="C2902" s="76"/>
      <c r="D2902" s="249" t="s">
        <v>396</v>
      </c>
      <c r="E2902" s="76"/>
      <c r="F2902" s="250" t="s">
        <v>1196</v>
      </c>
      <c r="G2902" s="76"/>
      <c r="H2902" s="76"/>
      <c r="I2902" s="205"/>
      <c r="J2902" s="76"/>
      <c r="K2902" s="76"/>
      <c r="L2902" s="74"/>
      <c r="M2902" s="251"/>
      <c r="N2902" s="49"/>
      <c r="O2902" s="49"/>
      <c r="P2902" s="49"/>
      <c r="Q2902" s="49"/>
      <c r="R2902" s="49"/>
      <c r="S2902" s="49"/>
      <c r="T2902" s="97"/>
      <c r="AT2902" s="25" t="s">
        <v>396</v>
      </c>
      <c r="AU2902" s="25" t="s">
        <v>92</v>
      </c>
    </row>
    <row r="2903" s="12" customFormat="1">
      <c r="B2903" s="252"/>
      <c r="C2903" s="253"/>
      <c r="D2903" s="249" t="s">
        <v>218</v>
      </c>
      <c r="E2903" s="254" t="s">
        <v>81</v>
      </c>
      <c r="F2903" s="255" t="s">
        <v>2535</v>
      </c>
      <c r="G2903" s="253"/>
      <c r="H2903" s="254" t="s">
        <v>81</v>
      </c>
      <c r="I2903" s="256"/>
      <c r="J2903" s="253"/>
      <c r="K2903" s="253"/>
      <c r="L2903" s="257"/>
      <c r="M2903" s="258"/>
      <c r="N2903" s="259"/>
      <c r="O2903" s="259"/>
      <c r="P2903" s="259"/>
      <c r="Q2903" s="259"/>
      <c r="R2903" s="259"/>
      <c r="S2903" s="259"/>
      <c r="T2903" s="260"/>
      <c r="AT2903" s="261" t="s">
        <v>218</v>
      </c>
      <c r="AU2903" s="261" t="s">
        <v>92</v>
      </c>
      <c r="AV2903" s="12" t="s">
        <v>90</v>
      </c>
      <c r="AW2903" s="12" t="s">
        <v>45</v>
      </c>
      <c r="AX2903" s="12" t="s">
        <v>83</v>
      </c>
      <c r="AY2903" s="261" t="s">
        <v>207</v>
      </c>
    </row>
    <row r="2904" s="13" customFormat="1">
      <c r="B2904" s="262"/>
      <c r="C2904" s="263"/>
      <c r="D2904" s="249" t="s">
        <v>218</v>
      </c>
      <c r="E2904" s="264" t="s">
        <v>81</v>
      </c>
      <c r="F2904" s="265" t="s">
        <v>2523</v>
      </c>
      <c r="G2904" s="263"/>
      <c r="H2904" s="266">
        <v>2.5379999999999998</v>
      </c>
      <c r="I2904" s="267"/>
      <c r="J2904" s="263"/>
      <c r="K2904" s="263"/>
      <c r="L2904" s="268"/>
      <c r="M2904" s="269"/>
      <c r="N2904" s="270"/>
      <c r="O2904" s="270"/>
      <c r="P2904" s="270"/>
      <c r="Q2904" s="270"/>
      <c r="R2904" s="270"/>
      <c r="S2904" s="270"/>
      <c r="T2904" s="271"/>
      <c r="AT2904" s="272" t="s">
        <v>218</v>
      </c>
      <c r="AU2904" s="272" t="s">
        <v>92</v>
      </c>
      <c r="AV2904" s="13" t="s">
        <v>92</v>
      </c>
      <c r="AW2904" s="13" t="s">
        <v>45</v>
      </c>
      <c r="AX2904" s="13" t="s">
        <v>90</v>
      </c>
      <c r="AY2904" s="272" t="s">
        <v>207</v>
      </c>
    </row>
    <row r="2905" s="13" customFormat="1">
      <c r="B2905" s="262"/>
      <c r="C2905" s="263"/>
      <c r="D2905" s="249" t="s">
        <v>218</v>
      </c>
      <c r="E2905" s="264" t="s">
        <v>81</v>
      </c>
      <c r="F2905" s="265" t="s">
        <v>81</v>
      </c>
      <c r="G2905" s="263"/>
      <c r="H2905" s="266">
        <v>0</v>
      </c>
      <c r="I2905" s="267"/>
      <c r="J2905" s="263"/>
      <c r="K2905" s="263"/>
      <c r="L2905" s="268"/>
      <c r="M2905" s="269"/>
      <c r="N2905" s="270"/>
      <c r="O2905" s="270"/>
      <c r="P2905" s="270"/>
      <c r="Q2905" s="270"/>
      <c r="R2905" s="270"/>
      <c r="S2905" s="270"/>
      <c r="T2905" s="271"/>
      <c r="AT2905" s="272" t="s">
        <v>218</v>
      </c>
      <c r="AU2905" s="272" t="s">
        <v>92</v>
      </c>
      <c r="AV2905" s="13" t="s">
        <v>92</v>
      </c>
      <c r="AW2905" s="13" t="s">
        <v>45</v>
      </c>
      <c r="AX2905" s="13" t="s">
        <v>83</v>
      </c>
      <c r="AY2905" s="272" t="s">
        <v>207</v>
      </c>
    </row>
    <row r="2906" s="1" customFormat="1" ht="25.5" customHeight="1">
      <c r="B2906" s="48"/>
      <c r="C2906" s="237" t="s">
        <v>2536</v>
      </c>
      <c r="D2906" s="237" t="s">
        <v>209</v>
      </c>
      <c r="E2906" s="238" t="s">
        <v>2537</v>
      </c>
      <c r="F2906" s="239" t="s">
        <v>2538</v>
      </c>
      <c r="G2906" s="240" t="s">
        <v>739</v>
      </c>
      <c r="H2906" s="241">
        <v>24</v>
      </c>
      <c r="I2906" s="242"/>
      <c r="J2906" s="243">
        <f>ROUND(I2906*H2906,2)</f>
        <v>0</v>
      </c>
      <c r="K2906" s="239" t="s">
        <v>81</v>
      </c>
      <c r="L2906" s="74"/>
      <c r="M2906" s="244" t="s">
        <v>81</v>
      </c>
      <c r="N2906" s="245" t="s">
        <v>53</v>
      </c>
      <c r="O2906" s="49"/>
      <c r="P2906" s="246">
        <f>O2906*H2906</f>
        <v>0</v>
      </c>
      <c r="Q2906" s="246">
        <v>1.0000000000000001E-05</v>
      </c>
      <c r="R2906" s="246">
        <f>Q2906*H2906</f>
        <v>0.00024000000000000003</v>
      </c>
      <c r="S2906" s="246">
        <v>0</v>
      </c>
      <c r="T2906" s="247">
        <f>S2906*H2906</f>
        <v>0</v>
      </c>
      <c r="AR2906" s="25" t="s">
        <v>214</v>
      </c>
      <c r="AT2906" s="25" t="s">
        <v>209</v>
      </c>
      <c r="AU2906" s="25" t="s">
        <v>92</v>
      </c>
      <c r="AY2906" s="25" t="s">
        <v>207</v>
      </c>
      <c r="BE2906" s="248">
        <f>IF(N2906="základní",J2906,0)</f>
        <v>0</v>
      </c>
      <c r="BF2906" s="248">
        <f>IF(N2906="snížená",J2906,0)</f>
        <v>0</v>
      </c>
      <c r="BG2906" s="248">
        <f>IF(N2906="zákl. přenesená",J2906,0)</f>
        <v>0</v>
      </c>
      <c r="BH2906" s="248">
        <f>IF(N2906="sníž. přenesená",J2906,0)</f>
        <v>0</v>
      </c>
      <c r="BI2906" s="248">
        <f>IF(N2906="nulová",J2906,0)</f>
        <v>0</v>
      </c>
      <c r="BJ2906" s="25" t="s">
        <v>90</v>
      </c>
      <c r="BK2906" s="248">
        <f>ROUND(I2906*H2906,2)</f>
        <v>0</v>
      </c>
      <c r="BL2906" s="25" t="s">
        <v>214</v>
      </c>
      <c r="BM2906" s="25" t="s">
        <v>2539</v>
      </c>
    </row>
    <row r="2907" s="12" customFormat="1">
      <c r="B2907" s="252"/>
      <c r="C2907" s="253"/>
      <c r="D2907" s="249" t="s">
        <v>218</v>
      </c>
      <c r="E2907" s="254" t="s">
        <v>81</v>
      </c>
      <c r="F2907" s="255" t="s">
        <v>2540</v>
      </c>
      <c r="G2907" s="253"/>
      <c r="H2907" s="254" t="s">
        <v>81</v>
      </c>
      <c r="I2907" s="256"/>
      <c r="J2907" s="253"/>
      <c r="K2907" s="253"/>
      <c r="L2907" s="257"/>
      <c r="M2907" s="258"/>
      <c r="N2907" s="259"/>
      <c r="O2907" s="259"/>
      <c r="P2907" s="259"/>
      <c r="Q2907" s="259"/>
      <c r="R2907" s="259"/>
      <c r="S2907" s="259"/>
      <c r="T2907" s="260"/>
      <c r="AT2907" s="261" t="s">
        <v>218</v>
      </c>
      <c r="AU2907" s="261" t="s">
        <v>92</v>
      </c>
      <c r="AV2907" s="12" t="s">
        <v>90</v>
      </c>
      <c r="AW2907" s="12" t="s">
        <v>45</v>
      </c>
      <c r="AX2907" s="12" t="s">
        <v>83</v>
      </c>
      <c r="AY2907" s="261" t="s">
        <v>207</v>
      </c>
    </row>
    <row r="2908" s="13" customFormat="1">
      <c r="B2908" s="262"/>
      <c r="C2908" s="263"/>
      <c r="D2908" s="249" t="s">
        <v>218</v>
      </c>
      <c r="E2908" s="264" t="s">
        <v>81</v>
      </c>
      <c r="F2908" s="265" t="s">
        <v>2541</v>
      </c>
      <c r="G2908" s="263"/>
      <c r="H2908" s="266">
        <v>24</v>
      </c>
      <c r="I2908" s="267"/>
      <c r="J2908" s="263"/>
      <c r="K2908" s="263"/>
      <c r="L2908" s="268"/>
      <c r="M2908" s="269"/>
      <c r="N2908" s="270"/>
      <c r="O2908" s="270"/>
      <c r="P2908" s="270"/>
      <c r="Q2908" s="270"/>
      <c r="R2908" s="270"/>
      <c r="S2908" s="270"/>
      <c r="T2908" s="271"/>
      <c r="AT2908" s="272" t="s">
        <v>218</v>
      </c>
      <c r="AU2908" s="272" t="s">
        <v>92</v>
      </c>
      <c r="AV2908" s="13" t="s">
        <v>92</v>
      </c>
      <c r="AW2908" s="13" t="s">
        <v>45</v>
      </c>
      <c r="AX2908" s="13" t="s">
        <v>90</v>
      </c>
      <c r="AY2908" s="272" t="s">
        <v>207</v>
      </c>
    </row>
    <row r="2909" s="1" customFormat="1" ht="16.5" customHeight="1">
      <c r="B2909" s="48"/>
      <c r="C2909" s="237" t="s">
        <v>2542</v>
      </c>
      <c r="D2909" s="237" t="s">
        <v>209</v>
      </c>
      <c r="E2909" s="238" t="s">
        <v>2543</v>
      </c>
      <c r="F2909" s="239" t="s">
        <v>2544</v>
      </c>
      <c r="G2909" s="240" t="s">
        <v>212</v>
      </c>
      <c r="H2909" s="241">
        <v>97.317999999999998</v>
      </c>
      <c r="I2909" s="242"/>
      <c r="J2909" s="243">
        <f>ROUND(I2909*H2909,2)</f>
        <v>0</v>
      </c>
      <c r="K2909" s="239" t="s">
        <v>213</v>
      </c>
      <c r="L2909" s="74"/>
      <c r="M2909" s="244" t="s">
        <v>81</v>
      </c>
      <c r="N2909" s="245" t="s">
        <v>53</v>
      </c>
      <c r="O2909" s="49"/>
      <c r="P2909" s="246">
        <f>O2909*H2909</f>
        <v>0</v>
      </c>
      <c r="Q2909" s="246">
        <v>0</v>
      </c>
      <c r="R2909" s="246">
        <f>Q2909*H2909</f>
        <v>0</v>
      </c>
      <c r="S2909" s="246">
        <v>2</v>
      </c>
      <c r="T2909" s="247">
        <f>S2909*H2909</f>
        <v>194.636</v>
      </c>
      <c r="AR2909" s="25" t="s">
        <v>214</v>
      </c>
      <c r="AT2909" s="25" t="s">
        <v>209</v>
      </c>
      <c r="AU2909" s="25" t="s">
        <v>92</v>
      </c>
      <c r="AY2909" s="25" t="s">
        <v>207</v>
      </c>
      <c r="BE2909" s="248">
        <f>IF(N2909="základní",J2909,0)</f>
        <v>0</v>
      </c>
      <c r="BF2909" s="248">
        <f>IF(N2909="snížená",J2909,0)</f>
        <v>0</v>
      </c>
      <c r="BG2909" s="248">
        <f>IF(N2909="zákl. přenesená",J2909,0)</f>
        <v>0</v>
      </c>
      <c r="BH2909" s="248">
        <f>IF(N2909="sníž. přenesená",J2909,0)</f>
        <v>0</v>
      </c>
      <c r="BI2909" s="248">
        <f>IF(N2909="nulová",J2909,0)</f>
        <v>0</v>
      </c>
      <c r="BJ2909" s="25" t="s">
        <v>90</v>
      </c>
      <c r="BK2909" s="248">
        <f>ROUND(I2909*H2909,2)</f>
        <v>0</v>
      </c>
      <c r="BL2909" s="25" t="s">
        <v>214</v>
      </c>
      <c r="BM2909" s="25" t="s">
        <v>2545</v>
      </c>
    </row>
    <row r="2910" s="1" customFormat="1">
      <c r="B2910" s="48"/>
      <c r="C2910" s="76"/>
      <c r="D2910" s="249" t="s">
        <v>396</v>
      </c>
      <c r="E2910" s="76"/>
      <c r="F2910" s="250" t="s">
        <v>2546</v>
      </c>
      <c r="G2910" s="76"/>
      <c r="H2910" s="76"/>
      <c r="I2910" s="205"/>
      <c r="J2910" s="76"/>
      <c r="K2910" s="76"/>
      <c r="L2910" s="74"/>
      <c r="M2910" s="251"/>
      <c r="N2910" s="49"/>
      <c r="O2910" s="49"/>
      <c r="P2910" s="49"/>
      <c r="Q2910" s="49"/>
      <c r="R2910" s="49"/>
      <c r="S2910" s="49"/>
      <c r="T2910" s="97"/>
      <c r="AT2910" s="25" t="s">
        <v>396</v>
      </c>
      <c r="AU2910" s="25" t="s">
        <v>92</v>
      </c>
    </row>
    <row r="2911" s="12" customFormat="1">
      <c r="B2911" s="252"/>
      <c r="C2911" s="253"/>
      <c r="D2911" s="249" t="s">
        <v>218</v>
      </c>
      <c r="E2911" s="254" t="s">
        <v>81</v>
      </c>
      <c r="F2911" s="255" t="s">
        <v>2547</v>
      </c>
      <c r="G2911" s="253"/>
      <c r="H2911" s="254" t="s">
        <v>81</v>
      </c>
      <c r="I2911" s="256"/>
      <c r="J2911" s="253"/>
      <c r="K2911" s="253"/>
      <c r="L2911" s="257"/>
      <c r="M2911" s="258"/>
      <c r="N2911" s="259"/>
      <c r="O2911" s="259"/>
      <c r="P2911" s="259"/>
      <c r="Q2911" s="259"/>
      <c r="R2911" s="259"/>
      <c r="S2911" s="259"/>
      <c r="T2911" s="260"/>
      <c r="AT2911" s="261" t="s">
        <v>218</v>
      </c>
      <c r="AU2911" s="261" t="s">
        <v>92</v>
      </c>
      <c r="AV2911" s="12" t="s">
        <v>90</v>
      </c>
      <c r="AW2911" s="12" t="s">
        <v>45</v>
      </c>
      <c r="AX2911" s="12" t="s">
        <v>83</v>
      </c>
      <c r="AY2911" s="261" t="s">
        <v>207</v>
      </c>
    </row>
    <row r="2912" s="12" customFormat="1">
      <c r="B2912" s="252"/>
      <c r="C2912" s="253"/>
      <c r="D2912" s="249" t="s">
        <v>218</v>
      </c>
      <c r="E2912" s="254" t="s">
        <v>81</v>
      </c>
      <c r="F2912" s="255" t="s">
        <v>2548</v>
      </c>
      <c r="G2912" s="253"/>
      <c r="H2912" s="254" t="s">
        <v>81</v>
      </c>
      <c r="I2912" s="256"/>
      <c r="J2912" s="253"/>
      <c r="K2912" s="253"/>
      <c r="L2912" s="257"/>
      <c r="M2912" s="258"/>
      <c r="N2912" s="259"/>
      <c r="O2912" s="259"/>
      <c r="P2912" s="259"/>
      <c r="Q2912" s="259"/>
      <c r="R2912" s="259"/>
      <c r="S2912" s="259"/>
      <c r="T2912" s="260"/>
      <c r="AT2912" s="261" t="s">
        <v>218</v>
      </c>
      <c r="AU2912" s="261" t="s">
        <v>92</v>
      </c>
      <c r="AV2912" s="12" t="s">
        <v>90</v>
      </c>
      <c r="AW2912" s="12" t="s">
        <v>45</v>
      </c>
      <c r="AX2912" s="12" t="s">
        <v>83</v>
      </c>
      <c r="AY2912" s="261" t="s">
        <v>207</v>
      </c>
    </row>
    <row r="2913" s="13" customFormat="1">
      <c r="B2913" s="262"/>
      <c r="C2913" s="263"/>
      <c r="D2913" s="249" t="s">
        <v>218</v>
      </c>
      <c r="E2913" s="264" t="s">
        <v>81</v>
      </c>
      <c r="F2913" s="265" t="s">
        <v>2549</v>
      </c>
      <c r="G2913" s="263"/>
      <c r="H2913" s="266">
        <v>56.609999999999999</v>
      </c>
      <c r="I2913" s="267"/>
      <c r="J2913" s="263"/>
      <c r="K2913" s="263"/>
      <c r="L2913" s="268"/>
      <c r="M2913" s="269"/>
      <c r="N2913" s="270"/>
      <c r="O2913" s="270"/>
      <c r="P2913" s="270"/>
      <c r="Q2913" s="270"/>
      <c r="R2913" s="270"/>
      <c r="S2913" s="270"/>
      <c r="T2913" s="271"/>
      <c r="AT2913" s="272" t="s">
        <v>218</v>
      </c>
      <c r="AU2913" s="272" t="s">
        <v>92</v>
      </c>
      <c r="AV2913" s="13" t="s">
        <v>92</v>
      </c>
      <c r="AW2913" s="13" t="s">
        <v>45</v>
      </c>
      <c r="AX2913" s="13" t="s">
        <v>83</v>
      </c>
      <c r="AY2913" s="272" t="s">
        <v>207</v>
      </c>
    </row>
    <row r="2914" s="13" customFormat="1">
      <c r="B2914" s="262"/>
      <c r="C2914" s="263"/>
      <c r="D2914" s="249" t="s">
        <v>218</v>
      </c>
      <c r="E2914" s="264" t="s">
        <v>81</v>
      </c>
      <c r="F2914" s="265" t="s">
        <v>2550</v>
      </c>
      <c r="G2914" s="263"/>
      <c r="H2914" s="266">
        <v>-2.7879999999999998</v>
      </c>
      <c r="I2914" s="267"/>
      <c r="J2914" s="263"/>
      <c r="K2914" s="263"/>
      <c r="L2914" s="268"/>
      <c r="M2914" s="269"/>
      <c r="N2914" s="270"/>
      <c r="O2914" s="270"/>
      <c r="P2914" s="270"/>
      <c r="Q2914" s="270"/>
      <c r="R2914" s="270"/>
      <c r="S2914" s="270"/>
      <c r="T2914" s="271"/>
      <c r="AT2914" s="272" t="s">
        <v>218</v>
      </c>
      <c r="AU2914" s="272" t="s">
        <v>92</v>
      </c>
      <c r="AV2914" s="13" t="s">
        <v>92</v>
      </c>
      <c r="AW2914" s="13" t="s">
        <v>45</v>
      </c>
      <c r="AX2914" s="13" t="s">
        <v>83</v>
      </c>
      <c r="AY2914" s="272" t="s">
        <v>207</v>
      </c>
    </row>
    <row r="2915" s="12" customFormat="1">
      <c r="B2915" s="252"/>
      <c r="C2915" s="253"/>
      <c r="D2915" s="249" t="s">
        <v>218</v>
      </c>
      <c r="E2915" s="254" t="s">
        <v>81</v>
      </c>
      <c r="F2915" s="255" t="s">
        <v>2551</v>
      </c>
      <c r="G2915" s="253"/>
      <c r="H2915" s="254" t="s">
        <v>81</v>
      </c>
      <c r="I2915" s="256"/>
      <c r="J2915" s="253"/>
      <c r="K2915" s="253"/>
      <c r="L2915" s="257"/>
      <c r="M2915" s="258"/>
      <c r="N2915" s="259"/>
      <c r="O2915" s="259"/>
      <c r="P2915" s="259"/>
      <c r="Q2915" s="259"/>
      <c r="R2915" s="259"/>
      <c r="S2915" s="259"/>
      <c r="T2915" s="260"/>
      <c r="AT2915" s="261" t="s">
        <v>218</v>
      </c>
      <c r="AU2915" s="261" t="s">
        <v>92</v>
      </c>
      <c r="AV2915" s="12" t="s">
        <v>90</v>
      </c>
      <c r="AW2915" s="12" t="s">
        <v>45</v>
      </c>
      <c r="AX2915" s="12" t="s">
        <v>83</v>
      </c>
      <c r="AY2915" s="261" t="s">
        <v>207</v>
      </c>
    </row>
    <row r="2916" s="13" customFormat="1">
      <c r="B2916" s="262"/>
      <c r="C2916" s="263"/>
      <c r="D2916" s="249" t="s">
        <v>218</v>
      </c>
      <c r="E2916" s="264" t="s">
        <v>81</v>
      </c>
      <c r="F2916" s="265" t="s">
        <v>2552</v>
      </c>
      <c r="G2916" s="263"/>
      <c r="H2916" s="266">
        <v>32.128</v>
      </c>
      <c r="I2916" s="267"/>
      <c r="J2916" s="263"/>
      <c r="K2916" s="263"/>
      <c r="L2916" s="268"/>
      <c r="M2916" s="269"/>
      <c r="N2916" s="270"/>
      <c r="O2916" s="270"/>
      <c r="P2916" s="270"/>
      <c r="Q2916" s="270"/>
      <c r="R2916" s="270"/>
      <c r="S2916" s="270"/>
      <c r="T2916" s="271"/>
      <c r="AT2916" s="272" t="s">
        <v>218</v>
      </c>
      <c r="AU2916" s="272" t="s">
        <v>92</v>
      </c>
      <c r="AV2916" s="13" t="s">
        <v>92</v>
      </c>
      <c r="AW2916" s="13" t="s">
        <v>45</v>
      </c>
      <c r="AX2916" s="13" t="s">
        <v>83</v>
      </c>
      <c r="AY2916" s="272" t="s">
        <v>207</v>
      </c>
    </row>
    <row r="2917" s="12" customFormat="1">
      <c r="B2917" s="252"/>
      <c r="C2917" s="253"/>
      <c r="D2917" s="249" t="s">
        <v>218</v>
      </c>
      <c r="E2917" s="254" t="s">
        <v>81</v>
      </c>
      <c r="F2917" s="255" t="s">
        <v>2553</v>
      </c>
      <c r="G2917" s="253"/>
      <c r="H2917" s="254" t="s">
        <v>81</v>
      </c>
      <c r="I2917" s="256"/>
      <c r="J2917" s="253"/>
      <c r="K2917" s="253"/>
      <c r="L2917" s="257"/>
      <c r="M2917" s="258"/>
      <c r="N2917" s="259"/>
      <c r="O2917" s="259"/>
      <c r="P2917" s="259"/>
      <c r="Q2917" s="259"/>
      <c r="R2917" s="259"/>
      <c r="S2917" s="259"/>
      <c r="T2917" s="260"/>
      <c r="AT2917" s="261" t="s">
        <v>218</v>
      </c>
      <c r="AU2917" s="261" t="s">
        <v>92</v>
      </c>
      <c r="AV2917" s="12" t="s">
        <v>90</v>
      </c>
      <c r="AW2917" s="12" t="s">
        <v>45</v>
      </c>
      <c r="AX2917" s="12" t="s">
        <v>83</v>
      </c>
      <c r="AY2917" s="261" t="s">
        <v>207</v>
      </c>
    </row>
    <row r="2918" s="13" customFormat="1">
      <c r="B2918" s="262"/>
      <c r="C2918" s="263"/>
      <c r="D2918" s="249" t="s">
        <v>218</v>
      </c>
      <c r="E2918" s="264" t="s">
        <v>81</v>
      </c>
      <c r="F2918" s="265" t="s">
        <v>2554</v>
      </c>
      <c r="G2918" s="263"/>
      <c r="H2918" s="266">
        <v>6.4299999999999997</v>
      </c>
      <c r="I2918" s="267"/>
      <c r="J2918" s="263"/>
      <c r="K2918" s="263"/>
      <c r="L2918" s="268"/>
      <c r="M2918" s="269"/>
      <c r="N2918" s="270"/>
      <c r="O2918" s="270"/>
      <c r="P2918" s="270"/>
      <c r="Q2918" s="270"/>
      <c r="R2918" s="270"/>
      <c r="S2918" s="270"/>
      <c r="T2918" s="271"/>
      <c r="AT2918" s="272" t="s">
        <v>218</v>
      </c>
      <c r="AU2918" s="272" t="s">
        <v>92</v>
      </c>
      <c r="AV2918" s="13" t="s">
        <v>92</v>
      </c>
      <c r="AW2918" s="13" t="s">
        <v>45</v>
      </c>
      <c r="AX2918" s="13" t="s">
        <v>83</v>
      </c>
      <c r="AY2918" s="272" t="s">
        <v>207</v>
      </c>
    </row>
    <row r="2919" s="12" customFormat="1">
      <c r="B2919" s="252"/>
      <c r="C2919" s="253"/>
      <c r="D2919" s="249" t="s">
        <v>218</v>
      </c>
      <c r="E2919" s="254" t="s">
        <v>81</v>
      </c>
      <c r="F2919" s="255" t="s">
        <v>306</v>
      </c>
      <c r="G2919" s="253"/>
      <c r="H2919" s="254" t="s">
        <v>81</v>
      </c>
      <c r="I2919" s="256"/>
      <c r="J2919" s="253"/>
      <c r="K2919" s="253"/>
      <c r="L2919" s="257"/>
      <c r="M2919" s="258"/>
      <c r="N2919" s="259"/>
      <c r="O2919" s="259"/>
      <c r="P2919" s="259"/>
      <c r="Q2919" s="259"/>
      <c r="R2919" s="259"/>
      <c r="S2919" s="259"/>
      <c r="T2919" s="260"/>
      <c r="AT2919" s="261" t="s">
        <v>218</v>
      </c>
      <c r="AU2919" s="261" t="s">
        <v>92</v>
      </c>
      <c r="AV2919" s="12" t="s">
        <v>90</v>
      </c>
      <c r="AW2919" s="12" t="s">
        <v>45</v>
      </c>
      <c r="AX2919" s="12" t="s">
        <v>83</v>
      </c>
      <c r="AY2919" s="261" t="s">
        <v>207</v>
      </c>
    </row>
    <row r="2920" s="13" customFormat="1">
      <c r="B2920" s="262"/>
      <c r="C2920" s="263"/>
      <c r="D2920" s="249" t="s">
        <v>218</v>
      </c>
      <c r="E2920" s="264" t="s">
        <v>81</v>
      </c>
      <c r="F2920" s="265" t="s">
        <v>2555</v>
      </c>
      <c r="G2920" s="263"/>
      <c r="H2920" s="266">
        <v>0.93799999999999994</v>
      </c>
      <c r="I2920" s="267"/>
      <c r="J2920" s="263"/>
      <c r="K2920" s="263"/>
      <c r="L2920" s="268"/>
      <c r="M2920" s="269"/>
      <c r="N2920" s="270"/>
      <c r="O2920" s="270"/>
      <c r="P2920" s="270"/>
      <c r="Q2920" s="270"/>
      <c r="R2920" s="270"/>
      <c r="S2920" s="270"/>
      <c r="T2920" s="271"/>
      <c r="AT2920" s="272" t="s">
        <v>218</v>
      </c>
      <c r="AU2920" s="272" t="s">
        <v>92</v>
      </c>
      <c r="AV2920" s="13" t="s">
        <v>92</v>
      </c>
      <c r="AW2920" s="13" t="s">
        <v>45</v>
      </c>
      <c r="AX2920" s="13" t="s">
        <v>83</v>
      </c>
      <c r="AY2920" s="272" t="s">
        <v>207</v>
      </c>
    </row>
    <row r="2921" s="12" customFormat="1">
      <c r="B2921" s="252"/>
      <c r="C2921" s="253"/>
      <c r="D2921" s="249" t="s">
        <v>218</v>
      </c>
      <c r="E2921" s="254" t="s">
        <v>81</v>
      </c>
      <c r="F2921" s="255" t="s">
        <v>2556</v>
      </c>
      <c r="G2921" s="253"/>
      <c r="H2921" s="254" t="s">
        <v>81</v>
      </c>
      <c r="I2921" s="256"/>
      <c r="J2921" s="253"/>
      <c r="K2921" s="253"/>
      <c r="L2921" s="257"/>
      <c r="M2921" s="258"/>
      <c r="N2921" s="259"/>
      <c r="O2921" s="259"/>
      <c r="P2921" s="259"/>
      <c r="Q2921" s="259"/>
      <c r="R2921" s="259"/>
      <c r="S2921" s="259"/>
      <c r="T2921" s="260"/>
      <c r="AT2921" s="261" t="s">
        <v>218</v>
      </c>
      <c r="AU2921" s="261" t="s">
        <v>92</v>
      </c>
      <c r="AV2921" s="12" t="s">
        <v>90</v>
      </c>
      <c r="AW2921" s="12" t="s">
        <v>45</v>
      </c>
      <c r="AX2921" s="12" t="s">
        <v>83</v>
      </c>
      <c r="AY2921" s="261" t="s">
        <v>207</v>
      </c>
    </row>
    <row r="2922" s="13" customFormat="1">
      <c r="B2922" s="262"/>
      <c r="C2922" s="263"/>
      <c r="D2922" s="249" t="s">
        <v>218</v>
      </c>
      <c r="E2922" s="264" t="s">
        <v>81</v>
      </c>
      <c r="F2922" s="265" t="s">
        <v>214</v>
      </c>
      <c r="G2922" s="263"/>
      <c r="H2922" s="266">
        <v>4</v>
      </c>
      <c r="I2922" s="267"/>
      <c r="J2922" s="263"/>
      <c r="K2922" s="263"/>
      <c r="L2922" s="268"/>
      <c r="M2922" s="269"/>
      <c r="N2922" s="270"/>
      <c r="O2922" s="270"/>
      <c r="P2922" s="270"/>
      <c r="Q2922" s="270"/>
      <c r="R2922" s="270"/>
      <c r="S2922" s="270"/>
      <c r="T2922" s="271"/>
      <c r="AT2922" s="272" t="s">
        <v>218</v>
      </c>
      <c r="AU2922" s="272" t="s">
        <v>92</v>
      </c>
      <c r="AV2922" s="13" t="s">
        <v>92</v>
      </c>
      <c r="AW2922" s="13" t="s">
        <v>45</v>
      </c>
      <c r="AX2922" s="13" t="s">
        <v>83</v>
      </c>
      <c r="AY2922" s="272" t="s">
        <v>207</v>
      </c>
    </row>
    <row r="2923" s="14" customFormat="1">
      <c r="B2923" s="273"/>
      <c r="C2923" s="274"/>
      <c r="D2923" s="249" t="s">
        <v>218</v>
      </c>
      <c r="E2923" s="275" t="s">
        <v>81</v>
      </c>
      <c r="F2923" s="276" t="s">
        <v>232</v>
      </c>
      <c r="G2923" s="274"/>
      <c r="H2923" s="277">
        <v>97.317999999999998</v>
      </c>
      <c r="I2923" s="278"/>
      <c r="J2923" s="274"/>
      <c r="K2923" s="274"/>
      <c r="L2923" s="279"/>
      <c r="M2923" s="280"/>
      <c r="N2923" s="281"/>
      <c r="O2923" s="281"/>
      <c r="P2923" s="281"/>
      <c r="Q2923" s="281"/>
      <c r="R2923" s="281"/>
      <c r="S2923" s="281"/>
      <c r="T2923" s="282"/>
      <c r="AT2923" s="283" t="s">
        <v>218</v>
      </c>
      <c r="AU2923" s="283" t="s">
        <v>92</v>
      </c>
      <c r="AV2923" s="14" t="s">
        <v>214</v>
      </c>
      <c r="AW2923" s="14" t="s">
        <v>45</v>
      </c>
      <c r="AX2923" s="14" t="s">
        <v>90</v>
      </c>
      <c r="AY2923" s="283" t="s">
        <v>207</v>
      </c>
    </row>
    <row r="2924" s="1" customFormat="1" ht="16.5" customHeight="1">
      <c r="B2924" s="48"/>
      <c r="C2924" s="237" t="s">
        <v>2557</v>
      </c>
      <c r="D2924" s="237" t="s">
        <v>209</v>
      </c>
      <c r="E2924" s="238" t="s">
        <v>2558</v>
      </c>
      <c r="F2924" s="239" t="s">
        <v>2559</v>
      </c>
      <c r="G2924" s="240" t="s">
        <v>315</v>
      </c>
      <c r="H2924" s="241">
        <v>230.5</v>
      </c>
      <c r="I2924" s="242"/>
      <c r="J2924" s="243">
        <f>ROUND(I2924*H2924,2)</f>
        <v>0</v>
      </c>
      <c r="K2924" s="239" t="s">
        <v>213</v>
      </c>
      <c r="L2924" s="74"/>
      <c r="M2924" s="244" t="s">
        <v>81</v>
      </c>
      <c r="N2924" s="245" t="s">
        <v>53</v>
      </c>
      <c r="O2924" s="49"/>
      <c r="P2924" s="246">
        <f>O2924*H2924</f>
        <v>0</v>
      </c>
      <c r="Q2924" s="246">
        <v>0</v>
      </c>
      <c r="R2924" s="246">
        <f>Q2924*H2924</f>
        <v>0</v>
      </c>
      <c r="S2924" s="246">
        <v>0.13100000000000001</v>
      </c>
      <c r="T2924" s="247">
        <f>S2924*H2924</f>
        <v>30.195500000000003</v>
      </c>
      <c r="AR2924" s="25" t="s">
        <v>214</v>
      </c>
      <c r="AT2924" s="25" t="s">
        <v>209</v>
      </c>
      <c r="AU2924" s="25" t="s">
        <v>92</v>
      </c>
      <c r="AY2924" s="25" t="s">
        <v>207</v>
      </c>
      <c r="BE2924" s="248">
        <f>IF(N2924="základní",J2924,0)</f>
        <v>0</v>
      </c>
      <c r="BF2924" s="248">
        <f>IF(N2924="snížená",J2924,0)</f>
        <v>0</v>
      </c>
      <c r="BG2924" s="248">
        <f>IF(N2924="zákl. přenesená",J2924,0)</f>
        <v>0</v>
      </c>
      <c r="BH2924" s="248">
        <f>IF(N2924="sníž. přenesená",J2924,0)</f>
        <v>0</v>
      </c>
      <c r="BI2924" s="248">
        <f>IF(N2924="nulová",J2924,0)</f>
        <v>0</v>
      </c>
      <c r="BJ2924" s="25" t="s">
        <v>90</v>
      </c>
      <c r="BK2924" s="248">
        <f>ROUND(I2924*H2924,2)</f>
        <v>0</v>
      </c>
      <c r="BL2924" s="25" t="s">
        <v>214</v>
      </c>
      <c r="BM2924" s="25" t="s">
        <v>2560</v>
      </c>
    </row>
    <row r="2925" s="12" customFormat="1">
      <c r="B2925" s="252"/>
      <c r="C2925" s="253"/>
      <c r="D2925" s="249" t="s">
        <v>218</v>
      </c>
      <c r="E2925" s="254" t="s">
        <v>81</v>
      </c>
      <c r="F2925" s="255" t="s">
        <v>486</v>
      </c>
      <c r="G2925" s="253"/>
      <c r="H2925" s="254" t="s">
        <v>81</v>
      </c>
      <c r="I2925" s="256"/>
      <c r="J2925" s="253"/>
      <c r="K2925" s="253"/>
      <c r="L2925" s="257"/>
      <c r="M2925" s="258"/>
      <c r="N2925" s="259"/>
      <c r="O2925" s="259"/>
      <c r="P2925" s="259"/>
      <c r="Q2925" s="259"/>
      <c r="R2925" s="259"/>
      <c r="S2925" s="259"/>
      <c r="T2925" s="260"/>
      <c r="AT2925" s="261" t="s">
        <v>218</v>
      </c>
      <c r="AU2925" s="261" t="s">
        <v>92</v>
      </c>
      <c r="AV2925" s="12" t="s">
        <v>90</v>
      </c>
      <c r="AW2925" s="12" t="s">
        <v>45</v>
      </c>
      <c r="AX2925" s="12" t="s">
        <v>83</v>
      </c>
      <c r="AY2925" s="261" t="s">
        <v>207</v>
      </c>
    </row>
    <row r="2926" s="13" customFormat="1">
      <c r="B2926" s="262"/>
      <c r="C2926" s="263"/>
      <c r="D2926" s="249" t="s">
        <v>218</v>
      </c>
      <c r="E2926" s="264" t="s">
        <v>81</v>
      </c>
      <c r="F2926" s="265" t="s">
        <v>2561</v>
      </c>
      <c r="G2926" s="263"/>
      <c r="H2926" s="266">
        <v>18</v>
      </c>
      <c r="I2926" s="267"/>
      <c r="J2926" s="263"/>
      <c r="K2926" s="263"/>
      <c r="L2926" s="268"/>
      <c r="M2926" s="269"/>
      <c r="N2926" s="270"/>
      <c r="O2926" s="270"/>
      <c r="P2926" s="270"/>
      <c r="Q2926" s="270"/>
      <c r="R2926" s="270"/>
      <c r="S2926" s="270"/>
      <c r="T2926" s="271"/>
      <c r="AT2926" s="272" t="s">
        <v>218</v>
      </c>
      <c r="AU2926" s="272" t="s">
        <v>92</v>
      </c>
      <c r="AV2926" s="13" t="s">
        <v>92</v>
      </c>
      <c r="AW2926" s="13" t="s">
        <v>45</v>
      </c>
      <c r="AX2926" s="13" t="s">
        <v>83</v>
      </c>
      <c r="AY2926" s="272" t="s">
        <v>207</v>
      </c>
    </row>
    <row r="2927" s="13" customFormat="1">
      <c r="B2927" s="262"/>
      <c r="C2927" s="263"/>
      <c r="D2927" s="249" t="s">
        <v>218</v>
      </c>
      <c r="E2927" s="264" t="s">
        <v>81</v>
      </c>
      <c r="F2927" s="265" t="s">
        <v>2562</v>
      </c>
      <c r="G2927" s="263"/>
      <c r="H2927" s="266">
        <v>16.695</v>
      </c>
      <c r="I2927" s="267"/>
      <c r="J2927" s="263"/>
      <c r="K2927" s="263"/>
      <c r="L2927" s="268"/>
      <c r="M2927" s="269"/>
      <c r="N2927" s="270"/>
      <c r="O2927" s="270"/>
      <c r="P2927" s="270"/>
      <c r="Q2927" s="270"/>
      <c r="R2927" s="270"/>
      <c r="S2927" s="270"/>
      <c r="T2927" s="271"/>
      <c r="AT2927" s="272" t="s">
        <v>218</v>
      </c>
      <c r="AU2927" s="272" t="s">
        <v>92</v>
      </c>
      <c r="AV2927" s="13" t="s">
        <v>92</v>
      </c>
      <c r="AW2927" s="13" t="s">
        <v>45</v>
      </c>
      <c r="AX2927" s="13" t="s">
        <v>83</v>
      </c>
      <c r="AY2927" s="272" t="s">
        <v>207</v>
      </c>
    </row>
    <row r="2928" s="13" customFormat="1">
      <c r="B2928" s="262"/>
      <c r="C2928" s="263"/>
      <c r="D2928" s="249" t="s">
        <v>218</v>
      </c>
      <c r="E2928" s="264" t="s">
        <v>81</v>
      </c>
      <c r="F2928" s="265" t="s">
        <v>2563</v>
      </c>
      <c r="G2928" s="263"/>
      <c r="H2928" s="266">
        <v>12.779999999999999</v>
      </c>
      <c r="I2928" s="267"/>
      <c r="J2928" s="263"/>
      <c r="K2928" s="263"/>
      <c r="L2928" s="268"/>
      <c r="M2928" s="269"/>
      <c r="N2928" s="270"/>
      <c r="O2928" s="270"/>
      <c r="P2928" s="270"/>
      <c r="Q2928" s="270"/>
      <c r="R2928" s="270"/>
      <c r="S2928" s="270"/>
      <c r="T2928" s="271"/>
      <c r="AT2928" s="272" t="s">
        <v>218</v>
      </c>
      <c r="AU2928" s="272" t="s">
        <v>92</v>
      </c>
      <c r="AV2928" s="13" t="s">
        <v>92</v>
      </c>
      <c r="AW2928" s="13" t="s">
        <v>45</v>
      </c>
      <c r="AX2928" s="13" t="s">
        <v>83</v>
      </c>
      <c r="AY2928" s="272" t="s">
        <v>207</v>
      </c>
    </row>
    <row r="2929" s="13" customFormat="1">
      <c r="B2929" s="262"/>
      <c r="C2929" s="263"/>
      <c r="D2929" s="249" t="s">
        <v>218</v>
      </c>
      <c r="E2929" s="264" t="s">
        <v>81</v>
      </c>
      <c r="F2929" s="265" t="s">
        <v>2564</v>
      </c>
      <c r="G2929" s="263"/>
      <c r="H2929" s="266">
        <v>11.16</v>
      </c>
      <c r="I2929" s="267"/>
      <c r="J2929" s="263"/>
      <c r="K2929" s="263"/>
      <c r="L2929" s="268"/>
      <c r="M2929" s="269"/>
      <c r="N2929" s="270"/>
      <c r="O2929" s="270"/>
      <c r="P2929" s="270"/>
      <c r="Q2929" s="270"/>
      <c r="R2929" s="270"/>
      <c r="S2929" s="270"/>
      <c r="T2929" s="271"/>
      <c r="AT2929" s="272" t="s">
        <v>218</v>
      </c>
      <c r="AU2929" s="272" t="s">
        <v>92</v>
      </c>
      <c r="AV2929" s="13" t="s">
        <v>92</v>
      </c>
      <c r="AW2929" s="13" t="s">
        <v>45</v>
      </c>
      <c r="AX2929" s="13" t="s">
        <v>83</v>
      </c>
      <c r="AY2929" s="272" t="s">
        <v>207</v>
      </c>
    </row>
    <row r="2930" s="15" customFormat="1">
      <c r="B2930" s="284"/>
      <c r="C2930" s="285"/>
      <c r="D2930" s="249" t="s">
        <v>218</v>
      </c>
      <c r="E2930" s="286" t="s">
        <v>81</v>
      </c>
      <c r="F2930" s="287" t="s">
        <v>247</v>
      </c>
      <c r="G2930" s="285"/>
      <c r="H2930" s="288">
        <v>58.634999999999998</v>
      </c>
      <c r="I2930" s="289"/>
      <c r="J2930" s="285"/>
      <c r="K2930" s="285"/>
      <c r="L2930" s="290"/>
      <c r="M2930" s="291"/>
      <c r="N2930" s="292"/>
      <c r="O2930" s="292"/>
      <c r="P2930" s="292"/>
      <c r="Q2930" s="292"/>
      <c r="R2930" s="292"/>
      <c r="S2930" s="292"/>
      <c r="T2930" s="293"/>
      <c r="AT2930" s="294" t="s">
        <v>218</v>
      </c>
      <c r="AU2930" s="294" t="s">
        <v>92</v>
      </c>
      <c r="AV2930" s="15" t="s">
        <v>233</v>
      </c>
      <c r="AW2930" s="15" t="s">
        <v>45</v>
      </c>
      <c r="AX2930" s="15" t="s">
        <v>83</v>
      </c>
      <c r="AY2930" s="294" t="s">
        <v>207</v>
      </c>
    </row>
    <row r="2931" s="12" customFormat="1">
      <c r="B2931" s="252"/>
      <c r="C2931" s="253"/>
      <c r="D2931" s="249" t="s">
        <v>218</v>
      </c>
      <c r="E2931" s="254" t="s">
        <v>81</v>
      </c>
      <c r="F2931" s="255" t="s">
        <v>669</v>
      </c>
      <c r="G2931" s="253"/>
      <c r="H2931" s="254" t="s">
        <v>81</v>
      </c>
      <c r="I2931" s="256"/>
      <c r="J2931" s="253"/>
      <c r="K2931" s="253"/>
      <c r="L2931" s="257"/>
      <c r="M2931" s="258"/>
      <c r="N2931" s="259"/>
      <c r="O2931" s="259"/>
      <c r="P2931" s="259"/>
      <c r="Q2931" s="259"/>
      <c r="R2931" s="259"/>
      <c r="S2931" s="259"/>
      <c r="T2931" s="260"/>
      <c r="AT2931" s="261" t="s">
        <v>218</v>
      </c>
      <c r="AU2931" s="261" t="s">
        <v>92</v>
      </c>
      <c r="AV2931" s="12" t="s">
        <v>90</v>
      </c>
      <c r="AW2931" s="12" t="s">
        <v>45</v>
      </c>
      <c r="AX2931" s="12" t="s">
        <v>83</v>
      </c>
      <c r="AY2931" s="261" t="s">
        <v>207</v>
      </c>
    </row>
    <row r="2932" s="13" customFormat="1">
      <c r="B2932" s="262"/>
      <c r="C2932" s="263"/>
      <c r="D2932" s="249" t="s">
        <v>218</v>
      </c>
      <c r="E2932" s="264" t="s">
        <v>81</v>
      </c>
      <c r="F2932" s="265" t="s">
        <v>2565</v>
      </c>
      <c r="G2932" s="263"/>
      <c r="H2932" s="266">
        <v>11.005000000000001</v>
      </c>
      <c r="I2932" s="267"/>
      <c r="J2932" s="263"/>
      <c r="K2932" s="263"/>
      <c r="L2932" s="268"/>
      <c r="M2932" s="269"/>
      <c r="N2932" s="270"/>
      <c r="O2932" s="270"/>
      <c r="P2932" s="270"/>
      <c r="Q2932" s="270"/>
      <c r="R2932" s="270"/>
      <c r="S2932" s="270"/>
      <c r="T2932" s="271"/>
      <c r="AT2932" s="272" t="s">
        <v>218</v>
      </c>
      <c r="AU2932" s="272" t="s">
        <v>92</v>
      </c>
      <c r="AV2932" s="13" t="s">
        <v>92</v>
      </c>
      <c r="AW2932" s="13" t="s">
        <v>45</v>
      </c>
      <c r="AX2932" s="13" t="s">
        <v>83</v>
      </c>
      <c r="AY2932" s="272" t="s">
        <v>207</v>
      </c>
    </row>
    <row r="2933" s="13" customFormat="1">
      <c r="B2933" s="262"/>
      <c r="C2933" s="263"/>
      <c r="D2933" s="249" t="s">
        <v>218</v>
      </c>
      <c r="E2933" s="264" t="s">
        <v>81</v>
      </c>
      <c r="F2933" s="265" t="s">
        <v>2566</v>
      </c>
      <c r="G2933" s="263"/>
      <c r="H2933" s="266">
        <v>1.9350000000000001</v>
      </c>
      <c r="I2933" s="267"/>
      <c r="J2933" s="263"/>
      <c r="K2933" s="263"/>
      <c r="L2933" s="268"/>
      <c r="M2933" s="269"/>
      <c r="N2933" s="270"/>
      <c r="O2933" s="270"/>
      <c r="P2933" s="270"/>
      <c r="Q2933" s="270"/>
      <c r="R2933" s="270"/>
      <c r="S2933" s="270"/>
      <c r="T2933" s="271"/>
      <c r="AT2933" s="272" t="s">
        <v>218</v>
      </c>
      <c r="AU2933" s="272" t="s">
        <v>92</v>
      </c>
      <c r="AV2933" s="13" t="s">
        <v>92</v>
      </c>
      <c r="AW2933" s="13" t="s">
        <v>45</v>
      </c>
      <c r="AX2933" s="13" t="s">
        <v>83</v>
      </c>
      <c r="AY2933" s="272" t="s">
        <v>207</v>
      </c>
    </row>
    <row r="2934" s="13" customFormat="1">
      <c r="B2934" s="262"/>
      <c r="C2934" s="263"/>
      <c r="D2934" s="249" t="s">
        <v>218</v>
      </c>
      <c r="E2934" s="264" t="s">
        <v>81</v>
      </c>
      <c r="F2934" s="265" t="s">
        <v>2567</v>
      </c>
      <c r="G2934" s="263"/>
      <c r="H2934" s="266">
        <v>1.5049999999999999</v>
      </c>
      <c r="I2934" s="267"/>
      <c r="J2934" s="263"/>
      <c r="K2934" s="263"/>
      <c r="L2934" s="268"/>
      <c r="M2934" s="269"/>
      <c r="N2934" s="270"/>
      <c r="O2934" s="270"/>
      <c r="P2934" s="270"/>
      <c r="Q2934" s="270"/>
      <c r="R2934" s="270"/>
      <c r="S2934" s="270"/>
      <c r="T2934" s="271"/>
      <c r="AT2934" s="272" t="s">
        <v>218</v>
      </c>
      <c r="AU2934" s="272" t="s">
        <v>92</v>
      </c>
      <c r="AV2934" s="13" t="s">
        <v>92</v>
      </c>
      <c r="AW2934" s="13" t="s">
        <v>45</v>
      </c>
      <c r="AX2934" s="13" t="s">
        <v>83</v>
      </c>
      <c r="AY2934" s="272" t="s">
        <v>207</v>
      </c>
    </row>
    <row r="2935" s="13" customFormat="1">
      <c r="B2935" s="262"/>
      <c r="C2935" s="263"/>
      <c r="D2935" s="249" t="s">
        <v>218</v>
      </c>
      <c r="E2935" s="264" t="s">
        <v>81</v>
      </c>
      <c r="F2935" s="265" t="s">
        <v>2568</v>
      </c>
      <c r="G2935" s="263"/>
      <c r="H2935" s="266">
        <v>7.4249999999999998</v>
      </c>
      <c r="I2935" s="267"/>
      <c r="J2935" s="263"/>
      <c r="K2935" s="263"/>
      <c r="L2935" s="268"/>
      <c r="M2935" s="269"/>
      <c r="N2935" s="270"/>
      <c r="O2935" s="270"/>
      <c r="P2935" s="270"/>
      <c r="Q2935" s="270"/>
      <c r="R2935" s="270"/>
      <c r="S2935" s="270"/>
      <c r="T2935" s="271"/>
      <c r="AT2935" s="272" t="s">
        <v>218</v>
      </c>
      <c r="AU2935" s="272" t="s">
        <v>92</v>
      </c>
      <c r="AV2935" s="13" t="s">
        <v>92</v>
      </c>
      <c r="AW2935" s="13" t="s">
        <v>45</v>
      </c>
      <c r="AX2935" s="13" t="s">
        <v>83</v>
      </c>
      <c r="AY2935" s="272" t="s">
        <v>207</v>
      </c>
    </row>
    <row r="2936" s="13" customFormat="1">
      <c r="B2936" s="262"/>
      <c r="C2936" s="263"/>
      <c r="D2936" s="249" t="s">
        <v>218</v>
      </c>
      <c r="E2936" s="264" t="s">
        <v>81</v>
      </c>
      <c r="F2936" s="265" t="s">
        <v>2569</v>
      </c>
      <c r="G2936" s="263"/>
      <c r="H2936" s="266">
        <v>3.7799999999999998</v>
      </c>
      <c r="I2936" s="267"/>
      <c r="J2936" s="263"/>
      <c r="K2936" s="263"/>
      <c r="L2936" s="268"/>
      <c r="M2936" s="269"/>
      <c r="N2936" s="270"/>
      <c r="O2936" s="270"/>
      <c r="P2936" s="270"/>
      <c r="Q2936" s="270"/>
      <c r="R2936" s="270"/>
      <c r="S2936" s="270"/>
      <c r="T2936" s="271"/>
      <c r="AT2936" s="272" t="s">
        <v>218</v>
      </c>
      <c r="AU2936" s="272" t="s">
        <v>92</v>
      </c>
      <c r="AV2936" s="13" t="s">
        <v>92</v>
      </c>
      <c r="AW2936" s="13" t="s">
        <v>45</v>
      </c>
      <c r="AX2936" s="13" t="s">
        <v>83</v>
      </c>
      <c r="AY2936" s="272" t="s">
        <v>207</v>
      </c>
    </row>
    <row r="2937" s="13" customFormat="1">
      <c r="B2937" s="262"/>
      <c r="C2937" s="263"/>
      <c r="D2937" s="249" t="s">
        <v>218</v>
      </c>
      <c r="E2937" s="264" t="s">
        <v>81</v>
      </c>
      <c r="F2937" s="265" t="s">
        <v>2570</v>
      </c>
      <c r="G2937" s="263"/>
      <c r="H2937" s="266">
        <v>3.0099999999999998</v>
      </c>
      <c r="I2937" s="267"/>
      <c r="J2937" s="263"/>
      <c r="K2937" s="263"/>
      <c r="L2937" s="268"/>
      <c r="M2937" s="269"/>
      <c r="N2937" s="270"/>
      <c r="O2937" s="270"/>
      <c r="P2937" s="270"/>
      <c r="Q2937" s="270"/>
      <c r="R2937" s="270"/>
      <c r="S2937" s="270"/>
      <c r="T2937" s="271"/>
      <c r="AT2937" s="272" t="s">
        <v>218</v>
      </c>
      <c r="AU2937" s="272" t="s">
        <v>92</v>
      </c>
      <c r="AV2937" s="13" t="s">
        <v>92</v>
      </c>
      <c r="AW2937" s="13" t="s">
        <v>45</v>
      </c>
      <c r="AX2937" s="13" t="s">
        <v>83</v>
      </c>
      <c r="AY2937" s="272" t="s">
        <v>207</v>
      </c>
    </row>
    <row r="2938" s="13" customFormat="1">
      <c r="B2938" s="262"/>
      <c r="C2938" s="263"/>
      <c r="D2938" s="249" t="s">
        <v>218</v>
      </c>
      <c r="E2938" s="264" t="s">
        <v>81</v>
      </c>
      <c r="F2938" s="265" t="s">
        <v>2571</v>
      </c>
      <c r="G2938" s="263"/>
      <c r="H2938" s="266">
        <v>11.359999999999999</v>
      </c>
      <c r="I2938" s="267"/>
      <c r="J2938" s="263"/>
      <c r="K2938" s="263"/>
      <c r="L2938" s="268"/>
      <c r="M2938" s="269"/>
      <c r="N2938" s="270"/>
      <c r="O2938" s="270"/>
      <c r="P2938" s="270"/>
      <c r="Q2938" s="270"/>
      <c r="R2938" s="270"/>
      <c r="S2938" s="270"/>
      <c r="T2938" s="271"/>
      <c r="AT2938" s="272" t="s">
        <v>218</v>
      </c>
      <c r="AU2938" s="272" t="s">
        <v>92</v>
      </c>
      <c r="AV2938" s="13" t="s">
        <v>92</v>
      </c>
      <c r="AW2938" s="13" t="s">
        <v>45</v>
      </c>
      <c r="AX2938" s="13" t="s">
        <v>83</v>
      </c>
      <c r="AY2938" s="272" t="s">
        <v>207</v>
      </c>
    </row>
    <row r="2939" s="13" customFormat="1">
      <c r="B2939" s="262"/>
      <c r="C2939" s="263"/>
      <c r="D2939" s="249" t="s">
        <v>218</v>
      </c>
      <c r="E2939" s="264" t="s">
        <v>81</v>
      </c>
      <c r="F2939" s="265" t="s">
        <v>2565</v>
      </c>
      <c r="G2939" s="263"/>
      <c r="H2939" s="266">
        <v>11.005000000000001</v>
      </c>
      <c r="I2939" s="267"/>
      <c r="J2939" s="263"/>
      <c r="K2939" s="263"/>
      <c r="L2939" s="268"/>
      <c r="M2939" s="269"/>
      <c r="N2939" s="270"/>
      <c r="O2939" s="270"/>
      <c r="P2939" s="270"/>
      <c r="Q2939" s="270"/>
      <c r="R2939" s="270"/>
      <c r="S2939" s="270"/>
      <c r="T2939" s="271"/>
      <c r="AT2939" s="272" t="s">
        <v>218</v>
      </c>
      <c r="AU2939" s="272" t="s">
        <v>92</v>
      </c>
      <c r="AV2939" s="13" t="s">
        <v>92</v>
      </c>
      <c r="AW2939" s="13" t="s">
        <v>45</v>
      </c>
      <c r="AX2939" s="13" t="s">
        <v>83</v>
      </c>
      <c r="AY2939" s="272" t="s">
        <v>207</v>
      </c>
    </row>
    <row r="2940" s="15" customFormat="1">
      <c r="B2940" s="284"/>
      <c r="C2940" s="285"/>
      <c r="D2940" s="249" t="s">
        <v>218</v>
      </c>
      <c r="E2940" s="286" t="s">
        <v>81</v>
      </c>
      <c r="F2940" s="287" t="s">
        <v>247</v>
      </c>
      <c r="G2940" s="285"/>
      <c r="H2940" s="288">
        <v>51.024999999999999</v>
      </c>
      <c r="I2940" s="289"/>
      <c r="J2940" s="285"/>
      <c r="K2940" s="285"/>
      <c r="L2940" s="290"/>
      <c r="M2940" s="291"/>
      <c r="N2940" s="292"/>
      <c r="O2940" s="292"/>
      <c r="P2940" s="292"/>
      <c r="Q2940" s="292"/>
      <c r="R2940" s="292"/>
      <c r="S2940" s="292"/>
      <c r="T2940" s="293"/>
      <c r="AT2940" s="294" t="s">
        <v>218</v>
      </c>
      <c r="AU2940" s="294" t="s">
        <v>92</v>
      </c>
      <c r="AV2940" s="15" t="s">
        <v>233</v>
      </c>
      <c r="AW2940" s="15" t="s">
        <v>45</v>
      </c>
      <c r="AX2940" s="15" t="s">
        <v>83</v>
      </c>
      <c r="AY2940" s="294" t="s">
        <v>207</v>
      </c>
    </row>
    <row r="2941" s="12" customFormat="1">
      <c r="B2941" s="252"/>
      <c r="C2941" s="253"/>
      <c r="D2941" s="249" t="s">
        <v>218</v>
      </c>
      <c r="E2941" s="254" t="s">
        <v>81</v>
      </c>
      <c r="F2941" s="255" t="s">
        <v>673</v>
      </c>
      <c r="G2941" s="253"/>
      <c r="H2941" s="254" t="s">
        <v>81</v>
      </c>
      <c r="I2941" s="256"/>
      <c r="J2941" s="253"/>
      <c r="K2941" s="253"/>
      <c r="L2941" s="257"/>
      <c r="M2941" s="258"/>
      <c r="N2941" s="259"/>
      <c r="O2941" s="259"/>
      <c r="P2941" s="259"/>
      <c r="Q2941" s="259"/>
      <c r="R2941" s="259"/>
      <c r="S2941" s="259"/>
      <c r="T2941" s="260"/>
      <c r="AT2941" s="261" t="s">
        <v>218</v>
      </c>
      <c r="AU2941" s="261" t="s">
        <v>92</v>
      </c>
      <c r="AV2941" s="12" t="s">
        <v>90</v>
      </c>
      <c r="AW2941" s="12" t="s">
        <v>45</v>
      </c>
      <c r="AX2941" s="12" t="s">
        <v>83</v>
      </c>
      <c r="AY2941" s="261" t="s">
        <v>207</v>
      </c>
    </row>
    <row r="2942" s="13" customFormat="1">
      <c r="B2942" s="262"/>
      <c r="C2942" s="263"/>
      <c r="D2942" s="249" t="s">
        <v>218</v>
      </c>
      <c r="E2942" s="264" t="s">
        <v>81</v>
      </c>
      <c r="F2942" s="265" t="s">
        <v>2572</v>
      </c>
      <c r="G2942" s="263"/>
      <c r="H2942" s="266">
        <v>78.439999999999998</v>
      </c>
      <c r="I2942" s="267"/>
      <c r="J2942" s="263"/>
      <c r="K2942" s="263"/>
      <c r="L2942" s="268"/>
      <c r="M2942" s="269"/>
      <c r="N2942" s="270"/>
      <c r="O2942" s="270"/>
      <c r="P2942" s="270"/>
      <c r="Q2942" s="270"/>
      <c r="R2942" s="270"/>
      <c r="S2942" s="270"/>
      <c r="T2942" s="271"/>
      <c r="AT2942" s="272" t="s">
        <v>218</v>
      </c>
      <c r="AU2942" s="272" t="s">
        <v>92</v>
      </c>
      <c r="AV2942" s="13" t="s">
        <v>92</v>
      </c>
      <c r="AW2942" s="13" t="s">
        <v>45</v>
      </c>
      <c r="AX2942" s="13" t="s">
        <v>83</v>
      </c>
      <c r="AY2942" s="272" t="s">
        <v>207</v>
      </c>
    </row>
    <row r="2943" s="13" customFormat="1">
      <c r="B2943" s="262"/>
      <c r="C2943" s="263"/>
      <c r="D2943" s="249" t="s">
        <v>218</v>
      </c>
      <c r="E2943" s="264" t="s">
        <v>81</v>
      </c>
      <c r="F2943" s="265" t="s">
        <v>2573</v>
      </c>
      <c r="G2943" s="263"/>
      <c r="H2943" s="266">
        <v>42.399999999999999</v>
      </c>
      <c r="I2943" s="267"/>
      <c r="J2943" s="263"/>
      <c r="K2943" s="263"/>
      <c r="L2943" s="268"/>
      <c r="M2943" s="269"/>
      <c r="N2943" s="270"/>
      <c r="O2943" s="270"/>
      <c r="P2943" s="270"/>
      <c r="Q2943" s="270"/>
      <c r="R2943" s="270"/>
      <c r="S2943" s="270"/>
      <c r="T2943" s="271"/>
      <c r="AT2943" s="272" t="s">
        <v>218</v>
      </c>
      <c r="AU2943" s="272" t="s">
        <v>92</v>
      </c>
      <c r="AV2943" s="13" t="s">
        <v>92</v>
      </c>
      <c r="AW2943" s="13" t="s">
        <v>45</v>
      </c>
      <c r="AX2943" s="13" t="s">
        <v>83</v>
      </c>
      <c r="AY2943" s="272" t="s">
        <v>207</v>
      </c>
    </row>
    <row r="2944" s="15" customFormat="1">
      <c r="B2944" s="284"/>
      <c r="C2944" s="285"/>
      <c r="D2944" s="249" t="s">
        <v>218</v>
      </c>
      <c r="E2944" s="286" t="s">
        <v>81</v>
      </c>
      <c r="F2944" s="287" t="s">
        <v>247</v>
      </c>
      <c r="G2944" s="285"/>
      <c r="H2944" s="288">
        <v>120.84</v>
      </c>
      <c r="I2944" s="289"/>
      <c r="J2944" s="285"/>
      <c r="K2944" s="285"/>
      <c r="L2944" s="290"/>
      <c r="M2944" s="291"/>
      <c r="N2944" s="292"/>
      <c r="O2944" s="292"/>
      <c r="P2944" s="292"/>
      <c r="Q2944" s="292"/>
      <c r="R2944" s="292"/>
      <c r="S2944" s="292"/>
      <c r="T2944" s="293"/>
      <c r="AT2944" s="294" t="s">
        <v>218</v>
      </c>
      <c r="AU2944" s="294" t="s">
        <v>92</v>
      </c>
      <c r="AV2944" s="15" t="s">
        <v>233</v>
      </c>
      <c r="AW2944" s="15" t="s">
        <v>45</v>
      </c>
      <c r="AX2944" s="15" t="s">
        <v>83</v>
      </c>
      <c r="AY2944" s="294" t="s">
        <v>207</v>
      </c>
    </row>
    <row r="2945" s="14" customFormat="1">
      <c r="B2945" s="273"/>
      <c r="C2945" s="274"/>
      <c r="D2945" s="249" t="s">
        <v>218</v>
      </c>
      <c r="E2945" s="275" t="s">
        <v>81</v>
      </c>
      <c r="F2945" s="276" t="s">
        <v>232</v>
      </c>
      <c r="G2945" s="274"/>
      <c r="H2945" s="277">
        <v>230.5</v>
      </c>
      <c r="I2945" s="278"/>
      <c r="J2945" s="274"/>
      <c r="K2945" s="274"/>
      <c r="L2945" s="279"/>
      <c r="M2945" s="280"/>
      <c r="N2945" s="281"/>
      <c r="O2945" s="281"/>
      <c r="P2945" s="281"/>
      <c r="Q2945" s="281"/>
      <c r="R2945" s="281"/>
      <c r="S2945" s="281"/>
      <c r="T2945" s="282"/>
      <c r="AT2945" s="283" t="s">
        <v>218</v>
      </c>
      <c r="AU2945" s="283" t="s">
        <v>92</v>
      </c>
      <c r="AV2945" s="14" t="s">
        <v>214</v>
      </c>
      <c r="AW2945" s="14" t="s">
        <v>45</v>
      </c>
      <c r="AX2945" s="14" t="s">
        <v>90</v>
      </c>
      <c r="AY2945" s="283" t="s">
        <v>207</v>
      </c>
    </row>
    <row r="2946" s="1" customFormat="1" ht="16.5" customHeight="1">
      <c r="B2946" s="48"/>
      <c r="C2946" s="237" t="s">
        <v>2574</v>
      </c>
      <c r="D2946" s="237" t="s">
        <v>209</v>
      </c>
      <c r="E2946" s="238" t="s">
        <v>2575</v>
      </c>
      <c r="F2946" s="239" t="s">
        <v>2576</v>
      </c>
      <c r="G2946" s="240" t="s">
        <v>315</v>
      </c>
      <c r="H2946" s="241">
        <v>575.14800000000002</v>
      </c>
      <c r="I2946" s="242"/>
      <c r="J2946" s="243">
        <f>ROUND(I2946*H2946,2)</f>
        <v>0</v>
      </c>
      <c r="K2946" s="239" t="s">
        <v>213</v>
      </c>
      <c r="L2946" s="74"/>
      <c r="M2946" s="244" t="s">
        <v>81</v>
      </c>
      <c r="N2946" s="245" t="s">
        <v>53</v>
      </c>
      <c r="O2946" s="49"/>
      <c r="P2946" s="246">
        <f>O2946*H2946</f>
        <v>0</v>
      </c>
      <c r="Q2946" s="246">
        <v>0</v>
      </c>
      <c r="R2946" s="246">
        <f>Q2946*H2946</f>
        <v>0</v>
      </c>
      <c r="S2946" s="246">
        <v>0.26100000000000001</v>
      </c>
      <c r="T2946" s="247">
        <f>S2946*H2946</f>
        <v>150.11362800000001</v>
      </c>
      <c r="AR2946" s="25" t="s">
        <v>214</v>
      </c>
      <c r="AT2946" s="25" t="s">
        <v>209</v>
      </c>
      <c r="AU2946" s="25" t="s">
        <v>92</v>
      </c>
      <c r="AY2946" s="25" t="s">
        <v>207</v>
      </c>
      <c r="BE2946" s="248">
        <f>IF(N2946="základní",J2946,0)</f>
        <v>0</v>
      </c>
      <c r="BF2946" s="248">
        <f>IF(N2946="snížená",J2946,0)</f>
        <v>0</v>
      </c>
      <c r="BG2946" s="248">
        <f>IF(N2946="zákl. přenesená",J2946,0)</f>
        <v>0</v>
      </c>
      <c r="BH2946" s="248">
        <f>IF(N2946="sníž. přenesená",J2946,0)</f>
        <v>0</v>
      </c>
      <c r="BI2946" s="248">
        <f>IF(N2946="nulová",J2946,0)</f>
        <v>0</v>
      </c>
      <c r="BJ2946" s="25" t="s">
        <v>90</v>
      </c>
      <c r="BK2946" s="248">
        <f>ROUND(I2946*H2946,2)</f>
        <v>0</v>
      </c>
      <c r="BL2946" s="25" t="s">
        <v>214</v>
      </c>
      <c r="BM2946" s="25" t="s">
        <v>2577</v>
      </c>
    </row>
    <row r="2947" s="12" customFormat="1">
      <c r="B2947" s="252"/>
      <c r="C2947" s="253"/>
      <c r="D2947" s="249" t="s">
        <v>218</v>
      </c>
      <c r="E2947" s="254" t="s">
        <v>81</v>
      </c>
      <c r="F2947" s="255" t="s">
        <v>2578</v>
      </c>
      <c r="G2947" s="253"/>
      <c r="H2947" s="254" t="s">
        <v>81</v>
      </c>
      <c r="I2947" s="256"/>
      <c r="J2947" s="253"/>
      <c r="K2947" s="253"/>
      <c r="L2947" s="257"/>
      <c r="M2947" s="258"/>
      <c r="N2947" s="259"/>
      <c r="O2947" s="259"/>
      <c r="P2947" s="259"/>
      <c r="Q2947" s="259"/>
      <c r="R2947" s="259"/>
      <c r="S2947" s="259"/>
      <c r="T2947" s="260"/>
      <c r="AT2947" s="261" t="s">
        <v>218</v>
      </c>
      <c r="AU2947" s="261" t="s">
        <v>92</v>
      </c>
      <c r="AV2947" s="12" t="s">
        <v>90</v>
      </c>
      <c r="AW2947" s="12" t="s">
        <v>45</v>
      </c>
      <c r="AX2947" s="12" t="s">
        <v>83</v>
      </c>
      <c r="AY2947" s="261" t="s">
        <v>207</v>
      </c>
    </row>
    <row r="2948" s="13" customFormat="1">
      <c r="B2948" s="262"/>
      <c r="C2948" s="263"/>
      <c r="D2948" s="249" t="s">
        <v>218</v>
      </c>
      <c r="E2948" s="264" t="s">
        <v>81</v>
      </c>
      <c r="F2948" s="265" t="s">
        <v>2579</v>
      </c>
      <c r="G2948" s="263"/>
      <c r="H2948" s="266">
        <v>22.32</v>
      </c>
      <c r="I2948" s="267"/>
      <c r="J2948" s="263"/>
      <c r="K2948" s="263"/>
      <c r="L2948" s="268"/>
      <c r="M2948" s="269"/>
      <c r="N2948" s="270"/>
      <c r="O2948" s="270"/>
      <c r="P2948" s="270"/>
      <c r="Q2948" s="270"/>
      <c r="R2948" s="270"/>
      <c r="S2948" s="270"/>
      <c r="T2948" s="271"/>
      <c r="AT2948" s="272" t="s">
        <v>218</v>
      </c>
      <c r="AU2948" s="272" t="s">
        <v>92</v>
      </c>
      <c r="AV2948" s="13" t="s">
        <v>92</v>
      </c>
      <c r="AW2948" s="13" t="s">
        <v>45</v>
      </c>
      <c r="AX2948" s="13" t="s">
        <v>83</v>
      </c>
      <c r="AY2948" s="272" t="s">
        <v>207</v>
      </c>
    </row>
    <row r="2949" s="13" customFormat="1">
      <c r="B2949" s="262"/>
      <c r="C2949" s="263"/>
      <c r="D2949" s="249" t="s">
        <v>218</v>
      </c>
      <c r="E2949" s="264" t="s">
        <v>81</v>
      </c>
      <c r="F2949" s="265" t="s">
        <v>2580</v>
      </c>
      <c r="G2949" s="263"/>
      <c r="H2949" s="266">
        <v>23.039999999999999</v>
      </c>
      <c r="I2949" s="267"/>
      <c r="J2949" s="263"/>
      <c r="K2949" s="263"/>
      <c r="L2949" s="268"/>
      <c r="M2949" s="269"/>
      <c r="N2949" s="270"/>
      <c r="O2949" s="270"/>
      <c r="P2949" s="270"/>
      <c r="Q2949" s="270"/>
      <c r="R2949" s="270"/>
      <c r="S2949" s="270"/>
      <c r="T2949" s="271"/>
      <c r="AT2949" s="272" t="s">
        <v>218</v>
      </c>
      <c r="AU2949" s="272" t="s">
        <v>92</v>
      </c>
      <c r="AV2949" s="13" t="s">
        <v>92</v>
      </c>
      <c r="AW2949" s="13" t="s">
        <v>45</v>
      </c>
      <c r="AX2949" s="13" t="s">
        <v>83</v>
      </c>
      <c r="AY2949" s="272" t="s">
        <v>207</v>
      </c>
    </row>
    <row r="2950" s="13" customFormat="1">
      <c r="B2950" s="262"/>
      <c r="C2950" s="263"/>
      <c r="D2950" s="249" t="s">
        <v>218</v>
      </c>
      <c r="E2950" s="264" t="s">
        <v>81</v>
      </c>
      <c r="F2950" s="265" t="s">
        <v>2581</v>
      </c>
      <c r="G2950" s="263"/>
      <c r="H2950" s="266">
        <v>17.219999999999999</v>
      </c>
      <c r="I2950" s="267"/>
      <c r="J2950" s="263"/>
      <c r="K2950" s="263"/>
      <c r="L2950" s="268"/>
      <c r="M2950" s="269"/>
      <c r="N2950" s="270"/>
      <c r="O2950" s="270"/>
      <c r="P2950" s="270"/>
      <c r="Q2950" s="270"/>
      <c r="R2950" s="270"/>
      <c r="S2950" s="270"/>
      <c r="T2950" s="271"/>
      <c r="AT2950" s="272" t="s">
        <v>218</v>
      </c>
      <c r="AU2950" s="272" t="s">
        <v>92</v>
      </c>
      <c r="AV2950" s="13" t="s">
        <v>92</v>
      </c>
      <c r="AW2950" s="13" t="s">
        <v>45</v>
      </c>
      <c r="AX2950" s="13" t="s">
        <v>83</v>
      </c>
      <c r="AY2950" s="272" t="s">
        <v>207</v>
      </c>
    </row>
    <row r="2951" s="15" customFormat="1">
      <c r="B2951" s="284"/>
      <c r="C2951" s="285"/>
      <c r="D2951" s="249" t="s">
        <v>218</v>
      </c>
      <c r="E2951" s="286" t="s">
        <v>81</v>
      </c>
      <c r="F2951" s="287" t="s">
        <v>247</v>
      </c>
      <c r="G2951" s="285"/>
      <c r="H2951" s="288">
        <v>62.579999999999998</v>
      </c>
      <c r="I2951" s="289"/>
      <c r="J2951" s="285"/>
      <c r="K2951" s="285"/>
      <c r="L2951" s="290"/>
      <c r="M2951" s="291"/>
      <c r="N2951" s="292"/>
      <c r="O2951" s="292"/>
      <c r="P2951" s="292"/>
      <c r="Q2951" s="292"/>
      <c r="R2951" s="292"/>
      <c r="S2951" s="292"/>
      <c r="T2951" s="293"/>
      <c r="AT2951" s="294" t="s">
        <v>218</v>
      </c>
      <c r="AU2951" s="294" t="s">
        <v>92</v>
      </c>
      <c r="AV2951" s="15" t="s">
        <v>233</v>
      </c>
      <c r="AW2951" s="15" t="s">
        <v>45</v>
      </c>
      <c r="AX2951" s="15" t="s">
        <v>83</v>
      </c>
      <c r="AY2951" s="294" t="s">
        <v>207</v>
      </c>
    </row>
    <row r="2952" s="12" customFormat="1">
      <c r="B2952" s="252"/>
      <c r="C2952" s="253"/>
      <c r="D2952" s="249" t="s">
        <v>218</v>
      </c>
      <c r="E2952" s="254" t="s">
        <v>81</v>
      </c>
      <c r="F2952" s="255" t="s">
        <v>2582</v>
      </c>
      <c r="G2952" s="253"/>
      <c r="H2952" s="254" t="s">
        <v>81</v>
      </c>
      <c r="I2952" s="256"/>
      <c r="J2952" s="253"/>
      <c r="K2952" s="253"/>
      <c r="L2952" s="257"/>
      <c r="M2952" s="258"/>
      <c r="N2952" s="259"/>
      <c r="O2952" s="259"/>
      <c r="P2952" s="259"/>
      <c r="Q2952" s="259"/>
      <c r="R2952" s="259"/>
      <c r="S2952" s="259"/>
      <c r="T2952" s="260"/>
      <c r="AT2952" s="261" t="s">
        <v>218</v>
      </c>
      <c r="AU2952" s="261" t="s">
        <v>92</v>
      </c>
      <c r="AV2952" s="12" t="s">
        <v>90</v>
      </c>
      <c r="AW2952" s="12" t="s">
        <v>45</v>
      </c>
      <c r="AX2952" s="12" t="s">
        <v>83</v>
      </c>
      <c r="AY2952" s="261" t="s">
        <v>207</v>
      </c>
    </row>
    <row r="2953" s="13" customFormat="1">
      <c r="B2953" s="262"/>
      <c r="C2953" s="263"/>
      <c r="D2953" s="249" t="s">
        <v>218</v>
      </c>
      <c r="E2953" s="264" t="s">
        <v>81</v>
      </c>
      <c r="F2953" s="265" t="s">
        <v>2583</v>
      </c>
      <c r="G2953" s="263"/>
      <c r="H2953" s="266">
        <v>107.28</v>
      </c>
      <c r="I2953" s="267"/>
      <c r="J2953" s="263"/>
      <c r="K2953" s="263"/>
      <c r="L2953" s="268"/>
      <c r="M2953" s="269"/>
      <c r="N2953" s="270"/>
      <c r="O2953" s="270"/>
      <c r="P2953" s="270"/>
      <c r="Q2953" s="270"/>
      <c r="R2953" s="270"/>
      <c r="S2953" s="270"/>
      <c r="T2953" s="271"/>
      <c r="AT2953" s="272" t="s">
        <v>218</v>
      </c>
      <c r="AU2953" s="272" t="s">
        <v>92</v>
      </c>
      <c r="AV2953" s="13" t="s">
        <v>92</v>
      </c>
      <c r="AW2953" s="13" t="s">
        <v>45</v>
      </c>
      <c r="AX2953" s="13" t="s">
        <v>83</v>
      </c>
      <c r="AY2953" s="272" t="s">
        <v>207</v>
      </c>
    </row>
    <row r="2954" s="13" customFormat="1">
      <c r="B2954" s="262"/>
      <c r="C2954" s="263"/>
      <c r="D2954" s="249" t="s">
        <v>218</v>
      </c>
      <c r="E2954" s="264" t="s">
        <v>81</v>
      </c>
      <c r="F2954" s="265" t="s">
        <v>2584</v>
      </c>
      <c r="G2954" s="263"/>
      <c r="H2954" s="266">
        <v>49.32</v>
      </c>
      <c r="I2954" s="267"/>
      <c r="J2954" s="263"/>
      <c r="K2954" s="263"/>
      <c r="L2954" s="268"/>
      <c r="M2954" s="269"/>
      <c r="N2954" s="270"/>
      <c r="O2954" s="270"/>
      <c r="P2954" s="270"/>
      <c r="Q2954" s="270"/>
      <c r="R2954" s="270"/>
      <c r="S2954" s="270"/>
      <c r="T2954" s="271"/>
      <c r="AT2954" s="272" t="s">
        <v>218</v>
      </c>
      <c r="AU2954" s="272" t="s">
        <v>92</v>
      </c>
      <c r="AV2954" s="13" t="s">
        <v>92</v>
      </c>
      <c r="AW2954" s="13" t="s">
        <v>45</v>
      </c>
      <c r="AX2954" s="13" t="s">
        <v>83</v>
      </c>
      <c r="AY2954" s="272" t="s">
        <v>207</v>
      </c>
    </row>
    <row r="2955" s="13" customFormat="1">
      <c r="B2955" s="262"/>
      <c r="C2955" s="263"/>
      <c r="D2955" s="249" t="s">
        <v>218</v>
      </c>
      <c r="E2955" s="264" t="s">
        <v>81</v>
      </c>
      <c r="F2955" s="265" t="s">
        <v>2585</v>
      </c>
      <c r="G2955" s="263"/>
      <c r="H2955" s="266">
        <v>54</v>
      </c>
      <c r="I2955" s="267"/>
      <c r="J2955" s="263"/>
      <c r="K2955" s="263"/>
      <c r="L2955" s="268"/>
      <c r="M2955" s="269"/>
      <c r="N2955" s="270"/>
      <c r="O2955" s="270"/>
      <c r="P2955" s="270"/>
      <c r="Q2955" s="270"/>
      <c r="R2955" s="270"/>
      <c r="S2955" s="270"/>
      <c r="T2955" s="271"/>
      <c r="AT2955" s="272" t="s">
        <v>218</v>
      </c>
      <c r="AU2955" s="272" t="s">
        <v>92</v>
      </c>
      <c r="AV2955" s="13" t="s">
        <v>92</v>
      </c>
      <c r="AW2955" s="13" t="s">
        <v>45</v>
      </c>
      <c r="AX2955" s="13" t="s">
        <v>83</v>
      </c>
      <c r="AY2955" s="272" t="s">
        <v>207</v>
      </c>
    </row>
    <row r="2956" s="13" customFormat="1">
      <c r="B2956" s="262"/>
      <c r="C2956" s="263"/>
      <c r="D2956" s="249" t="s">
        <v>218</v>
      </c>
      <c r="E2956" s="264" t="s">
        <v>81</v>
      </c>
      <c r="F2956" s="265" t="s">
        <v>2586</v>
      </c>
      <c r="G2956" s="263"/>
      <c r="H2956" s="266">
        <v>62.280000000000001</v>
      </c>
      <c r="I2956" s="267"/>
      <c r="J2956" s="263"/>
      <c r="K2956" s="263"/>
      <c r="L2956" s="268"/>
      <c r="M2956" s="269"/>
      <c r="N2956" s="270"/>
      <c r="O2956" s="270"/>
      <c r="P2956" s="270"/>
      <c r="Q2956" s="270"/>
      <c r="R2956" s="270"/>
      <c r="S2956" s="270"/>
      <c r="T2956" s="271"/>
      <c r="AT2956" s="272" t="s">
        <v>218</v>
      </c>
      <c r="AU2956" s="272" t="s">
        <v>92</v>
      </c>
      <c r="AV2956" s="13" t="s">
        <v>92</v>
      </c>
      <c r="AW2956" s="13" t="s">
        <v>45</v>
      </c>
      <c r="AX2956" s="13" t="s">
        <v>83</v>
      </c>
      <c r="AY2956" s="272" t="s">
        <v>207</v>
      </c>
    </row>
    <row r="2957" s="15" customFormat="1">
      <c r="B2957" s="284"/>
      <c r="C2957" s="285"/>
      <c r="D2957" s="249" t="s">
        <v>218</v>
      </c>
      <c r="E2957" s="286" t="s">
        <v>81</v>
      </c>
      <c r="F2957" s="287" t="s">
        <v>247</v>
      </c>
      <c r="G2957" s="285"/>
      <c r="H2957" s="288">
        <v>272.88</v>
      </c>
      <c r="I2957" s="289"/>
      <c r="J2957" s="285"/>
      <c r="K2957" s="285"/>
      <c r="L2957" s="290"/>
      <c r="M2957" s="291"/>
      <c r="N2957" s="292"/>
      <c r="O2957" s="292"/>
      <c r="P2957" s="292"/>
      <c r="Q2957" s="292"/>
      <c r="R2957" s="292"/>
      <c r="S2957" s="292"/>
      <c r="T2957" s="293"/>
      <c r="AT2957" s="294" t="s">
        <v>218</v>
      </c>
      <c r="AU2957" s="294" t="s">
        <v>92</v>
      </c>
      <c r="AV2957" s="15" t="s">
        <v>233</v>
      </c>
      <c r="AW2957" s="15" t="s">
        <v>45</v>
      </c>
      <c r="AX2957" s="15" t="s">
        <v>83</v>
      </c>
      <c r="AY2957" s="294" t="s">
        <v>207</v>
      </c>
    </row>
    <row r="2958" s="12" customFormat="1">
      <c r="B2958" s="252"/>
      <c r="C2958" s="253"/>
      <c r="D2958" s="249" t="s">
        <v>218</v>
      </c>
      <c r="E2958" s="254" t="s">
        <v>81</v>
      </c>
      <c r="F2958" s="255" t="s">
        <v>669</v>
      </c>
      <c r="G2958" s="253"/>
      <c r="H2958" s="254" t="s">
        <v>81</v>
      </c>
      <c r="I2958" s="256"/>
      <c r="J2958" s="253"/>
      <c r="K2958" s="253"/>
      <c r="L2958" s="257"/>
      <c r="M2958" s="258"/>
      <c r="N2958" s="259"/>
      <c r="O2958" s="259"/>
      <c r="P2958" s="259"/>
      <c r="Q2958" s="259"/>
      <c r="R2958" s="259"/>
      <c r="S2958" s="259"/>
      <c r="T2958" s="260"/>
      <c r="AT2958" s="261" t="s">
        <v>218</v>
      </c>
      <c r="AU2958" s="261" t="s">
        <v>92</v>
      </c>
      <c r="AV2958" s="12" t="s">
        <v>90</v>
      </c>
      <c r="AW2958" s="12" t="s">
        <v>45</v>
      </c>
      <c r="AX2958" s="12" t="s">
        <v>83</v>
      </c>
      <c r="AY2958" s="261" t="s">
        <v>207</v>
      </c>
    </row>
    <row r="2959" s="13" customFormat="1">
      <c r="B2959" s="262"/>
      <c r="C2959" s="263"/>
      <c r="D2959" s="249" t="s">
        <v>218</v>
      </c>
      <c r="E2959" s="264" t="s">
        <v>81</v>
      </c>
      <c r="F2959" s="265" t="s">
        <v>2587</v>
      </c>
      <c r="G2959" s="263"/>
      <c r="H2959" s="266">
        <v>82.439999999999998</v>
      </c>
      <c r="I2959" s="267"/>
      <c r="J2959" s="263"/>
      <c r="K2959" s="263"/>
      <c r="L2959" s="268"/>
      <c r="M2959" s="269"/>
      <c r="N2959" s="270"/>
      <c r="O2959" s="270"/>
      <c r="P2959" s="270"/>
      <c r="Q2959" s="270"/>
      <c r="R2959" s="270"/>
      <c r="S2959" s="270"/>
      <c r="T2959" s="271"/>
      <c r="AT2959" s="272" t="s">
        <v>218</v>
      </c>
      <c r="AU2959" s="272" t="s">
        <v>92</v>
      </c>
      <c r="AV2959" s="13" t="s">
        <v>92</v>
      </c>
      <c r="AW2959" s="13" t="s">
        <v>45</v>
      </c>
      <c r="AX2959" s="13" t="s">
        <v>83</v>
      </c>
      <c r="AY2959" s="272" t="s">
        <v>207</v>
      </c>
    </row>
    <row r="2960" s="13" customFormat="1">
      <c r="B2960" s="262"/>
      <c r="C2960" s="263"/>
      <c r="D2960" s="249" t="s">
        <v>218</v>
      </c>
      <c r="E2960" s="264" t="s">
        <v>81</v>
      </c>
      <c r="F2960" s="265" t="s">
        <v>2588</v>
      </c>
      <c r="G2960" s="263"/>
      <c r="H2960" s="266">
        <v>7.7400000000000002</v>
      </c>
      <c r="I2960" s="267"/>
      <c r="J2960" s="263"/>
      <c r="K2960" s="263"/>
      <c r="L2960" s="268"/>
      <c r="M2960" s="269"/>
      <c r="N2960" s="270"/>
      <c r="O2960" s="270"/>
      <c r="P2960" s="270"/>
      <c r="Q2960" s="270"/>
      <c r="R2960" s="270"/>
      <c r="S2960" s="270"/>
      <c r="T2960" s="271"/>
      <c r="AT2960" s="272" t="s">
        <v>218</v>
      </c>
      <c r="AU2960" s="272" t="s">
        <v>92</v>
      </c>
      <c r="AV2960" s="13" t="s">
        <v>92</v>
      </c>
      <c r="AW2960" s="13" t="s">
        <v>45</v>
      </c>
      <c r="AX2960" s="13" t="s">
        <v>83</v>
      </c>
      <c r="AY2960" s="272" t="s">
        <v>207</v>
      </c>
    </row>
    <row r="2961" s="13" customFormat="1">
      <c r="B2961" s="262"/>
      <c r="C2961" s="263"/>
      <c r="D2961" s="249" t="s">
        <v>218</v>
      </c>
      <c r="E2961" s="264" t="s">
        <v>81</v>
      </c>
      <c r="F2961" s="265" t="s">
        <v>2589</v>
      </c>
      <c r="G2961" s="263"/>
      <c r="H2961" s="266">
        <v>2.1600000000000001</v>
      </c>
      <c r="I2961" s="267"/>
      <c r="J2961" s="263"/>
      <c r="K2961" s="263"/>
      <c r="L2961" s="268"/>
      <c r="M2961" s="269"/>
      <c r="N2961" s="270"/>
      <c r="O2961" s="270"/>
      <c r="P2961" s="270"/>
      <c r="Q2961" s="270"/>
      <c r="R2961" s="270"/>
      <c r="S2961" s="270"/>
      <c r="T2961" s="271"/>
      <c r="AT2961" s="272" t="s">
        <v>218</v>
      </c>
      <c r="AU2961" s="272" t="s">
        <v>92</v>
      </c>
      <c r="AV2961" s="13" t="s">
        <v>92</v>
      </c>
      <c r="AW2961" s="13" t="s">
        <v>45</v>
      </c>
      <c r="AX2961" s="13" t="s">
        <v>83</v>
      </c>
      <c r="AY2961" s="272" t="s">
        <v>207</v>
      </c>
    </row>
    <row r="2962" s="13" customFormat="1">
      <c r="B2962" s="262"/>
      <c r="C2962" s="263"/>
      <c r="D2962" s="249" t="s">
        <v>218</v>
      </c>
      <c r="E2962" s="264" t="s">
        <v>81</v>
      </c>
      <c r="F2962" s="265" t="s">
        <v>2590</v>
      </c>
      <c r="G2962" s="263"/>
      <c r="H2962" s="266">
        <v>20.699999999999999</v>
      </c>
      <c r="I2962" s="267"/>
      <c r="J2962" s="263"/>
      <c r="K2962" s="263"/>
      <c r="L2962" s="268"/>
      <c r="M2962" s="269"/>
      <c r="N2962" s="270"/>
      <c r="O2962" s="270"/>
      <c r="P2962" s="270"/>
      <c r="Q2962" s="270"/>
      <c r="R2962" s="270"/>
      <c r="S2962" s="270"/>
      <c r="T2962" s="271"/>
      <c r="AT2962" s="272" t="s">
        <v>218</v>
      </c>
      <c r="AU2962" s="272" t="s">
        <v>92</v>
      </c>
      <c r="AV2962" s="13" t="s">
        <v>92</v>
      </c>
      <c r="AW2962" s="13" t="s">
        <v>45</v>
      </c>
      <c r="AX2962" s="13" t="s">
        <v>83</v>
      </c>
      <c r="AY2962" s="272" t="s">
        <v>207</v>
      </c>
    </row>
    <row r="2963" s="13" customFormat="1">
      <c r="B2963" s="262"/>
      <c r="C2963" s="263"/>
      <c r="D2963" s="249" t="s">
        <v>218</v>
      </c>
      <c r="E2963" s="264" t="s">
        <v>81</v>
      </c>
      <c r="F2963" s="265" t="s">
        <v>2591</v>
      </c>
      <c r="G2963" s="263"/>
      <c r="H2963" s="266">
        <v>80.280000000000001</v>
      </c>
      <c r="I2963" s="267"/>
      <c r="J2963" s="263"/>
      <c r="K2963" s="263"/>
      <c r="L2963" s="268"/>
      <c r="M2963" s="269"/>
      <c r="N2963" s="270"/>
      <c r="O2963" s="270"/>
      <c r="P2963" s="270"/>
      <c r="Q2963" s="270"/>
      <c r="R2963" s="270"/>
      <c r="S2963" s="270"/>
      <c r="T2963" s="271"/>
      <c r="AT2963" s="272" t="s">
        <v>218</v>
      </c>
      <c r="AU2963" s="272" t="s">
        <v>92</v>
      </c>
      <c r="AV2963" s="13" t="s">
        <v>92</v>
      </c>
      <c r="AW2963" s="13" t="s">
        <v>45</v>
      </c>
      <c r="AX2963" s="13" t="s">
        <v>83</v>
      </c>
      <c r="AY2963" s="272" t="s">
        <v>207</v>
      </c>
    </row>
    <row r="2964" s="13" customFormat="1">
      <c r="B2964" s="262"/>
      <c r="C2964" s="263"/>
      <c r="D2964" s="249" t="s">
        <v>218</v>
      </c>
      <c r="E2964" s="264" t="s">
        <v>81</v>
      </c>
      <c r="F2964" s="265" t="s">
        <v>2592</v>
      </c>
      <c r="G2964" s="263"/>
      <c r="H2964" s="266">
        <v>46.368000000000002</v>
      </c>
      <c r="I2964" s="267"/>
      <c r="J2964" s="263"/>
      <c r="K2964" s="263"/>
      <c r="L2964" s="268"/>
      <c r="M2964" s="269"/>
      <c r="N2964" s="270"/>
      <c r="O2964" s="270"/>
      <c r="P2964" s="270"/>
      <c r="Q2964" s="270"/>
      <c r="R2964" s="270"/>
      <c r="S2964" s="270"/>
      <c r="T2964" s="271"/>
      <c r="AT2964" s="272" t="s">
        <v>218</v>
      </c>
      <c r="AU2964" s="272" t="s">
        <v>92</v>
      </c>
      <c r="AV2964" s="13" t="s">
        <v>92</v>
      </c>
      <c r="AW2964" s="13" t="s">
        <v>45</v>
      </c>
      <c r="AX2964" s="13" t="s">
        <v>83</v>
      </c>
      <c r="AY2964" s="272" t="s">
        <v>207</v>
      </c>
    </row>
    <row r="2965" s="15" customFormat="1">
      <c r="B2965" s="284"/>
      <c r="C2965" s="285"/>
      <c r="D2965" s="249" t="s">
        <v>218</v>
      </c>
      <c r="E2965" s="286" t="s">
        <v>81</v>
      </c>
      <c r="F2965" s="287" t="s">
        <v>247</v>
      </c>
      <c r="G2965" s="285"/>
      <c r="H2965" s="288">
        <v>239.68799999999999</v>
      </c>
      <c r="I2965" s="289"/>
      <c r="J2965" s="285"/>
      <c r="K2965" s="285"/>
      <c r="L2965" s="290"/>
      <c r="M2965" s="291"/>
      <c r="N2965" s="292"/>
      <c r="O2965" s="292"/>
      <c r="P2965" s="292"/>
      <c r="Q2965" s="292"/>
      <c r="R2965" s="292"/>
      <c r="S2965" s="292"/>
      <c r="T2965" s="293"/>
      <c r="AT2965" s="294" t="s">
        <v>218</v>
      </c>
      <c r="AU2965" s="294" t="s">
        <v>92</v>
      </c>
      <c r="AV2965" s="15" t="s">
        <v>233</v>
      </c>
      <c r="AW2965" s="15" t="s">
        <v>45</v>
      </c>
      <c r="AX2965" s="15" t="s">
        <v>83</v>
      </c>
      <c r="AY2965" s="294" t="s">
        <v>207</v>
      </c>
    </row>
    <row r="2966" s="14" customFormat="1">
      <c r="B2966" s="273"/>
      <c r="C2966" s="274"/>
      <c r="D2966" s="249" t="s">
        <v>218</v>
      </c>
      <c r="E2966" s="275" t="s">
        <v>81</v>
      </c>
      <c r="F2966" s="276" t="s">
        <v>232</v>
      </c>
      <c r="G2966" s="274"/>
      <c r="H2966" s="277">
        <v>575.14800000000002</v>
      </c>
      <c r="I2966" s="278"/>
      <c r="J2966" s="274"/>
      <c r="K2966" s="274"/>
      <c r="L2966" s="279"/>
      <c r="M2966" s="280"/>
      <c r="N2966" s="281"/>
      <c r="O2966" s="281"/>
      <c r="P2966" s="281"/>
      <c r="Q2966" s="281"/>
      <c r="R2966" s="281"/>
      <c r="S2966" s="281"/>
      <c r="T2966" s="282"/>
      <c r="AT2966" s="283" t="s">
        <v>218</v>
      </c>
      <c r="AU2966" s="283" t="s">
        <v>92</v>
      </c>
      <c r="AV2966" s="14" t="s">
        <v>214</v>
      </c>
      <c r="AW2966" s="14" t="s">
        <v>45</v>
      </c>
      <c r="AX2966" s="14" t="s">
        <v>90</v>
      </c>
      <c r="AY2966" s="283" t="s">
        <v>207</v>
      </c>
    </row>
    <row r="2967" s="1" customFormat="1" ht="25.5" customHeight="1">
      <c r="B2967" s="48"/>
      <c r="C2967" s="237" t="s">
        <v>2593</v>
      </c>
      <c r="D2967" s="237" t="s">
        <v>209</v>
      </c>
      <c r="E2967" s="238" t="s">
        <v>2594</v>
      </c>
      <c r="F2967" s="239" t="s">
        <v>2595</v>
      </c>
      <c r="G2967" s="240" t="s">
        <v>212</v>
      </c>
      <c r="H2967" s="241">
        <v>4.452</v>
      </c>
      <c r="I2967" s="242"/>
      <c r="J2967" s="243">
        <f>ROUND(I2967*H2967,2)</f>
        <v>0</v>
      </c>
      <c r="K2967" s="239" t="s">
        <v>213</v>
      </c>
      <c r="L2967" s="74"/>
      <c r="M2967" s="244" t="s">
        <v>81</v>
      </c>
      <c r="N2967" s="245" t="s">
        <v>53</v>
      </c>
      <c r="O2967" s="49"/>
      <c r="P2967" s="246">
        <f>O2967*H2967</f>
        <v>0</v>
      </c>
      <c r="Q2967" s="246">
        <v>0</v>
      </c>
      <c r="R2967" s="246">
        <f>Q2967*H2967</f>
        <v>0</v>
      </c>
      <c r="S2967" s="246">
        <v>1.8</v>
      </c>
      <c r="T2967" s="247">
        <f>S2967*H2967</f>
        <v>8.0136000000000003</v>
      </c>
      <c r="AR2967" s="25" t="s">
        <v>214</v>
      </c>
      <c r="AT2967" s="25" t="s">
        <v>209</v>
      </c>
      <c r="AU2967" s="25" t="s">
        <v>92</v>
      </c>
      <c r="AY2967" s="25" t="s">
        <v>207</v>
      </c>
      <c r="BE2967" s="248">
        <f>IF(N2967="základní",J2967,0)</f>
        <v>0</v>
      </c>
      <c r="BF2967" s="248">
        <f>IF(N2967="snížená",J2967,0)</f>
        <v>0</v>
      </c>
      <c r="BG2967" s="248">
        <f>IF(N2967="zákl. přenesená",J2967,0)</f>
        <v>0</v>
      </c>
      <c r="BH2967" s="248">
        <f>IF(N2967="sníž. přenesená",J2967,0)</f>
        <v>0</v>
      </c>
      <c r="BI2967" s="248">
        <f>IF(N2967="nulová",J2967,0)</f>
        <v>0</v>
      </c>
      <c r="BJ2967" s="25" t="s">
        <v>90</v>
      </c>
      <c r="BK2967" s="248">
        <f>ROUND(I2967*H2967,2)</f>
        <v>0</v>
      </c>
      <c r="BL2967" s="25" t="s">
        <v>214</v>
      </c>
      <c r="BM2967" s="25" t="s">
        <v>2596</v>
      </c>
    </row>
    <row r="2968" s="1" customFormat="1">
      <c r="B2968" s="48"/>
      <c r="C2968" s="76"/>
      <c r="D2968" s="249" t="s">
        <v>216</v>
      </c>
      <c r="E2968" s="76"/>
      <c r="F2968" s="250" t="s">
        <v>2597</v>
      </c>
      <c r="G2968" s="76"/>
      <c r="H2968" s="76"/>
      <c r="I2968" s="205"/>
      <c r="J2968" s="76"/>
      <c r="K2968" s="76"/>
      <c r="L2968" s="74"/>
      <c r="M2968" s="251"/>
      <c r="N2968" s="49"/>
      <c r="O2968" s="49"/>
      <c r="P2968" s="49"/>
      <c r="Q2968" s="49"/>
      <c r="R2968" s="49"/>
      <c r="S2968" s="49"/>
      <c r="T2968" s="97"/>
      <c r="AT2968" s="25" t="s">
        <v>216</v>
      </c>
      <c r="AU2968" s="25" t="s">
        <v>92</v>
      </c>
    </row>
    <row r="2969" s="12" customFormat="1">
      <c r="B2969" s="252"/>
      <c r="C2969" s="253"/>
      <c r="D2969" s="249" t="s">
        <v>218</v>
      </c>
      <c r="E2969" s="254" t="s">
        <v>81</v>
      </c>
      <c r="F2969" s="255" t="s">
        <v>673</v>
      </c>
      <c r="G2969" s="253"/>
      <c r="H2969" s="254" t="s">
        <v>81</v>
      </c>
      <c r="I2969" s="256"/>
      <c r="J2969" s="253"/>
      <c r="K2969" s="253"/>
      <c r="L2969" s="257"/>
      <c r="M2969" s="258"/>
      <c r="N2969" s="259"/>
      <c r="O2969" s="259"/>
      <c r="P2969" s="259"/>
      <c r="Q2969" s="259"/>
      <c r="R2969" s="259"/>
      <c r="S2969" s="259"/>
      <c r="T2969" s="260"/>
      <c r="AT2969" s="261" t="s">
        <v>218</v>
      </c>
      <c r="AU2969" s="261" t="s">
        <v>92</v>
      </c>
      <c r="AV2969" s="12" t="s">
        <v>90</v>
      </c>
      <c r="AW2969" s="12" t="s">
        <v>45</v>
      </c>
      <c r="AX2969" s="12" t="s">
        <v>83</v>
      </c>
      <c r="AY2969" s="261" t="s">
        <v>207</v>
      </c>
    </row>
    <row r="2970" s="13" customFormat="1">
      <c r="B2970" s="262"/>
      <c r="C2970" s="263"/>
      <c r="D2970" s="249" t="s">
        <v>218</v>
      </c>
      <c r="E2970" s="264" t="s">
        <v>81</v>
      </c>
      <c r="F2970" s="265" t="s">
        <v>2598</v>
      </c>
      <c r="G2970" s="263"/>
      <c r="H2970" s="266">
        <v>0.84199999999999997</v>
      </c>
      <c r="I2970" s="267"/>
      <c r="J2970" s="263"/>
      <c r="K2970" s="263"/>
      <c r="L2970" s="268"/>
      <c r="M2970" s="269"/>
      <c r="N2970" s="270"/>
      <c r="O2970" s="270"/>
      <c r="P2970" s="270"/>
      <c r="Q2970" s="270"/>
      <c r="R2970" s="270"/>
      <c r="S2970" s="270"/>
      <c r="T2970" s="271"/>
      <c r="AT2970" s="272" t="s">
        <v>218</v>
      </c>
      <c r="AU2970" s="272" t="s">
        <v>92</v>
      </c>
      <c r="AV2970" s="13" t="s">
        <v>92</v>
      </c>
      <c r="AW2970" s="13" t="s">
        <v>45</v>
      </c>
      <c r="AX2970" s="13" t="s">
        <v>83</v>
      </c>
      <c r="AY2970" s="272" t="s">
        <v>207</v>
      </c>
    </row>
    <row r="2971" s="13" customFormat="1">
      <c r="B2971" s="262"/>
      <c r="C2971" s="263"/>
      <c r="D2971" s="249" t="s">
        <v>218</v>
      </c>
      <c r="E2971" s="264" t="s">
        <v>81</v>
      </c>
      <c r="F2971" s="265" t="s">
        <v>2599</v>
      </c>
      <c r="G2971" s="263"/>
      <c r="H2971" s="266">
        <v>1.0600000000000001</v>
      </c>
      <c r="I2971" s="267"/>
      <c r="J2971" s="263"/>
      <c r="K2971" s="263"/>
      <c r="L2971" s="268"/>
      <c r="M2971" s="269"/>
      <c r="N2971" s="270"/>
      <c r="O2971" s="270"/>
      <c r="P2971" s="270"/>
      <c r="Q2971" s="270"/>
      <c r="R2971" s="270"/>
      <c r="S2971" s="270"/>
      <c r="T2971" s="271"/>
      <c r="AT2971" s="272" t="s">
        <v>218</v>
      </c>
      <c r="AU2971" s="272" t="s">
        <v>92</v>
      </c>
      <c r="AV2971" s="13" t="s">
        <v>92</v>
      </c>
      <c r="AW2971" s="13" t="s">
        <v>45</v>
      </c>
      <c r="AX2971" s="13" t="s">
        <v>83</v>
      </c>
      <c r="AY2971" s="272" t="s">
        <v>207</v>
      </c>
    </row>
    <row r="2972" s="13" customFormat="1">
      <c r="B2972" s="262"/>
      <c r="C2972" s="263"/>
      <c r="D2972" s="249" t="s">
        <v>218</v>
      </c>
      <c r="E2972" s="264" t="s">
        <v>81</v>
      </c>
      <c r="F2972" s="265" t="s">
        <v>2600</v>
      </c>
      <c r="G2972" s="263"/>
      <c r="H2972" s="266">
        <v>-0.38500000000000001</v>
      </c>
      <c r="I2972" s="267"/>
      <c r="J2972" s="263"/>
      <c r="K2972" s="263"/>
      <c r="L2972" s="268"/>
      <c r="M2972" s="269"/>
      <c r="N2972" s="270"/>
      <c r="O2972" s="270"/>
      <c r="P2972" s="270"/>
      <c r="Q2972" s="270"/>
      <c r="R2972" s="270"/>
      <c r="S2972" s="270"/>
      <c r="T2972" s="271"/>
      <c r="AT2972" s="272" t="s">
        <v>218</v>
      </c>
      <c r="AU2972" s="272" t="s">
        <v>92</v>
      </c>
      <c r="AV2972" s="13" t="s">
        <v>92</v>
      </c>
      <c r="AW2972" s="13" t="s">
        <v>45</v>
      </c>
      <c r="AX2972" s="13" t="s">
        <v>83</v>
      </c>
      <c r="AY2972" s="272" t="s">
        <v>207</v>
      </c>
    </row>
    <row r="2973" s="13" customFormat="1">
      <c r="B2973" s="262"/>
      <c r="C2973" s="263"/>
      <c r="D2973" s="249" t="s">
        <v>218</v>
      </c>
      <c r="E2973" s="264" t="s">
        <v>81</v>
      </c>
      <c r="F2973" s="265" t="s">
        <v>2601</v>
      </c>
      <c r="G2973" s="263"/>
      <c r="H2973" s="266">
        <v>1.3260000000000001</v>
      </c>
      <c r="I2973" s="267"/>
      <c r="J2973" s="263"/>
      <c r="K2973" s="263"/>
      <c r="L2973" s="268"/>
      <c r="M2973" s="269"/>
      <c r="N2973" s="270"/>
      <c r="O2973" s="270"/>
      <c r="P2973" s="270"/>
      <c r="Q2973" s="270"/>
      <c r="R2973" s="270"/>
      <c r="S2973" s="270"/>
      <c r="T2973" s="271"/>
      <c r="AT2973" s="272" t="s">
        <v>218</v>
      </c>
      <c r="AU2973" s="272" t="s">
        <v>92</v>
      </c>
      <c r="AV2973" s="13" t="s">
        <v>92</v>
      </c>
      <c r="AW2973" s="13" t="s">
        <v>45</v>
      </c>
      <c r="AX2973" s="13" t="s">
        <v>83</v>
      </c>
      <c r="AY2973" s="272" t="s">
        <v>207</v>
      </c>
    </row>
    <row r="2974" s="13" customFormat="1">
      <c r="B2974" s="262"/>
      <c r="C2974" s="263"/>
      <c r="D2974" s="249" t="s">
        <v>218</v>
      </c>
      <c r="E2974" s="264" t="s">
        <v>81</v>
      </c>
      <c r="F2974" s="265" t="s">
        <v>2602</v>
      </c>
      <c r="G2974" s="263"/>
      <c r="H2974" s="266">
        <v>-0.39100000000000001</v>
      </c>
      <c r="I2974" s="267"/>
      <c r="J2974" s="263"/>
      <c r="K2974" s="263"/>
      <c r="L2974" s="268"/>
      <c r="M2974" s="269"/>
      <c r="N2974" s="270"/>
      <c r="O2974" s="270"/>
      <c r="P2974" s="270"/>
      <c r="Q2974" s="270"/>
      <c r="R2974" s="270"/>
      <c r="S2974" s="270"/>
      <c r="T2974" s="271"/>
      <c r="AT2974" s="272" t="s">
        <v>218</v>
      </c>
      <c r="AU2974" s="272" t="s">
        <v>92</v>
      </c>
      <c r="AV2974" s="13" t="s">
        <v>92</v>
      </c>
      <c r="AW2974" s="13" t="s">
        <v>45</v>
      </c>
      <c r="AX2974" s="13" t="s">
        <v>83</v>
      </c>
      <c r="AY2974" s="272" t="s">
        <v>207</v>
      </c>
    </row>
    <row r="2975" s="12" customFormat="1">
      <c r="B2975" s="252"/>
      <c r="C2975" s="253"/>
      <c r="D2975" s="249" t="s">
        <v>218</v>
      </c>
      <c r="E2975" s="254" t="s">
        <v>81</v>
      </c>
      <c r="F2975" s="255" t="s">
        <v>673</v>
      </c>
      <c r="G2975" s="253"/>
      <c r="H2975" s="254" t="s">
        <v>81</v>
      </c>
      <c r="I2975" s="256"/>
      <c r="J2975" s="253"/>
      <c r="K2975" s="253"/>
      <c r="L2975" s="257"/>
      <c r="M2975" s="258"/>
      <c r="N2975" s="259"/>
      <c r="O2975" s="259"/>
      <c r="P2975" s="259"/>
      <c r="Q2975" s="259"/>
      <c r="R2975" s="259"/>
      <c r="S2975" s="259"/>
      <c r="T2975" s="260"/>
      <c r="AT2975" s="261" t="s">
        <v>218</v>
      </c>
      <c r="AU2975" s="261" t="s">
        <v>92</v>
      </c>
      <c r="AV2975" s="12" t="s">
        <v>90</v>
      </c>
      <c r="AW2975" s="12" t="s">
        <v>45</v>
      </c>
      <c r="AX2975" s="12" t="s">
        <v>83</v>
      </c>
      <c r="AY2975" s="261" t="s">
        <v>207</v>
      </c>
    </row>
    <row r="2976" s="12" customFormat="1">
      <c r="B2976" s="252"/>
      <c r="C2976" s="253"/>
      <c r="D2976" s="249" t="s">
        <v>218</v>
      </c>
      <c r="E2976" s="254" t="s">
        <v>81</v>
      </c>
      <c r="F2976" s="255" t="s">
        <v>2603</v>
      </c>
      <c r="G2976" s="253"/>
      <c r="H2976" s="254" t="s">
        <v>81</v>
      </c>
      <c r="I2976" s="256"/>
      <c r="J2976" s="253"/>
      <c r="K2976" s="253"/>
      <c r="L2976" s="257"/>
      <c r="M2976" s="258"/>
      <c r="N2976" s="259"/>
      <c r="O2976" s="259"/>
      <c r="P2976" s="259"/>
      <c r="Q2976" s="259"/>
      <c r="R2976" s="259"/>
      <c r="S2976" s="259"/>
      <c r="T2976" s="260"/>
      <c r="AT2976" s="261" t="s">
        <v>218</v>
      </c>
      <c r="AU2976" s="261" t="s">
        <v>92</v>
      </c>
      <c r="AV2976" s="12" t="s">
        <v>90</v>
      </c>
      <c r="AW2976" s="12" t="s">
        <v>45</v>
      </c>
      <c r="AX2976" s="12" t="s">
        <v>83</v>
      </c>
      <c r="AY2976" s="261" t="s">
        <v>207</v>
      </c>
    </row>
    <row r="2977" s="13" customFormat="1">
      <c r="B2977" s="262"/>
      <c r="C2977" s="263"/>
      <c r="D2977" s="249" t="s">
        <v>218</v>
      </c>
      <c r="E2977" s="264" t="s">
        <v>81</v>
      </c>
      <c r="F2977" s="265" t="s">
        <v>92</v>
      </c>
      <c r="G2977" s="263"/>
      <c r="H2977" s="266">
        <v>2</v>
      </c>
      <c r="I2977" s="267"/>
      <c r="J2977" s="263"/>
      <c r="K2977" s="263"/>
      <c r="L2977" s="268"/>
      <c r="M2977" s="269"/>
      <c r="N2977" s="270"/>
      <c r="O2977" s="270"/>
      <c r="P2977" s="270"/>
      <c r="Q2977" s="270"/>
      <c r="R2977" s="270"/>
      <c r="S2977" s="270"/>
      <c r="T2977" s="271"/>
      <c r="AT2977" s="272" t="s">
        <v>218</v>
      </c>
      <c r="AU2977" s="272" t="s">
        <v>92</v>
      </c>
      <c r="AV2977" s="13" t="s">
        <v>92</v>
      </c>
      <c r="AW2977" s="13" t="s">
        <v>45</v>
      </c>
      <c r="AX2977" s="13" t="s">
        <v>83</v>
      </c>
      <c r="AY2977" s="272" t="s">
        <v>207</v>
      </c>
    </row>
    <row r="2978" s="14" customFormat="1">
      <c r="B2978" s="273"/>
      <c r="C2978" s="274"/>
      <c r="D2978" s="249" t="s">
        <v>218</v>
      </c>
      <c r="E2978" s="275" t="s">
        <v>81</v>
      </c>
      <c r="F2978" s="276" t="s">
        <v>232</v>
      </c>
      <c r="G2978" s="274"/>
      <c r="H2978" s="277">
        <v>4.452</v>
      </c>
      <c r="I2978" s="278"/>
      <c r="J2978" s="274"/>
      <c r="K2978" s="274"/>
      <c r="L2978" s="279"/>
      <c r="M2978" s="280"/>
      <c r="N2978" s="281"/>
      <c r="O2978" s="281"/>
      <c r="P2978" s="281"/>
      <c r="Q2978" s="281"/>
      <c r="R2978" s="281"/>
      <c r="S2978" s="281"/>
      <c r="T2978" s="282"/>
      <c r="AT2978" s="283" t="s">
        <v>218</v>
      </c>
      <c r="AU2978" s="283" t="s">
        <v>92</v>
      </c>
      <c r="AV2978" s="14" t="s">
        <v>214</v>
      </c>
      <c r="AW2978" s="14" t="s">
        <v>45</v>
      </c>
      <c r="AX2978" s="14" t="s">
        <v>90</v>
      </c>
      <c r="AY2978" s="283" t="s">
        <v>207</v>
      </c>
    </row>
    <row r="2979" s="1" customFormat="1" ht="25.5" customHeight="1">
      <c r="B2979" s="48"/>
      <c r="C2979" s="237" t="s">
        <v>2006</v>
      </c>
      <c r="D2979" s="237" t="s">
        <v>209</v>
      </c>
      <c r="E2979" s="238" t="s">
        <v>2604</v>
      </c>
      <c r="F2979" s="239" t="s">
        <v>2605</v>
      </c>
      <c r="G2979" s="240" t="s">
        <v>212</v>
      </c>
      <c r="H2979" s="241">
        <v>37.186</v>
      </c>
      <c r="I2979" s="242"/>
      <c r="J2979" s="243">
        <f>ROUND(I2979*H2979,2)</f>
        <v>0</v>
      </c>
      <c r="K2979" s="239" t="s">
        <v>213</v>
      </c>
      <c r="L2979" s="74"/>
      <c r="M2979" s="244" t="s">
        <v>81</v>
      </c>
      <c r="N2979" s="245" t="s">
        <v>53</v>
      </c>
      <c r="O2979" s="49"/>
      <c r="P2979" s="246">
        <f>O2979*H2979</f>
        <v>0</v>
      </c>
      <c r="Q2979" s="246">
        <v>0</v>
      </c>
      <c r="R2979" s="246">
        <f>Q2979*H2979</f>
        <v>0</v>
      </c>
      <c r="S2979" s="246">
        <v>1.8</v>
      </c>
      <c r="T2979" s="247">
        <f>S2979*H2979</f>
        <v>66.934799999999996</v>
      </c>
      <c r="AR2979" s="25" t="s">
        <v>214</v>
      </c>
      <c r="AT2979" s="25" t="s">
        <v>209</v>
      </c>
      <c r="AU2979" s="25" t="s">
        <v>92</v>
      </c>
      <c r="AY2979" s="25" t="s">
        <v>207</v>
      </c>
      <c r="BE2979" s="248">
        <f>IF(N2979="základní",J2979,0)</f>
        <v>0</v>
      </c>
      <c r="BF2979" s="248">
        <f>IF(N2979="snížená",J2979,0)</f>
        <v>0</v>
      </c>
      <c r="BG2979" s="248">
        <f>IF(N2979="zákl. přenesená",J2979,0)</f>
        <v>0</v>
      </c>
      <c r="BH2979" s="248">
        <f>IF(N2979="sníž. přenesená",J2979,0)</f>
        <v>0</v>
      </c>
      <c r="BI2979" s="248">
        <f>IF(N2979="nulová",J2979,0)</f>
        <v>0</v>
      </c>
      <c r="BJ2979" s="25" t="s">
        <v>90</v>
      </c>
      <c r="BK2979" s="248">
        <f>ROUND(I2979*H2979,2)</f>
        <v>0</v>
      </c>
      <c r="BL2979" s="25" t="s">
        <v>214</v>
      </c>
      <c r="BM2979" s="25" t="s">
        <v>2606</v>
      </c>
    </row>
    <row r="2980" s="1" customFormat="1">
      <c r="B2980" s="48"/>
      <c r="C2980" s="76"/>
      <c r="D2980" s="249" t="s">
        <v>216</v>
      </c>
      <c r="E2980" s="76"/>
      <c r="F2980" s="250" t="s">
        <v>2597</v>
      </c>
      <c r="G2980" s="76"/>
      <c r="H2980" s="76"/>
      <c r="I2980" s="205"/>
      <c r="J2980" s="76"/>
      <c r="K2980" s="76"/>
      <c r="L2980" s="74"/>
      <c r="M2980" s="251"/>
      <c r="N2980" s="49"/>
      <c r="O2980" s="49"/>
      <c r="P2980" s="49"/>
      <c r="Q2980" s="49"/>
      <c r="R2980" s="49"/>
      <c r="S2980" s="49"/>
      <c r="T2980" s="97"/>
      <c r="AT2980" s="25" t="s">
        <v>216</v>
      </c>
      <c r="AU2980" s="25" t="s">
        <v>92</v>
      </c>
    </row>
    <row r="2981" s="12" customFormat="1">
      <c r="B2981" s="252"/>
      <c r="C2981" s="253"/>
      <c r="D2981" s="249" t="s">
        <v>218</v>
      </c>
      <c r="E2981" s="254" t="s">
        <v>81</v>
      </c>
      <c r="F2981" s="255" t="s">
        <v>2578</v>
      </c>
      <c r="G2981" s="253"/>
      <c r="H2981" s="254" t="s">
        <v>81</v>
      </c>
      <c r="I2981" s="256"/>
      <c r="J2981" s="253"/>
      <c r="K2981" s="253"/>
      <c r="L2981" s="257"/>
      <c r="M2981" s="258"/>
      <c r="N2981" s="259"/>
      <c r="O2981" s="259"/>
      <c r="P2981" s="259"/>
      <c r="Q2981" s="259"/>
      <c r="R2981" s="259"/>
      <c r="S2981" s="259"/>
      <c r="T2981" s="260"/>
      <c r="AT2981" s="261" t="s">
        <v>218</v>
      </c>
      <c r="AU2981" s="261" t="s">
        <v>92</v>
      </c>
      <c r="AV2981" s="12" t="s">
        <v>90</v>
      </c>
      <c r="AW2981" s="12" t="s">
        <v>45</v>
      </c>
      <c r="AX2981" s="12" t="s">
        <v>83</v>
      </c>
      <c r="AY2981" s="261" t="s">
        <v>207</v>
      </c>
    </row>
    <row r="2982" s="13" customFormat="1">
      <c r="B2982" s="262"/>
      <c r="C2982" s="263"/>
      <c r="D2982" s="249" t="s">
        <v>218</v>
      </c>
      <c r="E2982" s="264" t="s">
        <v>81</v>
      </c>
      <c r="F2982" s="265" t="s">
        <v>2607</v>
      </c>
      <c r="G2982" s="263"/>
      <c r="H2982" s="266">
        <v>2.117</v>
      </c>
      <c r="I2982" s="267"/>
      <c r="J2982" s="263"/>
      <c r="K2982" s="263"/>
      <c r="L2982" s="268"/>
      <c r="M2982" s="269"/>
      <c r="N2982" s="270"/>
      <c r="O2982" s="270"/>
      <c r="P2982" s="270"/>
      <c r="Q2982" s="270"/>
      <c r="R2982" s="270"/>
      <c r="S2982" s="270"/>
      <c r="T2982" s="271"/>
      <c r="AT2982" s="272" t="s">
        <v>218</v>
      </c>
      <c r="AU2982" s="272" t="s">
        <v>92</v>
      </c>
      <c r="AV2982" s="13" t="s">
        <v>92</v>
      </c>
      <c r="AW2982" s="13" t="s">
        <v>45</v>
      </c>
      <c r="AX2982" s="13" t="s">
        <v>83</v>
      </c>
      <c r="AY2982" s="272" t="s">
        <v>207</v>
      </c>
    </row>
    <row r="2983" s="13" customFormat="1">
      <c r="B2983" s="262"/>
      <c r="C2983" s="263"/>
      <c r="D2983" s="249" t="s">
        <v>218</v>
      </c>
      <c r="E2983" s="264" t="s">
        <v>81</v>
      </c>
      <c r="F2983" s="265" t="s">
        <v>2608</v>
      </c>
      <c r="G2983" s="263"/>
      <c r="H2983" s="266">
        <v>2.0089999999999999</v>
      </c>
      <c r="I2983" s="267"/>
      <c r="J2983" s="263"/>
      <c r="K2983" s="263"/>
      <c r="L2983" s="268"/>
      <c r="M2983" s="269"/>
      <c r="N2983" s="270"/>
      <c r="O2983" s="270"/>
      <c r="P2983" s="270"/>
      <c r="Q2983" s="270"/>
      <c r="R2983" s="270"/>
      <c r="S2983" s="270"/>
      <c r="T2983" s="271"/>
      <c r="AT2983" s="272" t="s">
        <v>218</v>
      </c>
      <c r="AU2983" s="272" t="s">
        <v>92</v>
      </c>
      <c r="AV2983" s="13" t="s">
        <v>92</v>
      </c>
      <c r="AW2983" s="13" t="s">
        <v>45</v>
      </c>
      <c r="AX2983" s="13" t="s">
        <v>83</v>
      </c>
      <c r="AY2983" s="272" t="s">
        <v>207</v>
      </c>
    </row>
    <row r="2984" s="13" customFormat="1">
      <c r="B2984" s="262"/>
      <c r="C2984" s="263"/>
      <c r="D2984" s="249" t="s">
        <v>218</v>
      </c>
      <c r="E2984" s="264" t="s">
        <v>81</v>
      </c>
      <c r="F2984" s="265" t="s">
        <v>2609</v>
      </c>
      <c r="G2984" s="263"/>
      <c r="H2984" s="266">
        <v>-0.80000000000000004</v>
      </c>
      <c r="I2984" s="267"/>
      <c r="J2984" s="263"/>
      <c r="K2984" s="263"/>
      <c r="L2984" s="268"/>
      <c r="M2984" s="269"/>
      <c r="N2984" s="270"/>
      <c r="O2984" s="270"/>
      <c r="P2984" s="270"/>
      <c r="Q2984" s="270"/>
      <c r="R2984" s="270"/>
      <c r="S2984" s="270"/>
      <c r="T2984" s="271"/>
      <c r="AT2984" s="272" t="s">
        <v>218</v>
      </c>
      <c r="AU2984" s="272" t="s">
        <v>92</v>
      </c>
      <c r="AV2984" s="13" t="s">
        <v>92</v>
      </c>
      <c r="AW2984" s="13" t="s">
        <v>45</v>
      </c>
      <c r="AX2984" s="13" t="s">
        <v>83</v>
      </c>
      <c r="AY2984" s="272" t="s">
        <v>207</v>
      </c>
    </row>
    <row r="2985" s="13" customFormat="1">
      <c r="B2985" s="262"/>
      <c r="C2985" s="263"/>
      <c r="D2985" s="249" t="s">
        <v>218</v>
      </c>
      <c r="E2985" s="264" t="s">
        <v>81</v>
      </c>
      <c r="F2985" s="265" t="s">
        <v>2610</v>
      </c>
      <c r="G2985" s="263"/>
      <c r="H2985" s="266">
        <v>2.306</v>
      </c>
      <c r="I2985" s="267"/>
      <c r="J2985" s="263"/>
      <c r="K2985" s="263"/>
      <c r="L2985" s="268"/>
      <c r="M2985" s="269"/>
      <c r="N2985" s="270"/>
      <c r="O2985" s="270"/>
      <c r="P2985" s="270"/>
      <c r="Q2985" s="270"/>
      <c r="R2985" s="270"/>
      <c r="S2985" s="270"/>
      <c r="T2985" s="271"/>
      <c r="AT2985" s="272" t="s">
        <v>218</v>
      </c>
      <c r="AU2985" s="272" t="s">
        <v>92</v>
      </c>
      <c r="AV2985" s="13" t="s">
        <v>92</v>
      </c>
      <c r="AW2985" s="13" t="s">
        <v>45</v>
      </c>
      <c r="AX2985" s="13" t="s">
        <v>83</v>
      </c>
      <c r="AY2985" s="272" t="s">
        <v>207</v>
      </c>
    </row>
    <row r="2986" s="13" customFormat="1">
      <c r="B2986" s="262"/>
      <c r="C2986" s="263"/>
      <c r="D2986" s="249" t="s">
        <v>218</v>
      </c>
      <c r="E2986" s="264" t="s">
        <v>81</v>
      </c>
      <c r="F2986" s="265" t="s">
        <v>2609</v>
      </c>
      <c r="G2986" s="263"/>
      <c r="H2986" s="266">
        <v>-0.80000000000000004</v>
      </c>
      <c r="I2986" s="267"/>
      <c r="J2986" s="263"/>
      <c r="K2986" s="263"/>
      <c r="L2986" s="268"/>
      <c r="M2986" s="269"/>
      <c r="N2986" s="270"/>
      <c r="O2986" s="270"/>
      <c r="P2986" s="270"/>
      <c r="Q2986" s="270"/>
      <c r="R2986" s="270"/>
      <c r="S2986" s="270"/>
      <c r="T2986" s="271"/>
      <c r="AT2986" s="272" t="s">
        <v>218</v>
      </c>
      <c r="AU2986" s="272" t="s">
        <v>92</v>
      </c>
      <c r="AV2986" s="13" t="s">
        <v>92</v>
      </c>
      <c r="AW2986" s="13" t="s">
        <v>45</v>
      </c>
      <c r="AX2986" s="13" t="s">
        <v>83</v>
      </c>
      <c r="AY2986" s="272" t="s">
        <v>207</v>
      </c>
    </row>
    <row r="2987" s="13" customFormat="1">
      <c r="B2987" s="262"/>
      <c r="C2987" s="263"/>
      <c r="D2987" s="249" t="s">
        <v>218</v>
      </c>
      <c r="E2987" s="264" t="s">
        <v>81</v>
      </c>
      <c r="F2987" s="265" t="s">
        <v>2611</v>
      </c>
      <c r="G2987" s="263"/>
      <c r="H2987" s="266">
        <v>1.7210000000000001</v>
      </c>
      <c r="I2987" s="267"/>
      <c r="J2987" s="263"/>
      <c r="K2987" s="263"/>
      <c r="L2987" s="268"/>
      <c r="M2987" s="269"/>
      <c r="N2987" s="270"/>
      <c r="O2987" s="270"/>
      <c r="P2987" s="270"/>
      <c r="Q2987" s="270"/>
      <c r="R2987" s="270"/>
      <c r="S2987" s="270"/>
      <c r="T2987" s="271"/>
      <c r="AT2987" s="272" t="s">
        <v>218</v>
      </c>
      <c r="AU2987" s="272" t="s">
        <v>92</v>
      </c>
      <c r="AV2987" s="13" t="s">
        <v>92</v>
      </c>
      <c r="AW2987" s="13" t="s">
        <v>45</v>
      </c>
      <c r="AX2987" s="13" t="s">
        <v>83</v>
      </c>
      <c r="AY2987" s="272" t="s">
        <v>207</v>
      </c>
    </row>
    <row r="2988" s="13" customFormat="1">
      <c r="B2988" s="262"/>
      <c r="C2988" s="263"/>
      <c r="D2988" s="249" t="s">
        <v>218</v>
      </c>
      <c r="E2988" s="264" t="s">
        <v>81</v>
      </c>
      <c r="F2988" s="265" t="s">
        <v>2612</v>
      </c>
      <c r="G2988" s="263"/>
      <c r="H2988" s="266">
        <v>-0.59999999999999998</v>
      </c>
      <c r="I2988" s="267"/>
      <c r="J2988" s="263"/>
      <c r="K2988" s="263"/>
      <c r="L2988" s="268"/>
      <c r="M2988" s="269"/>
      <c r="N2988" s="270"/>
      <c r="O2988" s="270"/>
      <c r="P2988" s="270"/>
      <c r="Q2988" s="270"/>
      <c r="R2988" s="270"/>
      <c r="S2988" s="270"/>
      <c r="T2988" s="271"/>
      <c r="AT2988" s="272" t="s">
        <v>218</v>
      </c>
      <c r="AU2988" s="272" t="s">
        <v>92</v>
      </c>
      <c r="AV2988" s="13" t="s">
        <v>92</v>
      </c>
      <c r="AW2988" s="13" t="s">
        <v>45</v>
      </c>
      <c r="AX2988" s="13" t="s">
        <v>83</v>
      </c>
      <c r="AY2988" s="272" t="s">
        <v>207</v>
      </c>
    </row>
    <row r="2989" s="13" customFormat="1">
      <c r="B2989" s="262"/>
      <c r="C2989" s="263"/>
      <c r="D2989" s="249" t="s">
        <v>218</v>
      </c>
      <c r="E2989" s="264" t="s">
        <v>81</v>
      </c>
      <c r="F2989" s="265" t="s">
        <v>2613</v>
      </c>
      <c r="G2989" s="263"/>
      <c r="H2989" s="266">
        <v>2.1560000000000001</v>
      </c>
      <c r="I2989" s="267"/>
      <c r="J2989" s="263"/>
      <c r="K2989" s="263"/>
      <c r="L2989" s="268"/>
      <c r="M2989" s="269"/>
      <c r="N2989" s="270"/>
      <c r="O2989" s="270"/>
      <c r="P2989" s="270"/>
      <c r="Q2989" s="270"/>
      <c r="R2989" s="270"/>
      <c r="S2989" s="270"/>
      <c r="T2989" s="271"/>
      <c r="AT2989" s="272" t="s">
        <v>218</v>
      </c>
      <c r="AU2989" s="272" t="s">
        <v>92</v>
      </c>
      <c r="AV2989" s="13" t="s">
        <v>92</v>
      </c>
      <c r="AW2989" s="13" t="s">
        <v>45</v>
      </c>
      <c r="AX2989" s="13" t="s">
        <v>83</v>
      </c>
      <c r="AY2989" s="272" t="s">
        <v>207</v>
      </c>
    </row>
    <row r="2990" s="15" customFormat="1">
      <c r="B2990" s="284"/>
      <c r="C2990" s="285"/>
      <c r="D2990" s="249" t="s">
        <v>218</v>
      </c>
      <c r="E2990" s="286" t="s">
        <v>81</v>
      </c>
      <c r="F2990" s="287" t="s">
        <v>247</v>
      </c>
      <c r="G2990" s="285"/>
      <c r="H2990" s="288">
        <v>8.109</v>
      </c>
      <c r="I2990" s="289"/>
      <c r="J2990" s="285"/>
      <c r="K2990" s="285"/>
      <c r="L2990" s="290"/>
      <c r="M2990" s="291"/>
      <c r="N2990" s="292"/>
      <c r="O2990" s="292"/>
      <c r="P2990" s="292"/>
      <c r="Q2990" s="292"/>
      <c r="R2990" s="292"/>
      <c r="S2990" s="292"/>
      <c r="T2990" s="293"/>
      <c r="AT2990" s="294" t="s">
        <v>218</v>
      </c>
      <c r="AU2990" s="294" t="s">
        <v>92</v>
      </c>
      <c r="AV2990" s="15" t="s">
        <v>233</v>
      </c>
      <c r="AW2990" s="15" t="s">
        <v>45</v>
      </c>
      <c r="AX2990" s="15" t="s">
        <v>83</v>
      </c>
      <c r="AY2990" s="294" t="s">
        <v>207</v>
      </c>
    </row>
    <row r="2991" s="12" customFormat="1">
      <c r="B2991" s="252"/>
      <c r="C2991" s="253"/>
      <c r="D2991" s="249" t="s">
        <v>218</v>
      </c>
      <c r="E2991" s="254" t="s">
        <v>81</v>
      </c>
      <c r="F2991" s="255" t="s">
        <v>486</v>
      </c>
      <c r="G2991" s="253"/>
      <c r="H2991" s="254" t="s">
        <v>81</v>
      </c>
      <c r="I2991" s="256"/>
      <c r="J2991" s="253"/>
      <c r="K2991" s="253"/>
      <c r="L2991" s="257"/>
      <c r="M2991" s="258"/>
      <c r="N2991" s="259"/>
      <c r="O2991" s="259"/>
      <c r="P2991" s="259"/>
      <c r="Q2991" s="259"/>
      <c r="R2991" s="259"/>
      <c r="S2991" s="259"/>
      <c r="T2991" s="260"/>
      <c r="AT2991" s="261" t="s">
        <v>218</v>
      </c>
      <c r="AU2991" s="261" t="s">
        <v>92</v>
      </c>
      <c r="AV2991" s="12" t="s">
        <v>90</v>
      </c>
      <c r="AW2991" s="12" t="s">
        <v>45</v>
      </c>
      <c r="AX2991" s="12" t="s">
        <v>83</v>
      </c>
      <c r="AY2991" s="261" t="s">
        <v>207</v>
      </c>
    </row>
    <row r="2992" s="13" customFormat="1">
      <c r="B2992" s="262"/>
      <c r="C2992" s="263"/>
      <c r="D2992" s="249" t="s">
        <v>218</v>
      </c>
      <c r="E2992" s="264" t="s">
        <v>81</v>
      </c>
      <c r="F2992" s="265" t="s">
        <v>2614</v>
      </c>
      <c r="G2992" s="263"/>
      <c r="H2992" s="266">
        <v>7.7850000000000001</v>
      </c>
      <c r="I2992" s="267"/>
      <c r="J2992" s="263"/>
      <c r="K2992" s="263"/>
      <c r="L2992" s="268"/>
      <c r="M2992" s="269"/>
      <c r="N2992" s="270"/>
      <c r="O2992" s="270"/>
      <c r="P2992" s="270"/>
      <c r="Q2992" s="270"/>
      <c r="R2992" s="270"/>
      <c r="S2992" s="270"/>
      <c r="T2992" s="271"/>
      <c r="AT2992" s="272" t="s">
        <v>218</v>
      </c>
      <c r="AU2992" s="272" t="s">
        <v>92</v>
      </c>
      <c r="AV2992" s="13" t="s">
        <v>92</v>
      </c>
      <c r="AW2992" s="13" t="s">
        <v>45</v>
      </c>
      <c r="AX2992" s="13" t="s">
        <v>83</v>
      </c>
      <c r="AY2992" s="272" t="s">
        <v>207</v>
      </c>
    </row>
    <row r="2993" s="15" customFormat="1">
      <c r="B2993" s="284"/>
      <c r="C2993" s="285"/>
      <c r="D2993" s="249" t="s">
        <v>218</v>
      </c>
      <c r="E2993" s="286" t="s">
        <v>81</v>
      </c>
      <c r="F2993" s="287" t="s">
        <v>247</v>
      </c>
      <c r="G2993" s="285"/>
      <c r="H2993" s="288">
        <v>7.7850000000000001</v>
      </c>
      <c r="I2993" s="289"/>
      <c r="J2993" s="285"/>
      <c r="K2993" s="285"/>
      <c r="L2993" s="290"/>
      <c r="M2993" s="291"/>
      <c r="N2993" s="292"/>
      <c r="O2993" s="292"/>
      <c r="P2993" s="292"/>
      <c r="Q2993" s="292"/>
      <c r="R2993" s="292"/>
      <c r="S2993" s="292"/>
      <c r="T2993" s="293"/>
      <c r="AT2993" s="294" t="s">
        <v>218</v>
      </c>
      <c r="AU2993" s="294" t="s">
        <v>92</v>
      </c>
      <c r="AV2993" s="15" t="s">
        <v>233</v>
      </c>
      <c r="AW2993" s="15" t="s">
        <v>45</v>
      </c>
      <c r="AX2993" s="15" t="s">
        <v>83</v>
      </c>
      <c r="AY2993" s="294" t="s">
        <v>207</v>
      </c>
    </row>
    <row r="2994" s="12" customFormat="1">
      <c r="B2994" s="252"/>
      <c r="C2994" s="253"/>
      <c r="D2994" s="249" t="s">
        <v>218</v>
      </c>
      <c r="E2994" s="254" t="s">
        <v>81</v>
      </c>
      <c r="F2994" s="255" t="s">
        <v>669</v>
      </c>
      <c r="G2994" s="253"/>
      <c r="H2994" s="254" t="s">
        <v>81</v>
      </c>
      <c r="I2994" s="256"/>
      <c r="J2994" s="253"/>
      <c r="K2994" s="253"/>
      <c r="L2994" s="257"/>
      <c r="M2994" s="258"/>
      <c r="N2994" s="259"/>
      <c r="O2994" s="259"/>
      <c r="P2994" s="259"/>
      <c r="Q2994" s="259"/>
      <c r="R2994" s="259"/>
      <c r="S2994" s="259"/>
      <c r="T2994" s="260"/>
      <c r="AT2994" s="261" t="s">
        <v>218</v>
      </c>
      <c r="AU2994" s="261" t="s">
        <v>92</v>
      </c>
      <c r="AV2994" s="12" t="s">
        <v>90</v>
      </c>
      <c r="AW2994" s="12" t="s">
        <v>45</v>
      </c>
      <c r="AX2994" s="12" t="s">
        <v>83</v>
      </c>
      <c r="AY2994" s="261" t="s">
        <v>207</v>
      </c>
    </row>
    <row r="2995" s="13" customFormat="1">
      <c r="B2995" s="262"/>
      <c r="C2995" s="263"/>
      <c r="D2995" s="249" t="s">
        <v>218</v>
      </c>
      <c r="E2995" s="264" t="s">
        <v>81</v>
      </c>
      <c r="F2995" s="265" t="s">
        <v>2615</v>
      </c>
      <c r="G2995" s="263"/>
      <c r="H2995" s="266">
        <v>2.556</v>
      </c>
      <c r="I2995" s="267"/>
      <c r="J2995" s="263"/>
      <c r="K2995" s="263"/>
      <c r="L2995" s="268"/>
      <c r="M2995" s="269"/>
      <c r="N2995" s="270"/>
      <c r="O2995" s="270"/>
      <c r="P2995" s="270"/>
      <c r="Q2995" s="270"/>
      <c r="R2995" s="270"/>
      <c r="S2995" s="270"/>
      <c r="T2995" s="271"/>
      <c r="AT2995" s="272" t="s">
        <v>218</v>
      </c>
      <c r="AU2995" s="272" t="s">
        <v>92</v>
      </c>
      <c r="AV2995" s="13" t="s">
        <v>92</v>
      </c>
      <c r="AW2995" s="13" t="s">
        <v>45</v>
      </c>
      <c r="AX2995" s="13" t="s">
        <v>83</v>
      </c>
      <c r="AY2995" s="272" t="s">
        <v>207</v>
      </c>
    </row>
    <row r="2996" s="13" customFormat="1">
      <c r="B2996" s="262"/>
      <c r="C2996" s="263"/>
      <c r="D2996" s="249" t="s">
        <v>218</v>
      </c>
      <c r="E2996" s="264" t="s">
        <v>81</v>
      </c>
      <c r="F2996" s="265" t="s">
        <v>2616</v>
      </c>
      <c r="G2996" s="263"/>
      <c r="H2996" s="266">
        <v>1.512</v>
      </c>
      <c r="I2996" s="267"/>
      <c r="J2996" s="263"/>
      <c r="K2996" s="263"/>
      <c r="L2996" s="268"/>
      <c r="M2996" s="269"/>
      <c r="N2996" s="270"/>
      <c r="O2996" s="270"/>
      <c r="P2996" s="270"/>
      <c r="Q2996" s="270"/>
      <c r="R2996" s="270"/>
      <c r="S2996" s="270"/>
      <c r="T2996" s="271"/>
      <c r="AT2996" s="272" t="s">
        <v>218</v>
      </c>
      <c r="AU2996" s="272" t="s">
        <v>92</v>
      </c>
      <c r="AV2996" s="13" t="s">
        <v>92</v>
      </c>
      <c r="AW2996" s="13" t="s">
        <v>45</v>
      </c>
      <c r="AX2996" s="13" t="s">
        <v>83</v>
      </c>
      <c r="AY2996" s="272" t="s">
        <v>207</v>
      </c>
    </row>
    <row r="2997" s="13" customFormat="1">
      <c r="B2997" s="262"/>
      <c r="C2997" s="263"/>
      <c r="D2997" s="249" t="s">
        <v>218</v>
      </c>
      <c r="E2997" s="264" t="s">
        <v>81</v>
      </c>
      <c r="F2997" s="265" t="s">
        <v>2617</v>
      </c>
      <c r="G2997" s="263"/>
      <c r="H2997" s="266">
        <v>3.5640000000000001</v>
      </c>
      <c r="I2997" s="267"/>
      <c r="J2997" s="263"/>
      <c r="K2997" s="263"/>
      <c r="L2997" s="268"/>
      <c r="M2997" s="269"/>
      <c r="N2997" s="270"/>
      <c r="O2997" s="270"/>
      <c r="P2997" s="270"/>
      <c r="Q2997" s="270"/>
      <c r="R2997" s="270"/>
      <c r="S2997" s="270"/>
      <c r="T2997" s="271"/>
      <c r="AT2997" s="272" t="s">
        <v>218</v>
      </c>
      <c r="AU2997" s="272" t="s">
        <v>92</v>
      </c>
      <c r="AV2997" s="13" t="s">
        <v>92</v>
      </c>
      <c r="AW2997" s="13" t="s">
        <v>45</v>
      </c>
      <c r="AX2997" s="13" t="s">
        <v>83</v>
      </c>
      <c r="AY2997" s="272" t="s">
        <v>207</v>
      </c>
    </row>
    <row r="2998" s="15" customFormat="1">
      <c r="B2998" s="284"/>
      <c r="C2998" s="285"/>
      <c r="D2998" s="249" t="s">
        <v>218</v>
      </c>
      <c r="E2998" s="286" t="s">
        <v>81</v>
      </c>
      <c r="F2998" s="287" t="s">
        <v>247</v>
      </c>
      <c r="G2998" s="285"/>
      <c r="H2998" s="288">
        <v>7.6319999999999997</v>
      </c>
      <c r="I2998" s="289"/>
      <c r="J2998" s="285"/>
      <c r="K2998" s="285"/>
      <c r="L2998" s="290"/>
      <c r="M2998" s="291"/>
      <c r="N2998" s="292"/>
      <c r="O2998" s="292"/>
      <c r="P2998" s="292"/>
      <c r="Q2998" s="292"/>
      <c r="R2998" s="292"/>
      <c r="S2998" s="292"/>
      <c r="T2998" s="293"/>
      <c r="AT2998" s="294" t="s">
        <v>218</v>
      </c>
      <c r="AU2998" s="294" t="s">
        <v>92</v>
      </c>
      <c r="AV2998" s="15" t="s">
        <v>233</v>
      </c>
      <c r="AW2998" s="15" t="s">
        <v>45</v>
      </c>
      <c r="AX2998" s="15" t="s">
        <v>83</v>
      </c>
      <c r="AY2998" s="294" t="s">
        <v>207</v>
      </c>
    </row>
    <row r="2999" s="12" customFormat="1">
      <c r="B2999" s="252"/>
      <c r="C2999" s="253"/>
      <c r="D2999" s="249" t="s">
        <v>218</v>
      </c>
      <c r="E2999" s="254" t="s">
        <v>81</v>
      </c>
      <c r="F2999" s="255" t="s">
        <v>673</v>
      </c>
      <c r="G2999" s="253"/>
      <c r="H2999" s="254" t="s">
        <v>81</v>
      </c>
      <c r="I2999" s="256"/>
      <c r="J2999" s="253"/>
      <c r="K2999" s="253"/>
      <c r="L2999" s="257"/>
      <c r="M2999" s="258"/>
      <c r="N2999" s="259"/>
      <c r="O2999" s="259"/>
      <c r="P2999" s="259"/>
      <c r="Q2999" s="259"/>
      <c r="R2999" s="259"/>
      <c r="S2999" s="259"/>
      <c r="T2999" s="260"/>
      <c r="AT2999" s="261" t="s">
        <v>218</v>
      </c>
      <c r="AU2999" s="261" t="s">
        <v>92</v>
      </c>
      <c r="AV2999" s="12" t="s">
        <v>90</v>
      </c>
      <c r="AW2999" s="12" t="s">
        <v>45</v>
      </c>
      <c r="AX2999" s="12" t="s">
        <v>83</v>
      </c>
      <c r="AY2999" s="261" t="s">
        <v>207</v>
      </c>
    </row>
    <row r="3000" s="13" customFormat="1">
      <c r="B3000" s="262"/>
      <c r="C3000" s="263"/>
      <c r="D3000" s="249" t="s">
        <v>218</v>
      </c>
      <c r="E3000" s="264" t="s">
        <v>81</v>
      </c>
      <c r="F3000" s="265" t="s">
        <v>2618</v>
      </c>
      <c r="G3000" s="263"/>
      <c r="H3000" s="266">
        <v>2.4380000000000002</v>
      </c>
      <c r="I3000" s="267"/>
      <c r="J3000" s="263"/>
      <c r="K3000" s="263"/>
      <c r="L3000" s="268"/>
      <c r="M3000" s="269"/>
      <c r="N3000" s="270"/>
      <c r="O3000" s="270"/>
      <c r="P3000" s="270"/>
      <c r="Q3000" s="270"/>
      <c r="R3000" s="270"/>
      <c r="S3000" s="270"/>
      <c r="T3000" s="271"/>
      <c r="AT3000" s="272" t="s">
        <v>218</v>
      </c>
      <c r="AU3000" s="272" t="s">
        <v>92</v>
      </c>
      <c r="AV3000" s="13" t="s">
        <v>92</v>
      </c>
      <c r="AW3000" s="13" t="s">
        <v>45</v>
      </c>
      <c r="AX3000" s="13" t="s">
        <v>83</v>
      </c>
      <c r="AY3000" s="272" t="s">
        <v>207</v>
      </c>
    </row>
    <row r="3001" s="13" customFormat="1">
      <c r="B3001" s="262"/>
      <c r="C3001" s="263"/>
      <c r="D3001" s="249" t="s">
        <v>218</v>
      </c>
      <c r="E3001" s="264" t="s">
        <v>81</v>
      </c>
      <c r="F3001" s="265" t="s">
        <v>2619</v>
      </c>
      <c r="G3001" s="263"/>
      <c r="H3001" s="266">
        <v>5.2999999999999998</v>
      </c>
      <c r="I3001" s="267"/>
      <c r="J3001" s="263"/>
      <c r="K3001" s="263"/>
      <c r="L3001" s="268"/>
      <c r="M3001" s="269"/>
      <c r="N3001" s="270"/>
      <c r="O3001" s="270"/>
      <c r="P3001" s="270"/>
      <c r="Q3001" s="270"/>
      <c r="R3001" s="270"/>
      <c r="S3001" s="270"/>
      <c r="T3001" s="271"/>
      <c r="AT3001" s="272" t="s">
        <v>218</v>
      </c>
      <c r="AU3001" s="272" t="s">
        <v>92</v>
      </c>
      <c r="AV3001" s="13" t="s">
        <v>92</v>
      </c>
      <c r="AW3001" s="13" t="s">
        <v>45</v>
      </c>
      <c r="AX3001" s="13" t="s">
        <v>83</v>
      </c>
      <c r="AY3001" s="272" t="s">
        <v>207</v>
      </c>
    </row>
    <row r="3002" s="13" customFormat="1">
      <c r="B3002" s="262"/>
      <c r="C3002" s="263"/>
      <c r="D3002" s="249" t="s">
        <v>218</v>
      </c>
      <c r="E3002" s="264" t="s">
        <v>81</v>
      </c>
      <c r="F3002" s="265" t="s">
        <v>2620</v>
      </c>
      <c r="G3002" s="263"/>
      <c r="H3002" s="266">
        <v>2.173</v>
      </c>
      <c r="I3002" s="267"/>
      <c r="J3002" s="263"/>
      <c r="K3002" s="263"/>
      <c r="L3002" s="268"/>
      <c r="M3002" s="269"/>
      <c r="N3002" s="270"/>
      <c r="O3002" s="270"/>
      <c r="P3002" s="270"/>
      <c r="Q3002" s="270"/>
      <c r="R3002" s="270"/>
      <c r="S3002" s="270"/>
      <c r="T3002" s="271"/>
      <c r="AT3002" s="272" t="s">
        <v>218</v>
      </c>
      <c r="AU3002" s="272" t="s">
        <v>92</v>
      </c>
      <c r="AV3002" s="13" t="s">
        <v>92</v>
      </c>
      <c r="AW3002" s="13" t="s">
        <v>45</v>
      </c>
      <c r="AX3002" s="13" t="s">
        <v>83</v>
      </c>
      <c r="AY3002" s="272" t="s">
        <v>207</v>
      </c>
    </row>
    <row r="3003" s="13" customFormat="1">
      <c r="B3003" s="262"/>
      <c r="C3003" s="263"/>
      <c r="D3003" s="249" t="s">
        <v>218</v>
      </c>
      <c r="E3003" s="264" t="s">
        <v>81</v>
      </c>
      <c r="F3003" s="265" t="s">
        <v>2600</v>
      </c>
      <c r="G3003" s="263"/>
      <c r="H3003" s="266">
        <v>-0.38500000000000001</v>
      </c>
      <c r="I3003" s="267"/>
      <c r="J3003" s="263"/>
      <c r="K3003" s="263"/>
      <c r="L3003" s="268"/>
      <c r="M3003" s="269"/>
      <c r="N3003" s="270"/>
      <c r="O3003" s="270"/>
      <c r="P3003" s="270"/>
      <c r="Q3003" s="270"/>
      <c r="R3003" s="270"/>
      <c r="S3003" s="270"/>
      <c r="T3003" s="271"/>
      <c r="AT3003" s="272" t="s">
        <v>218</v>
      </c>
      <c r="AU3003" s="272" t="s">
        <v>92</v>
      </c>
      <c r="AV3003" s="13" t="s">
        <v>92</v>
      </c>
      <c r="AW3003" s="13" t="s">
        <v>45</v>
      </c>
      <c r="AX3003" s="13" t="s">
        <v>83</v>
      </c>
      <c r="AY3003" s="272" t="s">
        <v>207</v>
      </c>
    </row>
    <row r="3004" s="13" customFormat="1">
      <c r="B3004" s="262"/>
      <c r="C3004" s="263"/>
      <c r="D3004" s="249" t="s">
        <v>218</v>
      </c>
      <c r="E3004" s="264" t="s">
        <v>81</v>
      </c>
      <c r="F3004" s="265" t="s">
        <v>2621</v>
      </c>
      <c r="G3004" s="263"/>
      <c r="H3004" s="266">
        <v>4.1340000000000003</v>
      </c>
      <c r="I3004" s="267"/>
      <c r="J3004" s="263"/>
      <c r="K3004" s="263"/>
      <c r="L3004" s="268"/>
      <c r="M3004" s="269"/>
      <c r="N3004" s="270"/>
      <c r="O3004" s="270"/>
      <c r="P3004" s="270"/>
      <c r="Q3004" s="270"/>
      <c r="R3004" s="270"/>
      <c r="S3004" s="270"/>
      <c r="T3004" s="271"/>
      <c r="AT3004" s="272" t="s">
        <v>218</v>
      </c>
      <c r="AU3004" s="272" t="s">
        <v>92</v>
      </c>
      <c r="AV3004" s="13" t="s">
        <v>92</v>
      </c>
      <c r="AW3004" s="13" t="s">
        <v>45</v>
      </c>
      <c r="AX3004" s="13" t="s">
        <v>83</v>
      </c>
      <c r="AY3004" s="272" t="s">
        <v>207</v>
      </c>
    </row>
    <row r="3005" s="15" customFormat="1">
      <c r="B3005" s="284"/>
      <c r="C3005" s="285"/>
      <c r="D3005" s="249" t="s">
        <v>218</v>
      </c>
      <c r="E3005" s="286" t="s">
        <v>81</v>
      </c>
      <c r="F3005" s="287" t="s">
        <v>247</v>
      </c>
      <c r="G3005" s="285"/>
      <c r="H3005" s="288">
        <v>13.66</v>
      </c>
      <c r="I3005" s="289"/>
      <c r="J3005" s="285"/>
      <c r="K3005" s="285"/>
      <c r="L3005" s="290"/>
      <c r="M3005" s="291"/>
      <c r="N3005" s="292"/>
      <c r="O3005" s="292"/>
      <c r="P3005" s="292"/>
      <c r="Q3005" s="292"/>
      <c r="R3005" s="292"/>
      <c r="S3005" s="292"/>
      <c r="T3005" s="293"/>
      <c r="AT3005" s="294" t="s">
        <v>218</v>
      </c>
      <c r="AU3005" s="294" t="s">
        <v>92</v>
      </c>
      <c r="AV3005" s="15" t="s">
        <v>233</v>
      </c>
      <c r="AW3005" s="15" t="s">
        <v>45</v>
      </c>
      <c r="AX3005" s="15" t="s">
        <v>83</v>
      </c>
      <c r="AY3005" s="294" t="s">
        <v>207</v>
      </c>
    </row>
    <row r="3006" s="14" customFormat="1">
      <c r="B3006" s="273"/>
      <c r="C3006" s="274"/>
      <c r="D3006" s="249" t="s">
        <v>218</v>
      </c>
      <c r="E3006" s="275" t="s">
        <v>81</v>
      </c>
      <c r="F3006" s="276" t="s">
        <v>232</v>
      </c>
      <c r="G3006" s="274"/>
      <c r="H3006" s="277">
        <v>37.186</v>
      </c>
      <c r="I3006" s="278"/>
      <c r="J3006" s="274"/>
      <c r="K3006" s="274"/>
      <c r="L3006" s="279"/>
      <c r="M3006" s="280"/>
      <c r="N3006" s="281"/>
      <c r="O3006" s="281"/>
      <c r="P3006" s="281"/>
      <c r="Q3006" s="281"/>
      <c r="R3006" s="281"/>
      <c r="S3006" s="281"/>
      <c r="T3006" s="282"/>
      <c r="AT3006" s="283" t="s">
        <v>218</v>
      </c>
      <c r="AU3006" s="283" t="s">
        <v>92</v>
      </c>
      <c r="AV3006" s="14" t="s">
        <v>214</v>
      </c>
      <c r="AW3006" s="14" t="s">
        <v>45</v>
      </c>
      <c r="AX3006" s="14" t="s">
        <v>90</v>
      </c>
      <c r="AY3006" s="283" t="s">
        <v>207</v>
      </c>
    </row>
    <row r="3007" s="1" customFormat="1" ht="16.5" customHeight="1">
      <c r="B3007" s="48"/>
      <c r="C3007" s="237" t="s">
        <v>2622</v>
      </c>
      <c r="D3007" s="237" t="s">
        <v>209</v>
      </c>
      <c r="E3007" s="238" t="s">
        <v>2623</v>
      </c>
      <c r="F3007" s="239" t="s">
        <v>2624</v>
      </c>
      <c r="G3007" s="240" t="s">
        <v>212</v>
      </c>
      <c r="H3007" s="241">
        <v>7.54</v>
      </c>
      <c r="I3007" s="242"/>
      <c r="J3007" s="243">
        <f>ROUND(I3007*H3007,2)</f>
        <v>0</v>
      </c>
      <c r="K3007" s="239" t="s">
        <v>213</v>
      </c>
      <c r="L3007" s="74"/>
      <c r="M3007" s="244" t="s">
        <v>81</v>
      </c>
      <c r="N3007" s="245" t="s">
        <v>53</v>
      </c>
      <c r="O3007" s="49"/>
      <c r="P3007" s="246">
        <f>O3007*H3007</f>
        <v>0</v>
      </c>
      <c r="Q3007" s="246">
        <v>0</v>
      </c>
      <c r="R3007" s="246">
        <f>Q3007*H3007</f>
        <v>0</v>
      </c>
      <c r="S3007" s="246">
        <v>1.95</v>
      </c>
      <c r="T3007" s="247">
        <f>S3007*H3007</f>
        <v>14.702999999999999</v>
      </c>
      <c r="AR3007" s="25" t="s">
        <v>214</v>
      </c>
      <c r="AT3007" s="25" t="s">
        <v>209</v>
      </c>
      <c r="AU3007" s="25" t="s">
        <v>92</v>
      </c>
      <c r="AY3007" s="25" t="s">
        <v>207</v>
      </c>
      <c r="BE3007" s="248">
        <f>IF(N3007="základní",J3007,0)</f>
        <v>0</v>
      </c>
      <c r="BF3007" s="248">
        <f>IF(N3007="snížená",J3007,0)</f>
        <v>0</v>
      </c>
      <c r="BG3007" s="248">
        <f>IF(N3007="zákl. přenesená",J3007,0)</f>
        <v>0</v>
      </c>
      <c r="BH3007" s="248">
        <f>IF(N3007="sníž. přenesená",J3007,0)</f>
        <v>0</v>
      </c>
      <c r="BI3007" s="248">
        <f>IF(N3007="nulová",J3007,0)</f>
        <v>0</v>
      </c>
      <c r="BJ3007" s="25" t="s">
        <v>90</v>
      </c>
      <c r="BK3007" s="248">
        <f>ROUND(I3007*H3007,2)</f>
        <v>0</v>
      </c>
      <c r="BL3007" s="25" t="s">
        <v>214</v>
      </c>
      <c r="BM3007" s="25" t="s">
        <v>2625</v>
      </c>
    </row>
    <row r="3008" s="1" customFormat="1">
      <c r="B3008" s="48"/>
      <c r="C3008" s="76"/>
      <c r="D3008" s="249" t="s">
        <v>216</v>
      </c>
      <c r="E3008" s="76"/>
      <c r="F3008" s="250" t="s">
        <v>2597</v>
      </c>
      <c r="G3008" s="76"/>
      <c r="H3008" s="76"/>
      <c r="I3008" s="205"/>
      <c r="J3008" s="76"/>
      <c r="K3008" s="76"/>
      <c r="L3008" s="74"/>
      <c r="M3008" s="251"/>
      <c r="N3008" s="49"/>
      <c r="O3008" s="49"/>
      <c r="P3008" s="49"/>
      <c r="Q3008" s="49"/>
      <c r="R3008" s="49"/>
      <c r="S3008" s="49"/>
      <c r="T3008" s="97"/>
      <c r="AT3008" s="25" t="s">
        <v>216</v>
      </c>
      <c r="AU3008" s="25" t="s">
        <v>92</v>
      </c>
    </row>
    <row r="3009" s="12" customFormat="1">
      <c r="B3009" s="252"/>
      <c r="C3009" s="253"/>
      <c r="D3009" s="249" t="s">
        <v>218</v>
      </c>
      <c r="E3009" s="254" t="s">
        <v>81</v>
      </c>
      <c r="F3009" s="255" t="s">
        <v>2626</v>
      </c>
      <c r="G3009" s="253"/>
      <c r="H3009" s="254" t="s">
        <v>81</v>
      </c>
      <c r="I3009" s="256"/>
      <c r="J3009" s="253"/>
      <c r="K3009" s="253"/>
      <c r="L3009" s="257"/>
      <c r="M3009" s="258"/>
      <c r="N3009" s="259"/>
      <c r="O3009" s="259"/>
      <c r="P3009" s="259"/>
      <c r="Q3009" s="259"/>
      <c r="R3009" s="259"/>
      <c r="S3009" s="259"/>
      <c r="T3009" s="260"/>
      <c r="AT3009" s="261" t="s">
        <v>218</v>
      </c>
      <c r="AU3009" s="261" t="s">
        <v>92</v>
      </c>
      <c r="AV3009" s="12" t="s">
        <v>90</v>
      </c>
      <c r="AW3009" s="12" t="s">
        <v>45</v>
      </c>
      <c r="AX3009" s="12" t="s">
        <v>83</v>
      </c>
      <c r="AY3009" s="261" t="s">
        <v>207</v>
      </c>
    </row>
    <row r="3010" s="13" customFormat="1">
      <c r="B3010" s="262"/>
      <c r="C3010" s="263"/>
      <c r="D3010" s="249" t="s">
        <v>218</v>
      </c>
      <c r="E3010" s="264" t="s">
        <v>81</v>
      </c>
      <c r="F3010" s="265" t="s">
        <v>2627</v>
      </c>
      <c r="G3010" s="263"/>
      <c r="H3010" s="266">
        <v>2.73</v>
      </c>
      <c r="I3010" s="267"/>
      <c r="J3010" s="263"/>
      <c r="K3010" s="263"/>
      <c r="L3010" s="268"/>
      <c r="M3010" s="269"/>
      <c r="N3010" s="270"/>
      <c r="O3010" s="270"/>
      <c r="P3010" s="270"/>
      <c r="Q3010" s="270"/>
      <c r="R3010" s="270"/>
      <c r="S3010" s="270"/>
      <c r="T3010" s="271"/>
      <c r="AT3010" s="272" t="s">
        <v>218</v>
      </c>
      <c r="AU3010" s="272" t="s">
        <v>92</v>
      </c>
      <c r="AV3010" s="13" t="s">
        <v>92</v>
      </c>
      <c r="AW3010" s="13" t="s">
        <v>45</v>
      </c>
      <c r="AX3010" s="13" t="s">
        <v>83</v>
      </c>
      <c r="AY3010" s="272" t="s">
        <v>207</v>
      </c>
    </row>
    <row r="3011" s="13" customFormat="1">
      <c r="B3011" s="262"/>
      <c r="C3011" s="263"/>
      <c r="D3011" s="249" t="s">
        <v>218</v>
      </c>
      <c r="E3011" s="264" t="s">
        <v>81</v>
      </c>
      <c r="F3011" s="265" t="s">
        <v>2628</v>
      </c>
      <c r="G3011" s="263"/>
      <c r="H3011" s="266">
        <v>4.8099999999999996</v>
      </c>
      <c r="I3011" s="267"/>
      <c r="J3011" s="263"/>
      <c r="K3011" s="263"/>
      <c r="L3011" s="268"/>
      <c r="M3011" s="269"/>
      <c r="N3011" s="270"/>
      <c r="O3011" s="270"/>
      <c r="P3011" s="270"/>
      <c r="Q3011" s="270"/>
      <c r="R3011" s="270"/>
      <c r="S3011" s="270"/>
      <c r="T3011" s="271"/>
      <c r="AT3011" s="272" t="s">
        <v>218</v>
      </c>
      <c r="AU3011" s="272" t="s">
        <v>92</v>
      </c>
      <c r="AV3011" s="13" t="s">
        <v>92</v>
      </c>
      <c r="AW3011" s="13" t="s">
        <v>45</v>
      </c>
      <c r="AX3011" s="13" t="s">
        <v>83</v>
      </c>
      <c r="AY3011" s="272" t="s">
        <v>207</v>
      </c>
    </row>
    <row r="3012" s="14" customFormat="1">
      <c r="B3012" s="273"/>
      <c r="C3012" s="274"/>
      <c r="D3012" s="249" t="s">
        <v>218</v>
      </c>
      <c r="E3012" s="275" t="s">
        <v>81</v>
      </c>
      <c r="F3012" s="276" t="s">
        <v>232</v>
      </c>
      <c r="G3012" s="274"/>
      <c r="H3012" s="277">
        <v>7.54</v>
      </c>
      <c r="I3012" s="278"/>
      <c r="J3012" s="274"/>
      <c r="K3012" s="274"/>
      <c r="L3012" s="279"/>
      <c r="M3012" s="280"/>
      <c r="N3012" s="281"/>
      <c r="O3012" s="281"/>
      <c r="P3012" s="281"/>
      <c r="Q3012" s="281"/>
      <c r="R3012" s="281"/>
      <c r="S3012" s="281"/>
      <c r="T3012" s="282"/>
      <c r="AT3012" s="283" t="s">
        <v>218</v>
      </c>
      <c r="AU3012" s="283" t="s">
        <v>92</v>
      </c>
      <c r="AV3012" s="14" t="s">
        <v>214</v>
      </c>
      <c r="AW3012" s="14" t="s">
        <v>45</v>
      </c>
      <c r="AX3012" s="14" t="s">
        <v>90</v>
      </c>
      <c r="AY3012" s="283" t="s">
        <v>207</v>
      </c>
    </row>
    <row r="3013" s="1" customFormat="1" ht="16.5" customHeight="1">
      <c r="B3013" s="48"/>
      <c r="C3013" s="237" t="s">
        <v>2629</v>
      </c>
      <c r="D3013" s="237" t="s">
        <v>209</v>
      </c>
      <c r="E3013" s="238" t="s">
        <v>2630</v>
      </c>
      <c r="F3013" s="239" t="s">
        <v>2631</v>
      </c>
      <c r="G3013" s="240" t="s">
        <v>450</v>
      </c>
      <c r="H3013" s="241">
        <v>1</v>
      </c>
      <c r="I3013" s="242"/>
      <c r="J3013" s="243">
        <f>ROUND(I3013*H3013,2)</f>
        <v>0</v>
      </c>
      <c r="K3013" s="239" t="s">
        <v>213</v>
      </c>
      <c r="L3013" s="74"/>
      <c r="M3013" s="244" t="s">
        <v>81</v>
      </c>
      <c r="N3013" s="245" t="s">
        <v>53</v>
      </c>
      <c r="O3013" s="49"/>
      <c r="P3013" s="246">
        <f>O3013*H3013</f>
        <v>0</v>
      </c>
      <c r="Q3013" s="246">
        <v>0</v>
      </c>
      <c r="R3013" s="246">
        <f>Q3013*H3013</f>
        <v>0</v>
      </c>
      <c r="S3013" s="246">
        <v>0.37</v>
      </c>
      <c r="T3013" s="247">
        <f>S3013*H3013</f>
        <v>0.37</v>
      </c>
      <c r="AR3013" s="25" t="s">
        <v>214</v>
      </c>
      <c r="AT3013" s="25" t="s">
        <v>209</v>
      </c>
      <c r="AU3013" s="25" t="s">
        <v>92</v>
      </c>
      <c r="AY3013" s="25" t="s">
        <v>207</v>
      </c>
      <c r="BE3013" s="248">
        <f>IF(N3013="základní",J3013,0)</f>
        <v>0</v>
      </c>
      <c r="BF3013" s="248">
        <f>IF(N3013="snížená",J3013,0)</f>
        <v>0</v>
      </c>
      <c r="BG3013" s="248">
        <f>IF(N3013="zákl. přenesená",J3013,0)</f>
        <v>0</v>
      </c>
      <c r="BH3013" s="248">
        <f>IF(N3013="sníž. přenesená",J3013,0)</f>
        <v>0</v>
      </c>
      <c r="BI3013" s="248">
        <f>IF(N3013="nulová",J3013,0)</f>
        <v>0</v>
      </c>
      <c r="BJ3013" s="25" t="s">
        <v>90</v>
      </c>
      <c r="BK3013" s="248">
        <f>ROUND(I3013*H3013,2)</f>
        <v>0</v>
      </c>
      <c r="BL3013" s="25" t="s">
        <v>214</v>
      </c>
      <c r="BM3013" s="25" t="s">
        <v>2632</v>
      </c>
    </row>
    <row r="3014" s="12" customFormat="1">
      <c r="B3014" s="252"/>
      <c r="C3014" s="253"/>
      <c r="D3014" s="249" t="s">
        <v>218</v>
      </c>
      <c r="E3014" s="254" t="s">
        <v>81</v>
      </c>
      <c r="F3014" s="255" t="s">
        <v>2633</v>
      </c>
      <c r="G3014" s="253"/>
      <c r="H3014" s="254" t="s">
        <v>81</v>
      </c>
      <c r="I3014" s="256"/>
      <c r="J3014" s="253"/>
      <c r="K3014" s="253"/>
      <c r="L3014" s="257"/>
      <c r="M3014" s="258"/>
      <c r="N3014" s="259"/>
      <c r="O3014" s="259"/>
      <c r="P3014" s="259"/>
      <c r="Q3014" s="259"/>
      <c r="R3014" s="259"/>
      <c r="S3014" s="259"/>
      <c r="T3014" s="260"/>
      <c r="AT3014" s="261" t="s">
        <v>218</v>
      </c>
      <c r="AU3014" s="261" t="s">
        <v>92</v>
      </c>
      <c r="AV3014" s="12" t="s">
        <v>90</v>
      </c>
      <c r="AW3014" s="12" t="s">
        <v>45</v>
      </c>
      <c r="AX3014" s="12" t="s">
        <v>83</v>
      </c>
      <c r="AY3014" s="261" t="s">
        <v>207</v>
      </c>
    </row>
    <row r="3015" s="13" customFormat="1">
      <c r="B3015" s="262"/>
      <c r="C3015" s="263"/>
      <c r="D3015" s="249" t="s">
        <v>218</v>
      </c>
      <c r="E3015" s="264" t="s">
        <v>81</v>
      </c>
      <c r="F3015" s="265" t="s">
        <v>90</v>
      </c>
      <c r="G3015" s="263"/>
      <c r="H3015" s="266">
        <v>1</v>
      </c>
      <c r="I3015" s="267"/>
      <c r="J3015" s="263"/>
      <c r="K3015" s="263"/>
      <c r="L3015" s="268"/>
      <c r="M3015" s="269"/>
      <c r="N3015" s="270"/>
      <c r="O3015" s="270"/>
      <c r="P3015" s="270"/>
      <c r="Q3015" s="270"/>
      <c r="R3015" s="270"/>
      <c r="S3015" s="270"/>
      <c r="T3015" s="271"/>
      <c r="AT3015" s="272" t="s">
        <v>218</v>
      </c>
      <c r="AU3015" s="272" t="s">
        <v>92</v>
      </c>
      <c r="AV3015" s="13" t="s">
        <v>92</v>
      </c>
      <c r="AW3015" s="13" t="s">
        <v>45</v>
      </c>
      <c r="AX3015" s="13" t="s">
        <v>90</v>
      </c>
      <c r="AY3015" s="272" t="s">
        <v>207</v>
      </c>
    </row>
    <row r="3016" s="1" customFormat="1" ht="16.5" customHeight="1">
      <c r="B3016" s="48"/>
      <c r="C3016" s="237" t="s">
        <v>2634</v>
      </c>
      <c r="D3016" s="237" t="s">
        <v>209</v>
      </c>
      <c r="E3016" s="238" t="s">
        <v>2635</v>
      </c>
      <c r="F3016" s="239" t="s">
        <v>2636</v>
      </c>
      <c r="G3016" s="240" t="s">
        <v>450</v>
      </c>
      <c r="H3016" s="241">
        <v>4.5</v>
      </c>
      <c r="I3016" s="242"/>
      <c r="J3016" s="243">
        <f>ROUND(I3016*H3016,2)</f>
        <v>0</v>
      </c>
      <c r="K3016" s="239" t="s">
        <v>213</v>
      </c>
      <c r="L3016" s="74"/>
      <c r="M3016" s="244" t="s">
        <v>81</v>
      </c>
      <c r="N3016" s="245" t="s">
        <v>53</v>
      </c>
      <c r="O3016" s="49"/>
      <c r="P3016" s="246">
        <f>O3016*H3016</f>
        <v>0</v>
      </c>
      <c r="Q3016" s="246">
        <v>0</v>
      </c>
      <c r="R3016" s="246">
        <f>Q3016*H3016</f>
        <v>0</v>
      </c>
      <c r="S3016" s="246">
        <v>0.070000000000000007</v>
      </c>
      <c r="T3016" s="247">
        <f>S3016*H3016</f>
        <v>0.31500000000000006</v>
      </c>
      <c r="AR3016" s="25" t="s">
        <v>214</v>
      </c>
      <c r="AT3016" s="25" t="s">
        <v>209</v>
      </c>
      <c r="AU3016" s="25" t="s">
        <v>92</v>
      </c>
      <c r="AY3016" s="25" t="s">
        <v>207</v>
      </c>
      <c r="BE3016" s="248">
        <f>IF(N3016="základní",J3016,0)</f>
        <v>0</v>
      </c>
      <c r="BF3016" s="248">
        <f>IF(N3016="snížená",J3016,0)</f>
        <v>0</v>
      </c>
      <c r="BG3016" s="248">
        <f>IF(N3016="zákl. přenesená",J3016,0)</f>
        <v>0</v>
      </c>
      <c r="BH3016" s="248">
        <f>IF(N3016="sníž. přenesená",J3016,0)</f>
        <v>0</v>
      </c>
      <c r="BI3016" s="248">
        <f>IF(N3016="nulová",J3016,0)</f>
        <v>0</v>
      </c>
      <c r="BJ3016" s="25" t="s">
        <v>90</v>
      </c>
      <c r="BK3016" s="248">
        <f>ROUND(I3016*H3016,2)</f>
        <v>0</v>
      </c>
      <c r="BL3016" s="25" t="s">
        <v>214</v>
      </c>
      <c r="BM3016" s="25" t="s">
        <v>2637</v>
      </c>
    </row>
    <row r="3017" s="12" customFormat="1">
      <c r="B3017" s="252"/>
      <c r="C3017" s="253"/>
      <c r="D3017" s="249" t="s">
        <v>218</v>
      </c>
      <c r="E3017" s="254" t="s">
        <v>81</v>
      </c>
      <c r="F3017" s="255" t="s">
        <v>2638</v>
      </c>
      <c r="G3017" s="253"/>
      <c r="H3017" s="254" t="s">
        <v>81</v>
      </c>
      <c r="I3017" s="256"/>
      <c r="J3017" s="253"/>
      <c r="K3017" s="253"/>
      <c r="L3017" s="257"/>
      <c r="M3017" s="258"/>
      <c r="N3017" s="259"/>
      <c r="O3017" s="259"/>
      <c r="P3017" s="259"/>
      <c r="Q3017" s="259"/>
      <c r="R3017" s="259"/>
      <c r="S3017" s="259"/>
      <c r="T3017" s="260"/>
      <c r="AT3017" s="261" t="s">
        <v>218</v>
      </c>
      <c r="AU3017" s="261" t="s">
        <v>92</v>
      </c>
      <c r="AV3017" s="12" t="s">
        <v>90</v>
      </c>
      <c r="AW3017" s="12" t="s">
        <v>45</v>
      </c>
      <c r="AX3017" s="12" t="s">
        <v>83</v>
      </c>
      <c r="AY3017" s="261" t="s">
        <v>207</v>
      </c>
    </row>
    <row r="3018" s="13" customFormat="1">
      <c r="B3018" s="262"/>
      <c r="C3018" s="263"/>
      <c r="D3018" s="249" t="s">
        <v>218</v>
      </c>
      <c r="E3018" s="264" t="s">
        <v>81</v>
      </c>
      <c r="F3018" s="265" t="s">
        <v>2639</v>
      </c>
      <c r="G3018" s="263"/>
      <c r="H3018" s="266">
        <v>1.3</v>
      </c>
      <c r="I3018" s="267"/>
      <c r="J3018" s="263"/>
      <c r="K3018" s="263"/>
      <c r="L3018" s="268"/>
      <c r="M3018" s="269"/>
      <c r="N3018" s="270"/>
      <c r="O3018" s="270"/>
      <c r="P3018" s="270"/>
      <c r="Q3018" s="270"/>
      <c r="R3018" s="270"/>
      <c r="S3018" s="270"/>
      <c r="T3018" s="271"/>
      <c r="AT3018" s="272" t="s">
        <v>218</v>
      </c>
      <c r="AU3018" s="272" t="s">
        <v>92</v>
      </c>
      <c r="AV3018" s="13" t="s">
        <v>92</v>
      </c>
      <c r="AW3018" s="13" t="s">
        <v>45</v>
      </c>
      <c r="AX3018" s="13" t="s">
        <v>83</v>
      </c>
      <c r="AY3018" s="272" t="s">
        <v>207</v>
      </c>
    </row>
    <row r="3019" s="13" customFormat="1">
      <c r="B3019" s="262"/>
      <c r="C3019" s="263"/>
      <c r="D3019" s="249" t="s">
        <v>218</v>
      </c>
      <c r="E3019" s="264" t="s">
        <v>81</v>
      </c>
      <c r="F3019" s="265" t="s">
        <v>1223</v>
      </c>
      <c r="G3019" s="263"/>
      <c r="H3019" s="266">
        <v>3.2000000000000002</v>
      </c>
      <c r="I3019" s="267"/>
      <c r="J3019" s="263"/>
      <c r="K3019" s="263"/>
      <c r="L3019" s="268"/>
      <c r="M3019" s="269"/>
      <c r="N3019" s="270"/>
      <c r="O3019" s="270"/>
      <c r="P3019" s="270"/>
      <c r="Q3019" s="270"/>
      <c r="R3019" s="270"/>
      <c r="S3019" s="270"/>
      <c r="T3019" s="271"/>
      <c r="AT3019" s="272" t="s">
        <v>218</v>
      </c>
      <c r="AU3019" s="272" t="s">
        <v>92</v>
      </c>
      <c r="AV3019" s="13" t="s">
        <v>92</v>
      </c>
      <c r="AW3019" s="13" t="s">
        <v>45</v>
      </c>
      <c r="AX3019" s="13" t="s">
        <v>83</v>
      </c>
      <c r="AY3019" s="272" t="s">
        <v>207</v>
      </c>
    </row>
    <row r="3020" s="14" customFormat="1">
      <c r="B3020" s="273"/>
      <c r="C3020" s="274"/>
      <c r="D3020" s="249" t="s">
        <v>218</v>
      </c>
      <c r="E3020" s="275" t="s">
        <v>81</v>
      </c>
      <c r="F3020" s="276" t="s">
        <v>232</v>
      </c>
      <c r="G3020" s="274"/>
      <c r="H3020" s="277">
        <v>4.5</v>
      </c>
      <c r="I3020" s="278"/>
      <c r="J3020" s="274"/>
      <c r="K3020" s="274"/>
      <c r="L3020" s="279"/>
      <c r="M3020" s="280"/>
      <c r="N3020" s="281"/>
      <c r="O3020" s="281"/>
      <c r="P3020" s="281"/>
      <c r="Q3020" s="281"/>
      <c r="R3020" s="281"/>
      <c r="S3020" s="281"/>
      <c r="T3020" s="282"/>
      <c r="AT3020" s="283" t="s">
        <v>218</v>
      </c>
      <c r="AU3020" s="283" t="s">
        <v>92</v>
      </c>
      <c r="AV3020" s="14" t="s">
        <v>214</v>
      </c>
      <c r="AW3020" s="14" t="s">
        <v>45</v>
      </c>
      <c r="AX3020" s="14" t="s">
        <v>90</v>
      </c>
      <c r="AY3020" s="283" t="s">
        <v>207</v>
      </c>
    </row>
    <row r="3021" s="1" customFormat="1" ht="16.5" customHeight="1">
      <c r="B3021" s="48"/>
      <c r="C3021" s="237" t="s">
        <v>2640</v>
      </c>
      <c r="D3021" s="237" t="s">
        <v>209</v>
      </c>
      <c r="E3021" s="238" t="s">
        <v>2641</v>
      </c>
      <c r="F3021" s="239" t="s">
        <v>2642</v>
      </c>
      <c r="G3021" s="240" t="s">
        <v>212</v>
      </c>
      <c r="H3021" s="241">
        <v>3.016</v>
      </c>
      <c r="I3021" s="242"/>
      <c r="J3021" s="243">
        <f>ROUND(I3021*H3021,2)</f>
        <v>0</v>
      </c>
      <c r="K3021" s="239" t="s">
        <v>213</v>
      </c>
      <c r="L3021" s="74"/>
      <c r="M3021" s="244" t="s">
        <v>81</v>
      </c>
      <c r="N3021" s="245" t="s">
        <v>53</v>
      </c>
      <c r="O3021" s="49"/>
      <c r="P3021" s="246">
        <f>O3021*H3021</f>
        <v>0</v>
      </c>
      <c r="Q3021" s="246">
        <v>0</v>
      </c>
      <c r="R3021" s="246">
        <f>Q3021*H3021</f>
        <v>0</v>
      </c>
      <c r="S3021" s="246">
        <v>2.3999999999999999</v>
      </c>
      <c r="T3021" s="247">
        <f>S3021*H3021</f>
        <v>7.2383999999999995</v>
      </c>
      <c r="AR3021" s="25" t="s">
        <v>214</v>
      </c>
      <c r="AT3021" s="25" t="s">
        <v>209</v>
      </c>
      <c r="AU3021" s="25" t="s">
        <v>92</v>
      </c>
      <c r="AY3021" s="25" t="s">
        <v>207</v>
      </c>
      <c r="BE3021" s="248">
        <f>IF(N3021="základní",J3021,0)</f>
        <v>0</v>
      </c>
      <c r="BF3021" s="248">
        <f>IF(N3021="snížená",J3021,0)</f>
        <v>0</v>
      </c>
      <c r="BG3021" s="248">
        <f>IF(N3021="zákl. přenesená",J3021,0)</f>
        <v>0</v>
      </c>
      <c r="BH3021" s="248">
        <f>IF(N3021="sníž. přenesená",J3021,0)</f>
        <v>0</v>
      </c>
      <c r="BI3021" s="248">
        <f>IF(N3021="nulová",J3021,0)</f>
        <v>0</v>
      </c>
      <c r="BJ3021" s="25" t="s">
        <v>90</v>
      </c>
      <c r="BK3021" s="248">
        <f>ROUND(I3021*H3021,2)</f>
        <v>0</v>
      </c>
      <c r="BL3021" s="25" t="s">
        <v>214</v>
      </c>
      <c r="BM3021" s="25" t="s">
        <v>2643</v>
      </c>
    </row>
    <row r="3022" s="1" customFormat="1">
      <c r="B3022" s="48"/>
      <c r="C3022" s="76"/>
      <c r="D3022" s="249" t="s">
        <v>216</v>
      </c>
      <c r="E3022" s="76"/>
      <c r="F3022" s="250" t="s">
        <v>2644</v>
      </c>
      <c r="G3022" s="76"/>
      <c r="H3022" s="76"/>
      <c r="I3022" s="205"/>
      <c r="J3022" s="76"/>
      <c r="K3022" s="76"/>
      <c r="L3022" s="74"/>
      <c r="M3022" s="251"/>
      <c r="N3022" s="49"/>
      <c r="O3022" s="49"/>
      <c r="P3022" s="49"/>
      <c r="Q3022" s="49"/>
      <c r="R3022" s="49"/>
      <c r="S3022" s="49"/>
      <c r="T3022" s="97"/>
      <c r="AT3022" s="25" t="s">
        <v>216</v>
      </c>
      <c r="AU3022" s="25" t="s">
        <v>92</v>
      </c>
    </row>
    <row r="3023" s="12" customFormat="1">
      <c r="B3023" s="252"/>
      <c r="C3023" s="253"/>
      <c r="D3023" s="249" t="s">
        <v>218</v>
      </c>
      <c r="E3023" s="254" t="s">
        <v>81</v>
      </c>
      <c r="F3023" s="255" t="s">
        <v>2645</v>
      </c>
      <c r="G3023" s="253"/>
      <c r="H3023" s="254" t="s">
        <v>81</v>
      </c>
      <c r="I3023" s="256"/>
      <c r="J3023" s="253"/>
      <c r="K3023" s="253"/>
      <c r="L3023" s="257"/>
      <c r="M3023" s="258"/>
      <c r="N3023" s="259"/>
      <c r="O3023" s="259"/>
      <c r="P3023" s="259"/>
      <c r="Q3023" s="259"/>
      <c r="R3023" s="259"/>
      <c r="S3023" s="259"/>
      <c r="T3023" s="260"/>
      <c r="AT3023" s="261" t="s">
        <v>218</v>
      </c>
      <c r="AU3023" s="261" t="s">
        <v>92</v>
      </c>
      <c r="AV3023" s="12" t="s">
        <v>90</v>
      </c>
      <c r="AW3023" s="12" t="s">
        <v>45</v>
      </c>
      <c r="AX3023" s="12" t="s">
        <v>83</v>
      </c>
      <c r="AY3023" s="261" t="s">
        <v>207</v>
      </c>
    </row>
    <row r="3024" s="13" customFormat="1">
      <c r="B3024" s="262"/>
      <c r="C3024" s="263"/>
      <c r="D3024" s="249" t="s">
        <v>218</v>
      </c>
      <c r="E3024" s="264" t="s">
        <v>81</v>
      </c>
      <c r="F3024" s="265" t="s">
        <v>2646</v>
      </c>
      <c r="G3024" s="263"/>
      <c r="H3024" s="266">
        <v>3.016</v>
      </c>
      <c r="I3024" s="267"/>
      <c r="J3024" s="263"/>
      <c r="K3024" s="263"/>
      <c r="L3024" s="268"/>
      <c r="M3024" s="269"/>
      <c r="N3024" s="270"/>
      <c r="O3024" s="270"/>
      <c r="P3024" s="270"/>
      <c r="Q3024" s="270"/>
      <c r="R3024" s="270"/>
      <c r="S3024" s="270"/>
      <c r="T3024" s="271"/>
      <c r="AT3024" s="272" t="s">
        <v>218</v>
      </c>
      <c r="AU3024" s="272" t="s">
        <v>92</v>
      </c>
      <c r="AV3024" s="13" t="s">
        <v>92</v>
      </c>
      <c r="AW3024" s="13" t="s">
        <v>45</v>
      </c>
      <c r="AX3024" s="13" t="s">
        <v>90</v>
      </c>
      <c r="AY3024" s="272" t="s">
        <v>207</v>
      </c>
    </row>
    <row r="3025" s="1" customFormat="1" ht="16.5" customHeight="1">
      <c r="B3025" s="48"/>
      <c r="C3025" s="237" t="s">
        <v>2647</v>
      </c>
      <c r="D3025" s="237" t="s">
        <v>209</v>
      </c>
      <c r="E3025" s="238" t="s">
        <v>2648</v>
      </c>
      <c r="F3025" s="239" t="s">
        <v>2649</v>
      </c>
      <c r="G3025" s="240" t="s">
        <v>739</v>
      </c>
      <c r="H3025" s="241">
        <v>17</v>
      </c>
      <c r="I3025" s="242"/>
      <c r="J3025" s="243">
        <f>ROUND(I3025*H3025,2)</f>
        <v>0</v>
      </c>
      <c r="K3025" s="239" t="s">
        <v>213</v>
      </c>
      <c r="L3025" s="74"/>
      <c r="M3025" s="244" t="s">
        <v>81</v>
      </c>
      <c r="N3025" s="245" t="s">
        <v>53</v>
      </c>
      <c r="O3025" s="49"/>
      <c r="P3025" s="246">
        <f>O3025*H3025</f>
        <v>0</v>
      </c>
      <c r="Q3025" s="246">
        <v>0</v>
      </c>
      <c r="R3025" s="246">
        <f>Q3025*H3025</f>
        <v>0</v>
      </c>
      <c r="S3025" s="246">
        <v>0.048000000000000001</v>
      </c>
      <c r="T3025" s="247">
        <f>S3025*H3025</f>
        <v>0.81600000000000006</v>
      </c>
      <c r="AR3025" s="25" t="s">
        <v>214</v>
      </c>
      <c r="AT3025" s="25" t="s">
        <v>209</v>
      </c>
      <c r="AU3025" s="25" t="s">
        <v>92</v>
      </c>
      <c r="AY3025" s="25" t="s">
        <v>207</v>
      </c>
      <c r="BE3025" s="248">
        <f>IF(N3025="základní",J3025,0)</f>
        <v>0</v>
      </c>
      <c r="BF3025" s="248">
        <f>IF(N3025="snížená",J3025,0)</f>
        <v>0</v>
      </c>
      <c r="BG3025" s="248">
        <f>IF(N3025="zákl. přenesená",J3025,0)</f>
        <v>0</v>
      </c>
      <c r="BH3025" s="248">
        <f>IF(N3025="sníž. přenesená",J3025,0)</f>
        <v>0</v>
      </c>
      <c r="BI3025" s="248">
        <f>IF(N3025="nulová",J3025,0)</f>
        <v>0</v>
      </c>
      <c r="BJ3025" s="25" t="s">
        <v>90</v>
      </c>
      <c r="BK3025" s="248">
        <f>ROUND(I3025*H3025,2)</f>
        <v>0</v>
      </c>
      <c r="BL3025" s="25" t="s">
        <v>214</v>
      </c>
      <c r="BM3025" s="25" t="s">
        <v>2650</v>
      </c>
    </row>
    <row r="3026" s="12" customFormat="1">
      <c r="B3026" s="252"/>
      <c r="C3026" s="253"/>
      <c r="D3026" s="249" t="s">
        <v>218</v>
      </c>
      <c r="E3026" s="254" t="s">
        <v>81</v>
      </c>
      <c r="F3026" s="255" t="s">
        <v>2651</v>
      </c>
      <c r="G3026" s="253"/>
      <c r="H3026" s="254" t="s">
        <v>81</v>
      </c>
      <c r="I3026" s="256"/>
      <c r="J3026" s="253"/>
      <c r="K3026" s="253"/>
      <c r="L3026" s="257"/>
      <c r="M3026" s="258"/>
      <c r="N3026" s="259"/>
      <c r="O3026" s="259"/>
      <c r="P3026" s="259"/>
      <c r="Q3026" s="259"/>
      <c r="R3026" s="259"/>
      <c r="S3026" s="259"/>
      <c r="T3026" s="260"/>
      <c r="AT3026" s="261" t="s">
        <v>218</v>
      </c>
      <c r="AU3026" s="261" t="s">
        <v>92</v>
      </c>
      <c r="AV3026" s="12" t="s">
        <v>90</v>
      </c>
      <c r="AW3026" s="12" t="s">
        <v>45</v>
      </c>
      <c r="AX3026" s="12" t="s">
        <v>83</v>
      </c>
      <c r="AY3026" s="261" t="s">
        <v>207</v>
      </c>
    </row>
    <row r="3027" s="13" customFormat="1">
      <c r="B3027" s="262"/>
      <c r="C3027" s="263"/>
      <c r="D3027" s="249" t="s">
        <v>218</v>
      </c>
      <c r="E3027" s="264" t="s">
        <v>81</v>
      </c>
      <c r="F3027" s="265" t="s">
        <v>349</v>
      </c>
      <c r="G3027" s="263"/>
      <c r="H3027" s="266">
        <v>17</v>
      </c>
      <c r="I3027" s="267"/>
      <c r="J3027" s="263"/>
      <c r="K3027" s="263"/>
      <c r="L3027" s="268"/>
      <c r="M3027" s="269"/>
      <c r="N3027" s="270"/>
      <c r="O3027" s="270"/>
      <c r="P3027" s="270"/>
      <c r="Q3027" s="270"/>
      <c r="R3027" s="270"/>
      <c r="S3027" s="270"/>
      <c r="T3027" s="271"/>
      <c r="AT3027" s="272" t="s">
        <v>218</v>
      </c>
      <c r="AU3027" s="272" t="s">
        <v>92</v>
      </c>
      <c r="AV3027" s="13" t="s">
        <v>92</v>
      </c>
      <c r="AW3027" s="13" t="s">
        <v>45</v>
      </c>
      <c r="AX3027" s="13" t="s">
        <v>90</v>
      </c>
      <c r="AY3027" s="272" t="s">
        <v>207</v>
      </c>
    </row>
    <row r="3028" s="1" customFormat="1" ht="25.5" customHeight="1">
      <c r="B3028" s="48"/>
      <c r="C3028" s="237" t="s">
        <v>2652</v>
      </c>
      <c r="D3028" s="237" t="s">
        <v>209</v>
      </c>
      <c r="E3028" s="238" t="s">
        <v>2653</v>
      </c>
      <c r="F3028" s="239" t="s">
        <v>2654</v>
      </c>
      <c r="G3028" s="240" t="s">
        <v>212</v>
      </c>
      <c r="H3028" s="241">
        <v>1.508</v>
      </c>
      <c r="I3028" s="242"/>
      <c r="J3028" s="243">
        <f>ROUND(I3028*H3028,2)</f>
        <v>0</v>
      </c>
      <c r="K3028" s="239" t="s">
        <v>213</v>
      </c>
      <c r="L3028" s="74"/>
      <c r="M3028" s="244" t="s">
        <v>81</v>
      </c>
      <c r="N3028" s="245" t="s">
        <v>53</v>
      </c>
      <c r="O3028" s="49"/>
      <c r="P3028" s="246">
        <f>O3028*H3028</f>
        <v>0</v>
      </c>
      <c r="Q3028" s="246">
        <v>0</v>
      </c>
      <c r="R3028" s="246">
        <f>Q3028*H3028</f>
        <v>0</v>
      </c>
      <c r="S3028" s="246">
        <v>2.2000000000000002</v>
      </c>
      <c r="T3028" s="247">
        <f>S3028*H3028</f>
        <v>3.3176000000000001</v>
      </c>
      <c r="AR3028" s="25" t="s">
        <v>214</v>
      </c>
      <c r="AT3028" s="25" t="s">
        <v>209</v>
      </c>
      <c r="AU3028" s="25" t="s">
        <v>92</v>
      </c>
      <c r="AY3028" s="25" t="s">
        <v>207</v>
      </c>
      <c r="BE3028" s="248">
        <f>IF(N3028="základní",J3028,0)</f>
        <v>0</v>
      </c>
      <c r="BF3028" s="248">
        <f>IF(N3028="snížená",J3028,0)</f>
        <v>0</v>
      </c>
      <c r="BG3028" s="248">
        <f>IF(N3028="zákl. přenesená",J3028,0)</f>
        <v>0</v>
      </c>
      <c r="BH3028" s="248">
        <f>IF(N3028="sníž. přenesená",J3028,0)</f>
        <v>0</v>
      </c>
      <c r="BI3028" s="248">
        <f>IF(N3028="nulová",J3028,0)</f>
        <v>0</v>
      </c>
      <c r="BJ3028" s="25" t="s">
        <v>90</v>
      </c>
      <c r="BK3028" s="248">
        <f>ROUND(I3028*H3028,2)</f>
        <v>0</v>
      </c>
      <c r="BL3028" s="25" t="s">
        <v>214</v>
      </c>
      <c r="BM3028" s="25" t="s">
        <v>2655</v>
      </c>
    </row>
    <row r="3029" s="12" customFormat="1">
      <c r="B3029" s="252"/>
      <c r="C3029" s="253"/>
      <c r="D3029" s="249" t="s">
        <v>218</v>
      </c>
      <c r="E3029" s="254" t="s">
        <v>81</v>
      </c>
      <c r="F3029" s="255" t="s">
        <v>2656</v>
      </c>
      <c r="G3029" s="253"/>
      <c r="H3029" s="254" t="s">
        <v>81</v>
      </c>
      <c r="I3029" s="256"/>
      <c r="J3029" s="253"/>
      <c r="K3029" s="253"/>
      <c r="L3029" s="257"/>
      <c r="M3029" s="258"/>
      <c r="N3029" s="259"/>
      <c r="O3029" s="259"/>
      <c r="P3029" s="259"/>
      <c r="Q3029" s="259"/>
      <c r="R3029" s="259"/>
      <c r="S3029" s="259"/>
      <c r="T3029" s="260"/>
      <c r="AT3029" s="261" t="s">
        <v>218</v>
      </c>
      <c r="AU3029" s="261" t="s">
        <v>92</v>
      </c>
      <c r="AV3029" s="12" t="s">
        <v>90</v>
      </c>
      <c r="AW3029" s="12" t="s">
        <v>45</v>
      </c>
      <c r="AX3029" s="12" t="s">
        <v>83</v>
      </c>
      <c r="AY3029" s="261" t="s">
        <v>207</v>
      </c>
    </row>
    <row r="3030" s="13" customFormat="1">
      <c r="B3030" s="262"/>
      <c r="C3030" s="263"/>
      <c r="D3030" s="249" t="s">
        <v>218</v>
      </c>
      <c r="E3030" s="264" t="s">
        <v>81</v>
      </c>
      <c r="F3030" s="265" t="s">
        <v>2657</v>
      </c>
      <c r="G3030" s="263"/>
      <c r="H3030" s="266">
        <v>1.508</v>
      </c>
      <c r="I3030" s="267"/>
      <c r="J3030" s="263"/>
      <c r="K3030" s="263"/>
      <c r="L3030" s="268"/>
      <c r="M3030" s="269"/>
      <c r="N3030" s="270"/>
      <c r="O3030" s="270"/>
      <c r="P3030" s="270"/>
      <c r="Q3030" s="270"/>
      <c r="R3030" s="270"/>
      <c r="S3030" s="270"/>
      <c r="T3030" s="271"/>
      <c r="AT3030" s="272" t="s">
        <v>218</v>
      </c>
      <c r="AU3030" s="272" t="s">
        <v>92</v>
      </c>
      <c r="AV3030" s="13" t="s">
        <v>92</v>
      </c>
      <c r="AW3030" s="13" t="s">
        <v>45</v>
      </c>
      <c r="AX3030" s="13" t="s">
        <v>90</v>
      </c>
      <c r="AY3030" s="272" t="s">
        <v>207</v>
      </c>
    </row>
    <row r="3031" s="1" customFormat="1" ht="25.5" customHeight="1">
      <c r="B3031" s="48"/>
      <c r="C3031" s="237" t="s">
        <v>2658</v>
      </c>
      <c r="D3031" s="237" t="s">
        <v>209</v>
      </c>
      <c r="E3031" s="238" t="s">
        <v>2659</v>
      </c>
      <c r="F3031" s="239" t="s">
        <v>2660</v>
      </c>
      <c r="G3031" s="240" t="s">
        <v>315</v>
      </c>
      <c r="H3031" s="241">
        <v>609.18499999999995</v>
      </c>
      <c r="I3031" s="242"/>
      <c r="J3031" s="243">
        <f>ROUND(I3031*H3031,2)</f>
        <v>0</v>
      </c>
      <c r="K3031" s="239" t="s">
        <v>213</v>
      </c>
      <c r="L3031" s="74"/>
      <c r="M3031" s="244" t="s">
        <v>81</v>
      </c>
      <c r="N3031" s="245" t="s">
        <v>53</v>
      </c>
      <c r="O3031" s="49"/>
      <c r="P3031" s="246">
        <f>O3031*H3031</f>
        <v>0</v>
      </c>
      <c r="Q3031" s="246">
        <v>0</v>
      </c>
      <c r="R3031" s="246">
        <f>Q3031*H3031</f>
        <v>0</v>
      </c>
      <c r="S3031" s="246">
        <v>0.089999999999999997</v>
      </c>
      <c r="T3031" s="247">
        <f>S3031*H3031</f>
        <v>54.826649999999994</v>
      </c>
      <c r="AR3031" s="25" t="s">
        <v>214</v>
      </c>
      <c r="AT3031" s="25" t="s">
        <v>209</v>
      </c>
      <c r="AU3031" s="25" t="s">
        <v>92</v>
      </c>
      <c r="AY3031" s="25" t="s">
        <v>207</v>
      </c>
      <c r="BE3031" s="248">
        <f>IF(N3031="základní",J3031,0)</f>
        <v>0</v>
      </c>
      <c r="BF3031" s="248">
        <f>IF(N3031="snížená",J3031,0)</f>
        <v>0</v>
      </c>
      <c r="BG3031" s="248">
        <f>IF(N3031="zákl. přenesená",J3031,0)</f>
        <v>0</v>
      </c>
      <c r="BH3031" s="248">
        <f>IF(N3031="sníž. přenesená",J3031,0)</f>
        <v>0</v>
      </c>
      <c r="BI3031" s="248">
        <f>IF(N3031="nulová",J3031,0)</f>
        <v>0</v>
      </c>
      <c r="BJ3031" s="25" t="s">
        <v>90</v>
      </c>
      <c r="BK3031" s="248">
        <f>ROUND(I3031*H3031,2)</f>
        <v>0</v>
      </c>
      <c r="BL3031" s="25" t="s">
        <v>214</v>
      </c>
      <c r="BM3031" s="25" t="s">
        <v>2661</v>
      </c>
    </row>
    <row r="3032" s="12" customFormat="1">
      <c r="B3032" s="252"/>
      <c r="C3032" s="253"/>
      <c r="D3032" s="249" t="s">
        <v>218</v>
      </c>
      <c r="E3032" s="254" t="s">
        <v>81</v>
      </c>
      <c r="F3032" s="255" t="s">
        <v>486</v>
      </c>
      <c r="G3032" s="253"/>
      <c r="H3032" s="254" t="s">
        <v>81</v>
      </c>
      <c r="I3032" s="256"/>
      <c r="J3032" s="253"/>
      <c r="K3032" s="253"/>
      <c r="L3032" s="257"/>
      <c r="M3032" s="258"/>
      <c r="N3032" s="259"/>
      <c r="O3032" s="259"/>
      <c r="P3032" s="259"/>
      <c r="Q3032" s="259"/>
      <c r="R3032" s="259"/>
      <c r="S3032" s="259"/>
      <c r="T3032" s="260"/>
      <c r="AT3032" s="261" t="s">
        <v>218</v>
      </c>
      <c r="AU3032" s="261" t="s">
        <v>92</v>
      </c>
      <c r="AV3032" s="12" t="s">
        <v>90</v>
      </c>
      <c r="AW3032" s="12" t="s">
        <v>45</v>
      </c>
      <c r="AX3032" s="12" t="s">
        <v>83</v>
      </c>
      <c r="AY3032" s="261" t="s">
        <v>207</v>
      </c>
    </row>
    <row r="3033" s="12" customFormat="1">
      <c r="B3033" s="252"/>
      <c r="C3033" s="253"/>
      <c r="D3033" s="249" t="s">
        <v>218</v>
      </c>
      <c r="E3033" s="254" t="s">
        <v>81</v>
      </c>
      <c r="F3033" s="255" t="s">
        <v>2662</v>
      </c>
      <c r="G3033" s="253"/>
      <c r="H3033" s="254" t="s">
        <v>81</v>
      </c>
      <c r="I3033" s="256"/>
      <c r="J3033" s="253"/>
      <c r="K3033" s="253"/>
      <c r="L3033" s="257"/>
      <c r="M3033" s="258"/>
      <c r="N3033" s="259"/>
      <c r="O3033" s="259"/>
      <c r="P3033" s="259"/>
      <c r="Q3033" s="259"/>
      <c r="R3033" s="259"/>
      <c r="S3033" s="259"/>
      <c r="T3033" s="260"/>
      <c r="AT3033" s="261" t="s">
        <v>218</v>
      </c>
      <c r="AU3033" s="261" t="s">
        <v>92</v>
      </c>
      <c r="AV3033" s="12" t="s">
        <v>90</v>
      </c>
      <c r="AW3033" s="12" t="s">
        <v>45</v>
      </c>
      <c r="AX3033" s="12" t="s">
        <v>83</v>
      </c>
      <c r="AY3033" s="261" t="s">
        <v>207</v>
      </c>
    </row>
    <row r="3034" s="12" customFormat="1">
      <c r="B3034" s="252"/>
      <c r="C3034" s="253"/>
      <c r="D3034" s="249" t="s">
        <v>218</v>
      </c>
      <c r="E3034" s="254" t="s">
        <v>81</v>
      </c>
      <c r="F3034" s="255" t="s">
        <v>2663</v>
      </c>
      <c r="G3034" s="253"/>
      <c r="H3034" s="254" t="s">
        <v>81</v>
      </c>
      <c r="I3034" s="256"/>
      <c r="J3034" s="253"/>
      <c r="K3034" s="253"/>
      <c r="L3034" s="257"/>
      <c r="M3034" s="258"/>
      <c r="N3034" s="259"/>
      <c r="O3034" s="259"/>
      <c r="P3034" s="259"/>
      <c r="Q3034" s="259"/>
      <c r="R3034" s="259"/>
      <c r="S3034" s="259"/>
      <c r="T3034" s="260"/>
      <c r="AT3034" s="261" t="s">
        <v>218</v>
      </c>
      <c r="AU3034" s="261" t="s">
        <v>92</v>
      </c>
      <c r="AV3034" s="12" t="s">
        <v>90</v>
      </c>
      <c r="AW3034" s="12" t="s">
        <v>45</v>
      </c>
      <c r="AX3034" s="12" t="s">
        <v>83</v>
      </c>
      <c r="AY3034" s="261" t="s">
        <v>207</v>
      </c>
    </row>
    <row r="3035" s="13" customFormat="1">
      <c r="B3035" s="262"/>
      <c r="C3035" s="263"/>
      <c r="D3035" s="249" t="s">
        <v>218</v>
      </c>
      <c r="E3035" s="264" t="s">
        <v>81</v>
      </c>
      <c r="F3035" s="265" t="s">
        <v>2664</v>
      </c>
      <c r="G3035" s="263"/>
      <c r="H3035" s="266">
        <v>170.47499999999999</v>
      </c>
      <c r="I3035" s="267"/>
      <c r="J3035" s="263"/>
      <c r="K3035" s="263"/>
      <c r="L3035" s="268"/>
      <c r="M3035" s="269"/>
      <c r="N3035" s="270"/>
      <c r="O3035" s="270"/>
      <c r="P3035" s="270"/>
      <c r="Q3035" s="270"/>
      <c r="R3035" s="270"/>
      <c r="S3035" s="270"/>
      <c r="T3035" s="271"/>
      <c r="AT3035" s="272" t="s">
        <v>218</v>
      </c>
      <c r="AU3035" s="272" t="s">
        <v>92</v>
      </c>
      <c r="AV3035" s="13" t="s">
        <v>92</v>
      </c>
      <c r="AW3035" s="13" t="s">
        <v>45</v>
      </c>
      <c r="AX3035" s="13" t="s">
        <v>83</v>
      </c>
      <c r="AY3035" s="272" t="s">
        <v>207</v>
      </c>
    </row>
    <row r="3036" s="12" customFormat="1">
      <c r="B3036" s="252"/>
      <c r="C3036" s="253"/>
      <c r="D3036" s="249" t="s">
        <v>218</v>
      </c>
      <c r="E3036" s="254" t="s">
        <v>81</v>
      </c>
      <c r="F3036" s="255" t="s">
        <v>2665</v>
      </c>
      <c r="G3036" s="253"/>
      <c r="H3036" s="254" t="s">
        <v>81</v>
      </c>
      <c r="I3036" s="256"/>
      <c r="J3036" s="253"/>
      <c r="K3036" s="253"/>
      <c r="L3036" s="257"/>
      <c r="M3036" s="258"/>
      <c r="N3036" s="259"/>
      <c r="O3036" s="259"/>
      <c r="P3036" s="259"/>
      <c r="Q3036" s="259"/>
      <c r="R3036" s="259"/>
      <c r="S3036" s="259"/>
      <c r="T3036" s="260"/>
      <c r="AT3036" s="261" t="s">
        <v>218</v>
      </c>
      <c r="AU3036" s="261" t="s">
        <v>92</v>
      </c>
      <c r="AV3036" s="12" t="s">
        <v>90</v>
      </c>
      <c r="AW3036" s="12" t="s">
        <v>45</v>
      </c>
      <c r="AX3036" s="12" t="s">
        <v>83</v>
      </c>
      <c r="AY3036" s="261" t="s">
        <v>207</v>
      </c>
    </row>
    <row r="3037" s="13" customFormat="1">
      <c r="B3037" s="262"/>
      <c r="C3037" s="263"/>
      <c r="D3037" s="249" t="s">
        <v>218</v>
      </c>
      <c r="E3037" s="264" t="s">
        <v>81</v>
      </c>
      <c r="F3037" s="265" t="s">
        <v>2666</v>
      </c>
      <c r="G3037" s="263"/>
      <c r="H3037" s="266">
        <v>44.850000000000001</v>
      </c>
      <c r="I3037" s="267"/>
      <c r="J3037" s="263"/>
      <c r="K3037" s="263"/>
      <c r="L3037" s="268"/>
      <c r="M3037" s="269"/>
      <c r="N3037" s="270"/>
      <c r="O3037" s="270"/>
      <c r="P3037" s="270"/>
      <c r="Q3037" s="270"/>
      <c r="R3037" s="270"/>
      <c r="S3037" s="270"/>
      <c r="T3037" s="271"/>
      <c r="AT3037" s="272" t="s">
        <v>218</v>
      </c>
      <c r="AU3037" s="272" t="s">
        <v>92</v>
      </c>
      <c r="AV3037" s="13" t="s">
        <v>92</v>
      </c>
      <c r="AW3037" s="13" t="s">
        <v>45</v>
      </c>
      <c r="AX3037" s="13" t="s">
        <v>83</v>
      </c>
      <c r="AY3037" s="272" t="s">
        <v>207</v>
      </c>
    </row>
    <row r="3038" s="15" customFormat="1">
      <c r="B3038" s="284"/>
      <c r="C3038" s="285"/>
      <c r="D3038" s="249" t="s">
        <v>218</v>
      </c>
      <c r="E3038" s="286" t="s">
        <v>81</v>
      </c>
      <c r="F3038" s="287" t="s">
        <v>247</v>
      </c>
      <c r="G3038" s="285"/>
      <c r="H3038" s="288">
        <v>215.32499999999999</v>
      </c>
      <c r="I3038" s="289"/>
      <c r="J3038" s="285"/>
      <c r="K3038" s="285"/>
      <c r="L3038" s="290"/>
      <c r="M3038" s="291"/>
      <c r="N3038" s="292"/>
      <c r="O3038" s="292"/>
      <c r="P3038" s="292"/>
      <c r="Q3038" s="292"/>
      <c r="R3038" s="292"/>
      <c r="S3038" s="292"/>
      <c r="T3038" s="293"/>
      <c r="AT3038" s="294" t="s">
        <v>218</v>
      </c>
      <c r="AU3038" s="294" t="s">
        <v>92</v>
      </c>
      <c r="AV3038" s="15" t="s">
        <v>233</v>
      </c>
      <c r="AW3038" s="15" t="s">
        <v>45</v>
      </c>
      <c r="AX3038" s="15" t="s">
        <v>83</v>
      </c>
      <c r="AY3038" s="294" t="s">
        <v>207</v>
      </c>
    </row>
    <row r="3039" s="12" customFormat="1">
      <c r="B3039" s="252"/>
      <c r="C3039" s="253"/>
      <c r="D3039" s="249" t="s">
        <v>218</v>
      </c>
      <c r="E3039" s="254" t="s">
        <v>81</v>
      </c>
      <c r="F3039" s="255" t="s">
        <v>2662</v>
      </c>
      <c r="G3039" s="253"/>
      <c r="H3039" s="254" t="s">
        <v>81</v>
      </c>
      <c r="I3039" s="256"/>
      <c r="J3039" s="253"/>
      <c r="K3039" s="253"/>
      <c r="L3039" s="257"/>
      <c r="M3039" s="258"/>
      <c r="N3039" s="259"/>
      <c r="O3039" s="259"/>
      <c r="P3039" s="259"/>
      <c r="Q3039" s="259"/>
      <c r="R3039" s="259"/>
      <c r="S3039" s="259"/>
      <c r="T3039" s="260"/>
      <c r="AT3039" s="261" t="s">
        <v>218</v>
      </c>
      <c r="AU3039" s="261" t="s">
        <v>92</v>
      </c>
      <c r="AV3039" s="12" t="s">
        <v>90</v>
      </c>
      <c r="AW3039" s="12" t="s">
        <v>45</v>
      </c>
      <c r="AX3039" s="12" t="s">
        <v>83</v>
      </c>
      <c r="AY3039" s="261" t="s">
        <v>207</v>
      </c>
    </row>
    <row r="3040" s="12" customFormat="1">
      <c r="B3040" s="252"/>
      <c r="C3040" s="253"/>
      <c r="D3040" s="249" t="s">
        <v>218</v>
      </c>
      <c r="E3040" s="254" t="s">
        <v>81</v>
      </c>
      <c r="F3040" s="255" t="s">
        <v>2663</v>
      </c>
      <c r="G3040" s="253"/>
      <c r="H3040" s="254" t="s">
        <v>81</v>
      </c>
      <c r="I3040" s="256"/>
      <c r="J3040" s="253"/>
      <c r="K3040" s="253"/>
      <c r="L3040" s="257"/>
      <c r="M3040" s="258"/>
      <c r="N3040" s="259"/>
      <c r="O3040" s="259"/>
      <c r="P3040" s="259"/>
      <c r="Q3040" s="259"/>
      <c r="R3040" s="259"/>
      <c r="S3040" s="259"/>
      <c r="T3040" s="260"/>
      <c r="AT3040" s="261" t="s">
        <v>218</v>
      </c>
      <c r="AU3040" s="261" t="s">
        <v>92</v>
      </c>
      <c r="AV3040" s="12" t="s">
        <v>90</v>
      </c>
      <c r="AW3040" s="12" t="s">
        <v>45</v>
      </c>
      <c r="AX3040" s="12" t="s">
        <v>83</v>
      </c>
      <c r="AY3040" s="261" t="s">
        <v>207</v>
      </c>
    </row>
    <row r="3041" s="13" customFormat="1">
      <c r="B3041" s="262"/>
      <c r="C3041" s="263"/>
      <c r="D3041" s="249" t="s">
        <v>218</v>
      </c>
      <c r="E3041" s="264" t="s">
        <v>81</v>
      </c>
      <c r="F3041" s="265" t="s">
        <v>2667</v>
      </c>
      <c r="G3041" s="263"/>
      <c r="H3041" s="266">
        <v>174.99500000000001</v>
      </c>
      <c r="I3041" s="267"/>
      <c r="J3041" s="263"/>
      <c r="K3041" s="263"/>
      <c r="L3041" s="268"/>
      <c r="M3041" s="269"/>
      <c r="N3041" s="270"/>
      <c r="O3041" s="270"/>
      <c r="P3041" s="270"/>
      <c r="Q3041" s="270"/>
      <c r="R3041" s="270"/>
      <c r="S3041" s="270"/>
      <c r="T3041" s="271"/>
      <c r="AT3041" s="272" t="s">
        <v>218</v>
      </c>
      <c r="AU3041" s="272" t="s">
        <v>92</v>
      </c>
      <c r="AV3041" s="13" t="s">
        <v>92</v>
      </c>
      <c r="AW3041" s="13" t="s">
        <v>45</v>
      </c>
      <c r="AX3041" s="13" t="s">
        <v>83</v>
      </c>
      <c r="AY3041" s="272" t="s">
        <v>207</v>
      </c>
    </row>
    <row r="3042" s="12" customFormat="1">
      <c r="B3042" s="252"/>
      <c r="C3042" s="253"/>
      <c r="D3042" s="249" t="s">
        <v>218</v>
      </c>
      <c r="E3042" s="254" t="s">
        <v>81</v>
      </c>
      <c r="F3042" s="255" t="s">
        <v>2665</v>
      </c>
      <c r="G3042" s="253"/>
      <c r="H3042" s="254" t="s">
        <v>81</v>
      </c>
      <c r="I3042" s="256"/>
      <c r="J3042" s="253"/>
      <c r="K3042" s="253"/>
      <c r="L3042" s="257"/>
      <c r="M3042" s="258"/>
      <c r="N3042" s="259"/>
      <c r="O3042" s="259"/>
      <c r="P3042" s="259"/>
      <c r="Q3042" s="259"/>
      <c r="R3042" s="259"/>
      <c r="S3042" s="259"/>
      <c r="T3042" s="260"/>
      <c r="AT3042" s="261" t="s">
        <v>218</v>
      </c>
      <c r="AU3042" s="261" t="s">
        <v>92</v>
      </c>
      <c r="AV3042" s="12" t="s">
        <v>90</v>
      </c>
      <c r="AW3042" s="12" t="s">
        <v>45</v>
      </c>
      <c r="AX3042" s="12" t="s">
        <v>83</v>
      </c>
      <c r="AY3042" s="261" t="s">
        <v>207</v>
      </c>
    </row>
    <row r="3043" s="13" customFormat="1">
      <c r="B3043" s="262"/>
      <c r="C3043" s="263"/>
      <c r="D3043" s="249" t="s">
        <v>218</v>
      </c>
      <c r="E3043" s="264" t="s">
        <v>81</v>
      </c>
      <c r="F3043" s="265" t="s">
        <v>2668</v>
      </c>
      <c r="G3043" s="263"/>
      <c r="H3043" s="266">
        <v>67.150000000000006</v>
      </c>
      <c r="I3043" s="267"/>
      <c r="J3043" s="263"/>
      <c r="K3043" s="263"/>
      <c r="L3043" s="268"/>
      <c r="M3043" s="269"/>
      <c r="N3043" s="270"/>
      <c r="O3043" s="270"/>
      <c r="P3043" s="270"/>
      <c r="Q3043" s="270"/>
      <c r="R3043" s="270"/>
      <c r="S3043" s="270"/>
      <c r="T3043" s="271"/>
      <c r="AT3043" s="272" t="s">
        <v>218</v>
      </c>
      <c r="AU3043" s="272" t="s">
        <v>92</v>
      </c>
      <c r="AV3043" s="13" t="s">
        <v>92</v>
      </c>
      <c r="AW3043" s="13" t="s">
        <v>45</v>
      </c>
      <c r="AX3043" s="13" t="s">
        <v>83</v>
      </c>
      <c r="AY3043" s="272" t="s">
        <v>207</v>
      </c>
    </row>
    <row r="3044" s="15" customFormat="1">
      <c r="B3044" s="284"/>
      <c r="C3044" s="285"/>
      <c r="D3044" s="249" t="s">
        <v>218</v>
      </c>
      <c r="E3044" s="286" t="s">
        <v>81</v>
      </c>
      <c r="F3044" s="287" t="s">
        <v>247</v>
      </c>
      <c r="G3044" s="285"/>
      <c r="H3044" s="288">
        <v>242.14500000000001</v>
      </c>
      <c r="I3044" s="289"/>
      <c r="J3044" s="285"/>
      <c r="K3044" s="285"/>
      <c r="L3044" s="290"/>
      <c r="M3044" s="291"/>
      <c r="N3044" s="292"/>
      <c r="O3044" s="292"/>
      <c r="P3044" s="292"/>
      <c r="Q3044" s="292"/>
      <c r="R3044" s="292"/>
      <c r="S3044" s="292"/>
      <c r="T3044" s="293"/>
      <c r="AT3044" s="294" t="s">
        <v>218</v>
      </c>
      <c r="AU3044" s="294" t="s">
        <v>92</v>
      </c>
      <c r="AV3044" s="15" t="s">
        <v>233</v>
      </c>
      <c r="AW3044" s="15" t="s">
        <v>45</v>
      </c>
      <c r="AX3044" s="15" t="s">
        <v>83</v>
      </c>
      <c r="AY3044" s="294" t="s">
        <v>207</v>
      </c>
    </row>
    <row r="3045" s="12" customFormat="1">
      <c r="B3045" s="252"/>
      <c r="C3045" s="253"/>
      <c r="D3045" s="249" t="s">
        <v>218</v>
      </c>
      <c r="E3045" s="254" t="s">
        <v>81</v>
      </c>
      <c r="F3045" s="255" t="s">
        <v>2662</v>
      </c>
      <c r="G3045" s="253"/>
      <c r="H3045" s="254" t="s">
        <v>81</v>
      </c>
      <c r="I3045" s="256"/>
      <c r="J3045" s="253"/>
      <c r="K3045" s="253"/>
      <c r="L3045" s="257"/>
      <c r="M3045" s="258"/>
      <c r="N3045" s="259"/>
      <c r="O3045" s="259"/>
      <c r="P3045" s="259"/>
      <c r="Q3045" s="259"/>
      <c r="R3045" s="259"/>
      <c r="S3045" s="259"/>
      <c r="T3045" s="260"/>
      <c r="AT3045" s="261" t="s">
        <v>218</v>
      </c>
      <c r="AU3045" s="261" t="s">
        <v>92</v>
      </c>
      <c r="AV3045" s="12" t="s">
        <v>90</v>
      </c>
      <c r="AW3045" s="12" t="s">
        <v>45</v>
      </c>
      <c r="AX3045" s="12" t="s">
        <v>83</v>
      </c>
      <c r="AY3045" s="261" t="s">
        <v>207</v>
      </c>
    </row>
    <row r="3046" s="12" customFormat="1">
      <c r="B3046" s="252"/>
      <c r="C3046" s="253"/>
      <c r="D3046" s="249" t="s">
        <v>218</v>
      </c>
      <c r="E3046" s="254" t="s">
        <v>81</v>
      </c>
      <c r="F3046" s="255" t="s">
        <v>2663</v>
      </c>
      <c r="G3046" s="253"/>
      <c r="H3046" s="254" t="s">
        <v>81</v>
      </c>
      <c r="I3046" s="256"/>
      <c r="J3046" s="253"/>
      <c r="K3046" s="253"/>
      <c r="L3046" s="257"/>
      <c r="M3046" s="258"/>
      <c r="N3046" s="259"/>
      <c r="O3046" s="259"/>
      <c r="P3046" s="259"/>
      <c r="Q3046" s="259"/>
      <c r="R3046" s="259"/>
      <c r="S3046" s="259"/>
      <c r="T3046" s="260"/>
      <c r="AT3046" s="261" t="s">
        <v>218</v>
      </c>
      <c r="AU3046" s="261" t="s">
        <v>92</v>
      </c>
      <c r="AV3046" s="12" t="s">
        <v>90</v>
      </c>
      <c r="AW3046" s="12" t="s">
        <v>45</v>
      </c>
      <c r="AX3046" s="12" t="s">
        <v>83</v>
      </c>
      <c r="AY3046" s="261" t="s">
        <v>207</v>
      </c>
    </row>
    <row r="3047" s="13" customFormat="1">
      <c r="B3047" s="262"/>
      <c r="C3047" s="263"/>
      <c r="D3047" s="249" t="s">
        <v>218</v>
      </c>
      <c r="E3047" s="264" t="s">
        <v>81</v>
      </c>
      <c r="F3047" s="265" t="s">
        <v>2669</v>
      </c>
      <c r="G3047" s="263"/>
      <c r="H3047" s="266">
        <v>95.084999999999994</v>
      </c>
      <c r="I3047" s="267"/>
      <c r="J3047" s="263"/>
      <c r="K3047" s="263"/>
      <c r="L3047" s="268"/>
      <c r="M3047" s="269"/>
      <c r="N3047" s="270"/>
      <c r="O3047" s="270"/>
      <c r="P3047" s="270"/>
      <c r="Q3047" s="270"/>
      <c r="R3047" s="270"/>
      <c r="S3047" s="270"/>
      <c r="T3047" s="271"/>
      <c r="AT3047" s="272" t="s">
        <v>218</v>
      </c>
      <c r="AU3047" s="272" t="s">
        <v>92</v>
      </c>
      <c r="AV3047" s="13" t="s">
        <v>92</v>
      </c>
      <c r="AW3047" s="13" t="s">
        <v>45</v>
      </c>
      <c r="AX3047" s="13" t="s">
        <v>83</v>
      </c>
      <c r="AY3047" s="272" t="s">
        <v>207</v>
      </c>
    </row>
    <row r="3048" s="12" customFormat="1">
      <c r="B3048" s="252"/>
      <c r="C3048" s="253"/>
      <c r="D3048" s="249" t="s">
        <v>218</v>
      </c>
      <c r="E3048" s="254" t="s">
        <v>81</v>
      </c>
      <c r="F3048" s="255" t="s">
        <v>2665</v>
      </c>
      <c r="G3048" s="253"/>
      <c r="H3048" s="254" t="s">
        <v>81</v>
      </c>
      <c r="I3048" s="256"/>
      <c r="J3048" s="253"/>
      <c r="K3048" s="253"/>
      <c r="L3048" s="257"/>
      <c r="M3048" s="258"/>
      <c r="N3048" s="259"/>
      <c r="O3048" s="259"/>
      <c r="P3048" s="259"/>
      <c r="Q3048" s="259"/>
      <c r="R3048" s="259"/>
      <c r="S3048" s="259"/>
      <c r="T3048" s="260"/>
      <c r="AT3048" s="261" t="s">
        <v>218</v>
      </c>
      <c r="AU3048" s="261" t="s">
        <v>92</v>
      </c>
      <c r="AV3048" s="12" t="s">
        <v>90</v>
      </c>
      <c r="AW3048" s="12" t="s">
        <v>45</v>
      </c>
      <c r="AX3048" s="12" t="s">
        <v>83</v>
      </c>
      <c r="AY3048" s="261" t="s">
        <v>207</v>
      </c>
    </row>
    <row r="3049" s="13" customFormat="1">
      <c r="B3049" s="262"/>
      <c r="C3049" s="263"/>
      <c r="D3049" s="249" t="s">
        <v>218</v>
      </c>
      <c r="E3049" s="264" t="s">
        <v>81</v>
      </c>
      <c r="F3049" s="265" t="s">
        <v>2670</v>
      </c>
      <c r="G3049" s="263"/>
      <c r="H3049" s="266">
        <v>56.630000000000003</v>
      </c>
      <c r="I3049" s="267"/>
      <c r="J3049" s="263"/>
      <c r="K3049" s="263"/>
      <c r="L3049" s="268"/>
      <c r="M3049" s="269"/>
      <c r="N3049" s="270"/>
      <c r="O3049" s="270"/>
      <c r="P3049" s="270"/>
      <c r="Q3049" s="270"/>
      <c r="R3049" s="270"/>
      <c r="S3049" s="270"/>
      <c r="T3049" s="271"/>
      <c r="AT3049" s="272" t="s">
        <v>218</v>
      </c>
      <c r="AU3049" s="272" t="s">
        <v>92</v>
      </c>
      <c r="AV3049" s="13" t="s">
        <v>92</v>
      </c>
      <c r="AW3049" s="13" t="s">
        <v>45</v>
      </c>
      <c r="AX3049" s="13" t="s">
        <v>83</v>
      </c>
      <c r="AY3049" s="272" t="s">
        <v>207</v>
      </c>
    </row>
    <row r="3050" s="14" customFormat="1">
      <c r="B3050" s="273"/>
      <c r="C3050" s="274"/>
      <c r="D3050" s="249" t="s">
        <v>218</v>
      </c>
      <c r="E3050" s="275" t="s">
        <v>81</v>
      </c>
      <c r="F3050" s="276" t="s">
        <v>232</v>
      </c>
      <c r="G3050" s="274"/>
      <c r="H3050" s="277">
        <v>609.18499999999995</v>
      </c>
      <c r="I3050" s="278"/>
      <c r="J3050" s="274"/>
      <c r="K3050" s="274"/>
      <c r="L3050" s="279"/>
      <c r="M3050" s="280"/>
      <c r="N3050" s="281"/>
      <c r="O3050" s="281"/>
      <c r="P3050" s="281"/>
      <c r="Q3050" s="281"/>
      <c r="R3050" s="281"/>
      <c r="S3050" s="281"/>
      <c r="T3050" s="282"/>
      <c r="AT3050" s="283" t="s">
        <v>218</v>
      </c>
      <c r="AU3050" s="283" t="s">
        <v>92</v>
      </c>
      <c r="AV3050" s="14" t="s">
        <v>214</v>
      </c>
      <c r="AW3050" s="14" t="s">
        <v>45</v>
      </c>
      <c r="AX3050" s="14" t="s">
        <v>90</v>
      </c>
      <c r="AY3050" s="283" t="s">
        <v>207</v>
      </c>
    </row>
    <row r="3051" s="1" customFormat="1" ht="16.5" customHeight="1">
      <c r="B3051" s="48"/>
      <c r="C3051" s="237" t="s">
        <v>2671</v>
      </c>
      <c r="D3051" s="237" t="s">
        <v>209</v>
      </c>
      <c r="E3051" s="238" t="s">
        <v>2672</v>
      </c>
      <c r="F3051" s="239" t="s">
        <v>2673</v>
      </c>
      <c r="G3051" s="240" t="s">
        <v>315</v>
      </c>
      <c r="H3051" s="241">
        <v>246.72</v>
      </c>
      <c r="I3051" s="242"/>
      <c r="J3051" s="243">
        <f>ROUND(I3051*H3051,2)</f>
        <v>0</v>
      </c>
      <c r="K3051" s="239" t="s">
        <v>213</v>
      </c>
      <c r="L3051" s="74"/>
      <c r="M3051" s="244" t="s">
        <v>81</v>
      </c>
      <c r="N3051" s="245" t="s">
        <v>53</v>
      </c>
      <c r="O3051" s="49"/>
      <c r="P3051" s="246">
        <f>O3051*H3051</f>
        <v>0</v>
      </c>
      <c r="Q3051" s="246">
        <v>0</v>
      </c>
      <c r="R3051" s="246">
        <f>Q3051*H3051</f>
        <v>0</v>
      </c>
      <c r="S3051" s="246">
        <v>0.044999999999999998</v>
      </c>
      <c r="T3051" s="247">
        <f>S3051*H3051</f>
        <v>11.102399999999999</v>
      </c>
      <c r="AR3051" s="25" t="s">
        <v>214</v>
      </c>
      <c r="AT3051" s="25" t="s">
        <v>209</v>
      </c>
      <c r="AU3051" s="25" t="s">
        <v>92</v>
      </c>
      <c r="AY3051" s="25" t="s">
        <v>207</v>
      </c>
      <c r="BE3051" s="248">
        <f>IF(N3051="základní",J3051,0)</f>
        <v>0</v>
      </c>
      <c r="BF3051" s="248">
        <f>IF(N3051="snížená",J3051,0)</f>
        <v>0</v>
      </c>
      <c r="BG3051" s="248">
        <f>IF(N3051="zákl. přenesená",J3051,0)</f>
        <v>0</v>
      </c>
      <c r="BH3051" s="248">
        <f>IF(N3051="sníž. přenesená",J3051,0)</f>
        <v>0</v>
      </c>
      <c r="BI3051" s="248">
        <f>IF(N3051="nulová",J3051,0)</f>
        <v>0</v>
      </c>
      <c r="BJ3051" s="25" t="s">
        <v>90</v>
      </c>
      <c r="BK3051" s="248">
        <f>ROUND(I3051*H3051,2)</f>
        <v>0</v>
      </c>
      <c r="BL3051" s="25" t="s">
        <v>214</v>
      </c>
      <c r="BM3051" s="25" t="s">
        <v>2674</v>
      </c>
    </row>
    <row r="3052" s="1" customFormat="1">
      <c r="B3052" s="48"/>
      <c r="C3052" s="76"/>
      <c r="D3052" s="249" t="s">
        <v>216</v>
      </c>
      <c r="E3052" s="76"/>
      <c r="F3052" s="250" t="s">
        <v>2675</v>
      </c>
      <c r="G3052" s="76"/>
      <c r="H3052" s="76"/>
      <c r="I3052" s="205"/>
      <c r="J3052" s="76"/>
      <c r="K3052" s="76"/>
      <c r="L3052" s="74"/>
      <c r="M3052" s="251"/>
      <c r="N3052" s="49"/>
      <c r="O3052" s="49"/>
      <c r="P3052" s="49"/>
      <c r="Q3052" s="49"/>
      <c r="R3052" s="49"/>
      <c r="S3052" s="49"/>
      <c r="T3052" s="97"/>
      <c r="AT3052" s="25" t="s">
        <v>216</v>
      </c>
      <c r="AU3052" s="25" t="s">
        <v>92</v>
      </c>
    </row>
    <row r="3053" s="12" customFormat="1">
      <c r="B3053" s="252"/>
      <c r="C3053" s="253"/>
      <c r="D3053" s="249" t="s">
        <v>218</v>
      </c>
      <c r="E3053" s="254" t="s">
        <v>81</v>
      </c>
      <c r="F3053" s="255" t="s">
        <v>2498</v>
      </c>
      <c r="G3053" s="253"/>
      <c r="H3053" s="254" t="s">
        <v>81</v>
      </c>
      <c r="I3053" s="256"/>
      <c r="J3053" s="253"/>
      <c r="K3053" s="253"/>
      <c r="L3053" s="257"/>
      <c r="M3053" s="258"/>
      <c r="N3053" s="259"/>
      <c r="O3053" s="259"/>
      <c r="P3053" s="259"/>
      <c r="Q3053" s="259"/>
      <c r="R3053" s="259"/>
      <c r="S3053" s="259"/>
      <c r="T3053" s="260"/>
      <c r="AT3053" s="261" t="s">
        <v>218</v>
      </c>
      <c r="AU3053" s="261" t="s">
        <v>92</v>
      </c>
      <c r="AV3053" s="12" t="s">
        <v>90</v>
      </c>
      <c r="AW3053" s="12" t="s">
        <v>45</v>
      </c>
      <c r="AX3053" s="12" t="s">
        <v>83</v>
      </c>
      <c r="AY3053" s="261" t="s">
        <v>207</v>
      </c>
    </row>
    <row r="3054" s="13" customFormat="1">
      <c r="B3054" s="262"/>
      <c r="C3054" s="263"/>
      <c r="D3054" s="249" t="s">
        <v>218</v>
      </c>
      <c r="E3054" s="264" t="s">
        <v>81</v>
      </c>
      <c r="F3054" s="265" t="s">
        <v>2676</v>
      </c>
      <c r="G3054" s="263"/>
      <c r="H3054" s="266">
        <v>246.72</v>
      </c>
      <c r="I3054" s="267"/>
      <c r="J3054" s="263"/>
      <c r="K3054" s="263"/>
      <c r="L3054" s="268"/>
      <c r="M3054" s="269"/>
      <c r="N3054" s="270"/>
      <c r="O3054" s="270"/>
      <c r="P3054" s="270"/>
      <c r="Q3054" s="270"/>
      <c r="R3054" s="270"/>
      <c r="S3054" s="270"/>
      <c r="T3054" s="271"/>
      <c r="AT3054" s="272" t="s">
        <v>218</v>
      </c>
      <c r="AU3054" s="272" t="s">
        <v>92</v>
      </c>
      <c r="AV3054" s="13" t="s">
        <v>92</v>
      </c>
      <c r="AW3054" s="13" t="s">
        <v>45</v>
      </c>
      <c r="AX3054" s="13" t="s">
        <v>90</v>
      </c>
      <c r="AY3054" s="272" t="s">
        <v>207</v>
      </c>
    </row>
    <row r="3055" s="1" customFormat="1" ht="25.5" customHeight="1">
      <c r="B3055" s="48"/>
      <c r="C3055" s="237" t="s">
        <v>2677</v>
      </c>
      <c r="D3055" s="237" t="s">
        <v>209</v>
      </c>
      <c r="E3055" s="238" t="s">
        <v>2678</v>
      </c>
      <c r="F3055" s="239" t="s">
        <v>2679</v>
      </c>
      <c r="G3055" s="240" t="s">
        <v>315</v>
      </c>
      <c r="H3055" s="241">
        <v>168.63</v>
      </c>
      <c r="I3055" s="242"/>
      <c r="J3055" s="243">
        <f>ROUND(I3055*H3055,2)</f>
        <v>0</v>
      </c>
      <c r="K3055" s="239" t="s">
        <v>213</v>
      </c>
      <c r="L3055" s="74"/>
      <c r="M3055" s="244" t="s">
        <v>81</v>
      </c>
      <c r="N3055" s="245" t="s">
        <v>53</v>
      </c>
      <c r="O3055" s="49"/>
      <c r="P3055" s="246">
        <f>O3055*H3055</f>
        <v>0</v>
      </c>
      <c r="Q3055" s="246">
        <v>0</v>
      </c>
      <c r="R3055" s="246">
        <f>Q3055*H3055</f>
        <v>0</v>
      </c>
      <c r="S3055" s="246">
        <v>0.057000000000000002</v>
      </c>
      <c r="T3055" s="247">
        <f>S3055*H3055</f>
        <v>9.61191</v>
      </c>
      <c r="AR3055" s="25" t="s">
        <v>214</v>
      </c>
      <c r="AT3055" s="25" t="s">
        <v>209</v>
      </c>
      <c r="AU3055" s="25" t="s">
        <v>92</v>
      </c>
      <c r="AY3055" s="25" t="s">
        <v>207</v>
      </c>
      <c r="BE3055" s="248">
        <f>IF(N3055="základní",J3055,0)</f>
        <v>0</v>
      </c>
      <c r="BF3055" s="248">
        <f>IF(N3055="snížená",J3055,0)</f>
        <v>0</v>
      </c>
      <c r="BG3055" s="248">
        <f>IF(N3055="zákl. přenesená",J3055,0)</f>
        <v>0</v>
      </c>
      <c r="BH3055" s="248">
        <f>IF(N3055="sníž. přenesená",J3055,0)</f>
        <v>0</v>
      </c>
      <c r="BI3055" s="248">
        <f>IF(N3055="nulová",J3055,0)</f>
        <v>0</v>
      </c>
      <c r="BJ3055" s="25" t="s">
        <v>90</v>
      </c>
      <c r="BK3055" s="248">
        <f>ROUND(I3055*H3055,2)</f>
        <v>0</v>
      </c>
      <c r="BL3055" s="25" t="s">
        <v>214</v>
      </c>
      <c r="BM3055" s="25" t="s">
        <v>2680</v>
      </c>
    </row>
    <row r="3056" s="1" customFormat="1">
      <c r="B3056" s="48"/>
      <c r="C3056" s="76"/>
      <c r="D3056" s="249" t="s">
        <v>216</v>
      </c>
      <c r="E3056" s="76"/>
      <c r="F3056" s="250" t="s">
        <v>2675</v>
      </c>
      <c r="G3056" s="76"/>
      <c r="H3056" s="76"/>
      <c r="I3056" s="205"/>
      <c r="J3056" s="76"/>
      <c r="K3056" s="76"/>
      <c r="L3056" s="74"/>
      <c r="M3056" s="251"/>
      <c r="N3056" s="49"/>
      <c r="O3056" s="49"/>
      <c r="P3056" s="49"/>
      <c r="Q3056" s="49"/>
      <c r="R3056" s="49"/>
      <c r="S3056" s="49"/>
      <c r="T3056" s="97"/>
      <c r="AT3056" s="25" t="s">
        <v>216</v>
      </c>
      <c r="AU3056" s="25" t="s">
        <v>92</v>
      </c>
    </row>
    <row r="3057" s="12" customFormat="1">
      <c r="B3057" s="252"/>
      <c r="C3057" s="253"/>
      <c r="D3057" s="249" t="s">
        <v>218</v>
      </c>
      <c r="E3057" s="254" t="s">
        <v>81</v>
      </c>
      <c r="F3057" s="255" t="s">
        <v>486</v>
      </c>
      <c r="G3057" s="253"/>
      <c r="H3057" s="254" t="s">
        <v>81</v>
      </c>
      <c r="I3057" s="256"/>
      <c r="J3057" s="253"/>
      <c r="K3057" s="253"/>
      <c r="L3057" s="257"/>
      <c r="M3057" s="258"/>
      <c r="N3057" s="259"/>
      <c r="O3057" s="259"/>
      <c r="P3057" s="259"/>
      <c r="Q3057" s="259"/>
      <c r="R3057" s="259"/>
      <c r="S3057" s="259"/>
      <c r="T3057" s="260"/>
      <c r="AT3057" s="261" t="s">
        <v>218</v>
      </c>
      <c r="AU3057" s="261" t="s">
        <v>92</v>
      </c>
      <c r="AV3057" s="12" t="s">
        <v>90</v>
      </c>
      <c r="AW3057" s="12" t="s">
        <v>45</v>
      </c>
      <c r="AX3057" s="12" t="s">
        <v>83</v>
      </c>
      <c r="AY3057" s="261" t="s">
        <v>207</v>
      </c>
    </row>
    <row r="3058" s="12" customFormat="1">
      <c r="B3058" s="252"/>
      <c r="C3058" s="253"/>
      <c r="D3058" s="249" t="s">
        <v>218</v>
      </c>
      <c r="E3058" s="254" t="s">
        <v>81</v>
      </c>
      <c r="F3058" s="255" t="s">
        <v>2681</v>
      </c>
      <c r="G3058" s="253"/>
      <c r="H3058" s="254" t="s">
        <v>81</v>
      </c>
      <c r="I3058" s="256"/>
      <c r="J3058" s="253"/>
      <c r="K3058" s="253"/>
      <c r="L3058" s="257"/>
      <c r="M3058" s="258"/>
      <c r="N3058" s="259"/>
      <c r="O3058" s="259"/>
      <c r="P3058" s="259"/>
      <c r="Q3058" s="259"/>
      <c r="R3058" s="259"/>
      <c r="S3058" s="259"/>
      <c r="T3058" s="260"/>
      <c r="AT3058" s="261" t="s">
        <v>218</v>
      </c>
      <c r="AU3058" s="261" t="s">
        <v>92</v>
      </c>
      <c r="AV3058" s="12" t="s">
        <v>90</v>
      </c>
      <c r="AW3058" s="12" t="s">
        <v>45</v>
      </c>
      <c r="AX3058" s="12" t="s">
        <v>83</v>
      </c>
      <c r="AY3058" s="261" t="s">
        <v>207</v>
      </c>
    </row>
    <row r="3059" s="13" customFormat="1">
      <c r="B3059" s="262"/>
      <c r="C3059" s="263"/>
      <c r="D3059" s="249" t="s">
        <v>218</v>
      </c>
      <c r="E3059" s="264" t="s">
        <v>81</v>
      </c>
      <c r="F3059" s="265" t="s">
        <v>2682</v>
      </c>
      <c r="G3059" s="263"/>
      <c r="H3059" s="266">
        <v>5.54</v>
      </c>
      <c r="I3059" s="267"/>
      <c r="J3059" s="263"/>
      <c r="K3059" s="263"/>
      <c r="L3059" s="268"/>
      <c r="M3059" s="269"/>
      <c r="N3059" s="270"/>
      <c r="O3059" s="270"/>
      <c r="P3059" s="270"/>
      <c r="Q3059" s="270"/>
      <c r="R3059" s="270"/>
      <c r="S3059" s="270"/>
      <c r="T3059" s="271"/>
      <c r="AT3059" s="272" t="s">
        <v>218</v>
      </c>
      <c r="AU3059" s="272" t="s">
        <v>92</v>
      </c>
      <c r="AV3059" s="13" t="s">
        <v>92</v>
      </c>
      <c r="AW3059" s="13" t="s">
        <v>45</v>
      </c>
      <c r="AX3059" s="13" t="s">
        <v>83</v>
      </c>
      <c r="AY3059" s="272" t="s">
        <v>207</v>
      </c>
    </row>
    <row r="3060" s="12" customFormat="1">
      <c r="B3060" s="252"/>
      <c r="C3060" s="253"/>
      <c r="D3060" s="249" t="s">
        <v>218</v>
      </c>
      <c r="E3060" s="254" t="s">
        <v>81</v>
      </c>
      <c r="F3060" s="255" t="s">
        <v>2683</v>
      </c>
      <c r="G3060" s="253"/>
      <c r="H3060" s="254" t="s">
        <v>81</v>
      </c>
      <c r="I3060" s="256"/>
      <c r="J3060" s="253"/>
      <c r="K3060" s="253"/>
      <c r="L3060" s="257"/>
      <c r="M3060" s="258"/>
      <c r="N3060" s="259"/>
      <c r="O3060" s="259"/>
      <c r="P3060" s="259"/>
      <c r="Q3060" s="259"/>
      <c r="R3060" s="259"/>
      <c r="S3060" s="259"/>
      <c r="T3060" s="260"/>
      <c r="AT3060" s="261" t="s">
        <v>218</v>
      </c>
      <c r="AU3060" s="261" t="s">
        <v>92</v>
      </c>
      <c r="AV3060" s="12" t="s">
        <v>90</v>
      </c>
      <c r="AW3060" s="12" t="s">
        <v>45</v>
      </c>
      <c r="AX3060" s="12" t="s">
        <v>83</v>
      </c>
      <c r="AY3060" s="261" t="s">
        <v>207</v>
      </c>
    </row>
    <row r="3061" s="13" customFormat="1">
      <c r="B3061" s="262"/>
      <c r="C3061" s="263"/>
      <c r="D3061" s="249" t="s">
        <v>218</v>
      </c>
      <c r="E3061" s="264" t="s">
        <v>81</v>
      </c>
      <c r="F3061" s="265" t="s">
        <v>2684</v>
      </c>
      <c r="G3061" s="263"/>
      <c r="H3061" s="266">
        <v>6.2000000000000002</v>
      </c>
      <c r="I3061" s="267"/>
      <c r="J3061" s="263"/>
      <c r="K3061" s="263"/>
      <c r="L3061" s="268"/>
      <c r="M3061" s="269"/>
      <c r="N3061" s="270"/>
      <c r="O3061" s="270"/>
      <c r="P3061" s="270"/>
      <c r="Q3061" s="270"/>
      <c r="R3061" s="270"/>
      <c r="S3061" s="270"/>
      <c r="T3061" s="271"/>
      <c r="AT3061" s="272" t="s">
        <v>218</v>
      </c>
      <c r="AU3061" s="272" t="s">
        <v>92</v>
      </c>
      <c r="AV3061" s="13" t="s">
        <v>92</v>
      </c>
      <c r="AW3061" s="13" t="s">
        <v>45</v>
      </c>
      <c r="AX3061" s="13" t="s">
        <v>83</v>
      </c>
      <c r="AY3061" s="272" t="s">
        <v>207</v>
      </c>
    </row>
    <row r="3062" s="12" customFormat="1">
      <c r="B3062" s="252"/>
      <c r="C3062" s="253"/>
      <c r="D3062" s="249" t="s">
        <v>218</v>
      </c>
      <c r="E3062" s="254" t="s">
        <v>81</v>
      </c>
      <c r="F3062" s="255" t="s">
        <v>2685</v>
      </c>
      <c r="G3062" s="253"/>
      <c r="H3062" s="254" t="s">
        <v>81</v>
      </c>
      <c r="I3062" s="256"/>
      <c r="J3062" s="253"/>
      <c r="K3062" s="253"/>
      <c r="L3062" s="257"/>
      <c r="M3062" s="258"/>
      <c r="N3062" s="259"/>
      <c r="O3062" s="259"/>
      <c r="P3062" s="259"/>
      <c r="Q3062" s="259"/>
      <c r="R3062" s="259"/>
      <c r="S3062" s="259"/>
      <c r="T3062" s="260"/>
      <c r="AT3062" s="261" t="s">
        <v>218</v>
      </c>
      <c r="AU3062" s="261" t="s">
        <v>92</v>
      </c>
      <c r="AV3062" s="12" t="s">
        <v>90</v>
      </c>
      <c r="AW3062" s="12" t="s">
        <v>45</v>
      </c>
      <c r="AX3062" s="12" t="s">
        <v>83</v>
      </c>
      <c r="AY3062" s="261" t="s">
        <v>207</v>
      </c>
    </row>
    <row r="3063" s="13" customFormat="1">
      <c r="B3063" s="262"/>
      <c r="C3063" s="263"/>
      <c r="D3063" s="249" t="s">
        <v>218</v>
      </c>
      <c r="E3063" s="264" t="s">
        <v>81</v>
      </c>
      <c r="F3063" s="265" t="s">
        <v>2686</v>
      </c>
      <c r="G3063" s="263"/>
      <c r="H3063" s="266">
        <v>3.2799999999999998</v>
      </c>
      <c r="I3063" s="267"/>
      <c r="J3063" s="263"/>
      <c r="K3063" s="263"/>
      <c r="L3063" s="268"/>
      <c r="M3063" s="269"/>
      <c r="N3063" s="270"/>
      <c r="O3063" s="270"/>
      <c r="P3063" s="270"/>
      <c r="Q3063" s="270"/>
      <c r="R3063" s="270"/>
      <c r="S3063" s="270"/>
      <c r="T3063" s="271"/>
      <c r="AT3063" s="272" t="s">
        <v>218</v>
      </c>
      <c r="AU3063" s="272" t="s">
        <v>92</v>
      </c>
      <c r="AV3063" s="13" t="s">
        <v>92</v>
      </c>
      <c r="AW3063" s="13" t="s">
        <v>45</v>
      </c>
      <c r="AX3063" s="13" t="s">
        <v>83</v>
      </c>
      <c r="AY3063" s="272" t="s">
        <v>207</v>
      </c>
    </row>
    <row r="3064" s="12" customFormat="1">
      <c r="B3064" s="252"/>
      <c r="C3064" s="253"/>
      <c r="D3064" s="249" t="s">
        <v>218</v>
      </c>
      <c r="E3064" s="254" t="s">
        <v>81</v>
      </c>
      <c r="F3064" s="255" t="s">
        <v>2687</v>
      </c>
      <c r="G3064" s="253"/>
      <c r="H3064" s="254" t="s">
        <v>81</v>
      </c>
      <c r="I3064" s="256"/>
      <c r="J3064" s="253"/>
      <c r="K3064" s="253"/>
      <c r="L3064" s="257"/>
      <c r="M3064" s="258"/>
      <c r="N3064" s="259"/>
      <c r="O3064" s="259"/>
      <c r="P3064" s="259"/>
      <c r="Q3064" s="259"/>
      <c r="R3064" s="259"/>
      <c r="S3064" s="259"/>
      <c r="T3064" s="260"/>
      <c r="AT3064" s="261" t="s">
        <v>218</v>
      </c>
      <c r="AU3064" s="261" t="s">
        <v>92</v>
      </c>
      <c r="AV3064" s="12" t="s">
        <v>90</v>
      </c>
      <c r="AW3064" s="12" t="s">
        <v>45</v>
      </c>
      <c r="AX3064" s="12" t="s">
        <v>83</v>
      </c>
      <c r="AY3064" s="261" t="s">
        <v>207</v>
      </c>
    </row>
    <row r="3065" s="13" customFormat="1">
      <c r="B3065" s="262"/>
      <c r="C3065" s="263"/>
      <c r="D3065" s="249" t="s">
        <v>218</v>
      </c>
      <c r="E3065" s="264" t="s">
        <v>81</v>
      </c>
      <c r="F3065" s="265" t="s">
        <v>2688</v>
      </c>
      <c r="G3065" s="263"/>
      <c r="H3065" s="266">
        <v>7.4299999999999997</v>
      </c>
      <c r="I3065" s="267"/>
      <c r="J3065" s="263"/>
      <c r="K3065" s="263"/>
      <c r="L3065" s="268"/>
      <c r="M3065" s="269"/>
      <c r="N3065" s="270"/>
      <c r="O3065" s="270"/>
      <c r="P3065" s="270"/>
      <c r="Q3065" s="270"/>
      <c r="R3065" s="270"/>
      <c r="S3065" s="270"/>
      <c r="T3065" s="271"/>
      <c r="AT3065" s="272" t="s">
        <v>218</v>
      </c>
      <c r="AU3065" s="272" t="s">
        <v>92</v>
      </c>
      <c r="AV3065" s="13" t="s">
        <v>92</v>
      </c>
      <c r="AW3065" s="13" t="s">
        <v>45</v>
      </c>
      <c r="AX3065" s="13" t="s">
        <v>83</v>
      </c>
      <c r="AY3065" s="272" t="s">
        <v>207</v>
      </c>
    </row>
    <row r="3066" s="12" customFormat="1">
      <c r="B3066" s="252"/>
      <c r="C3066" s="253"/>
      <c r="D3066" s="249" t="s">
        <v>218</v>
      </c>
      <c r="E3066" s="254" t="s">
        <v>81</v>
      </c>
      <c r="F3066" s="255" t="s">
        <v>2689</v>
      </c>
      <c r="G3066" s="253"/>
      <c r="H3066" s="254" t="s">
        <v>81</v>
      </c>
      <c r="I3066" s="256"/>
      <c r="J3066" s="253"/>
      <c r="K3066" s="253"/>
      <c r="L3066" s="257"/>
      <c r="M3066" s="258"/>
      <c r="N3066" s="259"/>
      <c r="O3066" s="259"/>
      <c r="P3066" s="259"/>
      <c r="Q3066" s="259"/>
      <c r="R3066" s="259"/>
      <c r="S3066" s="259"/>
      <c r="T3066" s="260"/>
      <c r="AT3066" s="261" t="s">
        <v>218</v>
      </c>
      <c r="AU3066" s="261" t="s">
        <v>92</v>
      </c>
      <c r="AV3066" s="12" t="s">
        <v>90</v>
      </c>
      <c r="AW3066" s="12" t="s">
        <v>45</v>
      </c>
      <c r="AX3066" s="12" t="s">
        <v>83</v>
      </c>
      <c r="AY3066" s="261" t="s">
        <v>207</v>
      </c>
    </row>
    <row r="3067" s="13" customFormat="1">
      <c r="B3067" s="262"/>
      <c r="C3067" s="263"/>
      <c r="D3067" s="249" t="s">
        <v>218</v>
      </c>
      <c r="E3067" s="264" t="s">
        <v>81</v>
      </c>
      <c r="F3067" s="265" t="s">
        <v>2690</v>
      </c>
      <c r="G3067" s="263"/>
      <c r="H3067" s="266">
        <v>5.5</v>
      </c>
      <c r="I3067" s="267"/>
      <c r="J3067" s="263"/>
      <c r="K3067" s="263"/>
      <c r="L3067" s="268"/>
      <c r="M3067" s="269"/>
      <c r="N3067" s="270"/>
      <c r="O3067" s="270"/>
      <c r="P3067" s="270"/>
      <c r="Q3067" s="270"/>
      <c r="R3067" s="270"/>
      <c r="S3067" s="270"/>
      <c r="T3067" s="271"/>
      <c r="AT3067" s="272" t="s">
        <v>218</v>
      </c>
      <c r="AU3067" s="272" t="s">
        <v>92</v>
      </c>
      <c r="AV3067" s="13" t="s">
        <v>92</v>
      </c>
      <c r="AW3067" s="13" t="s">
        <v>45</v>
      </c>
      <c r="AX3067" s="13" t="s">
        <v>83</v>
      </c>
      <c r="AY3067" s="272" t="s">
        <v>207</v>
      </c>
    </row>
    <row r="3068" s="12" customFormat="1">
      <c r="B3068" s="252"/>
      <c r="C3068" s="253"/>
      <c r="D3068" s="249" t="s">
        <v>218</v>
      </c>
      <c r="E3068" s="254" t="s">
        <v>81</v>
      </c>
      <c r="F3068" s="255" t="s">
        <v>2691</v>
      </c>
      <c r="G3068" s="253"/>
      <c r="H3068" s="254" t="s">
        <v>81</v>
      </c>
      <c r="I3068" s="256"/>
      <c r="J3068" s="253"/>
      <c r="K3068" s="253"/>
      <c r="L3068" s="257"/>
      <c r="M3068" s="258"/>
      <c r="N3068" s="259"/>
      <c r="O3068" s="259"/>
      <c r="P3068" s="259"/>
      <c r="Q3068" s="259"/>
      <c r="R3068" s="259"/>
      <c r="S3068" s="259"/>
      <c r="T3068" s="260"/>
      <c r="AT3068" s="261" t="s">
        <v>218</v>
      </c>
      <c r="AU3068" s="261" t="s">
        <v>92</v>
      </c>
      <c r="AV3068" s="12" t="s">
        <v>90</v>
      </c>
      <c r="AW3068" s="12" t="s">
        <v>45</v>
      </c>
      <c r="AX3068" s="12" t="s">
        <v>83</v>
      </c>
      <c r="AY3068" s="261" t="s">
        <v>207</v>
      </c>
    </row>
    <row r="3069" s="13" customFormat="1">
      <c r="B3069" s="262"/>
      <c r="C3069" s="263"/>
      <c r="D3069" s="249" t="s">
        <v>218</v>
      </c>
      <c r="E3069" s="264" t="s">
        <v>81</v>
      </c>
      <c r="F3069" s="265" t="s">
        <v>2692</v>
      </c>
      <c r="G3069" s="263"/>
      <c r="H3069" s="266">
        <v>1.22</v>
      </c>
      <c r="I3069" s="267"/>
      <c r="J3069" s="263"/>
      <c r="K3069" s="263"/>
      <c r="L3069" s="268"/>
      <c r="M3069" s="269"/>
      <c r="N3069" s="270"/>
      <c r="O3069" s="270"/>
      <c r="P3069" s="270"/>
      <c r="Q3069" s="270"/>
      <c r="R3069" s="270"/>
      <c r="S3069" s="270"/>
      <c r="T3069" s="271"/>
      <c r="AT3069" s="272" t="s">
        <v>218</v>
      </c>
      <c r="AU3069" s="272" t="s">
        <v>92</v>
      </c>
      <c r="AV3069" s="13" t="s">
        <v>92</v>
      </c>
      <c r="AW3069" s="13" t="s">
        <v>45</v>
      </c>
      <c r="AX3069" s="13" t="s">
        <v>83</v>
      </c>
      <c r="AY3069" s="272" t="s">
        <v>207</v>
      </c>
    </row>
    <row r="3070" s="12" customFormat="1">
      <c r="B3070" s="252"/>
      <c r="C3070" s="253"/>
      <c r="D3070" s="249" t="s">
        <v>218</v>
      </c>
      <c r="E3070" s="254" t="s">
        <v>81</v>
      </c>
      <c r="F3070" s="255" t="s">
        <v>2693</v>
      </c>
      <c r="G3070" s="253"/>
      <c r="H3070" s="254" t="s">
        <v>81</v>
      </c>
      <c r="I3070" s="256"/>
      <c r="J3070" s="253"/>
      <c r="K3070" s="253"/>
      <c r="L3070" s="257"/>
      <c r="M3070" s="258"/>
      <c r="N3070" s="259"/>
      <c r="O3070" s="259"/>
      <c r="P3070" s="259"/>
      <c r="Q3070" s="259"/>
      <c r="R3070" s="259"/>
      <c r="S3070" s="259"/>
      <c r="T3070" s="260"/>
      <c r="AT3070" s="261" t="s">
        <v>218</v>
      </c>
      <c r="AU3070" s="261" t="s">
        <v>92</v>
      </c>
      <c r="AV3070" s="12" t="s">
        <v>90</v>
      </c>
      <c r="AW3070" s="12" t="s">
        <v>45</v>
      </c>
      <c r="AX3070" s="12" t="s">
        <v>83</v>
      </c>
      <c r="AY3070" s="261" t="s">
        <v>207</v>
      </c>
    </row>
    <row r="3071" s="13" customFormat="1">
      <c r="B3071" s="262"/>
      <c r="C3071" s="263"/>
      <c r="D3071" s="249" t="s">
        <v>218</v>
      </c>
      <c r="E3071" s="264" t="s">
        <v>81</v>
      </c>
      <c r="F3071" s="265" t="s">
        <v>2694</v>
      </c>
      <c r="G3071" s="263"/>
      <c r="H3071" s="266">
        <v>1.24</v>
      </c>
      <c r="I3071" s="267"/>
      <c r="J3071" s="263"/>
      <c r="K3071" s="263"/>
      <c r="L3071" s="268"/>
      <c r="M3071" s="269"/>
      <c r="N3071" s="270"/>
      <c r="O3071" s="270"/>
      <c r="P3071" s="270"/>
      <c r="Q3071" s="270"/>
      <c r="R3071" s="270"/>
      <c r="S3071" s="270"/>
      <c r="T3071" s="271"/>
      <c r="AT3071" s="272" t="s">
        <v>218</v>
      </c>
      <c r="AU3071" s="272" t="s">
        <v>92</v>
      </c>
      <c r="AV3071" s="13" t="s">
        <v>92</v>
      </c>
      <c r="AW3071" s="13" t="s">
        <v>45</v>
      </c>
      <c r="AX3071" s="13" t="s">
        <v>83</v>
      </c>
      <c r="AY3071" s="272" t="s">
        <v>207</v>
      </c>
    </row>
    <row r="3072" s="12" customFormat="1">
      <c r="B3072" s="252"/>
      <c r="C3072" s="253"/>
      <c r="D3072" s="249" t="s">
        <v>218</v>
      </c>
      <c r="E3072" s="254" t="s">
        <v>81</v>
      </c>
      <c r="F3072" s="255" t="s">
        <v>2695</v>
      </c>
      <c r="G3072" s="253"/>
      <c r="H3072" s="254" t="s">
        <v>81</v>
      </c>
      <c r="I3072" s="256"/>
      <c r="J3072" s="253"/>
      <c r="K3072" s="253"/>
      <c r="L3072" s="257"/>
      <c r="M3072" s="258"/>
      <c r="N3072" s="259"/>
      <c r="O3072" s="259"/>
      <c r="P3072" s="259"/>
      <c r="Q3072" s="259"/>
      <c r="R3072" s="259"/>
      <c r="S3072" s="259"/>
      <c r="T3072" s="260"/>
      <c r="AT3072" s="261" t="s">
        <v>218</v>
      </c>
      <c r="AU3072" s="261" t="s">
        <v>92</v>
      </c>
      <c r="AV3072" s="12" t="s">
        <v>90</v>
      </c>
      <c r="AW3072" s="12" t="s">
        <v>45</v>
      </c>
      <c r="AX3072" s="12" t="s">
        <v>83</v>
      </c>
      <c r="AY3072" s="261" t="s">
        <v>207</v>
      </c>
    </row>
    <row r="3073" s="13" customFormat="1">
      <c r="B3073" s="262"/>
      <c r="C3073" s="263"/>
      <c r="D3073" s="249" t="s">
        <v>218</v>
      </c>
      <c r="E3073" s="264" t="s">
        <v>81</v>
      </c>
      <c r="F3073" s="265" t="s">
        <v>2694</v>
      </c>
      <c r="G3073" s="263"/>
      <c r="H3073" s="266">
        <v>1.24</v>
      </c>
      <c r="I3073" s="267"/>
      <c r="J3073" s="263"/>
      <c r="K3073" s="263"/>
      <c r="L3073" s="268"/>
      <c r="M3073" s="269"/>
      <c r="N3073" s="270"/>
      <c r="O3073" s="270"/>
      <c r="P3073" s="270"/>
      <c r="Q3073" s="270"/>
      <c r="R3073" s="270"/>
      <c r="S3073" s="270"/>
      <c r="T3073" s="271"/>
      <c r="AT3073" s="272" t="s">
        <v>218</v>
      </c>
      <c r="AU3073" s="272" t="s">
        <v>92</v>
      </c>
      <c r="AV3073" s="13" t="s">
        <v>92</v>
      </c>
      <c r="AW3073" s="13" t="s">
        <v>45</v>
      </c>
      <c r="AX3073" s="13" t="s">
        <v>83</v>
      </c>
      <c r="AY3073" s="272" t="s">
        <v>207</v>
      </c>
    </row>
    <row r="3074" s="12" customFormat="1">
      <c r="B3074" s="252"/>
      <c r="C3074" s="253"/>
      <c r="D3074" s="249" t="s">
        <v>218</v>
      </c>
      <c r="E3074" s="254" t="s">
        <v>81</v>
      </c>
      <c r="F3074" s="255" t="s">
        <v>2696</v>
      </c>
      <c r="G3074" s="253"/>
      <c r="H3074" s="254" t="s">
        <v>81</v>
      </c>
      <c r="I3074" s="256"/>
      <c r="J3074" s="253"/>
      <c r="K3074" s="253"/>
      <c r="L3074" s="257"/>
      <c r="M3074" s="258"/>
      <c r="N3074" s="259"/>
      <c r="O3074" s="259"/>
      <c r="P3074" s="259"/>
      <c r="Q3074" s="259"/>
      <c r="R3074" s="259"/>
      <c r="S3074" s="259"/>
      <c r="T3074" s="260"/>
      <c r="AT3074" s="261" t="s">
        <v>218</v>
      </c>
      <c r="AU3074" s="261" t="s">
        <v>92</v>
      </c>
      <c r="AV3074" s="12" t="s">
        <v>90</v>
      </c>
      <c r="AW3074" s="12" t="s">
        <v>45</v>
      </c>
      <c r="AX3074" s="12" t="s">
        <v>83</v>
      </c>
      <c r="AY3074" s="261" t="s">
        <v>207</v>
      </c>
    </row>
    <row r="3075" s="13" customFormat="1">
      <c r="B3075" s="262"/>
      <c r="C3075" s="263"/>
      <c r="D3075" s="249" t="s">
        <v>218</v>
      </c>
      <c r="E3075" s="264" t="s">
        <v>81</v>
      </c>
      <c r="F3075" s="265" t="s">
        <v>2688</v>
      </c>
      <c r="G3075" s="263"/>
      <c r="H3075" s="266">
        <v>7.4299999999999997</v>
      </c>
      <c r="I3075" s="267"/>
      <c r="J3075" s="263"/>
      <c r="K3075" s="263"/>
      <c r="L3075" s="268"/>
      <c r="M3075" s="269"/>
      <c r="N3075" s="270"/>
      <c r="O3075" s="270"/>
      <c r="P3075" s="270"/>
      <c r="Q3075" s="270"/>
      <c r="R3075" s="270"/>
      <c r="S3075" s="270"/>
      <c r="T3075" s="271"/>
      <c r="AT3075" s="272" t="s">
        <v>218</v>
      </c>
      <c r="AU3075" s="272" t="s">
        <v>92</v>
      </c>
      <c r="AV3075" s="13" t="s">
        <v>92</v>
      </c>
      <c r="AW3075" s="13" t="s">
        <v>45</v>
      </c>
      <c r="AX3075" s="13" t="s">
        <v>83</v>
      </c>
      <c r="AY3075" s="272" t="s">
        <v>207</v>
      </c>
    </row>
    <row r="3076" s="12" customFormat="1">
      <c r="B3076" s="252"/>
      <c r="C3076" s="253"/>
      <c r="D3076" s="249" t="s">
        <v>218</v>
      </c>
      <c r="E3076" s="254" t="s">
        <v>81</v>
      </c>
      <c r="F3076" s="255" t="s">
        <v>2697</v>
      </c>
      <c r="G3076" s="253"/>
      <c r="H3076" s="254" t="s">
        <v>81</v>
      </c>
      <c r="I3076" s="256"/>
      <c r="J3076" s="253"/>
      <c r="K3076" s="253"/>
      <c r="L3076" s="257"/>
      <c r="M3076" s="258"/>
      <c r="N3076" s="259"/>
      <c r="O3076" s="259"/>
      <c r="P3076" s="259"/>
      <c r="Q3076" s="259"/>
      <c r="R3076" s="259"/>
      <c r="S3076" s="259"/>
      <c r="T3076" s="260"/>
      <c r="AT3076" s="261" t="s">
        <v>218</v>
      </c>
      <c r="AU3076" s="261" t="s">
        <v>92</v>
      </c>
      <c r="AV3076" s="12" t="s">
        <v>90</v>
      </c>
      <c r="AW3076" s="12" t="s">
        <v>45</v>
      </c>
      <c r="AX3076" s="12" t="s">
        <v>83</v>
      </c>
      <c r="AY3076" s="261" t="s">
        <v>207</v>
      </c>
    </row>
    <row r="3077" s="13" customFormat="1">
      <c r="B3077" s="262"/>
      <c r="C3077" s="263"/>
      <c r="D3077" s="249" t="s">
        <v>218</v>
      </c>
      <c r="E3077" s="264" t="s">
        <v>81</v>
      </c>
      <c r="F3077" s="265" t="s">
        <v>2698</v>
      </c>
      <c r="G3077" s="263"/>
      <c r="H3077" s="266">
        <v>4.2400000000000002</v>
      </c>
      <c r="I3077" s="267"/>
      <c r="J3077" s="263"/>
      <c r="K3077" s="263"/>
      <c r="L3077" s="268"/>
      <c r="M3077" s="269"/>
      <c r="N3077" s="270"/>
      <c r="O3077" s="270"/>
      <c r="P3077" s="270"/>
      <c r="Q3077" s="270"/>
      <c r="R3077" s="270"/>
      <c r="S3077" s="270"/>
      <c r="T3077" s="271"/>
      <c r="AT3077" s="272" t="s">
        <v>218</v>
      </c>
      <c r="AU3077" s="272" t="s">
        <v>92</v>
      </c>
      <c r="AV3077" s="13" t="s">
        <v>92</v>
      </c>
      <c r="AW3077" s="13" t="s">
        <v>45</v>
      </c>
      <c r="AX3077" s="13" t="s">
        <v>83</v>
      </c>
      <c r="AY3077" s="272" t="s">
        <v>207</v>
      </c>
    </row>
    <row r="3078" s="12" customFormat="1">
      <c r="B3078" s="252"/>
      <c r="C3078" s="253"/>
      <c r="D3078" s="249" t="s">
        <v>218</v>
      </c>
      <c r="E3078" s="254" t="s">
        <v>81</v>
      </c>
      <c r="F3078" s="255" t="s">
        <v>2699</v>
      </c>
      <c r="G3078" s="253"/>
      <c r="H3078" s="254" t="s">
        <v>81</v>
      </c>
      <c r="I3078" s="256"/>
      <c r="J3078" s="253"/>
      <c r="K3078" s="253"/>
      <c r="L3078" s="257"/>
      <c r="M3078" s="258"/>
      <c r="N3078" s="259"/>
      <c r="O3078" s="259"/>
      <c r="P3078" s="259"/>
      <c r="Q3078" s="259"/>
      <c r="R3078" s="259"/>
      <c r="S3078" s="259"/>
      <c r="T3078" s="260"/>
      <c r="AT3078" s="261" t="s">
        <v>218</v>
      </c>
      <c r="AU3078" s="261" t="s">
        <v>92</v>
      </c>
      <c r="AV3078" s="12" t="s">
        <v>90</v>
      </c>
      <c r="AW3078" s="12" t="s">
        <v>45</v>
      </c>
      <c r="AX3078" s="12" t="s">
        <v>83</v>
      </c>
      <c r="AY3078" s="261" t="s">
        <v>207</v>
      </c>
    </row>
    <row r="3079" s="13" customFormat="1">
      <c r="B3079" s="262"/>
      <c r="C3079" s="263"/>
      <c r="D3079" s="249" t="s">
        <v>218</v>
      </c>
      <c r="E3079" s="264" t="s">
        <v>81</v>
      </c>
      <c r="F3079" s="265" t="s">
        <v>2700</v>
      </c>
      <c r="G3079" s="263"/>
      <c r="H3079" s="266">
        <v>1.53</v>
      </c>
      <c r="I3079" s="267"/>
      <c r="J3079" s="263"/>
      <c r="K3079" s="263"/>
      <c r="L3079" s="268"/>
      <c r="M3079" s="269"/>
      <c r="N3079" s="270"/>
      <c r="O3079" s="270"/>
      <c r="P3079" s="270"/>
      <c r="Q3079" s="270"/>
      <c r="R3079" s="270"/>
      <c r="S3079" s="270"/>
      <c r="T3079" s="271"/>
      <c r="AT3079" s="272" t="s">
        <v>218</v>
      </c>
      <c r="AU3079" s="272" t="s">
        <v>92</v>
      </c>
      <c r="AV3079" s="13" t="s">
        <v>92</v>
      </c>
      <c r="AW3079" s="13" t="s">
        <v>45</v>
      </c>
      <c r="AX3079" s="13" t="s">
        <v>83</v>
      </c>
      <c r="AY3079" s="272" t="s">
        <v>207</v>
      </c>
    </row>
    <row r="3080" s="15" customFormat="1">
      <c r="B3080" s="284"/>
      <c r="C3080" s="285"/>
      <c r="D3080" s="249" t="s">
        <v>218</v>
      </c>
      <c r="E3080" s="286" t="s">
        <v>81</v>
      </c>
      <c r="F3080" s="287" t="s">
        <v>247</v>
      </c>
      <c r="G3080" s="285"/>
      <c r="H3080" s="288">
        <v>44.850000000000001</v>
      </c>
      <c r="I3080" s="289"/>
      <c r="J3080" s="285"/>
      <c r="K3080" s="285"/>
      <c r="L3080" s="290"/>
      <c r="M3080" s="291"/>
      <c r="N3080" s="292"/>
      <c r="O3080" s="292"/>
      <c r="P3080" s="292"/>
      <c r="Q3080" s="292"/>
      <c r="R3080" s="292"/>
      <c r="S3080" s="292"/>
      <c r="T3080" s="293"/>
      <c r="AT3080" s="294" t="s">
        <v>218</v>
      </c>
      <c r="AU3080" s="294" t="s">
        <v>92</v>
      </c>
      <c r="AV3080" s="15" t="s">
        <v>233</v>
      </c>
      <c r="AW3080" s="15" t="s">
        <v>45</v>
      </c>
      <c r="AX3080" s="15" t="s">
        <v>83</v>
      </c>
      <c r="AY3080" s="294" t="s">
        <v>207</v>
      </c>
    </row>
    <row r="3081" s="12" customFormat="1">
      <c r="B3081" s="252"/>
      <c r="C3081" s="253"/>
      <c r="D3081" s="249" t="s">
        <v>218</v>
      </c>
      <c r="E3081" s="254" t="s">
        <v>81</v>
      </c>
      <c r="F3081" s="255" t="s">
        <v>669</v>
      </c>
      <c r="G3081" s="253"/>
      <c r="H3081" s="254" t="s">
        <v>81</v>
      </c>
      <c r="I3081" s="256"/>
      <c r="J3081" s="253"/>
      <c r="K3081" s="253"/>
      <c r="L3081" s="257"/>
      <c r="M3081" s="258"/>
      <c r="N3081" s="259"/>
      <c r="O3081" s="259"/>
      <c r="P3081" s="259"/>
      <c r="Q3081" s="259"/>
      <c r="R3081" s="259"/>
      <c r="S3081" s="259"/>
      <c r="T3081" s="260"/>
      <c r="AT3081" s="261" t="s">
        <v>218</v>
      </c>
      <c r="AU3081" s="261" t="s">
        <v>92</v>
      </c>
      <c r="AV3081" s="12" t="s">
        <v>90</v>
      </c>
      <c r="AW3081" s="12" t="s">
        <v>45</v>
      </c>
      <c r="AX3081" s="12" t="s">
        <v>83</v>
      </c>
      <c r="AY3081" s="261" t="s">
        <v>207</v>
      </c>
    </row>
    <row r="3082" s="12" customFormat="1">
      <c r="B3082" s="252"/>
      <c r="C3082" s="253"/>
      <c r="D3082" s="249" t="s">
        <v>218</v>
      </c>
      <c r="E3082" s="254" t="s">
        <v>81</v>
      </c>
      <c r="F3082" s="255" t="s">
        <v>2701</v>
      </c>
      <c r="G3082" s="253"/>
      <c r="H3082" s="254" t="s">
        <v>81</v>
      </c>
      <c r="I3082" s="256"/>
      <c r="J3082" s="253"/>
      <c r="K3082" s="253"/>
      <c r="L3082" s="257"/>
      <c r="M3082" s="258"/>
      <c r="N3082" s="259"/>
      <c r="O3082" s="259"/>
      <c r="P3082" s="259"/>
      <c r="Q3082" s="259"/>
      <c r="R3082" s="259"/>
      <c r="S3082" s="259"/>
      <c r="T3082" s="260"/>
      <c r="AT3082" s="261" t="s">
        <v>218</v>
      </c>
      <c r="AU3082" s="261" t="s">
        <v>92</v>
      </c>
      <c r="AV3082" s="12" t="s">
        <v>90</v>
      </c>
      <c r="AW3082" s="12" t="s">
        <v>45</v>
      </c>
      <c r="AX3082" s="12" t="s">
        <v>83</v>
      </c>
      <c r="AY3082" s="261" t="s">
        <v>207</v>
      </c>
    </row>
    <row r="3083" s="13" customFormat="1">
      <c r="B3083" s="262"/>
      <c r="C3083" s="263"/>
      <c r="D3083" s="249" t="s">
        <v>218</v>
      </c>
      <c r="E3083" s="264" t="s">
        <v>81</v>
      </c>
      <c r="F3083" s="265" t="s">
        <v>2702</v>
      </c>
      <c r="G3083" s="263"/>
      <c r="H3083" s="266">
        <v>5.6600000000000001</v>
      </c>
      <c r="I3083" s="267"/>
      <c r="J3083" s="263"/>
      <c r="K3083" s="263"/>
      <c r="L3083" s="268"/>
      <c r="M3083" s="269"/>
      <c r="N3083" s="270"/>
      <c r="O3083" s="270"/>
      <c r="P3083" s="270"/>
      <c r="Q3083" s="270"/>
      <c r="R3083" s="270"/>
      <c r="S3083" s="270"/>
      <c r="T3083" s="271"/>
      <c r="AT3083" s="272" t="s">
        <v>218</v>
      </c>
      <c r="AU3083" s="272" t="s">
        <v>92</v>
      </c>
      <c r="AV3083" s="13" t="s">
        <v>92</v>
      </c>
      <c r="AW3083" s="13" t="s">
        <v>45</v>
      </c>
      <c r="AX3083" s="13" t="s">
        <v>83</v>
      </c>
      <c r="AY3083" s="272" t="s">
        <v>207</v>
      </c>
    </row>
    <row r="3084" s="12" customFormat="1">
      <c r="B3084" s="252"/>
      <c r="C3084" s="253"/>
      <c r="D3084" s="249" t="s">
        <v>218</v>
      </c>
      <c r="E3084" s="254" t="s">
        <v>81</v>
      </c>
      <c r="F3084" s="255" t="s">
        <v>2703</v>
      </c>
      <c r="G3084" s="253"/>
      <c r="H3084" s="254" t="s">
        <v>81</v>
      </c>
      <c r="I3084" s="256"/>
      <c r="J3084" s="253"/>
      <c r="K3084" s="253"/>
      <c r="L3084" s="257"/>
      <c r="M3084" s="258"/>
      <c r="N3084" s="259"/>
      <c r="O3084" s="259"/>
      <c r="P3084" s="259"/>
      <c r="Q3084" s="259"/>
      <c r="R3084" s="259"/>
      <c r="S3084" s="259"/>
      <c r="T3084" s="260"/>
      <c r="AT3084" s="261" t="s">
        <v>218</v>
      </c>
      <c r="AU3084" s="261" t="s">
        <v>92</v>
      </c>
      <c r="AV3084" s="12" t="s">
        <v>90</v>
      </c>
      <c r="AW3084" s="12" t="s">
        <v>45</v>
      </c>
      <c r="AX3084" s="12" t="s">
        <v>83</v>
      </c>
      <c r="AY3084" s="261" t="s">
        <v>207</v>
      </c>
    </row>
    <row r="3085" s="13" customFormat="1">
      <c r="B3085" s="262"/>
      <c r="C3085" s="263"/>
      <c r="D3085" s="249" t="s">
        <v>218</v>
      </c>
      <c r="E3085" s="264" t="s">
        <v>81</v>
      </c>
      <c r="F3085" s="265" t="s">
        <v>2704</v>
      </c>
      <c r="G3085" s="263"/>
      <c r="H3085" s="266">
        <v>6.8700000000000001</v>
      </c>
      <c r="I3085" s="267"/>
      <c r="J3085" s="263"/>
      <c r="K3085" s="263"/>
      <c r="L3085" s="268"/>
      <c r="M3085" s="269"/>
      <c r="N3085" s="270"/>
      <c r="O3085" s="270"/>
      <c r="P3085" s="270"/>
      <c r="Q3085" s="270"/>
      <c r="R3085" s="270"/>
      <c r="S3085" s="270"/>
      <c r="T3085" s="271"/>
      <c r="AT3085" s="272" t="s">
        <v>218</v>
      </c>
      <c r="AU3085" s="272" t="s">
        <v>92</v>
      </c>
      <c r="AV3085" s="13" t="s">
        <v>92</v>
      </c>
      <c r="AW3085" s="13" t="s">
        <v>45</v>
      </c>
      <c r="AX3085" s="13" t="s">
        <v>83</v>
      </c>
      <c r="AY3085" s="272" t="s">
        <v>207</v>
      </c>
    </row>
    <row r="3086" s="12" customFormat="1">
      <c r="B3086" s="252"/>
      <c r="C3086" s="253"/>
      <c r="D3086" s="249" t="s">
        <v>218</v>
      </c>
      <c r="E3086" s="254" t="s">
        <v>81</v>
      </c>
      <c r="F3086" s="255" t="s">
        <v>2705</v>
      </c>
      <c r="G3086" s="253"/>
      <c r="H3086" s="254" t="s">
        <v>81</v>
      </c>
      <c r="I3086" s="256"/>
      <c r="J3086" s="253"/>
      <c r="K3086" s="253"/>
      <c r="L3086" s="257"/>
      <c r="M3086" s="258"/>
      <c r="N3086" s="259"/>
      <c r="O3086" s="259"/>
      <c r="P3086" s="259"/>
      <c r="Q3086" s="259"/>
      <c r="R3086" s="259"/>
      <c r="S3086" s="259"/>
      <c r="T3086" s="260"/>
      <c r="AT3086" s="261" t="s">
        <v>218</v>
      </c>
      <c r="AU3086" s="261" t="s">
        <v>92</v>
      </c>
      <c r="AV3086" s="12" t="s">
        <v>90</v>
      </c>
      <c r="AW3086" s="12" t="s">
        <v>45</v>
      </c>
      <c r="AX3086" s="12" t="s">
        <v>83</v>
      </c>
      <c r="AY3086" s="261" t="s">
        <v>207</v>
      </c>
    </row>
    <row r="3087" s="13" customFormat="1">
      <c r="B3087" s="262"/>
      <c r="C3087" s="263"/>
      <c r="D3087" s="249" t="s">
        <v>218</v>
      </c>
      <c r="E3087" s="264" t="s">
        <v>81</v>
      </c>
      <c r="F3087" s="265" t="s">
        <v>2706</v>
      </c>
      <c r="G3087" s="263"/>
      <c r="H3087" s="266">
        <v>3.0899999999999999</v>
      </c>
      <c r="I3087" s="267"/>
      <c r="J3087" s="263"/>
      <c r="K3087" s="263"/>
      <c r="L3087" s="268"/>
      <c r="M3087" s="269"/>
      <c r="N3087" s="270"/>
      <c r="O3087" s="270"/>
      <c r="P3087" s="270"/>
      <c r="Q3087" s="270"/>
      <c r="R3087" s="270"/>
      <c r="S3087" s="270"/>
      <c r="T3087" s="271"/>
      <c r="AT3087" s="272" t="s">
        <v>218</v>
      </c>
      <c r="AU3087" s="272" t="s">
        <v>92</v>
      </c>
      <c r="AV3087" s="13" t="s">
        <v>92</v>
      </c>
      <c r="AW3087" s="13" t="s">
        <v>45</v>
      </c>
      <c r="AX3087" s="13" t="s">
        <v>83</v>
      </c>
      <c r="AY3087" s="272" t="s">
        <v>207</v>
      </c>
    </row>
    <row r="3088" s="12" customFormat="1">
      <c r="B3088" s="252"/>
      <c r="C3088" s="253"/>
      <c r="D3088" s="249" t="s">
        <v>218</v>
      </c>
      <c r="E3088" s="254" t="s">
        <v>81</v>
      </c>
      <c r="F3088" s="255" t="s">
        <v>2707</v>
      </c>
      <c r="G3088" s="253"/>
      <c r="H3088" s="254" t="s">
        <v>81</v>
      </c>
      <c r="I3088" s="256"/>
      <c r="J3088" s="253"/>
      <c r="K3088" s="253"/>
      <c r="L3088" s="257"/>
      <c r="M3088" s="258"/>
      <c r="N3088" s="259"/>
      <c r="O3088" s="259"/>
      <c r="P3088" s="259"/>
      <c r="Q3088" s="259"/>
      <c r="R3088" s="259"/>
      <c r="S3088" s="259"/>
      <c r="T3088" s="260"/>
      <c r="AT3088" s="261" t="s">
        <v>218</v>
      </c>
      <c r="AU3088" s="261" t="s">
        <v>92</v>
      </c>
      <c r="AV3088" s="12" t="s">
        <v>90</v>
      </c>
      <c r="AW3088" s="12" t="s">
        <v>45</v>
      </c>
      <c r="AX3088" s="12" t="s">
        <v>83</v>
      </c>
      <c r="AY3088" s="261" t="s">
        <v>207</v>
      </c>
    </row>
    <row r="3089" s="13" customFormat="1">
      <c r="B3089" s="262"/>
      <c r="C3089" s="263"/>
      <c r="D3089" s="249" t="s">
        <v>218</v>
      </c>
      <c r="E3089" s="264" t="s">
        <v>81</v>
      </c>
      <c r="F3089" s="265" t="s">
        <v>2708</v>
      </c>
      <c r="G3089" s="263"/>
      <c r="H3089" s="266">
        <v>19.800000000000001</v>
      </c>
      <c r="I3089" s="267"/>
      <c r="J3089" s="263"/>
      <c r="K3089" s="263"/>
      <c r="L3089" s="268"/>
      <c r="M3089" s="269"/>
      <c r="N3089" s="270"/>
      <c r="O3089" s="270"/>
      <c r="P3089" s="270"/>
      <c r="Q3089" s="270"/>
      <c r="R3089" s="270"/>
      <c r="S3089" s="270"/>
      <c r="T3089" s="271"/>
      <c r="AT3089" s="272" t="s">
        <v>218</v>
      </c>
      <c r="AU3089" s="272" t="s">
        <v>92</v>
      </c>
      <c r="AV3089" s="13" t="s">
        <v>92</v>
      </c>
      <c r="AW3089" s="13" t="s">
        <v>45</v>
      </c>
      <c r="AX3089" s="13" t="s">
        <v>83</v>
      </c>
      <c r="AY3089" s="272" t="s">
        <v>207</v>
      </c>
    </row>
    <row r="3090" s="12" customFormat="1">
      <c r="B3090" s="252"/>
      <c r="C3090" s="253"/>
      <c r="D3090" s="249" t="s">
        <v>218</v>
      </c>
      <c r="E3090" s="254" t="s">
        <v>81</v>
      </c>
      <c r="F3090" s="255" t="s">
        <v>2709</v>
      </c>
      <c r="G3090" s="253"/>
      <c r="H3090" s="254" t="s">
        <v>81</v>
      </c>
      <c r="I3090" s="256"/>
      <c r="J3090" s="253"/>
      <c r="K3090" s="253"/>
      <c r="L3090" s="257"/>
      <c r="M3090" s="258"/>
      <c r="N3090" s="259"/>
      <c r="O3090" s="259"/>
      <c r="P3090" s="259"/>
      <c r="Q3090" s="259"/>
      <c r="R3090" s="259"/>
      <c r="S3090" s="259"/>
      <c r="T3090" s="260"/>
      <c r="AT3090" s="261" t="s">
        <v>218</v>
      </c>
      <c r="AU3090" s="261" t="s">
        <v>92</v>
      </c>
      <c r="AV3090" s="12" t="s">
        <v>90</v>
      </c>
      <c r="AW3090" s="12" t="s">
        <v>45</v>
      </c>
      <c r="AX3090" s="12" t="s">
        <v>83</v>
      </c>
      <c r="AY3090" s="261" t="s">
        <v>207</v>
      </c>
    </row>
    <row r="3091" s="13" customFormat="1">
      <c r="B3091" s="262"/>
      <c r="C3091" s="263"/>
      <c r="D3091" s="249" t="s">
        <v>218</v>
      </c>
      <c r="E3091" s="264" t="s">
        <v>81</v>
      </c>
      <c r="F3091" s="265" t="s">
        <v>2710</v>
      </c>
      <c r="G3091" s="263"/>
      <c r="H3091" s="266">
        <v>7.6799999999999997</v>
      </c>
      <c r="I3091" s="267"/>
      <c r="J3091" s="263"/>
      <c r="K3091" s="263"/>
      <c r="L3091" s="268"/>
      <c r="M3091" s="269"/>
      <c r="N3091" s="270"/>
      <c r="O3091" s="270"/>
      <c r="P3091" s="270"/>
      <c r="Q3091" s="270"/>
      <c r="R3091" s="270"/>
      <c r="S3091" s="270"/>
      <c r="T3091" s="271"/>
      <c r="AT3091" s="272" t="s">
        <v>218</v>
      </c>
      <c r="AU3091" s="272" t="s">
        <v>92</v>
      </c>
      <c r="AV3091" s="13" t="s">
        <v>92</v>
      </c>
      <c r="AW3091" s="13" t="s">
        <v>45</v>
      </c>
      <c r="AX3091" s="13" t="s">
        <v>83</v>
      </c>
      <c r="AY3091" s="272" t="s">
        <v>207</v>
      </c>
    </row>
    <row r="3092" s="12" customFormat="1">
      <c r="B3092" s="252"/>
      <c r="C3092" s="253"/>
      <c r="D3092" s="249" t="s">
        <v>218</v>
      </c>
      <c r="E3092" s="254" t="s">
        <v>81</v>
      </c>
      <c r="F3092" s="255" t="s">
        <v>2711</v>
      </c>
      <c r="G3092" s="253"/>
      <c r="H3092" s="254" t="s">
        <v>81</v>
      </c>
      <c r="I3092" s="256"/>
      <c r="J3092" s="253"/>
      <c r="K3092" s="253"/>
      <c r="L3092" s="257"/>
      <c r="M3092" s="258"/>
      <c r="N3092" s="259"/>
      <c r="O3092" s="259"/>
      <c r="P3092" s="259"/>
      <c r="Q3092" s="259"/>
      <c r="R3092" s="259"/>
      <c r="S3092" s="259"/>
      <c r="T3092" s="260"/>
      <c r="AT3092" s="261" t="s">
        <v>218</v>
      </c>
      <c r="AU3092" s="261" t="s">
        <v>92</v>
      </c>
      <c r="AV3092" s="12" t="s">
        <v>90</v>
      </c>
      <c r="AW3092" s="12" t="s">
        <v>45</v>
      </c>
      <c r="AX3092" s="12" t="s">
        <v>83</v>
      </c>
      <c r="AY3092" s="261" t="s">
        <v>207</v>
      </c>
    </row>
    <row r="3093" s="13" customFormat="1">
      <c r="B3093" s="262"/>
      <c r="C3093" s="263"/>
      <c r="D3093" s="249" t="s">
        <v>218</v>
      </c>
      <c r="E3093" s="264" t="s">
        <v>81</v>
      </c>
      <c r="F3093" s="265" t="s">
        <v>2712</v>
      </c>
      <c r="G3093" s="263"/>
      <c r="H3093" s="266">
        <v>1.3300000000000001</v>
      </c>
      <c r="I3093" s="267"/>
      <c r="J3093" s="263"/>
      <c r="K3093" s="263"/>
      <c r="L3093" s="268"/>
      <c r="M3093" s="269"/>
      <c r="N3093" s="270"/>
      <c r="O3093" s="270"/>
      <c r="P3093" s="270"/>
      <c r="Q3093" s="270"/>
      <c r="R3093" s="270"/>
      <c r="S3093" s="270"/>
      <c r="T3093" s="271"/>
      <c r="AT3093" s="272" t="s">
        <v>218</v>
      </c>
      <c r="AU3093" s="272" t="s">
        <v>92</v>
      </c>
      <c r="AV3093" s="13" t="s">
        <v>92</v>
      </c>
      <c r="AW3093" s="13" t="s">
        <v>45</v>
      </c>
      <c r="AX3093" s="13" t="s">
        <v>83</v>
      </c>
      <c r="AY3093" s="272" t="s">
        <v>207</v>
      </c>
    </row>
    <row r="3094" s="12" customFormat="1">
      <c r="B3094" s="252"/>
      <c r="C3094" s="253"/>
      <c r="D3094" s="249" t="s">
        <v>218</v>
      </c>
      <c r="E3094" s="254" t="s">
        <v>81</v>
      </c>
      <c r="F3094" s="255" t="s">
        <v>2713</v>
      </c>
      <c r="G3094" s="253"/>
      <c r="H3094" s="254" t="s">
        <v>81</v>
      </c>
      <c r="I3094" s="256"/>
      <c r="J3094" s="253"/>
      <c r="K3094" s="253"/>
      <c r="L3094" s="257"/>
      <c r="M3094" s="258"/>
      <c r="N3094" s="259"/>
      <c r="O3094" s="259"/>
      <c r="P3094" s="259"/>
      <c r="Q3094" s="259"/>
      <c r="R3094" s="259"/>
      <c r="S3094" s="259"/>
      <c r="T3094" s="260"/>
      <c r="AT3094" s="261" t="s">
        <v>218</v>
      </c>
      <c r="AU3094" s="261" t="s">
        <v>92</v>
      </c>
      <c r="AV3094" s="12" t="s">
        <v>90</v>
      </c>
      <c r="AW3094" s="12" t="s">
        <v>45</v>
      </c>
      <c r="AX3094" s="12" t="s">
        <v>83</v>
      </c>
      <c r="AY3094" s="261" t="s">
        <v>207</v>
      </c>
    </row>
    <row r="3095" s="13" customFormat="1">
      <c r="B3095" s="262"/>
      <c r="C3095" s="263"/>
      <c r="D3095" s="249" t="s">
        <v>218</v>
      </c>
      <c r="E3095" s="264" t="s">
        <v>81</v>
      </c>
      <c r="F3095" s="265" t="s">
        <v>2714</v>
      </c>
      <c r="G3095" s="263"/>
      <c r="H3095" s="266">
        <v>7.29</v>
      </c>
      <c r="I3095" s="267"/>
      <c r="J3095" s="263"/>
      <c r="K3095" s="263"/>
      <c r="L3095" s="268"/>
      <c r="M3095" s="269"/>
      <c r="N3095" s="270"/>
      <c r="O3095" s="270"/>
      <c r="P3095" s="270"/>
      <c r="Q3095" s="270"/>
      <c r="R3095" s="270"/>
      <c r="S3095" s="270"/>
      <c r="T3095" s="271"/>
      <c r="AT3095" s="272" t="s">
        <v>218</v>
      </c>
      <c r="AU3095" s="272" t="s">
        <v>92</v>
      </c>
      <c r="AV3095" s="13" t="s">
        <v>92</v>
      </c>
      <c r="AW3095" s="13" t="s">
        <v>45</v>
      </c>
      <c r="AX3095" s="13" t="s">
        <v>83</v>
      </c>
      <c r="AY3095" s="272" t="s">
        <v>207</v>
      </c>
    </row>
    <row r="3096" s="12" customFormat="1">
      <c r="B3096" s="252"/>
      <c r="C3096" s="253"/>
      <c r="D3096" s="249" t="s">
        <v>218</v>
      </c>
      <c r="E3096" s="254" t="s">
        <v>81</v>
      </c>
      <c r="F3096" s="255" t="s">
        <v>2715</v>
      </c>
      <c r="G3096" s="253"/>
      <c r="H3096" s="254" t="s">
        <v>81</v>
      </c>
      <c r="I3096" s="256"/>
      <c r="J3096" s="253"/>
      <c r="K3096" s="253"/>
      <c r="L3096" s="257"/>
      <c r="M3096" s="258"/>
      <c r="N3096" s="259"/>
      <c r="O3096" s="259"/>
      <c r="P3096" s="259"/>
      <c r="Q3096" s="259"/>
      <c r="R3096" s="259"/>
      <c r="S3096" s="259"/>
      <c r="T3096" s="260"/>
      <c r="AT3096" s="261" t="s">
        <v>218</v>
      </c>
      <c r="AU3096" s="261" t="s">
        <v>92</v>
      </c>
      <c r="AV3096" s="12" t="s">
        <v>90</v>
      </c>
      <c r="AW3096" s="12" t="s">
        <v>45</v>
      </c>
      <c r="AX3096" s="12" t="s">
        <v>83</v>
      </c>
      <c r="AY3096" s="261" t="s">
        <v>207</v>
      </c>
    </row>
    <row r="3097" s="13" customFormat="1">
      <c r="B3097" s="262"/>
      <c r="C3097" s="263"/>
      <c r="D3097" s="249" t="s">
        <v>218</v>
      </c>
      <c r="E3097" s="264" t="s">
        <v>81</v>
      </c>
      <c r="F3097" s="265" t="s">
        <v>2716</v>
      </c>
      <c r="G3097" s="263"/>
      <c r="H3097" s="266">
        <v>1.19</v>
      </c>
      <c r="I3097" s="267"/>
      <c r="J3097" s="263"/>
      <c r="K3097" s="263"/>
      <c r="L3097" s="268"/>
      <c r="M3097" s="269"/>
      <c r="N3097" s="270"/>
      <c r="O3097" s="270"/>
      <c r="P3097" s="270"/>
      <c r="Q3097" s="270"/>
      <c r="R3097" s="270"/>
      <c r="S3097" s="270"/>
      <c r="T3097" s="271"/>
      <c r="AT3097" s="272" t="s">
        <v>218</v>
      </c>
      <c r="AU3097" s="272" t="s">
        <v>92</v>
      </c>
      <c r="AV3097" s="13" t="s">
        <v>92</v>
      </c>
      <c r="AW3097" s="13" t="s">
        <v>45</v>
      </c>
      <c r="AX3097" s="13" t="s">
        <v>83</v>
      </c>
      <c r="AY3097" s="272" t="s">
        <v>207</v>
      </c>
    </row>
    <row r="3098" s="12" customFormat="1">
      <c r="B3098" s="252"/>
      <c r="C3098" s="253"/>
      <c r="D3098" s="249" t="s">
        <v>218</v>
      </c>
      <c r="E3098" s="254" t="s">
        <v>81</v>
      </c>
      <c r="F3098" s="255" t="s">
        <v>2717</v>
      </c>
      <c r="G3098" s="253"/>
      <c r="H3098" s="254" t="s">
        <v>81</v>
      </c>
      <c r="I3098" s="256"/>
      <c r="J3098" s="253"/>
      <c r="K3098" s="253"/>
      <c r="L3098" s="257"/>
      <c r="M3098" s="258"/>
      <c r="N3098" s="259"/>
      <c r="O3098" s="259"/>
      <c r="P3098" s="259"/>
      <c r="Q3098" s="259"/>
      <c r="R3098" s="259"/>
      <c r="S3098" s="259"/>
      <c r="T3098" s="260"/>
      <c r="AT3098" s="261" t="s">
        <v>218</v>
      </c>
      <c r="AU3098" s="261" t="s">
        <v>92</v>
      </c>
      <c r="AV3098" s="12" t="s">
        <v>90</v>
      </c>
      <c r="AW3098" s="12" t="s">
        <v>45</v>
      </c>
      <c r="AX3098" s="12" t="s">
        <v>83</v>
      </c>
      <c r="AY3098" s="261" t="s">
        <v>207</v>
      </c>
    </row>
    <row r="3099" s="13" customFormat="1">
      <c r="B3099" s="262"/>
      <c r="C3099" s="263"/>
      <c r="D3099" s="249" t="s">
        <v>218</v>
      </c>
      <c r="E3099" s="264" t="s">
        <v>81</v>
      </c>
      <c r="F3099" s="265" t="s">
        <v>2718</v>
      </c>
      <c r="G3099" s="263"/>
      <c r="H3099" s="266">
        <v>1.19</v>
      </c>
      <c r="I3099" s="267"/>
      <c r="J3099" s="263"/>
      <c r="K3099" s="263"/>
      <c r="L3099" s="268"/>
      <c r="M3099" s="269"/>
      <c r="N3099" s="270"/>
      <c r="O3099" s="270"/>
      <c r="P3099" s="270"/>
      <c r="Q3099" s="270"/>
      <c r="R3099" s="270"/>
      <c r="S3099" s="270"/>
      <c r="T3099" s="271"/>
      <c r="AT3099" s="272" t="s">
        <v>218</v>
      </c>
      <c r="AU3099" s="272" t="s">
        <v>92</v>
      </c>
      <c r="AV3099" s="13" t="s">
        <v>92</v>
      </c>
      <c r="AW3099" s="13" t="s">
        <v>45</v>
      </c>
      <c r="AX3099" s="13" t="s">
        <v>83</v>
      </c>
      <c r="AY3099" s="272" t="s">
        <v>207</v>
      </c>
    </row>
    <row r="3100" s="12" customFormat="1">
      <c r="B3100" s="252"/>
      <c r="C3100" s="253"/>
      <c r="D3100" s="249" t="s">
        <v>218</v>
      </c>
      <c r="E3100" s="254" t="s">
        <v>81</v>
      </c>
      <c r="F3100" s="255" t="s">
        <v>2719</v>
      </c>
      <c r="G3100" s="253"/>
      <c r="H3100" s="254" t="s">
        <v>81</v>
      </c>
      <c r="I3100" s="256"/>
      <c r="J3100" s="253"/>
      <c r="K3100" s="253"/>
      <c r="L3100" s="257"/>
      <c r="M3100" s="258"/>
      <c r="N3100" s="259"/>
      <c r="O3100" s="259"/>
      <c r="P3100" s="259"/>
      <c r="Q3100" s="259"/>
      <c r="R3100" s="259"/>
      <c r="S3100" s="259"/>
      <c r="T3100" s="260"/>
      <c r="AT3100" s="261" t="s">
        <v>218</v>
      </c>
      <c r="AU3100" s="261" t="s">
        <v>92</v>
      </c>
      <c r="AV3100" s="12" t="s">
        <v>90</v>
      </c>
      <c r="AW3100" s="12" t="s">
        <v>45</v>
      </c>
      <c r="AX3100" s="12" t="s">
        <v>83</v>
      </c>
      <c r="AY3100" s="261" t="s">
        <v>207</v>
      </c>
    </row>
    <row r="3101" s="13" customFormat="1">
      <c r="B3101" s="262"/>
      <c r="C3101" s="263"/>
      <c r="D3101" s="249" t="s">
        <v>218</v>
      </c>
      <c r="E3101" s="264" t="s">
        <v>81</v>
      </c>
      <c r="F3101" s="265" t="s">
        <v>2720</v>
      </c>
      <c r="G3101" s="263"/>
      <c r="H3101" s="266">
        <v>7.2599999999999998</v>
      </c>
      <c r="I3101" s="267"/>
      <c r="J3101" s="263"/>
      <c r="K3101" s="263"/>
      <c r="L3101" s="268"/>
      <c r="M3101" s="269"/>
      <c r="N3101" s="270"/>
      <c r="O3101" s="270"/>
      <c r="P3101" s="270"/>
      <c r="Q3101" s="270"/>
      <c r="R3101" s="270"/>
      <c r="S3101" s="270"/>
      <c r="T3101" s="271"/>
      <c r="AT3101" s="272" t="s">
        <v>218</v>
      </c>
      <c r="AU3101" s="272" t="s">
        <v>92</v>
      </c>
      <c r="AV3101" s="13" t="s">
        <v>92</v>
      </c>
      <c r="AW3101" s="13" t="s">
        <v>45</v>
      </c>
      <c r="AX3101" s="13" t="s">
        <v>83</v>
      </c>
      <c r="AY3101" s="272" t="s">
        <v>207</v>
      </c>
    </row>
    <row r="3102" s="12" customFormat="1">
      <c r="B3102" s="252"/>
      <c r="C3102" s="253"/>
      <c r="D3102" s="249" t="s">
        <v>218</v>
      </c>
      <c r="E3102" s="254" t="s">
        <v>81</v>
      </c>
      <c r="F3102" s="255" t="s">
        <v>2721</v>
      </c>
      <c r="G3102" s="253"/>
      <c r="H3102" s="254" t="s">
        <v>81</v>
      </c>
      <c r="I3102" s="256"/>
      <c r="J3102" s="253"/>
      <c r="K3102" s="253"/>
      <c r="L3102" s="257"/>
      <c r="M3102" s="258"/>
      <c r="N3102" s="259"/>
      <c r="O3102" s="259"/>
      <c r="P3102" s="259"/>
      <c r="Q3102" s="259"/>
      <c r="R3102" s="259"/>
      <c r="S3102" s="259"/>
      <c r="T3102" s="260"/>
      <c r="AT3102" s="261" t="s">
        <v>218</v>
      </c>
      <c r="AU3102" s="261" t="s">
        <v>92</v>
      </c>
      <c r="AV3102" s="12" t="s">
        <v>90</v>
      </c>
      <c r="AW3102" s="12" t="s">
        <v>45</v>
      </c>
      <c r="AX3102" s="12" t="s">
        <v>83</v>
      </c>
      <c r="AY3102" s="261" t="s">
        <v>207</v>
      </c>
    </row>
    <row r="3103" s="13" customFormat="1">
      <c r="B3103" s="262"/>
      <c r="C3103" s="263"/>
      <c r="D3103" s="249" t="s">
        <v>218</v>
      </c>
      <c r="E3103" s="264" t="s">
        <v>81</v>
      </c>
      <c r="F3103" s="265" t="s">
        <v>2722</v>
      </c>
      <c r="G3103" s="263"/>
      <c r="H3103" s="266">
        <v>4.1399999999999997</v>
      </c>
      <c r="I3103" s="267"/>
      <c r="J3103" s="263"/>
      <c r="K3103" s="263"/>
      <c r="L3103" s="268"/>
      <c r="M3103" s="269"/>
      <c r="N3103" s="270"/>
      <c r="O3103" s="270"/>
      <c r="P3103" s="270"/>
      <c r="Q3103" s="270"/>
      <c r="R3103" s="270"/>
      <c r="S3103" s="270"/>
      <c r="T3103" s="271"/>
      <c r="AT3103" s="272" t="s">
        <v>218</v>
      </c>
      <c r="AU3103" s="272" t="s">
        <v>92</v>
      </c>
      <c r="AV3103" s="13" t="s">
        <v>92</v>
      </c>
      <c r="AW3103" s="13" t="s">
        <v>45</v>
      </c>
      <c r="AX3103" s="13" t="s">
        <v>83</v>
      </c>
      <c r="AY3103" s="272" t="s">
        <v>207</v>
      </c>
    </row>
    <row r="3104" s="12" customFormat="1">
      <c r="B3104" s="252"/>
      <c r="C3104" s="253"/>
      <c r="D3104" s="249" t="s">
        <v>218</v>
      </c>
      <c r="E3104" s="254" t="s">
        <v>81</v>
      </c>
      <c r="F3104" s="255" t="s">
        <v>2723</v>
      </c>
      <c r="G3104" s="253"/>
      <c r="H3104" s="254" t="s">
        <v>81</v>
      </c>
      <c r="I3104" s="256"/>
      <c r="J3104" s="253"/>
      <c r="K3104" s="253"/>
      <c r="L3104" s="257"/>
      <c r="M3104" s="258"/>
      <c r="N3104" s="259"/>
      <c r="O3104" s="259"/>
      <c r="P3104" s="259"/>
      <c r="Q3104" s="259"/>
      <c r="R3104" s="259"/>
      <c r="S3104" s="259"/>
      <c r="T3104" s="260"/>
      <c r="AT3104" s="261" t="s">
        <v>218</v>
      </c>
      <c r="AU3104" s="261" t="s">
        <v>92</v>
      </c>
      <c r="AV3104" s="12" t="s">
        <v>90</v>
      </c>
      <c r="AW3104" s="12" t="s">
        <v>45</v>
      </c>
      <c r="AX3104" s="12" t="s">
        <v>83</v>
      </c>
      <c r="AY3104" s="261" t="s">
        <v>207</v>
      </c>
    </row>
    <row r="3105" s="13" customFormat="1">
      <c r="B3105" s="262"/>
      <c r="C3105" s="263"/>
      <c r="D3105" s="249" t="s">
        <v>218</v>
      </c>
      <c r="E3105" s="264" t="s">
        <v>81</v>
      </c>
      <c r="F3105" s="265" t="s">
        <v>2724</v>
      </c>
      <c r="G3105" s="263"/>
      <c r="H3105" s="266">
        <v>1.6499999999999999</v>
      </c>
      <c r="I3105" s="267"/>
      <c r="J3105" s="263"/>
      <c r="K3105" s="263"/>
      <c r="L3105" s="268"/>
      <c r="M3105" s="269"/>
      <c r="N3105" s="270"/>
      <c r="O3105" s="270"/>
      <c r="P3105" s="270"/>
      <c r="Q3105" s="270"/>
      <c r="R3105" s="270"/>
      <c r="S3105" s="270"/>
      <c r="T3105" s="271"/>
      <c r="AT3105" s="272" t="s">
        <v>218</v>
      </c>
      <c r="AU3105" s="272" t="s">
        <v>92</v>
      </c>
      <c r="AV3105" s="13" t="s">
        <v>92</v>
      </c>
      <c r="AW3105" s="13" t="s">
        <v>45</v>
      </c>
      <c r="AX3105" s="13" t="s">
        <v>83</v>
      </c>
      <c r="AY3105" s="272" t="s">
        <v>207</v>
      </c>
    </row>
    <row r="3106" s="15" customFormat="1">
      <c r="B3106" s="284"/>
      <c r="C3106" s="285"/>
      <c r="D3106" s="249" t="s">
        <v>218</v>
      </c>
      <c r="E3106" s="286" t="s">
        <v>81</v>
      </c>
      <c r="F3106" s="287" t="s">
        <v>247</v>
      </c>
      <c r="G3106" s="285"/>
      <c r="H3106" s="288">
        <v>67.150000000000006</v>
      </c>
      <c r="I3106" s="289"/>
      <c r="J3106" s="285"/>
      <c r="K3106" s="285"/>
      <c r="L3106" s="290"/>
      <c r="M3106" s="291"/>
      <c r="N3106" s="292"/>
      <c r="O3106" s="292"/>
      <c r="P3106" s="292"/>
      <c r="Q3106" s="292"/>
      <c r="R3106" s="292"/>
      <c r="S3106" s="292"/>
      <c r="T3106" s="293"/>
      <c r="AT3106" s="294" t="s">
        <v>218</v>
      </c>
      <c r="AU3106" s="294" t="s">
        <v>92</v>
      </c>
      <c r="AV3106" s="15" t="s">
        <v>233</v>
      </c>
      <c r="AW3106" s="15" t="s">
        <v>45</v>
      </c>
      <c r="AX3106" s="15" t="s">
        <v>83</v>
      </c>
      <c r="AY3106" s="294" t="s">
        <v>207</v>
      </c>
    </row>
    <row r="3107" s="12" customFormat="1">
      <c r="B3107" s="252"/>
      <c r="C3107" s="253"/>
      <c r="D3107" s="249" t="s">
        <v>218</v>
      </c>
      <c r="E3107" s="254" t="s">
        <v>81</v>
      </c>
      <c r="F3107" s="255" t="s">
        <v>673</v>
      </c>
      <c r="G3107" s="253"/>
      <c r="H3107" s="254" t="s">
        <v>81</v>
      </c>
      <c r="I3107" s="256"/>
      <c r="J3107" s="253"/>
      <c r="K3107" s="253"/>
      <c r="L3107" s="257"/>
      <c r="M3107" s="258"/>
      <c r="N3107" s="259"/>
      <c r="O3107" s="259"/>
      <c r="P3107" s="259"/>
      <c r="Q3107" s="259"/>
      <c r="R3107" s="259"/>
      <c r="S3107" s="259"/>
      <c r="T3107" s="260"/>
      <c r="AT3107" s="261" t="s">
        <v>218</v>
      </c>
      <c r="AU3107" s="261" t="s">
        <v>92</v>
      </c>
      <c r="AV3107" s="12" t="s">
        <v>90</v>
      </c>
      <c r="AW3107" s="12" t="s">
        <v>45</v>
      </c>
      <c r="AX3107" s="12" t="s">
        <v>83</v>
      </c>
      <c r="AY3107" s="261" t="s">
        <v>207</v>
      </c>
    </row>
    <row r="3108" s="12" customFormat="1">
      <c r="B3108" s="252"/>
      <c r="C3108" s="253"/>
      <c r="D3108" s="249" t="s">
        <v>218</v>
      </c>
      <c r="E3108" s="254" t="s">
        <v>81</v>
      </c>
      <c r="F3108" s="255" t="s">
        <v>2725</v>
      </c>
      <c r="G3108" s="253"/>
      <c r="H3108" s="254" t="s">
        <v>81</v>
      </c>
      <c r="I3108" s="256"/>
      <c r="J3108" s="253"/>
      <c r="K3108" s="253"/>
      <c r="L3108" s="257"/>
      <c r="M3108" s="258"/>
      <c r="N3108" s="259"/>
      <c r="O3108" s="259"/>
      <c r="P3108" s="259"/>
      <c r="Q3108" s="259"/>
      <c r="R3108" s="259"/>
      <c r="S3108" s="259"/>
      <c r="T3108" s="260"/>
      <c r="AT3108" s="261" t="s">
        <v>218</v>
      </c>
      <c r="AU3108" s="261" t="s">
        <v>92</v>
      </c>
      <c r="AV3108" s="12" t="s">
        <v>90</v>
      </c>
      <c r="AW3108" s="12" t="s">
        <v>45</v>
      </c>
      <c r="AX3108" s="12" t="s">
        <v>83</v>
      </c>
      <c r="AY3108" s="261" t="s">
        <v>207</v>
      </c>
    </row>
    <row r="3109" s="13" customFormat="1">
      <c r="B3109" s="262"/>
      <c r="C3109" s="263"/>
      <c r="D3109" s="249" t="s">
        <v>218</v>
      </c>
      <c r="E3109" s="264" t="s">
        <v>81</v>
      </c>
      <c r="F3109" s="265" t="s">
        <v>2726</v>
      </c>
      <c r="G3109" s="263"/>
      <c r="H3109" s="266">
        <v>6.3300000000000001</v>
      </c>
      <c r="I3109" s="267"/>
      <c r="J3109" s="263"/>
      <c r="K3109" s="263"/>
      <c r="L3109" s="268"/>
      <c r="M3109" s="269"/>
      <c r="N3109" s="270"/>
      <c r="O3109" s="270"/>
      <c r="P3109" s="270"/>
      <c r="Q3109" s="270"/>
      <c r="R3109" s="270"/>
      <c r="S3109" s="270"/>
      <c r="T3109" s="271"/>
      <c r="AT3109" s="272" t="s">
        <v>218</v>
      </c>
      <c r="AU3109" s="272" t="s">
        <v>92</v>
      </c>
      <c r="AV3109" s="13" t="s">
        <v>92</v>
      </c>
      <c r="AW3109" s="13" t="s">
        <v>45</v>
      </c>
      <c r="AX3109" s="13" t="s">
        <v>83</v>
      </c>
      <c r="AY3109" s="272" t="s">
        <v>207</v>
      </c>
    </row>
    <row r="3110" s="12" customFormat="1">
      <c r="B3110" s="252"/>
      <c r="C3110" s="253"/>
      <c r="D3110" s="249" t="s">
        <v>218</v>
      </c>
      <c r="E3110" s="254" t="s">
        <v>81</v>
      </c>
      <c r="F3110" s="255" t="s">
        <v>2727</v>
      </c>
      <c r="G3110" s="253"/>
      <c r="H3110" s="254" t="s">
        <v>81</v>
      </c>
      <c r="I3110" s="256"/>
      <c r="J3110" s="253"/>
      <c r="K3110" s="253"/>
      <c r="L3110" s="257"/>
      <c r="M3110" s="258"/>
      <c r="N3110" s="259"/>
      <c r="O3110" s="259"/>
      <c r="P3110" s="259"/>
      <c r="Q3110" s="259"/>
      <c r="R3110" s="259"/>
      <c r="S3110" s="259"/>
      <c r="T3110" s="260"/>
      <c r="AT3110" s="261" t="s">
        <v>218</v>
      </c>
      <c r="AU3110" s="261" t="s">
        <v>92</v>
      </c>
      <c r="AV3110" s="12" t="s">
        <v>90</v>
      </c>
      <c r="AW3110" s="12" t="s">
        <v>45</v>
      </c>
      <c r="AX3110" s="12" t="s">
        <v>83</v>
      </c>
      <c r="AY3110" s="261" t="s">
        <v>207</v>
      </c>
    </row>
    <row r="3111" s="13" customFormat="1">
      <c r="B3111" s="262"/>
      <c r="C3111" s="263"/>
      <c r="D3111" s="249" t="s">
        <v>218</v>
      </c>
      <c r="E3111" s="264" t="s">
        <v>81</v>
      </c>
      <c r="F3111" s="265" t="s">
        <v>2728</v>
      </c>
      <c r="G3111" s="263"/>
      <c r="H3111" s="266">
        <v>6.0999999999999996</v>
      </c>
      <c r="I3111" s="267"/>
      <c r="J3111" s="263"/>
      <c r="K3111" s="263"/>
      <c r="L3111" s="268"/>
      <c r="M3111" s="269"/>
      <c r="N3111" s="270"/>
      <c r="O3111" s="270"/>
      <c r="P3111" s="270"/>
      <c r="Q3111" s="270"/>
      <c r="R3111" s="270"/>
      <c r="S3111" s="270"/>
      <c r="T3111" s="271"/>
      <c r="AT3111" s="272" t="s">
        <v>218</v>
      </c>
      <c r="AU3111" s="272" t="s">
        <v>92</v>
      </c>
      <c r="AV3111" s="13" t="s">
        <v>92</v>
      </c>
      <c r="AW3111" s="13" t="s">
        <v>45</v>
      </c>
      <c r="AX3111" s="13" t="s">
        <v>83</v>
      </c>
      <c r="AY3111" s="272" t="s">
        <v>207</v>
      </c>
    </row>
    <row r="3112" s="12" customFormat="1">
      <c r="B3112" s="252"/>
      <c r="C3112" s="253"/>
      <c r="D3112" s="249" t="s">
        <v>218</v>
      </c>
      <c r="E3112" s="254" t="s">
        <v>81</v>
      </c>
      <c r="F3112" s="255" t="s">
        <v>2729</v>
      </c>
      <c r="G3112" s="253"/>
      <c r="H3112" s="254" t="s">
        <v>81</v>
      </c>
      <c r="I3112" s="256"/>
      <c r="J3112" s="253"/>
      <c r="K3112" s="253"/>
      <c r="L3112" s="257"/>
      <c r="M3112" s="258"/>
      <c r="N3112" s="259"/>
      <c r="O3112" s="259"/>
      <c r="P3112" s="259"/>
      <c r="Q3112" s="259"/>
      <c r="R3112" s="259"/>
      <c r="S3112" s="259"/>
      <c r="T3112" s="260"/>
      <c r="AT3112" s="261" t="s">
        <v>218</v>
      </c>
      <c r="AU3112" s="261" t="s">
        <v>92</v>
      </c>
      <c r="AV3112" s="12" t="s">
        <v>90</v>
      </c>
      <c r="AW3112" s="12" t="s">
        <v>45</v>
      </c>
      <c r="AX3112" s="12" t="s">
        <v>83</v>
      </c>
      <c r="AY3112" s="261" t="s">
        <v>207</v>
      </c>
    </row>
    <row r="3113" s="13" customFormat="1">
      <c r="B3113" s="262"/>
      <c r="C3113" s="263"/>
      <c r="D3113" s="249" t="s">
        <v>218</v>
      </c>
      <c r="E3113" s="264" t="s">
        <v>81</v>
      </c>
      <c r="F3113" s="265" t="s">
        <v>2730</v>
      </c>
      <c r="G3113" s="263"/>
      <c r="H3113" s="266">
        <v>10.74</v>
      </c>
      <c r="I3113" s="267"/>
      <c r="J3113" s="263"/>
      <c r="K3113" s="263"/>
      <c r="L3113" s="268"/>
      <c r="M3113" s="269"/>
      <c r="N3113" s="270"/>
      <c r="O3113" s="270"/>
      <c r="P3113" s="270"/>
      <c r="Q3113" s="270"/>
      <c r="R3113" s="270"/>
      <c r="S3113" s="270"/>
      <c r="T3113" s="271"/>
      <c r="AT3113" s="272" t="s">
        <v>218</v>
      </c>
      <c r="AU3113" s="272" t="s">
        <v>92</v>
      </c>
      <c r="AV3113" s="13" t="s">
        <v>92</v>
      </c>
      <c r="AW3113" s="13" t="s">
        <v>45</v>
      </c>
      <c r="AX3113" s="13" t="s">
        <v>83</v>
      </c>
      <c r="AY3113" s="272" t="s">
        <v>207</v>
      </c>
    </row>
    <row r="3114" s="12" customFormat="1">
      <c r="B3114" s="252"/>
      <c r="C3114" s="253"/>
      <c r="D3114" s="249" t="s">
        <v>218</v>
      </c>
      <c r="E3114" s="254" t="s">
        <v>81</v>
      </c>
      <c r="F3114" s="255" t="s">
        <v>2731</v>
      </c>
      <c r="G3114" s="253"/>
      <c r="H3114" s="254" t="s">
        <v>81</v>
      </c>
      <c r="I3114" s="256"/>
      <c r="J3114" s="253"/>
      <c r="K3114" s="253"/>
      <c r="L3114" s="257"/>
      <c r="M3114" s="258"/>
      <c r="N3114" s="259"/>
      <c r="O3114" s="259"/>
      <c r="P3114" s="259"/>
      <c r="Q3114" s="259"/>
      <c r="R3114" s="259"/>
      <c r="S3114" s="259"/>
      <c r="T3114" s="260"/>
      <c r="AT3114" s="261" t="s">
        <v>218</v>
      </c>
      <c r="AU3114" s="261" t="s">
        <v>92</v>
      </c>
      <c r="AV3114" s="12" t="s">
        <v>90</v>
      </c>
      <c r="AW3114" s="12" t="s">
        <v>45</v>
      </c>
      <c r="AX3114" s="12" t="s">
        <v>83</v>
      </c>
      <c r="AY3114" s="261" t="s">
        <v>207</v>
      </c>
    </row>
    <row r="3115" s="13" customFormat="1">
      <c r="B3115" s="262"/>
      <c r="C3115" s="263"/>
      <c r="D3115" s="249" t="s">
        <v>218</v>
      </c>
      <c r="E3115" s="264" t="s">
        <v>81</v>
      </c>
      <c r="F3115" s="265" t="s">
        <v>2732</v>
      </c>
      <c r="G3115" s="263"/>
      <c r="H3115" s="266">
        <v>1.73</v>
      </c>
      <c r="I3115" s="267"/>
      <c r="J3115" s="263"/>
      <c r="K3115" s="263"/>
      <c r="L3115" s="268"/>
      <c r="M3115" s="269"/>
      <c r="N3115" s="270"/>
      <c r="O3115" s="270"/>
      <c r="P3115" s="270"/>
      <c r="Q3115" s="270"/>
      <c r="R3115" s="270"/>
      <c r="S3115" s="270"/>
      <c r="T3115" s="271"/>
      <c r="AT3115" s="272" t="s">
        <v>218</v>
      </c>
      <c r="AU3115" s="272" t="s">
        <v>92</v>
      </c>
      <c r="AV3115" s="13" t="s">
        <v>92</v>
      </c>
      <c r="AW3115" s="13" t="s">
        <v>45</v>
      </c>
      <c r="AX3115" s="13" t="s">
        <v>83</v>
      </c>
      <c r="AY3115" s="272" t="s">
        <v>207</v>
      </c>
    </row>
    <row r="3116" s="12" customFormat="1">
      <c r="B3116" s="252"/>
      <c r="C3116" s="253"/>
      <c r="D3116" s="249" t="s">
        <v>218</v>
      </c>
      <c r="E3116" s="254" t="s">
        <v>81</v>
      </c>
      <c r="F3116" s="255" t="s">
        <v>2733</v>
      </c>
      <c r="G3116" s="253"/>
      <c r="H3116" s="254" t="s">
        <v>81</v>
      </c>
      <c r="I3116" s="256"/>
      <c r="J3116" s="253"/>
      <c r="K3116" s="253"/>
      <c r="L3116" s="257"/>
      <c r="M3116" s="258"/>
      <c r="N3116" s="259"/>
      <c r="O3116" s="259"/>
      <c r="P3116" s="259"/>
      <c r="Q3116" s="259"/>
      <c r="R3116" s="259"/>
      <c r="S3116" s="259"/>
      <c r="T3116" s="260"/>
      <c r="AT3116" s="261" t="s">
        <v>218</v>
      </c>
      <c r="AU3116" s="261" t="s">
        <v>92</v>
      </c>
      <c r="AV3116" s="12" t="s">
        <v>90</v>
      </c>
      <c r="AW3116" s="12" t="s">
        <v>45</v>
      </c>
      <c r="AX3116" s="12" t="s">
        <v>83</v>
      </c>
      <c r="AY3116" s="261" t="s">
        <v>207</v>
      </c>
    </row>
    <row r="3117" s="13" customFormat="1">
      <c r="B3117" s="262"/>
      <c r="C3117" s="263"/>
      <c r="D3117" s="249" t="s">
        <v>218</v>
      </c>
      <c r="E3117" s="264" t="s">
        <v>81</v>
      </c>
      <c r="F3117" s="265" t="s">
        <v>2734</v>
      </c>
      <c r="G3117" s="263"/>
      <c r="H3117" s="266">
        <v>8.8000000000000007</v>
      </c>
      <c r="I3117" s="267"/>
      <c r="J3117" s="263"/>
      <c r="K3117" s="263"/>
      <c r="L3117" s="268"/>
      <c r="M3117" s="269"/>
      <c r="N3117" s="270"/>
      <c r="O3117" s="270"/>
      <c r="P3117" s="270"/>
      <c r="Q3117" s="270"/>
      <c r="R3117" s="270"/>
      <c r="S3117" s="270"/>
      <c r="T3117" s="271"/>
      <c r="AT3117" s="272" t="s">
        <v>218</v>
      </c>
      <c r="AU3117" s="272" t="s">
        <v>92</v>
      </c>
      <c r="AV3117" s="13" t="s">
        <v>92</v>
      </c>
      <c r="AW3117" s="13" t="s">
        <v>45</v>
      </c>
      <c r="AX3117" s="13" t="s">
        <v>83</v>
      </c>
      <c r="AY3117" s="272" t="s">
        <v>207</v>
      </c>
    </row>
    <row r="3118" s="12" customFormat="1">
      <c r="B3118" s="252"/>
      <c r="C3118" s="253"/>
      <c r="D3118" s="249" t="s">
        <v>218</v>
      </c>
      <c r="E3118" s="254" t="s">
        <v>81</v>
      </c>
      <c r="F3118" s="255" t="s">
        <v>2735</v>
      </c>
      <c r="G3118" s="253"/>
      <c r="H3118" s="254" t="s">
        <v>81</v>
      </c>
      <c r="I3118" s="256"/>
      <c r="J3118" s="253"/>
      <c r="K3118" s="253"/>
      <c r="L3118" s="257"/>
      <c r="M3118" s="258"/>
      <c r="N3118" s="259"/>
      <c r="O3118" s="259"/>
      <c r="P3118" s="259"/>
      <c r="Q3118" s="259"/>
      <c r="R3118" s="259"/>
      <c r="S3118" s="259"/>
      <c r="T3118" s="260"/>
      <c r="AT3118" s="261" t="s">
        <v>218</v>
      </c>
      <c r="AU3118" s="261" t="s">
        <v>92</v>
      </c>
      <c r="AV3118" s="12" t="s">
        <v>90</v>
      </c>
      <c r="AW3118" s="12" t="s">
        <v>45</v>
      </c>
      <c r="AX3118" s="12" t="s">
        <v>83</v>
      </c>
      <c r="AY3118" s="261" t="s">
        <v>207</v>
      </c>
    </row>
    <row r="3119" s="13" customFormat="1">
      <c r="B3119" s="262"/>
      <c r="C3119" s="263"/>
      <c r="D3119" s="249" t="s">
        <v>218</v>
      </c>
      <c r="E3119" s="264" t="s">
        <v>81</v>
      </c>
      <c r="F3119" s="265" t="s">
        <v>2736</v>
      </c>
      <c r="G3119" s="263"/>
      <c r="H3119" s="266">
        <v>0.97999999999999998</v>
      </c>
      <c r="I3119" s="267"/>
      <c r="J3119" s="263"/>
      <c r="K3119" s="263"/>
      <c r="L3119" s="268"/>
      <c r="M3119" s="269"/>
      <c r="N3119" s="270"/>
      <c r="O3119" s="270"/>
      <c r="P3119" s="270"/>
      <c r="Q3119" s="270"/>
      <c r="R3119" s="270"/>
      <c r="S3119" s="270"/>
      <c r="T3119" s="271"/>
      <c r="AT3119" s="272" t="s">
        <v>218</v>
      </c>
      <c r="AU3119" s="272" t="s">
        <v>92</v>
      </c>
      <c r="AV3119" s="13" t="s">
        <v>92</v>
      </c>
      <c r="AW3119" s="13" t="s">
        <v>45</v>
      </c>
      <c r="AX3119" s="13" t="s">
        <v>83</v>
      </c>
      <c r="AY3119" s="272" t="s">
        <v>207</v>
      </c>
    </row>
    <row r="3120" s="12" customFormat="1">
      <c r="B3120" s="252"/>
      <c r="C3120" s="253"/>
      <c r="D3120" s="249" t="s">
        <v>218</v>
      </c>
      <c r="E3120" s="254" t="s">
        <v>81</v>
      </c>
      <c r="F3120" s="255" t="s">
        <v>2737</v>
      </c>
      <c r="G3120" s="253"/>
      <c r="H3120" s="254" t="s">
        <v>81</v>
      </c>
      <c r="I3120" s="256"/>
      <c r="J3120" s="253"/>
      <c r="K3120" s="253"/>
      <c r="L3120" s="257"/>
      <c r="M3120" s="258"/>
      <c r="N3120" s="259"/>
      <c r="O3120" s="259"/>
      <c r="P3120" s="259"/>
      <c r="Q3120" s="259"/>
      <c r="R3120" s="259"/>
      <c r="S3120" s="259"/>
      <c r="T3120" s="260"/>
      <c r="AT3120" s="261" t="s">
        <v>218</v>
      </c>
      <c r="AU3120" s="261" t="s">
        <v>92</v>
      </c>
      <c r="AV3120" s="12" t="s">
        <v>90</v>
      </c>
      <c r="AW3120" s="12" t="s">
        <v>45</v>
      </c>
      <c r="AX3120" s="12" t="s">
        <v>83</v>
      </c>
      <c r="AY3120" s="261" t="s">
        <v>207</v>
      </c>
    </row>
    <row r="3121" s="13" customFormat="1">
      <c r="B3121" s="262"/>
      <c r="C3121" s="263"/>
      <c r="D3121" s="249" t="s">
        <v>218</v>
      </c>
      <c r="E3121" s="264" t="s">
        <v>81</v>
      </c>
      <c r="F3121" s="265" t="s">
        <v>2738</v>
      </c>
      <c r="G3121" s="263"/>
      <c r="H3121" s="266">
        <v>8.8499999999999996</v>
      </c>
      <c r="I3121" s="267"/>
      <c r="J3121" s="263"/>
      <c r="K3121" s="263"/>
      <c r="L3121" s="268"/>
      <c r="M3121" s="269"/>
      <c r="N3121" s="270"/>
      <c r="O3121" s="270"/>
      <c r="P3121" s="270"/>
      <c r="Q3121" s="270"/>
      <c r="R3121" s="270"/>
      <c r="S3121" s="270"/>
      <c r="T3121" s="271"/>
      <c r="AT3121" s="272" t="s">
        <v>218</v>
      </c>
      <c r="AU3121" s="272" t="s">
        <v>92</v>
      </c>
      <c r="AV3121" s="13" t="s">
        <v>92</v>
      </c>
      <c r="AW3121" s="13" t="s">
        <v>45</v>
      </c>
      <c r="AX3121" s="13" t="s">
        <v>83</v>
      </c>
      <c r="AY3121" s="272" t="s">
        <v>207</v>
      </c>
    </row>
    <row r="3122" s="12" customFormat="1">
      <c r="B3122" s="252"/>
      <c r="C3122" s="253"/>
      <c r="D3122" s="249" t="s">
        <v>218</v>
      </c>
      <c r="E3122" s="254" t="s">
        <v>81</v>
      </c>
      <c r="F3122" s="255" t="s">
        <v>2739</v>
      </c>
      <c r="G3122" s="253"/>
      <c r="H3122" s="254" t="s">
        <v>81</v>
      </c>
      <c r="I3122" s="256"/>
      <c r="J3122" s="253"/>
      <c r="K3122" s="253"/>
      <c r="L3122" s="257"/>
      <c r="M3122" s="258"/>
      <c r="N3122" s="259"/>
      <c r="O3122" s="259"/>
      <c r="P3122" s="259"/>
      <c r="Q3122" s="259"/>
      <c r="R3122" s="259"/>
      <c r="S3122" s="259"/>
      <c r="T3122" s="260"/>
      <c r="AT3122" s="261" t="s">
        <v>218</v>
      </c>
      <c r="AU3122" s="261" t="s">
        <v>92</v>
      </c>
      <c r="AV3122" s="12" t="s">
        <v>90</v>
      </c>
      <c r="AW3122" s="12" t="s">
        <v>45</v>
      </c>
      <c r="AX3122" s="12" t="s">
        <v>83</v>
      </c>
      <c r="AY3122" s="261" t="s">
        <v>207</v>
      </c>
    </row>
    <row r="3123" s="13" customFormat="1">
      <c r="B3123" s="262"/>
      <c r="C3123" s="263"/>
      <c r="D3123" s="249" t="s">
        <v>218</v>
      </c>
      <c r="E3123" s="264" t="s">
        <v>81</v>
      </c>
      <c r="F3123" s="265" t="s">
        <v>2740</v>
      </c>
      <c r="G3123" s="263"/>
      <c r="H3123" s="266">
        <v>1.04</v>
      </c>
      <c r="I3123" s="267"/>
      <c r="J3123" s="263"/>
      <c r="K3123" s="263"/>
      <c r="L3123" s="268"/>
      <c r="M3123" s="269"/>
      <c r="N3123" s="270"/>
      <c r="O3123" s="270"/>
      <c r="P3123" s="270"/>
      <c r="Q3123" s="270"/>
      <c r="R3123" s="270"/>
      <c r="S3123" s="270"/>
      <c r="T3123" s="271"/>
      <c r="AT3123" s="272" t="s">
        <v>218</v>
      </c>
      <c r="AU3123" s="272" t="s">
        <v>92</v>
      </c>
      <c r="AV3123" s="13" t="s">
        <v>92</v>
      </c>
      <c r="AW3123" s="13" t="s">
        <v>45</v>
      </c>
      <c r="AX3123" s="13" t="s">
        <v>83</v>
      </c>
      <c r="AY3123" s="272" t="s">
        <v>207</v>
      </c>
    </row>
    <row r="3124" s="12" customFormat="1">
      <c r="B3124" s="252"/>
      <c r="C3124" s="253"/>
      <c r="D3124" s="249" t="s">
        <v>218</v>
      </c>
      <c r="E3124" s="254" t="s">
        <v>81</v>
      </c>
      <c r="F3124" s="255" t="s">
        <v>2741</v>
      </c>
      <c r="G3124" s="253"/>
      <c r="H3124" s="254" t="s">
        <v>81</v>
      </c>
      <c r="I3124" s="256"/>
      <c r="J3124" s="253"/>
      <c r="K3124" s="253"/>
      <c r="L3124" s="257"/>
      <c r="M3124" s="258"/>
      <c r="N3124" s="259"/>
      <c r="O3124" s="259"/>
      <c r="P3124" s="259"/>
      <c r="Q3124" s="259"/>
      <c r="R3124" s="259"/>
      <c r="S3124" s="259"/>
      <c r="T3124" s="260"/>
      <c r="AT3124" s="261" t="s">
        <v>218</v>
      </c>
      <c r="AU3124" s="261" t="s">
        <v>92</v>
      </c>
      <c r="AV3124" s="12" t="s">
        <v>90</v>
      </c>
      <c r="AW3124" s="12" t="s">
        <v>45</v>
      </c>
      <c r="AX3124" s="12" t="s">
        <v>83</v>
      </c>
      <c r="AY3124" s="261" t="s">
        <v>207</v>
      </c>
    </row>
    <row r="3125" s="13" customFormat="1">
      <c r="B3125" s="262"/>
      <c r="C3125" s="263"/>
      <c r="D3125" s="249" t="s">
        <v>218</v>
      </c>
      <c r="E3125" s="264" t="s">
        <v>81</v>
      </c>
      <c r="F3125" s="265" t="s">
        <v>2742</v>
      </c>
      <c r="G3125" s="263"/>
      <c r="H3125" s="266">
        <v>10.66</v>
      </c>
      <c r="I3125" s="267"/>
      <c r="J3125" s="263"/>
      <c r="K3125" s="263"/>
      <c r="L3125" s="268"/>
      <c r="M3125" s="269"/>
      <c r="N3125" s="270"/>
      <c r="O3125" s="270"/>
      <c r="P3125" s="270"/>
      <c r="Q3125" s="270"/>
      <c r="R3125" s="270"/>
      <c r="S3125" s="270"/>
      <c r="T3125" s="271"/>
      <c r="AT3125" s="272" t="s">
        <v>218</v>
      </c>
      <c r="AU3125" s="272" t="s">
        <v>92</v>
      </c>
      <c r="AV3125" s="13" t="s">
        <v>92</v>
      </c>
      <c r="AW3125" s="13" t="s">
        <v>45</v>
      </c>
      <c r="AX3125" s="13" t="s">
        <v>83</v>
      </c>
      <c r="AY3125" s="272" t="s">
        <v>207</v>
      </c>
    </row>
    <row r="3126" s="12" customFormat="1">
      <c r="B3126" s="252"/>
      <c r="C3126" s="253"/>
      <c r="D3126" s="249" t="s">
        <v>218</v>
      </c>
      <c r="E3126" s="254" t="s">
        <v>81</v>
      </c>
      <c r="F3126" s="255" t="s">
        <v>2743</v>
      </c>
      <c r="G3126" s="253"/>
      <c r="H3126" s="254" t="s">
        <v>81</v>
      </c>
      <c r="I3126" s="256"/>
      <c r="J3126" s="253"/>
      <c r="K3126" s="253"/>
      <c r="L3126" s="257"/>
      <c r="M3126" s="258"/>
      <c r="N3126" s="259"/>
      <c r="O3126" s="259"/>
      <c r="P3126" s="259"/>
      <c r="Q3126" s="259"/>
      <c r="R3126" s="259"/>
      <c r="S3126" s="259"/>
      <c r="T3126" s="260"/>
      <c r="AT3126" s="261" t="s">
        <v>218</v>
      </c>
      <c r="AU3126" s="261" t="s">
        <v>92</v>
      </c>
      <c r="AV3126" s="12" t="s">
        <v>90</v>
      </c>
      <c r="AW3126" s="12" t="s">
        <v>45</v>
      </c>
      <c r="AX3126" s="12" t="s">
        <v>83</v>
      </c>
      <c r="AY3126" s="261" t="s">
        <v>207</v>
      </c>
    </row>
    <row r="3127" s="13" customFormat="1">
      <c r="B3127" s="262"/>
      <c r="C3127" s="263"/>
      <c r="D3127" s="249" t="s">
        <v>218</v>
      </c>
      <c r="E3127" s="264" t="s">
        <v>81</v>
      </c>
      <c r="F3127" s="265" t="s">
        <v>2744</v>
      </c>
      <c r="G3127" s="263"/>
      <c r="H3127" s="266">
        <v>1.3999999999999999</v>
      </c>
      <c r="I3127" s="267"/>
      <c r="J3127" s="263"/>
      <c r="K3127" s="263"/>
      <c r="L3127" s="268"/>
      <c r="M3127" s="269"/>
      <c r="N3127" s="270"/>
      <c r="O3127" s="270"/>
      <c r="P3127" s="270"/>
      <c r="Q3127" s="270"/>
      <c r="R3127" s="270"/>
      <c r="S3127" s="270"/>
      <c r="T3127" s="271"/>
      <c r="AT3127" s="272" t="s">
        <v>218</v>
      </c>
      <c r="AU3127" s="272" t="s">
        <v>92</v>
      </c>
      <c r="AV3127" s="13" t="s">
        <v>92</v>
      </c>
      <c r="AW3127" s="13" t="s">
        <v>45</v>
      </c>
      <c r="AX3127" s="13" t="s">
        <v>83</v>
      </c>
      <c r="AY3127" s="272" t="s">
        <v>207</v>
      </c>
    </row>
    <row r="3128" s="15" customFormat="1">
      <c r="B3128" s="284"/>
      <c r="C3128" s="285"/>
      <c r="D3128" s="249" t="s">
        <v>218</v>
      </c>
      <c r="E3128" s="286" t="s">
        <v>81</v>
      </c>
      <c r="F3128" s="287" t="s">
        <v>247</v>
      </c>
      <c r="G3128" s="285"/>
      <c r="H3128" s="288">
        <v>56.630000000000003</v>
      </c>
      <c r="I3128" s="289"/>
      <c r="J3128" s="285"/>
      <c r="K3128" s="285"/>
      <c r="L3128" s="290"/>
      <c r="M3128" s="291"/>
      <c r="N3128" s="292"/>
      <c r="O3128" s="292"/>
      <c r="P3128" s="292"/>
      <c r="Q3128" s="292"/>
      <c r="R3128" s="292"/>
      <c r="S3128" s="292"/>
      <c r="T3128" s="293"/>
      <c r="AT3128" s="294" t="s">
        <v>218</v>
      </c>
      <c r="AU3128" s="294" t="s">
        <v>92</v>
      </c>
      <c r="AV3128" s="15" t="s">
        <v>233</v>
      </c>
      <c r="AW3128" s="15" t="s">
        <v>45</v>
      </c>
      <c r="AX3128" s="15" t="s">
        <v>83</v>
      </c>
      <c r="AY3128" s="294" t="s">
        <v>207</v>
      </c>
    </row>
    <row r="3129" s="14" customFormat="1">
      <c r="B3129" s="273"/>
      <c r="C3129" s="274"/>
      <c r="D3129" s="249" t="s">
        <v>218</v>
      </c>
      <c r="E3129" s="275" t="s">
        <v>81</v>
      </c>
      <c r="F3129" s="276" t="s">
        <v>232</v>
      </c>
      <c r="G3129" s="274"/>
      <c r="H3129" s="277">
        <v>168.63</v>
      </c>
      <c r="I3129" s="278"/>
      <c r="J3129" s="274"/>
      <c r="K3129" s="274"/>
      <c r="L3129" s="279"/>
      <c r="M3129" s="280"/>
      <c r="N3129" s="281"/>
      <c r="O3129" s="281"/>
      <c r="P3129" s="281"/>
      <c r="Q3129" s="281"/>
      <c r="R3129" s="281"/>
      <c r="S3129" s="281"/>
      <c r="T3129" s="282"/>
      <c r="AT3129" s="283" t="s">
        <v>218</v>
      </c>
      <c r="AU3129" s="283" t="s">
        <v>92</v>
      </c>
      <c r="AV3129" s="14" t="s">
        <v>214</v>
      </c>
      <c r="AW3129" s="14" t="s">
        <v>45</v>
      </c>
      <c r="AX3129" s="14" t="s">
        <v>90</v>
      </c>
      <c r="AY3129" s="283" t="s">
        <v>207</v>
      </c>
    </row>
    <row r="3130" s="1" customFormat="1" ht="16.5" customHeight="1">
      <c r="B3130" s="48"/>
      <c r="C3130" s="237" t="s">
        <v>2745</v>
      </c>
      <c r="D3130" s="237" t="s">
        <v>209</v>
      </c>
      <c r="E3130" s="238" t="s">
        <v>2746</v>
      </c>
      <c r="F3130" s="239" t="s">
        <v>2747</v>
      </c>
      <c r="G3130" s="240" t="s">
        <v>450</v>
      </c>
      <c r="H3130" s="241">
        <v>68.534000000000006</v>
      </c>
      <c r="I3130" s="242"/>
      <c r="J3130" s="243">
        <f>ROUND(I3130*H3130,2)</f>
        <v>0</v>
      </c>
      <c r="K3130" s="239" t="s">
        <v>213</v>
      </c>
      <c r="L3130" s="74"/>
      <c r="M3130" s="244" t="s">
        <v>81</v>
      </c>
      <c r="N3130" s="245" t="s">
        <v>53</v>
      </c>
      <c r="O3130" s="49"/>
      <c r="P3130" s="246">
        <f>O3130*H3130</f>
        <v>0</v>
      </c>
      <c r="Q3130" s="246">
        <v>0</v>
      </c>
      <c r="R3130" s="246">
        <f>Q3130*H3130</f>
        <v>0</v>
      </c>
      <c r="S3130" s="246">
        <v>0.0089999999999999993</v>
      </c>
      <c r="T3130" s="247">
        <f>S3130*H3130</f>
        <v>0.61680599999999997</v>
      </c>
      <c r="AR3130" s="25" t="s">
        <v>214</v>
      </c>
      <c r="AT3130" s="25" t="s">
        <v>209</v>
      </c>
      <c r="AU3130" s="25" t="s">
        <v>92</v>
      </c>
      <c r="AY3130" s="25" t="s">
        <v>207</v>
      </c>
      <c r="BE3130" s="248">
        <f>IF(N3130="základní",J3130,0)</f>
        <v>0</v>
      </c>
      <c r="BF3130" s="248">
        <f>IF(N3130="snížená",J3130,0)</f>
        <v>0</v>
      </c>
      <c r="BG3130" s="248">
        <f>IF(N3130="zákl. přenesená",J3130,0)</f>
        <v>0</v>
      </c>
      <c r="BH3130" s="248">
        <f>IF(N3130="sníž. přenesená",J3130,0)</f>
        <v>0</v>
      </c>
      <c r="BI3130" s="248">
        <f>IF(N3130="nulová",J3130,0)</f>
        <v>0</v>
      </c>
      <c r="BJ3130" s="25" t="s">
        <v>90</v>
      </c>
      <c r="BK3130" s="248">
        <f>ROUND(I3130*H3130,2)</f>
        <v>0</v>
      </c>
      <c r="BL3130" s="25" t="s">
        <v>214</v>
      </c>
      <c r="BM3130" s="25" t="s">
        <v>2748</v>
      </c>
    </row>
    <row r="3131" s="12" customFormat="1">
      <c r="B3131" s="252"/>
      <c r="C3131" s="253"/>
      <c r="D3131" s="249" t="s">
        <v>218</v>
      </c>
      <c r="E3131" s="254" t="s">
        <v>81</v>
      </c>
      <c r="F3131" s="255" t="s">
        <v>2749</v>
      </c>
      <c r="G3131" s="253"/>
      <c r="H3131" s="254" t="s">
        <v>81</v>
      </c>
      <c r="I3131" s="256"/>
      <c r="J3131" s="253"/>
      <c r="K3131" s="253"/>
      <c r="L3131" s="257"/>
      <c r="M3131" s="258"/>
      <c r="N3131" s="259"/>
      <c r="O3131" s="259"/>
      <c r="P3131" s="259"/>
      <c r="Q3131" s="259"/>
      <c r="R3131" s="259"/>
      <c r="S3131" s="259"/>
      <c r="T3131" s="260"/>
      <c r="AT3131" s="261" t="s">
        <v>218</v>
      </c>
      <c r="AU3131" s="261" t="s">
        <v>92</v>
      </c>
      <c r="AV3131" s="12" t="s">
        <v>90</v>
      </c>
      <c r="AW3131" s="12" t="s">
        <v>45</v>
      </c>
      <c r="AX3131" s="12" t="s">
        <v>83</v>
      </c>
      <c r="AY3131" s="261" t="s">
        <v>207</v>
      </c>
    </row>
    <row r="3132" s="13" customFormat="1">
      <c r="B3132" s="262"/>
      <c r="C3132" s="263"/>
      <c r="D3132" s="249" t="s">
        <v>218</v>
      </c>
      <c r="E3132" s="264" t="s">
        <v>81</v>
      </c>
      <c r="F3132" s="265" t="s">
        <v>2750</v>
      </c>
      <c r="G3132" s="263"/>
      <c r="H3132" s="266">
        <v>7.2000000000000002</v>
      </c>
      <c r="I3132" s="267"/>
      <c r="J3132" s="263"/>
      <c r="K3132" s="263"/>
      <c r="L3132" s="268"/>
      <c r="M3132" s="269"/>
      <c r="N3132" s="270"/>
      <c r="O3132" s="270"/>
      <c r="P3132" s="270"/>
      <c r="Q3132" s="270"/>
      <c r="R3132" s="270"/>
      <c r="S3132" s="270"/>
      <c r="T3132" s="271"/>
      <c r="AT3132" s="272" t="s">
        <v>218</v>
      </c>
      <c r="AU3132" s="272" t="s">
        <v>92</v>
      </c>
      <c r="AV3132" s="13" t="s">
        <v>92</v>
      </c>
      <c r="AW3132" s="13" t="s">
        <v>45</v>
      </c>
      <c r="AX3132" s="13" t="s">
        <v>83</v>
      </c>
      <c r="AY3132" s="272" t="s">
        <v>207</v>
      </c>
    </row>
    <row r="3133" s="13" customFormat="1">
      <c r="B3133" s="262"/>
      <c r="C3133" s="263"/>
      <c r="D3133" s="249" t="s">
        <v>218</v>
      </c>
      <c r="E3133" s="264" t="s">
        <v>81</v>
      </c>
      <c r="F3133" s="265" t="s">
        <v>2751</v>
      </c>
      <c r="G3133" s="263"/>
      <c r="H3133" s="266">
        <v>3.96</v>
      </c>
      <c r="I3133" s="267"/>
      <c r="J3133" s="263"/>
      <c r="K3133" s="263"/>
      <c r="L3133" s="268"/>
      <c r="M3133" s="269"/>
      <c r="N3133" s="270"/>
      <c r="O3133" s="270"/>
      <c r="P3133" s="270"/>
      <c r="Q3133" s="270"/>
      <c r="R3133" s="270"/>
      <c r="S3133" s="270"/>
      <c r="T3133" s="271"/>
      <c r="AT3133" s="272" t="s">
        <v>218</v>
      </c>
      <c r="AU3133" s="272" t="s">
        <v>92</v>
      </c>
      <c r="AV3133" s="13" t="s">
        <v>92</v>
      </c>
      <c r="AW3133" s="13" t="s">
        <v>45</v>
      </c>
      <c r="AX3133" s="13" t="s">
        <v>83</v>
      </c>
      <c r="AY3133" s="272" t="s">
        <v>207</v>
      </c>
    </row>
    <row r="3134" s="15" customFormat="1">
      <c r="B3134" s="284"/>
      <c r="C3134" s="285"/>
      <c r="D3134" s="249" t="s">
        <v>218</v>
      </c>
      <c r="E3134" s="286" t="s">
        <v>81</v>
      </c>
      <c r="F3134" s="287" t="s">
        <v>247</v>
      </c>
      <c r="G3134" s="285"/>
      <c r="H3134" s="288">
        <v>11.16</v>
      </c>
      <c r="I3134" s="289"/>
      <c r="J3134" s="285"/>
      <c r="K3134" s="285"/>
      <c r="L3134" s="290"/>
      <c r="M3134" s="291"/>
      <c r="N3134" s="292"/>
      <c r="O3134" s="292"/>
      <c r="P3134" s="292"/>
      <c r="Q3134" s="292"/>
      <c r="R3134" s="292"/>
      <c r="S3134" s="292"/>
      <c r="T3134" s="293"/>
      <c r="AT3134" s="294" t="s">
        <v>218</v>
      </c>
      <c r="AU3134" s="294" t="s">
        <v>92</v>
      </c>
      <c r="AV3134" s="15" t="s">
        <v>233</v>
      </c>
      <c r="AW3134" s="15" t="s">
        <v>45</v>
      </c>
      <c r="AX3134" s="15" t="s">
        <v>83</v>
      </c>
      <c r="AY3134" s="294" t="s">
        <v>207</v>
      </c>
    </row>
    <row r="3135" s="12" customFormat="1">
      <c r="B3135" s="252"/>
      <c r="C3135" s="253"/>
      <c r="D3135" s="249" t="s">
        <v>218</v>
      </c>
      <c r="E3135" s="254" t="s">
        <v>81</v>
      </c>
      <c r="F3135" s="255" t="s">
        <v>486</v>
      </c>
      <c r="G3135" s="253"/>
      <c r="H3135" s="254" t="s">
        <v>81</v>
      </c>
      <c r="I3135" s="256"/>
      <c r="J3135" s="253"/>
      <c r="K3135" s="253"/>
      <c r="L3135" s="257"/>
      <c r="M3135" s="258"/>
      <c r="N3135" s="259"/>
      <c r="O3135" s="259"/>
      <c r="P3135" s="259"/>
      <c r="Q3135" s="259"/>
      <c r="R3135" s="259"/>
      <c r="S3135" s="259"/>
      <c r="T3135" s="260"/>
      <c r="AT3135" s="261" t="s">
        <v>218</v>
      </c>
      <c r="AU3135" s="261" t="s">
        <v>92</v>
      </c>
      <c r="AV3135" s="12" t="s">
        <v>90</v>
      </c>
      <c r="AW3135" s="12" t="s">
        <v>45</v>
      </c>
      <c r="AX3135" s="12" t="s">
        <v>83</v>
      </c>
      <c r="AY3135" s="261" t="s">
        <v>207</v>
      </c>
    </row>
    <row r="3136" s="13" customFormat="1">
      <c r="B3136" s="262"/>
      <c r="C3136" s="263"/>
      <c r="D3136" s="249" t="s">
        <v>218</v>
      </c>
      <c r="E3136" s="264" t="s">
        <v>81</v>
      </c>
      <c r="F3136" s="265" t="s">
        <v>2752</v>
      </c>
      <c r="G3136" s="263"/>
      <c r="H3136" s="266">
        <v>3</v>
      </c>
      <c r="I3136" s="267"/>
      <c r="J3136" s="263"/>
      <c r="K3136" s="263"/>
      <c r="L3136" s="268"/>
      <c r="M3136" s="269"/>
      <c r="N3136" s="270"/>
      <c r="O3136" s="270"/>
      <c r="P3136" s="270"/>
      <c r="Q3136" s="270"/>
      <c r="R3136" s="270"/>
      <c r="S3136" s="270"/>
      <c r="T3136" s="271"/>
      <c r="AT3136" s="272" t="s">
        <v>218</v>
      </c>
      <c r="AU3136" s="272" t="s">
        <v>92</v>
      </c>
      <c r="AV3136" s="13" t="s">
        <v>92</v>
      </c>
      <c r="AW3136" s="13" t="s">
        <v>45</v>
      </c>
      <c r="AX3136" s="13" t="s">
        <v>83</v>
      </c>
      <c r="AY3136" s="272" t="s">
        <v>207</v>
      </c>
    </row>
    <row r="3137" s="13" customFormat="1">
      <c r="B3137" s="262"/>
      <c r="C3137" s="263"/>
      <c r="D3137" s="249" t="s">
        <v>218</v>
      </c>
      <c r="E3137" s="264" t="s">
        <v>81</v>
      </c>
      <c r="F3137" s="265" t="s">
        <v>2753</v>
      </c>
      <c r="G3137" s="263"/>
      <c r="H3137" s="266">
        <v>1.6499999999999999</v>
      </c>
      <c r="I3137" s="267"/>
      <c r="J3137" s="263"/>
      <c r="K3137" s="263"/>
      <c r="L3137" s="268"/>
      <c r="M3137" s="269"/>
      <c r="N3137" s="270"/>
      <c r="O3137" s="270"/>
      <c r="P3137" s="270"/>
      <c r="Q3137" s="270"/>
      <c r="R3137" s="270"/>
      <c r="S3137" s="270"/>
      <c r="T3137" s="271"/>
      <c r="AT3137" s="272" t="s">
        <v>218</v>
      </c>
      <c r="AU3137" s="272" t="s">
        <v>92</v>
      </c>
      <c r="AV3137" s="13" t="s">
        <v>92</v>
      </c>
      <c r="AW3137" s="13" t="s">
        <v>45</v>
      </c>
      <c r="AX3137" s="13" t="s">
        <v>83</v>
      </c>
      <c r="AY3137" s="272" t="s">
        <v>207</v>
      </c>
    </row>
    <row r="3138" s="13" customFormat="1">
      <c r="B3138" s="262"/>
      <c r="C3138" s="263"/>
      <c r="D3138" s="249" t="s">
        <v>218</v>
      </c>
      <c r="E3138" s="264" t="s">
        <v>81</v>
      </c>
      <c r="F3138" s="265" t="s">
        <v>2754</v>
      </c>
      <c r="G3138" s="263"/>
      <c r="H3138" s="266">
        <v>8.4000000000000004</v>
      </c>
      <c r="I3138" s="267"/>
      <c r="J3138" s="263"/>
      <c r="K3138" s="263"/>
      <c r="L3138" s="268"/>
      <c r="M3138" s="269"/>
      <c r="N3138" s="270"/>
      <c r="O3138" s="270"/>
      <c r="P3138" s="270"/>
      <c r="Q3138" s="270"/>
      <c r="R3138" s="270"/>
      <c r="S3138" s="270"/>
      <c r="T3138" s="271"/>
      <c r="AT3138" s="272" t="s">
        <v>218</v>
      </c>
      <c r="AU3138" s="272" t="s">
        <v>92</v>
      </c>
      <c r="AV3138" s="13" t="s">
        <v>92</v>
      </c>
      <c r="AW3138" s="13" t="s">
        <v>45</v>
      </c>
      <c r="AX3138" s="13" t="s">
        <v>83</v>
      </c>
      <c r="AY3138" s="272" t="s">
        <v>207</v>
      </c>
    </row>
    <row r="3139" s="13" customFormat="1">
      <c r="B3139" s="262"/>
      <c r="C3139" s="263"/>
      <c r="D3139" s="249" t="s">
        <v>218</v>
      </c>
      <c r="E3139" s="264" t="s">
        <v>81</v>
      </c>
      <c r="F3139" s="265" t="s">
        <v>2755</v>
      </c>
      <c r="G3139" s="263"/>
      <c r="H3139" s="266">
        <v>4.508</v>
      </c>
      <c r="I3139" s="267"/>
      <c r="J3139" s="263"/>
      <c r="K3139" s="263"/>
      <c r="L3139" s="268"/>
      <c r="M3139" s="269"/>
      <c r="N3139" s="270"/>
      <c r="O3139" s="270"/>
      <c r="P3139" s="270"/>
      <c r="Q3139" s="270"/>
      <c r="R3139" s="270"/>
      <c r="S3139" s="270"/>
      <c r="T3139" s="271"/>
      <c r="AT3139" s="272" t="s">
        <v>218</v>
      </c>
      <c r="AU3139" s="272" t="s">
        <v>92</v>
      </c>
      <c r="AV3139" s="13" t="s">
        <v>92</v>
      </c>
      <c r="AW3139" s="13" t="s">
        <v>45</v>
      </c>
      <c r="AX3139" s="13" t="s">
        <v>83</v>
      </c>
      <c r="AY3139" s="272" t="s">
        <v>207</v>
      </c>
    </row>
    <row r="3140" s="15" customFormat="1">
      <c r="B3140" s="284"/>
      <c r="C3140" s="285"/>
      <c r="D3140" s="249" t="s">
        <v>218</v>
      </c>
      <c r="E3140" s="286" t="s">
        <v>81</v>
      </c>
      <c r="F3140" s="287" t="s">
        <v>247</v>
      </c>
      <c r="G3140" s="285"/>
      <c r="H3140" s="288">
        <v>17.558</v>
      </c>
      <c r="I3140" s="289"/>
      <c r="J3140" s="285"/>
      <c r="K3140" s="285"/>
      <c r="L3140" s="290"/>
      <c r="M3140" s="291"/>
      <c r="N3140" s="292"/>
      <c r="O3140" s="292"/>
      <c r="P3140" s="292"/>
      <c r="Q3140" s="292"/>
      <c r="R3140" s="292"/>
      <c r="S3140" s="292"/>
      <c r="T3140" s="293"/>
      <c r="AT3140" s="294" t="s">
        <v>218</v>
      </c>
      <c r="AU3140" s="294" t="s">
        <v>92</v>
      </c>
      <c r="AV3140" s="15" t="s">
        <v>233</v>
      </c>
      <c r="AW3140" s="15" t="s">
        <v>45</v>
      </c>
      <c r="AX3140" s="15" t="s">
        <v>83</v>
      </c>
      <c r="AY3140" s="294" t="s">
        <v>207</v>
      </c>
    </row>
    <row r="3141" s="12" customFormat="1">
      <c r="B3141" s="252"/>
      <c r="C3141" s="253"/>
      <c r="D3141" s="249" t="s">
        <v>218</v>
      </c>
      <c r="E3141" s="254" t="s">
        <v>81</v>
      </c>
      <c r="F3141" s="255" t="s">
        <v>669</v>
      </c>
      <c r="G3141" s="253"/>
      <c r="H3141" s="254" t="s">
        <v>81</v>
      </c>
      <c r="I3141" s="256"/>
      <c r="J3141" s="253"/>
      <c r="K3141" s="253"/>
      <c r="L3141" s="257"/>
      <c r="M3141" s="258"/>
      <c r="N3141" s="259"/>
      <c r="O3141" s="259"/>
      <c r="P3141" s="259"/>
      <c r="Q3141" s="259"/>
      <c r="R3141" s="259"/>
      <c r="S3141" s="259"/>
      <c r="T3141" s="260"/>
      <c r="AT3141" s="261" t="s">
        <v>218</v>
      </c>
      <c r="AU3141" s="261" t="s">
        <v>92</v>
      </c>
      <c r="AV3141" s="12" t="s">
        <v>90</v>
      </c>
      <c r="AW3141" s="12" t="s">
        <v>45</v>
      </c>
      <c r="AX3141" s="12" t="s">
        <v>83</v>
      </c>
      <c r="AY3141" s="261" t="s">
        <v>207</v>
      </c>
    </row>
    <row r="3142" s="13" customFormat="1">
      <c r="B3142" s="262"/>
      <c r="C3142" s="263"/>
      <c r="D3142" s="249" t="s">
        <v>218</v>
      </c>
      <c r="E3142" s="264" t="s">
        <v>81</v>
      </c>
      <c r="F3142" s="265" t="s">
        <v>2756</v>
      </c>
      <c r="G3142" s="263"/>
      <c r="H3142" s="266">
        <v>16.800000000000001</v>
      </c>
      <c r="I3142" s="267"/>
      <c r="J3142" s="263"/>
      <c r="K3142" s="263"/>
      <c r="L3142" s="268"/>
      <c r="M3142" s="269"/>
      <c r="N3142" s="270"/>
      <c r="O3142" s="270"/>
      <c r="P3142" s="270"/>
      <c r="Q3142" s="270"/>
      <c r="R3142" s="270"/>
      <c r="S3142" s="270"/>
      <c r="T3142" s="271"/>
      <c r="AT3142" s="272" t="s">
        <v>218</v>
      </c>
      <c r="AU3142" s="272" t="s">
        <v>92</v>
      </c>
      <c r="AV3142" s="13" t="s">
        <v>92</v>
      </c>
      <c r="AW3142" s="13" t="s">
        <v>45</v>
      </c>
      <c r="AX3142" s="13" t="s">
        <v>83</v>
      </c>
      <c r="AY3142" s="272" t="s">
        <v>207</v>
      </c>
    </row>
    <row r="3143" s="13" customFormat="1">
      <c r="B3143" s="262"/>
      <c r="C3143" s="263"/>
      <c r="D3143" s="249" t="s">
        <v>218</v>
      </c>
      <c r="E3143" s="264" t="s">
        <v>81</v>
      </c>
      <c r="F3143" s="265" t="s">
        <v>2757</v>
      </c>
      <c r="G3143" s="263"/>
      <c r="H3143" s="266">
        <v>9.016</v>
      </c>
      <c r="I3143" s="267"/>
      <c r="J3143" s="263"/>
      <c r="K3143" s="263"/>
      <c r="L3143" s="268"/>
      <c r="M3143" s="269"/>
      <c r="N3143" s="270"/>
      <c r="O3143" s="270"/>
      <c r="P3143" s="270"/>
      <c r="Q3143" s="270"/>
      <c r="R3143" s="270"/>
      <c r="S3143" s="270"/>
      <c r="T3143" s="271"/>
      <c r="AT3143" s="272" t="s">
        <v>218</v>
      </c>
      <c r="AU3143" s="272" t="s">
        <v>92</v>
      </c>
      <c r="AV3143" s="13" t="s">
        <v>92</v>
      </c>
      <c r="AW3143" s="13" t="s">
        <v>45</v>
      </c>
      <c r="AX3143" s="13" t="s">
        <v>83</v>
      </c>
      <c r="AY3143" s="272" t="s">
        <v>207</v>
      </c>
    </row>
    <row r="3144" s="15" customFormat="1">
      <c r="B3144" s="284"/>
      <c r="C3144" s="285"/>
      <c r="D3144" s="249" t="s">
        <v>218</v>
      </c>
      <c r="E3144" s="286" t="s">
        <v>81</v>
      </c>
      <c r="F3144" s="287" t="s">
        <v>247</v>
      </c>
      <c r="G3144" s="285"/>
      <c r="H3144" s="288">
        <v>25.815999999999999</v>
      </c>
      <c r="I3144" s="289"/>
      <c r="J3144" s="285"/>
      <c r="K3144" s="285"/>
      <c r="L3144" s="290"/>
      <c r="M3144" s="291"/>
      <c r="N3144" s="292"/>
      <c r="O3144" s="292"/>
      <c r="P3144" s="292"/>
      <c r="Q3144" s="292"/>
      <c r="R3144" s="292"/>
      <c r="S3144" s="292"/>
      <c r="T3144" s="293"/>
      <c r="AT3144" s="294" t="s">
        <v>218</v>
      </c>
      <c r="AU3144" s="294" t="s">
        <v>92</v>
      </c>
      <c r="AV3144" s="15" t="s">
        <v>233</v>
      </c>
      <c r="AW3144" s="15" t="s">
        <v>45</v>
      </c>
      <c r="AX3144" s="15" t="s">
        <v>83</v>
      </c>
      <c r="AY3144" s="294" t="s">
        <v>207</v>
      </c>
    </row>
    <row r="3145" s="12" customFormat="1">
      <c r="B3145" s="252"/>
      <c r="C3145" s="253"/>
      <c r="D3145" s="249" t="s">
        <v>218</v>
      </c>
      <c r="E3145" s="254" t="s">
        <v>81</v>
      </c>
      <c r="F3145" s="255" t="s">
        <v>673</v>
      </c>
      <c r="G3145" s="253"/>
      <c r="H3145" s="254" t="s">
        <v>81</v>
      </c>
      <c r="I3145" s="256"/>
      <c r="J3145" s="253"/>
      <c r="K3145" s="253"/>
      <c r="L3145" s="257"/>
      <c r="M3145" s="258"/>
      <c r="N3145" s="259"/>
      <c r="O3145" s="259"/>
      <c r="P3145" s="259"/>
      <c r="Q3145" s="259"/>
      <c r="R3145" s="259"/>
      <c r="S3145" s="259"/>
      <c r="T3145" s="260"/>
      <c r="AT3145" s="261" t="s">
        <v>218</v>
      </c>
      <c r="AU3145" s="261" t="s">
        <v>92</v>
      </c>
      <c r="AV3145" s="12" t="s">
        <v>90</v>
      </c>
      <c r="AW3145" s="12" t="s">
        <v>45</v>
      </c>
      <c r="AX3145" s="12" t="s">
        <v>83</v>
      </c>
      <c r="AY3145" s="261" t="s">
        <v>207</v>
      </c>
    </row>
    <row r="3146" s="13" customFormat="1">
      <c r="B3146" s="262"/>
      <c r="C3146" s="263"/>
      <c r="D3146" s="249" t="s">
        <v>218</v>
      </c>
      <c r="E3146" s="264" t="s">
        <v>81</v>
      </c>
      <c r="F3146" s="265" t="s">
        <v>2758</v>
      </c>
      <c r="G3146" s="263"/>
      <c r="H3146" s="266">
        <v>14</v>
      </c>
      <c r="I3146" s="267"/>
      <c r="J3146" s="263"/>
      <c r="K3146" s="263"/>
      <c r="L3146" s="268"/>
      <c r="M3146" s="269"/>
      <c r="N3146" s="270"/>
      <c r="O3146" s="270"/>
      <c r="P3146" s="270"/>
      <c r="Q3146" s="270"/>
      <c r="R3146" s="270"/>
      <c r="S3146" s="270"/>
      <c r="T3146" s="271"/>
      <c r="AT3146" s="272" t="s">
        <v>218</v>
      </c>
      <c r="AU3146" s="272" t="s">
        <v>92</v>
      </c>
      <c r="AV3146" s="13" t="s">
        <v>92</v>
      </c>
      <c r="AW3146" s="13" t="s">
        <v>45</v>
      </c>
      <c r="AX3146" s="13" t="s">
        <v>83</v>
      </c>
      <c r="AY3146" s="272" t="s">
        <v>207</v>
      </c>
    </row>
    <row r="3147" s="15" customFormat="1">
      <c r="B3147" s="284"/>
      <c r="C3147" s="285"/>
      <c r="D3147" s="249" t="s">
        <v>218</v>
      </c>
      <c r="E3147" s="286" t="s">
        <v>81</v>
      </c>
      <c r="F3147" s="287" t="s">
        <v>247</v>
      </c>
      <c r="G3147" s="285"/>
      <c r="H3147" s="288">
        <v>14</v>
      </c>
      <c r="I3147" s="289"/>
      <c r="J3147" s="285"/>
      <c r="K3147" s="285"/>
      <c r="L3147" s="290"/>
      <c r="M3147" s="291"/>
      <c r="N3147" s="292"/>
      <c r="O3147" s="292"/>
      <c r="P3147" s="292"/>
      <c r="Q3147" s="292"/>
      <c r="R3147" s="292"/>
      <c r="S3147" s="292"/>
      <c r="T3147" s="293"/>
      <c r="AT3147" s="294" t="s">
        <v>218</v>
      </c>
      <c r="AU3147" s="294" t="s">
        <v>92</v>
      </c>
      <c r="AV3147" s="15" t="s">
        <v>233</v>
      </c>
      <c r="AW3147" s="15" t="s">
        <v>45</v>
      </c>
      <c r="AX3147" s="15" t="s">
        <v>83</v>
      </c>
      <c r="AY3147" s="294" t="s">
        <v>207</v>
      </c>
    </row>
    <row r="3148" s="14" customFormat="1">
      <c r="B3148" s="273"/>
      <c r="C3148" s="274"/>
      <c r="D3148" s="249" t="s">
        <v>218</v>
      </c>
      <c r="E3148" s="275" t="s">
        <v>81</v>
      </c>
      <c r="F3148" s="276" t="s">
        <v>232</v>
      </c>
      <c r="G3148" s="274"/>
      <c r="H3148" s="277">
        <v>68.534000000000006</v>
      </c>
      <c r="I3148" s="278"/>
      <c r="J3148" s="274"/>
      <c r="K3148" s="274"/>
      <c r="L3148" s="279"/>
      <c r="M3148" s="280"/>
      <c r="N3148" s="281"/>
      <c r="O3148" s="281"/>
      <c r="P3148" s="281"/>
      <c r="Q3148" s="281"/>
      <c r="R3148" s="281"/>
      <c r="S3148" s="281"/>
      <c r="T3148" s="282"/>
      <c r="AT3148" s="283" t="s">
        <v>218</v>
      </c>
      <c r="AU3148" s="283" t="s">
        <v>92</v>
      </c>
      <c r="AV3148" s="14" t="s">
        <v>214</v>
      </c>
      <c r="AW3148" s="14" t="s">
        <v>45</v>
      </c>
      <c r="AX3148" s="14" t="s">
        <v>90</v>
      </c>
      <c r="AY3148" s="283" t="s">
        <v>207</v>
      </c>
    </row>
    <row r="3149" s="1" customFormat="1" ht="16.5" customHeight="1">
      <c r="B3149" s="48"/>
      <c r="C3149" s="237" t="s">
        <v>2759</v>
      </c>
      <c r="D3149" s="237" t="s">
        <v>209</v>
      </c>
      <c r="E3149" s="238" t="s">
        <v>2760</v>
      </c>
      <c r="F3149" s="239" t="s">
        <v>2761</v>
      </c>
      <c r="G3149" s="240" t="s">
        <v>450</v>
      </c>
      <c r="H3149" s="241">
        <v>142.59999999999999</v>
      </c>
      <c r="I3149" s="242"/>
      <c r="J3149" s="243">
        <f>ROUND(I3149*H3149,2)</f>
        <v>0</v>
      </c>
      <c r="K3149" s="239" t="s">
        <v>213</v>
      </c>
      <c r="L3149" s="74"/>
      <c r="M3149" s="244" t="s">
        <v>81</v>
      </c>
      <c r="N3149" s="245" t="s">
        <v>53</v>
      </c>
      <c r="O3149" s="49"/>
      <c r="P3149" s="246">
        <f>O3149*H3149</f>
        <v>0</v>
      </c>
      <c r="Q3149" s="246">
        <v>0</v>
      </c>
      <c r="R3149" s="246">
        <f>Q3149*H3149</f>
        <v>0</v>
      </c>
      <c r="S3149" s="246">
        <v>0.0089999999999999993</v>
      </c>
      <c r="T3149" s="247">
        <f>S3149*H3149</f>
        <v>1.2833999999999999</v>
      </c>
      <c r="AR3149" s="25" t="s">
        <v>214</v>
      </c>
      <c r="AT3149" s="25" t="s">
        <v>209</v>
      </c>
      <c r="AU3149" s="25" t="s">
        <v>92</v>
      </c>
      <c r="AY3149" s="25" t="s">
        <v>207</v>
      </c>
      <c r="BE3149" s="248">
        <f>IF(N3149="základní",J3149,0)</f>
        <v>0</v>
      </c>
      <c r="BF3149" s="248">
        <f>IF(N3149="snížená",J3149,0)</f>
        <v>0</v>
      </c>
      <c r="BG3149" s="248">
        <f>IF(N3149="zákl. přenesená",J3149,0)</f>
        <v>0</v>
      </c>
      <c r="BH3149" s="248">
        <f>IF(N3149="sníž. přenesená",J3149,0)</f>
        <v>0</v>
      </c>
      <c r="BI3149" s="248">
        <f>IF(N3149="nulová",J3149,0)</f>
        <v>0</v>
      </c>
      <c r="BJ3149" s="25" t="s">
        <v>90</v>
      </c>
      <c r="BK3149" s="248">
        <f>ROUND(I3149*H3149,2)</f>
        <v>0</v>
      </c>
      <c r="BL3149" s="25" t="s">
        <v>214</v>
      </c>
      <c r="BM3149" s="25" t="s">
        <v>2762</v>
      </c>
    </row>
    <row r="3150" s="12" customFormat="1">
      <c r="B3150" s="252"/>
      <c r="C3150" s="253"/>
      <c r="D3150" s="249" t="s">
        <v>218</v>
      </c>
      <c r="E3150" s="254" t="s">
        <v>81</v>
      </c>
      <c r="F3150" s="255" t="s">
        <v>2763</v>
      </c>
      <c r="G3150" s="253"/>
      <c r="H3150" s="254" t="s">
        <v>81</v>
      </c>
      <c r="I3150" s="256"/>
      <c r="J3150" s="253"/>
      <c r="K3150" s="253"/>
      <c r="L3150" s="257"/>
      <c r="M3150" s="258"/>
      <c r="N3150" s="259"/>
      <c r="O3150" s="259"/>
      <c r="P3150" s="259"/>
      <c r="Q3150" s="259"/>
      <c r="R3150" s="259"/>
      <c r="S3150" s="259"/>
      <c r="T3150" s="260"/>
      <c r="AT3150" s="261" t="s">
        <v>218</v>
      </c>
      <c r="AU3150" s="261" t="s">
        <v>92</v>
      </c>
      <c r="AV3150" s="12" t="s">
        <v>90</v>
      </c>
      <c r="AW3150" s="12" t="s">
        <v>45</v>
      </c>
      <c r="AX3150" s="12" t="s">
        <v>83</v>
      </c>
      <c r="AY3150" s="261" t="s">
        <v>207</v>
      </c>
    </row>
    <row r="3151" s="12" customFormat="1">
      <c r="B3151" s="252"/>
      <c r="C3151" s="253"/>
      <c r="D3151" s="249" t="s">
        <v>218</v>
      </c>
      <c r="E3151" s="254" t="s">
        <v>81</v>
      </c>
      <c r="F3151" s="255" t="s">
        <v>2764</v>
      </c>
      <c r="G3151" s="253"/>
      <c r="H3151" s="254" t="s">
        <v>81</v>
      </c>
      <c r="I3151" s="256"/>
      <c r="J3151" s="253"/>
      <c r="K3151" s="253"/>
      <c r="L3151" s="257"/>
      <c r="M3151" s="258"/>
      <c r="N3151" s="259"/>
      <c r="O3151" s="259"/>
      <c r="P3151" s="259"/>
      <c r="Q3151" s="259"/>
      <c r="R3151" s="259"/>
      <c r="S3151" s="259"/>
      <c r="T3151" s="260"/>
      <c r="AT3151" s="261" t="s">
        <v>218</v>
      </c>
      <c r="AU3151" s="261" t="s">
        <v>92</v>
      </c>
      <c r="AV3151" s="12" t="s">
        <v>90</v>
      </c>
      <c r="AW3151" s="12" t="s">
        <v>45</v>
      </c>
      <c r="AX3151" s="12" t="s">
        <v>83</v>
      </c>
      <c r="AY3151" s="261" t="s">
        <v>207</v>
      </c>
    </row>
    <row r="3152" s="13" customFormat="1">
      <c r="B3152" s="262"/>
      <c r="C3152" s="263"/>
      <c r="D3152" s="249" t="s">
        <v>218</v>
      </c>
      <c r="E3152" s="264" t="s">
        <v>81</v>
      </c>
      <c r="F3152" s="265" t="s">
        <v>2765</v>
      </c>
      <c r="G3152" s="263"/>
      <c r="H3152" s="266">
        <v>11.1</v>
      </c>
      <c r="I3152" s="267"/>
      <c r="J3152" s="263"/>
      <c r="K3152" s="263"/>
      <c r="L3152" s="268"/>
      <c r="M3152" s="269"/>
      <c r="N3152" s="270"/>
      <c r="O3152" s="270"/>
      <c r="P3152" s="270"/>
      <c r="Q3152" s="270"/>
      <c r="R3152" s="270"/>
      <c r="S3152" s="270"/>
      <c r="T3152" s="271"/>
      <c r="AT3152" s="272" t="s">
        <v>218</v>
      </c>
      <c r="AU3152" s="272" t="s">
        <v>92</v>
      </c>
      <c r="AV3152" s="13" t="s">
        <v>92</v>
      </c>
      <c r="AW3152" s="13" t="s">
        <v>45</v>
      </c>
      <c r="AX3152" s="13" t="s">
        <v>83</v>
      </c>
      <c r="AY3152" s="272" t="s">
        <v>207</v>
      </c>
    </row>
    <row r="3153" s="12" customFormat="1">
      <c r="B3153" s="252"/>
      <c r="C3153" s="253"/>
      <c r="D3153" s="249" t="s">
        <v>218</v>
      </c>
      <c r="E3153" s="254" t="s">
        <v>81</v>
      </c>
      <c r="F3153" s="255" t="s">
        <v>2766</v>
      </c>
      <c r="G3153" s="253"/>
      <c r="H3153" s="254" t="s">
        <v>81</v>
      </c>
      <c r="I3153" s="256"/>
      <c r="J3153" s="253"/>
      <c r="K3153" s="253"/>
      <c r="L3153" s="257"/>
      <c r="M3153" s="258"/>
      <c r="N3153" s="259"/>
      <c r="O3153" s="259"/>
      <c r="P3153" s="259"/>
      <c r="Q3153" s="259"/>
      <c r="R3153" s="259"/>
      <c r="S3153" s="259"/>
      <c r="T3153" s="260"/>
      <c r="AT3153" s="261" t="s">
        <v>218</v>
      </c>
      <c r="AU3153" s="261" t="s">
        <v>92</v>
      </c>
      <c r="AV3153" s="12" t="s">
        <v>90</v>
      </c>
      <c r="AW3153" s="12" t="s">
        <v>45</v>
      </c>
      <c r="AX3153" s="12" t="s">
        <v>83</v>
      </c>
      <c r="AY3153" s="261" t="s">
        <v>207</v>
      </c>
    </row>
    <row r="3154" s="13" customFormat="1">
      <c r="B3154" s="262"/>
      <c r="C3154" s="263"/>
      <c r="D3154" s="249" t="s">
        <v>218</v>
      </c>
      <c r="E3154" s="264" t="s">
        <v>81</v>
      </c>
      <c r="F3154" s="265" t="s">
        <v>2767</v>
      </c>
      <c r="G3154" s="263"/>
      <c r="H3154" s="266">
        <v>94.700000000000003</v>
      </c>
      <c r="I3154" s="267"/>
      <c r="J3154" s="263"/>
      <c r="K3154" s="263"/>
      <c r="L3154" s="268"/>
      <c r="M3154" s="269"/>
      <c r="N3154" s="270"/>
      <c r="O3154" s="270"/>
      <c r="P3154" s="270"/>
      <c r="Q3154" s="270"/>
      <c r="R3154" s="270"/>
      <c r="S3154" s="270"/>
      <c r="T3154" s="271"/>
      <c r="AT3154" s="272" t="s">
        <v>218</v>
      </c>
      <c r="AU3154" s="272" t="s">
        <v>92</v>
      </c>
      <c r="AV3154" s="13" t="s">
        <v>92</v>
      </c>
      <c r="AW3154" s="13" t="s">
        <v>45</v>
      </c>
      <c r="AX3154" s="13" t="s">
        <v>83</v>
      </c>
      <c r="AY3154" s="272" t="s">
        <v>207</v>
      </c>
    </row>
    <row r="3155" s="13" customFormat="1">
      <c r="B3155" s="262"/>
      <c r="C3155" s="263"/>
      <c r="D3155" s="249" t="s">
        <v>218</v>
      </c>
      <c r="E3155" s="264" t="s">
        <v>81</v>
      </c>
      <c r="F3155" s="265" t="s">
        <v>2768</v>
      </c>
      <c r="G3155" s="263"/>
      <c r="H3155" s="266">
        <v>-3.8999999999999999</v>
      </c>
      <c r="I3155" s="267"/>
      <c r="J3155" s="263"/>
      <c r="K3155" s="263"/>
      <c r="L3155" s="268"/>
      <c r="M3155" s="269"/>
      <c r="N3155" s="270"/>
      <c r="O3155" s="270"/>
      <c r="P3155" s="270"/>
      <c r="Q3155" s="270"/>
      <c r="R3155" s="270"/>
      <c r="S3155" s="270"/>
      <c r="T3155" s="271"/>
      <c r="AT3155" s="272" t="s">
        <v>218</v>
      </c>
      <c r="AU3155" s="272" t="s">
        <v>92</v>
      </c>
      <c r="AV3155" s="13" t="s">
        <v>92</v>
      </c>
      <c r="AW3155" s="13" t="s">
        <v>45</v>
      </c>
      <c r="AX3155" s="13" t="s">
        <v>83</v>
      </c>
      <c r="AY3155" s="272" t="s">
        <v>207</v>
      </c>
    </row>
    <row r="3156" s="13" customFormat="1">
      <c r="B3156" s="262"/>
      <c r="C3156" s="263"/>
      <c r="D3156" s="249" t="s">
        <v>218</v>
      </c>
      <c r="E3156" s="264" t="s">
        <v>81</v>
      </c>
      <c r="F3156" s="265" t="s">
        <v>2769</v>
      </c>
      <c r="G3156" s="263"/>
      <c r="H3156" s="266">
        <v>-1.8</v>
      </c>
      <c r="I3156" s="267"/>
      <c r="J3156" s="263"/>
      <c r="K3156" s="263"/>
      <c r="L3156" s="268"/>
      <c r="M3156" s="269"/>
      <c r="N3156" s="270"/>
      <c r="O3156" s="270"/>
      <c r="P3156" s="270"/>
      <c r="Q3156" s="270"/>
      <c r="R3156" s="270"/>
      <c r="S3156" s="270"/>
      <c r="T3156" s="271"/>
      <c r="AT3156" s="272" t="s">
        <v>218</v>
      </c>
      <c r="AU3156" s="272" t="s">
        <v>92</v>
      </c>
      <c r="AV3156" s="13" t="s">
        <v>92</v>
      </c>
      <c r="AW3156" s="13" t="s">
        <v>45</v>
      </c>
      <c r="AX3156" s="13" t="s">
        <v>83</v>
      </c>
      <c r="AY3156" s="272" t="s">
        <v>207</v>
      </c>
    </row>
    <row r="3157" s="13" customFormat="1">
      <c r="B3157" s="262"/>
      <c r="C3157" s="263"/>
      <c r="D3157" s="249" t="s">
        <v>218</v>
      </c>
      <c r="E3157" s="264" t="s">
        <v>81</v>
      </c>
      <c r="F3157" s="265" t="s">
        <v>2770</v>
      </c>
      <c r="G3157" s="263"/>
      <c r="H3157" s="266">
        <v>-2.1000000000000001</v>
      </c>
      <c r="I3157" s="267"/>
      <c r="J3157" s="263"/>
      <c r="K3157" s="263"/>
      <c r="L3157" s="268"/>
      <c r="M3157" s="269"/>
      <c r="N3157" s="270"/>
      <c r="O3157" s="270"/>
      <c r="P3157" s="270"/>
      <c r="Q3157" s="270"/>
      <c r="R3157" s="270"/>
      <c r="S3157" s="270"/>
      <c r="T3157" s="271"/>
      <c r="AT3157" s="272" t="s">
        <v>218</v>
      </c>
      <c r="AU3157" s="272" t="s">
        <v>92</v>
      </c>
      <c r="AV3157" s="13" t="s">
        <v>92</v>
      </c>
      <c r="AW3157" s="13" t="s">
        <v>45</v>
      </c>
      <c r="AX3157" s="13" t="s">
        <v>83</v>
      </c>
      <c r="AY3157" s="272" t="s">
        <v>207</v>
      </c>
    </row>
    <row r="3158" s="13" customFormat="1">
      <c r="B3158" s="262"/>
      <c r="C3158" s="263"/>
      <c r="D3158" s="249" t="s">
        <v>218</v>
      </c>
      <c r="E3158" s="264" t="s">
        <v>81</v>
      </c>
      <c r="F3158" s="265" t="s">
        <v>2771</v>
      </c>
      <c r="G3158" s="263"/>
      <c r="H3158" s="266">
        <v>-5.5999999999999996</v>
      </c>
      <c r="I3158" s="267"/>
      <c r="J3158" s="263"/>
      <c r="K3158" s="263"/>
      <c r="L3158" s="268"/>
      <c r="M3158" s="269"/>
      <c r="N3158" s="270"/>
      <c r="O3158" s="270"/>
      <c r="P3158" s="270"/>
      <c r="Q3158" s="270"/>
      <c r="R3158" s="270"/>
      <c r="S3158" s="270"/>
      <c r="T3158" s="271"/>
      <c r="AT3158" s="272" t="s">
        <v>218</v>
      </c>
      <c r="AU3158" s="272" t="s">
        <v>92</v>
      </c>
      <c r="AV3158" s="13" t="s">
        <v>92</v>
      </c>
      <c r="AW3158" s="13" t="s">
        <v>45</v>
      </c>
      <c r="AX3158" s="13" t="s">
        <v>83</v>
      </c>
      <c r="AY3158" s="272" t="s">
        <v>207</v>
      </c>
    </row>
    <row r="3159" s="13" customFormat="1">
      <c r="B3159" s="262"/>
      <c r="C3159" s="263"/>
      <c r="D3159" s="249" t="s">
        <v>218</v>
      </c>
      <c r="E3159" s="264" t="s">
        <v>81</v>
      </c>
      <c r="F3159" s="265" t="s">
        <v>2769</v>
      </c>
      <c r="G3159" s="263"/>
      <c r="H3159" s="266">
        <v>-1.8</v>
      </c>
      <c r="I3159" s="267"/>
      <c r="J3159" s="263"/>
      <c r="K3159" s="263"/>
      <c r="L3159" s="268"/>
      <c r="M3159" s="269"/>
      <c r="N3159" s="270"/>
      <c r="O3159" s="270"/>
      <c r="P3159" s="270"/>
      <c r="Q3159" s="270"/>
      <c r="R3159" s="270"/>
      <c r="S3159" s="270"/>
      <c r="T3159" s="271"/>
      <c r="AT3159" s="272" t="s">
        <v>218</v>
      </c>
      <c r="AU3159" s="272" t="s">
        <v>92</v>
      </c>
      <c r="AV3159" s="13" t="s">
        <v>92</v>
      </c>
      <c r="AW3159" s="13" t="s">
        <v>45</v>
      </c>
      <c r="AX3159" s="13" t="s">
        <v>83</v>
      </c>
      <c r="AY3159" s="272" t="s">
        <v>207</v>
      </c>
    </row>
    <row r="3160" s="13" customFormat="1">
      <c r="B3160" s="262"/>
      <c r="C3160" s="263"/>
      <c r="D3160" s="249" t="s">
        <v>218</v>
      </c>
      <c r="E3160" s="264" t="s">
        <v>81</v>
      </c>
      <c r="F3160" s="265" t="s">
        <v>2772</v>
      </c>
      <c r="G3160" s="263"/>
      <c r="H3160" s="266">
        <v>-3.2000000000000002</v>
      </c>
      <c r="I3160" s="267"/>
      <c r="J3160" s="263"/>
      <c r="K3160" s="263"/>
      <c r="L3160" s="268"/>
      <c r="M3160" s="269"/>
      <c r="N3160" s="270"/>
      <c r="O3160" s="270"/>
      <c r="P3160" s="270"/>
      <c r="Q3160" s="270"/>
      <c r="R3160" s="270"/>
      <c r="S3160" s="270"/>
      <c r="T3160" s="271"/>
      <c r="AT3160" s="272" t="s">
        <v>218</v>
      </c>
      <c r="AU3160" s="272" t="s">
        <v>92</v>
      </c>
      <c r="AV3160" s="13" t="s">
        <v>92</v>
      </c>
      <c r="AW3160" s="13" t="s">
        <v>45</v>
      </c>
      <c r="AX3160" s="13" t="s">
        <v>83</v>
      </c>
      <c r="AY3160" s="272" t="s">
        <v>207</v>
      </c>
    </row>
    <row r="3161" s="12" customFormat="1">
      <c r="B3161" s="252"/>
      <c r="C3161" s="253"/>
      <c r="D3161" s="249" t="s">
        <v>218</v>
      </c>
      <c r="E3161" s="254" t="s">
        <v>81</v>
      </c>
      <c r="F3161" s="255" t="s">
        <v>2773</v>
      </c>
      <c r="G3161" s="253"/>
      <c r="H3161" s="254" t="s">
        <v>81</v>
      </c>
      <c r="I3161" s="256"/>
      <c r="J3161" s="253"/>
      <c r="K3161" s="253"/>
      <c r="L3161" s="257"/>
      <c r="M3161" s="258"/>
      <c r="N3161" s="259"/>
      <c r="O3161" s="259"/>
      <c r="P3161" s="259"/>
      <c r="Q3161" s="259"/>
      <c r="R3161" s="259"/>
      <c r="S3161" s="259"/>
      <c r="T3161" s="260"/>
      <c r="AT3161" s="261" t="s">
        <v>218</v>
      </c>
      <c r="AU3161" s="261" t="s">
        <v>92</v>
      </c>
      <c r="AV3161" s="12" t="s">
        <v>90</v>
      </c>
      <c r="AW3161" s="12" t="s">
        <v>45</v>
      </c>
      <c r="AX3161" s="12" t="s">
        <v>83</v>
      </c>
      <c r="AY3161" s="261" t="s">
        <v>207</v>
      </c>
    </row>
    <row r="3162" s="13" customFormat="1">
      <c r="B3162" s="262"/>
      <c r="C3162" s="263"/>
      <c r="D3162" s="249" t="s">
        <v>218</v>
      </c>
      <c r="E3162" s="264" t="s">
        <v>81</v>
      </c>
      <c r="F3162" s="265" t="s">
        <v>2774</v>
      </c>
      <c r="G3162" s="263"/>
      <c r="H3162" s="266">
        <v>8.0500000000000007</v>
      </c>
      <c r="I3162" s="267"/>
      <c r="J3162" s="263"/>
      <c r="K3162" s="263"/>
      <c r="L3162" s="268"/>
      <c r="M3162" s="269"/>
      <c r="N3162" s="270"/>
      <c r="O3162" s="270"/>
      <c r="P3162" s="270"/>
      <c r="Q3162" s="270"/>
      <c r="R3162" s="270"/>
      <c r="S3162" s="270"/>
      <c r="T3162" s="271"/>
      <c r="AT3162" s="272" t="s">
        <v>218</v>
      </c>
      <c r="AU3162" s="272" t="s">
        <v>92</v>
      </c>
      <c r="AV3162" s="13" t="s">
        <v>92</v>
      </c>
      <c r="AW3162" s="13" t="s">
        <v>45</v>
      </c>
      <c r="AX3162" s="13" t="s">
        <v>83</v>
      </c>
      <c r="AY3162" s="272" t="s">
        <v>207</v>
      </c>
    </row>
    <row r="3163" s="13" customFormat="1">
      <c r="B3163" s="262"/>
      <c r="C3163" s="263"/>
      <c r="D3163" s="249" t="s">
        <v>218</v>
      </c>
      <c r="E3163" s="264" t="s">
        <v>81</v>
      </c>
      <c r="F3163" s="265" t="s">
        <v>2775</v>
      </c>
      <c r="G3163" s="263"/>
      <c r="H3163" s="266">
        <v>-0.90000000000000002</v>
      </c>
      <c r="I3163" s="267"/>
      <c r="J3163" s="263"/>
      <c r="K3163" s="263"/>
      <c r="L3163" s="268"/>
      <c r="M3163" s="269"/>
      <c r="N3163" s="270"/>
      <c r="O3163" s="270"/>
      <c r="P3163" s="270"/>
      <c r="Q3163" s="270"/>
      <c r="R3163" s="270"/>
      <c r="S3163" s="270"/>
      <c r="T3163" s="271"/>
      <c r="AT3163" s="272" t="s">
        <v>218</v>
      </c>
      <c r="AU3163" s="272" t="s">
        <v>92</v>
      </c>
      <c r="AV3163" s="13" t="s">
        <v>92</v>
      </c>
      <c r="AW3163" s="13" t="s">
        <v>45</v>
      </c>
      <c r="AX3163" s="13" t="s">
        <v>83</v>
      </c>
      <c r="AY3163" s="272" t="s">
        <v>207</v>
      </c>
    </row>
    <row r="3164" s="15" customFormat="1">
      <c r="B3164" s="284"/>
      <c r="C3164" s="285"/>
      <c r="D3164" s="249" t="s">
        <v>218</v>
      </c>
      <c r="E3164" s="286" t="s">
        <v>81</v>
      </c>
      <c r="F3164" s="287" t="s">
        <v>247</v>
      </c>
      <c r="G3164" s="285"/>
      <c r="H3164" s="288">
        <v>94.549999999999997</v>
      </c>
      <c r="I3164" s="289"/>
      <c r="J3164" s="285"/>
      <c r="K3164" s="285"/>
      <c r="L3164" s="290"/>
      <c r="M3164" s="291"/>
      <c r="N3164" s="292"/>
      <c r="O3164" s="292"/>
      <c r="P3164" s="292"/>
      <c r="Q3164" s="292"/>
      <c r="R3164" s="292"/>
      <c r="S3164" s="292"/>
      <c r="T3164" s="293"/>
      <c r="AT3164" s="294" t="s">
        <v>218</v>
      </c>
      <c r="AU3164" s="294" t="s">
        <v>92</v>
      </c>
      <c r="AV3164" s="15" t="s">
        <v>233</v>
      </c>
      <c r="AW3164" s="15" t="s">
        <v>45</v>
      </c>
      <c r="AX3164" s="15" t="s">
        <v>83</v>
      </c>
      <c r="AY3164" s="294" t="s">
        <v>207</v>
      </c>
    </row>
    <row r="3165" s="12" customFormat="1">
      <c r="B3165" s="252"/>
      <c r="C3165" s="253"/>
      <c r="D3165" s="249" t="s">
        <v>218</v>
      </c>
      <c r="E3165" s="254" t="s">
        <v>81</v>
      </c>
      <c r="F3165" s="255" t="s">
        <v>669</v>
      </c>
      <c r="G3165" s="253"/>
      <c r="H3165" s="254" t="s">
        <v>81</v>
      </c>
      <c r="I3165" s="256"/>
      <c r="J3165" s="253"/>
      <c r="K3165" s="253"/>
      <c r="L3165" s="257"/>
      <c r="M3165" s="258"/>
      <c r="N3165" s="259"/>
      <c r="O3165" s="259"/>
      <c r="P3165" s="259"/>
      <c r="Q3165" s="259"/>
      <c r="R3165" s="259"/>
      <c r="S3165" s="259"/>
      <c r="T3165" s="260"/>
      <c r="AT3165" s="261" t="s">
        <v>218</v>
      </c>
      <c r="AU3165" s="261" t="s">
        <v>92</v>
      </c>
      <c r="AV3165" s="12" t="s">
        <v>90</v>
      </c>
      <c r="AW3165" s="12" t="s">
        <v>45</v>
      </c>
      <c r="AX3165" s="12" t="s">
        <v>83</v>
      </c>
      <c r="AY3165" s="261" t="s">
        <v>207</v>
      </c>
    </row>
    <row r="3166" s="13" customFormat="1">
      <c r="B3166" s="262"/>
      <c r="C3166" s="263"/>
      <c r="D3166" s="249" t="s">
        <v>218</v>
      </c>
      <c r="E3166" s="264" t="s">
        <v>81</v>
      </c>
      <c r="F3166" s="265" t="s">
        <v>2774</v>
      </c>
      <c r="G3166" s="263"/>
      <c r="H3166" s="266">
        <v>8.0500000000000007</v>
      </c>
      <c r="I3166" s="267"/>
      <c r="J3166" s="263"/>
      <c r="K3166" s="263"/>
      <c r="L3166" s="268"/>
      <c r="M3166" s="269"/>
      <c r="N3166" s="270"/>
      <c r="O3166" s="270"/>
      <c r="P3166" s="270"/>
      <c r="Q3166" s="270"/>
      <c r="R3166" s="270"/>
      <c r="S3166" s="270"/>
      <c r="T3166" s="271"/>
      <c r="AT3166" s="272" t="s">
        <v>218</v>
      </c>
      <c r="AU3166" s="272" t="s">
        <v>92</v>
      </c>
      <c r="AV3166" s="13" t="s">
        <v>92</v>
      </c>
      <c r="AW3166" s="13" t="s">
        <v>45</v>
      </c>
      <c r="AX3166" s="13" t="s">
        <v>83</v>
      </c>
      <c r="AY3166" s="272" t="s">
        <v>207</v>
      </c>
    </row>
    <row r="3167" s="12" customFormat="1">
      <c r="B3167" s="252"/>
      <c r="C3167" s="253"/>
      <c r="D3167" s="249" t="s">
        <v>218</v>
      </c>
      <c r="E3167" s="254" t="s">
        <v>81</v>
      </c>
      <c r="F3167" s="255" t="s">
        <v>2776</v>
      </c>
      <c r="G3167" s="253"/>
      <c r="H3167" s="254" t="s">
        <v>81</v>
      </c>
      <c r="I3167" s="256"/>
      <c r="J3167" s="253"/>
      <c r="K3167" s="253"/>
      <c r="L3167" s="257"/>
      <c r="M3167" s="258"/>
      <c r="N3167" s="259"/>
      <c r="O3167" s="259"/>
      <c r="P3167" s="259"/>
      <c r="Q3167" s="259"/>
      <c r="R3167" s="259"/>
      <c r="S3167" s="259"/>
      <c r="T3167" s="260"/>
      <c r="AT3167" s="261" t="s">
        <v>218</v>
      </c>
      <c r="AU3167" s="261" t="s">
        <v>92</v>
      </c>
      <c r="AV3167" s="12" t="s">
        <v>90</v>
      </c>
      <c r="AW3167" s="12" t="s">
        <v>45</v>
      </c>
      <c r="AX3167" s="12" t="s">
        <v>83</v>
      </c>
      <c r="AY3167" s="261" t="s">
        <v>207</v>
      </c>
    </row>
    <row r="3168" s="13" customFormat="1">
      <c r="B3168" s="262"/>
      <c r="C3168" s="263"/>
      <c r="D3168" s="249" t="s">
        <v>218</v>
      </c>
      <c r="E3168" s="264" t="s">
        <v>81</v>
      </c>
      <c r="F3168" s="265" t="s">
        <v>554</v>
      </c>
      <c r="G3168" s="263"/>
      <c r="H3168" s="266">
        <v>40</v>
      </c>
      <c r="I3168" s="267"/>
      <c r="J3168" s="263"/>
      <c r="K3168" s="263"/>
      <c r="L3168" s="268"/>
      <c r="M3168" s="269"/>
      <c r="N3168" s="270"/>
      <c r="O3168" s="270"/>
      <c r="P3168" s="270"/>
      <c r="Q3168" s="270"/>
      <c r="R3168" s="270"/>
      <c r="S3168" s="270"/>
      <c r="T3168" s="271"/>
      <c r="AT3168" s="272" t="s">
        <v>218</v>
      </c>
      <c r="AU3168" s="272" t="s">
        <v>92</v>
      </c>
      <c r="AV3168" s="13" t="s">
        <v>92</v>
      </c>
      <c r="AW3168" s="13" t="s">
        <v>45</v>
      </c>
      <c r="AX3168" s="13" t="s">
        <v>83</v>
      </c>
      <c r="AY3168" s="272" t="s">
        <v>207</v>
      </c>
    </row>
    <row r="3169" s="15" customFormat="1">
      <c r="B3169" s="284"/>
      <c r="C3169" s="285"/>
      <c r="D3169" s="249" t="s">
        <v>218</v>
      </c>
      <c r="E3169" s="286" t="s">
        <v>81</v>
      </c>
      <c r="F3169" s="287" t="s">
        <v>247</v>
      </c>
      <c r="G3169" s="285"/>
      <c r="H3169" s="288">
        <v>48.049999999999997</v>
      </c>
      <c r="I3169" s="289"/>
      <c r="J3169" s="285"/>
      <c r="K3169" s="285"/>
      <c r="L3169" s="290"/>
      <c r="M3169" s="291"/>
      <c r="N3169" s="292"/>
      <c r="O3169" s="292"/>
      <c r="P3169" s="292"/>
      <c r="Q3169" s="292"/>
      <c r="R3169" s="292"/>
      <c r="S3169" s="292"/>
      <c r="T3169" s="293"/>
      <c r="AT3169" s="294" t="s">
        <v>218</v>
      </c>
      <c r="AU3169" s="294" t="s">
        <v>92</v>
      </c>
      <c r="AV3169" s="15" t="s">
        <v>233</v>
      </c>
      <c r="AW3169" s="15" t="s">
        <v>45</v>
      </c>
      <c r="AX3169" s="15" t="s">
        <v>83</v>
      </c>
      <c r="AY3169" s="294" t="s">
        <v>207</v>
      </c>
    </row>
    <row r="3170" s="14" customFormat="1">
      <c r="B3170" s="273"/>
      <c r="C3170" s="274"/>
      <c r="D3170" s="249" t="s">
        <v>218</v>
      </c>
      <c r="E3170" s="275" t="s">
        <v>81</v>
      </c>
      <c r="F3170" s="276" t="s">
        <v>232</v>
      </c>
      <c r="G3170" s="274"/>
      <c r="H3170" s="277">
        <v>142.59999999999999</v>
      </c>
      <c r="I3170" s="278"/>
      <c r="J3170" s="274"/>
      <c r="K3170" s="274"/>
      <c r="L3170" s="279"/>
      <c r="M3170" s="280"/>
      <c r="N3170" s="281"/>
      <c r="O3170" s="281"/>
      <c r="P3170" s="281"/>
      <c r="Q3170" s="281"/>
      <c r="R3170" s="281"/>
      <c r="S3170" s="281"/>
      <c r="T3170" s="282"/>
      <c r="AT3170" s="283" t="s">
        <v>218</v>
      </c>
      <c r="AU3170" s="283" t="s">
        <v>92</v>
      </c>
      <c r="AV3170" s="14" t="s">
        <v>214</v>
      </c>
      <c r="AW3170" s="14" t="s">
        <v>45</v>
      </c>
      <c r="AX3170" s="14" t="s">
        <v>90</v>
      </c>
      <c r="AY3170" s="283" t="s">
        <v>207</v>
      </c>
    </row>
    <row r="3171" s="1" customFormat="1" ht="16.5" customHeight="1">
      <c r="B3171" s="48"/>
      <c r="C3171" s="237" t="s">
        <v>2777</v>
      </c>
      <c r="D3171" s="237" t="s">
        <v>209</v>
      </c>
      <c r="E3171" s="238" t="s">
        <v>2778</v>
      </c>
      <c r="F3171" s="239" t="s">
        <v>2779</v>
      </c>
      <c r="G3171" s="240" t="s">
        <v>212</v>
      </c>
      <c r="H3171" s="241">
        <v>265.06599999999997</v>
      </c>
      <c r="I3171" s="242"/>
      <c r="J3171" s="243">
        <f>ROUND(I3171*H3171,2)</f>
        <v>0</v>
      </c>
      <c r="K3171" s="239" t="s">
        <v>213</v>
      </c>
      <c r="L3171" s="74"/>
      <c r="M3171" s="244" t="s">
        <v>81</v>
      </c>
      <c r="N3171" s="245" t="s">
        <v>53</v>
      </c>
      <c r="O3171" s="49"/>
      <c r="P3171" s="246">
        <f>O3171*H3171</f>
        <v>0</v>
      </c>
      <c r="Q3171" s="246">
        <v>0</v>
      </c>
      <c r="R3171" s="246">
        <f>Q3171*H3171</f>
        <v>0</v>
      </c>
      <c r="S3171" s="246">
        <v>1.3999999999999999</v>
      </c>
      <c r="T3171" s="247">
        <f>S3171*H3171</f>
        <v>371.09239999999994</v>
      </c>
      <c r="AR3171" s="25" t="s">
        <v>214</v>
      </c>
      <c r="AT3171" s="25" t="s">
        <v>209</v>
      </c>
      <c r="AU3171" s="25" t="s">
        <v>92</v>
      </c>
      <c r="AY3171" s="25" t="s">
        <v>207</v>
      </c>
      <c r="BE3171" s="248">
        <f>IF(N3171="základní",J3171,0)</f>
        <v>0</v>
      </c>
      <c r="BF3171" s="248">
        <f>IF(N3171="snížená",J3171,0)</f>
        <v>0</v>
      </c>
      <c r="BG3171" s="248">
        <f>IF(N3171="zákl. přenesená",J3171,0)</f>
        <v>0</v>
      </c>
      <c r="BH3171" s="248">
        <f>IF(N3171="sníž. přenesená",J3171,0)</f>
        <v>0</v>
      </c>
      <c r="BI3171" s="248">
        <f>IF(N3171="nulová",J3171,0)</f>
        <v>0</v>
      </c>
      <c r="BJ3171" s="25" t="s">
        <v>90</v>
      </c>
      <c r="BK3171" s="248">
        <f>ROUND(I3171*H3171,2)</f>
        <v>0</v>
      </c>
      <c r="BL3171" s="25" t="s">
        <v>214</v>
      </c>
      <c r="BM3171" s="25" t="s">
        <v>2780</v>
      </c>
    </row>
    <row r="3172" s="1" customFormat="1">
      <c r="B3172" s="48"/>
      <c r="C3172" s="76"/>
      <c r="D3172" s="249" t="s">
        <v>396</v>
      </c>
      <c r="E3172" s="76"/>
      <c r="F3172" s="250" t="s">
        <v>2781</v>
      </c>
      <c r="G3172" s="76"/>
      <c r="H3172" s="76"/>
      <c r="I3172" s="205"/>
      <c r="J3172" s="76"/>
      <c r="K3172" s="76"/>
      <c r="L3172" s="74"/>
      <c r="M3172" s="251"/>
      <c r="N3172" s="49"/>
      <c r="O3172" s="49"/>
      <c r="P3172" s="49"/>
      <c r="Q3172" s="49"/>
      <c r="R3172" s="49"/>
      <c r="S3172" s="49"/>
      <c r="T3172" s="97"/>
      <c r="AT3172" s="25" t="s">
        <v>396</v>
      </c>
      <c r="AU3172" s="25" t="s">
        <v>92</v>
      </c>
    </row>
    <row r="3173" s="12" customFormat="1">
      <c r="B3173" s="252"/>
      <c r="C3173" s="253"/>
      <c r="D3173" s="249" t="s">
        <v>218</v>
      </c>
      <c r="E3173" s="254" t="s">
        <v>81</v>
      </c>
      <c r="F3173" s="255" t="s">
        <v>2782</v>
      </c>
      <c r="G3173" s="253"/>
      <c r="H3173" s="254" t="s">
        <v>81</v>
      </c>
      <c r="I3173" s="256"/>
      <c r="J3173" s="253"/>
      <c r="K3173" s="253"/>
      <c r="L3173" s="257"/>
      <c r="M3173" s="258"/>
      <c r="N3173" s="259"/>
      <c r="O3173" s="259"/>
      <c r="P3173" s="259"/>
      <c r="Q3173" s="259"/>
      <c r="R3173" s="259"/>
      <c r="S3173" s="259"/>
      <c r="T3173" s="260"/>
      <c r="AT3173" s="261" t="s">
        <v>218</v>
      </c>
      <c r="AU3173" s="261" t="s">
        <v>92</v>
      </c>
      <c r="AV3173" s="12" t="s">
        <v>90</v>
      </c>
      <c r="AW3173" s="12" t="s">
        <v>45</v>
      </c>
      <c r="AX3173" s="12" t="s">
        <v>83</v>
      </c>
      <c r="AY3173" s="261" t="s">
        <v>207</v>
      </c>
    </row>
    <row r="3174" s="12" customFormat="1">
      <c r="B3174" s="252"/>
      <c r="C3174" s="253"/>
      <c r="D3174" s="249" t="s">
        <v>218</v>
      </c>
      <c r="E3174" s="254" t="s">
        <v>81</v>
      </c>
      <c r="F3174" s="255" t="s">
        <v>2783</v>
      </c>
      <c r="G3174" s="253"/>
      <c r="H3174" s="254" t="s">
        <v>81</v>
      </c>
      <c r="I3174" s="256"/>
      <c r="J3174" s="253"/>
      <c r="K3174" s="253"/>
      <c r="L3174" s="257"/>
      <c r="M3174" s="258"/>
      <c r="N3174" s="259"/>
      <c r="O3174" s="259"/>
      <c r="P3174" s="259"/>
      <c r="Q3174" s="259"/>
      <c r="R3174" s="259"/>
      <c r="S3174" s="259"/>
      <c r="T3174" s="260"/>
      <c r="AT3174" s="261" t="s">
        <v>218</v>
      </c>
      <c r="AU3174" s="261" t="s">
        <v>92</v>
      </c>
      <c r="AV3174" s="12" t="s">
        <v>90</v>
      </c>
      <c r="AW3174" s="12" t="s">
        <v>45</v>
      </c>
      <c r="AX3174" s="12" t="s">
        <v>83</v>
      </c>
      <c r="AY3174" s="261" t="s">
        <v>207</v>
      </c>
    </row>
    <row r="3175" s="12" customFormat="1">
      <c r="B3175" s="252"/>
      <c r="C3175" s="253"/>
      <c r="D3175" s="249" t="s">
        <v>218</v>
      </c>
      <c r="E3175" s="254" t="s">
        <v>81</v>
      </c>
      <c r="F3175" s="255" t="s">
        <v>486</v>
      </c>
      <c r="G3175" s="253"/>
      <c r="H3175" s="254" t="s">
        <v>81</v>
      </c>
      <c r="I3175" s="256"/>
      <c r="J3175" s="253"/>
      <c r="K3175" s="253"/>
      <c r="L3175" s="257"/>
      <c r="M3175" s="258"/>
      <c r="N3175" s="259"/>
      <c r="O3175" s="259"/>
      <c r="P3175" s="259"/>
      <c r="Q3175" s="259"/>
      <c r="R3175" s="259"/>
      <c r="S3175" s="259"/>
      <c r="T3175" s="260"/>
      <c r="AT3175" s="261" t="s">
        <v>218</v>
      </c>
      <c r="AU3175" s="261" t="s">
        <v>92</v>
      </c>
      <c r="AV3175" s="12" t="s">
        <v>90</v>
      </c>
      <c r="AW3175" s="12" t="s">
        <v>45</v>
      </c>
      <c r="AX3175" s="12" t="s">
        <v>83</v>
      </c>
      <c r="AY3175" s="261" t="s">
        <v>207</v>
      </c>
    </row>
    <row r="3176" s="13" customFormat="1">
      <c r="B3176" s="262"/>
      <c r="C3176" s="263"/>
      <c r="D3176" s="249" t="s">
        <v>218</v>
      </c>
      <c r="E3176" s="264" t="s">
        <v>81</v>
      </c>
      <c r="F3176" s="265" t="s">
        <v>2784</v>
      </c>
      <c r="G3176" s="263"/>
      <c r="H3176" s="266">
        <v>78.879999999999995</v>
      </c>
      <c r="I3176" s="267"/>
      <c r="J3176" s="263"/>
      <c r="K3176" s="263"/>
      <c r="L3176" s="268"/>
      <c r="M3176" s="269"/>
      <c r="N3176" s="270"/>
      <c r="O3176" s="270"/>
      <c r="P3176" s="270"/>
      <c r="Q3176" s="270"/>
      <c r="R3176" s="270"/>
      <c r="S3176" s="270"/>
      <c r="T3176" s="271"/>
      <c r="AT3176" s="272" t="s">
        <v>218</v>
      </c>
      <c r="AU3176" s="272" t="s">
        <v>92</v>
      </c>
      <c r="AV3176" s="13" t="s">
        <v>92</v>
      </c>
      <c r="AW3176" s="13" t="s">
        <v>45</v>
      </c>
      <c r="AX3176" s="13" t="s">
        <v>83</v>
      </c>
      <c r="AY3176" s="272" t="s">
        <v>207</v>
      </c>
    </row>
    <row r="3177" s="13" customFormat="1">
      <c r="B3177" s="262"/>
      <c r="C3177" s="263"/>
      <c r="D3177" s="249" t="s">
        <v>218</v>
      </c>
      <c r="E3177" s="264" t="s">
        <v>81</v>
      </c>
      <c r="F3177" s="265" t="s">
        <v>2785</v>
      </c>
      <c r="G3177" s="263"/>
      <c r="H3177" s="266">
        <v>6.3099999999999996</v>
      </c>
      <c r="I3177" s="267"/>
      <c r="J3177" s="263"/>
      <c r="K3177" s="263"/>
      <c r="L3177" s="268"/>
      <c r="M3177" s="269"/>
      <c r="N3177" s="270"/>
      <c r="O3177" s="270"/>
      <c r="P3177" s="270"/>
      <c r="Q3177" s="270"/>
      <c r="R3177" s="270"/>
      <c r="S3177" s="270"/>
      <c r="T3177" s="271"/>
      <c r="AT3177" s="272" t="s">
        <v>218</v>
      </c>
      <c r="AU3177" s="272" t="s">
        <v>92</v>
      </c>
      <c r="AV3177" s="13" t="s">
        <v>92</v>
      </c>
      <c r="AW3177" s="13" t="s">
        <v>45</v>
      </c>
      <c r="AX3177" s="13" t="s">
        <v>83</v>
      </c>
      <c r="AY3177" s="272" t="s">
        <v>207</v>
      </c>
    </row>
    <row r="3178" s="15" customFormat="1">
      <c r="B3178" s="284"/>
      <c r="C3178" s="285"/>
      <c r="D3178" s="249" t="s">
        <v>218</v>
      </c>
      <c r="E3178" s="286" t="s">
        <v>81</v>
      </c>
      <c r="F3178" s="287" t="s">
        <v>247</v>
      </c>
      <c r="G3178" s="285"/>
      <c r="H3178" s="288">
        <v>85.189999999999998</v>
      </c>
      <c r="I3178" s="289"/>
      <c r="J3178" s="285"/>
      <c r="K3178" s="285"/>
      <c r="L3178" s="290"/>
      <c r="M3178" s="291"/>
      <c r="N3178" s="292"/>
      <c r="O3178" s="292"/>
      <c r="P3178" s="292"/>
      <c r="Q3178" s="292"/>
      <c r="R3178" s="292"/>
      <c r="S3178" s="292"/>
      <c r="T3178" s="293"/>
      <c r="AT3178" s="294" t="s">
        <v>218</v>
      </c>
      <c r="AU3178" s="294" t="s">
        <v>92</v>
      </c>
      <c r="AV3178" s="15" t="s">
        <v>233</v>
      </c>
      <c r="AW3178" s="15" t="s">
        <v>45</v>
      </c>
      <c r="AX3178" s="15" t="s">
        <v>83</v>
      </c>
      <c r="AY3178" s="294" t="s">
        <v>207</v>
      </c>
    </row>
    <row r="3179" s="12" customFormat="1">
      <c r="B3179" s="252"/>
      <c r="C3179" s="253"/>
      <c r="D3179" s="249" t="s">
        <v>218</v>
      </c>
      <c r="E3179" s="254" t="s">
        <v>81</v>
      </c>
      <c r="F3179" s="255" t="s">
        <v>669</v>
      </c>
      <c r="G3179" s="253"/>
      <c r="H3179" s="254" t="s">
        <v>81</v>
      </c>
      <c r="I3179" s="256"/>
      <c r="J3179" s="253"/>
      <c r="K3179" s="253"/>
      <c r="L3179" s="257"/>
      <c r="M3179" s="258"/>
      <c r="N3179" s="259"/>
      <c r="O3179" s="259"/>
      <c r="P3179" s="259"/>
      <c r="Q3179" s="259"/>
      <c r="R3179" s="259"/>
      <c r="S3179" s="259"/>
      <c r="T3179" s="260"/>
      <c r="AT3179" s="261" t="s">
        <v>218</v>
      </c>
      <c r="AU3179" s="261" t="s">
        <v>92</v>
      </c>
      <c r="AV3179" s="12" t="s">
        <v>90</v>
      </c>
      <c r="AW3179" s="12" t="s">
        <v>45</v>
      </c>
      <c r="AX3179" s="12" t="s">
        <v>83</v>
      </c>
      <c r="AY3179" s="261" t="s">
        <v>207</v>
      </c>
    </row>
    <row r="3180" s="13" customFormat="1">
      <c r="B3180" s="262"/>
      <c r="C3180" s="263"/>
      <c r="D3180" s="249" t="s">
        <v>218</v>
      </c>
      <c r="E3180" s="264" t="s">
        <v>81</v>
      </c>
      <c r="F3180" s="265" t="s">
        <v>2786</v>
      </c>
      <c r="G3180" s="263"/>
      <c r="H3180" s="266">
        <v>82.846000000000004</v>
      </c>
      <c r="I3180" s="267"/>
      <c r="J3180" s="263"/>
      <c r="K3180" s="263"/>
      <c r="L3180" s="268"/>
      <c r="M3180" s="269"/>
      <c r="N3180" s="270"/>
      <c r="O3180" s="270"/>
      <c r="P3180" s="270"/>
      <c r="Q3180" s="270"/>
      <c r="R3180" s="270"/>
      <c r="S3180" s="270"/>
      <c r="T3180" s="271"/>
      <c r="AT3180" s="272" t="s">
        <v>218</v>
      </c>
      <c r="AU3180" s="272" t="s">
        <v>92</v>
      </c>
      <c r="AV3180" s="13" t="s">
        <v>92</v>
      </c>
      <c r="AW3180" s="13" t="s">
        <v>45</v>
      </c>
      <c r="AX3180" s="13" t="s">
        <v>83</v>
      </c>
      <c r="AY3180" s="272" t="s">
        <v>207</v>
      </c>
    </row>
    <row r="3181" s="13" customFormat="1">
      <c r="B3181" s="262"/>
      <c r="C3181" s="263"/>
      <c r="D3181" s="249" t="s">
        <v>218</v>
      </c>
      <c r="E3181" s="264" t="s">
        <v>81</v>
      </c>
      <c r="F3181" s="265" t="s">
        <v>2787</v>
      </c>
      <c r="G3181" s="263"/>
      <c r="H3181" s="266">
        <v>6.3339999999999996</v>
      </c>
      <c r="I3181" s="267"/>
      <c r="J3181" s="263"/>
      <c r="K3181" s="263"/>
      <c r="L3181" s="268"/>
      <c r="M3181" s="269"/>
      <c r="N3181" s="270"/>
      <c r="O3181" s="270"/>
      <c r="P3181" s="270"/>
      <c r="Q3181" s="270"/>
      <c r="R3181" s="270"/>
      <c r="S3181" s="270"/>
      <c r="T3181" s="271"/>
      <c r="AT3181" s="272" t="s">
        <v>218</v>
      </c>
      <c r="AU3181" s="272" t="s">
        <v>92</v>
      </c>
      <c r="AV3181" s="13" t="s">
        <v>92</v>
      </c>
      <c r="AW3181" s="13" t="s">
        <v>45</v>
      </c>
      <c r="AX3181" s="13" t="s">
        <v>83</v>
      </c>
      <c r="AY3181" s="272" t="s">
        <v>207</v>
      </c>
    </row>
    <row r="3182" s="15" customFormat="1">
      <c r="B3182" s="284"/>
      <c r="C3182" s="285"/>
      <c r="D3182" s="249" t="s">
        <v>218</v>
      </c>
      <c r="E3182" s="286" t="s">
        <v>81</v>
      </c>
      <c r="F3182" s="287" t="s">
        <v>247</v>
      </c>
      <c r="G3182" s="285"/>
      <c r="H3182" s="288">
        <v>89.180000000000007</v>
      </c>
      <c r="I3182" s="289"/>
      <c r="J3182" s="285"/>
      <c r="K3182" s="285"/>
      <c r="L3182" s="290"/>
      <c r="M3182" s="291"/>
      <c r="N3182" s="292"/>
      <c r="O3182" s="292"/>
      <c r="P3182" s="292"/>
      <c r="Q3182" s="292"/>
      <c r="R3182" s="292"/>
      <c r="S3182" s="292"/>
      <c r="T3182" s="293"/>
      <c r="AT3182" s="294" t="s">
        <v>218</v>
      </c>
      <c r="AU3182" s="294" t="s">
        <v>92</v>
      </c>
      <c r="AV3182" s="15" t="s">
        <v>233</v>
      </c>
      <c r="AW3182" s="15" t="s">
        <v>45</v>
      </c>
      <c r="AX3182" s="15" t="s">
        <v>83</v>
      </c>
      <c r="AY3182" s="294" t="s">
        <v>207</v>
      </c>
    </row>
    <row r="3183" s="12" customFormat="1">
      <c r="B3183" s="252"/>
      <c r="C3183" s="253"/>
      <c r="D3183" s="249" t="s">
        <v>218</v>
      </c>
      <c r="E3183" s="254" t="s">
        <v>81</v>
      </c>
      <c r="F3183" s="255" t="s">
        <v>673</v>
      </c>
      <c r="G3183" s="253"/>
      <c r="H3183" s="254" t="s">
        <v>81</v>
      </c>
      <c r="I3183" s="256"/>
      <c r="J3183" s="253"/>
      <c r="K3183" s="253"/>
      <c r="L3183" s="257"/>
      <c r="M3183" s="258"/>
      <c r="N3183" s="259"/>
      <c r="O3183" s="259"/>
      <c r="P3183" s="259"/>
      <c r="Q3183" s="259"/>
      <c r="R3183" s="259"/>
      <c r="S3183" s="259"/>
      <c r="T3183" s="260"/>
      <c r="AT3183" s="261" t="s">
        <v>218</v>
      </c>
      <c r="AU3183" s="261" t="s">
        <v>92</v>
      </c>
      <c r="AV3183" s="12" t="s">
        <v>90</v>
      </c>
      <c r="AW3183" s="12" t="s">
        <v>45</v>
      </c>
      <c r="AX3183" s="12" t="s">
        <v>83</v>
      </c>
      <c r="AY3183" s="261" t="s">
        <v>207</v>
      </c>
    </row>
    <row r="3184" s="13" customFormat="1">
      <c r="B3184" s="262"/>
      <c r="C3184" s="263"/>
      <c r="D3184" s="249" t="s">
        <v>218</v>
      </c>
      <c r="E3184" s="264" t="s">
        <v>81</v>
      </c>
      <c r="F3184" s="265" t="s">
        <v>2788</v>
      </c>
      <c r="G3184" s="263"/>
      <c r="H3184" s="266">
        <v>90.695999999999998</v>
      </c>
      <c r="I3184" s="267"/>
      <c r="J3184" s="263"/>
      <c r="K3184" s="263"/>
      <c r="L3184" s="268"/>
      <c r="M3184" s="269"/>
      <c r="N3184" s="270"/>
      <c r="O3184" s="270"/>
      <c r="P3184" s="270"/>
      <c r="Q3184" s="270"/>
      <c r="R3184" s="270"/>
      <c r="S3184" s="270"/>
      <c r="T3184" s="271"/>
      <c r="AT3184" s="272" t="s">
        <v>218</v>
      </c>
      <c r="AU3184" s="272" t="s">
        <v>92</v>
      </c>
      <c r="AV3184" s="13" t="s">
        <v>92</v>
      </c>
      <c r="AW3184" s="13" t="s">
        <v>45</v>
      </c>
      <c r="AX3184" s="13" t="s">
        <v>83</v>
      </c>
      <c r="AY3184" s="272" t="s">
        <v>207</v>
      </c>
    </row>
    <row r="3185" s="15" customFormat="1">
      <c r="B3185" s="284"/>
      <c r="C3185" s="285"/>
      <c r="D3185" s="249" t="s">
        <v>218</v>
      </c>
      <c r="E3185" s="286" t="s">
        <v>81</v>
      </c>
      <c r="F3185" s="287" t="s">
        <v>247</v>
      </c>
      <c r="G3185" s="285"/>
      <c r="H3185" s="288">
        <v>90.695999999999998</v>
      </c>
      <c r="I3185" s="289"/>
      <c r="J3185" s="285"/>
      <c r="K3185" s="285"/>
      <c r="L3185" s="290"/>
      <c r="M3185" s="291"/>
      <c r="N3185" s="292"/>
      <c r="O3185" s="292"/>
      <c r="P3185" s="292"/>
      <c r="Q3185" s="292"/>
      <c r="R3185" s="292"/>
      <c r="S3185" s="292"/>
      <c r="T3185" s="293"/>
      <c r="AT3185" s="294" t="s">
        <v>218</v>
      </c>
      <c r="AU3185" s="294" t="s">
        <v>92</v>
      </c>
      <c r="AV3185" s="15" t="s">
        <v>233</v>
      </c>
      <c r="AW3185" s="15" t="s">
        <v>45</v>
      </c>
      <c r="AX3185" s="15" t="s">
        <v>83</v>
      </c>
      <c r="AY3185" s="294" t="s">
        <v>207</v>
      </c>
    </row>
    <row r="3186" s="14" customFormat="1">
      <c r="B3186" s="273"/>
      <c r="C3186" s="274"/>
      <c r="D3186" s="249" t="s">
        <v>218</v>
      </c>
      <c r="E3186" s="275" t="s">
        <v>81</v>
      </c>
      <c r="F3186" s="276" t="s">
        <v>232</v>
      </c>
      <c r="G3186" s="274"/>
      <c r="H3186" s="277">
        <v>265.06599999999997</v>
      </c>
      <c r="I3186" s="278"/>
      <c r="J3186" s="274"/>
      <c r="K3186" s="274"/>
      <c r="L3186" s="279"/>
      <c r="M3186" s="280"/>
      <c r="N3186" s="281"/>
      <c r="O3186" s="281"/>
      <c r="P3186" s="281"/>
      <c r="Q3186" s="281"/>
      <c r="R3186" s="281"/>
      <c r="S3186" s="281"/>
      <c r="T3186" s="282"/>
      <c r="AT3186" s="283" t="s">
        <v>218</v>
      </c>
      <c r="AU3186" s="283" t="s">
        <v>92</v>
      </c>
      <c r="AV3186" s="14" t="s">
        <v>214</v>
      </c>
      <c r="AW3186" s="14" t="s">
        <v>45</v>
      </c>
      <c r="AX3186" s="14" t="s">
        <v>90</v>
      </c>
      <c r="AY3186" s="283" t="s">
        <v>207</v>
      </c>
    </row>
    <row r="3187" s="1" customFormat="1" ht="16.5" customHeight="1">
      <c r="B3187" s="48"/>
      <c r="C3187" s="237" t="s">
        <v>2789</v>
      </c>
      <c r="D3187" s="237" t="s">
        <v>209</v>
      </c>
      <c r="E3187" s="238" t="s">
        <v>2790</v>
      </c>
      <c r="F3187" s="239" t="s">
        <v>2791</v>
      </c>
      <c r="G3187" s="240" t="s">
        <v>212</v>
      </c>
      <c r="H3187" s="241">
        <v>77.117999999999995</v>
      </c>
      <c r="I3187" s="242"/>
      <c r="J3187" s="243">
        <f>ROUND(I3187*H3187,2)</f>
        <v>0</v>
      </c>
      <c r="K3187" s="239" t="s">
        <v>81</v>
      </c>
      <c r="L3187" s="74"/>
      <c r="M3187" s="244" t="s">
        <v>81</v>
      </c>
      <c r="N3187" s="245" t="s">
        <v>53</v>
      </c>
      <c r="O3187" s="49"/>
      <c r="P3187" s="246">
        <f>O3187*H3187</f>
        <v>0</v>
      </c>
      <c r="Q3187" s="246">
        <v>0</v>
      </c>
      <c r="R3187" s="246">
        <f>Q3187*H3187</f>
        <v>0</v>
      </c>
      <c r="S3187" s="246">
        <v>0</v>
      </c>
      <c r="T3187" s="247">
        <f>S3187*H3187</f>
        <v>0</v>
      </c>
      <c r="AR3187" s="25" t="s">
        <v>214</v>
      </c>
      <c r="AT3187" s="25" t="s">
        <v>209</v>
      </c>
      <c r="AU3187" s="25" t="s">
        <v>92</v>
      </c>
      <c r="AY3187" s="25" t="s">
        <v>207</v>
      </c>
      <c r="BE3187" s="248">
        <f>IF(N3187="základní",J3187,0)</f>
        <v>0</v>
      </c>
      <c r="BF3187" s="248">
        <f>IF(N3187="snížená",J3187,0)</f>
        <v>0</v>
      </c>
      <c r="BG3187" s="248">
        <f>IF(N3187="zákl. přenesená",J3187,0)</f>
        <v>0</v>
      </c>
      <c r="BH3187" s="248">
        <f>IF(N3187="sníž. přenesená",J3187,0)</f>
        <v>0</v>
      </c>
      <c r="BI3187" s="248">
        <f>IF(N3187="nulová",J3187,0)</f>
        <v>0</v>
      </c>
      <c r="BJ3187" s="25" t="s">
        <v>90</v>
      </c>
      <c r="BK3187" s="248">
        <f>ROUND(I3187*H3187,2)</f>
        <v>0</v>
      </c>
      <c r="BL3187" s="25" t="s">
        <v>214</v>
      </c>
      <c r="BM3187" s="25" t="s">
        <v>2792</v>
      </c>
    </row>
    <row r="3188" s="1" customFormat="1">
      <c r="B3188" s="48"/>
      <c r="C3188" s="76"/>
      <c r="D3188" s="249" t="s">
        <v>396</v>
      </c>
      <c r="E3188" s="76"/>
      <c r="F3188" s="250" t="s">
        <v>2793</v>
      </c>
      <c r="G3188" s="76"/>
      <c r="H3188" s="76"/>
      <c r="I3188" s="205"/>
      <c r="J3188" s="76"/>
      <c r="K3188" s="76"/>
      <c r="L3188" s="74"/>
      <c r="M3188" s="251"/>
      <c r="N3188" s="49"/>
      <c r="O3188" s="49"/>
      <c r="P3188" s="49"/>
      <c r="Q3188" s="49"/>
      <c r="R3188" s="49"/>
      <c r="S3188" s="49"/>
      <c r="T3188" s="97"/>
      <c r="AT3188" s="25" t="s">
        <v>396</v>
      </c>
      <c r="AU3188" s="25" t="s">
        <v>92</v>
      </c>
    </row>
    <row r="3189" s="1" customFormat="1" ht="16.5" customHeight="1">
      <c r="B3189" s="48"/>
      <c r="C3189" s="237" t="s">
        <v>2794</v>
      </c>
      <c r="D3189" s="237" t="s">
        <v>209</v>
      </c>
      <c r="E3189" s="238" t="s">
        <v>2795</v>
      </c>
      <c r="F3189" s="239" t="s">
        <v>2796</v>
      </c>
      <c r="G3189" s="240" t="s">
        <v>450</v>
      </c>
      <c r="H3189" s="241">
        <v>72.870000000000005</v>
      </c>
      <c r="I3189" s="242"/>
      <c r="J3189" s="243">
        <f>ROUND(I3189*H3189,2)</f>
        <v>0</v>
      </c>
      <c r="K3189" s="239" t="s">
        <v>81</v>
      </c>
      <c r="L3189" s="74"/>
      <c r="M3189" s="244" t="s">
        <v>81</v>
      </c>
      <c r="N3189" s="245" t="s">
        <v>53</v>
      </c>
      <c r="O3189" s="49"/>
      <c r="P3189" s="246">
        <f>O3189*H3189</f>
        <v>0</v>
      </c>
      <c r="Q3189" s="246">
        <v>0</v>
      </c>
      <c r="R3189" s="246">
        <f>Q3189*H3189</f>
        <v>0</v>
      </c>
      <c r="S3189" s="246">
        <v>0.11</v>
      </c>
      <c r="T3189" s="247">
        <f>S3189*H3189</f>
        <v>8.0157000000000007</v>
      </c>
      <c r="AR3189" s="25" t="s">
        <v>214</v>
      </c>
      <c r="AT3189" s="25" t="s">
        <v>209</v>
      </c>
      <c r="AU3189" s="25" t="s">
        <v>92</v>
      </c>
      <c r="AY3189" s="25" t="s">
        <v>207</v>
      </c>
      <c r="BE3189" s="248">
        <f>IF(N3189="základní",J3189,0)</f>
        <v>0</v>
      </c>
      <c r="BF3189" s="248">
        <f>IF(N3189="snížená",J3189,0)</f>
        <v>0</v>
      </c>
      <c r="BG3189" s="248">
        <f>IF(N3189="zákl. přenesená",J3189,0)</f>
        <v>0</v>
      </c>
      <c r="BH3189" s="248">
        <f>IF(N3189="sníž. přenesená",J3189,0)</f>
        <v>0</v>
      </c>
      <c r="BI3189" s="248">
        <f>IF(N3189="nulová",J3189,0)</f>
        <v>0</v>
      </c>
      <c r="BJ3189" s="25" t="s">
        <v>90</v>
      </c>
      <c r="BK3189" s="248">
        <f>ROUND(I3189*H3189,2)</f>
        <v>0</v>
      </c>
      <c r="BL3189" s="25" t="s">
        <v>214</v>
      </c>
      <c r="BM3189" s="25" t="s">
        <v>2797</v>
      </c>
    </row>
    <row r="3190" s="12" customFormat="1">
      <c r="B3190" s="252"/>
      <c r="C3190" s="253"/>
      <c r="D3190" s="249" t="s">
        <v>218</v>
      </c>
      <c r="E3190" s="254" t="s">
        <v>81</v>
      </c>
      <c r="F3190" s="255" t="s">
        <v>2798</v>
      </c>
      <c r="G3190" s="253"/>
      <c r="H3190" s="254" t="s">
        <v>81</v>
      </c>
      <c r="I3190" s="256"/>
      <c r="J3190" s="253"/>
      <c r="K3190" s="253"/>
      <c r="L3190" s="257"/>
      <c r="M3190" s="258"/>
      <c r="N3190" s="259"/>
      <c r="O3190" s="259"/>
      <c r="P3190" s="259"/>
      <c r="Q3190" s="259"/>
      <c r="R3190" s="259"/>
      <c r="S3190" s="259"/>
      <c r="T3190" s="260"/>
      <c r="AT3190" s="261" t="s">
        <v>218</v>
      </c>
      <c r="AU3190" s="261" t="s">
        <v>92</v>
      </c>
      <c r="AV3190" s="12" t="s">
        <v>90</v>
      </c>
      <c r="AW3190" s="12" t="s">
        <v>45</v>
      </c>
      <c r="AX3190" s="12" t="s">
        <v>83</v>
      </c>
      <c r="AY3190" s="261" t="s">
        <v>207</v>
      </c>
    </row>
    <row r="3191" s="13" customFormat="1">
      <c r="B3191" s="262"/>
      <c r="C3191" s="263"/>
      <c r="D3191" s="249" t="s">
        <v>218</v>
      </c>
      <c r="E3191" s="264" t="s">
        <v>81</v>
      </c>
      <c r="F3191" s="265" t="s">
        <v>2799</v>
      </c>
      <c r="G3191" s="263"/>
      <c r="H3191" s="266">
        <v>72.870000000000005</v>
      </c>
      <c r="I3191" s="267"/>
      <c r="J3191" s="263"/>
      <c r="K3191" s="263"/>
      <c r="L3191" s="268"/>
      <c r="M3191" s="269"/>
      <c r="N3191" s="270"/>
      <c r="O3191" s="270"/>
      <c r="P3191" s="270"/>
      <c r="Q3191" s="270"/>
      <c r="R3191" s="270"/>
      <c r="S3191" s="270"/>
      <c r="T3191" s="271"/>
      <c r="AT3191" s="272" t="s">
        <v>218</v>
      </c>
      <c r="AU3191" s="272" t="s">
        <v>92</v>
      </c>
      <c r="AV3191" s="13" t="s">
        <v>92</v>
      </c>
      <c r="AW3191" s="13" t="s">
        <v>45</v>
      </c>
      <c r="AX3191" s="13" t="s">
        <v>90</v>
      </c>
      <c r="AY3191" s="272" t="s">
        <v>207</v>
      </c>
    </row>
    <row r="3192" s="1" customFormat="1" ht="16.5" customHeight="1">
      <c r="B3192" s="48"/>
      <c r="C3192" s="237" t="s">
        <v>2800</v>
      </c>
      <c r="D3192" s="237" t="s">
        <v>209</v>
      </c>
      <c r="E3192" s="238" t="s">
        <v>2801</v>
      </c>
      <c r="F3192" s="239" t="s">
        <v>2802</v>
      </c>
      <c r="G3192" s="240" t="s">
        <v>315</v>
      </c>
      <c r="H3192" s="241">
        <v>21.780000000000001</v>
      </c>
      <c r="I3192" s="242"/>
      <c r="J3192" s="243">
        <f>ROUND(I3192*H3192,2)</f>
        <v>0</v>
      </c>
      <c r="K3192" s="239" t="s">
        <v>213</v>
      </c>
      <c r="L3192" s="74"/>
      <c r="M3192" s="244" t="s">
        <v>81</v>
      </c>
      <c r="N3192" s="245" t="s">
        <v>53</v>
      </c>
      <c r="O3192" s="49"/>
      <c r="P3192" s="246">
        <f>O3192*H3192</f>
        <v>0</v>
      </c>
      <c r="Q3192" s="246">
        <v>0</v>
      </c>
      <c r="R3192" s="246">
        <f>Q3192*H3192</f>
        <v>0</v>
      </c>
      <c r="S3192" s="246">
        <v>0.183</v>
      </c>
      <c r="T3192" s="247">
        <f>S3192*H3192</f>
        <v>3.9857400000000003</v>
      </c>
      <c r="AR3192" s="25" t="s">
        <v>214</v>
      </c>
      <c r="AT3192" s="25" t="s">
        <v>209</v>
      </c>
      <c r="AU3192" s="25" t="s">
        <v>92</v>
      </c>
      <c r="AY3192" s="25" t="s">
        <v>207</v>
      </c>
      <c r="BE3192" s="248">
        <f>IF(N3192="základní",J3192,0)</f>
        <v>0</v>
      </c>
      <c r="BF3192" s="248">
        <f>IF(N3192="snížená",J3192,0)</f>
        <v>0</v>
      </c>
      <c r="BG3192" s="248">
        <f>IF(N3192="zákl. přenesená",J3192,0)</f>
        <v>0</v>
      </c>
      <c r="BH3192" s="248">
        <f>IF(N3192="sníž. přenesená",J3192,0)</f>
        <v>0</v>
      </c>
      <c r="BI3192" s="248">
        <f>IF(N3192="nulová",J3192,0)</f>
        <v>0</v>
      </c>
      <c r="BJ3192" s="25" t="s">
        <v>90</v>
      </c>
      <c r="BK3192" s="248">
        <f>ROUND(I3192*H3192,2)</f>
        <v>0</v>
      </c>
      <c r="BL3192" s="25" t="s">
        <v>214</v>
      </c>
      <c r="BM3192" s="25" t="s">
        <v>2803</v>
      </c>
    </row>
    <row r="3193" s="12" customFormat="1">
      <c r="B3193" s="252"/>
      <c r="C3193" s="253"/>
      <c r="D3193" s="249" t="s">
        <v>218</v>
      </c>
      <c r="E3193" s="254" t="s">
        <v>81</v>
      </c>
      <c r="F3193" s="255" t="s">
        <v>2804</v>
      </c>
      <c r="G3193" s="253"/>
      <c r="H3193" s="254" t="s">
        <v>81</v>
      </c>
      <c r="I3193" s="256"/>
      <c r="J3193" s="253"/>
      <c r="K3193" s="253"/>
      <c r="L3193" s="257"/>
      <c r="M3193" s="258"/>
      <c r="N3193" s="259"/>
      <c r="O3193" s="259"/>
      <c r="P3193" s="259"/>
      <c r="Q3193" s="259"/>
      <c r="R3193" s="259"/>
      <c r="S3193" s="259"/>
      <c r="T3193" s="260"/>
      <c r="AT3193" s="261" t="s">
        <v>218</v>
      </c>
      <c r="AU3193" s="261" t="s">
        <v>92</v>
      </c>
      <c r="AV3193" s="12" t="s">
        <v>90</v>
      </c>
      <c r="AW3193" s="12" t="s">
        <v>45</v>
      </c>
      <c r="AX3193" s="12" t="s">
        <v>83</v>
      </c>
      <c r="AY3193" s="261" t="s">
        <v>207</v>
      </c>
    </row>
    <row r="3194" s="12" customFormat="1">
      <c r="B3194" s="252"/>
      <c r="C3194" s="253"/>
      <c r="D3194" s="249" t="s">
        <v>218</v>
      </c>
      <c r="E3194" s="254" t="s">
        <v>81</v>
      </c>
      <c r="F3194" s="255" t="s">
        <v>486</v>
      </c>
      <c r="G3194" s="253"/>
      <c r="H3194" s="254" t="s">
        <v>81</v>
      </c>
      <c r="I3194" s="256"/>
      <c r="J3194" s="253"/>
      <c r="K3194" s="253"/>
      <c r="L3194" s="257"/>
      <c r="M3194" s="258"/>
      <c r="N3194" s="259"/>
      <c r="O3194" s="259"/>
      <c r="P3194" s="259"/>
      <c r="Q3194" s="259"/>
      <c r="R3194" s="259"/>
      <c r="S3194" s="259"/>
      <c r="T3194" s="260"/>
      <c r="AT3194" s="261" t="s">
        <v>218</v>
      </c>
      <c r="AU3194" s="261" t="s">
        <v>92</v>
      </c>
      <c r="AV3194" s="12" t="s">
        <v>90</v>
      </c>
      <c r="AW3194" s="12" t="s">
        <v>45</v>
      </c>
      <c r="AX3194" s="12" t="s">
        <v>83</v>
      </c>
      <c r="AY3194" s="261" t="s">
        <v>207</v>
      </c>
    </row>
    <row r="3195" s="13" customFormat="1">
      <c r="B3195" s="262"/>
      <c r="C3195" s="263"/>
      <c r="D3195" s="249" t="s">
        <v>218</v>
      </c>
      <c r="E3195" s="264" t="s">
        <v>81</v>
      </c>
      <c r="F3195" s="265" t="s">
        <v>2805</v>
      </c>
      <c r="G3195" s="263"/>
      <c r="H3195" s="266">
        <v>1.6000000000000001</v>
      </c>
      <c r="I3195" s="267"/>
      <c r="J3195" s="263"/>
      <c r="K3195" s="263"/>
      <c r="L3195" s="268"/>
      <c r="M3195" s="269"/>
      <c r="N3195" s="270"/>
      <c r="O3195" s="270"/>
      <c r="P3195" s="270"/>
      <c r="Q3195" s="270"/>
      <c r="R3195" s="270"/>
      <c r="S3195" s="270"/>
      <c r="T3195" s="271"/>
      <c r="AT3195" s="272" t="s">
        <v>218</v>
      </c>
      <c r="AU3195" s="272" t="s">
        <v>92</v>
      </c>
      <c r="AV3195" s="13" t="s">
        <v>92</v>
      </c>
      <c r="AW3195" s="13" t="s">
        <v>45</v>
      </c>
      <c r="AX3195" s="13" t="s">
        <v>83</v>
      </c>
      <c r="AY3195" s="272" t="s">
        <v>207</v>
      </c>
    </row>
    <row r="3196" s="12" customFormat="1">
      <c r="B3196" s="252"/>
      <c r="C3196" s="253"/>
      <c r="D3196" s="249" t="s">
        <v>218</v>
      </c>
      <c r="E3196" s="254" t="s">
        <v>81</v>
      </c>
      <c r="F3196" s="255" t="s">
        <v>2806</v>
      </c>
      <c r="G3196" s="253"/>
      <c r="H3196" s="254" t="s">
        <v>81</v>
      </c>
      <c r="I3196" s="256"/>
      <c r="J3196" s="253"/>
      <c r="K3196" s="253"/>
      <c r="L3196" s="257"/>
      <c r="M3196" s="258"/>
      <c r="N3196" s="259"/>
      <c r="O3196" s="259"/>
      <c r="P3196" s="259"/>
      <c r="Q3196" s="259"/>
      <c r="R3196" s="259"/>
      <c r="S3196" s="259"/>
      <c r="T3196" s="260"/>
      <c r="AT3196" s="261" t="s">
        <v>218</v>
      </c>
      <c r="AU3196" s="261" t="s">
        <v>92</v>
      </c>
      <c r="AV3196" s="12" t="s">
        <v>90</v>
      </c>
      <c r="AW3196" s="12" t="s">
        <v>45</v>
      </c>
      <c r="AX3196" s="12" t="s">
        <v>83</v>
      </c>
      <c r="AY3196" s="261" t="s">
        <v>207</v>
      </c>
    </row>
    <row r="3197" s="12" customFormat="1">
      <c r="B3197" s="252"/>
      <c r="C3197" s="253"/>
      <c r="D3197" s="249" t="s">
        <v>218</v>
      </c>
      <c r="E3197" s="254" t="s">
        <v>81</v>
      </c>
      <c r="F3197" s="255" t="s">
        <v>669</v>
      </c>
      <c r="G3197" s="253"/>
      <c r="H3197" s="254" t="s">
        <v>81</v>
      </c>
      <c r="I3197" s="256"/>
      <c r="J3197" s="253"/>
      <c r="K3197" s="253"/>
      <c r="L3197" s="257"/>
      <c r="M3197" s="258"/>
      <c r="N3197" s="259"/>
      <c r="O3197" s="259"/>
      <c r="P3197" s="259"/>
      <c r="Q3197" s="259"/>
      <c r="R3197" s="259"/>
      <c r="S3197" s="259"/>
      <c r="T3197" s="260"/>
      <c r="AT3197" s="261" t="s">
        <v>218</v>
      </c>
      <c r="AU3197" s="261" t="s">
        <v>92</v>
      </c>
      <c r="AV3197" s="12" t="s">
        <v>90</v>
      </c>
      <c r="AW3197" s="12" t="s">
        <v>45</v>
      </c>
      <c r="AX3197" s="12" t="s">
        <v>83</v>
      </c>
      <c r="AY3197" s="261" t="s">
        <v>207</v>
      </c>
    </row>
    <row r="3198" s="13" customFormat="1">
      <c r="B3198" s="262"/>
      <c r="C3198" s="263"/>
      <c r="D3198" s="249" t="s">
        <v>218</v>
      </c>
      <c r="E3198" s="264" t="s">
        <v>81</v>
      </c>
      <c r="F3198" s="265" t="s">
        <v>2807</v>
      </c>
      <c r="G3198" s="263"/>
      <c r="H3198" s="266">
        <v>4.2000000000000002</v>
      </c>
      <c r="I3198" s="267"/>
      <c r="J3198" s="263"/>
      <c r="K3198" s="263"/>
      <c r="L3198" s="268"/>
      <c r="M3198" s="269"/>
      <c r="N3198" s="270"/>
      <c r="O3198" s="270"/>
      <c r="P3198" s="270"/>
      <c r="Q3198" s="270"/>
      <c r="R3198" s="270"/>
      <c r="S3198" s="270"/>
      <c r="T3198" s="271"/>
      <c r="AT3198" s="272" t="s">
        <v>218</v>
      </c>
      <c r="AU3198" s="272" t="s">
        <v>92</v>
      </c>
      <c r="AV3198" s="13" t="s">
        <v>92</v>
      </c>
      <c r="AW3198" s="13" t="s">
        <v>45</v>
      </c>
      <c r="AX3198" s="13" t="s">
        <v>83</v>
      </c>
      <c r="AY3198" s="272" t="s">
        <v>207</v>
      </c>
    </row>
    <row r="3199" s="13" customFormat="1">
      <c r="B3199" s="262"/>
      <c r="C3199" s="263"/>
      <c r="D3199" s="249" t="s">
        <v>218</v>
      </c>
      <c r="E3199" s="264" t="s">
        <v>81</v>
      </c>
      <c r="F3199" s="265" t="s">
        <v>2808</v>
      </c>
      <c r="G3199" s="263"/>
      <c r="H3199" s="266">
        <v>1.3999999999999999</v>
      </c>
      <c r="I3199" s="267"/>
      <c r="J3199" s="263"/>
      <c r="K3199" s="263"/>
      <c r="L3199" s="268"/>
      <c r="M3199" s="269"/>
      <c r="N3199" s="270"/>
      <c r="O3199" s="270"/>
      <c r="P3199" s="270"/>
      <c r="Q3199" s="270"/>
      <c r="R3199" s="270"/>
      <c r="S3199" s="270"/>
      <c r="T3199" s="271"/>
      <c r="AT3199" s="272" t="s">
        <v>218</v>
      </c>
      <c r="AU3199" s="272" t="s">
        <v>92</v>
      </c>
      <c r="AV3199" s="13" t="s">
        <v>92</v>
      </c>
      <c r="AW3199" s="13" t="s">
        <v>45</v>
      </c>
      <c r="AX3199" s="13" t="s">
        <v>83</v>
      </c>
      <c r="AY3199" s="272" t="s">
        <v>207</v>
      </c>
    </row>
    <row r="3200" s="13" customFormat="1">
      <c r="B3200" s="262"/>
      <c r="C3200" s="263"/>
      <c r="D3200" s="249" t="s">
        <v>218</v>
      </c>
      <c r="E3200" s="264" t="s">
        <v>81</v>
      </c>
      <c r="F3200" s="265" t="s">
        <v>2809</v>
      </c>
      <c r="G3200" s="263"/>
      <c r="H3200" s="266">
        <v>1.04</v>
      </c>
      <c r="I3200" s="267"/>
      <c r="J3200" s="263"/>
      <c r="K3200" s="263"/>
      <c r="L3200" s="268"/>
      <c r="M3200" s="269"/>
      <c r="N3200" s="270"/>
      <c r="O3200" s="270"/>
      <c r="P3200" s="270"/>
      <c r="Q3200" s="270"/>
      <c r="R3200" s="270"/>
      <c r="S3200" s="270"/>
      <c r="T3200" s="271"/>
      <c r="AT3200" s="272" t="s">
        <v>218</v>
      </c>
      <c r="AU3200" s="272" t="s">
        <v>92</v>
      </c>
      <c r="AV3200" s="13" t="s">
        <v>92</v>
      </c>
      <c r="AW3200" s="13" t="s">
        <v>45</v>
      </c>
      <c r="AX3200" s="13" t="s">
        <v>83</v>
      </c>
      <c r="AY3200" s="272" t="s">
        <v>207</v>
      </c>
    </row>
    <row r="3201" s="13" customFormat="1">
      <c r="B3201" s="262"/>
      <c r="C3201" s="263"/>
      <c r="D3201" s="249" t="s">
        <v>218</v>
      </c>
      <c r="E3201" s="264" t="s">
        <v>81</v>
      </c>
      <c r="F3201" s="265" t="s">
        <v>2810</v>
      </c>
      <c r="G3201" s="263"/>
      <c r="H3201" s="266">
        <v>1</v>
      </c>
      <c r="I3201" s="267"/>
      <c r="J3201" s="263"/>
      <c r="K3201" s="263"/>
      <c r="L3201" s="268"/>
      <c r="M3201" s="269"/>
      <c r="N3201" s="270"/>
      <c r="O3201" s="270"/>
      <c r="P3201" s="270"/>
      <c r="Q3201" s="270"/>
      <c r="R3201" s="270"/>
      <c r="S3201" s="270"/>
      <c r="T3201" s="271"/>
      <c r="AT3201" s="272" t="s">
        <v>218</v>
      </c>
      <c r="AU3201" s="272" t="s">
        <v>92</v>
      </c>
      <c r="AV3201" s="13" t="s">
        <v>92</v>
      </c>
      <c r="AW3201" s="13" t="s">
        <v>45</v>
      </c>
      <c r="AX3201" s="13" t="s">
        <v>83</v>
      </c>
      <c r="AY3201" s="272" t="s">
        <v>207</v>
      </c>
    </row>
    <row r="3202" s="13" customFormat="1">
      <c r="B3202" s="262"/>
      <c r="C3202" s="263"/>
      <c r="D3202" s="249" t="s">
        <v>218</v>
      </c>
      <c r="E3202" s="264" t="s">
        <v>81</v>
      </c>
      <c r="F3202" s="265" t="s">
        <v>2811</v>
      </c>
      <c r="G3202" s="263"/>
      <c r="H3202" s="266">
        <v>2.1000000000000001</v>
      </c>
      <c r="I3202" s="267"/>
      <c r="J3202" s="263"/>
      <c r="K3202" s="263"/>
      <c r="L3202" s="268"/>
      <c r="M3202" s="269"/>
      <c r="N3202" s="270"/>
      <c r="O3202" s="270"/>
      <c r="P3202" s="270"/>
      <c r="Q3202" s="270"/>
      <c r="R3202" s="270"/>
      <c r="S3202" s="270"/>
      <c r="T3202" s="271"/>
      <c r="AT3202" s="272" t="s">
        <v>218</v>
      </c>
      <c r="AU3202" s="272" t="s">
        <v>92</v>
      </c>
      <c r="AV3202" s="13" t="s">
        <v>92</v>
      </c>
      <c r="AW3202" s="13" t="s">
        <v>45</v>
      </c>
      <c r="AX3202" s="13" t="s">
        <v>83</v>
      </c>
      <c r="AY3202" s="272" t="s">
        <v>207</v>
      </c>
    </row>
    <row r="3203" s="13" customFormat="1">
      <c r="B3203" s="262"/>
      <c r="C3203" s="263"/>
      <c r="D3203" s="249" t="s">
        <v>218</v>
      </c>
      <c r="E3203" s="264" t="s">
        <v>81</v>
      </c>
      <c r="F3203" s="265" t="s">
        <v>2812</v>
      </c>
      <c r="G3203" s="263"/>
      <c r="H3203" s="266">
        <v>1</v>
      </c>
      <c r="I3203" s="267"/>
      <c r="J3203" s="263"/>
      <c r="K3203" s="263"/>
      <c r="L3203" s="268"/>
      <c r="M3203" s="269"/>
      <c r="N3203" s="270"/>
      <c r="O3203" s="270"/>
      <c r="P3203" s="270"/>
      <c r="Q3203" s="270"/>
      <c r="R3203" s="270"/>
      <c r="S3203" s="270"/>
      <c r="T3203" s="271"/>
      <c r="AT3203" s="272" t="s">
        <v>218</v>
      </c>
      <c r="AU3203" s="272" t="s">
        <v>92</v>
      </c>
      <c r="AV3203" s="13" t="s">
        <v>92</v>
      </c>
      <c r="AW3203" s="13" t="s">
        <v>45</v>
      </c>
      <c r="AX3203" s="13" t="s">
        <v>83</v>
      </c>
      <c r="AY3203" s="272" t="s">
        <v>207</v>
      </c>
    </row>
    <row r="3204" s="13" customFormat="1">
      <c r="B3204" s="262"/>
      <c r="C3204" s="263"/>
      <c r="D3204" s="249" t="s">
        <v>218</v>
      </c>
      <c r="E3204" s="264" t="s">
        <v>81</v>
      </c>
      <c r="F3204" s="265" t="s">
        <v>2808</v>
      </c>
      <c r="G3204" s="263"/>
      <c r="H3204" s="266">
        <v>1.3999999999999999</v>
      </c>
      <c r="I3204" s="267"/>
      <c r="J3204" s="263"/>
      <c r="K3204" s="263"/>
      <c r="L3204" s="268"/>
      <c r="M3204" s="269"/>
      <c r="N3204" s="270"/>
      <c r="O3204" s="270"/>
      <c r="P3204" s="270"/>
      <c r="Q3204" s="270"/>
      <c r="R3204" s="270"/>
      <c r="S3204" s="270"/>
      <c r="T3204" s="271"/>
      <c r="AT3204" s="272" t="s">
        <v>218</v>
      </c>
      <c r="AU3204" s="272" t="s">
        <v>92</v>
      </c>
      <c r="AV3204" s="13" t="s">
        <v>92</v>
      </c>
      <c r="AW3204" s="13" t="s">
        <v>45</v>
      </c>
      <c r="AX3204" s="13" t="s">
        <v>83</v>
      </c>
      <c r="AY3204" s="272" t="s">
        <v>207</v>
      </c>
    </row>
    <row r="3205" s="13" customFormat="1">
      <c r="B3205" s="262"/>
      <c r="C3205" s="263"/>
      <c r="D3205" s="249" t="s">
        <v>218</v>
      </c>
      <c r="E3205" s="264" t="s">
        <v>81</v>
      </c>
      <c r="F3205" s="265" t="s">
        <v>2809</v>
      </c>
      <c r="G3205" s="263"/>
      <c r="H3205" s="266">
        <v>1.04</v>
      </c>
      <c r="I3205" s="267"/>
      <c r="J3205" s="263"/>
      <c r="K3205" s="263"/>
      <c r="L3205" s="268"/>
      <c r="M3205" s="269"/>
      <c r="N3205" s="270"/>
      <c r="O3205" s="270"/>
      <c r="P3205" s="270"/>
      <c r="Q3205" s="270"/>
      <c r="R3205" s="270"/>
      <c r="S3205" s="270"/>
      <c r="T3205" s="271"/>
      <c r="AT3205" s="272" t="s">
        <v>218</v>
      </c>
      <c r="AU3205" s="272" t="s">
        <v>92</v>
      </c>
      <c r="AV3205" s="13" t="s">
        <v>92</v>
      </c>
      <c r="AW3205" s="13" t="s">
        <v>45</v>
      </c>
      <c r="AX3205" s="13" t="s">
        <v>83</v>
      </c>
      <c r="AY3205" s="272" t="s">
        <v>207</v>
      </c>
    </row>
    <row r="3206" s="13" customFormat="1">
      <c r="B3206" s="262"/>
      <c r="C3206" s="263"/>
      <c r="D3206" s="249" t="s">
        <v>218</v>
      </c>
      <c r="E3206" s="264" t="s">
        <v>81</v>
      </c>
      <c r="F3206" s="265" t="s">
        <v>2813</v>
      </c>
      <c r="G3206" s="263"/>
      <c r="H3206" s="266">
        <v>1.2</v>
      </c>
      <c r="I3206" s="267"/>
      <c r="J3206" s="263"/>
      <c r="K3206" s="263"/>
      <c r="L3206" s="268"/>
      <c r="M3206" s="269"/>
      <c r="N3206" s="270"/>
      <c r="O3206" s="270"/>
      <c r="P3206" s="270"/>
      <c r="Q3206" s="270"/>
      <c r="R3206" s="270"/>
      <c r="S3206" s="270"/>
      <c r="T3206" s="271"/>
      <c r="AT3206" s="272" t="s">
        <v>218</v>
      </c>
      <c r="AU3206" s="272" t="s">
        <v>92</v>
      </c>
      <c r="AV3206" s="13" t="s">
        <v>92</v>
      </c>
      <c r="AW3206" s="13" t="s">
        <v>45</v>
      </c>
      <c r="AX3206" s="13" t="s">
        <v>83</v>
      </c>
      <c r="AY3206" s="272" t="s">
        <v>207</v>
      </c>
    </row>
    <row r="3207" s="13" customFormat="1">
      <c r="B3207" s="262"/>
      <c r="C3207" s="263"/>
      <c r="D3207" s="249" t="s">
        <v>218</v>
      </c>
      <c r="E3207" s="264" t="s">
        <v>81</v>
      </c>
      <c r="F3207" s="265" t="s">
        <v>2814</v>
      </c>
      <c r="G3207" s="263"/>
      <c r="H3207" s="266">
        <v>1.2</v>
      </c>
      <c r="I3207" s="267"/>
      <c r="J3207" s="263"/>
      <c r="K3207" s="263"/>
      <c r="L3207" s="268"/>
      <c r="M3207" s="269"/>
      <c r="N3207" s="270"/>
      <c r="O3207" s="270"/>
      <c r="P3207" s="270"/>
      <c r="Q3207" s="270"/>
      <c r="R3207" s="270"/>
      <c r="S3207" s="270"/>
      <c r="T3207" s="271"/>
      <c r="AT3207" s="272" t="s">
        <v>218</v>
      </c>
      <c r="AU3207" s="272" t="s">
        <v>92</v>
      </c>
      <c r="AV3207" s="13" t="s">
        <v>92</v>
      </c>
      <c r="AW3207" s="13" t="s">
        <v>45</v>
      </c>
      <c r="AX3207" s="13" t="s">
        <v>83</v>
      </c>
      <c r="AY3207" s="272" t="s">
        <v>207</v>
      </c>
    </row>
    <row r="3208" s="13" customFormat="1">
      <c r="B3208" s="262"/>
      <c r="C3208" s="263"/>
      <c r="D3208" s="249" t="s">
        <v>218</v>
      </c>
      <c r="E3208" s="264" t="s">
        <v>81</v>
      </c>
      <c r="F3208" s="265" t="s">
        <v>2815</v>
      </c>
      <c r="G3208" s="263"/>
      <c r="H3208" s="266">
        <v>0.69999999999999996</v>
      </c>
      <c r="I3208" s="267"/>
      <c r="J3208" s="263"/>
      <c r="K3208" s="263"/>
      <c r="L3208" s="268"/>
      <c r="M3208" s="269"/>
      <c r="N3208" s="270"/>
      <c r="O3208" s="270"/>
      <c r="P3208" s="270"/>
      <c r="Q3208" s="270"/>
      <c r="R3208" s="270"/>
      <c r="S3208" s="270"/>
      <c r="T3208" s="271"/>
      <c r="AT3208" s="272" t="s">
        <v>218</v>
      </c>
      <c r="AU3208" s="272" t="s">
        <v>92</v>
      </c>
      <c r="AV3208" s="13" t="s">
        <v>92</v>
      </c>
      <c r="AW3208" s="13" t="s">
        <v>45</v>
      </c>
      <c r="AX3208" s="13" t="s">
        <v>83</v>
      </c>
      <c r="AY3208" s="272" t="s">
        <v>207</v>
      </c>
    </row>
    <row r="3209" s="13" customFormat="1">
      <c r="B3209" s="262"/>
      <c r="C3209" s="263"/>
      <c r="D3209" s="249" t="s">
        <v>218</v>
      </c>
      <c r="E3209" s="264" t="s">
        <v>81</v>
      </c>
      <c r="F3209" s="265" t="s">
        <v>2816</v>
      </c>
      <c r="G3209" s="263"/>
      <c r="H3209" s="266">
        <v>3</v>
      </c>
      <c r="I3209" s="267"/>
      <c r="J3209" s="263"/>
      <c r="K3209" s="263"/>
      <c r="L3209" s="268"/>
      <c r="M3209" s="269"/>
      <c r="N3209" s="270"/>
      <c r="O3209" s="270"/>
      <c r="P3209" s="270"/>
      <c r="Q3209" s="270"/>
      <c r="R3209" s="270"/>
      <c r="S3209" s="270"/>
      <c r="T3209" s="271"/>
      <c r="AT3209" s="272" t="s">
        <v>218</v>
      </c>
      <c r="AU3209" s="272" t="s">
        <v>92</v>
      </c>
      <c r="AV3209" s="13" t="s">
        <v>92</v>
      </c>
      <c r="AW3209" s="13" t="s">
        <v>45</v>
      </c>
      <c r="AX3209" s="13" t="s">
        <v>83</v>
      </c>
      <c r="AY3209" s="272" t="s">
        <v>207</v>
      </c>
    </row>
    <row r="3210" s="13" customFormat="1">
      <c r="B3210" s="262"/>
      <c r="C3210" s="263"/>
      <c r="D3210" s="249" t="s">
        <v>218</v>
      </c>
      <c r="E3210" s="264" t="s">
        <v>81</v>
      </c>
      <c r="F3210" s="265" t="s">
        <v>2817</v>
      </c>
      <c r="G3210" s="263"/>
      <c r="H3210" s="266">
        <v>0.90000000000000002</v>
      </c>
      <c r="I3210" s="267"/>
      <c r="J3210" s="263"/>
      <c r="K3210" s="263"/>
      <c r="L3210" s="268"/>
      <c r="M3210" s="269"/>
      <c r="N3210" s="270"/>
      <c r="O3210" s="270"/>
      <c r="P3210" s="270"/>
      <c r="Q3210" s="270"/>
      <c r="R3210" s="270"/>
      <c r="S3210" s="270"/>
      <c r="T3210" s="271"/>
      <c r="AT3210" s="272" t="s">
        <v>218</v>
      </c>
      <c r="AU3210" s="272" t="s">
        <v>92</v>
      </c>
      <c r="AV3210" s="13" t="s">
        <v>92</v>
      </c>
      <c r="AW3210" s="13" t="s">
        <v>45</v>
      </c>
      <c r="AX3210" s="13" t="s">
        <v>83</v>
      </c>
      <c r="AY3210" s="272" t="s">
        <v>207</v>
      </c>
    </row>
    <row r="3211" s="14" customFormat="1">
      <c r="B3211" s="273"/>
      <c r="C3211" s="274"/>
      <c r="D3211" s="249" t="s">
        <v>218</v>
      </c>
      <c r="E3211" s="275" t="s">
        <v>81</v>
      </c>
      <c r="F3211" s="276" t="s">
        <v>232</v>
      </c>
      <c r="G3211" s="274"/>
      <c r="H3211" s="277">
        <v>21.780000000000001</v>
      </c>
      <c r="I3211" s="278"/>
      <c r="J3211" s="274"/>
      <c r="K3211" s="274"/>
      <c r="L3211" s="279"/>
      <c r="M3211" s="280"/>
      <c r="N3211" s="281"/>
      <c r="O3211" s="281"/>
      <c r="P3211" s="281"/>
      <c r="Q3211" s="281"/>
      <c r="R3211" s="281"/>
      <c r="S3211" s="281"/>
      <c r="T3211" s="282"/>
      <c r="AT3211" s="283" t="s">
        <v>218</v>
      </c>
      <c r="AU3211" s="283" t="s">
        <v>92</v>
      </c>
      <c r="AV3211" s="14" t="s">
        <v>214</v>
      </c>
      <c r="AW3211" s="14" t="s">
        <v>45</v>
      </c>
      <c r="AX3211" s="14" t="s">
        <v>90</v>
      </c>
      <c r="AY3211" s="283" t="s">
        <v>207</v>
      </c>
    </row>
    <row r="3212" s="1" customFormat="1" ht="16.5" customHeight="1">
      <c r="B3212" s="48"/>
      <c r="C3212" s="237" t="s">
        <v>2818</v>
      </c>
      <c r="D3212" s="237" t="s">
        <v>209</v>
      </c>
      <c r="E3212" s="238" t="s">
        <v>2819</v>
      </c>
      <c r="F3212" s="239" t="s">
        <v>2820</v>
      </c>
      <c r="G3212" s="240" t="s">
        <v>315</v>
      </c>
      <c r="H3212" s="241">
        <v>3.46</v>
      </c>
      <c r="I3212" s="242"/>
      <c r="J3212" s="243">
        <f>ROUND(I3212*H3212,2)</f>
        <v>0</v>
      </c>
      <c r="K3212" s="239" t="s">
        <v>213</v>
      </c>
      <c r="L3212" s="74"/>
      <c r="M3212" s="244" t="s">
        <v>81</v>
      </c>
      <c r="N3212" s="245" t="s">
        <v>53</v>
      </c>
      <c r="O3212" s="49"/>
      <c r="P3212" s="246">
        <f>O3212*H3212</f>
        <v>0</v>
      </c>
      <c r="Q3212" s="246">
        <v>0</v>
      </c>
      <c r="R3212" s="246">
        <f>Q3212*H3212</f>
        <v>0</v>
      </c>
      <c r="S3212" s="246">
        <v>0.27500000000000002</v>
      </c>
      <c r="T3212" s="247">
        <f>S3212*H3212</f>
        <v>0.95150000000000001</v>
      </c>
      <c r="AR3212" s="25" t="s">
        <v>214</v>
      </c>
      <c r="AT3212" s="25" t="s">
        <v>209</v>
      </c>
      <c r="AU3212" s="25" t="s">
        <v>92</v>
      </c>
      <c r="AY3212" s="25" t="s">
        <v>207</v>
      </c>
      <c r="BE3212" s="248">
        <f>IF(N3212="základní",J3212,0)</f>
        <v>0</v>
      </c>
      <c r="BF3212" s="248">
        <f>IF(N3212="snížená",J3212,0)</f>
        <v>0</v>
      </c>
      <c r="BG3212" s="248">
        <f>IF(N3212="zákl. přenesená",J3212,0)</f>
        <v>0</v>
      </c>
      <c r="BH3212" s="248">
        <f>IF(N3212="sníž. přenesená",J3212,0)</f>
        <v>0</v>
      </c>
      <c r="BI3212" s="248">
        <f>IF(N3212="nulová",J3212,0)</f>
        <v>0</v>
      </c>
      <c r="BJ3212" s="25" t="s">
        <v>90</v>
      </c>
      <c r="BK3212" s="248">
        <f>ROUND(I3212*H3212,2)</f>
        <v>0</v>
      </c>
      <c r="BL3212" s="25" t="s">
        <v>214</v>
      </c>
      <c r="BM3212" s="25" t="s">
        <v>2821</v>
      </c>
    </row>
    <row r="3213" s="12" customFormat="1">
      <c r="B3213" s="252"/>
      <c r="C3213" s="253"/>
      <c r="D3213" s="249" t="s">
        <v>218</v>
      </c>
      <c r="E3213" s="254" t="s">
        <v>81</v>
      </c>
      <c r="F3213" s="255" t="s">
        <v>2088</v>
      </c>
      <c r="G3213" s="253"/>
      <c r="H3213" s="254" t="s">
        <v>81</v>
      </c>
      <c r="I3213" s="256"/>
      <c r="J3213" s="253"/>
      <c r="K3213" s="253"/>
      <c r="L3213" s="257"/>
      <c r="M3213" s="258"/>
      <c r="N3213" s="259"/>
      <c r="O3213" s="259"/>
      <c r="P3213" s="259"/>
      <c r="Q3213" s="259"/>
      <c r="R3213" s="259"/>
      <c r="S3213" s="259"/>
      <c r="T3213" s="260"/>
      <c r="AT3213" s="261" t="s">
        <v>218</v>
      </c>
      <c r="AU3213" s="261" t="s">
        <v>92</v>
      </c>
      <c r="AV3213" s="12" t="s">
        <v>90</v>
      </c>
      <c r="AW3213" s="12" t="s">
        <v>45</v>
      </c>
      <c r="AX3213" s="12" t="s">
        <v>83</v>
      </c>
      <c r="AY3213" s="261" t="s">
        <v>207</v>
      </c>
    </row>
    <row r="3214" s="12" customFormat="1">
      <c r="B3214" s="252"/>
      <c r="C3214" s="253"/>
      <c r="D3214" s="249" t="s">
        <v>218</v>
      </c>
      <c r="E3214" s="254" t="s">
        <v>81</v>
      </c>
      <c r="F3214" s="255" t="s">
        <v>2822</v>
      </c>
      <c r="G3214" s="253"/>
      <c r="H3214" s="254" t="s">
        <v>81</v>
      </c>
      <c r="I3214" s="256"/>
      <c r="J3214" s="253"/>
      <c r="K3214" s="253"/>
      <c r="L3214" s="257"/>
      <c r="M3214" s="258"/>
      <c r="N3214" s="259"/>
      <c r="O3214" s="259"/>
      <c r="P3214" s="259"/>
      <c r="Q3214" s="259"/>
      <c r="R3214" s="259"/>
      <c r="S3214" s="259"/>
      <c r="T3214" s="260"/>
      <c r="AT3214" s="261" t="s">
        <v>218</v>
      </c>
      <c r="AU3214" s="261" t="s">
        <v>92</v>
      </c>
      <c r="AV3214" s="12" t="s">
        <v>90</v>
      </c>
      <c r="AW3214" s="12" t="s">
        <v>45</v>
      </c>
      <c r="AX3214" s="12" t="s">
        <v>83</v>
      </c>
      <c r="AY3214" s="261" t="s">
        <v>207</v>
      </c>
    </row>
    <row r="3215" s="12" customFormat="1">
      <c r="B3215" s="252"/>
      <c r="C3215" s="253"/>
      <c r="D3215" s="249" t="s">
        <v>218</v>
      </c>
      <c r="E3215" s="254" t="s">
        <v>81</v>
      </c>
      <c r="F3215" s="255" t="s">
        <v>1963</v>
      </c>
      <c r="G3215" s="253"/>
      <c r="H3215" s="254" t="s">
        <v>81</v>
      </c>
      <c r="I3215" s="256"/>
      <c r="J3215" s="253"/>
      <c r="K3215" s="253"/>
      <c r="L3215" s="257"/>
      <c r="M3215" s="258"/>
      <c r="N3215" s="259"/>
      <c r="O3215" s="259"/>
      <c r="P3215" s="259"/>
      <c r="Q3215" s="259"/>
      <c r="R3215" s="259"/>
      <c r="S3215" s="259"/>
      <c r="T3215" s="260"/>
      <c r="AT3215" s="261" t="s">
        <v>218</v>
      </c>
      <c r="AU3215" s="261" t="s">
        <v>92</v>
      </c>
      <c r="AV3215" s="12" t="s">
        <v>90</v>
      </c>
      <c r="AW3215" s="12" t="s">
        <v>45</v>
      </c>
      <c r="AX3215" s="12" t="s">
        <v>83</v>
      </c>
      <c r="AY3215" s="261" t="s">
        <v>207</v>
      </c>
    </row>
    <row r="3216" s="13" customFormat="1">
      <c r="B3216" s="262"/>
      <c r="C3216" s="263"/>
      <c r="D3216" s="249" t="s">
        <v>218</v>
      </c>
      <c r="E3216" s="264" t="s">
        <v>81</v>
      </c>
      <c r="F3216" s="265" t="s">
        <v>2823</v>
      </c>
      <c r="G3216" s="263"/>
      <c r="H3216" s="266">
        <v>1.5600000000000001</v>
      </c>
      <c r="I3216" s="267"/>
      <c r="J3216" s="263"/>
      <c r="K3216" s="263"/>
      <c r="L3216" s="268"/>
      <c r="M3216" s="269"/>
      <c r="N3216" s="270"/>
      <c r="O3216" s="270"/>
      <c r="P3216" s="270"/>
      <c r="Q3216" s="270"/>
      <c r="R3216" s="270"/>
      <c r="S3216" s="270"/>
      <c r="T3216" s="271"/>
      <c r="AT3216" s="272" t="s">
        <v>218</v>
      </c>
      <c r="AU3216" s="272" t="s">
        <v>92</v>
      </c>
      <c r="AV3216" s="13" t="s">
        <v>92</v>
      </c>
      <c r="AW3216" s="13" t="s">
        <v>45</v>
      </c>
      <c r="AX3216" s="13" t="s">
        <v>83</v>
      </c>
      <c r="AY3216" s="272" t="s">
        <v>207</v>
      </c>
    </row>
    <row r="3217" s="12" customFormat="1">
      <c r="B3217" s="252"/>
      <c r="C3217" s="253"/>
      <c r="D3217" s="249" t="s">
        <v>218</v>
      </c>
      <c r="E3217" s="254" t="s">
        <v>81</v>
      </c>
      <c r="F3217" s="255" t="s">
        <v>669</v>
      </c>
      <c r="G3217" s="253"/>
      <c r="H3217" s="254" t="s">
        <v>81</v>
      </c>
      <c r="I3217" s="256"/>
      <c r="J3217" s="253"/>
      <c r="K3217" s="253"/>
      <c r="L3217" s="257"/>
      <c r="M3217" s="258"/>
      <c r="N3217" s="259"/>
      <c r="O3217" s="259"/>
      <c r="P3217" s="259"/>
      <c r="Q3217" s="259"/>
      <c r="R3217" s="259"/>
      <c r="S3217" s="259"/>
      <c r="T3217" s="260"/>
      <c r="AT3217" s="261" t="s">
        <v>218</v>
      </c>
      <c r="AU3217" s="261" t="s">
        <v>92</v>
      </c>
      <c r="AV3217" s="12" t="s">
        <v>90</v>
      </c>
      <c r="AW3217" s="12" t="s">
        <v>45</v>
      </c>
      <c r="AX3217" s="12" t="s">
        <v>83</v>
      </c>
      <c r="AY3217" s="261" t="s">
        <v>207</v>
      </c>
    </row>
    <row r="3218" s="13" customFormat="1">
      <c r="B3218" s="262"/>
      <c r="C3218" s="263"/>
      <c r="D3218" s="249" t="s">
        <v>218</v>
      </c>
      <c r="E3218" s="264" t="s">
        <v>81</v>
      </c>
      <c r="F3218" s="265" t="s">
        <v>2824</v>
      </c>
      <c r="G3218" s="263"/>
      <c r="H3218" s="266">
        <v>1.2</v>
      </c>
      <c r="I3218" s="267"/>
      <c r="J3218" s="263"/>
      <c r="K3218" s="263"/>
      <c r="L3218" s="268"/>
      <c r="M3218" s="269"/>
      <c r="N3218" s="270"/>
      <c r="O3218" s="270"/>
      <c r="P3218" s="270"/>
      <c r="Q3218" s="270"/>
      <c r="R3218" s="270"/>
      <c r="S3218" s="270"/>
      <c r="T3218" s="271"/>
      <c r="AT3218" s="272" t="s">
        <v>218</v>
      </c>
      <c r="AU3218" s="272" t="s">
        <v>92</v>
      </c>
      <c r="AV3218" s="13" t="s">
        <v>92</v>
      </c>
      <c r="AW3218" s="13" t="s">
        <v>45</v>
      </c>
      <c r="AX3218" s="13" t="s">
        <v>83</v>
      </c>
      <c r="AY3218" s="272" t="s">
        <v>207</v>
      </c>
    </row>
    <row r="3219" s="13" customFormat="1">
      <c r="B3219" s="262"/>
      <c r="C3219" s="263"/>
      <c r="D3219" s="249" t="s">
        <v>218</v>
      </c>
      <c r="E3219" s="264" t="s">
        <v>81</v>
      </c>
      <c r="F3219" s="265" t="s">
        <v>2825</v>
      </c>
      <c r="G3219" s="263"/>
      <c r="H3219" s="266">
        <v>0.69999999999999996</v>
      </c>
      <c r="I3219" s="267"/>
      <c r="J3219" s="263"/>
      <c r="K3219" s="263"/>
      <c r="L3219" s="268"/>
      <c r="M3219" s="269"/>
      <c r="N3219" s="270"/>
      <c r="O3219" s="270"/>
      <c r="P3219" s="270"/>
      <c r="Q3219" s="270"/>
      <c r="R3219" s="270"/>
      <c r="S3219" s="270"/>
      <c r="T3219" s="271"/>
      <c r="AT3219" s="272" t="s">
        <v>218</v>
      </c>
      <c r="AU3219" s="272" t="s">
        <v>92</v>
      </c>
      <c r="AV3219" s="13" t="s">
        <v>92</v>
      </c>
      <c r="AW3219" s="13" t="s">
        <v>45</v>
      </c>
      <c r="AX3219" s="13" t="s">
        <v>83</v>
      </c>
      <c r="AY3219" s="272" t="s">
        <v>207</v>
      </c>
    </row>
    <row r="3220" s="14" customFormat="1">
      <c r="B3220" s="273"/>
      <c r="C3220" s="274"/>
      <c r="D3220" s="249" t="s">
        <v>218</v>
      </c>
      <c r="E3220" s="275" t="s">
        <v>81</v>
      </c>
      <c r="F3220" s="276" t="s">
        <v>232</v>
      </c>
      <c r="G3220" s="274"/>
      <c r="H3220" s="277">
        <v>3.46</v>
      </c>
      <c r="I3220" s="278"/>
      <c r="J3220" s="274"/>
      <c r="K3220" s="274"/>
      <c r="L3220" s="279"/>
      <c r="M3220" s="280"/>
      <c r="N3220" s="281"/>
      <c r="O3220" s="281"/>
      <c r="P3220" s="281"/>
      <c r="Q3220" s="281"/>
      <c r="R3220" s="281"/>
      <c r="S3220" s="281"/>
      <c r="T3220" s="282"/>
      <c r="AT3220" s="283" t="s">
        <v>218</v>
      </c>
      <c r="AU3220" s="283" t="s">
        <v>92</v>
      </c>
      <c r="AV3220" s="14" t="s">
        <v>214</v>
      </c>
      <c r="AW3220" s="14" t="s">
        <v>45</v>
      </c>
      <c r="AX3220" s="14" t="s">
        <v>90</v>
      </c>
      <c r="AY3220" s="283" t="s">
        <v>207</v>
      </c>
    </row>
    <row r="3221" s="1" customFormat="1" ht="16.5" customHeight="1">
      <c r="B3221" s="48"/>
      <c r="C3221" s="237" t="s">
        <v>2826</v>
      </c>
      <c r="D3221" s="237" t="s">
        <v>209</v>
      </c>
      <c r="E3221" s="238" t="s">
        <v>2827</v>
      </c>
      <c r="F3221" s="239" t="s">
        <v>2828</v>
      </c>
      <c r="G3221" s="240" t="s">
        <v>315</v>
      </c>
      <c r="H3221" s="241">
        <v>1.3200000000000001</v>
      </c>
      <c r="I3221" s="242"/>
      <c r="J3221" s="243">
        <f>ROUND(I3221*H3221,2)</f>
        <v>0</v>
      </c>
      <c r="K3221" s="239" t="s">
        <v>213</v>
      </c>
      <c r="L3221" s="74"/>
      <c r="M3221" s="244" t="s">
        <v>81</v>
      </c>
      <c r="N3221" s="245" t="s">
        <v>53</v>
      </c>
      <c r="O3221" s="49"/>
      <c r="P3221" s="246">
        <f>O3221*H3221</f>
        <v>0</v>
      </c>
      <c r="Q3221" s="246">
        <v>0</v>
      </c>
      <c r="R3221" s="246">
        <f>Q3221*H3221</f>
        <v>0</v>
      </c>
      <c r="S3221" s="246">
        <v>0.54500000000000004</v>
      </c>
      <c r="T3221" s="247">
        <f>S3221*H3221</f>
        <v>0.71940000000000004</v>
      </c>
      <c r="AR3221" s="25" t="s">
        <v>214</v>
      </c>
      <c r="AT3221" s="25" t="s">
        <v>209</v>
      </c>
      <c r="AU3221" s="25" t="s">
        <v>92</v>
      </c>
      <c r="AY3221" s="25" t="s">
        <v>207</v>
      </c>
      <c r="BE3221" s="248">
        <f>IF(N3221="základní",J3221,0)</f>
        <v>0</v>
      </c>
      <c r="BF3221" s="248">
        <f>IF(N3221="snížená",J3221,0)</f>
        <v>0</v>
      </c>
      <c r="BG3221" s="248">
        <f>IF(N3221="zákl. přenesená",J3221,0)</f>
        <v>0</v>
      </c>
      <c r="BH3221" s="248">
        <f>IF(N3221="sníž. přenesená",J3221,0)</f>
        <v>0</v>
      </c>
      <c r="BI3221" s="248">
        <f>IF(N3221="nulová",J3221,0)</f>
        <v>0</v>
      </c>
      <c r="BJ3221" s="25" t="s">
        <v>90</v>
      </c>
      <c r="BK3221" s="248">
        <f>ROUND(I3221*H3221,2)</f>
        <v>0</v>
      </c>
      <c r="BL3221" s="25" t="s">
        <v>214</v>
      </c>
      <c r="BM3221" s="25" t="s">
        <v>2829</v>
      </c>
    </row>
    <row r="3222" s="12" customFormat="1">
      <c r="B3222" s="252"/>
      <c r="C3222" s="253"/>
      <c r="D3222" s="249" t="s">
        <v>218</v>
      </c>
      <c r="E3222" s="254" t="s">
        <v>81</v>
      </c>
      <c r="F3222" s="255" t="s">
        <v>486</v>
      </c>
      <c r="G3222" s="253"/>
      <c r="H3222" s="254" t="s">
        <v>81</v>
      </c>
      <c r="I3222" s="256"/>
      <c r="J3222" s="253"/>
      <c r="K3222" s="253"/>
      <c r="L3222" s="257"/>
      <c r="M3222" s="258"/>
      <c r="N3222" s="259"/>
      <c r="O3222" s="259"/>
      <c r="P3222" s="259"/>
      <c r="Q3222" s="259"/>
      <c r="R3222" s="259"/>
      <c r="S3222" s="259"/>
      <c r="T3222" s="260"/>
      <c r="AT3222" s="261" t="s">
        <v>218</v>
      </c>
      <c r="AU3222" s="261" t="s">
        <v>92</v>
      </c>
      <c r="AV3222" s="12" t="s">
        <v>90</v>
      </c>
      <c r="AW3222" s="12" t="s">
        <v>45</v>
      </c>
      <c r="AX3222" s="12" t="s">
        <v>83</v>
      </c>
      <c r="AY3222" s="261" t="s">
        <v>207</v>
      </c>
    </row>
    <row r="3223" s="13" customFormat="1">
      <c r="B3223" s="262"/>
      <c r="C3223" s="263"/>
      <c r="D3223" s="249" t="s">
        <v>218</v>
      </c>
      <c r="E3223" s="264" t="s">
        <v>81</v>
      </c>
      <c r="F3223" s="265" t="s">
        <v>2830</v>
      </c>
      <c r="G3223" s="263"/>
      <c r="H3223" s="266">
        <v>1.3200000000000001</v>
      </c>
      <c r="I3223" s="267"/>
      <c r="J3223" s="263"/>
      <c r="K3223" s="263"/>
      <c r="L3223" s="268"/>
      <c r="M3223" s="269"/>
      <c r="N3223" s="270"/>
      <c r="O3223" s="270"/>
      <c r="P3223" s="270"/>
      <c r="Q3223" s="270"/>
      <c r="R3223" s="270"/>
      <c r="S3223" s="270"/>
      <c r="T3223" s="271"/>
      <c r="AT3223" s="272" t="s">
        <v>218</v>
      </c>
      <c r="AU3223" s="272" t="s">
        <v>92</v>
      </c>
      <c r="AV3223" s="13" t="s">
        <v>92</v>
      </c>
      <c r="AW3223" s="13" t="s">
        <v>45</v>
      </c>
      <c r="AX3223" s="13" t="s">
        <v>90</v>
      </c>
      <c r="AY3223" s="272" t="s">
        <v>207</v>
      </c>
    </row>
    <row r="3224" s="1" customFormat="1" ht="16.5" customHeight="1">
      <c r="B3224" s="48"/>
      <c r="C3224" s="237" t="s">
        <v>2831</v>
      </c>
      <c r="D3224" s="237" t="s">
        <v>209</v>
      </c>
      <c r="E3224" s="238" t="s">
        <v>2832</v>
      </c>
      <c r="F3224" s="239" t="s">
        <v>2833</v>
      </c>
      <c r="G3224" s="240" t="s">
        <v>315</v>
      </c>
      <c r="H3224" s="241">
        <v>114.447</v>
      </c>
      <c r="I3224" s="242"/>
      <c r="J3224" s="243">
        <f>ROUND(I3224*H3224,2)</f>
        <v>0</v>
      </c>
      <c r="K3224" s="239" t="s">
        <v>213</v>
      </c>
      <c r="L3224" s="74"/>
      <c r="M3224" s="244" t="s">
        <v>81</v>
      </c>
      <c r="N3224" s="245" t="s">
        <v>53</v>
      </c>
      <c r="O3224" s="49"/>
      <c r="P3224" s="246">
        <f>O3224*H3224</f>
        <v>0</v>
      </c>
      <c r="Q3224" s="246">
        <v>0</v>
      </c>
      <c r="R3224" s="246">
        <f>Q3224*H3224</f>
        <v>0</v>
      </c>
      <c r="S3224" s="246">
        <v>0.053999999999999999</v>
      </c>
      <c r="T3224" s="247">
        <f>S3224*H3224</f>
        <v>6.1801380000000004</v>
      </c>
      <c r="AR3224" s="25" t="s">
        <v>214</v>
      </c>
      <c r="AT3224" s="25" t="s">
        <v>209</v>
      </c>
      <c r="AU3224" s="25" t="s">
        <v>92</v>
      </c>
      <c r="AY3224" s="25" t="s">
        <v>207</v>
      </c>
      <c r="BE3224" s="248">
        <f>IF(N3224="základní",J3224,0)</f>
        <v>0</v>
      </c>
      <c r="BF3224" s="248">
        <f>IF(N3224="snížená",J3224,0)</f>
        <v>0</v>
      </c>
      <c r="BG3224" s="248">
        <f>IF(N3224="zákl. přenesená",J3224,0)</f>
        <v>0</v>
      </c>
      <c r="BH3224" s="248">
        <f>IF(N3224="sníž. přenesená",J3224,0)</f>
        <v>0</v>
      </c>
      <c r="BI3224" s="248">
        <f>IF(N3224="nulová",J3224,0)</f>
        <v>0</v>
      </c>
      <c r="BJ3224" s="25" t="s">
        <v>90</v>
      </c>
      <c r="BK3224" s="248">
        <f>ROUND(I3224*H3224,2)</f>
        <v>0</v>
      </c>
      <c r="BL3224" s="25" t="s">
        <v>214</v>
      </c>
      <c r="BM3224" s="25" t="s">
        <v>2834</v>
      </c>
    </row>
    <row r="3225" s="1" customFormat="1">
      <c r="B3225" s="48"/>
      <c r="C3225" s="76"/>
      <c r="D3225" s="249" t="s">
        <v>216</v>
      </c>
      <c r="E3225" s="76"/>
      <c r="F3225" s="250" t="s">
        <v>2835</v>
      </c>
      <c r="G3225" s="76"/>
      <c r="H3225" s="76"/>
      <c r="I3225" s="205"/>
      <c r="J3225" s="76"/>
      <c r="K3225" s="76"/>
      <c r="L3225" s="74"/>
      <c r="M3225" s="251"/>
      <c r="N3225" s="49"/>
      <c r="O3225" s="49"/>
      <c r="P3225" s="49"/>
      <c r="Q3225" s="49"/>
      <c r="R3225" s="49"/>
      <c r="S3225" s="49"/>
      <c r="T3225" s="97"/>
      <c r="AT3225" s="25" t="s">
        <v>216</v>
      </c>
      <c r="AU3225" s="25" t="s">
        <v>92</v>
      </c>
    </row>
    <row r="3226" s="12" customFormat="1">
      <c r="B3226" s="252"/>
      <c r="C3226" s="253"/>
      <c r="D3226" s="249" t="s">
        <v>218</v>
      </c>
      <c r="E3226" s="254" t="s">
        <v>81</v>
      </c>
      <c r="F3226" s="255" t="s">
        <v>769</v>
      </c>
      <c r="G3226" s="253"/>
      <c r="H3226" s="254" t="s">
        <v>81</v>
      </c>
      <c r="I3226" s="256"/>
      <c r="J3226" s="253"/>
      <c r="K3226" s="253"/>
      <c r="L3226" s="257"/>
      <c r="M3226" s="258"/>
      <c r="N3226" s="259"/>
      <c r="O3226" s="259"/>
      <c r="P3226" s="259"/>
      <c r="Q3226" s="259"/>
      <c r="R3226" s="259"/>
      <c r="S3226" s="259"/>
      <c r="T3226" s="260"/>
      <c r="AT3226" s="261" t="s">
        <v>218</v>
      </c>
      <c r="AU3226" s="261" t="s">
        <v>92</v>
      </c>
      <c r="AV3226" s="12" t="s">
        <v>90</v>
      </c>
      <c r="AW3226" s="12" t="s">
        <v>45</v>
      </c>
      <c r="AX3226" s="12" t="s">
        <v>83</v>
      </c>
      <c r="AY3226" s="261" t="s">
        <v>207</v>
      </c>
    </row>
    <row r="3227" s="13" customFormat="1">
      <c r="B3227" s="262"/>
      <c r="C3227" s="263"/>
      <c r="D3227" s="249" t="s">
        <v>218</v>
      </c>
      <c r="E3227" s="264" t="s">
        <v>81</v>
      </c>
      <c r="F3227" s="265" t="s">
        <v>2836</v>
      </c>
      <c r="G3227" s="263"/>
      <c r="H3227" s="266">
        <v>2.25</v>
      </c>
      <c r="I3227" s="267"/>
      <c r="J3227" s="263"/>
      <c r="K3227" s="263"/>
      <c r="L3227" s="268"/>
      <c r="M3227" s="269"/>
      <c r="N3227" s="270"/>
      <c r="O3227" s="270"/>
      <c r="P3227" s="270"/>
      <c r="Q3227" s="270"/>
      <c r="R3227" s="270"/>
      <c r="S3227" s="270"/>
      <c r="T3227" s="271"/>
      <c r="AT3227" s="272" t="s">
        <v>218</v>
      </c>
      <c r="AU3227" s="272" t="s">
        <v>92</v>
      </c>
      <c r="AV3227" s="13" t="s">
        <v>92</v>
      </c>
      <c r="AW3227" s="13" t="s">
        <v>45</v>
      </c>
      <c r="AX3227" s="13" t="s">
        <v>83</v>
      </c>
      <c r="AY3227" s="272" t="s">
        <v>207</v>
      </c>
    </row>
    <row r="3228" s="15" customFormat="1">
      <c r="B3228" s="284"/>
      <c r="C3228" s="285"/>
      <c r="D3228" s="249" t="s">
        <v>218</v>
      </c>
      <c r="E3228" s="286" t="s">
        <v>81</v>
      </c>
      <c r="F3228" s="287" t="s">
        <v>247</v>
      </c>
      <c r="G3228" s="285"/>
      <c r="H3228" s="288">
        <v>2.25</v>
      </c>
      <c r="I3228" s="289"/>
      <c r="J3228" s="285"/>
      <c r="K3228" s="285"/>
      <c r="L3228" s="290"/>
      <c r="M3228" s="291"/>
      <c r="N3228" s="292"/>
      <c r="O3228" s="292"/>
      <c r="P3228" s="292"/>
      <c r="Q3228" s="292"/>
      <c r="R3228" s="292"/>
      <c r="S3228" s="292"/>
      <c r="T3228" s="293"/>
      <c r="AT3228" s="294" t="s">
        <v>218</v>
      </c>
      <c r="AU3228" s="294" t="s">
        <v>92</v>
      </c>
      <c r="AV3228" s="15" t="s">
        <v>233</v>
      </c>
      <c r="AW3228" s="15" t="s">
        <v>45</v>
      </c>
      <c r="AX3228" s="15" t="s">
        <v>83</v>
      </c>
      <c r="AY3228" s="294" t="s">
        <v>207</v>
      </c>
    </row>
    <row r="3229" s="12" customFormat="1">
      <c r="B3229" s="252"/>
      <c r="C3229" s="253"/>
      <c r="D3229" s="249" t="s">
        <v>218</v>
      </c>
      <c r="E3229" s="254" t="s">
        <v>81</v>
      </c>
      <c r="F3229" s="255" t="s">
        <v>486</v>
      </c>
      <c r="G3229" s="253"/>
      <c r="H3229" s="254" t="s">
        <v>81</v>
      </c>
      <c r="I3229" s="256"/>
      <c r="J3229" s="253"/>
      <c r="K3229" s="253"/>
      <c r="L3229" s="257"/>
      <c r="M3229" s="258"/>
      <c r="N3229" s="259"/>
      <c r="O3229" s="259"/>
      <c r="P3229" s="259"/>
      <c r="Q3229" s="259"/>
      <c r="R3229" s="259"/>
      <c r="S3229" s="259"/>
      <c r="T3229" s="260"/>
      <c r="AT3229" s="261" t="s">
        <v>218</v>
      </c>
      <c r="AU3229" s="261" t="s">
        <v>92</v>
      </c>
      <c r="AV3229" s="12" t="s">
        <v>90</v>
      </c>
      <c r="AW3229" s="12" t="s">
        <v>45</v>
      </c>
      <c r="AX3229" s="12" t="s">
        <v>83</v>
      </c>
      <c r="AY3229" s="261" t="s">
        <v>207</v>
      </c>
    </row>
    <row r="3230" s="13" customFormat="1">
      <c r="B3230" s="262"/>
      <c r="C3230" s="263"/>
      <c r="D3230" s="249" t="s">
        <v>218</v>
      </c>
      <c r="E3230" s="264" t="s">
        <v>81</v>
      </c>
      <c r="F3230" s="265" t="s">
        <v>2837</v>
      </c>
      <c r="G3230" s="263"/>
      <c r="H3230" s="266">
        <v>27.719999999999999</v>
      </c>
      <c r="I3230" s="267"/>
      <c r="J3230" s="263"/>
      <c r="K3230" s="263"/>
      <c r="L3230" s="268"/>
      <c r="M3230" s="269"/>
      <c r="N3230" s="270"/>
      <c r="O3230" s="270"/>
      <c r="P3230" s="270"/>
      <c r="Q3230" s="270"/>
      <c r="R3230" s="270"/>
      <c r="S3230" s="270"/>
      <c r="T3230" s="271"/>
      <c r="AT3230" s="272" t="s">
        <v>218</v>
      </c>
      <c r="AU3230" s="272" t="s">
        <v>92</v>
      </c>
      <c r="AV3230" s="13" t="s">
        <v>92</v>
      </c>
      <c r="AW3230" s="13" t="s">
        <v>45</v>
      </c>
      <c r="AX3230" s="13" t="s">
        <v>83</v>
      </c>
      <c r="AY3230" s="272" t="s">
        <v>207</v>
      </c>
    </row>
    <row r="3231" s="13" customFormat="1">
      <c r="B3231" s="262"/>
      <c r="C3231" s="263"/>
      <c r="D3231" s="249" t="s">
        <v>218</v>
      </c>
      <c r="E3231" s="264" t="s">
        <v>81</v>
      </c>
      <c r="F3231" s="265" t="s">
        <v>2838</v>
      </c>
      <c r="G3231" s="263"/>
      <c r="H3231" s="266">
        <v>11.699999999999999</v>
      </c>
      <c r="I3231" s="267"/>
      <c r="J3231" s="263"/>
      <c r="K3231" s="263"/>
      <c r="L3231" s="268"/>
      <c r="M3231" s="269"/>
      <c r="N3231" s="270"/>
      <c r="O3231" s="270"/>
      <c r="P3231" s="270"/>
      <c r="Q3231" s="270"/>
      <c r="R3231" s="270"/>
      <c r="S3231" s="270"/>
      <c r="T3231" s="271"/>
      <c r="AT3231" s="272" t="s">
        <v>218</v>
      </c>
      <c r="AU3231" s="272" t="s">
        <v>92</v>
      </c>
      <c r="AV3231" s="13" t="s">
        <v>92</v>
      </c>
      <c r="AW3231" s="13" t="s">
        <v>45</v>
      </c>
      <c r="AX3231" s="13" t="s">
        <v>83</v>
      </c>
      <c r="AY3231" s="272" t="s">
        <v>207</v>
      </c>
    </row>
    <row r="3232" s="13" customFormat="1">
      <c r="B3232" s="262"/>
      <c r="C3232" s="263"/>
      <c r="D3232" s="249" t="s">
        <v>218</v>
      </c>
      <c r="E3232" s="264" t="s">
        <v>81</v>
      </c>
      <c r="F3232" s="265" t="s">
        <v>2839</v>
      </c>
      <c r="G3232" s="263"/>
      <c r="H3232" s="266">
        <v>5.04</v>
      </c>
      <c r="I3232" s="267"/>
      <c r="J3232" s="263"/>
      <c r="K3232" s="263"/>
      <c r="L3232" s="268"/>
      <c r="M3232" s="269"/>
      <c r="N3232" s="270"/>
      <c r="O3232" s="270"/>
      <c r="P3232" s="270"/>
      <c r="Q3232" s="270"/>
      <c r="R3232" s="270"/>
      <c r="S3232" s="270"/>
      <c r="T3232" s="271"/>
      <c r="AT3232" s="272" t="s">
        <v>218</v>
      </c>
      <c r="AU3232" s="272" t="s">
        <v>92</v>
      </c>
      <c r="AV3232" s="13" t="s">
        <v>92</v>
      </c>
      <c r="AW3232" s="13" t="s">
        <v>45</v>
      </c>
      <c r="AX3232" s="13" t="s">
        <v>83</v>
      </c>
      <c r="AY3232" s="272" t="s">
        <v>207</v>
      </c>
    </row>
    <row r="3233" s="13" customFormat="1">
      <c r="B3233" s="262"/>
      <c r="C3233" s="263"/>
      <c r="D3233" s="249" t="s">
        <v>218</v>
      </c>
      <c r="E3233" s="264" t="s">
        <v>81</v>
      </c>
      <c r="F3233" s="265" t="s">
        <v>2840</v>
      </c>
      <c r="G3233" s="263"/>
      <c r="H3233" s="266">
        <v>6.2400000000000002</v>
      </c>
      <c r="I3233" s="267"/>
      <c r="J3233" s="263"/>
      <c r="K3233" s="263"/>
      <c r="L3233" s="268"/>
      <c r="M3233" s="269"/>
      <c r="N3233" s="270"/>
      <c r="O3233" s="270"/>
      <c r="P3233" s="270"/>
      <c r="Q3233" s="270"/>
      <c r="R3233" s="270"/>
      <c r="S3233" s="270"/>
      <c r="T3233" s="271"/>
      <c r="AT3233" s="272" t="s">
        <v>218</v>
      </c>
      <c r="AU3233" s="272" t="s">
        <v>92</v>
      </c>
      <c r="AV3233" s="13" t="s">
        <v>92</v>
      </c>
      <c r="AW3233" s="13" t="s">
        <v>45</v>
      </c>
      <c r="AX3233" s="13" t="s">
        <v>83</v>
      </c>
      <c r="AY3233" s="272" t="s">
        <v>207</v>
      </c>
    </row>
    <row r="3234" s="13" customFormat="1">
      <c r="B3234" s="262"/>
      <c r="C3234" s="263"/>
      <c r="D3234" s="249" t="s">
        <v>218</v>
      </c>
      <c r="E3234" s="264" t="s">
        <v>81</v>
      </c>
      <c r="F3234" s="265" t="s">
        <v>2841</v>
      </c>
      <c r="G3234" s="263"/>
      <c r="H3234" s="266">
        <v>1.595</v>
      </c>
      <c r="I3234" s="267"/>
      <c r="J3234" s="263"/>
      <c r="K3234" s="263"/>
      <c r="L3234" s="268"/>
      <c r="M3234" s="269"/>
      <c r="N3234" s="270"/>
      <c r="O3234" s="270"/>
      <c r="P3234" s="270"/>
      <c r="Q3234" s="270"/>
      <c r="R3234" s="270"/>
      <c r="S3234" s="270"/>
      <c r="T3234" s="271"/>
      <c r="AT3234" s="272" t="s">
        <v>218</v>
      </c>
      <c r="AU3234" s="272" t="s">
        <v>92</v>
      </c>
      <c r="AV3234" s="13" t="s">
        <v>92</v>
      </c>
      <c r="AW3234" s="13" t="s">
        <v>45</v>
      </c>
      <c r="AX3234" s="13" t="s">
        <v>83</v>
      </c>
      <c r="AY3234" s="272" t="s">
        <v>207</v>
      </c>
    </row>
    <row r="3235" s="13" customFormat="1">
      <c r="B3235" s="262"/>
      <c r="C3235" s="263"/>
      <c r="D3235" s="249" t="s">
        <v>218</v>
      </c>
      <c r="E3235" s="264" t="s">
        <v>81</v>
      </c>
      <c r="F3235" s="265" t="s">
        <v>2842</v>
      </c>
      <c r="G3235" s="263"/>
      <c r="H3235" s="266">
        <v>3.7799999999999998</v>
      </c>
      <c r="I3235" s="267"/>
      <c r="J3235" s="263"/>
      <c r="K3235" s="263"/>
      <c r="L3235" s="268"/>
      <c r="M3235" s="269"/>
      <c r="N3235" s="270"/>
      <c r="O3235" s="270"/>
      <c r="P3235" s="270"/>
      <c r="Q3235" s="270"/>
      <c r="R3235" s="270"/>
      <c r="S3235" s="270"/>
      <c r="T3235" s="271"/>
      <c r="AT3235" s="272" t="s">
        <v>218</v>
      </c>
      <c r="AU3235" s="272" t="s">
        <v>92</v>
      </c>
      <c r="AV3235" s="13" t="s">
        <v>92</v>
      </c>
      <c r="AW3235" s="13" t="s">
        <v>45</v>
      </c>
      <c r="AX3235" s="13" t="s">
        <v>83</v>
      </c>
      <c r="AY3235" s="272" t="s">
        <v>207</v>
      </c>
    </row>
    <row r="3236" s="15" customFormat="1">
      <c r="B3236" s="284"/>
      <c r="C3236" s="285"/>
      <c r="D3236" s="249" t="s">
        <v>218</v>
      </c>
      <c r="E3236" s="286" t="s">
        <v>81</v>
      </c>
      <c r="F3236" s="287" t="s">
        <v>247</v>
      </c>
      <c r="G3236" s="285"/>
      <c r="H3236" s="288">
        <v>56.075000000000003</v>
      </c>
      <c r="I3236" s="289"/>
      <c r="J3236" s="285"/>
      <c r="K3236" s="285"/>
      <c r="L3236" s="290"/>
      <c r="M3236" s="291"/>
      <c r="N3236" s="292"/>
      <c r="O3236" s="292"/>
      <c r="P3236" s="292"/>
      <c r="Q3236" s="292"/>
      <c r="R3236" s="292"/>
      <c r="S3236" s="292"/>
      <c r="T3236" s="293"/>
      <c r="AT3236" s="294" t="s">
        <v>218</v>
      </c>
      <c r="AU3236" s="294" t="s">
        <v>92</v>
      </c>
      <c r="AV3236" s="15" t="s">
        <v>233</v>
      </c>
      <c r="AW3236" s="15" t="s">
        <v>45</v>
      </c>
      <c r="AX3236" s="15" t="s">
        <v>83</v>
      </c>
      <c r="AY3236" s="294" t="s">
        <v>207</v>
      </c>
    </row>
    <row r="3237" s="12" customFormat="1">
      <c r="B3237" s="252"/>
      <c r="C3237" s="253"/>
      <c r="D3237" s="249" t="s">
        <v>218</v>
      </c>
      <c r="E3237" s="254" t="s">
        <v>81</v>
      </c>
      <c r="F3237" s="255" t="s">
        <v>669</v>
      </c>
      <c r="G3237" s="253"/>
      <c r="H3237" s="254" t="s">
        <v>81</v>
      </c>
      <c r="I3237" s="256"/>
      <c r="J3237" s="253"/>
      <c r="K3237" s="253"/>
      <c r="L3237" s="257"/>
      <c r="M3237" s="258"/>
      <c r="N3237" s="259"/>
      <c r="O3237" s="259"/>
      <c r="P3237" s="259"/>
      <c r="Q3237" s="259"/>
      <c r="R3237" s="259"/>
      <c r="S3237" s="259"/>
      <c r="T3237" s="260"/>
      <c r="AT3237" s="261" t="s">
        <v>218</v>
      </c>
      <c r="AU3237" s="261" t="s">
        <v>92</v>
      </c>
      <c r="AV3237" s="12" t="s">
        <v>90</v>
      </c>
      <c r="AW3237" s="12" t="s">
        <v>45</v>
      </c>
      <c r="AX3237" s="12" t="s">
        <v>83</v>
      </c>
      <c r="AY3237" s="261" t="s">
        <v>207</v>
      </c>
    </row>
    <row r="3238" s="13" customFormat="1">
      <c r="B3238" s="262"/>
      <c r="C3238" s="263"/>
      <c r="D3238" s="249" t="s">
        <v>218</v>
      </c>
      <c r="E3238" s="264" t="s">
        <v>81</v>
      </c>
      <c r="F3238" s="265" t="s">
        <v>2843</v>
      </c>
      <c r="G3238" s="263"/>
      <c r="H3238" s="266">
        <v>16.800000000000001</v>
      </c>
      <c r="I3238" s="267"/>
      <c r="J3238" s="263"/>
      <c r="K3238" s="263"/>
      <c r="L3238" s="268"/>
      <c r="M3238" s="269"/>
      <c r="N3238" s="270"/>
      <c r="O3238" s="270"/>
      <c r="P3238" s="270"/>
      <c r="Q3238" s="270"/>
      <c r="R3238" s="270"/>
      <c r="S3238" s="270"/>
      <c r="T3238" s="271"/>
      <c r="AT3238" s="272" t="s">
        <v>218</v>
      </c>
      <c r="AU3238" s="272" t="s">
        <v>92</v>
      </c>
      <c r="AV3238" s="13" t="s">
        <v>92</v>
      </c>
      <c r="AW3238" s="13" t="s">
        <v>45</v>
      </c>
      <c r="AX3238" s="13" t="s">
        <v>83</v>
      </c>
      <c r="AY3238" s="272" t="s">
        <v>207</v>
      </c>
    </row>
    <row r="3239" s="13" customFormat="1">
      <c r="B3239" s="262"/>
      <c r="C3239" s="263"/>
      <c r="D3239" s="249" t="s">
        <v>218</v>
      </c>
      <c r="E3239" s="264" t="s">
        <v>81</v>
      </c>
      <c r="F3239" s="265" t="s">
        <v>2844</v>
      </c>
      <c r="G3239" s="263"/>
      <c r="H3239" s="266">
        <v>6.7199999999999998</v>
      </c>
      <c r="I3239" s="267"/>
      <c r="J3239" s="263"/>
      <c r="K3239" s="263"/>
      <c r="L3239" s="268"/>
      <c r="M3239" s="269"/>
      <c r="N3239" s="270"/>
      <c r="O3239" s="270"/>
      <c r="P3239" s="270"/>
      <c r="Q3239" s="270"/>
      <c r="R3239" s="270"/>
      <c r="S3239" s="270"/>
      <c r="T3239" s="271"/>
      <c r="AT3239" s="272" t="s">
        <v>218</v>
      </c>
      <c r="AU3239" s="272" t="s">
        <v>92</v>
      </c>
      <c r="AV3239" s="13" t="s">
        <v>92</v>
      </c>
      <c r="AW3239" s="13" t="s">
        <v>45</v>
      </c>
      <c r="AX3239" s="13" t="s">
        <v>83</v>
      </c>
      <c r="AY3239" s="272" t="s">
        <v>207</v>
      </c>
    </row>
    <row r="3240" s="13" customFormat="1">
      <c r="B3240" s="262"/>
      <c r="C3240" s="263"/>
      <c r="D3240" s="249" t="s">
        <v>218</v>
      </c>
      <c r="E3240" s="264" t="s">
        <v>81</v>
      </c>
      <c r="F3240" s="265" t="s">
        <v>2845</v>
      </c>
      <c r="G3240" s="263"/>
      <c r="H3240" s="266">
        <v>4.992</v>
      </c>
      <c r="I3240" s="267"/>
      <c r="J3240" s="263"/>
      <c r="K3240" s="263"/>
      <c r="L3240" s="268"/>
      <c r="M3240" s="269"/>
      <c r="N3240" s="270"/>
      <c r="O3240" s="270"/>
      <c r="P3240" s="270"/>
      <c r="Q3240" s="270"/>
      <c r="R3240" s="270"/>
      <c r="S3240" s="270"/>
      <c r="T3240" s="271"/>
      <c r="AT3240" s="272" t="s">
        <v>218</v>
      </c>
      <c r="AU3240" s="272" t="s">
        <v>92</v>
      </c>
      <c r="AV3240" s="13" t="s">
        <v>92</v>
      </c>
      <c r="AW3240" s="13" t="s">
        <v>45</v>
      </c>
      <c r="AX3240" s="13" t="s">
        <v>83</v>
      </c>
      <c r="AY3240" s="272" t="s">
        <v>207</v>
      </c>
    </row>
    <row r="3241" s="13" customFormat="1">
      <c r="B3241" s="262"/>
      <c r="C3241" s="263"/>
      <c r="D3241" s="249" t="s">
        <v>218</v>
      </c>
      <c r="E3241" s="264" t="s">
        <v>81</v>
      </c>
      <c r="F3241" s="265" t="s">
        <v>2846</v>
      </c>
      <c r="G3241" s="263"/>
      <c r="H3241" s="266">
        <v>3.4300000000000002</v>
      </c>
      <c r="I3241" s="267"/>
      <c r="J3241" s="263"/>
      <c r="K3241" s="263"/>
      <c r="L3241" s="268"/>
      <c r="M3241" s="269"/>
      <c r="N3241" s="270"/>
      <c r="O3241" s="270"/>
      <c r="P3241" s="270"/>
      <c r="Q3241" s="270"/>
      <c r="R3241" s="270"/>
      <c r="S3241" s="270"/>
      <c r="T3241" s="271"/>
      <c r="AT3241" s="272" t="s">
        <v>218</v>
      </c>
      <c r="AU3241" s="272" t="s">
        <v>92</v>
      </c>
      <c r="AV3241" s="13" t="s">
        <v>92</v>
      </c>
      <c r="AW3241" s="13" t="s">
        <v>45</v>
      </c>
      <c r="AX3241" s="13" t="s">
        <v>83</v>
      </c>
      <c r="AY3241" s="272" t="s">
        <v>207</v>
      </c>
    </row>
    <row r="3242" s="13" customFormat="1">
      <c r="B3242" s="262"/>
      <c r="C3242" s="263"/>
      <c r="D3242" s="249" t="s">
        <v>218</v>
      </c>
      <c r="E3242" s="264" t="s">
        <v>81</v>
      </c>
      <c r="F3242" s="265" t="s">
        <v>2843</v>
      </c>
      <c r="G3242" s="263"/>
      <c r="H3242" s="266">
        <v>16.800000000000001</v>
      </c>
      <c r="I3242" s="267"/>
      <c r="J3242" s="263"/>
      <c r="K3242" s="263"/>
      <c r="L3242" s="268"/>
      <c r="M3242" s="269"/>
      <c r="N3242" s="270"/>
      <c r="O3242" s="270"/>
      <c r="P3242" s="270"/>
      <c r="Q3242" s="270"/>
      <c r="R3242" s="270"/>
      <c r="S3242" s="270"/>
      <c r="T3242" s="271"/>
      <c r="AT3242" s="272" t="s">
        <v>218</v>
      </c>
      <c r="AU3242" s="272" t="s">
        <v>92</v>
      </c>
      <c r="AV3242" s="13" t="s">
        <v>92</v>
      </c>
      <c r="AW3242" s="13" t="s">
        <v>45</v>
      </c>
      <c r="AX3242" s="13" t="s">
        <v>83</v>
      </c>
      <c r="AY3242" s="272" t="s">
        <v>207</v>
      </c>
    </row>
    <row r="3243" s="13" customFormat="1">
      <c r="B3243" s="262"/>
      <c r="C3243" s="263"/>
      <c r="D3243" s="249" t="s">
        <v>218</v>
      </c>
      <c r="E3243" s="264" t="s">
        <v>81</v>
      </c>
      <c r="F3243" s="265" t="s">
        <v>2842</v>
      </c>
      <c r="G3243" s="263"/>
      <c r="H3243" s="266">
        <v>3.7799999999999998</v>
      </c>
      <c r="I3243" s="267"/>
      <c r="J3243" s="263"/>
      <c r="K3243" s="263"/>
      <c r="L3243" s="268"/>
      <c r="M3243" s="269"/>
      <c r="N3243" s="270"/>
      <c r="O3243" s="270"/>
      <c r="P3243" s="270"/>
      <c r="Q3243" s="270"/>
      <c r="R3243" s="270"/>
      <c r="S3243" s="270"/>
      <c r="T3243" s="271"/>
      <c r="AT3243" s="272" t="s">
        <v>218</v>
      </c>
      <c r="AU3243" s="272" t="s">
        <v>92</v>
      </c>
      <c r="AV3243" s="13" t="s">
        <v>92</v>
      </c>
      <c r="AW3243" s="13" t="s">
        <v>45</v>
      </c>
      <c r="AX3243" s="13" t="s">
        <v>83</v>
      </c>
      <c r="AY3243" s="272" t="s">
        <v>207</v>
      </c>
    </row>
    <row r="3244" s="15" customFormat="1">
      <c r="B3244" s="284"/>
      <c r="C3244" s="285"/>
      <c r="D3244" s="249" t="s">
        <v>218</v>
      </c>
      <c r="E3244" s="286" t="s">
        <v>81</v>
      </c>
      <c r="F3244" s="287" t="s">
        <v>247</v>
      </c>
      <c r="G3244" s="285"/>
      <c r="H3244" s="288">
        <v>52.521999999999998</v>
      </c>
      <c r="I3244" s="289"/>
      <c r="J3244" s="285"/>
      <c r="K3244" s="285"/>
      <c r="L3244" s="290"/>
      <c r="M3244" s="291"/>
      <c r="N3244" s="292"/>
      <c r="O3244" s="292"/>
      <c r="P3244" s="292"/>
      <c r="Q3244" s="292"/>
      <c r="R3244" s="292"/>
      <c r="S3244" s="292"/>
      <c r="T3244" s="293"/>
      <c r="AT3244" s="294" t="s">
        <v>218</v>
      </c>
      <c r="AU3244" s="294" t="s">
        <v>92</v>
      </c>
      <c r="AV3244" s="15" t="s">
        <v>233</v>
      </c>
      <c r="AW3244" s="15" t="s">
        <v>45</v>
      </c>
      <c r="AX3244" s="15" t="s">
        <v>83</v>
      </c>
      <c r="AY3244" s="294" t="s">
        <v>207</v>
      </c>
    </row>
    <row r="3245" s="12" customFormat="1">
      <c r="B3245" s="252"/>
      <c r="C3245" s="253"/>
      <c r="D3245" s="249" t="s">
        <v>218</v>
      </c>
      <c r="E3245" s="254" t="s">
        <v>81</v>
      </c>
      <c r="F3245" s="255" t="s">
        <v>673</v>
      </c>
      <c r="G3245" s="253"/>
      <c r="H3245" s="254" t="s">
        <v>81</v>
      </c>
      <c r="I3245" s="256"/>
      <c r="J3245" s="253"/>
      <c r="K3245" s="253"/>
      <c r="L3245" s="257"/>
      <c r="M3245" s="258"/>
      <c r="N3245" s="259"/>
      <c r="O3245" s="259"/>
      <c r="P3245" s="259"/>
      <c r="Q3245" s="259"/>
      <c r="R3245" s="259"/>
      <c r="S3245" s="259"/>
      <c r="T3245" s="260"/>
      <c r="AT3245" s="261" t="s">
        <v>218</v>
      </c>
      <c r="AU3245" s="261" t="s">
        <v>92</v>
      </c>
      <c r="AV3245" s="12" t="s">
        <v>90</v>
      </c>
      <c r="AW3245" s="12" t="s">
        <v>45</v>
      </c>
      <c r="AX3245" s="12" t="s">
        <v>83</v>
      </c>
      <c r="AY3245" s="261" t="s">
        <v>207</v>
      </c>
    </row>
    <row r="3246" s="13" customFormat="1">
      <c r="B3246" s="262"/>
      <c r="C3246" s="263"/>
      <c r="D3246" s="249" t="s">
        <v>218</v>
      </c>
      <c r="E3246" s="264" t="s">
        <v>81</v>
      </c>
      <c r="F3246" s="265" t="s">
        <v>2847</v>
      </c>
      <c r="G3246" s="263"/>
      <c r="H3246" s="266">
        <v>3.6000000000000001</v>
      </c>
      <c r="I3246" s="267"/>
      <c r="J3246" s="263"/>
      <c r="K3246" s="263"/>
      <c r="L3246" s="268"/>
      <c r="M3246" s="269"/>
      <c r="N3246" s="270"/>
      <c r="O3246" s="270"/>
      <c r="P3246" s="270"/>
      <c r="Q3246" s="270"/>
      <c r="R3246" s="270"/>
      <c r="S3246" s="270"/>
      <c r="T3246" s="271"/>
      <c r="AT3246" s="272" t="s">
        <v>218</v>
      </c>
      <c r="AU3246" s="272" t="s">
        <v>92</v>
      </c>
      <c r="AV3246" s="13" t="s">
        <v>92</v>
      </c>
      <c r="AW3246" s="13" t="s">
        <v>45</v>
      </c>
      <c r="AX3246" s="13" t="s">
        <v>83</v>
      </c>
      <c r="AY3246" s="272" t="s">
        <v>207</v>
      </c>
    </row>
    <row r="3247" s="15" customFormat="1">
      <c r="B3247" s="284"/>
      <c r="C3247" s="285"/>
      <c r="D3247" s="249" t="s">
        <v>218</v>
      </c>
      <c r="E3247" s="286" t="s">
        <v>81</v>
      </c>
      <c r="F3247" s="287" t="s">
        <v>247</v>
      </c>
      <c r="G3247" s="285"/>
      <c r="H3247" s="288">
        <v>3.6000000000000001</v>
      </c>
      <c r="I3247" s="289"/>
      <c r="J3247" s="285"/>
      <c r="K3247" s="285"/>
      <c r="L3247" s="290"/>
      <c r="M3247" s="291"/>
      <c r="N3247" s="292"/>
      <c r="O3247" s="292"/>
      <c r="P3247" s="292"/>
      <c r="Q3247" s="292"/>
      <c r="R3247" s="292"/>
      <c r="S3247" s="292"/>
      <c r="T3247" s="293"/>
      <c r="AT3247" s="294" t="s">
        <v>218</v>
      </c>
      <c r="AU3247" s="294" t="s">
        <v>92</v>
      </c>
      <c r="AV3247" s="15" t="s">
        <v>233</v>
      </c>
      <c r="AW3247" s="15" t="s">
        <v>45</v>
      </c>
      <c r="AX3247" s="15" t="s">
        <v>83</v>
      </c>
      <c r="AY3247" s="294" t="s">
        <v>207</v>
      </c>
    </row>
    <row r="3248" s="14" customFormat="1">
      <c r="B3248" s="273"/>
      <c r="C3248" s="274"/>
      <c r="D3248" s="249" t="s">
        <v>218</v>
      </c>
      <c r="E3248" s="275" t="s">
        <v>81</v>
      </c>
      <c r="F3248" s="276" t="s">
        <v>232</v>
      </c>
      <c r="G3248" s="274"/>
      <c r="H3248" s="277">
        <v>114.447</v>
      </c>
      <c r="I3248" s="278"/>
      <c r="J3248" s="274"/>
      <c r="K3248" s="274"/>
      <c r="L3248" s="279"/>
      <c r="M3248" s="280"/>
      <c r="N3248" s="281"/>
      <c r="O3248" s="281"/>
      <c r="P3248" s="281"/>
      <c r="Q3248" s="281"/>
      <c r="R3248" s="281"/>
      <c r="S3248" s="281"/>
      <c r="T3248" s="282"/>
      <c r="AT3248" s="283" t="s">
        <v>218</v>
      </c>
      <c r="AU3248" s="283" t="s">
        <v>92</v>
      </c>
      <c r="AV3248" s="14" t="s">
        <v>214</v>
      </c>
      <c r="AW3248" s="14" t="s">
        <v>45</v>
      </c>
      <c r="AX3248" s="14" t="s">
        <v>90</v>
      </c>
      <c r="AY3248" s="283" t="s">
        <v>207</v>
      </c>
    </row>
    <row r="3249" s="1" customFormat="1" ht="16.5" customHeight="1">
      <c r="B3249" s="48"/>
      <c r="C3249" s="237" t="s">
        <v>2848</v>
      </c>
      <c r="D3249" s="237" t="s">
        <v>209</v>
      </c>
      <c r="E3249" s="238" t="s">
        <v>2849</v>
      </c>
      <c r="F3249" s="239" t="s">
        <v>2850</v>
      </c>
      <c r="G3249" s="240" t="s">
        <v>315</v>
      </c>
      <c r="H3249" s="241">
        <v>21.687999999999999</v>
      </c>
      <c r="I3249" s="242"/>
      <c r="J3249" s="243">
        <f>ROUND(I3249*H3249,2)</f>
        <v>0</v>
      </c>
      <c r="K3249" s="239" t="s">
        <v>213</v>
      </c>
      <c r="L3249" s="74"/>
      <c r="M3249" s="244" t="s">
        <v>81</v>
      </c>
      <c r="N3249" s="245" t="s">
        <v>53</v>
      </c>
      <c r="O3249" s="49"/>
      <c r="P3249" s="246">
        <f>O3249*H3249</f>
        <v>0</v>
      </c>
      <c r="Q3249" s="246">
        <v>0</v>
      </c>
      <c r="R3249" s="246">
        <f>Q3249*H3249</f>
        <v>0</v>
      </c>
      <c r="S3249" s="246">
        <v>0.048000000000000001</v>
      </c>
      <c r="T3249" s="247">
        <f>S3249*H3249</f>
        <v>1.041024</v>
      </c>
      <c r="AR3249" s="25" t="s">
        <v>214</v>
      </c>
      <c r="AT3249" s="25" t="s">
        <v>209</v>
      </c>
      <c r="AU3249" s="25" t="s">
        <v>92</v>
      </c>
      <c r="AY3249" s="25" t="s">
        <v>207</v>
      </c>
      <c r="BE3249" s="248">
        <f>IF(N3249="základní",J3249,0)</f>
        <v>0</v>
      </c>
      <c r="BF3249" s="248">
        <f>IF(N3249="snížená",J3249,0)</f>
        <v>0</v>
      </c>
      <c r="BG3249" s="248">
        <f>IF(N3249="zákl. přenesená",J3249,0)</f>
        <v>0</v>
      </c>
      <c r="BH3249" s="248">
        <f>IF(N3249="sníž. přenesená",J3249,0)</f>
        <v>0</v>
      </c>
      <c r="BI3249" s="248">
        <f>IF(N3249="nulová",J3249,0)</f>
        <v>0</v>
      </c>
      <c r="BJ3249" s="25" t="s">
        <v>90</v>
      </c>
      <c r="BK3249" s="248">
        <f>ROUND(I3249*H3249,2)</f>
        <v>0</v>
      </c>
      <c r="BL3249" s="25" t="s">
        <v>214</v>
      </c>
      <c r="BM3249" s="25" t="s">
        <v>2851</v>
      </c>
    </row>
    <row r="3250" s="1" customFormat="1">
      <c r="B3250" s="48"/>
      <c r="C3250" s="76"/>
      <c r="D3250" s="249" t="s">
        <v>216</v>
      </c>
      <c r="E3250" s="76"/>
      <c r="F3250" s="250" t="s">
        <v>2835</v>
      </c>
      <c r="G3250" s="76"/>
      <c r="H3250" s="76"/>
      <c r="I3250" s="205"/>
      <c r="J3250" s="76"/>
      <c r="K3250" s="76"/>
      <c r="L3250" s="74"/>
      <c r="M3250" s="251"/>
      <c r="N3250" s="49"/>
      <c r="O3250" s="49"/>
      <c r="P3250" s="49"/>
      <c r="Q3250" s="49"/>
      <c r="R3250" s="49"/>
      <c r="S3250" s="49"/>
      <c r="T3250" s="97"/>
      <c r="AT3250" s="25" t="s">
        <v>216</v>
      </c>
      <c r="AU3250" s="25" t="s">
        <v>92</v>
      </c>
    </row>
    <row r="3251" s="12" customFormat="1">
      <c r="B3251" s="252"/>
      <c r="C3251" s="253"/>
      <c r="D3251" s="249" t="s">
        <v>218</v>
      </c>
      <c r="E3251" s="254" t="s">
        <v>81</v>
      </c>
      <c r="F3251" s="255" t="s">
        <v>769</v>
      </c>
      <c r="G3251" s="253"/>
      <c r="H3251" s="254" t="s">
        <v>81</v>
      </c>
      <c r="I3251" s="256"/>
      <c r="J3251" s="253"/>
      <c r="K3251" s="253"/>
      <c r="L3251" s="257"/>
      <c r="M3251" s="258"/>
      <c r="N3251" s="259"/>
      <c r="O3251" s="259"/>
      <c r="P3251" s="259"/>
      <c r="Q3251" s="259"/>
      <c r="R3251" s="259"/>
      <c r="S3251" s="259"/>
      <c r="T3251" s="260"/>
      <c r="AT3251" s="261" t="s">
        <v>218</v>
      </c>
      <c r="AU3251" s="261" t="s">
        <v>92</v>
      </c>
      <c r="AV3251" s="12" t="s">
        <v>90</v>
      </c>
      <c r="AW3251" s="12" t="s">
        <v>45</v>
      </c>
      <c r="AX3251" s="12" t="s">
        <v>83</v>
      </c>
      <c r="AY3251" s="261" t="s">
        <v>207</v>
      </c>
    </row>
    <row r="3252" s="13" customFormat="1">
      <c r="B3252" s="262"/>
      <c r="C3252" s="263"/>
      <c r="D3252" s="249" t="s">
        <v>218</v>
      </c>
      <c r="E3252" s="264" t="s">
        <v>81</v>
      </c>
      <c r="F3252" s="265" t="s">
        <v>2852</v>
      </c>
      <c r="G3252" s="263"/>
      <c r="H3252" s="266">
        <v>0.80000000000000004</v>
      </c>
      <c r="I3252" s="267"/>
      <c r="J3252" s="263"/>
      <c r="K3252" s="263"/>
      <c r="L3252" s="268"/>
      <c r="M3252" s="269"/>
      <c r="N3252" s="270"/>
      <c r="O3252" s="270"/>
      <c r="P3252" s="270"/>
      <c r="Q3252" s="270"/>
      <c r="R3252" s="270"/>
      <c r="S3252" s="270"/>
      <c r="T3252" s="271"/>
      <c r="AT3252" s="272" t="s">
        <v>218</v>
      </c>
      <c r="AU3252" s="272" t="s">
        <v>92</v>
      </c>
      <c r="AV3252" s="13" t="s">
        <v>92</v>
      </c>
      <c r="AW3252" s="13" t="s">
        <v>45</v>
      </c>
      <c r="AX3252" s="13" t="s">
        <v>83</v>
      </c>
      <c r="AY3252" s="272" t="s">
        <v>207</v>
      </c>
    </row>
    <row r="3253" s="13" customFormat="1">
      <c r="B3253" s="262"/>
      <c r="C3253" s="263"/>
      <c r="D3253" s="249" t="s">
        <v>218</v>
      </c>
      <c r="E3253" s="264" t="s">
        <v>81</v>
      </c>
      <c r="F3253" s="265" t="s">
        <v>2853</v>
      </c>
      <c r="G3253" s="263"/>
      <c r="H3253" s="266">
        <v>0.20000000000000001</v>
      </c>
      <c r="I3253" s="267"/>
      <c r="J3253" s="263"/>
      <c r="K3253" s="263"/>
      <c r="L3253" s="268"/>
      <c r="M3253" s="269"/>
      <c r="N3253" s="270"/>
      <c r="O3253" s="270"/>
      <c r="P3253" s="270"/>
      <c r="Q3253" s="270"/>
      <c r="R3253" s="270"/>
      <c r="S3253" s="270"/>
      <c r="T3253" s="271"/>
      <c r="AT3253" s="272" t="s">
        <v>218</v>
      </c>
      <c r="AU3253" s="272" t="s">
        <v>92</v>
      </c>
      <c r="AV3253" s="13" t="s">
        <v>92</v>
      </c>
      <c r="AW3253" s="13" t="s">
        <v>45</v>
      </c>
      <c r="AX3253" s="13" t="s">
        <v>83</v>
      </c>
      <c r="AY3253" s="272" t="s">
        <v>207</v>
      </c>
    </row>
    <row r="3254" s="13" customFormat="1">
      <c r="B3254" s="262"/>
      <c r="C3254" s="263"/>
      <c r="D3254" s="249" t="s">
        <v>218</v>
      </c>
      <c r="E3254" s="264" t="s">
        <v>81</v>
      </c>
      <c r="F3254" s="265" t="s">
        <v>2854</v>
      </c>
      <c r="G3254" s="263"/>
      <c r="H3254" s="266">
        <v>9.9000000000000004</v>
      </c>
      <c r="I3254" s="267"/>
      <c r="J3254" s="263"/>
      <c r="K3254" s="263"/>
      <c r="L3254" s="268"/>
      <c r="M3254" s="269"/>
      <c r="N3254" s="270"/>
      <c r="O3254" s="270"/>
      <c r="P3254" s="270"/>
      <c r="Q3254" s="270"/>
      <c r="R3254" s="270"/>
      <c r="S3254" s="270"/>
      <c r="T3254" s="271"/>
      <c r="AT3254" s="272" t="s">
        <v>218</v>
      </c>
      <c r="AU3254" s="272" t="s">
        <v>92</v>
      </c>
      <c r="AV3254" s="13" t="s">
        <v>92</v>
      </c>
      <c r="AW3254" s="13" t="s">
        <v>45</v>
      </c>
      <c r="AX3254" s="13" t="s">
        <v>83</v>
      </c>
      <c r="AY3254" s="272" t="s">
        <v>207</v>
      </c>
    </row>
    <row r="3255" s="13" customFormat="1">
      <c r="B3255" s="262"/>
      <c r="C3255" s="263"/>
      <c r="D3255" s="249" t="s">
        <v>218</v>
      </c>
      <c r="E3255" s="264" t="s">
        <v>81</v>
      </c>
      <c r="F3255" s="265" t="s">
        <v>2855</v>
      </c>
      <c r="G3255" s="263"/>
      <c r="H3255" s="266">
        <v>2.8130000000000002</v>
      </c>
      <c r="I3255" s="267"/>
      <c r="J3255" s="263"/>
      <c r="K3255" s="263"/>
      <c r="L3255" s="268"/>
      <c r="M3255" s="269"/>
      <c r="N3255" s="270"/>
      <c r="O3255" s="270"/>
      <c r="P3255" s="270"/>
      <c r="Q3255" s="270"/>
      <c r="R3255" s="270"/>
      <c r="S3255" s="270"/>
      <c r="T3255" s="271"/>
      <c r="AT3255" s="272" t="s">
        <v>218</v>
      </c>
      <c r="AU3255" s="272" t="s">
        <v>92</v>
      </c>
      <c r="AV3255" s="13" t="s">
        <v>92</v>
      </c>
      <c r="AW3255" s="13" t="s">
        <v>45</v>
      </c>
      <c r="AX3255" s="13" t="s">
        <v>83</v>
      </c>
      <c r="AY3255" s="272" t="s">
        <v>207</v>
      </c>
    </row>
    <row r="3256" s="13" customFormat="1">
      <c r="B3256" s="262"/>
      <c r="C3256" s="263"/>
      <c r="D3256" s="249" t="s">
        <v>218</v>
      </c>
      <c r="E3256" s="264" t="s">
        <v>81</v>
      </c>
      <c r="F3256" s="265" t="s">
        <v>2856</v>
      </c>
      <c r="G3256" s="263"/>
      <c r="H3256" s="266">
        <v>0.75</v>
      </c>
      <c r="I3256" s="267"/>
      <c r="J3256" s="263"/>
      <c r="K3256" s="263"/>
      <c r="L3256" s="268"/>
      <c r="M3256" s="269"/>
      <c r="N3256" s="270"/>
      <c r="O3256" s="270"/>
      <c r="P3256" s="270"/>
      <c r="Q3256" s="270"/>
      <c r="R3256" s="270"/>
      <c r="S3256" s="270"/>
      <c r="T3256" s="271"/>
      <c r="AT3256" s="272" t="s">
        <v>218</v>
      </c>
      <c r="AU3256" s="272" t="s">
        <v>92</v>
      </c>
      <c r="AV3256" s="13" t="s">
        <v>92</v>
      </c>
      <c r="AW3256" s="13" t="s">
        <v>45</v>
      </c>
      <c r="AX3256" s="13" t="s">
        <v>83</v>
      </c>
      <c r="AY3256" s="272" t="s">
        <v>207</v>
      </c>
    </row>
    <row r="3257" s="13" customFormat="1">
      <c r="B3257" s="262"/>
      <c r="C3257" s="263"/>
      <c r="D3257" s="249" t="s">
        <v>218</v>
      </c>
      <c r="E3257" s="264" t="s">
        <v>81</v>
      </c>
      <c r="F3257" s="265" t="s">
        <v>1681</v>
      </c>
      <c r="G3257" s="263"/>
      <c r="H3257" s="266">
        <v>0.67500000000000004</v>
      </c>
      <c r="I3257" s="267"/>
      <c r="J3257" s="263"/>
      <c r="K3257" s="263"/>
      <c r="L3257" s="268"/>
      <c r="M3257" s="269"/>
      <c r="N3257" s="270"/>
      <c r="O3257" s="270"/>
      <c r="P3257" s="270"/>
      <c r="Q3257" s="270"/>
      <c r="R3257" s="270"/>
      <c r="S3257" s="270"/>
      <c r="T3257" s="271"/>
      <c r="AT3257" s="272" t="s">
        <v>218</v>
      </c>
      <c r="AU3257" s="272" t="s">
        <v>92</v>
      </c>
      <c r="AV3257" s="13" t="s">
        <v>92</v>
      </c>
      <c r="AW3257" s="13" t="s">
        <v>45</v>
      </c>
      <c r="AX3257" s="13" t="s">
        <v>83</v>
      </c>
      <c r="AY3257" s="272" t="s">
        <v>207</v>
      </c>
    </row>
    <row r="3258" s="12" customFormat="1">
      <c r="B3258" s="252"/>
      <c r="C3258" s="253"/>
      <c r="D3258" s="249" t="s">
        <v>218</v>
      </c>
      <c r="E3258" s="254" t="s">
        <v>81</v>
      </c>
      <c r="F3258" s="255" t="s">
        <v>673</v>
      </c>
      <c r="G3258" s="253"/>
      <c r="H3258" s="254" t="s">
        <v>81</v>
      </c>
      <c r="I3258" s="256"/>
      <c r="J3258" s="253"/>
      <c r="K3258" s="253"/>
      <c r="L3258" s="257"/>
      <c r="M3258" s="258"/>
      <c r="N3258" s="259"/>
      <c r="O3258" s="259"/>
      <c r="P3258" s="259"/>
      <c r="Q3258" s="259"/>
      <c r="R3258" s="259"/>
      <c r="S3258" s="259"/>
      <c r="T3258" s="260"/>
      <c r="AT3258" s="261" t="s">
        <v>218</v>
      </c>
      <c r="AU3258" s="261" t="s">
        <v>92</v>
      </c>
      <c r="AV3258" s="12" t="s">
        <v>90</v>
      </c>
      <c r="AW3258" s="12" t="s">
        <v>45</v>
      </c>
      <c r="AX3258" s="12" t="s">
        <v>83</v>
      </c>
      <c r="AY3258" s="261" t="s">
        <v>207</v>
      </c>
    </row>
    <row r="3259" s="13" customFormat="1">
      <c r="B3259" s="262"/>
      <c r="C3259" s="263"/>
      <c r="D3259" s="249" t="s">
        <v>218</v>
      </c>
      <c r="E3259" s="264" t="s">
        <v>81</v>
      </c>
      <c r="F3259" s="265" t="s">
        <v>1916</v>
      </c>
      <c r="G3259" s="263"/>
      <c r="H3259" s="266">
        <v>1.55</v>
      </c>
      <c r="I3259" s="267"/>
      <c r="J3259" s="263"/>
      <c r="K3259" s="263"/>
      <c r="L3259" s="268"/>
      <c r="M3259" s="269"/>
      <c r="N3259" s="270"/>
      <c r="O3259" s="270"/>
      <c r="P3259" s="270"/>
      <c r="Q3259" s="270"/>
      <c r="R3259" s="270"/>
      <c r="S3259" s="270"/>
      <c r="T3259" s="271"/>
      <c r="AT3259" s="272" t="s">
        <v>218</v>
      </c>
      <c r="AU3259" s="272" t="s">
        <v>92</v>
      </c>
      <c r="AV3259" s="13" t="s">
        <v>92</v>
      </c>
      <c r="AW3259" s="13" t="s">
        <v>45</v>
      </c>
      <c r="AX3259" s="13" t="s">
        <v>83</v>
      </c>
      <c r="AY3259" s="272" t="s">
        <v>207</v>
      </c>
    </row>
    <row r="3260" s="13" customFormat="1">
      <c r="B3260" s="262"/>
      <c r="C3260" s="263"/>
      <c r="D3260" s="249" t="s">
        <v>218</v>
      </c>
      <c r="E3260" s="264" t="s">
        <v>81</v>
      </c>
      <c r="F3260" s="265" t="s">
        <v>1891</v>
      </c>
      <c r="G3260" s="263"/>
      <c r="H3260" s="266">
        <v>5</v>
      </c>
      <c r="I3260" s="267"/>
      <c r="J3260" s="263"/>
      <c r="K3260" s="263"/>
      <c r="L3260" s="268"/>
      <c r="M3260" s="269"/>
      <c r="N3260" s="270"/>
      <c r="O3260" s="270"/>
      <c r="P3260" s="270"/>
      <c r="Q3260" s="270"/>
      <c r="R3260" s="270"/>
      <c r="S3260" s="270"/>
      <c r="T3260" s="271"/>
      <c r="AT3260" s="272" t="s">
        <v>218</v>
      </c>
      <c r="AU3260" s="272" t="s">
        <v>92</v>
      </c>
      <c r="AV3260" s="13" t="s">
        <v>92</v>
      </c>
      <c r="AW3260" s="13" t="s">
        <v>45</v>
      </c>
      <c r="AX3260" s="13" t="s">
        <v>83</v>
      </c>
      <c r="AY3260" s="272" t="s">
        <v>207</v>
      </c>
    </row>
    <row r="3261" s="14" customFormat="1">
      <c r="B3261" s="273"/>
      <c r="C3261" s="274"/>
      <c r="D3261" s="249" t="s">
        <v>218</v>
      </c>
      <c r="E3261" s="275" t="s">
        <v>81</v>
      </c>
      <c r="F3261" s="276" t="s">
        <v>232</v>
      </c>
      <c r="G3261" s="274"/>
      <c r="H3261" s="277">
        <v>21.687999999999999</v>
      </c>
      <c r="I3261" s="278"/>
      <c r="J3261" s="274"/>
      <c r="K3261" s="274"/>
      <c r="L3261" s="279"/>
      <c r="M3261" s="280"/>
      <c r="N3261" s="281"/>
      <c r="O3261" s="281"/>
      <c r="P3261" s="281"/>
      <c r="Q3261" s="281"/>
      <c r="R3261" s="281"/>
      <c r="S3261" s="281"/>
      <c r="T3261" s="282"/>
      <c r="AT3261" s="283" t="s">
        <v>218</v>
      </c>
      <c r="AU3261" s="283" t="s">
        <v>92</v>
      </c>
      <c r="AV3261" s="14" t="s">
        <v>214</v>
      </c>
      <c r="AW3261" s="14" t="s">
        <v>45</v>
      </c>
      <c r="AX3261" s="14" t="s">
        <v>90</v>
      </c>
      <c r="AY3261" s="283" t="s">
        <v>207</v>
      </c>
    </row>
    <row r="3262" s="1" customFormat="1" ht="16.5" customHeight="1">
      <c r="B3262" s="48"/>
      <c r="C3262" s="237" t="s">
        <v>2857</v>
      </c>
      <c r="D3262" s="237" t="s">
        <v>209</v>
      </c>
      <c r="E3262" s="238" t="s">
        <v>2858</v>
      </c>
      <c r="F3262" s="239" t="s">
        <v>2859</v>
      </c>
      <c r="G3262" s="240" t="s">
        <v>315</v>
      </c>
      <c r="H3262" s="241">
        <v>81.902000000000001</v>
      </c>
      <c r="I3262" s="242"/>
      <c r="J3262" s="243">
        <f>ROUND(I3262*H3262,2)</f>
        <v>0</v>
      </c>
      <c r="K3262" s="239" t="s">
        <v>213</v>
      </c>
      <c r="L3262" s="74"/>
      <c r="M3262" s="244" t="s">
        <v>81</v>
      </c>
      <c r="N3262" s="245" t="s">
        <v>53</v>
      </c>
      <c r="O3262" s="49"/>
      <c r="P3262" s="246">
        <f>O3262*H3262</f>
        <v>0</v>
      </c>
      <c r="Q3262" s="246">
        <v>0</v>
      </c>
      <c r="R3262" s="246">
        <f>Q3262*H3262</f>
        <v>0</v>
      </c>
      <c r="S3262" s="246">
        <v>0.034000000000000002</v>
      </c>
      <c r="T3262" s="247">
        <f>S3262*H3262</f>
        <v>2.7846680000000004</v>
      </c>
      <c r="AR3262" s="25" t="s">
        <v>214</v>
      </c>
      <c r="AT3262" s="25" t="s">
        <v>209</v>
      </c>
      <c r="AU3262" s="25" t="s">
        <v>92</v>
      </c>
      <c r="AY3262" s="25" t="s">
        <v>207</v>
      </c>
      <c r="BE3262" s="248">
        <f>IF(N3262="základní",J3262,0)</f>
        <v>0</v>
      </c>
      <c r="BF3262" s="248">
        <f>IF(N3262="snížená",J3262,0)</f>
        <v>0</v>
      </c>
      <c r="BG3262" s="248">
        <f>IF(N3262="zákl. přenesená",J3262,0)</f>
        <v>0</v>
      </c>
      <c r="BH3262" s="248">
        <f>IF(N3262="sníž. přenesená",J3262,0)</f>
        <v>0</v>
      </c>
      <c r="BI3262" s="248">
        <f>IF(N3262="nulová",J3262,0)</f>
        <v>0</v>
      </c>
      <c r="BJ3262" s="25" t="s">
        <v>90</v>
      </c>
      <c r="BK3262" s="248">
        <f>ROUND(I3262*H3262,2)</f>
        <v>0</v>
      </c>
      <c r="BL3262" s="25" t="s">
        <v>214</v>
      </c>
      <c r="BM3262" s="25" t="s">
        <v>2860</v>
      </c>
    </row>
    <row r="3263" s="1" customFormat="1">
      <c r="B3263" s="48"/>
      <c r="C3263" s="76"/>
      <c r="D3263" s="249" t="s">
        <v>216</v>
      </c>
      <c r="E3263" s="76"/>
      <c r="F3263" s="250" t="s">
        <v>2835</v>
      </c>
      <c r="G3263" s="76"/>
      <c r="H3263" s="76"/>
      <c r="I3263" s="205"/>
      <c r="J3263" s="76"/>
      <c r="K3263" s="76"/>
      <c r="L3263" s="74"/>
      <c r="M3263" s="251"/>
      <c r="N3263" s="49"/>
      <c r="O3263" s="49"/>
      <c r="P3263" s="49"/>
      <c r="Q3263" s="49"/>
      <c r="R3263" s="49"/>
      <c r="S3263" s="49"/>
      <c r="T3263" s="97"/>
      <c r="AT3263" s="25" t="s">
        <v>216</v>
      </c>
      <c r="AU3263" s="25" t="s">
        <v>92</v>
      </c>
    </row>
    <row r="3264" s="12" customFormat="1">
      <c r="B3264" s="252"/>
      <c r="C3264" s="253"/>
      <c r="D3264" s="249" t="s">
        <v>218</v>
      </c>
      <c r="E3264" s="254" t="s">
        <v>81</v>
      </c>
      <c r="F3264" s="255" t="s">
        <v>486</v>
      </c>
      <c r="G3264" s="253"/>
      <c r="H3264" s="254" t="s">
        <v>81</v>
      </c>
      <c r="I3264" s="256"/>
      <c r="J3264" s="253"/>
      <c r="K3264" s="253"/>
      <c r="L3264" s="257"/>
      <c r="M3264" s="258"/>
      <c r="N3264" s="259"/>
      <c r="O3264" s="259"/>
      <c r="P3264" s="259"/>
      <c r="Q3264" s="259"/>
      <c r="R3264" s="259"/>
      <c r="S3264" s="259"/>
      <c r="T3264" s="260"/>
      <c r="AT3264" s="261" t="s">
        <v>218</v>
      </c>
      <c r="AU3264" s="261" t="s">
        <v>92</v>
      </c>
      <c r="AV3264" s="12" t="s">
        <v>90</v>
      </c>
      <c r="AW3264" s="12" t="s">
        <v>45</v>
      </c>
      <c r="AX3264" s="12" t="s">
        <v>83</v>
      </c>
      <c r="AY3264" s="261" t="s">
        <v>207</v>
      </c>
    </row>
    <row r="3265" s="13" customFormat="1">
      <c r="B3265" s="262"/>
      <c r="C3265" s="263"/>
      <c r="D3265" s="249" t="s">
        <v>218</v>
      </c>
      <c r="E3265" s="264" t="s">
        <v>81</v>
      </c>
      <c r="F3265" s="265" t="s">
        <v>2861</v>
      </c>
      <c r="G3265" s="263"/>
      <c r="H3265" s="266">
        <v>10.92</v>
      </c>
      <c r="I3265" s="267"/>
      <c r="J3265" s="263"/>
      <c r="K3265" s="263"/>
      <c r="L3265" s="268"/>
      <c r="M3265" s="269"/>
      <c r="N3265" s="270"/>
      <c r="O3265" s="270"/>
      <c r="P3265" s="270"/>
      <c r="Q3265" s="270"/>
      <c r="R3265" s="270"/>
      <c r="S3265" s="270"/>
      <c r="T3265" s="271"/>
      <c r="AT3265" s="272" t="s">
        <v>218</v>
      </c>
      <c r="AU3265" s="272" t="s">
        <v>92</v>
      </c>
      <c r="AV3265" s="13" t="s">
        <v>92</v>
      </c>
      <c r="AW3265" s="13" t="s">
        <v>45</v>
      </c>
      <c r="AX3265" s="13" t="s">
        <v>83</v>
      </c>
      <c r="AY3265" s="272" t="s">
        <v>207</v>
      </c>
    </row>
    <row r="3266" s="13" customFormat="1">
      <c r="B3266" s="262"/>
      <c r="C3266" s="263"/>
      <c r="D3266" s="249" t="s">
        <v>218</v>
      </c>
      <c r="E3266" s="264" t="s">
        <v>81</v>
      </c>
      <c r="F3266" s="265" t="s">
        <v>2862</v>
      </c>
      <c r="G3266" s="263"/>
      <c r="H3266" s="266">
        <v>5.7199999999999998</v>
      </c>
      <c r="I3266" s="267"/>
      <c r="J3266" s="263"/>
      <c r="K3266" s="263"/>
      <c r="L3266" s="268"/>
      <c r="M3266" s="269"/>
      <c r="N3266" s="270"/>
      <c r="O3266" s="270"/>
      <c r="P3266" s="270"/>
      <c r="Q3266" s="270"/>
      <c r="R3266" s="270"/>
      <c r="S3266" s="270"/>
      <c r="T3266" s="271"/>
      <c r="AT3266" s="272" t="s">
        <v>218</v>
      </c>
      <c r="AU3266" s="272" t="s">
        <v>92</v>
      </c>
      <c r="AV3266" s="13" t="s">
        <v>92</v>
      </c>
      <c r="AW3266" s="13" t="s">
        <v>45</v>
      </c>
      <c r="AX3266" s="13" t="s">
        <v>83</v>
      </c>
      <c r="AY3266" s="272" t="s">
        <v>207</v>
      </c>
    </row>
    <row r="3267" s="13" customFormat="1">
      <c r="B3267" s="262"/>
      <c r="C3267" s="263"/>
      <c r="D3267" s="249" t="s">
        <v>218</v>
      </c>
      <c r="E3267" s="264" t="s">
        <v>81</v>
      </c>
      <c r="F3267" s="265" t="s">
        <v>2863</v>
      </c>
      <c r="G3267" s="263"/>
      <c r="H3267" s="266">
        <v>9.75</v>
      </c>
      <c r="I3267" s="267"/>
      <c r="J3267" s="263"/>
      <c r="K3267" s="263"/>
      <c r="L3267" s="268"/>
      <c r="M3267" s="269"/>
      <c r="N3267" s="270"/>
      <c r="O3267" s="270"/>
      <c r="P3267" s="270"/>
      <c r="Q3267" s="270"/>
      <c r="R3267" s="270"/>
      <c r="S3267" s="270"/>
      <c r="T3267" s="271"/>
      <c r="AT3267" s="272" t="s">
        <v>218</v>
      </c>
      <c r="AU3267" s="272" t="s">
        <v>92</v>
      </c>
      <c r="AV3267" s="13" t="s">
        <v>92</v>
      </c>
      <c r="AW3267" s="13" t="s">
        <v>45</v>
      </c>
      <c r="AX3267" s="13" t="s">
        <v>83</v>
      </c>
      <c r="AY3267" s="272" t="s">
        <v>207</v>
      </c>
    </row>
    <row r="3268" s="13" customFormat="1">
      <c r="B3268" s="262"/>
      <c r="C3268" s="263"/>
      <c r="D3268" s="249" t="s">
        <v>218</v>
      </c>
      <c r="E3268" s="264" t="s">
        <v>81</v>
      </c>
      <c r="F3268" s="265" t="s">
        <v>2864</v>
      </c>
      <c r="G3268" s="263"/>
      <c r="H3268" s="266">
        <v>5.9800000000000004</v>
      </c>
      <c r="I3268" s="267"/>
      <c r="J3268" s="263"/>
      <c r="K3268" s="263"/>
      <c r="L3268" s="268"/>
      <c r="M3268" s="269"/>
      <c r="N3268" s="270"/>
      <c r="O3268" s="270"/>
      <c r="P3268" s="270"/>
      <c r="Q3268" s="270"/>
      <c r="R3268" s="270"/>
      <c r="S3268" s="270"/>
      <c r="T3268" s="271"/>
      <c r="AT3268" s="272" t="s">
        <v>218</v>
      </c>
      <c r="AU3268" s="272" t="s">
        <v>92</v>
      </c>
      <c r="AV3268" s="13" t="s">
        <v>92</v>
      </c>
      <c r="AW3268" s="13" t="s">
        <v>45</v>
      </c>
      <c r="AX3268" s="13" t="s">
        <v>83</v>
      </c>
      <c r="AY3268" s="272" t="s">
        <v>207</v>
      </c>
    </row>
    <row r="3269" s="15" customFormat="1">
      <c r="B3269" s="284"/>
      <c r="C3269" s="285"/>
      <c r="D3269" s="249" t="s">
        <v>218</v>
      </c>
      <c r="E3269" s="286" t="s">
        <v>81</v>
      </c>
      <c r="F3269" s="287" t="s">
        <v>247</v>
      </c>
      <c r="G3269" s="285"/>
      <c r="H3269" s="288">
        <v>32.369999999999997</v>
      </c>
      <c r="I3269" s="289"/>
      <c r="J3269" s="285"/>
      <c r="K3269" s="285"/>
      <c r="L3269" s="290"/>
      <c r="M3269" s="291"/>
      <c r="N3269" s="292"/>
      <c r="O3269" s="292"/>
      <c r="P3269" s="292"/>
      <c r="Q3269" s="292"/>
      <c r="R3269" s="292"/>
      <c r="S3269" s="292"/>
      <c r="T3269" s="293"/>
      <c r="AT3269" s="294" t="s">
        <v>218</v>
      </c>
      <c r="AU3269" s="294" t="s">
        <v>92</v>
      </c>
      <c r="AV3269" s="15" t="s">
        <v>233</v>
      </c>
      <c r="AW3269" s="15" t="s">
        <v>45</v>
      </c>
      <c r="AX3269" s="15" t="s">
        <v>83</v>
      </c>
      <c r="AY3269" s="294" t="s">
        <v>207</v>
      </c>
    </row>
    <row r="3270" s="12" customFormat="1">
      <c r="B3270" s="252"/>
      <c r="C3270" s="253"/>
      <c r="D3270" s="249" t="s">
        <v>218</v>
      </c>
      <c r="E3270" s="254" t="s">
        <v>81</v>
      </c>
      <c r="F3270" s="255" t="s">
        <v>669</v>
      </c>
      <c r="G3270" s="253"/>
      <c r="H3270" s="254" t="s">
        <v>81</v>
      </c>
      <c r="I3270" s="256"/>
      <c r="J3270" s="253"/>
      <c r="K3270" s="253"/>
      <c r="L3270" s="257"/>
      <c r="M3270" s="258"/>
      <c r="N3270" s="259"/>
      <c r="O3270" s="259"/>
      <c r="P3270" s="259"/>
      <c r="Q3270" s="259"/>
      <c r="R3270" s="259"/>
      <c r="S3270" s="259"/>
      <c r="T3270" s="260"/>
      <c r="AT3270" s="261" t="s">
        <v>218</v>
      </c>
      <c r="AU3270" s="261" t="s">
        <v>92</v>
      </c>
      <c r="AV3270" s="12" t="s">
        <v>90</v>
      </c>
      <c r="AW3270" s="12" t="s">
        <v>45</v>
      </c>
      <c r="AX3270" s="12" t="s">
        <v>83</v>
      </c>
      <c r="AY3270" s="261" t="s">
        <v>207</v>
      </c>
    </row>
    <row r="3271" s="13" customFormat="1">
      <c r="B3271" s="262"/>
      <c r="C3271" s="263"/>
      <c r="D3271" s="249" t="s">
        <v>218</v>
      </c>
      <c r="E3271" s="264" t="s">
        <v>81</v>
      </c>
      <c r="F3271" s="265" t="s">
        <v>2844</v>
      </c>
      <c r="G3271" s="263"/>
      <c r="H3271" s="266">
        <v>6.7199999999999998</v>
      </c>
      <c r="I3271" s="267"/>
      <c r="J3271" s="263"/>
      <c r="K3271" s="263"/>
      <c r="L3271" s="268"/>
      <c r="M3271" s="269"/>
      <c r="N3271" s="270"/>
      <c r="O3271" s="270"/>
      <c r="P3271" s="270"/>
      <c r="Q3271" s="270"/>
      <c r="R3271" s="270"/>
      <c r="S3271" s="270"/>
      <c r="T3271" s="271"/>
      <c r="AT3271" s="272" t="s">
        <v>218</v>
      </c>
      <c r="AU3271" s="272" t="s">
        <v>92</v>
      </c>
      <c r="AV3271" s="13" t="s">
        <v>92</v>
      </c>
      <c r="AW3271" s="13" t="s">
        <v>45</v>
      </c>
      <c r="AX3271" s="13" t="s">
        <v>83</v>
      </c>
      <c r="AY3271" s="272" t="s">
        <v>207</v>
      </c>
    </row>
    <row r="3272" s="13" customFormat="1">
      <c r="B3272" s="262"/>
      <c r="C3272" s="263"/>
      <c r="D3272" s="249" t="s">
        <v>218</v>
      </c>
      <c r="E3272" s="264" t="s">
        <v>81</v>
      </c>
      <c r="F3272" s="265" t="s">
        <v>2845</v>
      </c>
      <c r="G3272" s="263"/>
      <c r="H3272" s="266">
        <v>4.992</v>
      </c>
      <c r="I3272" s="267"/>
      <c r="J3272" s="263"/>
      <c r="K3272" s="263"/>
      <c r="L3272" s="268"/>
      <c r="M3272" s="269"/>
      <c r="N3272" s="270"/>
      <c r="O3272" s="270"/>
      <c r="P3272" s="270"/>
      <c r="Q3272" s="270"/>
      <c r="R3272" s="270"/>
      <c r="S3272" s="270"/>
      <c r="T3272" s="271"/>
      <c r="AT3272" s="272" t="s">
        <v>218</v>
      </c>
      <c r="AU3272" s="272" t="s">
        <v>92</v>
      </c>
      <c r="AV3272" s="13" t="s">
        <v>92</v>
      </c>
      <c r="AW3272" s="13" t="s">
        <v>45</v>
      </c>
      <c r="AX3272" s="13" t="s">
        <v>83</v>
      </c>
      <c r="AY3272" s="272" t="s">
        <v>207</v>
      </c>
    </row>
    <row r="3273" s="13" customFormat="1">
      <c r="B3273" s="262"/>
      <c r="C3273" s="263"/>
      <c r="D3273" s="249" t="s">
        <v>218</v>
      </c>
      <c r="E3273" s="264" t="s">
        <v>81</v>
      </c>
      <c r="F3273" s="265" t="s">
        <v>2865</v>
      </c>
      <c r="G3273" s="263"/>
      <c r="H3273" s="266">
        <v>4.7999999999999998</v>
      </c>
      <c r="I3273" s="267"/>
      <c r="J3273" s="263"/>
      <c r="K3273" s="263"/>
      <c r="L3273" s="268"/>
      <c r="M3273" s="269"/>
      <c r="N3273" s="270"/>
      <c r="O3273" s="270"/>
      <c r="P3273" s="270"/>
      <c r="Q3273" s="270"/>
      <c r="R3273" s="270"/>
      <c r="S3273" s="270"/>
      <c r="T3273" s="271"/>
      <c r="AT3273" s="272" t="s">
        <v>218</v>
      </c>
      <c r="AU3273" s="272" t="s">
        <v>92</v>
      </c>
      <c r="AV3273" s="13" t="s">
        <v>92</v>
      </c>
      <c r="AW3273" s="13" t="s">
        <v>45</v>
      </c>
      <c r="AX3273" s="13" t="s">
        <v>83</v>
      </c>
      <c r="AY3273" s="272" t="s">
        <v>207</v>
      </c>
    </row>
    <row r="3274" s="13" customFormat="1">
      <c r="B3274" s="262"/>
      <c r="C3274" s="263"/>
      <c r="D3274" s="249" t="s">
        <v>218</v>
      </c>
      <c r="E3274" s="264" t="s">
        <v>81</v>
      </c>
      <c r="F3274" s="265" t="s">
        <v>2866</v>
      </c>
      <c r="G3274" s="263"/>
      <c r="H3274" s="266">
        <v>10.08</v>
      </c>
      <c r="I3274" s="267"/>
      <c r="J3274" s="263"/>
      <c r="K3274" s="263"/>
      <c r="L3274" s="268"/>
      <c r="M3274" s="269"/>
      <c r="N3274" s="270"/>
      <c r="O3274" s="270"/>
      <c r="P3274" s="270"/>
      <c r="Q3274" s="270"/>
      <c r="R3274" s="270"/>
      <c r="S3274" s="270"/>
      <c r="T3274" s="271"/>
      <c r="AT3274" s="272" t="s">
        <v>218</v>
      </c>
      <c r="AU3274" s="272" t="s">
        <v>92</v>
      </c>
      <c r="AV3274" s="13" t="s">
        <v>92</v>
      </c>
      <c r="AW3274" s="13" t="s">
        <v>45</v>
      </c>
      <c r="AX3274" s="13" t="s">
        <v>83</v>
      </c>
      <c r="AY3274" s="272" t="s">
        <v>207</v>
      </c>
    </row>
    <row r="3275" s="15" customFormat="1">
      <c r="B3275" s="284"/>
      <c r="C3275" s="285"/>
      <c r="D3275" s="249" t="s">
        <v>218</v>
      </c>
      <c r="E3275" s="286" t="s">
        <v>81</v>
      </c>
      <c r="F3275" s="287" t="s">
        <v>247</v>
      </c>
      <c r="G3275" s="285"/>
      <c r="H3275" s="288">
        <v>26.591999999999999</v>
      </c>
      <c r="I3275" s="289"/>
      <c r="J3275" s="285"/>
      <c r="K3275" s="285"/>
      <c r="L3275" s="290"/>
      <c r="M3275" s="291"/>
      <c r="N3275" s="292"/>
      <c r="O3275" s="292"/>
      <c r="P3275" s="292"/>
      <c r="Q3275" s="292"/>
      <c r="R3275" s="292"/>
      <c r="S3275" s="292"/>
      <c r="T3275" s="293"/>
      <c r="AT3275" s="294" t="s">
        <v>218</v>
      </c>
      <c r="AU3275" s="294" t="s">
        <v>92</v>
      </c>
      <c r="AV3275" s="15" t="s">
        <v>233</v>
      </c>
      <c r="AW3275" s="15" t="s">
        <v>45</v>
      </c>
      <c r="AX3275" s="15" t="s">
        <v>83</v>
      </c>
      <c r="AY3275" s="294" t="s">
        <v>207</v>
      </c>
    </row>
    <row r="3276" s="12" customFormat="1">
      <c r="B3276" s="252"/>
      <c r="C3276" s="253"/>
      <c r="D3276" s="249" t="s">
        <v>218</v>
      </c>
      <c r="E3276" s="254" t="s">
        <v>81</v>
      </c>
      <c r="F3276" s="255" t="s">
        <v>673</v>
      </c>
      <c r="G3276" s="253"/>
      <c r="H3276" s="254" t="s">
        <v>81</v>
      </c>
      <c r="I3276" s="256"/>
      <c r="J3276" s="253"/>
      <c r="K3276" s="253"/>
      <c r="L3276" s="257"/>
      <c r="M3276" s="258"/>
      <c r="N3276" s="259"/>
      <c r="O3276" s="259"/>
      <c r="P3276" s="259"/>
      <c r="Q3276" s="259"/>
      <c r="R3276" s="259"/>
      <c r="S3276" s="259"/>
      <c r="T3276" s="260"/>
      <c r="AT3276" s="261" t="s">
        <v>218</v>
      </c>
      <c r="AU3276" s="261" t="s">
        <v>92</v>
      </c>
      <c r="AV3276" s="12" t="s">
        <v>90</v>
      </c>
      <c r="AW3276" s="12" t="s">
        <v>45</v>
      </c>
      <c r="AX3276" s="12" t="s">
        <v>83</v>
      </c>
      <c r="AY3276" s="261" t="s">
        <v>207</v>
      </c>
    </row>
    <row r="3277" s="13" customFormat="1">
      <c r="B3277" s="262"/>
      <c r="C3277" s="263"/>
      <c r="D3277" s="249" t="s">
        <v>218</v>
      </c>
      <c r="E3277" s="264" t="s">
        <v>81</v>
      </c>
      <c r="F3277" s="265" t="s">
        <v>2867</v>
      </c>
      <c r="G3277" s="263"/>
      <c r="H3277" s="266">
        <v>20.614999999999998</v>
      </c>
      <c r="I3277" s="267"/>
      <c r="J3277" s="263"/>
      <c r="K3277" s="263"/>
      <c r="L3277" s="268"/>
      <c r="M3277" s="269"/>
      <c r="N3277" s="270"/>
      <c r="O3277" s="270"/>
      <c r="P3277" s="270"/>
      <c r="Q3277" s="270"/>
      <c r="R3277" s="270"/>
      <c r="S3277" s="270"/>
      <c r="T3277" s="271"/>
      <c r="AT3277" s="272" t="s">
        <v>218</v>
      </c>
      <c r="AU3277" s="272" t="s">
        <v>92</v>
      </c>
      <c r="AV3277" s="13" t="s">
        <v>92</v>
      </c>
      <c r="AW3277" s="13" t="s">
        <v>45</v>
      </c>
      <c r="AX3277" s="13" t="s">
        <v>83</v>
      </c>
      <c r="AY3277" s="272" t="s">
        <v>207</v>
      </c>
    </row>
    <row r="3278" s="13" customFormat="1">
      <c r="B3278" s="262"/>
      <c r="C3278" s="263"/>
      <c r="D3278" s="249" t="s">
        <v>218</v>
      </c>
      <c r="E3278" s="264" t="s">
        <v>81</v>
      </c>
      <c r="F3278" s="265" t="s">
        <v>2868</v>
      </c>
      <c r="G3278" s="263"/>
      <c r="H3278" s="266">
        <v>2.3250000000000002</v>
      </c>
      <c r="I3278" s="267"/>
      <c r="J3278" s="263"/>
      <c r="K3278" s="263"/>
      <c r="L3278" s="268"/>
      <c r="M3278" s="269"/>
      <c r="N3278" s="270"/>
      <c r="O3278" s="270"/>
      <c r="P3278" s="270"/>
      <c r="Q3278" s="270"/>
      <c r="R3278" s="270"/>
      <c r="S3278" s="270"/>
      <c r="T3278" s="271"/>
      <c r="AT3278" s="272" t="s">
        <v>218</v>
      </c>
      <c r="AU3278" s="272" t="s">
        <v>92</v>
      </c>
      <c r="AV3278" s="13" t="s">
        <v>92</v>
      </c>
      <c r="AW3278" s="13" t="s">
        <v>45</v>
      </c>
      <c r="AX3278" s="13" t="s">
        <v>83</v>
      </c>
      <c r="AY3278" s="272" t="s">
        <v>207</v>
      </c>
    </row>
    <row r="3279" s="15" customFormat="1">
      <c r="B3279" s="284"/>
      <c r="C3279" s="285"/>
      <c r="D3279" s="249" t="s">
        <v>218</v>
      </c>
      <c r="E3279" s="286" t="s">
        <v>81</v>
      </c>
      <c r="F3279" s="287" t="s">
        <v>247</v>
      </c>
      <c r="G3279" s="285"/>
      <c r="H3279" s="288">
        <v>22.940000000000001</v>
      </c>
      <c r="I3279" s="289"/>
      <c r="J3279" s="285"/>
      <c r="K3279" s="285"/>
      <c r="L3279" s="290"/>
      <c r="M3279" s="291"/>
      <c r="N3279" s="292"/>
      <c r="O3279" s="292"/>
      <c r="P3279" s="292"/>
      <c r="Q3279" s="292"/>
      <c r="R3279" s="292"/>
      <c r="S3279" s="292"/>
      <c r="T3279" s="293"/>
      <c r="AT3279" s="294" t="s">
        <v>218</v>
      </c>
      <c r="AU3279" s="294" t="s">
        <v>92</v>
      </c>
      <c r="AV3279" s="15" t="s">
        <v>233</v>
      </c>
      <c r="AW3279" s="15" t="s">
        <v>45</v>
      </c>
      <c r="AX3279" s="15" t="s">
        <v>83</v>
      </c>
      <c r="AY3279" s="294" t="s">
        <v>207</v>
      </c>
    </row>
    <row r="3280" s="14" customFormat="1">
      <c r="B3280" s="273"/>
      <c r="C3280" s="274"/>
      <c r="D3280" s="249" t="s">
        <v>218</v>
      </c>
      <c r="E3280" s="275" t="s">
        <v>81</v>
      </c>
      <c r="F3280" s="276" t="s">
        <v>232</v>
      </c>
      <c r="G3280" s="274"/>
      <c r="H3280" s="277">
        <v>81.902000000000001</v>
      </c>
      <c r="I3280" s="278"/>
      <c r="J3280" s="274"/>
      <c r="K3280" s="274"/>
      <c r="L3280" s="279"/>
      <c r="M3280" s="280"/>
      <c r="N3280" s="281"/>
      <c r="O3280" s="281"/>
      <c r="P3280" s="281"/>
      <c r="Q3280" s="281"/>
      <c r="R3280" s="281"/>
      <c r="S3280" s="281"/>
      <c r="T3280" s="282"/>
      <c r="AT3280" s="283" t="s">
        <v>218</v>
      </c>
      <c r="AU3280" s="283" t="s">
        <v>92</v>
      </c>
      <c r="AV3280" s="14" t="s">
        <v>214</v>
      </c>
      <c r="AW3280" s="14" t="s">
        <v>45</v>
      </c>
      <c r="AX3280" s="14" t="s">
        <v>90</v>
      </c>
      <c r="AY3280" s="283" t="s">
        <v>207</v>
      </c>
    </row>
    <row r="3281" s="1" customFormat="1" ht="16.5" customHeight="1">
      <c r="B3281" s="48"/>
      <c r="C3281" s="237" t="s">
        <v>2869</v>
      </c>
      <c r="D3281" s="237" t="s">
        <v>209</v>
      </c>
      <c r="E3281" s="238" t="s">
        <v>2870</v>
      </c>
      <c r="F3281" s="239" t="s">
        <v>2871</v>
      </c>
      <c r="G3281" s="240" t="s">
        <v>315</v>
      </c>
      <c r="H3281" s="241">
        <v>102.2</v>
      </c>
      <c r="I3281" s="242"/>
      <c r="J3281" s="243">
        <f>ROUND(I3281*H3281,2)</f>
        <v>0</v>
      </c>
      <c r="K3281" s="239" t="s">
        <v>213</v>
      </c>
      <c r="L3281" s="74"/>
      <c r="M3281" s="244" t="s">
        <v>81</v>
      </c>
      <c r="N3281" s="245" t="s">
        <v>53</v>
      </c>
      <c r="O3281" s="49"/>
      <c r="P3281" s="246">
        <f>O3281*H3281</f>
        <v>0</v>
      </c>
      <c r="Q3281" s="246">
        <v>0</v>
      </c>
      <c r="R3281" s="246">
        <f>Q3281*H3281</f>
        <v>0</v>
      </c>
      <c r="S3281" s="246">
        <v>0.075999999999999998</v>
      </c>
      <c r="T3281" s="247">
        <f>S3281*H3281</f>
        <v>7.7671999999999999</v>
      </c>
      <c r="AR3281" s="25" t="s">
        <v>214</v>
      </c>
      <c r="AT3281" s="25" t="s">
        <v>209</v>
      </c>
      <c r="AU3281" s="25" t="s">
        <v>92</v>
      </c>
      <c r="AY3281" s="25" t="s">
        <v>207</v>
      </c>
      <c r="BE3281" s="248">
        <f>IF(N3281="základní",J3281,0)</f>
        <v>0</v>
      </c>
      <c r="BF3281" s="248">
        <f>IF(N3281="snížená",J3281,0)</f>
        <v>0</v>
      </c>
      <c r="BG3281" s="248">
        <f>IF(N3281="zákl. přenesená",J3281,0)</f>
        <v>0</v>
      </c>
      <c r="BH3281" s="248">
        <f>IF(N3281="sníž. přenesená",J3281,0)</f>
        <v>0</v>
      </c>
      <c r="BI3281" s="248">
        <f>IF(N3281="nulová",J3281,0)</f>
        <v>0</v>
      </c>
      <c r="BJ3281" s="25" t="s">
        <v>90</v>
      </c>
      <c r="BK3281" s="248">
        <f>ROUND(I3281*H3281,2)</f>
        <v>0</v>
      </c>
      <c r="BL3281" s="25" t="s">
        <v>214</v>
      </c>
      <c r="BM3281" s="25" t="s">
        <v>2872</v>
      </c>
    </row>
    <row r="3282" s="1" customFormat="1">
      <c r="B3282" s="48"/>
      <c r="C3282" s="76"/>
      <c r="D3282" s="249" t="s">
        <v>216</v>
      </c>
      <c r="E3282" s="76"/>
      <c r="F3282" s="250" t="s">
        <v>2873</v>
      </c>
      <c r="G3282" s="76"/>
      <c r="H3282" s="76"/>
      <c r="I3282" s="205"/>
      <c r="J3282" s="76"/>
      <c r="K3282" s="76"/>
      <c r="L3282" s="74"/>
      <c r="M3282" s="251"/>
      <c r="N3282" s="49"/>
      <c r="O3282" s="49"/>
      <c r="P3282" s="49"/>
      <c r="Q3282" s="49"/>
      <c r="R3282" s="49"/>
      <c r="S3282" s="49"/>
      <c r="T3282" s="97"/>
      <c r="AT3282" s="25" t="s">
        <v>216</v>
      </c>
      <c r="AU3282" s="25" t="s">
        <v>92</v>
      </c>
    </row>
    <row r="3283" s="12" customFormat="1">
      <c r="B3283" s="252"/>
      <c r="C3283" s="253"/>
      <c r="D3283" s="249" t="s">
        <v>218</v>
      </c>
      <c r="E3283" s="254" t="s">
        <v>81</v>
      </c>
      <c r="F3283" s="255" t="s">
        <v>769</v>
      </c>
      <c r="G3283" s="253"/>
      <c r="H3283" s="254" t="s">
        <v>81</v>
      </c>
      <c r="I3283" s="256"/>
      <c r="J3283" s="253"/>
      <c r="K3283" s="253"/>
      <c r="L3283" s="257"/>
      <c r="M3283" s="258"/>
      <c r="N3283" s="259"/>
      <c r="O3283" s="259"/>
      <c r="P3283" s="259"/>
      <c r="Q3283" s="259"/>
      <c r="R3283" s="259"/>
      <c r="S3283" s="259"/>
      <c r="T3283" s="260"/>
      <c r="AT3283" s="261" t="s">
        <v>218</v>
      </c>
      <c r="AU3283" s="261" t="s">
        <v>92</v>
      </c>
      <c r="AV3283" s="12" t="s">
        <v>90</v>
      </c>
      <c r="AW3283" s="12" t="s">
        <v>45</v>
      </c>
      <c r="AX3283" s="12" t="s">
        <v>83</v>
      </c>
      <c r="AY3283" s="261" t="s">
        <v>207</v>
      </c>
    </row>
    <row r="3284" s="13" customFormat="1">
      <c r="B3284" s="262"/>
      <c r="C3284" s="263"/>
      <c r="D3284" s="249" t="s">
        <v>218</v>
      </c>
      <c r="E3284" s="264" t="s">
        <v>81</v>
      </c>
      <c r="F3284" s="265" t="s">
        <v>2874</v>
      </c>
      <c r="G3284" s="263"/>
      <c r="H3284" s="266">
        <v>17.600000000000001</v>
      </c>
      <c r="I3284" s="267"/>
      <c r="J3284" s="263"/>
      <c r="K3284" s="263"/>
      <c r="L3284" s="268"/>
      <c r="M3284" s="269"/>
      <c r="N3284" s="270"/>
      <c r="O3284" s="270"/>
      <c r="P3284" s="270"/>
      <c r="Q3284" s="270"/>
      <c r="R3284" s="270"/>
      <c r="S3284" s="270"/>
      <c r="T3284" s="271"/>
      <c r="AT3284" s="272" t="s">
        <v>218</v>
      </c>
      <c r="AU3284" s="272" t="s">
        <v>92</v>
      </c>
      <c r="AV3284" s="13" t="s">
        <v>92</v>
      </c>
      <c r="AW3284" s="13" t="s">
        <v>45</v>
      </c>
      <c r="AX3284" s="13" t="s">
        <v>83</v>
      </c>
      <c r="AY3284" s="272" t="s">
        <v>207</v>
      </c>
    </row>
    <row r="3285" s="13" customFormat="1">
      <c r="B3285" s="262"/>
      <c r="C3285" s="263"/>
      <c r="D3285" s="249" t="s">
        <v>218</v>
      </c>
      <c r="E3285" s="264" t="s">
        <v>81</v>
      </c>
      <c r="F3285" s="265" t="s">
        <v>2875</v>
      </c>
      <c r="G3285" s="263"/>
      <c r="H3285" s="266">
        <v>5.4000000000000004</v>
      </c>
      <c r="I3285" s="267"/>
      <c r="J3285" s="263"/>
      <c r="K3285" s="263"/>
      <c r="L3285" s="268"/>
      <c r="M3285" s="269"/>
      <c r="N3285" s="270"/>
      <c r="O3285" s="270"/>
      <c r="P3285" s="270"/>
      <c r="Q3285" s="270"/>
      <c r="R3285" s="270"/>
      <c r="S3285" s="270"/>
      <c r="T3285" s="271"/>
      <c r="AT3285" s="272" t="s">
        <v>218</v>
      </c>
      <c r="AU3285" s="272" t="s">
        <v>92</v>
      </c>
      <c r="AV3285" s="13" t="s">
        <v>92</v>
      </c>
      <c r="AW3285" s="13" t="s">
        <v>45</v>
      </c>
      <c r="AX3285" s="13" t="s">
        <v>83</v>
      </c>
      <c r="AY3285" s="272" t="s">
        <v>207</v>
      </c>
    </row>
    <row r="3286" s="13" customFormat="1">
      <c r="B3286" s="262"/>
      <c r="C3286" s="263"/>
      <c r="D3286" s="249" t="s">
        <v>218</v>
      </c>
      <c r="E3286" s="264" t="s">
        <v>81</v>
      </c>
      <c r="F3286" s="265" t="s">
        <v>2876</v>
      </c>
      <c r="G3286" s="263"/>
      <c r="H3286" s="266">
        <v>2</v>
      </c>
      <c r="I3286" s="267"/>
      <c r="J3286" s="263"/>
      <c r="K3286" s="263"/>
      <c r="L3286" s="268"/>
      <c r="M3286" s="269"/>
      <c r="N3286" s="270"/>
      <c r="O3286" s="270"/>
      <c r="P3286" s="270"/>
      <c r="Q3286" s="270"/>
      <c r="R3286" s="270"/>
      <c r="S3286" s="270"/>
      <c r="T3286" s="271"/>
      <c r="AT3286" s="272" t="s">
        <v>218</v>
      </c>
      <c r="AU3286" s="272" t="s">
        <v>92</v>
      </c>
      <c r="AV3286" s="13" t="s">
        <v>92</v>
      </c>
      <c r="AW3286" s="13" t="s">
        <v>45</v>
      </c>
      <c r="AX3286" s="13" t="s">
        <v>83</v>
      </c>
      <c r="AY3286" s="272" t="s">
        <v>207</v>
      </c>
    </row>
    <row r="3287" s="15" customFormat="1">
      <c r="B3287" s="284"/>
      <c r="C3287" s="285"/>
      <c r="D3287" s="249" t="s">
        <v>218</v>
      </c>
      <c r="E3287" s="286" t="s">
        <v>81</v>
      </c>
      <c r="F3287" s="287" t="s">
        <v>247</v>
      </c>
      <c r="G3287" s="285"/>
      <c r="H3287" s="288">
        <v>25</v>
      </c>
      <c r="I3287" s="289"/>
      <c r="J3287" s="285"/>
      <c r="K3287" s="285"/>
      <c r="L3287" s="290"/>
      <c r="M3287" s="291"/>
      <c r="N3287" s="292"/>
      <c r="O3287" s="292"/>
      <c r="P3287" s="292"/>
      <c r="Q3287" s="292"/>
      <c r="R3287" s="292"/>
      <c r="S3287" s="292"/>
      <c r="T3287" s="293"/>
      <c r="AT3287" s="294" t="s">
        <v>218</v>
      </c>
      <c r="AU3287" s="294" t="s">
        <v>92</v>
      </c>
      <c r="AV3287" s="15" t="s">
        <v>233</v>
      </c>
      <c r="AW3287" s="15" t="s">
        <v>45</v>
      </c>
      <c r="AX3287" s="15" t="s">
        <v>83</v>
      </c>
      <c r="AY3287" s="294" t="s">
        <v>207</v>
      </c>
    </row>
    <row r="3288" s="12" customFormat="1">
      <c r="B3288" s="252"/>
      <c r="C3288" s="253"/>
      <c r="D3288" s="249" t="s">
        <v>218</v>
      </c>
      <c r="E3288" s="254" t="s">
        <v>81</v>
      </c>
      <c r="F3288" s="255" t="s">
        <v>486</v>
      </c>
      <c r="G3288" s="253"/>
      <c r="H3288" s="254" t="s">
        <v>81</v>
      </c>
      <c r="I3288" s="256"/>
      <c r="J3288" s="253"/>
      <c r="K3288" s="253"/>
      <c r="L3288" s="257"/>
      <c r="M3288" s="258"/>
      <c r="N3288" s="259"/>
      <c r="O3288" s="259"/>
      <c r="P3288" s="259"/>
      <c r="Q3288" s="259"/>
      <c r="R3288" s="259"/>
      <c r="S3288" s="259"/>
      <c r="T3288" s="260"/>
      <c r="AT3288" s="261" t="s">
        <v>218</v>
      </c>
      <c r="AU3288" s="261" t="s">
        <v>92</v>
      </c>
      <c r="AV3288" s="12" t="s">
        <v>90</v>
      </c>
      <c r="AW3288" s="12" t="s">
        <v>45</v>
      </c>
      <c r="AX3288" s="12" t="s">
        <v>83</v>
      </c>
      <c r="AY3288" s="261" t="s">
        <v>207</v>
      </c>
    </row>
    <row r="3289" s="13" customFormat="1">
      <c r="B3289" s="262"/>
      <c r="C3289" s="263"/>
      <c r="D3289" s="249" t="s">
        <v>218</v>
      </c>
      <c r="E3289" s="264" t="s">
        <v>81</v>
      </c>
      <c r="F3289" s="265" t="s">
        <v>2877</v>
      </c>
      <c r="G3289" s="263"/>
      <c r="H3289" s="266">
        <v>1.8</v>
      </c>
      <c r="I3289" s="267"/>
      <c r="J3289" s="263"/>
      <c r="K3289" s="263"/>
      <c r="L3289" s="268"/>
      <c r="M3289" s="269"/>
      <c r="N3289" s="270"/>
      <c r="O3289" s="270"/>
      <c r="P3289" s="270"/>
      <c r="Q3289" s="270"/>
      <c r="R3289" s="270"/>
      <c r="S3289" s="270"/>
      <c r="T3289" s="271"/>
      <c r="AT3289" s="272" t="s">
        <v>218</v>
      </c>
      <c r="AU3289" s="272" t="s">
        <v>92</v>
      </c>
      <c r="AV3289" s="13" t="s">
        <v>92</v>
      </c>
      <c r="AW3289" s="13" t="s">
        <v>45</v>
      </c>
      <c r="AX3289" s="13" t="s">
        <v>83</v>
      </c>
      <c r="AY3289" s="272" t="s">
        <v>207</v>
      </c>
    </row>
    <row r="3290" s="13" customFormat="1">
      <c r="B3290" s="262"/>
      <c r="C3290" s="263"/>
      <c r="D3290" s="249" t="s">
        <v>218</v>
      </c>
      <c r="E3290" s="264" t="s">
        <v>81</v>
      </c>
      <c r="F3290" s="265" t="s">
        <v>2878</v>
      </c>
      <c r="G3290" s="263"/>
      <c r="H3290" s="266">
        <v>9.5999999999999996</v>
      </c>
      <c r="I3290" s="267"/>
      <c r="J3290" s="263"/>
      <c r="K3290" s="263"/>
      <c r="L3290" s="268"/>
      <c r="M3290" s="269"/>
      <c r="N3290" s="270"/>
      <c r="O3290" s="270"/>
      <c r="P3290" s="270"/>
      <c r="Q3290" s="270"/>
      <c r="R3290" s="270"/>
      <c r="S3290" s="270"/>
      <c r="T3290" s="271"/>
      <c r="AT3290" s="272" t="s">
        <v>218</v>
      </c>
      <c r="AU3290" s="272" t="s">
        <v>92</v>
      </c>
      <c r="AV3290" s="13" t="s">
        <v>92</v>
      </c>
      <c r="AW3290" s="13" t="s">
        <v>45</v>
      </c>
      <c r="AX3290" s="13" t="s">
        <v>83</v>
      </c>
      <c r="AY3290" s="272" t="s">
        <v>207</v>
      </c>
    </row>
    <row r="3291" s="13" customFormat="1">
      <c r="B3291" s="262"/>
      <c r="C3291" s="263"/>
      <c r="D3291" s="249" t="s">
        <v>218</v>
      </c>
      <c r="E3291" s="264" t="s">
        <v>81</v>
      </c>
      <c r="F3291" s="265" t="s">
        <v>2879</v>
      </c>
      <c r="G3291" s="263"/>
      <c r="H3291" s="266">
        <v>11.199999999999999</v>
      </c>
      <c r="I3291" s="267"/>
      <c r="J3291" s="263"/>
      <c r="K3291" s="263"/>
      <c r="L3291" s="268"/>
      <c r="M3291" s="269"/>
      <c r="N3291" s="270"/>
      <c r="O3291" s="270"/>
      <c r="P3291" s="270"/>
      <c r="Q3291" s="270"/>
      <c r="R3291" s="270"/>
      <c r="S3291" s="270"/>
      <c r="T3291" s="271"/>
      <c r="AT3291" s="272" t="s">
        <v>218</v>
      </c>
      <c r="AU3291" s="272" t="s">
        <v>92</v>
      </c>
      <c r="AV3291" s="13" t="s">
        <v>92</v>
      </c>
      <c r="AW3291" s="13" t="s">
        <v>45</v>
      </c>
      <c r="AX3291" s="13" t="s">
        <v>83</v>
      </c>
      <c r="AY3291" s="272" t="s">
        <v>207</v>
      </c>
    </row>
    <row r="3292" s="13" customFormat="1">
      <c r="B3292" s="262"/>
      <c r="C3292" s="263"/>
      <c r="D3292" s="249" t="s">
        <v>218</v>
      </c>
      <c r="E3292" s="264" t="s">
        <v>81</v>
      </c>
      <c r="F3292" s="265" t="s">
        <v>2880</v>
      </c>
      <c r="G3292" s="263"/>
      <c r="H3292" s="266">
        <v>4.2000000000000002</v>
      </c>
      <c r="I3292" s="267"/>
      <c r="J3292" s="263"/>
      <c r="K3292" s="263"/>
      <c r="L3292" s="268"/>
      <c r="M3292" s="269"/>
      <c r="N3292" s="270"/>
      <c r="O3292" s="270"/>
      <c r="P3292" s="270"/>
      <c r="Q3292" s="270"/>
      <c r="R3292" s="270"/>
      <c r="S3292" s="270"/>
      <c r="T3292" s="271"/>
      <c r="AT3292" s="272" t="s">
        <v>218</v>
      </c>
      <c r="AU3292" s="272" t="s">
        <v>92</v>
      </c>
      <c r="AV3292" s="13" t="s">
        <v>92</v>
      </c>
      <c r="AW3292" s="13" t="s">
        <v>45</v>
      </c>
      <c r="AX3292" s="13" t="s">
        <v>83</v>
      </c>
      <c r="AY3292" s="272" t="s">
        <v>207</v>
      </c>
    </row>
    <row r="3293" s="15" customFormat="1">
      <c r="B3293" s="284"/>
      <c r="C3293" s="285"/>
      <c r="D3293" s="249" t="s">
        <v>218</v>
      </c>
      <c r="E3293" s="286" t="s">
        <v>81</v>
      </c>
      <c r="F3293" s="287" t="s">
        <v>247</v>
      </c>
      <c r="G3293" s="285"/>
      <c r="H3293" s="288">
        <v>26.800000000000001</v>
      </c>
      <c r="I3293" s="289"/>
      <c r="J3293" s="285"/>
      <c r="K3293" s="285"/>
      <c r="L3293" s="290"/>
      <c r="M3293" s="291"/>
      <c r="N3293" s="292"/>
      <c r="O3293" s="292"/>
      <c r="P3293" s="292"/>
      <c r="Q3293" s="292"/>
      <c r="R3293" s="292"/>
      <c r="S3293" s="292"/>
      <c r="T3293" s="293"/>
      <c r="AT3293" s="294" t="s">
        <v>218</v>
      </c>
      <c r="AU3293" s="294" t="s">
        <v>92</v>
      </c>
      <c r="AV3293" s="15" t="s">
        <v>233</v>
      </c>
      <c r="AW3293" s="15" t="s">
        <v>45</v>
      </c>
      <c r="AX3293" s="15" t="s">
        <v>83</v>
      </c>
      <c r="AY3293" s="294" t="s">
        <v>207</v>
      </c>
    </row>
    <row r="3294" s="12" customFormat="1">
      <c r="B3294" s="252"/>
      <c r="C3294" s="253"/>
      <c r="D3294" s="249" t="s">
        <v>218</v>
      </c>
      <c r="E3294" s="254" t="s">
        <v>81</v>
      </c>
      <c r="F3294" s="255" t="s">
        <v>669</v>
      </c>
      <c r="G3294" s="253"/>
      <c r="H3294" s="254" t="s">
        <v>81</v>
      </c>
      <c r="I3294" s="256"/>
      <c r="J3294" s="253"/>
      <c r="K3294" s="253"/>
      <c r="L3294" s="257"/>
      <c r="M3294" s="258"/>
      <c r="N3294" s="259"/>
      <c r="O3294" s="259"/>
      <c r="P3294" s="259"/>
      <c r="Q3294" s="259"/>
      <c r="R3294" s="259"/>
      <c r="S3294" s="259"/>
      <c r="T3294" s="260"/>
      <c r="AT3294" s="261" t="s">
        <v>218</v>
      </c>
      <c r="AU3294" s="261" t="s">
        <v>92</v>
      </c>
      <c r="AV3294" s="12" t="s">
        <v>90</v>
      </c>
      <c r="AW3294" s="12" t="s">
        <v>45</v>
      </c>
      <c r="AX3294" s="12" t="s">
        <v>83</v>
      </c>
      <c r="AY3294" s="261" t="s">
        <v>207</v>
      </c>
    </row>
    <row r="3295" s="13" customFormat="1">
      <c r="B3295" s="262"/>
      <c r="C3295" s="263"/>
      <c r="D3295" s="249" t="s">
        <v>218</v>
      </c>
      <c r="E3295" s="264" t="s">
        <v>81</v>
      </c>
      <c r="F3295" s="265" t="s">
        <v>2881</v>
      </c>
      <c r="G3295" s="263"/>
      <c r="H3295" s="266">
        <v>24</v>
      </c>
      <c r="I3295" s="267"/>
      <c r="J3295" s="263"/>
      <c r="K3295" s="263"/>
      <c r="L3295" s="268"/>
      <c r="M3295" s="269"/>
      <c r="N3295" s="270"/>
      <c r="O3295" s="270"/>
      <c r="P3295" s="270"/>
      <c r="Q3295" s="270"/>
      <c r="R3295" s="270"/>
      <c r="S3295" s="270"/>
      <c r="T3295" s="271"/>
      <c r="AT3295" s="272" t="s">
        <v>218</v>
      </c>
      <c r="AU3295" s="272" t="s">
        <v>92</v>
      </c>
      <c r="AV3295" s="13" t="s">
        <v>92</v>
      </c>
      <c r="AW3295" s="13" t="s">
        <v>45</v>
      </c>
      <c r="AX3295" s="13" t="s">
        <v>83</v>
      </c>
      <c r="AY3295" s="272" t="s">
        <v>207</v>
      </c>
    </row>
    <row r="3296" s="13" customFormat="1">
      <c r="B3296" s="262"/>
      <c r="C3296" s="263"/>
      <c r="D3296" s="249" t="s">
        <v>218</v>
      </c>
      <c r="E3296" s="264" t="s">
        <v>81</v>
      </c>
      <c r="F3296" s="265" t="s">
        <v>2882</v>
      </c>
      <c r="G3296" s="263"/>
      <c r="H3296" s="266">
        <v>12</v>
      </c>
      <c r="I3296" s="267"/>
      <c r="J3296" s="263"/>
      <c r="K3296" s="263"/>
      <c r="L3296" s="268"/>
      <c r="M3296" s="269"/>
      <c r="N3296" s="270"/>
      <c r="O3296" s="270"/>
      <c r="P3296" s="270"/>
      <c r="Q3296" s="270"/>
      <c r="R3296" s="270"/>
      <c r="S3296" s="270"/>
      <c r="T3296" s="271"/>
      <c r="AT3296" s="272" t="s">
        <v>218</v>
      </c>
      <c r="AU3296" s="272" t="s">
        <v>92</v>
      </c>
      <c r="AV3296" s="13" t="s">
        <v>92</v>
      </c>
      <c r="AW3296" s="13" t="s">
        <v>45</v>
      </c>
      <c r="AX3296" s="13" t="s">
        <v>83</v>
      </c>
      <c r="AY3296" s="272" t="s">
        <v>207</v>
      </c>
    </row>
    <row r="3297" s="15" customFormat="1">
      <c r="B3297" s="284"/>
      <c r="C3297" s="285"/>
      <c r="D3297" s="249" t="s">
        <v>218</v>
      </c>
      <c r="E3297" s="286" t="s">
        <v>81</v>
      </c>
      <c r="F3297" s="287" t="s">
        <v>247</v>
      </c>
      <c r="G3297" s="285"/>
      <c r="H3297" s="288">
        <v>36</v>
      </c>
      <c r="I3297" s="289"/>
      <c r="J3297" s="285"/>
      <c r="K3297" s="285"/>
      <c r="L3297" s="290"/>
      <c r="M3297" s="291"/>
      <c r="N3297" s="292"/>
      <c r="O3297" s="292"/>
      <c r="P3297" s="292"/>
      <c r="Q3297" s="292"/>
      <c r="R3297" s="292"/>
      <c r="S3297" s="292"/>
      <c r="T3297" s="293"/>
      <c r="AT3297" s="294" t="s">
        <v>218</v>
      </c>
      <c r="AU3297" s="294" t="s">
        <v>92</v>
      </c>
      <c r="AV3297" s="15" t="s">
        <v>233</v>
      </c>
      <c r="AW3297" s="15" t="s">
        <v>45</v>
      </c>
      <c r="AX3297" s="15" t="s">
        <v>83</v>
      </c>
      <c r="AY3297" s="294" t="s">
        <v>207</v>
      </c>
    </row>
    <row r="3298" s="12" customFormat="1">
      <c r="B3298" s="252"/>
      <c r="C3298" s="253"/>
      <c r="D3298" s="249" t="s">
        <v>218</v>
      </c>
      <c r="E3298" s="254" t="s">
        <v>81</v>
      </c>
      <c r="F3298" s="255" t="s">
        <v>673</v>
      </c>
      <c r="G3298" s="253"/>
      <c r="H3298" s="254" t="s">
        <v>81</v>
      </c>
      <c r="I3298" s="256"/>
      <c r="J3298" s="253"/>
      <c r="K3298" s="253"/>
      <c r="L3298" s="257"/>
      <c r="M3298" s="258"/>
      <c r="N3298" s="259"/>
      <c r="O3298" s="259"/>
      <c r="P3298" s="259"/>
      <c r="Q3298" s="259"/>
      <c r="R3298" s="259"/>
      <c r="S3298" s="259"/>
      <c r="T3298" s="260"/>
      <c r="AT3298" s="261" t="s">
        <v>218</v>
      </c>
      <c r="AU3298" s="261" t="s">
        <v>92</v>
      </c>
      <c r="AV3298" s="12" t="s">
        <v>90</v>
      </c>
      <c r="AW3298" s="12" t="s">
        <v>45</v>
      </c>
      <c r="AX3298" s="12" t="s">
        <v>83</v>
      </c>
      <c r="AY3298" s="261" t="s">
        <v>207</v>
      </c>
    </row>
    <row r="3299" s="13" customFormat="1">
      <c r="B3299" s="262"/>
      <c r="C3299" s="263"/>
      <c r="D3299" s="249" t="s">
        <v>218</v>
      </c>
      <c r="E3299" s="264" t="s">
        <v>81</v>
      </c>
      <c r="F3299" s="265" t="s">
        <v>2878</v>
      </c>
      <c r="G3299" s="263"/>
      <c r="H3299" s="266">
        <v>9.5999999999999996</v>
      </c>
      <c r="I3299" s="267"/>
      <c r="J3299" s="263"/>
      <c r="K3299" s="263"/>
      <c r="L3299" s="268"/>
      <c r="M3299" s="269"/>
      <c r="N3299" s="270"/>
      <c r="O3299" s="270"/>
      <c r="P3299" s="270"/>
      <c r="Q3299" s="270"/>
      <c r="R3299" s="270"/>
      <c r="S3299" s="270"/>
      <c r="T3299" s="271"/>
      <c r="AT3299" s="272" t="s">
        <v>218</v>
      </c>
      <c r="AU3299" s="272" t="s">
        <v>92</v>
      </c>
      <c r="AV3299" s="13" t="s">
        <v>92</v>
      </c>
      <c r="AW3299" s="13" t="s">
        <v>45</v>
      </c>
      <c r="AX3299" s="13" t="s">
        <v>83</v>
      </c>
      <c r="AY3299" s="272" t="s">
        <v>207</v>
      </c>
    </row>
    <row r="3300" s="13" customFormat="1">
      <c r="B3300" s="262"/>
      <c r="C3300" s="263"/>
      <c r="D3300" s="249" t="s">
        <v>218</v>
      </c>
      <c r="E3300" s="264" t="s">
        <v>81</v>
      </c>
      <c r="F3300" s="265" t="s">
        <v>2883</v>
      </c>
      <c r="G3300" s="263"/>
      <c r="H3300" s="266">
        <v>4.7999999999999998</v>
      </c>
      <c r="I3300" s="267"/>
      <c r="J3300" s="263"/>
      <c r="K3300" s="263"/>
      <c r="L3300" s="268"/>
      <c r="M3300" s="269"/>
      <c r="N3300" s="270"/>
      <c r="O3300" s="270"/>
      <c r="P3300" s="270"/>
      <c r="Q3300" s="270"/>
      <c r="R3300" s="270"/>
      <c r="S3300" s="270"/>
      <c r="T3300" s="271"/>
      <c r="AT3300" s="272" t="s">
        <v>218</v>
      </c>
      <c r="AU3300" s="272" t="s">
        <v>92</v>
      </c>
      <c r="AV3300" s="13" t="s">
        <v>92</v>
      </c>
      <c r="AW3300" s="13" t="s">
        <v>45</v>
      </c>
      <c r="AX3300" s="13" t="s">
        <v>83</v>
      </c>
      <c r="AY3300" s="272" t="s">
        <v>207</v>
      </c>
    </row>
    <row r="3301" s="15" customFormat="1">
      <c r="B3301" s="284"/>
      <c r="C3301" s="285"/>
      <c r="D3301" s="249" t="s">
        <v>218</v>
      </c>
      <c r="E3301" s="286" t="s">
        <v>81</v>
      </c>
      <c r="F3301" s="287" t="s">
        <v>247</v>
      </c>
      <c r="G3301" s="285"/>
      <c r="H3301" s="288">
        <v>14.4</v>
      </c>
      <c r="I3301" s="289"/>
      <c r="J3301" s="285"/>
      <c r="K3301" s="285"/>
      <c r="L3301" s="290"/>
      <c r="M3301" s="291"/>
      <c r="N3301" s="292"/>
      <c r="O3301" s="292"/>
      <c r="P3301" s="292"/>
      <c r="Q3301" s="292"/>
      <c r="R3301" s="292"/>
      <c r="S3301" s="292"/>
      <c r="T3301" s="293"/>
      <c r="AT3301" s="294" t="s">
        <v>218</v>
      </c>
      <c r="AU3301" s="294" t="s">
        <v>92</v>
      </c>
      <c r="AV3301" s="15" t="s">
        <v>233</v>
      </c>
      <c r="AW3301" s="15" t="s">
        <v>45</v>
      </c>
      <c r="AX3301" s="15" t="s">
        <v>83</v>
      </c>
      <c r="AY3301" s="294" t="s">
        <v>207</v>
      </c>
    </row>
    <row r="3302" s="14" customFormat="1">
      <c r="B3302" s="273"/>
      <c r="C3302" s="274"/>
      <c r="D3302" s="249" t="s">
        <v>218</v>
      </c>
      <c r="E3302" s="275" t="s">
        <v>81</v>
      </c>
      <c r="F3302" s="276" t="s">
        <v>232</v>
      </c>
      <c r="G3302" s="274"/>
      <c r="H3302" s="277">
        <v>102.2</v>
      </c>
      <c r="I3302" s="278"/>
      <c r="J3302" s="274"/>
      <c r="K3302" s="274"/>
      <c r="L3302" s="279"/>
      <c r="M3302" s="280"/>
      <c r="N3302" s="281"/>
      <c r="O3302" s="281"/>
      <c r="P3302" s="281"/>
      <c r="Q3302" s="281"/>
      <c r="R3302" s="281"/>
      <c r="S3302" s="281"/>
      <c r="T3302" s="282"/>
      <c r="AT3302" s="283" t="s">
        <v>218</v>
      </c>
      <c r="AU3302" s="283" t="s">
        <v>92</v>
      </c>
      <c r="AV3302" s="14" t="s">
        <v>214</v>
      </c>
      <c r="AW3302" s="14" t="s">
        <v>45</v>
      </c>
      <c r="AX3302" s="14" t="s">
        <v>90</v>
      </c>
      <c r="AY3302" s="283" t="s">
        <v>207</v>
      </c>
    </row>
    <row r="3303" s="1" customFormat="1" ht="16.5" customHeight="1">
      <c r="B3303" s="48"/>
      <c r="C3303" s="237" t="s">
        <v>2884</v>
      </c>
      <c r="D3303" s="237" t="s">
        <v>209</v>
      </c>
      <c r="E3303" s="238" t="s">
        <v>2885</v>
      </c>
      <c r="F3303" s="239" t="s">
        <v>2886</v>
      </c>
      <c r="G3303" s="240" t="s">
        <v>315</v>
      </c>
      <c r="H3303" s="241">
        <v>7.5999999999999996</v>
      </c>
      <c r="I3303" s="242"/>
      <c r="J3303" s="243">
        <f>ROUND(I3303*H3303,2)</f>
        <v>0</v>
      </c>
      <c r="K3303" s="239" t="s">
        <v>213</v>
      </c>
      <c r="L3303" s="74"/>
      <c r="M3303" s="244" t="s">
        <v>81</v>
      </c>
      <c r="N3303" s="245" t="s">
        <v>53</v>
      </c>
      <c r="O3303" s="49"/>
      <c r="P3303" s="246">
        <f>O3303*H3303</f>
        <v>0</v>
      </c>
      <c r="Q3303" s="246">
        <v>0</v>
      </c>
      <c r="R3303" s="246">
        <f>Q3303*H3303</f>
        <v>0</v>
      </c>
      <c r="S3303" s="246">
        <v>0.063</v>
      </c>
      <c r="T3303" s="247">
        <f>S3303*H3303</f>
        <v>0.4788</v>
      </c>
      <c r="AR3303" s="25" t="s">
        <v>214</v>
      </c>
      <c r="AT3303" s="25" t="s">
        <v>209</v>
      </c>
      <c r="AU3303" s="25" t="s">
        <v>92</v>
      </c>
      <c r="AY3303" s="25" t="s">
        <v>207</v>
      </c>
      <c r="BE3303" s="248">
        <f>IF(N3303="základní",J3303,0)</f>
        <v>0</v>
      </c>
      <c r="BF3303" s="248">
        <f>IF(N3303="snížená",J3303,0)</f>
        <v>0</v>
      </c>
      <c r="BG3303" s="248">
        <f>IF(N3303="zákl. přenesená",J3303,0)</f>
        <v>0</v>
      </c>
      <c r="BH3303" s="248">
        <f>IF(N3303="sníž. přenesená",J3303,0)</f>
        <v>0</v>
      </c>
      <c r="BI3303" s="248">
        <f>IF(N3303="nulová",J3303,0)</f>
        <v>0</v>
      </c>
      <c r="BJ3303" s="25" t="s">
        <v>90</v>
      </c>
      <c r="BK3303" s="248">
        <f>ROUND(I3303*H3303,2)</f>
        <v>0</v>
      </c>
      <c r="BL3303" s="25" t="s">
        <v>214</v>
      </c>
      <c r="BM3303" s="25" t="s">
        <v>2887</v>
      </c>
    </row>
    <row r="3304" s="1" customFormat="1">
      <c r="B3304" s="48"/>
      <c r="C3304" s="76"/>
      <c r="D3304" s="249" t="s">
        <v>216</v>
      </c>
      <c r="E3304" s="76"/>
      <c r="F3304" s="250" t="s">
        <v>2873</v>
      </c>
      <c r="G3304" s="76"/>
      <c r="H3304" s="76"/>
      <c r="I3304" s="205"/>
      <c r="J3304" s="76"/>
      <c r="K3304" s="76"/>
      <c r="L3304" s="74"/>
      <c r="M3304" s="251"/>
      <c r="N3304" s="49"/>
      <c r="O3304" s="49"/>
      <c r="P3304" s="49"/>
      <c r="Q3304" s="49"/>
      <c r="R3304" s="49"/>
      <c r="S3304" s="49"/>
      <c r="T3304" s="97"/>
      <c r="AT3304" s="25" t="s">
        <v>216</v>
      </c>
      <c r="AU3304" s="25" t="s">
        <v>92</v>
      </c>
    </row>
    <row r="3305" s="12" customFormat="1">
      <c r="B3305" s="252"/>
      <c r="C3305" s="253"/>
      <c r="D3305" s="249" t="s">
        <v>218</v>
      </c>
      <c r="E3305" s="254" t="s">
        <v>81</v>
      </c>
      <c r="F3305" s="255" t="s">
        <v>769</v>
      </c>
      <c r="G3305" s="253"/>
      <c r="H3305" s="254" t="s">
        <v>81</v>
      </c>
      <c r="I3305" s="256"/>
      <c r="J3305" s="253"/>
      <c r="K3305" s="253"/>
      <c r="L3305" s="257"/>
      <c r="M3305" s="258"/>
      <c r="N3305" s="259"/>
      <c r="O3305" s="259"/>
      <c r="P3305" s="259"/>
      <c r="Q3305" s="259"/>
      <c r="R3305" s="259"/>
      <c r="S3305" s="259"/>
      <c r="T3305" s="260"/>
      <c r="AT3305" s="261" t="s">
        <v>218</v>
      </c>
      <c r="AU3305" s="261" t="s">
        <v>92</v>
      </c>
      <c r="AV3305" s="12" t="s">
        <v>90</v>
      </c>
      <c r="AW3305" s="12" t="s">
        <v>45</v>
      </c>
      <c r="AX3305" s="12" t="s">
        <v>83</v>
      </c>
      <c r="AY3305" s="261" t="s">
        <v>207</v>
      </c>
    </row>
    <row r="3306" s="13" customFormat="1">
      <c r="B3306" s="262"/>
      <c r="C3306" s="263"/>
      <c r="D3306" s="249" t="s">
        <v>218</v>
      </c>
      <c r="E3306" s="264" t="s">
        <v>81</v>
      </c>
      <c r="F3306" s="265" t="s">
        <v>2888</v>
      </c>
      <c r="G3306" s="263"/>
      <c r="H3306" s="266">
        <v>3</v>
      </c>
      <c r="I3306" s="267"/>
      <c r="J3306" s="263"/>
      <c r="K3306" s="263"/>
      <c r="L3306" s="268"/>
      <c r="M3306" s="269"/>
      <c r="N3306" s="270"/>
      <c r="O3306" s="270"/>
      <c r="P3306" s="270"/>
      <c r="Q3306" s="270"/>
      <c r="R3306" s="270"/>
      <c r="S3306" s="270"/>
      <c r="T3306" s="271"/>
      <c r="AT3306" s="272" t="s">
        <v>218</v>
      </c>
      <c r="AU3306" s="272" t="s">
        <v>92</v>
      </c>
      <c r="AV3306" s="13" t="s">
        <v>92</v>
      </c>
      <c r="AW3306" s="13" t="s">
        <v>45</v>
      </c>
      <c r="AX3306" s="13" t="s">
        <v>83</v>
      </c>
      <c r="AY3306" s="272" t="s">
        <v>207</v>
      </c>
    </row>
    <row r="3307" s="13" customFormat="1">
      <c r="B3307" s="262"/>
      <c r="C3307" s="263"/>
      <c r="D3307" s="249" t="s">
        <v>218</v>
      </c>
      <c r="E3307" s="264" t="s">
        <v>81</v>
      </c>
      <c r="F3307" s="265" t="s">
        <v>2889</v>
      </c>
      <c r="G3307" s="263"/>
      <c r="H3307" s="266">
        <v>2.3999999999999999</v>
      </c>
      <c r="I3307" s="267"/>
      <c r="J3307" s="263"/>
      <c r="K3307" s="263"/>
      <c r="L3307" s="268"/>
      <c r="M3307" s="269"/>
      <c r="N3307" s="270"/>
      <c r="O3307" s="270"/>
      <c r="P3307" s="270"/>
      <c r="Q3307" s="270"/>
      <c r="R3307" s="270"/>
      <c r="S3307" s="270"/>
      <c r="T3307" s="271"/>
      <c r="AT3307" s="272" t="s">
        <v>218</v>
      </c>
      <c r="AU3307" s="272" t="s">
        <v>92</v>
      </c>
      <c r="AV3307" s="13" t="s">
        <v>92</v>
      </c>
      <c r="AW3307" s="13" t="s">
        <v>45</v>
      </c>
      <c r="AX3307" s="13" t="s">
        <v>83</v>
      </c>
      <c r="AY3307" s="272" t="s">
        <v>207</v>
      </c>
    </row>
    <row r="3308" s="13" customFormat="1">
      <c r="B3308" s="262"/>
      <c r="C3308" s="263"/>
      <c r="D3308" s="249" t="s">
        <v>218</v>
      </c>
      <c r="E3308" s="264" t="s">
        <v>81</v>
      </c>
      <c r="F3308" s="265" t="s">
        <v>2890</v>
      </c>
      <c r="G3308" s="263"/>
      <c r="H3308" s="266">
        <v>2.2000000000000002</v>
      </c>
      <c r="I3308" s="267"/>
      <c r="J3308" s="263"/>
      <c r="K3308" s="263"/>
      <c r="L3308" s="268"/>
      <c r="M3308" s="269"/>
      <c r="N3308" s="270"/>
      <c r="O3308" s="270"/>
      <c r="P3308" s="270"/>
      <c r="Q3308" s="270"/>
      <c r="R3308" s="270"/>
      <c r="S3308" s="270"/>
      <c r="T3308" s="271"/>
      <c r="AT3308" s="272" t="s">
        <v>218</v>
      </c>
      <c r="AU3308" s="272" t="s">
        <v>92</v>
      </c>
      <c r="AV3308" s="13" t="s">
        <v>92</v>
      </c>
      <c r="AW3308" s="13" t="s">
        <v>45</v>
      </c>
      <c r="AX3308" s="13" t="s">
        <v>83</v>
      </c>
      <c r="AY3308" s="272" t="s">
        <v>207</v>
      </c>
    </row>
    <row r="3309" s="15" customFormat="1">
      <c r="B3309" s="284"/>
      <c r="C3309" s="285"/>
      <c r="D3309" s="249" t="s">
        <v>218</v>
      </c>
      <c r="E3309" s="286" t="s">
        <v>81</v>
      </c>
      <c r="F3309" s="287" t="s">
        <v>247</v>
      </c>
      <c r="G3309" s="285"/>
      <c r="H3309" s="288">
        <v>7.5999999999999996</v>
      </c>
      <c r="I3309" s="289"/>
      <c r="J3309" s="285"/>
      <c r="K3309" s="285"/>
      <c r="L3309" s="290"/>
      <c r="M3309" s="291"/>
      <c r="N3309" s="292"/>
      <c r="O3309" s="292"/>
      <c r="P3309" s="292"/>
      <c r="Q3309" s="292"/>
      <c r="R3309" s="292"/>
      <c r="S3309" s="292"/>
      <c r="T3309" s="293"/>
      <c r="AT3309" s="294" t="s">
        <v>218</v>
      </c>
      <c r="AU3309" s="294" t="s">
        <v>92</v>
      </c>
      <c r="AV3309" s="15" t="s">
        <v>233</v>
      </c>
      <c r="AW3309" s="15" t="s">
        <v>45</v>
      </c>
      <c r="AX3309" s="15" t="s">
        <v>83</v>
      </c>
      <c r="AY3309" s="294" t="s">
        <v>207</v>
      </c>
    </row>
    <row r="3310" s="14" customFormat="1">
      <c r="B3310" s="273"/>
      <c r="C3310" s="274"/>
      <c r="D3310" s="249" t="s">
        <v>218</v>
      </c>
      <c r="E3310" s="275" t="s">
        <v>81</v>
      </c>
      <c r="F3310" s="276" t="s">
        <v>232</v>
      </c>
      <c r="G3310" s="274"/>
      <c r="H3310" s="277">
        <v>7.5999999999999996</v>
      </c>
      <c r="I3310" s="278"/>
      <c r="J3310" s="274"/>
      <c r="K3310" s="274"/>
      <c r="L3310" s="279"/>
      <c r="M3310" s="280"/>
      <c r="N3310" s="281"/>
      <c r="O3310" s="281"/>
      <c r="P3310" s="281"/>
      <c r="Q3310" s="281"/>
      <c r="R3310" s="281"/>
      <c r="S3310" s="281"/>
      <c r="T3310" s="282"/>
      <c r="AT3310" s="283" t="s">
        <v>218</v>
      </c>
      <c r="AU3310" s="283" t="s">
        <v>92</v>
      </c>
      <c r="AV3310" s="14" t="s">
        <v>214</v>
      </c>
      <c r="AW3310" s="14" t="s">
        <v>45</v>
      </c>
      <c r="AX3310" s="14" t="s">
        <v>90</v>
      </c>
      <c r="AY3310" s="283" t="s">
        <v>207</v>
      </c>
    </row>
    <row r="3311" s="1" customFormat="1" ht="25.5" customHeight="1">
      <c r="B3311" s="48"/>
      <c r="C3311" s="237" t="s">
        <v>2891</v>
      </c>
      <c r="D3311" s="237" t="s">
        <v>209</v>
      </c>
      <c r="E3311" s="238" t="s">
        <v>2892</v>
      </c>
      <c r="F3311" s="239" t="s">
        <v>2893</v>
      </c>
      <c r="G3311" s="240" t="s">
        <v>739</v>
      </c>
      <c r="H3311" s="241">
        <v>30</v>
      </c>
      <c r="I3311" s="242"/>
      <c r="J3311" s="243">
        <f>ROUND(I3311*H3311,2)</f>
        <v>0</v>
      </c>
      <c r="K3311" s="239" t="s">
        <v>213</v>
      </c>
      <c r="L3311" s="74"/>
      <c r="M3311" s="244" t="s">
        <v>81</v>
      </c>
      <c r="N3311" s="245" t="s">
        <v>53</v>
      </c>
      <c r="O3311" s="49"/>
      <c r="P3311" s="246">
        <f>O3311*H3311</f>
        <v>0</v>
      </c>
      <c r="Q3311" s="246">
        <v>0</v>
      </c>
      <c r="R3311" s="246">
        <f>Q3311*H3311</f>
        <v>0</v>
      </c>
      <c r="S3311" s="246">
        <v>0.002</v>
      </c>
      <c r="T3311" s="247">
        <f>S3311*H3311</f>
        <v>0.059999999999999998</v>
      </c>
      <c r="AR3311" s="25" t="s">
        <v>214</v>
      </c>
      <c r="AT3311" s="25" t="s">
        <v>209</v>
      </c>
      <c r="AU3311" s="25" t="s">
        <v>92</v>
      </c>
      <c r="AY3311" s="25" t="s">
        <v>207</v>
      </c>
      <c r="BE3311" s="248">
        <f>IF(N3311="základní",J3311,0)</f>
        <v>0</v>
      </c>
      <c r="BF3311" s="248">
        <f>IF(N3311="snížená",J3311,0)</f>
        <v>0</v>
      </c>
      <c r="BG3311" s="248">
        <f>IF(N3311="zákl. přenesená",J3311,0)</f>
        <v>0</v>
      </c>
      <c r="BH3311" s="248">
        <f>IF(N3311="sníž. přenesená",J3311,0)</f>
        <v>0</v>
      </c>
      <c r="BI3311" s="248">
        <f>IF(N3311="nulová",J3311,0)</f>
        <v>0</v>
      </c>
      <c r="BJ3311" s="25" t="s">
        <v>90</v>
      </c>
      <c r="BK3311" s="248">
        <f>ROUND(I3311*H3311,2)</f>
        <v>0</v>
      </c>
      <c r="BL3311" s="25" t="s">
        <v>214</v>
      </c>
      <c r="BM3311" s="25" t="s">
        <v>2894</v>
      </c>
    </row>
    <row r="3312" s="1" customFormat="1" ht="25.5" customHeight="1">
      <c r="B3312" s="48"/>
      <c r="C3312" s="237" t="s">
        <v>2895</v>
      </c>
      <c r="D3312" s="237" t="s">
        <v>209</v>
      </c>
      <c r="E3312" s="238" t="s">
        <v>2896</v>
      </c>
      <c r="F3312" s="239" t="s">
        <v>2897</v>
      </c>
      <c r="G3312" s="240" t="s">
        <v>739</v>
      </c>
      <c r="H3312" s="241">
        <v>20</v>
      </c>
      <c r="I3312" s="242"/>
      <c r="J3312" s="243">
        <f>ROUND(I3312*H3312,2)</f>
        <v>0</v>
      </c>
      <c r="K3312" s="239" t="s">
        <v>213</v>
      </c>
      <c r="L3312" s="74"/>
      <c r="M3312" s="244" t="s">
        <v>81</v>
      </c>
      <c r="N3312" s="245" t="s">
        <v>53</v>
      </c>
      <c r="O3312" s="49"/>
      <c r="P3312" s="246">
        <f>O3312*H3312</f>
        <v>0</v>
      </c>
      <c r="Q3312" s="246">
        <v>0</v>
      </c>
      <c r="R3312" s="246">
        <f>Q3312*H3312</f>
        <v>0</v>
      </c>
      <c r="S3312" s="246">
        <v>0.016</v>
      </c>
      <c r="T3312" s="247">
        <f>S3312*H3312</f>
        <v>0.32000000000000001</v>
      </c>
      <c r="AR3312" s="25" t="s">
        <v>214</v>
      </c>
      <c r="AT3312" s="25" t="s">
        <v>209</v>
      </c>
      <c r="AU3312" s="25" t="s">
        <v>92</v>
      </c>
      <c r="AY3312" s="25" t="s">
        <v>207</v>
      </c>
      <c r="BE3312" s="248">
        <f>IF(N3312="základní",J3312,0)</f>
        <v>0</v>
      </c>
      <c r="BF3312" s="248">
        <f>IF(N3312="snížená",J3312,0)</f>
        <v>0</v>
      </c>
      <c r="BG3312" s="248">
        <f>IF(N3312="zákl. přenesená",J3312,0)</f>
        <v>0</v>
      </c>
      <c r="BH3312" s="248">
        <f>IF(N3312="sníž. přenesená",J3312,0)</f>
        <v>0</v>
      </c>
      <c r="BI3312" s="248">
        <f>IF(N3312="nulová",J3312,0)</f>
        <v>0</v>
      </c>
      <c r="BJ3312" s="25" t="s">
        <v>90</v>
      </c>
      <c r="BK3312" s="248">
        <f>ROUND(I3312*H3312,2)</f>
        <v>0</v>
      </c>
      <c r="BL3312" s="25" t="s">
        <v>214</v>
      </c>
      <c r="BM3312" s="25" t="s">
        <v>2898</v>
      </c>
    </row>
    <row r="3313" s="1" customFormat="1" ht="25.5" customHeight="1">
      <c r="B3313" s="48"/>
      <c r="C3313" s="237" t="s">
        <v>2899</v>
      </c>
      <c r="D3313" s="237" t="s">
        <v>209</v>
      </c>
      <c r="E3313" s="238" t="s">
        <v>2900</v>
      </c>
      <c r="F3313" s="239" t="s">
        <v>2901</v>
      </c>
      <c r="G3313" s="240" t="s">
        <v>212</v>
      </c>
      <c r="H3313" s="241">
        <v>5.6820000000000004</v>
      </c>
      <c r="I3313" s="242"/>
      <c r="J3313" s="243">
        <f>ROUND(I3313*H3313,2)</f>
        <v>0</v>
      </c>
      <c r="K3313" s="239" t="s">
        <v>213</v>
      </c>
      <c r="L3313" s="74"/>
      <c r="M3313" s="244" t="s">
        <v>81</v>
      </c>
      <c r="N3313" s="245" t="s">
        <v>53</v>
      </c>
      <c r="O3313" s="49"/>
      <c r="P3313" s="246">
        <f>O3313*H3313</f>
        <v>0</v>
      </c>
      <c r="Q3313" s="246">
        <v>0</v>
      </c>
      <c r="R3313" s="246">
        <f>Q3313*H3313</f>
        <v>0</v>
      </c>
      <c r="S3313" s="246">
        <v>1.8</v>
      </c>
      <c r="T3313" s="247">
        <f>S3313*H3313</f>
        <v>10.227600000000001</v>
      </c>
      <c r="AR3313" s="25" t="s">
        <v>214</v>
      </c>
      <c r="AT3313" s="25" t="s">
        <v>209</v>
      </c>
      <c r="AU3313" s="25" t="s">
        <v>92</v>
      </c>
      <c r="AY3313" s="25" t="s">
        <v>207</v>
      </c>
      <c r="BE3313" s="248">
        <f>IF(N3313="základní",J3313,0)</f>
        <v>0</v>
      </c>
      <c r="BF3313" s="248">
        <f>IF(N3313="snížená",J3313,0)</f>
        <v>0</v>
      </c>
      <c r="BG3313" s="248">
        <f>IF(N3313="zákl. přenesená",J3313,0)</f>
        <v>0</v>
      </c>
      <c r="BH3313" s="248">
        <f>IF(N3313="sníž. přenesená",J3313,0)</f>
        <v>0</v>
      </c>
      <c r="BI3313" s="248">
        <f>IF(N3313="nulová",J3313,0)</f>
        <v>0</v>
      </c>
      <c r="BJ3313" s="25" t="s">
        <v>90</v>
      </c>
      <c r="BK3313" s="248">
        <f>ROUND(I3313*H3313,2)</f>
        <v>0</v>
      </c>
      <c r="BL3313" s="25" t="s">
        <v>214</v>
      </c>
      <c r="BM3313" s="25" t="s">
        <v>2902</v>
      </c>
    </row>
    <row r="3314" s="12" customFormat="1">
      <c r="B3314" s="252"/>
      <c r="C3314" s="253"/>
      <c r="D3314" s="249" t="s">
        <v>218</v>
      </c>
      <c r="E3314" s="254" t="s">
        <v>81</v>
      </c>
      <c r="F3314" s="255" t="s">
        <v>769</v>
      </c>
      <c r="G3314" s="253"/>
      <c r="H3314" s="254" t="s">
        <v>81</v>
      </c>
      <c r="I3314" s="256"/>
      <c r="J3314" s="253"/>
      <c r="K3314" s="253"/>
      <c r="L3314" s="257"/>
      <c r="M3314" s="258"/>
      <c r="N3314" s="259"/>
      <c r="O3314" s="259"/>
      <c r="P3314" s="259"/>
      <c r="Q3314" s="259"/>
      <c r="R3314" s="259"/>
      <c r="S3314" s="259"/>
      <c r="T3314" s="260"/>
      <c r="AT3314" s="261" t="s">
        <v>218</v>
      </c>
      <c r="AU3314" s="261" t="s">
        <v>92</v>
      </c>
      <c r="AV3314" s="12" t="s">
        <v>90</v>
      </c>
      <c r="AW3314" s="12" t="s">
        <v>45</v>
      </c>
      <c r="AX3314" s="12" t="s">
        <v>83</v>
      </c>
      <c r="AY3314" s="261" t="s">
        <v>207</v>
      </c>
    </row>
    <row r="3315" s="13" customFormat="1">
      <c r="B3315" s="262"/>
      <c r="C3315" s="263"/>
      <c r="D3315" s="249" t="s">
        <v>218</v>
      </c>
      <c r="E3315" s="264" t="s">
        <v>81</v>
      </c>
      <c r="F3315" s="265" t="s">
        <v>2903</v>
      </c>
      <c r="G3315" s="263"/>
      <c r="H3315" s="266">
        <v>0.57499999999999996</v>
      </c>
      <c r="I3315" s="267"/>
      <c r="J3315" s="263"/>
      <c r="K3315" s="263"/>
      <c r="L3315" s="268"/>
      <c r="M3315" s="269"/>
      <c r="N3315" s="270"/>
      <c r="O3315" s="270"/>
      <c r="P3315" s="270"/>
      <c r="Q3315" s="270"/>
      <c r="R3315" s="270"/>
      <c r="S3315" s="270"/>
      <c r="T3315" s="271"/>
      <c r="AT3315" s="272" t="s">
        <v>218</v>
      </c>
      <c r="AU3315" s="272" t="s">
        <v>92</v>
      </c>
      <c r="AV3315" s="13" t="s">
        <v>92</v>
      </c>
      <c r="AW3315" s="13" t="s">
        <v>45</v>
      </c>
      <c r="AX3315" s="13" t="s">
        <v>83</v>
      </c>
      <c r="AY3315" s="272" t="s">
        <v>207</v>
      </c>
    </row>
    <row r="3316" s="13" customFormat="1">
      <c r="B3316" s="262"/>
      <c r="C3316" s="263"/>
      <c r="D3316" s="249" t="s">
        <v>218</v>
      </c>
      <c r="E3316" s="264" t="s">
        <v>81</v>
      </c>
      <c r="F3316" s="265" t="s">
        <v>2904</v>
      </c>
      <c r="G3316" s="263"/>
      <c r="H3316" s="266">
        <v>0.5</v>
      </c>
      <c r="I3316" s="267"/>
      <c r="J3316" s="263"/>
      <c r="K3316" s="263"/>
      <c r="L3316" s="268"/>
      <c r="M3316" s="269"/>
      <c r="N3316" s="270"/>
      <c r="O3316" s="270"/>
      <c r="P3316" s="270"/>
      <c r="Q3316" s="270"/>
      <c r="R3316" s="270"/>
      <c r="S3316" s="270"/>
      <c r="T3316" s="271"/>
      <c r="AT3316" s="272" t="s">
        <v>218</v>
      </c>
      <c r="AU3316" s="272" t="s">
        <v>92</v>
      </c>
      <c r="AV3316" s="13" t="s">
        <v>92</v>
      </c>
      <c r="AW3316" s="13" t="s">
        <v>45</v>
      </c>
      <c r="AX3316" s="13" t="s">
        <v>83</v>
      </c>
      <c r="AY3316" s="272" t="s">
        <v>207</v>
      </c>
    </row>
    <row r="3317" s="15" customFormat="1">
      <c r="B3317" s="284"/>
      <c r="C3317" s="285"/>
      <c r="D3317" s="249" t="s">
        <v>218</v>
      </c>
      <c r="E3317" s="286" t="s">
        <v>81</v>
      </c>
      <c r="F3317" s="287" t="s">
        <v>247</v>
      </c>
      <c r="G3317" s="285"/>
      <c r="H3317" s="288">
        <v>1.075</v>
      </c>
      <c r="I3317" s="289"/>
      <c r="J3317" s="285"/>
      <c r="K3317" s="285"/>
      <c r="L3317" s="290"/>
      <c r="M3317" s="291"/>
      <c r="N3317" s="292"/>
      <c r="O3317" s="292"/>
      <c r="P3317" s="292"/>
      <c r="Q3317" s="292"/>
      <c r="R3317" s="292"/>
      <c r="S3317" s="292"/>
      <c r="T3317" s="293"/>
      <c r="AT3317" s="294" t="s">
        <v>218</v>
      </c>
      <c r="AU3317" s="294" t="s">
        <v>92</v>
      </c>
      <c r="AV3317" s="15" t="s">
        <v>233</v>
      </c>
      <c r="AW3317" s="15" t="s">
        <v>45</v>
      </c>
      <c r="AX3317" s="15" t="s">
        <v>83</v>
      </c>
      <c r="AY3317" s="294" t="s">
        <v>207</v>
      </c>
    </row>
    <row r="3318" s="12" customFormat="1">
      <c r="B3318" s="252"/>
      <c r="C3318" s="253"/>
      <c r="D3318" s="249" t="s">
        <v>218</v>
      </c>
      <c r="E3318" s="254" t="s">
        <v>81</v>
      </c>
      <c r="F3318" s="255" t="s">
        <v>486</v>
      </c>
      <c r="G3318" s="253"/>
      <c r="H3318" s="254" t="s">
        <v>81</v>
      </c>
      <c r="I3318" s="256"/>
      <c r="J3318" s="253"/>
      <c r="K3318" s="253"/>
      <c r="L3318" s="257"/>
      <c r="M3318" s="258"/>
      <c r="N3318" s="259"/>
      <c r="O3318" s="259"/>
      <c r="P3318" s="259"/>
      <c r="Q3318" s="259"/>
      <c r="R3318" s="259"/>
      <c r="S3318" s="259"/>
      <c r="T3318" s="260"/>
      <c r="AT3318" s="261" t="s">
        <v>218</v>
      </c>
      <c r="AU3318" s="261" t="s">
        <v>92</v>
      </c>
      <c r="AV3318" s="12" t="s">
        <v>90</v>
      </c>
      <c r="AW3318" s="12" t="s">
        <v>45</v>
      </c>
      <c r="AX3318" s="12" t="s">
        <v>83</v>
      </c>
      <c r="AY3318" s="261" t="s">
        <v>207</v>
      </c>
    </row>
    <row r="3319" s="13" customFormat="1">
      <c r="B3319" s="262"/>
      <c r="C3319" s="263"/>
      <c r="D3319" s="249" t="s">
        <v>218</v>
      </c>
      <c r="E3319" s="264" t="s">
        <v>81</v>
      </c>
      <c r="F3319" s="265" t="s">
        <v>2905</v>
      </c>
      <c r="G3319" s="263"/>
      <c r="H3319" s="266">
        <v>1.3999999999999999</v>
      </c>
      <c r="I3319" s="267"/>
      <c r="J3319" s="263"/>
      <c r="K3319" s="263"/>
      <c r="L3319" s="268"/>
      <c r="M3319" s="269"/>
      <c r="N3319" s="270"/>
      <c r="O3319" s="270"/>
      <c r="P3319" s="270"/>
      <c r="Q3319" s="270"/>
      <c r="R3319" s="270"/>
      <c r="S3319" s="270"/>
      <c r="T3319" s="271"/>
      <c r="AT3319" s="272" t="s">
        <v>218</v>
      </c>
      <c r="AU3319" s="272" t="s">
        <v>92</v>
      </c>
      <c r="AV3319" s="13" t="s">
        <v>92</v>
      </c>
      <c r="AW3319" s="13" t="s">
        <v>45</v>
      </c>
      <c r="AX3319" s="13" t="s">
        <v>83</v>
      </c>
      <c r="AY3319" s="272" t="s">
        <v>207</v>
      </c>
    </row>
    <row r="3320" s="13" customFormat="1">
      <c r="B3320" s="262"/>
      <c r="C3320" s="263"/>
      <c r="D3320" s="249" t="s">
        <v>218</v>
      </c>
      <c r="E3320" s="264" t="s">
        <v>81</v>
      </c>
      <c r="F3320" s="265" t="s">
        <v>2906</v>
      </c>
      <c r="G3320" s="263"/>
      <c r="H3320" s="266">
        <v>0.23899999999999999</v>
      </c>
      <c r="I3320" s="267"/>
      <c r="J3320" s="263"/>
      <c r="K3320" s="263"/>
      <c r="L3320" s="268"/>
      <c r="M3320" s="269"/>
      <c r="N3320" s="270"/>
      <c r="O3320" s="270"/>
      <c r="P3320" s="270"/>
      <c r="Q3320" s="270"/>
      <c r="R3320" s="270"/>
      <c r="S3320" s="270"/>
      <c r="T3320" s="271"/>
      <c r="AT3320" s="272" t="s">
        <v>218</v>
      </c>
      <c r="AU3320" s="272" t="s">
        <v>92</v>
      </c>
      <c r="AV3320" s="13" t="s">
        <v>92</v>
      </c>
      <c r="AW3320" s="13" t="s">
        <v>45</v>
      </c>
      <c r="AX3320" s="13" t="s">
        <v>83</v>
      </c>
      <c r="AY3320" s="272" t="s">
        <v>207</v>
      </c>
    </row>
    <row r="3321" s="13" customFormat="1">
      <c r="B3321" s="262"/>
      <c r="C3321" s="263"/>
      <c r="D3321" s="249" t="s">
        <v>218</v>
      </c>
      <c r="E3321" s="264" t="s">
        <v>81</v>
      </c>
      <c r="F3321" s="265" t="s">
        <v>2907</v>
      </c>
      <c r="G3321" s="263"/>
      <c r="H3321" s="266">
        <v>0.52800000000000002</v>
      </c>
      <c r="I3321" s="267"/>
      <c r="J3321" s="263"/>
      <c r="K3321" s="263"/>
      <c r="L3321" s="268"/>
      <c r="M3321" s="269"/>
      <c r="N3321" s="270"/>
      <c r="O3321" s="270"/>
      <c r="P3321" s="270"/>
      <c r="Q3321" s="270"/>
      <c r="R3321" s="270"/>
      <c r="S3321" s="270"/>
      <c r="T3321" s="271"/>
      <c r="AT3321" s="272" t="s">
        <v>218</v>
      </c>
      <c r="AU3321" s="272" t="s">
        <v>92</v>
      </c>
      <c r="AV3321" s="13" t="s">
        <v>92</v>
      </c>
      <c r="AW3321" s="13" t="s">
        <v>45</v>
      </c>
      <c r="AX3321" s="13" t="s">
        <v>83</v>
      </c>
      <c r="AY3321" s="272" t="s">
        <v>207</v>
      </c>
    </row>
    <row r="3322" s="13" customFormat="1">
      <c r="B3322" s="262"/>
      <c r="C3322" s="263"/>
      <c r="D3322" s="249" t="s">
        <v>218</v>
      </c>
      <c r="E3322" s="264" t="s">
        <v>81</v>
      </c>
      <c r="F3322" s="265" t="s">
        <v>2908</v>
      </c>
      <c r="G3322" s="263"/>
      <c r="H3322" s="266">
        <v>0.47999999999999998</v>
      </c>
      <c r="I3322" s="267"/>
      <c r="J3322" s="263"/>
      <c r="K3322" s="263"/>
      <c r="L3322" s="268"/>
      <c r="M3322" s="269"/>
      <c r="N3322" s="270"/>
      <c r="O3322" s="270"/>
      <c r="P3322" s="270"/>
      <c r="Q3322" s="270"/>
      <c r="R3322" s="270"/>
      <c r="S3322" s="270"/>
      <c r="T3322" s="271"/>
      <c r="AT3322" s="272" t="s">
        <v>218</v>
      </c>
      <c r="AU3322" s="272" t="s">
        <v>92</v>
      </c>
      <c r="AV3322" s="13" t="s">
        <v>92</v>
      </c>
      <c r="AW3322" s="13" t="s">
        <v>45</v>
      </c>
      <c r="AX3322" s="13" t="s">
        <v>83</v>
      </c>
      <c r="AY3322" s="272" t="s">
        <v>207</v>
      </c>
    </row>
    <row r="3323" s="15" customFormat="1">
      <c r="B3323" s="284"/>
      <c r="C3323" s="285"/>
      <c r="D3323" s="249" t="s">
        <v>218</v>
      </c>
      <c r="E3323" s="286" t="s">
        <v>81</v>
      </c>
      <c r="F3323" s="287" t="s">
        <v>247</v>
      </c>
      <c r="G3323" s="285"/>
      <c r="H3323" s="288">
        <v>2.6469999999999998</v>
      </c>
      <c r="I3323" s="289"/>
      <c r="J3323" s="285"/>
      <c r="K3323" s="285"/>
      <c r="L3323" s="290"/>
      <c r="M3323" s="291"/>
      <c r="N3323" s="292"/>
      <c r="O3323" s="292"/>
      <c r="P3323" s="292"/>
      <c r="Q3323" s="292"/>
      <c r="R3323" s="292"/>
      <c r="S3323" s="292"/>
      <c r="T3323" s="293"/>
      <c r="AT3323" s="294" t="s">
        <v>218</v>
      </c>
      <c r="AU3323" s="294" t="s">
        <v>92</v>
      </c>
      <c r="AV3323" s="15" t="s">
        <v>233</v>
      </c>
      <c r="AW3323" s="15" t="s">
        <v>45</v>
      </c>
      <c r="AX3323" s="15" t="s">
        <v>83</v>
      </c>
      <c r="AY3323" s="294" t="s">
        <v>207</v>
      </c>
    </row>
    <row r="3324" s="12" customFormat="1">
      <c r="B3324" s="252"/>
      <c r="C3324" s="253"/>
      <c r="D3324" s="249" t="s">
        <v>218</v>
      </c>
      <c r="E3324" s="254" t="s">
        <v>81</v>
      </c>
      <c r="F3324" s="255" t="s">
        <v>669</v>
      </c>
      <c r="G3324" s="253"/>
      <c r="H3324" s="254" t="s">
        <v>81</v>
      </c>
      <c r="I3324" s="256"/>
      <c r="J3324" s="253"/>
      <c r="K3324" s="253"/>
      <c r="L3324" s="257"/>
      <c r="M3324" s="258"/>
      <c r="N3324" s="259"/>
      <c r="O3324" s="259"/>
      <c r="P3324" s="259"/>
      <c r="Q3324" s="259"/>
      <c r="R3324" s="259"/>
      <c r="S3324" s="259"/>
      <c r="T3324" s="260"/>
      <c r="AT3324" s="261" t="s">
        <v>218</v>
      </c>
      <c r="AU3324" s="261" t="s">
        <v>92</v>
      </c>
      <c r="AV3324" s="12" t="s">
        <v>90</v>
      </c>
      <c r="AW3324" s="12" t="s">
        <v>45</v>
      </c>
      <c r="AX3324" s="12" t="s">
        <v>83</v>
      </c>
      <c r="AY3324" s="261" t="s">
        <v>207</v>
      </c>
    </row>
    <row r="3325" s="13" customFormat="1">
      <c r="B3325" s="262"/>
      <c r="C3325" s="263"/>
      <c r="D3325" s="249" t="s">
        <v>218</v>
      </c>
      <c r="E3325" s="264" t="s">
        <v>81</v>
      </c>
      <c r="F3325" s="265" t="s">
        <v>2909</v>
      </c>
      <c r="G3325" s="263"/>
      <c r="H3325" s="266">
        <v>1.75</v>
      </c>
      <c r="I3325" s="267"/>
      <c r="J3325" s="263"/>
      <c r="K3325" s="263"/>
      <c r="L3325" s="268"/>
      <c r="M3325" s="269"/>
      <c r="N3325" s="270"/>
      <c r="O3325" s="270"/>
      <c r="P3325" s="270"/>
      <c r="Q3325" s="270"/>
      <c r="R3325" s="270"/>
      <c r="S3325" s="270"/>
      <c r="T3325" s="271"/>
      <c r="AT3325" s="272" t="s">
        <v>218</v>
      </c>
      <c r="AU3325" s="272" t="s">
        <v>92</v>
      </c>
      <c r="AV3325" s="13" t="s">
        <v>92</v>
      </c>
      <c r="AW3325" s="13" t="s">
        <v>45</v>
      </c>
      <c r="AX3325" s="13" t="s">
        <v>83</v>
      </c>
      <c r="AY3325" s="272" t="s">
        <v>207</v>
      </c>
    </row>
    <row r="3326" s="13" customFormat="1">
      <c r="B3326" s="262"/>
      <c r="C3326" s="263"/>
      <c r="D3326" s="249" t="s">
        <v>218</v>
      </c>
      <c r="E3326" s="264" t="s">
        <v>81</v>
      </c>
      <c r="F3326" s="265" t="s">
        <v>2910</v>
      </c>
      <c r="G3326" s="263"/>
      <c r="H3326" s="266">
        <v>0.20999999999999999</v>
      </c>
      <c r="I3326" s="267"/>
      <c r="J3326" s="263"/>
      <c r="K3326" s="263"/>
      <c r="L3326" s="268"/>
      <c r="M3326" s="269"/>
      <c r="N3326" s="270"/>
      <c r="O3326" s="270"/>
      <c r="P3326" s="270"/>
      <c r="Q3326" s="270"/>
      <c r="R3326" s="270"/>
      <c r="S3326" s="270"/>
      <c r="T3326" s="271"/>
      <c r="AT3326" s="272" t="s">
        <v>218</v>
      </c>
      <c r="AU3326" s="272" t="s">
        <v>92</v>
      </c>
      <c r="AV3326" s="13" t="s">
        <v>92</v>
      </c>
      <c r="AW3326" s="13" t="s">
        <v>45</v>
      </c>
      <c r="AX3326" s="13" t="s">
        <v>83</v>
      </c>
      <c r="AY3326" s="272" t="s">
        <v>207</v>
      </c>
    </row>
    <row r="3327" s="15" customFormat="1">
      <c r="B3327" s="284"/>
      <c r="C3327" s="285"/>
      <c r="D3327" s="249" t="s">
        <v>218</v>
      </c>
      <c r="E3327" s="286" t="s">
        <v>81</v>
      </c>
      <c r="F3327" s="287" t="s">
        <v>247</v>
      </c>
      <c r="G3327" s="285"/>
      <c r="H3327" s="288">
        <v>1.96</v>
      </c>
      <c r="I3327" s="289"/>
      <c r="J3327" s="285"/>
      <c r="K3327" s="285"/>
      <c r="L3327" s="290"/>
      <c r="M3327" s="291"/>
      <c r="N3327" s="292"/>
      <c r="O3327" s="292"/>
      <c r="P3327" s="292"/>
      <c r="Q3327" s="292"/>
      <c r="R3327" s="292"/>
      <c r="S3327" s="292"/>
      <c r="T3327" s="293"/>
      <c r="AT3327" s="294" t="s">
        <v>218</v>
      </c>
      <c r="AU3327" s="294" t="s">
        <v>92</v>
      </c>
      <c r="AV3327" s="15" t="s">
        <v>233</v>
      </c>
      <c r="AW3327" s="15" t="s">
        <v>45</v>
      </c>
      <c r="AX3327" s="15" t="s">
        <v>83</v>
      </c>
      <c r="AY3327" s="294" t="s">
        <v>207</v>
      </c>
    </row>
    <row r="3328" s="14" customFormat="1">
      <c r="B3328" s="273"/>
      <c r="C3328" s="274"/>
      <c r="D3328" s="249" t="s">
        <v>218</v>
      </c>
      <c r="E3328" s="275" t="s">
        <v>81</v>
      </c>
      <c r="F3328" s="276" t="s">
        <v>232</v>
      </c>
      <c r="G3328" s="274"/>
      <c r="H3328" s="277">
        <v>5.6820000000000004</v>
      </c>
      <c r="I3328" s="278"/>
      <c r="J3328" s="274"/>
      <c r="K3328" s="274"/>
      <c r="L3328" s="279"/>
      <c r="M3328" s="280"/>
      <c r="N3328" s="281"/>
      <c r="O3328" s="281"/>
      <c r="P3328" s="281"/>
      <c r="Q3328" s="281"/>
      <c r="R3328" s="281"/>
      <c r="S3328" s="281"/>
      <c r="T3328" s="282"/>
      <c r="AT3328" s="283" t="s">
        <v>218</v>
      </c>
      <c r="AU3328" s="283" t="s">
        <v>92</v>
      </c>
      <c r="AV3328" s="14" t="s">
        <v>214</v>
      </c>
      <c r="AW3328" s="14" t="s">
        <v>45</v>
      </c>
      <c r="AX3328" s="14" t="s">
        <v>90</v>
      </c>
      <c r="AY3328" s="283" t="s">
        <v>207</v>
      </c>
    </row>
    <row r="3329" s="1" customFormat="1" ht="25.5" customHeight="1">
      <c r="B3329" s="48"/>
      <c r="C3329" s="237" t="s">
        <v>2911</v>
      </c>
      <c r="D3329" s="237" t="s">
        <v>209</v>
      </c>
      <c r="E3329" s="238" t="s">
        <v>2912</v>
      </c>
      <c r="F3329" s="239" t="s">
        <v>2913</v>
      </c>
      <c r="G3329" s="240" t="s">
        <v>212</v>
      </c>
      <c r="H3329" s="241">
        <v>2.3999999999999999</v>
      </c>
      <c r="I3329" s="242"/>
      <c r="J3329" s="243">
        <f>ROUND(I3329*H3329,2)</f>
        <v>0</v>
      </c>
      <c r="K3329" s="239" t="s">
        <v>213</v>
      </c>
      <c r="L3329" s="74"/>
      <c r="M3329" s="244" t="s">
        <v>81</v>
      </c>
      <c r="N3329" s="245" t="s">
        <v>53</v>
      </c>
      <c r="O3329" s="49"/>
      <c r="P3329" s="246">
        <f>O3329*H3329</f>
        <v>0</v>
      </c>
      <c r="Q3329" s="246">
        <v>0</v>
      </c>
      <c r="R3329" s="246">
        <f>Q3329*H3329</f>
        <v>0</v>
      </c>
      <c r="S3329" s="246">
        <v>1.8</v>
      </c>
      <c r="T3329" s="247">
        <f>S3329*H3329</f>
        <v>4.3200000000000003</v>
      </c>
      <c r="AR3329" s="25" t="s">
        <v>214</v>
      </c>
      <c r="AT3329" s="25" t="s">
        <v>209</v>
      </c>
      <c r="AU3329" s="25" t="s">
        <v>92</v>
      </c>
      <c r="AY3329" s="25" t="s">
        <v>207</v>
      </c>
      <c r="BE3329" s="248">
        <f>IF(N3329="základní",J3329,0)</f>
        <v>0</v>
      </c>
      <c r="BF3329" s="248">
        <f>IF(N3329="snížená",J3329,0)</f>
        <v>0</v>
      </c>
      <c r="BG3329" s="248">
        <f>IF(N3329="zákl. přenesená",J3329,0)</f>
        <v>0</v>
      </c>
      <c r="BH3329" s="248">
        <f>IF(N3329="sníž. přenesená",J3329,0)</f>
        <v>0</v>
      </c>
      <c r="BI3329" s="248">
        <f>IF(N3329="nulová",J3329,0)</f>
        <v>0</v>
      </c>
      <c r="BJ3329" s="25" t="s">
        <v>90</v>
      </c>
      <c r="BK3329" s="248">
        <f>ROUND(I3329*H3329,2)</f>
        <v>0</v>
      </c>
      <c r="BL3329" s="25" t="s">
        <v>214</v>
      </c>
      <c r="BM3329" s="25" t="s">
        <v>2914</v>
      </c>
    </row>
    <row r="3330" s="12" customFormat="1">
      <c r="B3330" s="252"/>
      <c r="C3330" s="253"/>
      <c r="D3330" s="249" t="s">
        <v>218</v>
      </c>
      <c r="E3330" s="254" t="s">
        <v>81</v>
      </c>
      <c r="F3330" s="255" t="s">
        <v>673</v>
      </c>
      <c r="G3330" s="253"/>
      <c r="H3330" s="254" t="s">
        <v>81</v>
      </c>
      <c r="I3330" s="256"/>
      <c r="J3330" s="253"/>
      <c r="K3330" s="253"/>
      <c r="L3330" s="257"/>
      <c r="M3330" s="258"/>
      <c r="N3330" s="259"/>
      <c r="O3330" s="259"/>
      <c r="P3330" s="259"/>
      <c r="Q3330" s="259"/>
      <c r="R3330" s="259"/>
      <c r="S3330" s="259"/>
      <c r="T3330" s="260"/>
      <c r="AT3330" s="261" t="s">
        <v>218</v>
      </c>
      <c r="AU3330" s="261" t="s">
        <v>92</v>
      </c>
      <c r="AV3330" s="12" t="s">
        <v>90</v>
      </c>
      <c r="AW3330" s="12" t="s">
        <v>45</v>
      </c>
      <c r="AX3330" s="12" t="s">
        <v>83</v>
      </c>
      <c r="AY3330" s="261" t="s">
        <v>207</v>
      </c>
    </row>
    <row r="3331" s="13" customFormat="1">
      <c r="B3331" s="262"/>
      <c r="C3331" s="263"/>
      <c r="D3331" s="249" t="s">
        <v>218</v>
      </c>
      <c r="E3331" s="264" t="s">
        <v>81</v>
      </c>
      <c r="F3331" s="265" t="s">
        <v>2915</v>
      </c>
      <c r="G3331" s="263"/>
      <c r="H3331" s="266">
        <v>2.3999999999999999</v>
      </c>
      <c r="I3331" s="267"/>
      <c r="J3331" s="263"/>
      <c r="K3331" s="263"/>
      <c r="L3331" s="268"/>
      <c r="M3331" s="269"/>
      <c r="N3331" s="270"/>
      <c r="O3331" s="270"/>
      <c r="P3331" s="270"/>
      <c r="Q3331" s="270"/>
      <c r="R3331" s="270"/>
      <c r="S3331" s="270"/>
      <c r="T3331" s="271"/>
      <c r="AT3331" s="272" t="s">
        <v>218</v>
      </c>
      <c r="AU3331" s="272" t="s">
        <v>92</v>
      </c>
      <c r="AV3331" s="13" t="s">
        <v>92</v>
      </c>
      <c r="AW3331" s="13" t="s">
        <v>45</v>
      </c>
      <c r="AX3331" s="13" t="s">
        <v>90</v>
      </c>
      <c r="AY3331" s="272" t="s">
        <v>207</v>
      </c>
    </row>
    <row r="3332" s="1" customFormat="1" ht="25.5" customHeight="1">
      <c r="B3332" s="48"/>
      <c r="C3332" s="237" t="s">
        <v>2916</v>
      </c>
      <c r="D3332" s="237" t="s">
        <v>209</v>
      </c>
      <c r="E3332" s="238" t="s">
        <v>2917</v>
      </c>
      <c r="F3332" s="239" t="s">
        <v>2918</v>
      </c>
      <c r="G3332" s="240" t="s">
        <v>212</v>
      </c>
      <c r="H3332" s="241">
        <v>15.821999999999999</v>
      </c>
      <c r="I3332" s="242"/>
      <c r="J3332" s="243">
        <f>ROUND(I3332*H3332,2)</f>
        <v>0</v>
      </c>
      <c r="K3332" s="239" t="s">
        <v>213</v>
      </c>
      <c r="L3332" s="74"/>
      <c r="M3332" s="244" t="s">
        <v>81</v>
      </c>
      <c r="N3332" s="245" t="s">
        <v>53</v>
      </c>
      <c r="O3332" s="49"/>
      <c r="P3332" s="246">
        <f>O3332*H3332</f>
        <v>0</v>
      </c>
      <c r="Q3332" s="246">
        <v>0</v>
      </c>
      <c r="R3332" s="246">
        <f>Q3332*H3332</f>
        <v>0</v>
      </c>
      <c r="S3332" s="246">
        <v>1.8</v>
      </c>
      <c r="T3332" s="247">
        <f>S3332*H3332</f>
        <v>28.479599999999998</v>
      </c>
      <c r="AR3332" s="25" t="s">
        <v>214</v>
      </c>
      <c r="AT3332" s="25" t="s">
        <v>209</v>
      </c>
      <c r="AU3332" s="25" t="s">
        <v>92</v>
      </c>
      <c r="AY3332" s="25" t="s">
        <v>207</v>
      </c>
      <c r="BE3332" s="248">
        <f>IF(N3332="základní",J3332,0)</f>
        <v>0</v>
      </c>
      <c r="BF3332" s="248">
        <f>IF(N3332="snížená",J3332,0)</f>
        <v>0</v>
      </c>
      <c r="BG3332" s="248">
        <f>IF(N3332="zákl. přenesená",J3332,0)</f>
        <v>0</v>
      </c>
      <c r="BH3332" s="248">
        <f>IF(N3332="sníž. přenesená",J3332,0)</f>
        <v>0</v>
      </c>
      <c r="BI3332" s="248">
        <f>IF(N3332="nulová",J3332,0)</f>
        <v>0</v>
      </c>
      <c r="BJ3332" s="25" t="s">
        <v>90</v>
      </c>
      <c r="BK3332" s="248">
        <f>ROUND(I3332*H3332,2)</f>
        <v>0</v>
      </c>
      <c r="BL3332" s="25" t="s">
        <v>214</v>
      </c>
      <c r="BM3332" s="25" t="s">
        <v>2919</v>
      </c>
    </row>
    <row r="3333" s="12" customFormat="1">
      <c r="B3333" s="252"/>
      <c r="C3333" s="253"/>
      <c r="D3333" s="249" t="s">
        <v>218</v>
      </c>
      <c r="E3333" s="254" t="s">
        <v>81</v>
      </c>
      <c r="F3333" s="255" t="s">
        <v>769</v>
      </c>
      <c r="G3333" s="253"/>
      <c r="H3333" s="254" t="s">
        <v>81</v>
      </c>
      <c r="I3333" s="256"/>
      <c r="J3333" s="253"/>
      <c r="K3333" s="253"/>
      <c r="L3333" s="257"/>
      <c r="M3333" s="258"/>
      <c r="N3333" s="259"/>
      <c r="O3333" s="259"/>
      <c r="P3333" s="259"/>
      <c r="Q3333" s="259"/>
      <c r="R3333" s="259"/>
      <c r="S3333" s="259"/>
      <c r="T3333" s="260"/>
      <c r="AT3333" s="261" t="s">
        <v>218</v>
      </c>
      <c r="AU3333" s="261" t="s">
        <v>92</v>
      </c>
      <c r="AV3333" s="12" t="s">
        <v>90</v>
      </c>
      <c r="AW3333" s="12" t="s">
        <v>45</v>
      </c>
      <c r="AX3333" s="12" t="s">
        <v>83</v>
      </c>
      <c r="AY3333" s="261" t="s">
        <v>207</v>
      </c>
    </row>
    <row r="3334" s="13" customFormat="1">
      <c r="B3334" s="262"/>
      <c r="C3334" s="263"/>
      <c r="D3334" s="249" t="s">
        <v>218</v>
      </c>
      <c r="E3334" s="264" t="s">
        <v>81</v>
      </c>
      <c r="F3334" s="265" t="s">
        <v>2920</v>
      </c>
      <c r="G3334" s="263"/>
      <c r="H3334" s="266">
        <v>1.0900000000000001</v>
      </c>
      <c r="I3334" s="267"/>
      <c r="J3334" s="263"/>
      <c r="K3334" s="263"/>
      <c r="L3334" s="268"/>
      <c r="M3334" s="269"/>
      <c r="N3334" s="270"/>
      <c r="O3334" s="270"/>
      <c r="P3334" s="270"/>
      <c r="Q3334" s="270"/>
      <c r="R3334" s="270"/>
      <c r="S3334" s="270"/>
      <c r="T3334" s="271"/>
      <c r="AT3334" s="272" t="s">
        <v>218</v>
      </c>
      <c r="AU3334" s="272" t="s">
        <v>92</v>
      </c>
      <c r="AV3334" s="13" t="s">
        <v>92</v>
      </c>
      <c r="AW3334" s="13" t="s">
        <v>45</v>
      </c>
      <c r="AX3334" s="13" t="s">
        <v>83</v>
      </c>
      <c r="AY3334" s="272" t="s">
        <v>207</v>
      </c>
    </row>
    <row r="3335" s="13" customFormat="1">
      <c r="B3335" s="262"/>
      <c r="C3335" s="263"/>
      <c r="D3335" s="249" t="s">
        <v>218</v>
      </c>
      <c r="E3335" s="264" t="s">
        <v>81</v>
      </c>
      <c r="F3335" s="265" t="s">
        <v>2921</v>
      </c>
      <c r="G3335" s="263"/>
      <c r="H3335" s="266">
        <v>1.0800000000000001</v>
      </c>
      <c r="I3335" s="267"/>
      <c r="J3335" s="263"/>
      <c r="K3335" s="263"/>
      <c r="L3335" s="268"/>
      <c r="M3335" s="269"/>
      <c r="N3335" s="270"/>
      <c r="O3335" s="270"/>
      <c r="P3335" s="270"/>
      <c r="Q3335" s="270"/>
      <c r="R3335" s="270"/>
      <c r="S3335" s="270"/>
      <c r="T3335" s="271"/>
      <c r="AT3335" s="272" t="s">
        <v>218</v>
      </c>
      <c r="AU3335" s="272" t="s">
        <v>92</v>
      </c>
      <c r="AV3335" s="13" t="s">
        <v>92</v>
      </c>
      <c r="AW3335" s="13" t="s">
        <v>45</v>
      </c>
      <c r="AX3335" s="13" t="s">
        <v>83</v>
      </c>
      <c r="AY3335" s="272" t="s">
        <v>207</v>
      </c>
    </row>
    <row r="3336" s="15" customFormat="1">
      <c r="B3336" s="284"/>
      <c r="C3336" s="285"/>
      <c r="D3336" s="249" t="s">
        <v>218</v>
      </c>
      <c r="E3336" s="286" t="s">
        <v>81</v>
      </c>
      <c r="F3336" s="287" t="s">
        <v>247</v>
      </c>
      <c r="G3336" s="285"/>
      <c r="H3336" s="288">
        <v>2.1699999999999999</v>
      </c>
      <c r="I3336" s="289"/>
      <c r="J3336" s="285"/>
      <c r="K3336" s="285"/>
      <c r="L3336" s="290"/>
      <c r="M3336" s="291"/>
      <c r="N3336" s="292"/>
      <c r="O3336" s="292"/>
      <c r="P3336" s="292"/>
      <c r="Q3336" s="292"/>
      <c r="R3336" s="292"/>
      <c r="S3336" s="292"/>
      <c r="T3336" s="293"/>
      <c r="AT3336" s="294" t="s">
        <v>218</v>
      </c>
      <c r="AU3336" s="294" t="s">
        <v>92</v>
      </c>
      <c r="AV3336" s="15" t="s">
        <v>233</v>
      </c>
      <c r="AW3336" s="15" t="s">
        <v>45</v>
      </c>
      <c r="AX3336" s="15" t="s">
        <v>83</v>
      </c>
      <c r="AY3336" s="294" t="s">
        <v>207</v>
      </c>
    </row>
    <row r="3337" s="12" customFormat="1">
      <c r="B3337" s="252"/>
      <c r="C3337" s="253"/>
      <c r="D3337" s="249" t="s">
        <v>218</v>
      </c>
      <c r="E3337" s="254" t="s">
        <v>81</v>
      </c>
      <c r="F3337" s="255" t="s">
        <v>486</v>
      </c>
      <c r="G3337" s="253"/>
      <c r="H3337" s="254" t="s">
        <v>81</v>
      </c>
      <c r="I3337" s="256"/>
      <c r="J3337" s="253"/>
      <c r="K3337" s="253"/>
      <c r="L3337" s="257"/>
      <c r="M3337" s="258"/>
      <c r="N3337" s="259"/>
      <c r="O3337" s="259"/>
      <c r="P3337" s="259"/>
      <c r="Q3337" s="259"/>
      <c r="R3337" s="259"/>
      <c r="S3337" s="259"/>
      <c r="T3337" s="260"/>
      <c r="AT3337" s="261" t="s">
        <v>218</v>
      </c>
      <c r="AU3337" s="261" t="s">
        <v>92</v>
      </c>
      <c r="AV3337" s="12" t="s">
        <v>90</v>
      </c>
      <c r="AW3337" s="12" t="s">
        <v>45</v>
      </c>
      <c r="AX3337" s="12" t="s">
        <v>83</v>
      </c>
      <c r="AY3337" s="261" t="s">
        <v>207</v>
      </c>
    </row>
    <row r="3338" s="13" customFormat="1">
      <c r="B3338" s="262"/>
      <c r="C3338" s="263"/>
      <c r="D3338" s="249" t="s">
        <v>218</v>
      </c>
      <c r="E3338" s="264" t="s">
        <v>81</v>
      </c>
      <c r="F3338" s="265" t="s">
        <v>2922</v>
      </c>
      <c r="G3338" s="263"/>
      <c r="H3338" s="266">
        <v>1.05</v>
      </c>
      <c r="I3338" s="267"/>
      <c r="J3338" s="263"/>
      <c r="K3338" s="263"/>
      <c r="L3338" s="268"/>
      <c r="M3338" s="269"/>
      <c r="N3338" s="270"/>
      <c r="O3338" s="270"/>
      <c r="P3338" s="270"/>
      <c r="Q3338" s="270"/>
      <c r="R3338" s="270"/>
      <c r="S3338" s="270"/>
      <c r="T3338" s="271"/>
      <c r="AT3338" s="272" t="s">
        <v>218</v>
      </c>
      <c r="AU3338" s="272" t="s">
        <v>92</v>
      </c>
      <c r="AV3338" s="13" t="s">
        <v>92</v>
      </c>
      <c r="AW3338" s="13" t="s">
        <v>45</v>
      </c>
      <c r="AX3338" s="13" t="s">
        <v>83</v>
      </c>
      <c r="AY3338" s="272" t="s">
        <v>207</v>
      </c>
    </row>
    <row r="3339" s="13" customFormat="1">
      <c r="B3339" s="262"/>
      <c r="C3339" s="263"/>
      <c r="D3339" s="249" t="s">
        <v>218</v>
      </c>
      <c r="E3339" s="264" t="s">
        <v>81</v>
      </c>
      <c r="F3339" s="265" t="s">
        <v>2923</v>
      </c>
      <c r="G3339" s="263"/>
      <c r="H3339" s="266">
        <v>0.36799999999999999</v>
      </c>
      <c r="I3339" s="267"/>
      <c r="J3339" s="263"/>
      <c r="K3339" s="263"/>
      <c r="L3339" s="268"/>
      <c r="M3339" s="269"/>
      <c r="N3339" s="270"/>
      <c r="O3339" s="270"/>
      <c r="P3339" s="270"/>
      <c r="Q3339" s="270"/>
      <c r="R3339" s="270"/>
      <c r="S3339" s="270"/>
      <c r="T3339" s="271"/>
      <c r="AT3339" s="272" t="s">
        <v>218</v>
      </c>
      <c r="AU3339" s="272" t="s">
        <v>92</v>
      </c>
      <c r="AV3339" s="13" t="s">
        <v>92</v>
      </c>
      <c r="AW3339" s="13" t="s">
        <v>45</v>
      </c>
      <c r="AX3339" s="13" t="s">
        <v>83</v>
      </c>
      <c r="AY3339" s="272" t="s">
        <v>207</v>
      </c>
    </row>
    <row r="3340" s="13" customFormat="1">
      <c r="B3340" s="262"/>
      <c r="C3340" s="263"/>
      <c r="D3340" s="249" t="s">
        <v>218</v>
      </c>
      <c r="E3340" s="264" t="s">
        <v>81</v>
      </c>
      <c r="F3340" s="265" t="s">
        <v>2924</v>
      </c>
      <c r="G3340" s="263"/>
      <c r="H3340" s="266">
        <v>0.77000000000000002</v>
      </c>
      <c r="I3340" s="267"/>
      <c r="J3340" s="263"/>
      <c r="K3340" s="263"/>
      <c r="L3340" s="268"/>
      <c r="M3340" s="269"/>
      <c r="N3340" s="270"/>
      <c r="O3340" s="270"/>
      <c r="P3340" s="270"/>
      <c r="Q3340" s="270"/>
      <c r="R3340" s="270"/>
      <c r="S3340" s="270"/>
      <c r="T3340" s="271"/>
      <c r="AT3340" s="272" t="s">
        <v>218</v>
      </c>
      <c r="AU3340" s="272" t="s">
        <v>92</v>
      </c>
      <c r="AV3340" s="13" t="s">
        <v>92</v>
      </c>
      <c r="AW3340" s="13" t="s">
        <v>45</v>
      </c>
      <c r="AX3340" s="13" t="s">
        <v>83</v>
      </c>
      <c r="AY3340" s="272" t="s">
        <v>207</v>
      </c>
    </row>
    <row r="3341" s="13" customFormat="1">
      <c r="B3341" s="262"/>
      <c r="C3341" s="263"/>
      <c r="D3341" s="249" t="s">
        <v>218</v>
      </c>
      <c r="E3341" s="264" t="s">
        <v>81</v>
      </c>
      <c r="F3341" s="265" t="s">
        <v>2924</v>
      </c>
      <c r="G3341" s="263"/>
      <c r="H3341" s="266">
        <v>0.77000000000000002</v>
      </c>
      <c r="I3341" s="267"/>
      <c r="J3341" s="263"/>
      <c r="K3341" s="263"/>
      <c r="L3341" s="268"/>
      <c r="M3341" s="269"/>
      <c r="N3341" s="270"/>
      <c r="O3341" s="270"/>
      <c r="P3341" s="270"/>
      <c r="Q3341" s="270"/>
      <c r="R3341" s="270"/>
      <c r="S3341" s="270"/>
      <c r="T3341" s="271"/>
      <c r="AT3341" s="272" t="s">
        <v>218</v>
      </c>
      <c r="AU3341" s="272" t="s">
        <v>92</v>
      </c>
      <c r="AV3341" s="13" t="s">
        <v>92</v>
      </c>
      <c r="AW3341" s="13" t="s">
        <v>45</v>
      </c>
      <c r="AX3341" s="13" t="s">
        <v>83</v>
      </c>
      <c r="AY3341" s="272" t="s">
        <v>207</v>
      </c>
    </row>
    <row r="3342" s="13" customFormat="1">
      <c r="B3342" s="262"/>
      <c r="C3342" s="263"/>
      <c r="D3342" s="249" t="s">
        <v>218</v>
      </c>
      <c r="E3342" s="264" t="s">
        <v>81</v>
      </c>
      <c r="F3342" s="265" t="s">
        <v>2925</v>
      </c>
      <c r="G3342" s="263"/>
      <c r="H3342" s="266">
        <v>1.0560000000000001</v>
      </c>
      <c r="I3342" s="267"/>
      <c r="J3342" s="263"/>
      <c r="K3342" s="263"/>
      <c r="L3342" s="268"/>
      <c r="M3342" s="269"/>
      <c r="N3342" s="270"/>
      <c r="O3342" s="270"/>
      <c r="P3342" s="270"/>
      <c r="Q3342" s="270"/>
      <c r="R3342" s="270"/>
      <c r="S3342" s="270"/>
      <c r="T3342" s="271"/>
      <c r="AT3342" s="272" t="s">
        <v>218</v>
      </c>
      <c r="AU3342" s="272" t="s">
        <v>92</v>
      </c>
      <c r="AV3342" s="13" t="s">
        <v>92</v>
      </c>
      <c r="AW3342" s="13" t="s">
        <v>45</v>
      </c>
      <c r="AX3342" s="13" t="s">
        <v>83</v>
      </c>
      <c r="AY3342" s="272" t="s">
        <v>207</v>
      </c>
    </row>
    <row r="3343" s="13" customFormat="1">
      <c r="B3343" s="262"/>
      <c r="C3343" s="263"/>
      <c r="D3343" s="249" t="s">
        <v>218</v>
      </c>
      <c r="E3343" s="264" t="s">
        <v>81</v>
      </c>
      <c r="F3343" s="265" t="s">
        <v>2926</v>
      </c>
      <c r="G3343" s="263"/>
      <c r="H3343" s="266">
        <v>0.84699999999999998</v>
      </c>
      <c r="I3343" s="267"/>
      <c r="J3343" s="263"/>
      <c r="K3343" s="263"/>
      <c r="L3343" s="268"/>
      <c r="M3343" s="269"/>
      <c r="N3343" s="270"/>
      <c r="O3343" s="270"/>
      <c r="P3343" s="270"/>
      <c r="Q3343" s="270"/>
      <c r="R3343" s="270"/>
      <c r="S3343" s="270"/>
      <c r="T3343" s="271"/>
      <c r="AT3343" s="272" t="s">
        <v>218</v>
      </c>
      <c r="AU3343" s="272" t="s">
        <v>92</v>
      </c>
      <c r="AV3343" s="13" t="s">
        <v>92</v>
      </c>
      <c r="AW3343" s="13" t="s">
        <v>45</v>
      </c>
      <c r="AX3343" s="13" t="s">
        <v>83</v>
      </c>
      <c r="AY3343" s="272" t="s">
        <v>207</v>
      </c>
    </row>
    <row r="3344" s="13" customFormat="1">
      <c r="B3344" s="262"/>
      <c r="C3344" s="263"/>
      <c r="D3344" s="249" t="s">
        <v>218</v>
      </c>
      <c r="E3344" s="264" t="s">
        <v>81</v>
      </c>
      <c r="F3344" s="265" t="s">
        <v>2927</v>
      </c>
      <c r="G3344" s="263"/>
      <c r="H3344" s="266">
        <v>1.05</v>
      </c>
      <c r="I3344" s="267"/>
      <c r="J3344" s="263"/>
      <c r="K3344" s="263"/>
      <c r="L3344" s="268"/>
      <c r="M3344" s="269"/>
      <c r="N3344" s="270"/>
      <c r="O3344" s="270"/>
      <c r="P3344" s="270"/>
      <c r="Q3344" s="270"/>
      <c r="R3344" s="270"/>
      <c r="S3344" s="270"/>
      <c r="T3344" s="271"/>
      <c r="AT3344" s="272" t="s">
        <v>218</v>
      </c>
      <c r="AU3344" s="272" t="s">
        <v>92</v>
      </c>
      <c r="AV3344" s="13" t="s">
        <v>92</v>
      </c>
      <c r="AW3344" s="13" t="s">
        <v>45</v>
      </c>
      <c r="AX3344" s="13" t="s">
        <v>83</v>
      </c>
      <c r="AY3344" s="272" t="s">
        <v>207</v>
      </c>
    </row>
    <row r="3345" s="15" customFormat="1">
      <c r="B3345" s="284"/>
      <c r="C3345" s="285"/>
      <c r="D3345" s="249" t="s">
        <v>218</v>
      </c>
      <c r="E3345" s="286" t="s">
        <v>81</v>
      </c>
      <c r="F3345" s="287" t="s">
        <v>247</v>
      </c>
      <c r="G3345" s="285"/>
      <c r="H3345" s="288">
        <v>5.9109999999999996</v>
      </c>
      <c r="I3345" s="289"/>
      <c r="J3345" s="285"/>
      <c r="K3345" s="285"/>
      <c r="L3345" s="290"/>
      <c r="M3345" s="291"/>
      <c r="N3345" s="292"/>
      <c r="O3345" s="292"/>
      <c r="P3345" s="292"/>
      <c r="Q3345" s="292"/>
      <c r="R3345" s="292"/>
      <c r="S3345" s="292"/>
      <c r="T3345" s="293"/>
      <c r="AT3345" s="294" t="s">
        <v>218</v>
      </c>
      <c r="AU3345" s="294" t="s">
        <v>92</v>
      </c>
      <c r="AV3345" s="15" t="s">
        <v>233</v>
      </c>
      <c r="AW3345" s="15" t="s">
        <v>45</v>
      </c>
      <c r="AX3345" s="15" t="s">
        <v>83</v>
      </c>
      <c r="AY3345" s="294" t="s">
        <v>207</v>
      </c>
    </row>
    <row r="3346" s="12" customFormat="1">
      <c r="B3346" s="252"/>
      <c r="C3346" s="253"/>
      <c r="D3346" s="249" t="s">
        <v>218</v>
      </c>
      <c r="E3346" s="254" t="s">
        <v>81</v>
      </c>
      <c r="F3346" s="255" t="s">
        <v>669</v>
      </c>
      <c r="G3346" s="253"/>
      <c r="H3346" s="254" t="s">
        <v>81</v>
      </c>
      <c r="I3346" s="256"/>
      <c r="J3346" s="253"/>
      <c r="K3346" s="253"/>
      <c r="L3346" s="257"/>
      <c r="M3346" s="258"/>
      <c r="N3346" s="259"/>
      <c r="O3346" s="259"/>
      <c r="P3346" s="259"/>
      <c r="Q3346" s="259"/>
      <c r="R3346" s="259"/>
      <c r="S3346" s="259"/>
      <c r="T3346" s="260"/>
      <c r="AT3346" s="261" t="s">
        <v>218</v>
      </c>
      <c r="AU3346" s="261" t="s">
        <v>92</v>
      </c>
      <c r="AV3346" s="12" t="s">
        <v>90</v>
      </c>
      <c r="AW3346" s="12" t="s">
        <v>45</v>
      </c>
      <c r="AX3346" s="12" t="s">
        <v>83</v>
      </c>
      <c r="AY3346" s="261" t="s">
        <v>207</v>
      </c>
    </row>
    <row r="3347" s="13" customFormat="1">
      <c r="B3347" s="262"/>
      <c r="C3347" s="263"/>
      <c r="D3347" s="249" t="s">
        <v>218</v>
      </c>
      <c r="E3347" s="264" t="s">
        <v>81</v>
      </c>
      <c r="F3347" s="265" t="s">
        <v>2928</v>
      </c>
      <c r="G3347" s="263"/>
      <c r="H3347" s="266">
        <v>4.2000000000000002</v>
      </c>
      <c r="I3347" s="267"/>
      <c r="J3347" s="263"/>
      <c r="K3347" s="263"/>
      <c r="L3347" s="268"/>
      <c r="M3347" s="269"/>
      <c r="N3347" s="270"/>
      <c r="O3347" s="270"/>
      <c r="P3347" s="270"/>
      <c r="Q3347" s="270"/>
      <c r="R3347" s="270"/>
      <c r="S3347" s="270"/>
      <c r="T3347" s="271"/>
      <c r="AT3347" s="272" t="s">
        <v>218</v>
      </c>
      <c r="AU3347" s="272" t="s">
        <v>92</v>
      </c>
      <c r="AV3347" s="13" t="s">
        <v>92</v>
      </c>
      <c r="AW3347" s="13" t="s">
        <v>45</v>
      </c>
      <c r="AX3347" s="13" t="s">
        <v>83</v>
      </c>
      <c r="AY3347" s="272" t="s">
        <v>207</v>
      </c>
    </row>
    <row r="3348" s="13" customFormat="1">
      <c r="B3348" s="262"/>
      <c r="C3348" s="263"/>
      <c r="D3348" s="249" t="s">
        <v>218</v>
      </c>
      <c r="E3348" s="264" t="s">
        <v>81</v>
      </c>
      <c r="F3348" s="265" t="s">
        <v>2929</v>
      </c>
      <c r="G3348" s="263"/>
      <c r="H3348" s="266">
        <v>0.82299999999999995</v>
      </c>
      <c r="I3348" s="267"/>
      <c r="J3348" s="263"/>
      <c r="K3348" s="263"/>
      <c r="L3348" s="268"/>
      <c r="M3348" s="269"/>
      <c r="N3348" s="270"/>
      <c r="O3348" s="270"/>
      <c r="P3348" s="270"/>
      <c r="Q3348" s="270"/>
      <c r="R3348" s="270"/>
      <c r="S3348" s="270"/>
      <c r="T3348" s="271"/>
      <c r="AT3348" s="272" t="s">
        <v>218</v>
      </c>
      <c r="AU3348" s="272" t="s">
        <v>92</v>
      </c>
      <c r="AV3348" s="13" t="s">
        <v>92</v>
      </c>
      <c r="AW3348" s="13" t="s">
        <v>45</v>
      </c>
      <c r="AX3348" s="13" t="s">
        <v>83</v>
      </c>
      <c r="AY3348" s="272" t="s">
        <v>207</v>
      </c>
    </row>
    <row r="3349" s="13" customFormat="1">
      <c r="B3349" s="262"/>
      <c r="C3349" s="263"/>
      <c r="D3349" s="249" t="s">
        <v>218</v>
      </c>
      <c r="E3349" s="264" t="s">
        <v>81</v>
      </c>
      <c r="F3349" s="265" t="s">
        <v>2930</v>
      </c>
      <c r="G3349" s="263"/>
      <c r="H3349" s="266">
        <v>0.753</v>
      </c>
      <c r="I3349" s="267"/>
      <c r="J3349" s="263"/>
      <c r="K3349" s="263"/>
      <c r="L3349" s="268"/>
      <c r="M3349" s="269"/>
      <c r="N3349" s="270"/>
      <c r="O3349" s="270"/>
      <c r="P3349" s="270"/>
      <c r="Q3349" s="270"/>
      <c r="R3349" s="270"/>
      <c r="S3349" s="270"/>
      <c r="T3349" s="271"/>
      <c r="AT3349" s="272" t="s">
        <v>218</v>
      </c>
      <c r="AU3349" s="272" t="s">
        <v>92</v>
      </c>
      <c r="AV3349" s="13" t="s">
        <v>92</v>
      </c>
      <c r="AW3349" s="13" t="s">
        <v>45</v>
      </c>
      <c r="AX3349" s="13" t="s">
        <v>83</v>
      </c>
      <c r="AY3349" s="272" t="s">
        <v>207</v>
      </c>
    </row>
    <row r="3350" s="13" customFormat="1">
      <c r="B3350" s="262"/>
      <c r="C3350" s="263"/>
      <c r="D3350" s="249" t="s">
        <v>218</v>
      </c>
      <c r="E3350" s="264" t="s">
        <v>81</v>
      </c>
      <c r="F3350" s="265" t="s">
        <v>2931</v>
      </c>
      <c r="G3350" s="263"/>
      <c r="H3350" s="266">
        <v>0.52500000000000002</v>
      </c>
      <c r="I3350" s="267"/>
      <c r="J3350" s="263"/>
      <c r="K3350" s="263"/>
      <c r="L3350" s="268"/>
      <c r="M3350" s="269"/>
      <c r="N3350" s="270"/>
      <c r="O3350" s="270"/>
      <c r="P3350" s="270"/>
      <c r="Q3350" s="270"/>
      <c r="R3350" s="270"/>
      <c r="S3350" s="270"/>
      <c r="T3350" s="271"/>
      <c r="AT3350" s="272" t="s">
        <v>218</v>
      </c>
      <c r="AU3350" s="272" t="s">
        <v>92</v>
      </c>
      <c r="AV3350" s="13" t="s">
        <v>92</v>
      </c>
      <c r="AW3350" s="13" t="s">
        <v>45</v>
      </c>
      <c r="AX3350" s="13" t="s">
        <v>83</v>
      </c>
      <c r="AY3350" s="272" t="s">
        <v>207</v>
      </c>
    </row>
    <row r="3351" s="13" customFormat="1">
      <c r="B3351" s="262"/>
      <c r="C3351" s="263"/>
      <c r="D3351" s="249" t="s">
        <v>218</v>
      </c>
      <c r="E3351" s="264" t="s">
        <v>81</v>
      </c>
      <c r="F3351" s="265" t="s">
        <v>2932</v>
      </c>
      <c r="G3351" s="263"/>
      <c r="H3351" s="266">
        <v>0.90000000000000002</v>
      </c>
      <c r="I3351" s="267"/>
      <c r="J3351" s="263"/>
      <c r="K3351" s="263"/>
      <c r="L3351" s="268"/>
      <c r="M3351" s="269"/>
      <c r="N3351" s="270"/>
      <c r="O3351" s="270"/>
      <c r="P3351" s="270"/>
      <c r="Q3351" s="270"/>
      <c r="R3351" s="270"/>
      <c r="S3351" s="270"/>
      <c r="T3351" s="271"/>
      <c r="AT3351" s="272" t="s">
        <v>218</v>
      </c>
      <c r="AU3351" s="272" t="s">
        <v>92</v>
      </c>
      <c r="AV3351" s="13" t="s">
        <v>92</v>
      </c>
      <c r="AW3351" s="13" t="s">
        <v>45</v>
      </c>
      <c r="AX3351" s="13" t="s">
        <v>83</v>
      </c>
      <c r="AY3351" s="272" t="s">
        <v>207</v>
      </c>
    </row>
    <row r="3352" s="13" customFormat="1">
      <c r="B3352" s="262"/>
      <c r="C3352" s="263"/>
      <c r="D3352" s="249" t="s">
        <v>218</v>
      </c>
      <c r="E3352" s="264" t="s">
        <v>81</v>
      </c>
      <c r="F3352" s="265" t="s">
        <v>2933</v>
      </c>
      <c r="G3352" s="263"/>
      <c r="H3352" s="266">
        <v>0.54000000000000004</v>
      </c>
      <c r="I3352" s="267"/>
      <c r="J3352" s="263"/>
      <c r="K3352" s="263"/>
      <c r="L3352" s="268"/>
      <c r="M3352" s="269"/>
      <c r="N3352" s="270"/>
      <c r="O3352" s="270"/>
      <c r="P3352" s="270"/>
      <c r="Q3352" s="270"/>
      <c r="R3352" s="270"/>
      <c r="S3352" s="270"/>
      <c r="T3352" s="271"/>
      <c r="AT3352" s="272" t="s">
        <v>218</v>
      </c>
      <c r="AU3352" s="272" t="s">
        <v>92</v>
      </c>
      <c r="AV3352" s="13" t="s">
        <v>92</v>
      </c>
      <c r="AW3352" s="13" t="s">
        <v>45</v>
      </c>
      <c r="AX3352" s="13" t="s">
        <v>83</v>
      </c>
      <c r="AY3352" s="272" t="s">
        <v>207</v>
      </c>
    </row>
    <row r="3353" s="15" customFormat="1">
      <c r="B3353" s="284"/>
      <c r="C3353" s="285"/>
      <c r="D3353" s="249" t="s">
        <v>218</v>
      </c>
      <c r="E3353" s="286" t="s">
        <v>81</v>
      </c>
      <c r="F3353" s="287" t="s">
        <v>247</v>
      </c>
      <c r="G3353" s="285"/>
      <c r="H3353" s="288">
        <v>7.7409999999999997</v>
      </c>
      <c r="I3353" s="289"/>
      <c r="J3353" s="285"/>
      <c r="K3353" s="285"/>
      <c r="L3353" s="290"/>
      <c r="M3353" s="291"/>
      <c r="N3353" s="292"/>
      <c r="O3353" s="292"/>
      <c r="P3353" s="292"/>
      <c r="Q3353" s="292"/>
      <c r="R3353" s="292"/>
      <c r="S3353" s="292"/>
      <c r="T3353" s="293"/>
      <c r="AT3353" s="294" t="s">
        <v>218</v>
      </c>
      <c r="AU3353" s="294" t="s">
        <v>92</v>
      </c>
      <c r="AV3353" s="15" t="s">
        <v>233</v>
      </c>
      <c r="AW3353" s="15" t="s">
        <v>45</v>
      </c>
      <c r="AX3353" s="15" t="s">
        <v>83</v>
      </c>
      <c r="AY3353" s="294" t="s">
        <v>207</v>
      </c>
    </row>
    <row r="3354" s="14" customFormat="1">
      <c r="B3354" s="273"/>
      <c r="C3354" s="274"/>
      <c r="D3354" s="249" t="s">
        <v>218</v>
      </c>
      <c r="E3354" s="275" t="s">
        <v>81</v>
      </c>
      <c r="F3354" s="276" t="s">
        <v>232</v>
      </c>
      <c r="G3354" s="274"/>
      <c r="H3354" s="277">
        <v>15.821999999999999</v>
      </c>
      <c r="I3354" s="278"/>
      <c r="J3354" s="274"/>
      <c r="K3354" s="274"/>
      <c r="L3354" s="279"/>
      <c r="M3354" s="280"/>
      <c r="N3354" s="281"/>
      <c r="O3354" s="281"/>
      <c r="P3354" s="281"/>
      <c r="Q3354" s="281"/>
      <c r="R3354" s="281"/>
      <c r="S3354" s="281"/>
      <c r="T3354" s="282"/>
      <c r="AT3354" s="283" t="s">
        <v>218</v>
      </c>
      <c r="AU3354" s="283" t="s">
        <v>92</v>
      </c>
      <c r="AV3354" s="14" t="s">
        <v>214</v>
      </c>
      <c r="AW3354" s="14" t="s">
        <v>45</v>
      </c>
      <c r="AX3354" s="14" t="s">
        <v>90</v>
      </c>
      <c r="AY3354" s="283" t="s">
        <v>207</v>
      </c>
    </row>
    <row r="3355" s="1" customFormat="1" ht="25.5" customHeight="1">
      <c r="B3355" s="48"/>
      <c r="C3355" s="237" t="s">
        <v>2934</v>
      </c>
      <c r="D3355" s="237" t="s">
        <v>209</v>
      </c>
      <c r="E3355" s="238" t="s">
        <v>2935</v>
      </c>
      <c r="F3355" s="239" t="s">
        <v>2936</v>
      </c>
      <c r="G3355" s="240" t="s">
        <v>212</v>
      </c>
      <c r="H3355" s="241">
        <v>1.9259999999999999</v>
      </c>
      <c r="I3355" s="242"/>
      <c r="J3355" s="243">
        <f>ROUND(I3355*H3355,2)</f>
        <v>0</v>
      </c>
      <c r="K3355" s="239" t="s">
        <v>213</v>
      </c>
      <c r="L3355" s="74"/>
      <c r="M3355" s="244" t="s">
        <v>81</v>
      </c>
      <c r="N3355" s="245" t="s">
        <v>53</v>
      </c>
      <c r="O3355" s="49"/>
      <c r="P3355" s="246">
        <f>O3355*H3355</f>
        <v>0</v>
      </c>
      <c r="Q3355" s="246">
        <v>0</v>
      </c>
      <c r="R3355" s="246">
        <f>Q3355*H3355</f>
        <v>0</v>
      </c>
      <c r="S3355" s="246">
        <v>1.8</v>
      </c>
      <c r="T3355" s="247">
        <f>S3355*H3355</f>
        <v>3.4668000000000001</v>
      </c>
      <c r="AR3355" s="25" t="s">
        <v>214</v>
      </c>
      <c r="AT3355" s="25" t="s">
        <v>209</v>
      </c>
      <c r="AU3355" s="25" t="s">
        <v>92</v>
      </c>
      <c r="AY3355" s="25" t="s">
        <v>207</v>
      </c>
      <c r="BE3355" s="248">
        <f>IF(N3355="základní",J3355,0)</f>
        <v>0</v>
      </c>
      <c r="BF3355" s="248">
        <f>IF(N3355="snížená",J3355,0)</f>
        <v>0</v>
      </c>
      <c r="BG3355" s="248">
        <f>IF(N3355="zákl. přenesená",J3355,0)</f>
        <v>0</v>
      </c>
      <c r="BH3355" s="248">
        <f>IF(N3355="sníž. přenesená",J3355,0)</f>
        <v>0</v>
      </c>
      <c r="BI3355" s="248">
        <f>IF(N3355="nulová",J3355,0)</f>
        <v>0</v>
      </c>
      <c r="BJ3355" s="25" t="s">
        <v>90</v>
      </c>
      <c r="BK3355" s="248">
        <f>ROUND(I3355*H3355,2)</f>
        <v>0</v>
      </c>
      <c r="BL3355" s="25" t="s">
        <v>214</v>
      </c>
      <c r="BM3355" s="25" t="s">
        <v>2937</v>
      </c>
    </row>
    <row r="3356" s="12" customFormat="1">
      <c r="B3356" s="252"/>
      <c r="C3356" s="253"/>
      <c r="D3356" s="249" t="s">
        <v>218</v>
      </c>
      <c r="E3356" s="254" t="s">
        <v>81</v>
      </c>
      <c r="F3356" s="255" t="s">
        <v>769</v>
      </c>
      <c r="G3356" s="253"/>
      <c r="H3356" s="254" t="s">
        <v>81</v>
      </c>
      <c r="I3356" s="256"/>
      <c r="J3356" s="253"/>
      <c r="K3356" s="253"/>
      <c r="L3356" s="257"/>
      <c r="M3356" s="258"/>
      <c r="N3356" s="259"/>
      <c r="O3356" s="259"/>
      <c r="P3356" s="259"/>
      <c r="Q3356" s="259"/>
      <c r="R3356" s="259"/>
      <c r="S3356" s="259"/>
      <c r="T3356" s="260"/>
      <c r="AT3356" s="261" t="s">
        <v>218</v>
      </c>
      <c r="AU3356" s="261" t="s">
        <v>92</v>
      </c>
      <c r="AV3356" s="12" t="s">
        <v>90</v>
      </c>
      <c r="AW3356" s="12" t="s">
        <v>45</v>
      </c>
      <c r="AX3356" s="12" t="s">
        <v>83</v>
      </c>
      <c r="AY3356" s="261" t="s">
        <v>207</v>
      </c>
    </row>
    <row r="3357" s="13" customFormat="1">
      <c r="B3357" s="262"/>
      <c r="C3357" s="263"/>
      <c r="D3357" s="249" t="s">
        <v>218</v>
      </c>
      <c r="E3357" s="264" t="s">
        <v>81</v>
      </c>
      <c r="F3357" s="265" t="s">
        <v>2938</v>
      </c>
      <c r="G3357" s="263"/>
      <c r="H3357" s="266">
        <v>0.79300000000000004</v>
      </c>
      <c r="I3357" s="267"/>
      <c r="J3357" s="263"/>
      <c r="K3357" s="263"/>
      <c r="L3357" s="268"/>
      <c r="M3357" s="269"/>
      <c r="N3357" s="270"/>
      <c r="O3357" s="270"/>
      <c r="P3357" s="270"/>
      <c r="Q3357" s="270"/>
      <c r="R3357" s="270"/>
      <c r="S3357" s="270"/>
      <c r="T3357" s="271"/>
      <c r="AT3357" s="272" t="s">
        <v>218</v>
      </c>
      <c r="AU3357" s="272" t="s">
        <v>92</v>
      </c>
      <c r="AV3357" s="13" t="s">
        <v>92</v>
      </c>
      <c r="AW3357" s="13" t="s">
        <v>45</v>
      </c>
      <c r="AX3357" s="13" t="s">
        <v>83</v>
      </c>
      <c r="AY3357" s="272" t="s">
        <v>207</v>
      </c>
    </row>
    <row r="3358" s="13" customFormat="1">
      <c r="B3358" s="262"/>
      <c r="C3358" s="263"/>
      <c r="D3358" s="249" t="s">
        <v>218</v>
      </c>
      <c r="E3358" s="264" t="s">
        <v>81</v>
      </c>
      <c r="F3358" s="265" t="s">
        <v>2939</v>
      </c>
      <c r="G3358" s="263"/>
      <c r="H3358" s="266">
        <v>1.133</v>
      </c>
      <c r="I3358" s="267"/>
      <c r="J3358" s="263"/>
      <c r="K3358" s="263"/>
      <c r="L3358" s="268"/>
      <c r="M3358" s="269"/>
      <c r="N3358" s="270"/>
      <c r="O3358" s="270"/>
      <c r="P3358" s="270"/>
      <c r="Q3358" s="270"/>
      <c r="R3358" s="270"/>
      <c r="S3358" s="270"/>
      <c r="T3358" s="271"/>
      <c r="AT3358" s="272" t="s">
        <v>218</v>
      </c>
      <c r="AU3358" s="272" t="s">
        <v>92</v>
      </c>
      <c r="AV3358" s="13" t="s">
        <v>92</v>
      </c>
      <c r="AW3358" s="13" t="s">
        <v>45</v>
      </c>
      <c r="AX3358" s="13" t="s">
        <v>83</v>
      </c>
      <c r="AY3358" s="272" t="s">
        <v>207</v>
      </c>
    </row>
    <row r="3359" s="14" customFormat="1">
      <c r="B3359" s="273"/>
      <c r="C3359" s="274"/>
      <c r="D3359" s="249" t="s">
        <v>218</v>
      </c>
      <c r="E3359" s="275" t="s">
        <v>81</v>
      </c>
      <c r="F3359" s="276" t="s">
        <v>232</v>
      </c>
      <c r="G3359" s="274"/>
      <c r="H3359" s="277">
        <v>1.9259999999999999</v>
      </c>
      <c r="I3359" s="278"/>
      <c r="J3359" s="274"/>
      <c r="K3359" s="274"/>
      <c r="L3359" s="279"/>
      <c r="M3359" s="280"/>
      <c r="N3359" s="281"/>
      <c r="O3359" s="281"/>
      <c r="P3359" s="281"/>
      <c r="Q3359" s="281"/>
      <c r="R3359" s="281"/>
      <c r="S3359" s="281"/>
      <c r="T3359" s="282"/>
      <c r="AT3359" s="283" t="s">
        <v>218</v>
      </c>
      <c r="AU3359" s="283" t="s">
        <v>92</v>
      </c>
      <c r="AV3359" s="14" t="s">
        <v>214</v>
      </c>
      <c r="AW3359" s="14" t="s">
        <v>45</v>
      </c>
      <c r="AX3359" s="14" t="s">
        <v>90</v>
      </c>
      <c r="AY3359" s="283" t="s">
        <v>207</v>
      </c>
    </row>
    <row r="3360" s="1" customFormat="1" ht="25.5" customHeight="1">
      <c r="B3360" s="48"/>
      <c r="C3360" s="237" t="s">
        <v>2940</v>
      </c>
      <c r="D3360" s="237" t="s">
        <v>209</v>
      </c>
      <c r="E3360" s="238" t="s">
        <v>2941</v>
      </c>
      <c r="F3360" s="239" t="s">
        <v>2942</v>
      </c>
      <c r="G3360" s="240" t="s">
        <v>739</v>
      </c>
      <c r="H3360" s="241">
        <v>2</v>
      </c>
      <c r="I3360" s="242"/>
      <c r="J3360" s="243">
        <f>ROUND(I3360*H3360,2)</f>
        <v>0</v>
      </c>
      <c r="K3360" s="239" t="s">
        <v>213</v>
      </c>
      <c r="L3360" s="74"/>
      <c r="M3360" s="244" t="s">
        <v>81</v>
      </c>
      <c r="N3360" s="245" t="s">
        <v>53</v>
      </c>
      <c r="O3360" s="49"/>
      <c r="P3360" s="246">
        <f>O3360*H3360</f>
        <v>0</v>
      </c>
      <c r="Q3360" s="246">
        <v>0</v>
      </c>
      <c r="R3360" s="246">
        <f>Q3360*H3360</f>
        <v>0</v>
      </c>
      <c r="S3360" s="246">
        <v>0.014999999999999999</v>
      </c>
      <c r="T3360" s="247">
        <f>S3360*H3360</f>
        <v>0.029999999999999999</v>
      </c>
      <c r="AR3360" s="25" t="s">
        <v>214</v>
      </c>
      <c r="AT3360" s="25" t="s">
        <v>209</v>
      </c>
      <c r="AU3360" s="25" t="s">
        <v>92</v>
      </c>
      <c r="AY3360" s="25" t="s">
        <v>207</v>
      </c>
      <c r="BE3360" s="248">
        <f>IF(N3360="základní",J3360,0)</f>
        <v>0</v>
      </c>
      <c r="BF3360" s="248">
        <f>IF(N3360="snížená",J3360,0)</f>
        <v>0</v>
      </c>
      <c r="BG3360" s="248">
        <f>IF(N3360="zákl. přenesená",J3360,0)</f>
        <v>0</v>
      </c>
      <c r="BH3360" s="248">
        <f>IF(N3360="sníž. přenesená",J3360,0)</f>
        <v>0</v>
      </c>
      <c r="BI3360" s="248">
        <f>IF(N3360="nulová",J3360,0)</f>
        <v>0</v>
      </c>
      <c r="BJ3360" s="25" t="s">
        <v>90</v>
      </c>
      <c r="BK3360" s="248">
        <f>ROUND(I3360*H3360,2)</f>
        <v>0</v>
      </c>
      <c r="BL3360" s="25" t="s">
        <v>214</v>
      </c>
      <c r="BM3360" s="25" t="s">
        <v>2943</v>
      </c>
    </row>
    <row r="3361" s="12" customFormat="1">
      <c r="B3361" s="252"/>
      <c r="C3361" s="253"/>
      <c r="D3361" s="249" t="s">
        <v>218</v>
      </c>
      <c r="E3361" s="254" t="s">
        <v>81</v>
      </c>
      <c r="F3361" s="255" t="s">
        <v>2944</v>
      </c>
      <c r="G3361" s="253"/>
      <c r="H3361" s="254" t="s">
        <v>81</v>
      </c>
      <c r="I3361" s="256"/>
      <c r="J3361" s="253"/>
      <c r="K3361" s="253"/>
      <c r="L3361" s="257"/>
      <c r="M3361" s="258"/>
      <c r="N3361" s="259"/>
      <c r="O3361" s="259"/>
      <c r="P3361" s="259"/>
      <c r="Q3361" s="259"/>
      <c r="R3361" s="259"/>
      <c r="S3361" s="259"/>
      <c r="T3361" s="260"/>
      <c r="AT3361" s="261" t="s">
        <v>218</v>
      </c>
      <c r="AU3361" s="261" t="s">
        <v>92</v>
      </c>
      <c r="AV3361" s="12" t="s">
        <v>90</v>
      </c>
      <c r="AW3361" s="12" t="s">
        <v>45</v>
      </c>
      <c r="AX3361" s="12" t="s">
        <v>83</v>
      </c>
      <c r="AY3361" s="261" t="s">
        <v>207</v>
      </c>
    </row>
    <row r="3362" s="12" customFormat="1">
      <c r="B3362" s="252"/>
      <c r="C3362" s="253"/>
      <c r="D3362" s="249" t="s">
        <v>218</v>
      </c>
      <c r="E3362" s="254" t="s">
        <v>81</v>
      </c>
      <c r="F3362" s="255" t="s">
        <v>2578</v>
      </c>
      <c r="G3362" s="253"/>
      <c r="H3362" s="254" t="s">
        <v>81</v>
      </c>
      <c r="I3362" s="256"/>
      <c r="J3362" s="253"/>
      <c r="K3362" s="253"/>
      <c r="L3362" s="257"/>
      <c r="M3362" s="258"/>
      <c r="N3362" s="259"/>
      <c r="O3362" s="259"/>
      <c r="P3362" s="259"/>
      <c r="Q3362" s="259"/>
      <c r="R3362" s="259"/>
      <c r="S3362" s="259"/>
      <c r="T3362" s="260"/>
      <c r="AT3362" s="261" t="s">
        <v>218</v>
      </c>
      <c r="AU3362" s="261" t="s">
        <v>92</v>
      </c>
      <c r="AV3362" s="12" t="s">
        <v>90</v>
      </c>
      <c r="AW3362" s="12" t="s">
        <v>45</v>
      </c>
      <c r="AX3362" s="12" t="s">
        <v>83</v>
      </c>
      <c r="AY3362" s="261" t="s">
        <v>207</v>
      </c>
    </row>
    <row r="3363" s="13" customFormat="1">
      <c r="B3363" s="262"/>
      <c r="C3363" s="263"/>
      <c r="D3363" s="249" t="s">
        <v>218</v>
      </c>
      <c r="E3363" s="264" t="s">
        <v>81</v>
      </c>
      <c r="F3363" s="265" t="s">
        <v>90</v>
      </c>
      <c r="G3363" s="263"/>
      <c r="H3363" s="266">
        <v>1</v>
      </c>
      <c r="I3363" s="267"/>
      <c r="J3363" s="263"/>
      <c r="K3363" s="263"/>
      <c r="L3363" s="268"/>
      <c r="M3363" s="269"/>
      <c r="N3363" s="270"/>
      <c r="O3363" s="270"/>
      <c r="P3363" s="270"/>
      <c r="Q3363" s="270"/>
      <c r="R3363" s="270"/>
      <c r="S3363" s="270"/>
      <c r="T3363" s="271"/>
      <c r="AT3363" s="272" t="s">
        <v>218</v>
      </c>
      <c r="AU3363" s="272" t="s">
        <v>92</v>
      </c>
      <c r="AV3363" s="13" t="s">
        <v>92</v>
      </c>
      <c r="AW3363" s="13" t="s">
        <v>45</v>
      </c>
      <c r="AX3363" s="13" t="s">
        <v>83</v>
      </c>
      <c r="AY3363" s="272" t="s">
        <v>207</v>
      </c>
    </row>
    <row r="3364" s="12" customFormat="1">
      <c r="B3364" s="252"/>
      <c r="C3364" s="253"/>
      <c r="D3364" s="249" t="s">
        <v>218</v>
      </c>
      <c r="E3364" s="254" t="s">
        <v>81</v>
      </c>
      <c r="F3364" s="255" t="s">
        <v>486</v>
      </c>
      <c r="G3364" s="253"/>
      <c r="H3364" s="254" t="s">
        <v>81</v>
      </c>
      <c r="I3364" s="256"/>
      <c r="J3364" s="253"/>
      <c r="K3364" s="253"/>
      <c r="L3364" s="257"/>
      <c r="M3364" s="258"/>
      <c r="N3364" s="259"/>
      <c r="O3364" s="259"/>
      <c r="P3364" s="259"/>
      <c r="Q3364" s="259"/>
      <c r="R3364" s="259"/>
      <c r="S3364" s="259"/>
      <c r="T3364" s="260"/>
      <c r="AT3364" s="261" t="s">
        <v>218</v>
      </c>
      <c r="AU3364" s="261" t="s">
        <v>92</v>
      </c>
      <c r="AV3364" s="12" t="s">
        <v>90</v>
      </c>
      <c r="AW3364" s="12" t="s">
        <v>45</v>
      </c>
      <c r="AX3364" s="12" t="s">
        <v>83</v>
      </c>
      <c r="AY3364" s="261" t="s">
        <v>207</v>
      </c>
    </row>
    <row r="3365" s="13" customFormat="1">
      <c r="B3365" s="262"/>
      <c r="C3365" s="263"/>
      <c r="D3365" s="249" t="s">
        <v>218</v>
      </c>
      <c r="E3365" s="264" t="s">
        <v>81</v>
      </c>
      <c r="F3365" s="265" t="s">
        <v>90</v>
      </c>
      <c r="G3365" s="263"/>
      <c r="H3365" s="266">
        <v>1</v>
      </c>
      <c r="I3365" s="267"/>
      <c r="J3365" s="263"/>
      <c r="K3365" s="263"/>
      <c r="L3365" s="268"/>
      <c r="M3365" s="269"/>
      <c r="N3365" s="270"/>
      <c r="O3365" s="270"/>
      <c r="P3365" s="270"/>
      <c r="Q3365" s="270"/>
      <c r="R3365" s="270"/>
      <c r="S3365" s="270"/>
      <c r="T3365" s="271"/>
      <c r="AT3365" s="272" t="s">
        <v>218</v>
      </c>
      <c r="AU3365" s="272" t="s">
        <v>92</v>
      </c>
      <c r="AV3365" s="13" t="s">
        <v>92</v>
      </c>
      <c r="AW3365" s="13" t="s">
        <v>45</v>
      </c>
      <c r="AX3365" s="13" t="s">
        <v>83</v>
      </c>
      <c r="AY3365" s="272" t="s">
        <v>207</v>
      </c>
    </row>
    <row r="3366" s="14" customFormat="1">
      <c r="B3366" s="273"/>
      <c r="C3366" s="274"/>
      <c r="D3366" s="249" t="s">
        <v>218</v>
      </c>
      <c r="E3366" s="275" t="s">
        <v>81</v>
      </c>
      <c r="F3366" s="276" t="s">
        <v>232</v>
      </c>
      <c r="G3366" s="274"/>
      <c r="H3366" s="277">
        <v>2</v>
      </c>
      <c r="I3366" s="278"/>
      <c r="J3366" s="274"/>
      <c r="K3366" s="274"/>
      <c r="L3366" s="279"/>
      <c r="M3366" s="280"/>
      <c r="N3366" s="281"/>
      <c r="O3366" s="281"/>
      <c r="P3366" s="281"/>
      <c r="Q3366" s="281"/>
      <c r="R3366" s="281"/>
      <c r="S3366" s="281"/>
      <c r="T3366" s="282"/>
      <c r="AT3366" s="283" t="s">
        <v>218</v>
      </c>
      <c r="AU3366" s="283" t="s">
        <v>92</v>
      </c>
      <c r="AV3366" s="14" t="s">
        <v>214</v>
      </c>
      <c r="AW3366" s="14" t="s">
        <v>45</v>
      </c>
      <c r="AX3366" s="14" t="s">
        <v>90</v>
      </c>
      <c r="AY3366" s="283" t="s">
        <v>207</v>
      </c>
    </row>
    <row r="3367" s="1" customFormat="1" ht="25.5" customHeight="1">
      <c r="B3367" s="48"/>
      <c r="C3367" s="237" t="s">
        <v>2945</v>
      </c>
      <c r="D3367" s="237" t="s">
        <v>209</v>
      </c>
      <c r="E3367" s="238" t="s">
        <v>2946</v>
      </c>
      <c r="F3367" s="239" t="s">
        <v>2947</v>
      </c>
      <c r="G3367" s="240" t="s">
        <v>739</v>
      </c>
      <c r="H3367" s="241">
        <v>28</v>
      </c>
      <c r="I3367" s="242"/>
      <c r="J3367" s="243">
        <f>ROUND(I3367*H3367,2)</f>
        <v>0</v>
      </c>
      <c r="K3367" s="239" t="s">
        <v>213</v>
      </c>
      <c r="L3367" s="74"/>
      <c r="M3367" s="244" t="s">
        <v>81</v>
      </c>
      <c r="N3367" s="245" t="s">
        <v>53</v>
      </c>
      <c r="O3367" s="49"/>
      <c r="P3367" s="246">
        <f>O3367*H3367</f>
        <v>0</v>
      </c>
      <c r="Q3367" s="246">
        <v>0</v>
      </c>
      <c r="R3367" s="246">
        <f>Q3367*H3367</f>
        <v>0</v>
      </c>
      <c r="S3367" s="246">
        <v>0.097000000000000003</v>
      </c>
      <c r="T3367" s="247">
        <f>S3367*H3367</f>
        <v>2.7160000000000002</v>
      </c>
      <c r="AR3367" s="25" t="s">
        <v>214</v>
      </c>
      <c r="AT3367" s="25" t="s">
        <v>209</v>
      </c>
      <c r="AU3367" s="25" t="s">
        <v>92</v>
      </c>
      <c r="AY3367" s="25" t="s">
        <v>207</v>
      </c>
      <c r="BE3367" s="248">
        <f>IF(N3367="základní",J3367,0)</f>
        <v>0</v>
      </c>
      <c r="BF3367" s="248">
        <f>IF(N3367="snížená",J3367,0)</f>
        <v>0</v>
      </c>
      <c r="BG3367" s="248">
        <f>IF(N3367="zákl. přenesená",J3367,0)</f>
        <v>0</v>
      </c>
      <c r="BH3367" s="248">
        <f>IF(N3367="sníž. přenesená",J3367,0)</f>
        <v>0</v>
      </c>
      <c r="BI3367" s="248">
        <f>IF(N3367="nulová",J3367,0)</f>
        <v>0</v>
      </c>
      <c r="BJ3367" s="25" t="s">
        <v>90</v>
      </c>
      <c r="BK3367" s="248">
        <f>ROUND(I3367*H3367,2)</f>
        <v>0</v>
      </c>
      <c r="BL3367" s="25" t="s">
        <v>214</v>
      </c>
      <c r="BM3367" s="25" t="s">
        <v>2948</v>
      </c>
    </row>
    <row r="3368" s="12" customFormat="1">
      <c r="B3368" s="252"/>
      <c r="C3368" s="253"/>
      <c r="D3368" s="249" t="s">
        <v>218</v>
      </c>
      <c r="E3368" s="254" t="s">
        <v>81</v>
      </c>
      <c r="F3368" s="255" t="s">
        <v>2949</v>
      </c>
      <c r="G3368" s="253"/>
      <c r="H3368" s="254" t="s">
        <v>81</v>
      </c>
      <c r="I3368" s="256"/>
      <c r="J3368" s="253"/>
      <c r="K3368" s="253"/>
      <c r="L3368" s="257"/>
      <c r="M3368" s="258"/>
      <c r="N3368" s="259"/>
      <c r="O3368" s="259"/>
      <c r="P3368" s="259"/>
      <c r="Q3368" s="259"/>
      <c r="R3368" s="259"/>
      <c r="S3368" s="259"/>
      <c r="T3368" s="260"/>
      <c r="AT3368" s="261" t="s">
        <v>218</v>
      </c>
      <c r="AU3368" s="261" t="s">
        <v>92</v>
      </c>
      <c r="AV3368" s="12" t="s">
        <v>90</v>
      </c>
      <c r="AW3368" s="12" t="s">
        <v>45</v>
      </c>
      <c r="AX3368" s="12" t="s">
        <v>83</v>
      </c>
      <c r="AY3368" s="261" t="s">
        <v>207</v>
      </c>
    </row>
    <row r="3369" s="13" customFormat="1">
      <c r="B3369" s="262"/>
      <c r="C3369" s="263"/>
      <c r="D3369" s="249" t="s">
        <v>218</v>
      </c>
      <c r="E3369" s="264" t="s">
        <v>81</v>
      </c>
      <c r="F3369" s="265" t="s">
        <v>418</v>
      </c>
      <c r="G3369" s="263"/>
      <c r="H3369" s="266">
        <v>28</v>
      </c>
      <c r="I3369" s="267"/>
      <c r="J3369" s="263"/>
      <c r="K3369" s="263"/>
      <c r="L3369" s="268"/>
      <c r="M3369" s="269"/>
      <c r="N3369" s="270"/>
      <c r="O3369" s="270"/>
      <c r="P3369" s="270"/>
      <c r="Q3369" s="270"/>
      <c r="R3369" s="270"/>
      <c r="S3369" s="270"/>
      <c r="T3369" s="271"/>
      <c r="AT3369" s="272" t="s">
        <v>218</v>
      </c>
      <c r="AU3369" s="272" t="s">
        <v>92</v>
      </c>
      <c r="AV3369" s="13" t="s">
        <v>92</v>
      </c>
      <c r="AW3369" s="13" t="s">
        <v>45</v>
      </c>
      <c r="AX3369" s="13" t="s">
        <v>90</v>
      </c>
      <c r="AY3369" s="272" t="s">
        <v>207</v>
      </c>
    </row>
    <row r="3370" s="1" customFormat="1" ht="25.5" customHeight="1">
      <c r="B3370" s="48"/>
      <c r="C3370" s="237" t="s">
        <v>2950</v>
      </c>
      <c r="D3370" s="237" t="s">
        <v>209</v>
      </c>
      <c r="E3370" s="238" t="s">
        <v>2951</v>
      </c>
      <c r="F3370" s="239" t="s">
        <v>2952</v>
      </c>
      <c r="G3370" s="240" t="s">
        <v>739</v>
      </c>
      <c r="H3370" s="241">
        <v>10</v>
      </c>
      <c r="I3370" s="242"/>
      <c r="J3370" s="243">
        <f>ROUND(I3370*H3370,2)</f>
        <v>0</v>
      </c>
      <c r="K3370" s="239" t="s">
        <v>213</v>
      </c>
      <c r="L3370" s="74"/>
      <c r="M3370" s="244" t="s">
        <v>81</v>
      </c>
      <c r="N3370" s="245" t="s">
        <v>53</v>
      </c>
      <c r="O3370" s="49"/>
      <c r="P3370" s="246">
        <f>O3370*H3370</f>
        <v>0</v>
      </c>
      <c r="Q3370" s="246">
        <v>0</v>
      </c>
      <c r="R3370" s="246">
        <f>Q3370*H3370</f>
        <v>0</v>
      </c>
      <c r="S3370" s="246">
        <v>0.154</v>
      </c>
      <c r="T3370" s="247">
        <f>S3370*H3370</f>
        <v>1.54</v>
      </c>
      <c r="AR3370" s="25" t="s">
        <v>214</v>
      </c>
      <c r="AT3370" s="25" t="s">
        <v>209</v>
      </c>
      <c r="AU3370" s="25" t="s">
        <v>92</v>
      </c>
      <c r="AY3370" s="25" t="s">
        <v>207</v>
      </c>
      <c r="BE3370" s="248">
        <f>IF(N3370="základní",J3370,0)</f>
        <v>0</v>
      </c>
      <c r="BF3370" s="248">
        <f>IF(N3370="snížená",J3370,0)</f>
        <v>0</v>
      </c>
      <c r="BG3370" s="248">
        <f>IF(N3370="zákl. přenesená",J3370,0)</f>
        <v>0</v>
      </c>
      <c r="BH3370" s="248">
        <f>IF(N3370="sníž. přenesená",J3370,0)</f>
        <v>0</v>
      </c>
      <c r="BI3370" s="248">
        <f>IF(N3370="nulová",J3370,0)</f>
        <v>0</v>
      </c>
      <c r="BJ3370" s="25" t="s">
        <v>90</v>
      </c>
      <c r="BK3370" s="248">
        <f>ROUND(I3370*H3370,2)</f>
        <v>0</v>
      </c>
      <c r="BL3370" s="25" t="s">
        <v>214</v>
      </c>
      <c r="BM3370" s="25" t="s">
        <v>2953</v>
      </c>
    </row>
    <row r="3371" s="1" customFormat="1" ht="16.5" customHeight="1">
      <c r="B3371" s="48"/>
      <c r="C3371" s="237" t="s">
        <v>2954</v>
      </c>
      <c r="D3371" s="237" t="s">
        <v>209</v>
      </c>
      <c r="E3371" s="238" t="s">
        <v>2955</v>
      </c>
      <c r="F3371" s="239" t="s">
        <v>2956</v>
      </c>
      <c r="G3371" s="240" t="s">
        <v>450</v>
      </c>
      <c r="H3371" s="241">
        <v>300</v>
      </c>
      <c r="I3371" s="242"/>
      <c r="J3371" s="243">
        <f>ROUND(I3371*H3371,2)</f>
        <v>0</v>
      </c>
      <c r="K3371" s="239" t="s">
        <v>213</v>
      </c>
      <c r="L3371" s="74"/>
      <c r="M3371" s="244" t="s">
        <v>81</v>
      </c>
      <c r="N3371" s="245" t="s">
        <v>53</v>
      </c>
      <c r="O3371" s="49"/>
      <c r="P3371" s="246">
        <f>O3371*H3371</f>
        <v>0</v>
      </c>
      <c r="Q3371" s="246">
        <v>0</v>
      </c>
      <c r="R3371" s="246">
        <f>Q3371*H3371</f>
        <v>0</v>
      </c>
      <c r="S3371" s="246">
        <v>0.012999999999999999</v>
      </c>
      <c r="T3371" s="247">
        <f>S3371*H3371</f>
        <v>3.8999999999999999</v>
      </c>
      <c r="AR3371" s="25" t="s">
        <v>214</v>
      </c>
      <c r="AT3371" s="25" t="s">
        <v>209</v>
      </c>
      <c r="AU3371" s="25" t="s">
        <v>92</v>
      </c>
      <c r="AY3371" s="25" t="s">
        <v>207</v>
      </c>
      <c r="BE3371" s="248">
        <f>IF(N3371="základní",J3371,0)</f>
        <v>0</v>
      </c>
      <c r="BF3371" s="248">
        <f>IF(N3371="snížená",J3371,0)</f>
        <v>0</v>
      </c>
      <c r="BG3371" s="248">
        <f>IF(N3371="zákl. přenesená",J3371,0)</f>
        <v>0</v>
      </c>
      <c r="BH3371" s="248">
        <f>IF(N3371="sníž. přenesená",J3371,0)</f>
        <v>0</v>
      </c>
      <c r="BI3371" s="248">
        <f>IF(N3371="nulová",J3371,0)</f>
        <v>0</v>
      </c>
      <c r="BJ3371" s="25" t="s">
        <v>90</v>
      </c>
      <c r="BK3371" s="248">
        <f>ROUND(I3371*H3371,2)</f>
        <v>0</v>
      </c>
      <c r="BL3371" s="25" t="s">
        <v>214</v>
      </c>
      <c r="BM3371" s="25" t="s">
        <v>2957</v>
      </c>
    </row>
    <row r="3372" s="1" customFormat="1" ht="25.5" customHeight="1">
      <c r="B3372" s="48"/>
      <c r="C3372" s="237" t="s">
        <v>2958</v>
      </c>
      <c r="D3372" s="237" t="s">
        <v>209</v>
      </c>
      <c r="E3372" s="238" t="s">
        <v>2959</v>
      </c>
      <c r="F3372" s="239" t="s">
        <v>2960</v>
      </c>
      <c r="G3372" s="240" t="s">
        <v>450</v>
      </c>
      <c r="H3372" s="241">
        <v>131.75</v>
      </c>
      <c r="I3372" s="242"/>
      <c r="J3372" s="243">
        <f>ROUND(I3372*H3372,2)</f>
        <v>0</v>
      </c>
      <c r="K3372" s="239" t="s">
        <v>213</v>
      </c>
      <c r="L3372" s="74"/>
      <c r="M3372" s="244" t="s">
        <v>81</v>
      </c>
      <c r="N3372" s="245" t="s">
        <v>53</v>
      </c>
      <c r="O3372" s="49"/>
      <c r="P3372" s="246">
        <f>O3372*H3372</f>
        <v>0</v>
      </c>
      <c r="Q3372" s="246">
        <v>0</v>
      </c>
      <c r="R3372" s="246">
        <f>Q3372*H3372</f>
        <v>0</v>
      </c>
      <c r="S3372" s="246">
        <v>0.042000000000000003</v>
      </c>
      <c r="T3372" s="247">
        <f>S3372*H3372</f>
        <v>5.5335000000000001</v>
      </c>
      <c r="AR3372" s="25" t="s">
        <v>214</v>
      </c>
      <c r="AT3372" s="25" t="s">
        <v>209</v>
      </c>
      <c r="AU3372" s="25" t="s">
        <v>92</v>
      </c>
      <c r="AY3372" s="25" t="s">
        <v>207</v>
      </c>
      <c r="BE3372" s="248">
        <f>IF(N3372="základní",J3372,0)</f>
        <v>0</v>
      </c>
      <c r="BF3372" s="248">
        <f>IF(N3372="snížená",J3372,0)</f>
        <v>0</v>
      </c>
      <c r="BG3372" s="248">
        <f>IF(N3372="zákl. přenesená",J3372,0)</f>
        <v>0</v>
      </c>
      <c r="BH3372" s="248">
        <f>IF(N3372="sníž. přenesená",J3372,0)</f>
        <v>0</v>
      </c>
      <c r="BI3372" s="248">
        <f>IF(N3372="nulová",J3372,0)</f>
        <v>0</v>
      </c>
      <c r="BJ3372" s="25" t="s">
        <v>90</v>
      </c>
      <c r="BK3372" s="248">
        <f>ROUND(I3372*H3372,2)</f>
        <v>0</v>
      </c>
      <c r="BL3372" s="25" t="s">
        <v>214</v>
      </c>
      <c r="BM3372" s="25" t="s">
        <v>2961</v>
      </c>
    </row>
    <row r="3373" s="12" customFormat="1">
      <c r="B3373" s="252"/>
      <c r="C3373" s="253"/>
      <c r="D3373" s="249" t="s">
        <v>218</v>
      </c>
      <c r="E3373" s="254" t="s">
        <v>81</v>
      </c>
      <c r="F3373" s="255" t="s">
        <v>769</v>
      </c>
      <c r="G3373" s="253"/>
      <c r="H3373" s="254" t="s">
        <v>81</v>
      </c>
      <c r="I3373" s="256"/>
      <c r="J3373" s="253"/>
      <c r="K3373" s="253"/>
      <c r="L3373" s="257"/>
      <c r="M3373" s="258"/>
      <c r="N3373" s="259"/>
      <c r="O3373" s="259"/>
      <c r="P3373" s="259"/>
      <c r="Q3373" s="259"/>
      <c r="R3373" s="259"/>
      <c r="S3373" s="259"/>
      <c r="T3373" s="260"/>
      <c r="AT3373" s="261" t="s">
        <v>218</v>
      </c>
      <c r="AU3373" s="261" t="s">
        <v>92</v>
      </c>
      <c r="AV3373" s="12" t="s">
        <v>90</v>
      </c>
      <c r="AW3373" s="12" t="s">
        <v>45</v>
      </c>
      <c r="AX3373" s="12" t="s">
        <v>83</v>
      </c>
      <c r="AY3373" s="261" t="s">
        <v>207</v>
      </c>
    </row>
    <row r="3374" s="13" customFormat="1">
      <c r="B3374" s="262"/>
      <c r="C3374" s="263"/>
      <c r="D3374" s="249" t="s">
        <v>218</v>
      </c>
      <c r="E3374" s="264" t="s">
        <v>81</v>
      </c>
      <c r="F3374" s="265" t="s">
        <v>2962</v>
      </c>
      <c r="G3374" s="263"/>
      <c r="H3374" s="266">
        <v>5.7999999999999998</v>
      </c>
      <c r="I3374" s="267"/>
      <c r="J3374" s="263"/>
      <c r="K3374" s="263"/>
      <c r="L3374" s="268"/>
      <c r="M3374" s="269"/>
      <c r="N3374" s="270"/>
      <c r="O3374" s="270"/>
      <c r="P3374" s="270"/>
      <c r="Q3374" s="270"/>
      <c r="R3374" s="270"/>
      <c r="S3374" s="270"/>
      <c r="T3374" s="271"/>
      <c r="AT3374" s="272" t="s">
        <v>218</v>
      </c>
      <c r="AU3374" s="272" t="s">
        <v>92</v>
      </c>
      <c r="AV3374" s="13" t="s">
        <v>92</v>
      </c>
      <c r="AW3374" s="13" t="s">
        <v>45</v>
      </c>
      <c r="AX3374" s="13" t="s">
        <v>83</v>
      </c>
      <c r="AY3374" s="272" t="s">
        <v>207</v>
      </c>
    </row>
    <row r="3375" s="13" customFormat="1">
      <c r="B3375" s="262"/>
      <c r="C3375" s="263"/>
      <c r="D3375" s="249" t="s">
        <v>218</v>
      </c>
      <c r="E3375" s="264" t="s">
        <v>81</v>
      </c>
      <c r="F3375" s="265" t="s">
        <v>2963</v>
      </c>
      <c r="G3375" s="263"/>
      <c r="H3375" s="266">
        <v>3.8999999999999999</v>
      </c>
      <c r="I3375" s="267"/>
      <c r="J3375" s="263"/>
      <c r="K3375" s="263"/>
      <c r="L3375" s="268"/>
      <c r="M3375" s="269"/>
      <c r="N3375" s="270"/>
      <c r="O3375" s="270"/>
      <c r="P3375" s="270"/>
      <c r="Q3375" s="270"/>
      <c r="R3375" s="270"/>
      <c r="S3375" s="270"/>
      <c r="T3375" s="271"/>
      <c r="AT3375" s="272" t="s">
        <v>218</v>
      </c>
      <c r="AU3375" s="272" t="s">
        <v>92</v>
      </c>
      <c r="AV3375" s="13" t="s">
        <v>92</v>
      </c>
      <c r="AW3375" s="13" t="s">
        <v>45</v>
      </c>
      <c r="AX3375" s="13" t="s">
        <v>83</v>
      </c>
      <c r="AY3375" s="272" t="s">
        <v>207</v>
      </c>
    </row>
    <row r="3376" s="13" customFormat="1">
      <c r="B3376" s="262"/>
      <c r="C3376" s="263"/>
      <c r="D3376" s="249" t="s">
        <v>218</v>
      </c>
      <c r="E3376" s="264" t="s">
        <v>81</v>
      </c>
      <c r="F3376" s="265" t="s">
        <v>2964</v>
      </c>
      <c r="G3376" s="263"/>
      <c r="H3376" s="266">
        <v>2.1000000000000001</v>
      </c>
      <c r="I3376" s="267"/>
      <c r="J3376" s="263"/>
      <c r="K3376" s="263"/>
      <c r="L3376" s="268"/>
      <c r="M3376" s="269"/>
      <c r="N3376" s="270"/>
      <c r="O3376" s="270"/>
      <c r="P3376" s="270"/>
      <c r="Q3376" s="270"/>
      <c r="R3376" s="270"/>
      <c r="S3376" s="270"/>
      <c r="T3376" s="271"/>
      <c r="AT3376" s="272" t="s">
        <v>218</v>
      </c>
      <c r="AU3376" s="272" t="s">
        <v>92</v>
      </c>
      <c r="AV3376" s="13" t="s">
        <v>92</v>
      </c>
      <c r="AW3376" s="13" t="s">
        <v>45</v>
      </c>
      <c r="AX3376" s="13" t="s">
        <v>83</v>
      </c>
      <c r="AY3376" s="272" t="s">
        <v>207</v>
      </c>
    </row>
    <row r="3377" s="13" customFormat="1">
      <c r="B3377" s="262"/>
      <c r="C3377" s="263"/>
      <c r="D3377" s="249" t="s">
        <v>218</v>
      </c>
      <c r="E3377" s="264" t="s">
        <v>81</v>
      </c>
      <c r="F3377" s="265" t="s">
        <v>2965</v>
      </c>
      <c r="G3377" s="263"/>
      <c r="H3377" s="266">
        <v>5.2000000000000002</v>
      </c>
      <c r="I3377" s="267"/>
      <c r="J3377" s="263"/>
      <c r="K3377" s="263"/>
      <c r="L3377" s="268"/>
      <c r="M3377" s="269"/>
      <c r="N3377" s="270"/>
      <c r="O3377" s="270"/>
      <c r="P3377" s="270"/>
      <c r="Q3377" s="270"/>
      <c r="R3377" s="270"/>
      <c r="S3377" s="270"/>
      <c r="T3377" s="271"/>
      <c r="AT3377" s="272" t="s">
        <v>218</v>
      </c>
      <c r="AU3377" s="272" t="s">
        <v>92</v>
      </c>
      <c r="AV3377" s="13" t="s">
        <v>92</v>
      </c>
      <c r="AW3377" s="13" t="s">
        <v>45</v>
      </c>
      <c r="AX3377" s="13" t="s">
        <v>83</v>
      </c>
      <c r="AY3377" s="272" t="s">
        <v>207</v>
      </c>
    </row>
    <row r="3378" s="13" customFormat="1">
      <c r="B3378" s="262"/>
      <c r="C3378" s="263"/>
      <c r="D3378" s="249" t="s">
        <v>218</v>
      </c>
      <c r="E3378" s="264" t="s">
        <v>81</v>
      </c>
      <c r="F3378" s="265" t="s">
        <v>2965</v>
      </c>
      <c r="G3378" s="263"/>
      <c r="H3378" s="266">
        <v>5.2000000000000002</v>
      </c>
      <c r="I3378" s="267"/>
      <c r="J3378" s="263"/>
      <c r="K3378" s="263"/>
      <c r="L3378" s="268"/>
      <c r="M3378" s="269"/>
      <c r="N3378" s="270"/>
      <c r="O3378" s="270"/>
      <c r="P3378" s="270"/>
      <c r="Q3378" s="270"/>
      <c r="R3378" s="270"/>
      <c r="S3378" s="270"/>
      <c r="T3378" s="271"/>
      <c r="AT3378" s="272" t="s">
        <v>218</v>
      </c>
      <c r="AU3378" s="272" t="s">
        <v>92</v>
      </c>
      <c r="AV3378" s="13" t="s">
        <v>92</v>
      </c>
      <c r="AW3378" s="13" t="s">
        <v>45</v>
      </c>
      <c r="AX3378" s="13" t="s">
        <v>83</v>
      </c>
      <c r="AY3378" s="272" t="s">
        <v>207</v>
      </c>
    </row>
    <row r="3379" s="15" customFormat="1">
      <c r="B3379" s="284"/>
      <c r="C3379" s="285"/>
      <c r="D3379" s="249" t="s">
        <v>218</v>
      </c>
      <c r="E3379" s="286" t="s">
        <v>81</v>
      </c>
      <c r="F3379" s="287" t="s">
        <v>247</v>
      </c>
      <c r="G3379" s="285"/>
      <c r="H3379" s="288">
        <v>22.199999999999999</v>
      </c>
      <c r="I3379" s="289"/>
      <c r="J3379" s="285"/>
      <c r="K3379" s="285"/>
      <c r="L3379" s="290"/>
      <c r="M3379" s="291"/>
      <c r="N3379" s="292"/>
      <c r="O3379" s="292"/>
      <c r="P3379" s="292"/>
      <c r="Q3379" s="292"/>
      <c r="R3379" s="292"/>
      <c r="S3379" s="292"/>
      <c r="T3379" s="293"/>
      <c r="AT3379" s="294" t="s">
        <v>218</v>
      </c>
      <c r="AU3379" s="294" t="s">
        <v>92</v>
      </c>
      <c r="AV3379" s="15" t="s">
        <v>233</v>
      </c>
      <c r="AW3379" s="15" t="s">
        <v>45</v>
      </c>
      <c r="AX3379" s="15" t="s">
        <v>83</v>
      </c>
      <c r="AY3379" s="294" t="s">
        <v>207</v>
      </c>
    </row>
    <row r="3380" s="12" customFormat="1">
      <c r="B3380" s="252"/>
      <c r="C3380" s="253"/>
      <c r="D3380" s="249" t="s">
        <v>218</v>
      </c>
      <c r="E3380" s="254" t="s">
        <v>81</v>
      </c>
      <c r="F3380" s="255" t="s">
        <v>486</v>
      </c>
      <c r="G3380" s="253"/>
      <c r="H3380" s="254" t="s">
        <v>81</v>
      </c>
      <c r="I3380" s="256"/>
      <c r="J3380" s="253"/>
      <c r="K3380" s="253"/>
      <c r="L3380" s="257"/>
      <c r="M3380" s="258"/>
      <c r="N3380" s="259"/>
      <c r="O3380" s="259"/>
      <c r="P3380" s="259"/>
      <c r="Q3380" s="259"/>
      <c r="R3380" s="259"/>
      <c r="S3380" s="259"/>
      <c r="T3380" s="260"/>
      <c r="AT3380" s="261" t="s">
        <v>218</v>
      </c>
      <c r="AU3380" s="261" t="s">
        <v>92</v>
      </c>
      <c r="AV3380" s="12" t="s">
        <v>90</v>
      </c>
      <c r="AW3380" s="12" t="s">
        <v>45</v>
      </c>
      <c r="AX3380" s="12" t="s">
        <v>83</v>
      </c>
      <c r="AY3380" s="261" t="s">
        <v>207</v>
      </c>
    </row>
    <row r="3381" s="13" customFormat="1">
      <c r="B3381" s="262"/>
      <c r="C3381" s="263"/>
      <c r="D3381" s="249" t="s">
        <v>218</v>
      </c>
      <c r="E3381" s="264" t="s">
        <v>81</v>
      </c>
      <c r="F3381" s="265" t="s">
        <v>2966</v>
      </c>
      <c r="G3381" s="263"/>
      <c r="H3381" s="266">
        <v>15.6</v>
      </c>
      <c r="I3381" s="267"/>
      <c r="J3381" s="263"/>
      <c r="K3381" s="263"/>
      <c r="L3381" s="268"/>
      <c r="M3381" s="269"/>
      <c r="N3381" s="270"/>
      <c r="O3381" s="270"/>
      <c r="P3381" s="270"/>
      <c r="Q3381" s="270"/>
      <c r="R3381" s="270"/>
      <c r="S3381" s="270"/>
      <c r="T3381" s="271"/>
      <c r="AT3381" s="272" t="s">
        <v>218</v>
      </c>
      <c r="AU3381" s="272" t="s">
        <v>92</v>
      </c>
      <c r="AV3381" s="13" t="s">
        <v>92</v>
      </c>
      <c r="AW3381" s="13" t="s">
        <v>45</v>
      </c>
      <c r="AX3381" s="13" t="s">
        <v>83</v>
      </c>
      <c r="AY3381" s="272" t="s">
        <v>207</v>
      </c>
    </row>
    <row r="3382" s="13" customFormat="1">
      <c r="B3382" s="262"/>
      <c r="C3382" s="263"/>
      <c r="D3382" s="249" t="s">
        <v>218</v>
      </c>
      <c r="E3382" s="264" t="s">
        <v>81</v>
      </c>
      <c r="F3382" s="265" t="s">
        <v>2967</v>
      </c>
      <c r="G3382" s="263"/>
      <c r="H3382" s="266">
        <v>7.2000000000000002</v>
      </c>
      <c r="I3382" s="267"/>
      <c r="J3382" s="263"/>
      <c r="K3382" s="263"/>
      <c r="L3382" s="268"/>
      <c r="M3382" s="269"/>
      <c r="N3382" s="270"/>
      <c r="O3382" s="270"/>
      <c r="P3382" s="270"/>
      <c r="Q3382" s="270"/>
      <c r="R3382" s="270"/>
      <c r="S3382" s="270"/>
      <c r="T3382" s="271"/>
      <c r="AT3382" s="272" t="s">
        <v>218</v>
      </c>
      <c r="AU3382" s="272" t="s">
        <v>92</v>
      </c>
      <c r="AV3382" s="13" t="s">
        <v>92</v>
      </c>
      <c r="AW3382" s="13" t="s">
        <v>45</v>
      </c>
      <c r="AX3382" s="13" t="s">
        <v>83</v>
      </c>
      <c r="AY3382" s="272" t="s">
        <v>207</v>
      </c>
    </row>
    <row r="3383" s="13" customFormat="1">
      <c r="B3383" s="262"/>
      <c r="C3383" s="263"/>
      <c r="D3383" s="249" t="s">
        <v>218</v>
      </c>
      <c r="E3383" s="264" t="s">
        <v>81</v>
      </c>
      <c r="F3383" s="265" t="s">
        <v>2968</v>
      </c>
      <c r="G3383" s="263"/>
      <c r="H3383" s="266">
        <v>3.2999999999999998</v>
      </c>
      <c r="I3383" s="267"/>
      <c r="J3383" s="263"/>
      <c r="K3383" s="263"/>
      <c r="L3383" s="268"/>
      <c r="M3383" s="269"/>
      <c r="N3383" s="270"/>
      <c r="O3383" s="270"/>
      <c r="P3383" s="270"/>
      <c r="Q3383" s="270"/>
      <c r="R3383" s="270"/>
      <c r="S3383" s="270"/>
      <c r="T3383" s="271"/>
      <c r="AT3383" s="272" t="s">
        <v>218</v>
      </c>
      <c r="AU3383" s="272" t="s">
        <v>92</v>
      </c>
      <c r="AV3383" s="13" t="s">
        <v>92</v>
      </c>
      <c r="AW3383" s="13" t="s">
        <v>45</v>
      </c>
      <c r="AX3383" s="13" t="s">
        <v>83</v>
      </c>
      <c r="AY3383" s="272" t="s">
        <v>207</v>
      </c>
    </row>
    <row r="3384" s="13" customFormat="1">
      <c r="B3384" s="262"/>
      <c r="C3384" s="263"/>
      <c r="D3384" s="249" t="s">
        <v>218</v>
      </c>
      <c r="E3384" s="264" t="s">
        <v>81</v>
      </c>
      <c r="F3384" s="265" t="s">
        <v>2963</v>
      </c>
      <c r="G3384" s="263"/>
      <c r="H3384" s="266">
        <v>3.8999999999999999</v>
      </c>
      <c r="I3384" s="267"/>
      <c r="J3384" s="263"/>
      <c r="K3384" s="263"/>
      <c r="L3384" s="268"/>
      <c r="M3384" s="269"/>
      <c r="N3384" s="270"/>
      <c r="O3384" s="270"/>
      <c r="P3384" s="270"/>
      <c r="Q3384" s="270"/>
      <c r="R3384" s="270"/>
      <c r="S3384" s="270"/>
      <c r="T3384" s="271"/>
      <c r="AT3384" s="272" t="s">
        <v>218</v>
      </c>
      <c r="AU3384" s="272" t="s">
        <v>92</v>
      </c>
      <c r="AV3384" s="13" t="s">
        <v>92</v>
      </c>
      <c r="AW3384" s="13" t="s">
        <v>45</v>
      </c>
      <c r="AX3384" s="13" t="s">
        <v>83</v>
      </c>
      <c r="AY3384" s="272" t="s">
        <v>207</v>
      </c>
    </row>
    <row r="3385" s="13" customFormat="1">
      <c r="B3385" s="262"/>
      <c r="C3385" s="263"/>
      <c r="D3385" s="249" t="s">
        <v>218</v>
      </c>
      <c r="E3385" s="264" t="s">
        <v>81</v>
      </c>
      <c r="F3385" s="265" t="s">
        <v>2969</v>
      </c>
      <c r="G3385" s="263"/>
      <c r="H3385" s="266">
        <v>4.9500000000000002</v>
      </c>
      <c r="I3385" s="267"/>
      <c r="J3385" s="263"/>
      <c r="K3385" s="263"/>
      <c r="L3385" s="268"/>
      <c r="M3385" s="269"/>
      <c r="N3385" s="270"/>
      <c r="O3385" s="270"/>
      <c r="P3385" s="270"/>
      <c r="Q3385" s="270"/>
      <c r="R3385" s="270"/>
      <c r="S3385" s="270"/>
      <c r="T3385" s="271"/>
      <c r="AT3385" s="272" t="s">
        <v>218</v>
      </c>
      <c r="AU3385" s="272" t="s">
        <v>92</v>
      </c>
      <c r="AV3385" s="13" t="s">
        <v>92</v>
      </c>
      <c r="AW3385" s="13" t="s">
        <v>45</v>
      </c>
      <c r="AX3385" s="13" t="s">
        <v>83</v>
      </c>
      <c r="AY3385" s="272" t="s">
        <v>207</v>
      </c>
    </row>
    <row r="3386" s="13" customFormat="1">
      <c r="B3386" s="262"/>
      <c r="C3386" s="263"/>
      <c r="D3386" s="249" t="s">
        <v>218</v>
      </c>
      <c r="E3386" s="264" t="s">
        <v>81</v>
      </c>
      <c r="F3386" s="265" t="s">
        <v>2966</v>
      </c>
      <c r="G3386" s="263"/>
      <c r="H3386" s="266">
        <v>15.6</v>
      </c>
      <c r="I3386" s="267"/>
      <c r="J3386" s="263"/>
      <c r="K3386" s="263"/>
      <c r="L3386" s="268"/>
      <c r="M3386" s="269"/>
      <c r="N3386" s="270"/>
      <c r="O3386" s="270"/>
      <c r="P3386" s="270"/>
      <c r="Q3386" s="270"/>
      <c r="R3386" s="270"/>
      <c r="S3386" s="270"/>
      <c r="T3386" s="271"/>
      <c r="AT3386" s="272" t="s">
        <v>218</v>
      </c>
      <c r="AU3386" s="272" t="s">
        <v>92</v>
      </c>
      <c r="AV3386" s="13" t="s">
        <v>92</v>
      </c>
      <c r="AW3386" s="13" t="s">
        <v>45</v>
      </c>
      <c r="AX3386" s="13" t="s">
        <v>83</v>
      </c>
      <c r="AY3386" s="272" t="s">
        <v>207</v>
      </c>
    </row>
    <row r="3387" s="15" customFormat="1">
      <c r="B3387" s="284"/>
      <c r="C3387" s="285"/>
      <c r="D3387" s="249" t="s">
        <v>218</v>
      </c>
      <c r="E3387" s="286" t="s">
        <v>81</v>
      </c>
      <c r="F3387" s="287" t="s">
        <v>247</v>
      </c>
      <c r="G3387" s="285"/>
      <c r="H3387" s="288">
        <v>50.549999999999997</v>
      </c>
      <c r="I3387" s="289"/>
      <c r="J3387" s="285"/>
      <c r="K3387" s="285"/>
      <c r="L3387" s="290"/>
      <c r="M3387" s="291"/>
      <c r="N3387" s="292"/>
      <c r="O3387" s="292"/>
      <c r="P3387" s="292"/>
      <c r="Q3387" s="292"/>
      <c r="R3387" s="292"/>
      <c r="S3387" s="292"/>
      <c r="T3387" s="293"/>
      <c r="AT3387" s="294" t="s">
        <v>218</v>
      </c>
      <c r="AU3387" s="294" t="s">
        <v>92</v>
      </c>
      <c r="AV3387" s="15" t="s">
        <v>233</v>
      </c>
      <c r="AW3387" s="15" t="s">
        <v>45</v>
      </c>
      <c r="AX3387" s="15" t="s">
        <v>83</v>
      </c>
      <c r="AY3387" s="294" t="s">
        <v>207</v>
      </c>
    </row>
    <row r="3388" s="12" customFormat="1">
      <c r="B3388" s="252"/>
      <c r="C3388" s="253"/>
      <c r="D3388" s="249" t="s">
        <v>218</v>
      </c>
      <c r="E3388" s="254" t="s">
        <v>81</v>
      </c>
      <c r="F3388" s="255" t="s">
        <v>669</v>
      </c>
      <c r="G3388" s="253"/>
      <c r="H3388" s="254" t="s">
        <v>81</v>
      </c>
      <c r="I3388" s="256"/>
      <c r="J3388" s="253"/>
      <c r="K3388" s="253"/>
      <c r="L3388" s="257"/>
      <c r="M3388" s="258"/>
      <c r="N3388" s="259"/>
      <c r="O3388" s="259"/>
      <c r="P3388" s="259"/>
      <c r="Q3388" s="259"/>
      <c r="R3388" s="259"/>
      <c r="S3388" s="259"/>
      <c r="T3388" s="260"/>
      <c r="AT3388" s="261" t="s">
        <v>218</v>
      </c>
      <c r="AU3388" s="261" t="s">
        <v>92</v>
      </c>
      <c r="AV3388" s="12" t="s">
        <v>90</v>
      </c>
      <c r="AW3388" s="12" t="s">
        <v>45</v>
      </c>
      <c r="AX3388" s="12" t="s">
        <v>83</v>
      </c>
      <c r="AY3388" s="261" t="s">
        <v>207</v>
      </c>
    </row>
    <row r="3389" s="13" customFormat="1">
      <c r="B3389" s="262"/>
      <c r="C3389" s="263"/>
      <c r="D3389" s="249" t="s">
        <v>218</v>
      </c>
      <c r="E3389" s="264" t="s">
        <v>81</v>
      </c>
      <c r="F3389" s="265" t="s">
        <v>2970</v>
      </c>
      <c r="G3389" s="263"/>
      <c r="H3389" s="266">
        <v>28.800000000000001</v>
      </c>
      <c r="I3389" s="267"/>
      <c r="J3389" s="263"/>
      <c r="K3389" s="263"/>
      <c r="L3389" s="268"/>
      <c r="M3389" s="269"/>
      <c r="N3389" s="270"/>
      <c r="O3389" s="270"/>
      <c r="P3389" s="270"/>
      <c r="Q3389" s="270"/>
      <c r="R3389" s="270"/>
      <c r="S3389" s="270"/>
      <c r="T3389" s="271"/>
      <c r="AT3389" s="272" t="s">
        <v>218</v>
      </c>
      <c r="AU3389" s="272" t="s">
        <v>92</v>
      </c>
      <c r="AV3389" s="13" t="s">
        <v>92</v>
      </c>
      <c r="AW3389" s="13" t="s">
        <v>45</v>
      </c>
      <c r="AX3389" s="13" t="s">
        <v>83</v>
      </c>
      <c r="AY3389" s="272" t="s">
        <v>207</v>
      </c>
    </row>
    <row r="3390" s="13" customFormat="1">
      <c r="B3390" s="262"/>
      <c r="C3390" s="263"/>
      <c r="D3390" s="249" t="s">
        <v>218</v>
      </c>
      <c r="E3390" s="264" t="s">
        <v>81</v>
      </c>
      <c r="F3390" s="265" t="s">
        <v>1883</v>
      </c>
      <c r="G3390" s="263"/>
      <c r="H3390" s="266">
        <v>4.2000000000000002</v>
      </c>
      <c r="I3390" s="267"/>
      <c r="J3390" s="263"/>
      <c r="K3390" s="263"/>
      <c r="L3390" s="268"/>
      <c r="M3390" s="269"/>
      <c r="N3390" s="270"/>
      <c r="O3390" s="270"/>
      <c r="P3390" s="270"/>
      <c r="Q3390" s="270"/>
      <c r="R3390" s="270"/>
      <c r="S3390" s="270"/>
      <c r="T3390" s="271"/>
      <c r="AT3390" s="272" t="s">
        <v>218</v>
      </c>
      <c r="AU3390" s="272" t="s">
        <v>92</v>
      </c>
      <c r="AV3390" s="13" t="s">
        <v>92</v>
      </c>
      <c r="AW3390" s="13" t="s">
        <v>45</v>
      </c>
      <c r="AX3390" s="13" t="s">
        <v>83</v>
      </c>
      <c r="AY3390" s="272" t="s">
        <v>207</v>
      </c>
    </row>
    <row r="3391" s="13" customFormat="1">
      <c r="B3391" s="262"/>
      <c r="C3391" s="263"/>
      <c r="D3391" s="249" t="s">
        <v>218</v>
      </c>
      <c r="E3391" s="264" t="s">
        <v>81</v>
      </c>
      <c r="F3391" s="265" t="s">
        <v>2971</v>
      </c>
      <c r="G3391" s="263"/>
      <c r="H3391" s="266">
        <v>2.6000000000000001</v>
      </c>
      <c r="I3391" s="267"/>
      <c r="J3391" s="263"/>
      <c r="K3391" s="263"/>
      <c r="L3391" s="268"/>
      <c r="M3391" s="269"/>
      <c r="N3391" s="270"/>
      <c r="O3391" s="270"/>
      <c r="P3391" s="270"/>
      <c r="Q3391" s="270"/>
      <c r="R3391" s="270"/>
      <c r="S3391" s="270"/>
      <c r="T3391" s="271"/>
      <c r="AT3391" s="272" t="s">
        <v>218</v>
      </c>
      <c r="AU3391" s="272" t="s">
        <v>92</v>
      </c>
      <c r="AV3391" s="13" t="s">
        <v>92</v>
      </c>
      <c r="AW3391" s="13" t="s">
        <v>45</v>
      </c>
      <c r="AX3391" s="13" t="s">
        <v>83</v>
      </c>
      <c r="AY3391" s="272" t="s">
        <v>207</v>
      </c>
    </row>
    <row r="3392" s="15" customFormat="1">
      <c r="B3392" s="284"/>
      <c r="C3392" s="285"/>
      <c r="D3392" s="249" t="s">
        <v>218</v>
      </c>
      <c r="E3392" s="286" t="s">
        <v>81</v>
      </c>
      <c r="F3392" s="287" t="s">
        <v>247</v>
      </c>
      <c r="G3392" s="285"/>
      <c r="H3392" s="288">
        <v>35.600000000000001</v>
      </c>
      <c r="I3392" s="289"/>
      <c r="J3392" s="285"/>
      <c r="K3392" s="285"/>
      <c r="L3392" s="290"/>
      <c r="M3392" s="291"/>
      <c r="N3392" s="292"/>
      <c r="O3392" s="292"/>
      <c r="P3392" s="292"/>
      <c r="Q3392" s="292"/>
      <c r="R3392" s="292"/>
      <c r="S3392" s="292"/>
      <c r="T3392" s="293"/>
      <c r="AT3392" s="294" t="s">
        <v>218</v>
      </c>
      <c r="AU3392" s="294" t="s">
        <v>92</v>
      </c>
      <c r="AV3392" s="15" t="s">
        <v>233</v>
      </c>
      <c r="AW3392" s="15" t="s">
        <v>45</v>
      </c>
      <c r="AX3392" s="15" t="s">
        <v>83</v>
      </c>
      <c r="AY3392" s="294" t="s">
        <v>207</v>
      </c>
    </row>
    <row r="3393" s="13" customFormat="1">
      <c r="B3393" s="262"/>
      <c r="C3393" s="263"/>
      <c r="D3393" s="249" t="s">
        <v>218</v>
      </c>
      <c r="E3393" s="264" t="s">
        <v>81</v>
      </c>
      <c r="F3393" s="265" t="s">
        <v>2972</v>
      </c>
      <c r="G3393" s="263"/>
      <c r="H3393" s="266">
        <v>23.399999999999999</v>
      </c>
      <c r="I3393" s="267"/>
      <c r="J3393" s="263"/>
      <c r="K3393" s="263"/>
      <c r="L3393" s="268"/>
      <c r="M3393" s="269"/>
      <c r="N3393" s="270"/>
      <c r="O3393" s="270"/>
      <c r="P3393" s="270"/>
      <c r="Q3393" s="270"/>
      <c r="R3393" s="270"/>
      <c r="S3393" s="270"/>
      <c r="T3393" s="271"/>
      <c r="AT3393" s="272" t="s">
        <v>218</v>
      </c>
      <c r="AU3393" s="272" t="s">
        <v>92</v>
      </c>
      <c r="AV3393" s="13" t="s">
        <v>92</v>
      </c>
      <c r="AW3393" s="13" t="s">
        <v>45</v>
      </c>
      <c r="AX3393" s="13" t="s">
        <v>83</v>
      </c>
      <c r="AY3393" s="272" t="s">
        <v>207</v>
      </c>
    </row>
    <row r="3394" s="15" customFormat="1">
      <c r="B3394" s="284"/>
      <c r="C3394" s="285"/>
      <c r="D3394" s="249" t="s">
        <v>218</v>
      </c>
      <c r="E3394" s="286" t="s">
        <v>81</v>
      </c>
      <c r="F3394" s="287" t="s">
        <v>247</v>
      </c>
      <c r="G3394" s="285"/>
      <c r="H3394" s="288">
        <v>23.399999999999999</v>
      </c>
      <c r="I3394" s="289"/>
      <c r="J3394" s="285"/>
      <c r="K3394" s="285"/>
      <c r="L3394" s="290"/>
      <c r="M3394" s="291"/>
      <c r="N3394" s="292"/>
      <c r="O3394" s="292"/>
      <c r="P3394" s="292"/>
      <c r="Q3394" s="292"/>
      <c r="R3394" s="292"/>
      <c r="S3394" s="292"/>
      <c r="T3394" s="293"/>
      <c r="AT3394" s="294" t="s">
        <v>218</v>
      </c>
      <c r="AU3394" s="294" t="s">
        <v>92</v>
      </c>
      <c r="AV3394" s="15" t="s">
        <v>233</v>
      </c>
      <c r="AW3394" s="15" t="s">
        <v>45</v>
      </c>
      <c r="AX3394" s="15" t="s">
        <v>83</v>
      </c>
      <c r="AY3394" s="294" t="s">
        <v>207</v>
      </c>
    </row>
    <row r="3395" s="14" customFormat="1">
      <c r="B3395" s="273"/>
      <c r="C3395" s="274"/>
      <c r="D3395" s="249" t="s">
        <v>218</v>
      </c>
      <c r="E3395" s="275" t="s">
        <v>81</v>
      </c>
      <c r="F3395" s="276" t="s">
        <v>232</v>
      </c>
      <c r="G3395" s="274"/>
      <c r="H3395" s="277">
        <v>131.75</v>
      </c>
      <c r="I3395" s="278"/>
      <c r="J3395" s="274"/>
      <c r="K3395" s="274"/>
      <c r="L3395" s="279"/>
      <c r="M3395" s="280"/>
      <c r="N3395" s="281"/>
      <c r="O3395" s="281"/>
      <c r="P3395" s="281"/>
      <c r="Q3395" s="281"/>
      <c r="R3395" s="281"/>
      <c r="S3395" s="281"/>
      <c r="T3395" s="282"/>
      <c r="AT3395" s="283" t="s">
        <v>218</v>
      </c>
      <c r="AU3395" s="283" t="s">
        <v>92</v>
      </c>
      <c r="AV3395" s="14" t="s">
        <v>214</v>
      </c>
      <c r="AW3395" s="14" t="s">
        <v>45</v>
      </c>
      <c r="AX3395" s="14" t="s">
        <v>90</v>
      </c>
      <c r="AY3395" s="283" t="s">
        <v>207</v>
      </c>
    </row>
    <row r="3396" s="1" customFormat="1" ht="25.5" customHeight="1">
      <c r="B3396" s="48"/>
      <c r="C3396" s="237" t="s">
        <v>2973</v>
      </c>
      <c r="D3396" s="237" t="s">
        <v>209</v>
      </c>
      <c r="E3396" s="238" t="s">
        <v>2974</v>
      </c>
      <c r="F3396" s="239" t="s">
        <v>2975</v>
      </c>
      <c r="G3396" s="240" t="s">
        <v>450</v>
      </c>
      <c r="H3396" s="241">
        <v>23.850000000000001</v>
      </c>
      <c r="I3396" s="242"/>
      <c r="J3396" s="243">
        <f>ROUND(I3396*H3396,2)</f>
        <v>0</v>
      </c>
      <c r="K3396" s="239" t="s">
        <v>213</v>
      </c>
      <c r="L3396" s="74"/>
      <c r="M3396" s="244" t="s">
        <v>81</v>
      </c>
      <c r="N3396" s="245" t="s">
        <v>53</v>
      </c>
      <c r="O3396" s="49"/>
      <c r="P3396" s="246">
        <f>O3396*H3396</f>
        <v>0</v>
      </c>
      <c r="Q3396" s="246">
        <v>0</v>
      </c>
      <c r="R3396" s="246">
        <f>Q3396*H3396</f>
        <v>0</v>
      </c>
      <c r="S3396" s="246">
        <v>0.065000000000000002</v>
      </c>
      <c r="T3396" s="247">
        <f>S3396*H3396</f>
        <v>1.5502500000000001</v>
      </c>
      <c r="AR3396" s="25" t="s">
        <v>214</v>
      </c>
      <c r="AT3396" s="25" t="s">
        <v>209</v>
      </c>
      <c r="AU3396" s="25" t="s">
        <v>92</v>
      </c>
      <c r="AY3396" s="25" t="s">
        <v>207</v>
      </c>
      <c r="BE3396" s="248">
        <f>IF(N3396="základní",J3396,0)</f>
        <v>0</v>
      </c>
      <c r="BF3396" s="248">
        <f>IF(N3396="snížená",J3396,0)</f>
        <v>0</v>
      </c>
      <c r="BG3396" s="248">
        <f>IF(N3396="zákl. přenesená",J3396,0)</f>
        <v>0</v>
      </c>
      <c r="BH3396" s="248">
        <f>IF(N3396="sníž. přenesená",J3396,0)</f>
        <v>0</v>
      </c>
      <c r="BI3396" s="248">
        <f>IF(N3396="nulová",J3396,0)</f>
        <v>0</v>
      </c>
      <c r="BJ3396" s="25" t="s">
        <v>90</v>
      </c>
      <c r="BK3396" s="248">
        <f>ROUND(I3396*H3396,2)</f>
        <v>0</v>
      </c>
      <c r="BL3396" s="25" t="s">
        <v>214</v>
      </c>
      <c r="BM3396" s="25" t="s">
        <v>2976</v>
      </c>
    </row>
    <row r="3397" s="12" customFormat="1">
      <c r="B3397" s="252"/>
      <c r="C3397" s="253"/>
      <c r="D3397" s="249" t="s">
        <v>218</v>
      </c>
      <c r="E3397" s="254" t="s">
        <v>81</v>
      </c>
      <c r="F3397" s="255" t="s">
        <v>769</v>
      </c>
      <c r="G3397" s="253"/>
      <c r="H3397" s="254" t="s">
        <v>81</v>
      </c>
      <c r="I3397" s="256"/>
      <c r="J3397" s="253"/>
      <c r="K3397" s="253"/>
      <c r="L3397" s="257"/>
      <c r="M3397" s="258"/>
      <c r="N3397" s="259"/>
      <c r="O3397" s="259"/>
      <c r="P3397" s="259"/>
      <c r="Q3397" s="259"/>
      <c r="R3397" s="259"/>
      <c r="S3397" s="259"/>
      <c r="T3397" s="260"/>
      <c r="AT3397" s="261" t="s">
        <v>218</v>
      </c>
      <c r="AU3397" s="261" t="s">
        <v>92</v>
      </c>
      <c r="AV3397" s="12" t="s">
        <v>90</v>
      </c>
      <c r="AW3397" s="12" t="s">
        <v>45</v>
      </c>
      <c r="AX3397" s="12" t="s">
        <v>83</v>
      </c>
      <c r="AY3397" s="261" t="s">
        <v>207</v>
      </c>
    </row>
    <row r="3398" s="13" customFormat="1">
      <c r="B3398" s="262"/>
      <c r="C3398" s="263"/>
      <c r="D3398" s="249" t="s">
        <v>218</v>
      </c>
      <c r="E3398" s="264" t="s">
        <v>81</v>
      </c>
      <c r="F3398" s="265" t="s">
        <v>2977</v>
      </c>
      <c r="G3398" s="263"/>
      <c r="H3398" s="266">
        <v>7.6500000000000004</v>
      </c>
      <c r="I3398" s="267"/>
      <c r="J3398" s="263"/>
      <c r="K3398" s="263"/>
      <c r="L3398" s="268"/>
      <c r="M3398" s="269"/>
      <c r="N3398" s="270"/>
      <c r="O3398" s="270"/>
      <c r="P3398" s="270"/>
      <c r="Q3398" s="270"/>
      <c r="R3398" s="270"/>
      <c r="S3398" s="270"/>
      <c r="T3398" s="271"/>
      <c r="AT3398" s="272" t="s">
        <v>218</v>
      </c>
      <c r="AU3398" s="272" t="s">
        <v>92</v>
      </c>
      <c r="AV3398" s="13" t="s">
        <v>92</v>
      </c>
      <c r="AW3398" s="13" t="s">
        <v>45</v>
      </c>
      <c r="AX3398" s="13" t="s">
        <v>83</v>
      </c>
      <c r="AY3398" s="272" t="s">
        <v>207</v>
      </c>
    </row>
    <row r="3399" s="12" customFormat="1">
      <c r="B3399" s="252"/>
      <c r="C3399" s="253"/>
      <c r="D3399" s="249" t="s">
        <v>218</v>
      </c>
      <c r="E3399" s="254" t="s">
        <v>81</v>
      </c>
      <c r="F3399" s="255" t="s">
        <v>486</v>
      </c>
      <c r="G3399" s="253"/>
      <c r="H3399" s="254" t="s">
        <v>81</v>
      </c>
      <c r="I3399" s="256"/>
      <c r="J3399" s="253"/>
      <c r="K3399" s="253"/>
      <c r="L3399" s="257"/>
      <c r="M3399" s="258"/>
      <c r="N3399" s="259"/>
      <c r="O3399" s="259"/>
      <c r="P3399" s="259"/>
      <c r="Q3399" s="259"/>
      <c r="R3399" s="259"/>
      <c r="S3399" s="259"/>
      <c r="T3399" s="260"/>
      <c r="AT3399" s="261" t="s">
        <v>218</v>
      </c>
      <c r="AU3399" s="261" t="s">
        <v>92</v>
      </c>
      <c r="AV3399" s="12" t="s">
        <v>90</v>
      </c>
      <c r="AW3399" s="12" t="s">
        <v>45</v>
      </c>
      <c r="AX3399" s="12" t="s">
        <v>83</v>
      </c>
      <c r="AY3399" s="261" t="s">
        <v>207</v>
      </c>
    </row>
    <row r="3400" s="13" customFormat="1">
      <c r="B3400" s="262"/>
      <c r="C3400" s="263"/>
      <c r="D3400" s="249" t="s">
        <v>218</v>
      </c>
      <c r="E3400" s="264" t="s">
        <v>81</v>
      </c>
      <c r="F3400" s="265" t="s">
        <v>2978</v>
      </c>
      <c r="G3400" s="263"/>
      <c r="H3400" s="266">
        <v>16.199999999999999</v>
      </c>
      <c r="I3400" s="267"/>
      <c r="J3400" s="263"/>
      <c r="K3400" s="263"/>
      <c r="L3400" s="268"/>
      <c r="M3400" s="269"/>
      <c r="N3400" s="270"/>
      <c r="O3400" s="270"/>
      <c r="P3400" s="270"/>
      <c r="Q3400" s="270"/>
      <c r="R3400" s="270"/>
      <c r="S3400" s="270"/>
      <c r="T3400" s="271"/>
      <c r="AT3400" s="272" t="s">
        <v>218</v>
      </c>
      <c r="AU3400" s="272" t="s">
        <v>92</v>
      </c>
      <c r="AV3400" s="13" t="s">
        <v>92</v>
      </c>
      <c r="AW3400" s="13" t="s">
        <v>45</v>
      </c>
      <c r="AX3400" s="13" t="s">
        <v>83</v>
      </c>
      <c r="AY3400" s="272" t="s">
        <v>207</v>
      </c>
    </row>
    <row r="3401" s="14" customFormat="1">
      <c r="B3401" s="273"/>
      <c r="C3401" s="274"/>
      <c r="D3401" s="249" t="s">
        <v>218</v>
      </c>
      <c r="E3401" s="275" t="s">
        <v>81</v>
      </c>
      <c r="F3401" s="276" t="s">
        <v>232</v>
      </c>
      <c r="G3401" s="274"/>
      <c r="H3401" s="277">
        <v>23.850000000000001</v>
      </c>
      <c r="I3401" s="278"/>
      <c r="J3401" s="274"/>
      <c r="K3401" s="274"/>
      <c r="L3401" s="279"/>
      <c r="M3401" s="280"/>
      <c r="N3401" s="281"/>
      <c r="O3401" s="281"/>
      <c r="P3401" s="281"/>
      <c r="Q3401" s="281"/>
      <c r="R3401" s="281"/>
      <c r="S3401" s="281"/>
      <c r="T3401" s="282"/>
      <c r="AT3401" s="283" t="s">
        <v>218</v>
      </c>
      <c r="AU3401" s="283" t="s">
        <v>92</v>
      </c>
      <c r="AV3401" s="14" t="s">
        <v>214</v>
      </c>
      <c r="AW3401" s="14" t="s">
        <v>45</v>
      </c>
      <c r="AX3401" s="14" t="s">
        <v>90</v>
      </c>
      <c r="AY3401" s="283" t="s">
        <v>207</v>
      </c>
    </row>
    <row r="3402" s="1" customFormat="1" ht="16.5" customHeight="1">
      <c r="B3402" s="48"/>
      <c r="C3402" s="237" t="s">
        <v>2979</v>
      </c>
      <c r="D3402" s="237" t="s">
        <v>209</v>
      </c>
      <c r="E3402" s="238" t="s">
        <v>2980</v>
      </c>
      <c r="F3402" s="239" t="s">
        <v>2981</v>
      </c>
      <c r="G3402" s="240" t="s">
        <v>315</v>
      </c>
      <c r="H3402" s="241">
        <v>221.40000000000001</v>
      </c>
      <c r="I3402" s="242"/>
      <c r="J3402" s="243">
        <f>ROUND(I3402*H3402,2)</f>
        <v>0</v>
      </c>
      <c r="K3402" s="239" t="s">
        <v>81</v>
      </c>
      <c r="L3402" s="74"/>
      <c r="M3402" s="244" t="s">
        <v>81</v>
      </c>
      <c r="N3402" s="245" t="s">
        <v>53</v>
      </c>
      <c r="O3402" s="49"/>
      <c r="P3402" s="246">
        <f>O3402*H3402</f>
        <v>0</v>
      </c>
      <c r="Q3402" s="246">
        <v>0.067349999999999993</v>
      </c>
      <c r="R3402" s="246">
        <f>Q3402*H3402</f>
        <v>14.911289999999999</v>
      </c>
      <c r="S3402" s="246">
        <v>0</v>
      </c>
      <c r="T3402" s="247">
        <f>S3402*H3402</f>
        <v>0</v>
      </c>
      <c r="AR3402" s="25" t="s">
        <v>214</v>
      </c>
      <c r="AT3402" s="25" t="s">
        <v>209</v>
      </c>
      <c r="AU3402" s="25" t="s">
        <v>92</v>
      </c>
      <c r="AY3402" s="25" t="s">
        <v>207</v>
      </c>
      <c r="BE3402" s="248">
        <f>IF(N3402="základní",J3402,0)</f>
        <v>0</v>
      </c>
      <c r="BF3402" s="248">
        <f>IF(N3402="snížená",J3402,0)</f>
        <v>0</v>
      </c>
      <c r="BG3402" s="248">
        <f>IF(N3402="zákl. přenesená",J3402,0)</f>
        <v>0</v>
      </c>
      <c r="BH3402" s="248">
        <f>IF(N3402="sníž. přenesená",J3402,0)</f>
        <v>0</v>
      </c>
      <c r="BI3402" s="248">
        <f>IF(N3402="nulová",J3402,0)</f>
        <v>0</v>
      </c>
      <c r="BJ3402" s="25" t="s">
        <v>90</v>
      </c>
      <c r="BK3402" s="248">
        <f>ROUND(I3402*H3402,2)</f>
        <v>0</v>
      </c>
      <c r="BL3402" s="25" t="s">
        <v>214</v>
      </c>
      <c r="BM3402" s="25" t="s">
        <v>2982</v>
      </c>
    </row>
    <row r="3403" s="13" customFormat="1">
      <c r="B3403" s="262"/>
      <c r="C3403" s="263"/>
      <c r="D3403" s="249" t="s">
        <v>218</v>
      </c>
      <c r="E3403" s="264" t="s">
        <v>81</v>
      </c>
      <c r="F3403" s="265" t="s">
        <v>2983</v>
      </c>
      <c r="G3403" s="263"/>
      <c r="H3403" s="266">
        <v>221.40000000000001</v>
      </c>
      <c r="I3403" s="267"/>
      <c r="J3403" s="263"/>
      <c r="K3403" s="263"/>
      <c r="L3403" s="268"/>
      <c r="M3403" s="269"/>
      <c r="N3403" s="270"/>
      <c r="O3403" s="270"/>
      <c r="P3403" s="270"/>
      <c r="Q3403" s="270"/>
      <c r="R3403" s="270"/>
      <c r="S3403" s="270"/>
      <c r="T3403" s="271"/>
      <c r="AT3403" s="272" t="s">
        <v>218</v>
      </c>
      <c r="AU3403" s="272" t="s">
        <v>92</v>
      </c>
      <c r="AV3403" s="13" t="s">
        <v>92</v>
      </c>
      <c r="AW3403" s="13" t="s">
        <v>45</v>
      </c>
      <c r="AX3403" s="13" t="s">
        <v>90</v>
      </c>
      <c r="AY3403" s="272" t="s">
        <v>207</v>
      </c>
    </row>
    <row r="3404" s="1" customFormat="1" ht="16.5" customHeight="1">
      <c r="B3404" s="48"/>
      <c r="C3404" s="237" t="s">
        <v>2984</v>
      </c>
      <c r="D3404" s="237" t="s">
        <v>209</v>
      </c>
      <c r="E3404" s="238" t="s">
        <v>2985</v>
      </c>
      <c r="F3404" s="239" t="s">
        <v>2986</v>
      </c>
      <c r="G3404" s="240" t="s">
        <v>315</v>
      </c>
      <c r="H3404" s="241">
        <v>221.40000000000001</v>
      </c>
      <c r="I3404" s="242"/>
      <c r="J3404" s="243">
        <f>ROUND(I3404*H3404,2)</f>
        <v>0</v>
      </c>
      <c r="K3404" s="239" t="s">
        <v>81</v>
      </c>
      <c r="L3404" s="74"/>
      <c r="M3404" s="244" t="s">
        <v>81</v>
      </c>
      <c r="N3404" s="245" t="s">
        <v>53</v>
      </c>
      <c r="O3404" s="49"/>
      <c r="P3404" s="246">
        <f>O3404*H3404</f>
        <v>0</v>
      </c>
      <c r="Q3404" s="246">
        <v>0</v>
      </c>
      <c r="R3404" s="246">
        <f>Q3404*H3404</f>
        <v>0</v>
      </c>
      <c r="S3404" s="246">
        <v>0</v>
      </c>
      <c r="T3404" s="247">
        <f>S3404*H3404</f>
        <v>0</v>
      </c>
      <c r="AR3404" s="25" t="s">
        <v>214</v>
      </c>
      <c r="AT3404" s="25" t="s">
        <v>209</v>
      </c>
      <c r="AU3404" s="25" t="s">
        <v>92</v>
      </c>
      <c r="AY3404" s="25" t="s">
        <v>207</v>
      </c>
      <c r="BE3404" s="248">
        <f>IF(N3404="základní",J3404,0)</f>
        <v>0</v>
      </c>
      <c r="BF3404" s="248">
        <f>IF(N3404="snížená",J3404,0)</f>
        <v>0</v>
      </c>
      <c r="BG3404" s="248">
        <f>IF(N3404="zákl. přenesená",J3404,0)</f>
        <v>0</v>
      </c>
      <c r="BH3404" s="248">
        <f>IF(N3404="sníž. přenesená",J3404,0)</f>
        <v>0</v>
      </c>
      <c r="BI3404" s="248">
        <f>IF(N3404="nulová",J3404,0)</f>
        <v>0</v>
      </c>
      <c r="BJ3404" s="25" t="s">
        <v>90</v>
      </c>
      <c r="BK3404" s="248">
        <f>ROUND(I3404*H3404,2)</f>
        <v>0</v>
      </c>
      <c r="BL3404" s="25" t="s">
        <v>214</v>
      </c>
      <c r="BM3404" s="25" t="s">
        <v>2987</v>
      </c>
    </row>
    <row r="3405" s="13" customFormat="1">
      <c r="B3405" s="262"/>
      <c r="C3405" s="263"/>
      <c r="D3405" s="249" t="s">
        <v>218</v>
      </c>
      <c r="E3405" s="264" t="s">
        <v>81</v>
      </c>
      <c r="F3405" s="265" t="s">
        <v>2983</v>
      </c>
      <c r="G3405" s="263"/>
      <c r="H3405" s="266">
        <v>221.40000000000001</v>
      </c>
      <c r="I3405" s="267"/>
      <c r="J3405" s="263"/>
      <c r="K3405" s="263"/>
      <c r="L3405" s="268"/>
      <c r="M3405" s="269"/>
      <c r="N3405" s="270"/>
      <c r="O3405" s="270"/>
      <c r="P3405" s="270"/>
      <c r="Q3405" s="270"/>
      <c r="R3405" s="270"/>
      <c r="S3405" s="270"/>
      <c r="T3405" s="271"/>
      <c r="AT3405" s="272" t="s">
        <v>218</v>
      </c>
      <c r="AU3405" s="272" t="s">
        <v>92</v>
      </c>
      <c r="AV3405" s="13" t="s">
        <v>92</v>
      </c>
      <c r="AW3405" s="13" t="s">
        <v>45</v>
      </c>
      <c r="AX3405" s="13" t="s">
        <v>90</v>
      </c>
      <c r="AY3405" s="272" t="s">
        <v>207</v>
      </c>
    </row>
    <row r="3406" s="1" customFormat="1" ht="25.5" customHeight="1">
      <c r="B3406" s="48"/>
      <c r="C3406" s="237" t="s">
        <v>2988</v>
      </c>
      <c r="D3406" s="237" t="s">
        <v>209</v>
      </c>
      <c r="E3406" s="238" t="s">
        <v>2989</v>
      </c>
      <c r="F3406" s="239" t="s">
        <v>2990</v>
      </c>
      <c r="G3406" s="240" t="s">
        <v>450</v>
      </c>
      <c r="H3406" s="241">
        <v>43.450000000000003</v>
      </c>
      <c r="I3406" s="242"/>
      <c r="J3406" s="243">
        <f>ROUND(I3406*H3406,2)</f>
        <v>0</v>
      </c>
      <c r="K3406" s="239" t="s">
        <v>213</v>
      </c>
      <c r="L3406" s="74"/>
      <c r="M3406" s="244" t="s">
        <v>81</v>
      </c>
      <c r="N3406" s="245" t="s">
        <v>53</v>
      </c>
      <c r="O3406" s="49"/>
      <c r="P3406" s="246">
        <f>O3406*H3406</f>
        <v>0</v>
      </c>
      <c r="Q3406" s="246">
        <v>2.0000000000000002E-05</v>
      </c>
      <c r="R3406" s="246">
        <f>Q3406*H3406</f>
        <v>0.00086900000000000009</v>
      </c>
      <c r="S3406" s="246">
        <v>0.001</v>
      </c>
      <c r="T3406" s="247">
        <f>S3406*H3406</f>
        <v>0.043450000000000003</v>
      </c>
      <c r="AR3406" s="25" t="s">
        <v>214</v>
      </c>
      <c r="AT3406" s="25" t="s">
        <v>209</v>
      </c>
      <c r="AU3406" s="25" t="s">
        <v>92</v>
      </c>
      <c r="AY3406" s="25" t="s">
        <v>207</v>
      </c>
      <c r="BE3406" s="248">
        <f>IF(N3406="základní",J3406,0)</f>
        <v>0</v>
      </c>
      <c r="BF3406" s="248">
        <f>IF(N3406="snížená",J3406,0)</f>
        <v>0</v>
      </c>
      <c r="BG3406" s="248">
        <f>IF(N3406="zákl. přenesená",J3406,0)</f>
        <v>0</v>
      </c>
      <c r="BH3406" s="248">
        <f>IF(N3406="sníž. přenesená",J3406,0)</f>
        <v>0</v>
      </c>
      <c r="BI3406" s="248">
        <f>IF(N3406="nulová",J3406,0)</f>
        <v>0</v>
      </c>
      <c r="BJ3406" s="25" t="s">
        <v>90</v>
      </c>
      <c r="BK3406" s="248">
        <f>ROUND(I3406*H3406,2)</f>
        <v>0</v>
      </c>
      <c r="BL3406" s="25" t="s">
        <v>214</v>
      </c>
      <c r="BM3406" s="25" t="s">
        <v>2991</v>
      </c>
    </row>
    <row r="3407" s="1" customFormat="1">
      <c r="B3407" s="48"/>
      <c r="C3407" s="76"/>
      <c r="D3407" s="249" t="s">
        <v>216</v>
      </c>
      <c r="E3407" s="76"/>
      <c r="F3407" s="250" t="s">
        <v>2992</v>
      </c>
      <c r="G3407" s="76"/>
      <c r="H3407" s="76"/>
      <c r="I3407" s="205"/>
      <c r="J3407" s="76"/>
      <c r="K3407" s="76"/>
      <c r="L3407" s="74"/>
      <c r="M3407" s="251"/>
      <c r="N3407" s="49"/>
      <c r="O3407" s="49"/>
      <c r="P3407" s="49"/>
      <c r="Q3407" s="49"/>
      <c r="R3407" s="49"/>
      <c r="S3407" s="49"/>
      <c r="T3407" s="97"/>
      <c r="AT3407" s="25" t="s">
        <v>216</v>
      </c>
      <c r="AU3407" s="25" t="s">
        <v>92</v>
      </c>
    </row>
    <row r="3408" s="12" customFormat="1">
      <c r="B3408" s="252"/>
      <c r="C3408" s="253"/>
      <c r="D3408" s="249" t="s">
        <v>218</v>
      </c>
      <c r="E3408" s="254" t="s">
        <v>81</v>
      </c>
      <c r="F3408" s="255" t="s">
        <v>2993</v>
      </c>
      <c r="G3408" s="253"/>
      <c r="H3408" s="254" t="s">
        <v>81</v>
      </c>
      <c r="I3408" s="256"/>
      <c r="J3408" s="253"/>
      <c r="K3408" s="253"/>
      <c r="L3408" s="257"/>
      <c r="M3408" s="258"/>
      <c r="N3408" s="259"/>
      <c r="O3408" s="259"/>
      <c r="P3408" s="259"/>
      <c r="Q3408" s="259"/>
      <c r="R3408" s="259"/>
      <c r="S3408" s="259"/>
      <c r="T3408" s="260"/>
      <c r="AT3408" s="261" t="s">
        <v>218</v>
      </c>
      <c r="AU3408" s="261" t="s">
        <v>92</v>
      </c>
      <c r="AV3408" s="12" t="s">
        <v>90</v>
      </c>
      <c r="AW3408" s="12" t="s">
        <v>45</v>
      </c>
      <c r="AX3408" s="12" t="s">
        <v>83</v>
      </c>
      <c r="AY3408" s="261" t="s">
        <v>207</v>
      </c>
    </row>
    <row r="3409" s="13" customFormat="1">
      <c r="B3409" s="262"/>
      <c r="C3409" s="263"/>
      <c r="D3409" s="249" t="s">
        <v>218</v>
      </c>
      <c r="E3409" s="264" t="s">
        <v>81</v>
      </c>
      <c r="F3409" s="265" t="s">
        <v>2994</v>
      </c>
      <c r="G3409" s="263"/>
      <c r="H3409" s="266">
        <v>15.949999999999999</v>
      </c>
      <c r="I3409" s="267"/>
      <c r="J3409" s="263"/>
      <c r="K3409" s="263"/>
      <c r="L3409" s="268"/>
      <c r="M3409" s="269"/>
      <c r="N3409" s="270"/>
      <c r="O3409" s="270"/>
      <c r="P3409" s="270"/>
      <c r="Q3409" s="270"/>
      <c r="R3409" s="270"/>
      <c r="S3409" s="270"/>
      <c r="T3409" s="271"/>
      <c r="AT3409" s="272" t="s">
        <v>218</v>
      </c>
      <c r="AU3409" s="272" t="s">
        <v>92</v>
      </c>
      <c r="AV3409" s="13" t="s">
        <v>92</v>
      </c>
      <c r="AW3409" s="13" t="s">
        <v>45</v>
      </c>
      <c r="AX3409" s="13" t="s">
        <v>83</v>
      </c>
      <c r="AY3409" s="272" t="s">
        <v>207</v>
      </c>
    </row>
    <row r="3410" s="12" customFormat="1">
      <c r="B3410" s="252"/>
      <c r="C3410" s="253"/>
      <c r="D3410" s="249" t="s">
        <v>218</v>
      </c>
      <c r="E3410" s="254" t="s">
        <v>81</v>
      </c>
      <c r="F3410" s="255" t="s">
        <v>2995</v>
      </c>
      <c r="G3410" s="253"/>
      <c r="H3410" s="254" t="s">
        <v>81</v>
      </c>
      <c r="I3410" s="256"/>
      <c r="J3410" s="253"/>
      <c r="K3410" s="253"/>
      <c r="L3410" s="257"/>
      <c r="M3410" s="258"/>
      <c r="N3410" s="259"/>
      <c r="O3410" s="259"/>
      <c r="P3410" s="259"/>
      <c r="Q3410" s="259"/>
      <c r="R3410" s="259"/>
      <c r="S3410" s="259"/>
      <c r="T3410" s="260"/>
      <c r="AT3410" s="261" t="s">
        <v>218</v>
      </c>
      <c r="AU3410" s="261" t="s">
        <v>92</v>
      </c>
      <c r="AV3410" s="12" t="s">
        <v>90</v>
      </c>
      <c r="AW3410" s="12" t="s">
        <v>45</v>
      </c>
      <c r="AX3410" s="12" t="s">
        <v>83</v>
      </c>
      <c r="AY3410" s="261" t="s">
        <v>207</v>
      </c>
    </row>
    <row r="3411" s="13" customFormat="1">
      <c r="B3411" s="262"/>
      <c r="C3411" s="263"/>
      <c r="D3411" s="249" t="s">
        <v>218</v>
      </c>
      <c r="E3411" s="264" t="s">
        <v>81</v>
      </c>
      <c r="F3411" s="265" t="s">
        <v>2996</v>
      </c>
      <c r="G3411" s="263"/>
      <c r="H3411" s="266">
        <v>27.5</v>
      </c>
      <c r="I3411" s="267"/>
      <c r="J3411" s="263"/>
      <c r="K3411" s="263"/>
      <c r="L3411" s="268"/>
      <c r="M3411" s="269"/>
      <c r="N3411" s="270"/>
      <c r="O3411" s="270"/>
      <c r="P3411" s="270"/>
      <c r="Q3411" s="270"/>
      <c r="R3411" s="270"/>
      <c r="S3411" s="270"/>
      <c r="T3411" s="271"/>
      <c r="AT3411" s="272" t="s">
        <v>218</v>
      </c>
      <c r="AU3411" s="272" t="s">
        <v>92</v>
      </c>
      <c r="AV3411" s="13" t="s">
        <v>92</v>
      </c>
      <c r="AW3411" s="13" t="s">
        <v>45</v>
      </c>
      <c r="AX3411" s="13" t="s">
        <v>83</v>
      </c>
      <c r="AY3411" s="272" t="s">
        <v>207</v>
      </c>
    </row>
    <row r="3412" s="14" customFormat="1">
      <c r="B3412" s="273"/>
      <c r="C3412" s="274"/>
      <c r="D3412" s="249" t="s">
        <v>218</v>
      </c>
      <c r="E3412" s="275" t="s">
        <v>81</v>
      </c>
      <c r="F3412" s="276" t="s">
        <v>232</v>
      </c>
      <c r="G3412" s="274"/>
      <c r="H3412" s="277">
        <v>43.450000000000003</v>
      </c>
      <c r="I3412" s="278"/>
      <c r="J3412" s="274"/>
      <c r="K3412" s="274"/>
      <c r="L3412" s="279"/>
      <c r="M3412" s="280"/>
      <c r="N3412" s="281"/>
      <c r="O3412" s="281"/>
      <c r="P3412" s="281"/>
      <c r="Q3412" s="281"/>
      <c r="R3412" s="281"/>
      <c r="S3412" s="281"/>
      <c r="T3412" s="282"/>
      <c r="AT3412" s="283" t="s">
        <v>218</v>
      </c>
      <c r="AU3412" s="283" t="s">
        <v>92</v>
      </c>
      <c r="AV3412" s="14" t="s">
        <v>214</v>
      </c>
      <c r="AW3412" s="14" t="s">
        <v>45</v>
      </c>
      <c r="AX3412" s="14" t="s">
        <v>90</v>
      </c>
      <c r="AY3412" s="283" t="s">
        <v>207</v>
      </c>
    </row>
    <row r="3413" s="1" customFormat="1" ht="25.5" customHeight="1">
      <c r="B3413" s="48"/>
      <c r="C3413" s="237" t="s">
        <v>2997</v>
      </c>
      <c r="D3413" s="237" t="s">
        <v>209</v>
      </c>
      <c r="E3413" s="238" t="s">
        <v>2998</v>
      </c>
      <c r="F3413" s="239" t="s">
        <v>2999</v>
      </c>
      <c r="G3413" s="240" t="s">
        <v>315</v>
      </c>
      <c r="H3413" s="241">
        <v>1057.54</v>
      </c>
      <c r="I3413" s="242"/>
      <c r="J3413" s="243">
        <f>ROUND(I3413*H3413,2)</f>
        <v>0</v>
      </c>
      <c r="K3413" s="239" t="s">
        <v>213</v>
      </c>
      <c r="L3413" s="74"/>
      <c r="M3413" s="244" t="s">
        <v>81</v>
      </c>
      <c r="N3413" s="245" t="s">
        <v>53</v>
      </c>
      <c r="O3413" s="49"/>
      <c r="P3413" s="246">
        <f>O3413*H3413</f>
        <v>0</v>
      </c>
      <c r="Q3413" s="246">
        <v>0</v>
      </c>
      <c r="R3413" s="246">
        <f>Q3413*H3413</f>
        <v>0</v>
      </c>
      <c r="S3413" s="246">
        <v>0.050000000000000003</v>
      </c>
      <c r="T3413" s="247">
        <f>S3413*H3413</f>
        <v>52.877000000000002</v>
      </c>
      <c r="AR3413" s="25" t="s">
        <v>214</v>
      </c>
      <c r="AT3413" s="25" t="s">
        <v>209</v>
      </c>
      <c r="AU3413" s="25" t="s">
        <v>92</v>
      </c>
      <c r="AY3413" s="25" t="s">
        <v>207</v>
      </c>
      <c r="BE3413" s="248">
        <f>IF(N3413="základní",J3413,0)</f>
        <v>0</v>
      </c>
      <c r="BF3413" s="248">
        <f>IF(N3413="snížená",J3413,0)</f>
        <v>0</v>
      </c>
      <c r="BG3413" s="248">
        <f>IF(N3413="zákl. přenesená",J3413,0)</f>
        <v>0</v>
      </c>
      <c r="BH3413" s="248">
        <f>IF(N3413="sníž. přenesená",J3413,0)</f>
        <v>0</v>
      </c>
      <c r="BI3413" s="248">
        <f>IF(N3413="nulová",J3413,0)</f>
        <v>0</v>
      </c>
      <c r="BJ3413" s="25" t="s">
        <v>90</v>
      </c>
      <c r="BK3413" s="248">
        <f>ROUND(I3413*H3413,2)</f>
        <v>0</v>
      </c>
      <c r="BL3413" s="25" t="s">
        <v>214</v>
      </c>
      <c r="BM3413" s="25" t="s">
        <v>3000</v>
      </c>
    </row>
    <row r="3414" s="1" customFormat="1">
      <c r="B3414" s="48"/>
      <c r="C3414" s="76"/>
      <c r="D3414" s="249" t="s">
        <v>216</v>
      </c>
      <c r="E3414" s="76"/>
      <c r="F3414" s="250" t="s">
        <v>3001</v>
      </c>
      <c r="G3414" s="76"/>
      <c r="H3414" s="76"/>
      <c r="I3414" s="205"/>
      <c r="J3414" s="76"/>
      <c r="K3414" s="76"/>
      <c r="L3414" s="74"/>
      <c r="M3414" s="251"/>
      <c r="N3414" s="49"/>
      <c r="O3414" s="49"/>
      <c r="P3414" s="49"/>
      <c r="Q3414" s="49"/>
      <c r="R3414" s="49"/>
      <c r="S3414" s="49"/>
      <c r="T3414" s="97"/>
      <c r="AT3414" s="25" t="s">
        <v>216</v>
      </c>
      <c r="AU3414" s="25" t="s">
        <v>92</v>
      </c>
    </row>
    <row r="3415" s="12" customFormat="1">
      <c r="B3415" s="252"/>
      <c r="C3415" s="253"/>
      <c r="D3415" s="249" t="s">
        <v>218</v>
      </c>
      <c r="E3415" s="254" t="s">
        <v>81</v>
      </c>
      <c r="F3415" s="255" t="s">
        <v>3002</v>
      </c>
      <c r="G3415" s="253"/>
      <c r="H3415" s="254" t="s">
        <v>81</v>
      </c>
      <c r="I3415" s="256"/>
      <c r="J3415" s="253"/>
      <c r="K3415" s="253"/>
      <c r="L3415" s="257"/>
      <c r="M3415" s="258"/>
      <c r="N3415" s="259"/>
      <c r="O3415" s="259"/>
      <c r="P3415" s="259"/>
      <c r="Q3415" s="259"/>
      <c r="R3415" s="259"/>
      <c r="S3415" s="259"/>
      <c r="T3415" s="260"/>
      <c r="AT3415" s="261" t="s">
        <v>218</v>
      </c>
      <c r="AU3415" s="261" t="s">
        <v>92</v>
      </c>
      <c r="AV3415" s="12" t="s">
        <v>90</v>
      </c>
      <c r="AW3415" s="12" t="s">
        <v>45</v>
      </c>
      <c r="AX3415" s="12" t="s">
        <v>83</v>
      </c>
      <c r="AY3415" s="261" t="s">
        <v>207</v>
      </c>
    </row>
    <row r="3416" s="12" customFormat="1">
      <c r="B3416" s="252"/>
      <c r="C3416" s="253"/>
      <c r="D3416" s="249" t="s">
        <v>218</v>
      </c>
      <c r="E3416" s="254" t="s">
        <v>81</v>
      </c>
      <c r="F3416" s="255" t="s">
        <v>3003</v>
      </c>
      <c r="G3416" s="253"/>
      <c r="H3416" s="254" t="s">
        <v>81</v>
      </c>
      <c r="I3416" s="256"/>
      <c r="J3416" s="253"/>
      <c r="K3416" s="253"/>
      <c r="L3416" s="257"/>
      <c r="M3416" s="258"/>
      <c r="N3416" s="259"/>
      <c r="O3416" s="259"/>
      <c r="P3416" s="259"/>
      <c r="Q3416" s="259"/>
      <c r="R3416" s="259"/>
      <c r="S3416" s="259"/>
      <c r="T3416" s="260"/>
      <c r="AT3416" s="261" t="s">
        <v>218</v>
      </c>
      <c r="AU3416" s="261" t="s">
        <v>92</v>
      </c>
      <c r="AV3416" s="12" t="s">
        <v>90</v>
      </c>
      <c r="AW3416" s="12" t="s">
        <v>45</v>
      </c>
      <c r="AX3416" s="12" t="s">
        <v>83</v>
      </c>
      <c r="AY3416" s="261" t="s">
        <v>207</v>
      </c>
    </row>
    <row r="3417" s="12" customFormat="1">
      <c r="B3417" s="252"/>
      <c r="C3417" s="253"/>
      <c r="D3417" s="249" t="s">
        <v>218</v>
      </c>
      <c r="E3417" s="254" t="s">
        <v>81</v>
      </c>
      <c r="F3417" s="255" t="s">
        <v>486</v>
      </c>
      <c r="G3417" s="253"/>
      <c r="H3417" s="254" t="s">
        <v>81</v>
      </c>
      <c r="I3417" s="256"/>
      <c r="J3417" s="253"/>
      <c r="K3417" s="253"/>
      <c r="L3417" s="257"/>
      <c r="M3417" s="258"/>
      <c r="N3417" s="259"/>
      <c r="O3417" s="259"/>
      <c r="P3417" s="259"/>
      <c r="Q3417" s="259"/>
      <c r="R3417" s="259"/>
      <c r="S3417" s="259"/>
      <c r="T3417" s="260"/>
      <c r="AT3417" s="261" t="s">
        <v>218</v>
      </c>
      <c r="AU3417" s="261" t="s">
        <v>92</v>
      </c>
      <c r="AV3417" s="12" t="s">
        <v>90</v>
      </c>
      <c r="AW3417" s="12" t="s">
        <v>45</v>
      </c>
      <c r="AX3417" s="12" t="s">
        <v>83</v>
      </c>
      <c r="AY3417" s="261" t="s">
        <v>207</v>
      </c>
    </row>
    <row r="3418" s="13" customFormat="1">
      <c r="B3418" s="262"/>
      <c r="C3418" s="263"/>
      <c r="D3418" s="249" t="s">
        <v>218</v>
      </c>
      <c r="E3418" s="264" t="s">
        <v>81</v>
      </c>
      <c r="F3418" s="265" t="s">
        <v>3004</v>
      </c>
      <c r="G3418" s="263"/>
      <c r="H3418" s="266">
        <v>508.85000000000002</v>
      </c>
      <c r="I3418" s="267"/>
      <c r="J3418" s="263"/>
      <c r="K3418" s="263"/>
      <c r="L3418" s="268"/>
      <c r="M3418" s="269"/>
      <c r="N3418" s="270"/>
      <c r="O3418" s="270"/>
      <c r="P3418" s="270"/>
      <c r="Q3418" s="270"/>
      <c r="R3418" s="270"/>
      <c r="S3418" s="270"/>
      <c r="T3418" s="271"/>
      <c r="AT3418" s="272" t="s">
        <v>218</v>
      </c>
      <c r="AU3418" s="272" t="s">
        <v>92</v>
      </c>
      <c r="AV3418" s="13" t="s">
        <v>92</v>
      </c>
      <c r="AW3418" s="13" t="s">
        <v>45</v>
      </c>
      <c r="AX3418" s="13" t="s">
        <v>83</v>
      </c>
      <c r="AY3418" s="272" t="s">
        <v>207</v>
      </c>
    </row>
    <row r="3419" s="13" customFormat="1">
      <c r="B3419" s="262"/>
      <c r="C3419" s="263"/>
      <c r="D3419" s="249" t="s">
        <v>218</v>
      </c>
      <c r="E3419" s="264" t="s">
        <v>81</v>
      </c>
      <c r="F3419" s="265" t="s">
        <v>3005</v>
      </c>
      <c r="G3419" s="263"/>
      <c r="H3419" s="266">
        <v>15.32</v>
      </c>
      <c r="I3419" s="267"/>
      <c r="J3419" s="263"/>
      <c r="K3419" s="263"/>
      <c r="L3419" s="268"/>
      <c r="M3419" s="269"/>
      <c r="N3419" s="270"/>
      <c r="O3419" s="270"/>
      <c r="P3419" s="270"/>
      <c r="Q3419" s="270"/>
      <c r="R3419" s="270"/>
      <c r="S3419" s="270"/>
      <c r="T3419" s="271"/>
      <c r="AT3419" s="272" t="s">
        <v>218</v>
      </c>
      <c r="AU3419" s="272" t="s">
        <v>92</v>
      </c>
      <c r="AV3419" s="13" t="s">
        <v>92</v>
      </c>
      <c r="AW3419" s="13" t="s">
        <v>45</v>
      </c>
      <c r="AX3419" s="13" t="s">
        <v>83</v>
      </c>
      <c r="AY3419" s="272" t="s">
        <v>207</v>
      </c>
    </row>
    <row r="3420" s="15" customFormat="1">
      <c r="B3420" s="284"/>
      <c r="C3420" s="285"/>
      <c r="D3420" s="249" t="s">
        <v>218</v>
      </c>
      <c r="E3420" s="286" t="s">
        <v>81</v>
      </c>
      <c r="F3420" s="287" t="s">
        <v>247</v>
      </c>
      <c r="G3420" s="285"/>
      <c r="H3420" s="288">
        <v>524.16999999999996</v>
      </c>
      <c r="I3420" s="289"/>
      <c r="J3420" s="285"/>
      <c r="K3420" s="285"/>
      <c r="L3420" s="290"/>
      <c r="M3420" s="291"/>
      <c r="N3420" s="292"/>
      <c r="O3420" s="292"/>
      <c r="P3420" s="292"/>
      <c r="Q3420" s="292"/>
      <c r="R3420" s="292"/>
      <c r="S3420" s="292"/>
      <c r="T3420" s="293"/>
      <c r="AT3420" s="294" t="s">
        <v>218</v>
      </c>
      <c r="AU3420" s="294" t="s">
        <v>92</v>
      </c>
      <c r="AV3420" s="15" t="s">
        <v>233</v>
      </c>
      <c r="AW3420" s="15" t="s">
        <v>45</v>
      </c>
      <c r="AX3420" s="15" t="s">
        <v>83</v>
      </c>
      <c r="AY3420" s="294" t="s">
        <v>207</v>
      </c>
    </row>
    <row r="3421" s="12" customFormat="1">
      <c r="B3421" s="252"/>
      <c r="C3421" s="253"/>
      <c r="D3421" s="249" t="s">
        <v>218</v>
      </c>
      <c r="E3421" s="254" t="s">
        <v>81</v>
      </c>
      <c r="F3421" s="255" t="s">
        <v>669</v>
      </c>
      <c r="G3421" s="253"/>
      <c r="H3421" s="254" t="s">
        <v>81</v>
      </c>
      <c r="I3421" s="256"/>
      <c r="J3421" s="253"/>
      <c r="K3421" s="253"/>
      <c r="L3421" s="257"/>
      <c r="M3421" s="258"/>
      <c r="N3421" s="259"/>
      <c r="O3421" s="259"/>
      <c r="P3421" s="259"/>
      <c r="Q3421" s="259"/>
      <c r="R3421" s="259"/>
      <c r="S3421" s="259"/>
      <c r="T3421" s="260"/>
      <c r="AT3421" s="261" t="s">
        <v>218</v>
      </c>
      <c r="AU3421" s="261" t="s">
        <v>92</v>
      </c>
      <c r="AV3421" s="12" t="s">
        <v>90</v>
      </c>
      <c r="AW3421" s="12" t="s">
        <v>45</v>
      </c>
      <c r="AX3421" s="12" t="s">
        <v>83</v>
      </c>
      <c r="AY3421" s="261" t="s">
        <v>207</v>
      </c>
    </row>
    <row r="3422" s="13" customFormat="1">
      <c r="B3422" s="262"/>
      <c r="C3422" s="263"/>
      <c r="D3422" s="249" t="s">
        <v>218</v>
      </c>
      <c r="E3422" s="264" t="s">
        <v>81</v>
      </c>
      <c r="F3422" s="265" t="s">
        <v>3006</v>
      </c>
      <c r="G3422" s="263"/>
      <c r="H3422" s="266">
        <v>501.69999999999999</v>
      </c>
      <c r="I3422" s="267"/>
      <c r="J3422" s="263"/>
      <c r="K3422" s="263"/>
      <c r="L3422" s="268"/>
      <c r="M3422" s="269"/>
      <c r="N3422" s="270"/>
      <c r="O3422" s="270"/>
      <c r="P3422" s="270"/>
      <c r="Q3422" s="270"/>
      <c r="R3422" s="270"/>
      <c r="S3422" s="270"/>
      <c r="T3422" s="271"/>
      <c r="AT3422" s="272" t="s">
        <v>218</v>
      </c>
      <c r="AU3422" s="272" t="s">
        <v>92</v>
      </c>
      <c r="AV3422" s="13" t="s">
        <v>92</v>
      </c>
      <c r="AW3422" s="13" t="s">
        <v>45</v>
      </c>
      <c r="AX3422" s="13" t="s">
        <v>83</v>
      </c>
      <c r="AY3422" s="272" t="s">
        <v>207</v>
      </c>
    </row>
    <row r="3423" s="13" customFormat="1">
      <c r="B3423" s="262"/>
      <c r="C3423" s="263"/>
      <c r="D3423" s="249" t="s">
        <v>218</v>
      </c>
      <c r="E3423" s="264" t="s">
        <v>81</v>
      </c>
      <c r="F3423" s="265" t="s">
        <v>3007</v>
      </c>
      <c r="G3423" s="263"/>
      <c r="H3423" s="266">
        <v>31.670000000000002</v>
      </c>
      <c r="I3423" s="267"/>
      <c r="J3423" s="263"/>
      <c r="K3423" s="263"/>
      <c r="L3423" s="268"/>
      <c r="M3423" s="269"/>
      <c r="N3423" s="270"/>
      <c r="O3423" s="270"/>
      <c r="P3423" s="270"/>
      <c r="Q3423" s="270"/>
      <c r="R3423" s="270"/>
      <c r="S3423" s="270"/>
      <c r="T3423" s="271"/>
      <c r="AT3423" s="272" t="s">
        <v>218</v>
      </c>
      <c r="AU3423" s="272" t="s">
        <v>92</v>
      </c>
      <c r="AV3423" s="13" t="s">
        <v>92</v>
      </c>
      <c r="AW3423" s="13" t="s">
        <v>45</v>
      </c>
      <c r="AX3423" s="13" t="s">
        <v>83</v>
      </c>
      <c r="AY3423" s="272" t="s">
        <v>207</v>
      </c>
    </row>
    <row r="3424" s="15" customFormat="1">
      <c r="B3424" s="284"/>
      <c r="C3424" s="285"/>
      <c r="D3424" s="249" t="s">
        <v>218</v>
      </c>
      <c r="E3424" s="286" t="s">
        <v>81</v>
      </c>
      <c r="F3424" s="287" t="s">
        <v>247</v>
      </c>
      <c r="G3424" s="285"/>
      <c r="H3424" s="288">
        <v>533.37</v>
      </c>
      <c r="I3424" s="289"/>
      <c r="J3424" s="285"/>
      <c r="K3424" s="285"/>
      <c r="L3424" s="290"/>
      <c r="M3424" s="291"/>
      <c r="N3424" s="292"/>
      <c r="O3424" s="292"/>
      <c r="P3424" s="292"/>
      <c r="Q3424" s="292"/>
      <c r="R3424" s="292"/>
      <c r="S3424" s="292"/>
      <c r="T3424" s="293"/>
      <c r="AT3424" s="294" t="s">
        <v>218</v>
      </c>
      <c r="AU3424" s="294" t="s">
        <v>92</v>
      </c>
      <c r="AV3424" s="15" t="s">
        <v>233</v>
      </c>
      <c r="AW3424" s="15" t="s">
        <v>45</v>
      </c>
      <c r="AX3424" s="15" t="s">
        <v>83</v>
      </c>
      <c r="AY3424" s="294" t="s">
        <v>207</v>
      </c>
    </row>
    <row r="3425" s="14" customFormat="1">
      <c r="B3425" s="273"/>
      <c r="C3425" s="274"/>
      <c r="D3425" s="249" t="s">
        <v>218</v>
      </c>
      <c r="E3425" s="275" t="s">
        <v>81</v>
      </c>
      <c r="F3425" s="276" t="s">
        <v>232</v>
      </c>
      <c r="G3425" s="274"/>
      <c r="H3425" s="277">
        <v>1057.54</v>
      </c>
      <c r="I3425" s="278"/>
      <c r="J3425" s="274"/>
      <c r="K3425" s="274"/>
      <c r="L3425" s="279"/>
      <c r="M3425" s="280"/>
      <c r="N3425" s="281"/>
      <c r="O3425" s="281"/>
      <c r="P3425" s="281"/>
      <c r="Q3425" s="281"/>
      <c r="R3425" s="281"/>
      <c r="S3425" s="281"/>
      <c r="T3425" s="282"/>
      <c r="AT3425" s="283" t="s">
        <v>218</v>
      </c>
      <c r="AU3425" s="283" t="s">
        <v>92</v>
      </c>
      <c r="AV3425" s="14" t="s">
        <v>214</v>
      </c>
      <c r="AW3425" s="14" t="s">
        <v>45</v>
      </c>
      <c r="AX3425" s="14" t="s">
        <v>90</v>
      </c>
      <c r="AY3425" s="283" t="s">
        <v>207</v>
      </c>
    </row>
    <row r="3426" s="1" customFormat="1" ht="16.5" customHeight="1">
      <c r="B3426" s="48"/>
      <c r="C3426" s="237" t="s">
        <v>3008</v>
      </c>
      <c r="D3426" s="237" t="s">
        <v>209</v>
      </c>
      <c r="E3426" s="238" t="s">
        <v>3009</v>
      </c>
      <c r="F3426" s="239" t="s">
        <v>3010</v>
      </c>
      <c r="G3426" s="240" t="s">
        <v>315</v>
      </c>
      <c r="H3426" s="241">
        <v>3236.1320000000001</v>
      </c>
      <c r="I3426" s="242"/>
      <c r="J3426" s="243">
        <f>ROUND(I3426*H3426,2)</f>
        <v>0</v>
      </c>
      <c r="K3426" s="239" t="s">
        <v>213</v>
      </c>
      <c r="L3426" s="74"/>
      <c r="M3426" s="244" t="s">
        <v>81</v>
      </c>
      <c r="N3426" s="245" t="s">
        <v>53</v>
      </c>
      <c r="O3426" s="49"/>
      <c r="P3426" s="246">
        <f>O3426*H3426</f>
        <v>0</v>
      </c>
      <c r="Q3426" s="246">
        <v>0</v>
      </c>
      <c r="R3426" s="246">
        <f>Q3426*H3426</f>
        <v>0</v>
      </c>
      <c r="S3426" s="246">
        <v>0.063</v>
      </c>
      <c r="T3426" s="247">
        <f>S3426*H3426</f>
        <v>203.876316</v>
      </c>
      <c r="AR3426" s="25" t="s">
        <v>214</v>
      </c>
      <c r="AT3426" s="25" t="s">
        <v>209</v>
      </c>
      <c r="AU3426" s="25" t="s">
        <v>92</v>
      </c>
      <c r="AY3426" s="25" t="s">
        <v>207</v>
      </c>
      <c r="BE3426" s="248">
        <f>IF(N3426="základní",J3426,0)</f>
        <v>0</v>
      </c>
      <c r="BF3426" s="248">
        <f>IF(N3426="snížená",J3426,0)</f>
        <v>0</v>
      </c>
      <c r="BG3426" s="248">
        <f>IF(N3426="zákl. přenesená",J3426,0)</f>
        <v>0</v>
      </c>
      <c r="BH3426" s="248">
        <f>IF(N3426="sníž. přenesená",J3426,0)</f>
        <v>0</v>
      </c>
      <c r="BI3426" s="248">
        <f>IF(N3426="nulová",J3426,0)</f>
        <v>0</v>
      </c>
      <c r="BJ3426" s="25" t="s">
        <v>90</v>
      </c>
      <c r="BK3426" s="248">
        <f>ROUND(I3426*H3426,2)</f>
        <v>0</v>
      </c>
      <c r="BL3426" s="25" t="s">
        <v>214</v>
      </c>
      <c r="BM3426" s="25" t="s">
        <v>3011</v>
      </c>
    </row>
    <row r="3427" s="1" customFormat="1">
      <c r="B3427" s="48"/>
      <c r="C3427" s="76"/>
      <c r="D3427" s="249" t="s">
        <v>216</v>
      </c>
      <c r="E3427" s="76"/>
      <c r="F3427" s="250" t="s">
        <v>3012</v>
      </c>
      <c r="G3427" s="76"/>
      <c r="H3427" s="76"/>
      <c r="I3427" s="205"/>
      <c r="J3427" s="76"/>
      <c r="K3427" s="76"/>
      <c r="L3427" s="74"/>
      <c r="M3427" s="251"/>
      <c r="N3427" s="49"/>
      <c r="O3427" s="49"/>
      <c r="P3427" s="49"/>
      <c r="Q3427" s="49"/>
      <c r="R3427" s="49"/>
      <c r="S3427" s="49"/>
      <c r="T3427" s="97"/>
      <c r="AT3427" s="25" t="s">
        <v>216</v>
      </c>
      <c r="AU3427" s="25" t="s">
        <v>92</v>
      </c>
    </row>
    <row r="3428" s="12" customFormat="1">
      <c r="B3428" s="252"/>
      <c r="C3428" s="253"/>
      <c r="D3428" s="249" t="s">
        <v>218</v>
      </c>
      <c r="E3428" s="254" t="s">
        <v>81</v>
      </c>
      <c r="F3428" s="255" t="s">
        <v>3013</v>
      </c>
      <c r="G3428" s="253"/>
      <c r="H3428" s="254" t="s">
        <v>81</v>
      </c>
      <c r="I3428" s="256"/>
      <c r="J3428" s="253"/>
      <c r="K3428" s="253"/>
      <c r="L3428" s="257"/>
      <c r="M3428" s="258"/>
      <c r="N3428" s="259"/>
      <c r="O3428" s="259"/>
      <c r="P3428" s="259"/>
      <c r="Q3428" s="259"/>
      <c r="R3428" s="259"/>
      <c r="S3428" s="259"/>
      <c r="T3428" s="260"/>
      <c r="AT3428" s="261" t="s">
        <v>218</v>
      </c>
      <c r="AU3428" s="261" t="s">
        <v>92</v>
      </c>
      <c r="AV3428" s="12" t="s">
        <v>90</v>
      </c>
      <c r="AW3428" s="12" t="s">
        <v>45</v>
      </c>
      <c r="AX3428" s="12" t="s">
        <v>83</v>
      </c>
      <c r="AY3428" s="261" t="s">
        <v>207</v>
      </c>
    </row>
    <row r="3429" s="12" customFormat="1">
      <c r="B3429" s="252"/>
      <c r="C3429" s="253"/>
      <c r="D3429" s="249" t="s">
        <v>218</v>
      </c>
      <c r="E3429" s="254" t="s">
        <v>81</v>
      </c>
      <c r="F3429" s="255" t="s">
        <v>769</v>
      </c>
      <c r="G3429" s="253"/>
      <c r="H3429" s="254" t="s">
        <v>81</v>
      </c>
      <c r="I3429" s="256"/>
      <c r="J3429" s="253"/>
      <c r="K3429" s="253"/>
      <c r="L3429" s="257"/>
      <c r="M3429" s="258"/>
      <c r="N3429" s="259"/>
      <c r="O3429" s="259"/>
      <c r="P3429" s="259"/>
      <c r="Q3429" s="259"/>
      <c r="R3429" s="259"/>
      <c r="S3429" s="259"/>
      <c r="T3429" s="260"/>
      <c r="AT3429" s="261" t="s">
        <v>218</v>
      </c>
      <c r="AU3429" s="261" t="s">
        <v>92</v>
      </c>
      <c r="AV3429" s="12" t="s">
        <v>90</v>
      </c>
      <c r="AW3429" s="12" t="s">
        <v>45</v>
      </c>
      <c r="AX3429" s="12" t="s">
        <v>83</v>
      </c>
      <c r="AY3429" s="261" t="s">
        <v>207</v>
      </c>
    </row>
    <row r="3430" s="12" customFormat="1">
      <c r="B3430" s="252"/>
      <c r="C3430" s="253"/>
      <c r="D3430" s="249" t="s">
        <v>218</v>
      </c>
      <c r="E3430" s="254" t="s">
        <v>81</v>
      </c>
      <c r="F3430" s="255" t="s">
        <v>3014</v>
      </c>
      <c r="G3430" s="253"/>
      <c r="H3430" s="254" t="s">
        <v>81</v>
      </c>
      <c r="I3430" s="256"/>
      <c r="J3430" s="253"/>
      <c r="K3430" s="253"/>
      <c r="L3430" s="257"/>
      <c r="M3430" s="258"/>
      <c r="N3430" s="259"/>
      <c r="O3430" s="259"/>
      <c r="P3430" s="259"/>
      <c r="Q3430" s="259"/>
      <c r="R3430" s="259"/>
      <c r="S3430" s="259"/>
      <c r="T3430" s="260"/>
      <c r="AT3430" s="261" t="s">
        <v>218</v>
      </c>
      <c r="AU3430" s="261" t="s">
        <v>92</v>
      </c>
      <c r="AV3430" s="12" t="s">
        <v>90</v>
      </c>
      <c r="AW3430" s="12" t="s">
        <v>45</v>
      </c>
      <c r="AX3430" s="12" t="s">
        <v>83</v>
      </c>
      <c r="AY3430" s="261" t="s">
        <v>207</v>
      </c>
    </row>
    <row r="3431" s="13" customFormat="1">
      <c r="B3431" s="262"/>
      <c r="C3431" s="263"/>
      <c r="D3431" s="249" t="s">
        <v>218</v>
      </c>
      <c r="E3431" s="264" t="s">
        <v>81</v>
      </c>
      <c r="F3431" s="265" t="s">
        <v>3015</v>
      </c>
      <c r="G3431" s="263"/>
      <c r="H3431" s="266">
        <v>50.317999999999998</v>
      </c>
      <c r="I3431" s="267"/>
      <c r="J3431" s="263"/>
      <c r="K3431" s="263"/>
      <c r="L3431" s="268"/>
      <c r="M3431" s="269"/>
      <c r="N3431" s="270"/>
      <c r="O3431" s="270"/>
      <c r="P3431" s="270"/>
      <c r="Q3431" s="270"/>
      <c r="R3431" s="270"/>
      <c r="S3431" s="270"/>
      <c r="T3431" s="271"/>
      <c r="AT3431" s="272" t="s">
        <v>218</v>
      </c>
      <c r="AU3431" s="272" t="s">
        <v>92</v>
      </c>
      <c r="AV3431" s="13" t="s">
        <v>92</v>
      </c>
      <c r="AW3431" s="13" t="s">
        <v>45</v>
      </c>
      <c r="AX3431" s="13" t="s">
        <v>83</v>
      </c>
      <c r="AY3431" s="272" t="s">
        <v>207</v>
      </c>
    </row>
    <row r="3432" s="13" customFormat="1">
      <c r="B3432" s="262"/>
      <c r="C3432" s="263"/>
      <c r="D3432" s="249" t="s">
        <v>218</v>
      </c>
      <c r="E3432" s="264" t="s">
        <v>81</v>
      </c>
      <c r="F3432" s="265" t="s">
        <v>3016</v>
      </c>
      <c r="G3432" s="263"/>
      <c r="H3432" s="266">
        <v>0.90000000000000002</v>
      </c>
      <c r="I3432" s="267"/>
      <c r="J3432" s="263"/>
      <c r="K3432" s="263"/>
      <c r="L3432" s="268"/>
      <c r="M3432" s="269"/>
      <c r="N3432" s="270"/>
      <c r="O3432" s="270"/>
      <c r="P3432" s="270"/>
      <c r="Q3432" s="270"/>
      <c r="R3432" s="270"/>
      <c r="S3432" s="270"/>
      <c r="T3432" s="271"/>
      <c r="AT3432" s="272" t="s">
        <v>218</v>
      </c>
      <c r="AU3432" s="272" t="s">
        <v>92</v>
      </c>
      <c r="AV3432" s="13" t="s">
        <v>92</v>
      </c>
      <c r="AW3432" s="13" t="s">
        <v>45</v>
      </c>
      <c r="AX3432" s="13" t="s">
        <v>83</v>
      </c>
      <c r="AY3432" s="272" t="s">
        <v>207</v>
      </c>
    </row>
    <row r="3433" s="13" customFormat="1">
      <c r="B3433" s="262"/>
      <c r="C3433" s="263"/>
      <c r="D3433" s="249" t="s">
        <v>218</v>
      </c>
      <c r="E3433" s="264" t="s">
        <v>81</v>
      </c>
      <c r="F3433" s="265" t="s">
        <v>697</v>
      </c>
      <c r="G3433" s="263"/>
      <c r="H3433" s="266">
        <v>-1.8</v>
      </c>
      <c r="I3433" s="267"/>
      <c r="J3433" s="263"/>
      <c r="K3433" s="263"/>
      <c r="L3433" s="268"/>
      <c r="M3433" s="269"/>
      <c r="N3433" s="270"/>
      <c r="O3433" s="270"/>
      <c r="P3433" s="270"/>
      <c r="Q3433" s="270"/>
      <c r="R3433" s="270"/>
      <c r="S3433" s="270"/>
      <c r="T3433" s="271"/>
      <c r="AT3433" s="272" t="s">
        <v>218</v>
      </c>
      <c r="AU3433" s="272" t="s">
        <v>92</v>
      </c>
      <c r="AV3433" s="13" t="s">
        <v>92</v>
      </c>
      <c r="AW3433" s="13" t="s">
        <v>45</v>
      </c>
      <c r="AX3433" s="13" t="s">
        <v>83</v>
      </c>
      <c r="AY3433" s="272" t="s">
        <v>207</v>
      </c>
    </row>
    <row r="3434" s="13" customFormat="1">
      <c r="B3434" s="262"/>
      <c r="C3434" s="263"/>
      <c r="D3434" s="249" t="s">
        <v>218</v>
      </c>
      <c r="E3434" s="264" t="s">
        <v>81</v>
      </c>
      <c r="F3434" s="265" t="s">
        <v>3017</v>
      </c>
      <c r="G3434" s="263"/>
      <c r="H3434" s="266">
        <v>-2.25</v>
      </c>
      <c r="I3434" s="267"/>
      <c r="J3434" s="263"/>
      <c r="K3434" s="263"/>
      <c r="L3434" s="268"/>
      <c r="M3434" s="269"/>
      <c r="N3434" s="270"/>
      <c r="O3434" s="270"/>
      <c r="P3434" s="270"/>
      <c r="Q3434" s="270"/>
      <c r="R3434" s="270"/>
      <c r="S3434" s="270"/>
      <c r="T3434" s="271"/>
      <c r="AT3434" s="272" t="s">
        <v>218</v>
      </c>
      <c r="AU3434" s="272" t="s">
        <v>92</v>
      </c>
      <c r="AV3434" s="13" t="s">
        <v>92</v>
      </c>
      <c r="AW3434" s="13" t="s">
        <v>45</v>
      </c>
      <c r="AX3434" s="13" t="s">
        <v>83</v>
      </c>
      <c r="AY3434" s="272" t="s">
        <v>207</v>
      </c>
    </row>
    <row r="3435" s="12" customFormat="1">
      <c r="B3435" s="252"/>
      <c r="C3435" s="253"/>
      <c r="D3435" s="249" t="s">
        <v>218</v>
      </c>
      <c r="E3435" s="254" t="s">
        <v>81</v>
      </c>
      <c r="F3435" s="255" t="s">
        <v>289</v>
      </c>
      <c r="G3435" s="253"/>
      <c r="H3435" s="254" t="s">
        <v>81</v>
      </c>
      <c r="I3435" s="256"/>
      <c r="J3435" s="253"/>
      <c r="K3435" s="253"/>
      <c r="L3435" s="257"/>
      <c r="M3435" s="258"/>
      <c r="N3435" s="259"/>
      <c r="O3435" s="259"/>
      <c r="P3435" s="259"/>
      <c r="Q3435" s="259"/>
      <c r="R3435" s="259"/>
      <c r="S3435" s="259"/>
      <c r="T3435" s="260"/>
      <c r="AT3435" s="261" t="s">
        <v>218</v>
      </c>
      <c r="AU3435" s="261" t="s">
        <v>92</v>
      </c>
      <c r="AV3435" s="12" t="s">
        <v>90</v>
      </c>
      <c r="AW3435" s="12" t="s">
        <v>45</v>
      </c>
      <c r="AX3435" s="12" t="s">
        <v>83</v>
      </c>
      <c r="AY3435" s="261" t="s">
        <v>207</v>
      </c>
    </row>
    <row r="3436" s="13" customFormat="1">
      <c r="B3436" s="262"/>
      <c r="C3436" s="263"/>
      <c r="D3436" s="249" t="s">
        <v>218</v>
      </c>
      <c r="E3436" s="264" t="s">
        <v>81</v>
      </c>
      <c r="F3436" s="265" t="s">
        <v>3018</v>
      </c>
      <c r="G3436" s="263"/>
      <c r="H3436" s="266">
        <v>41.359999999999999</v>
      </c>
      <c r="I3436" s="267"/>
      <c r="J3436" s="263"/>
      <c r="K3436" s="263"/>
      <c r="L3436" s="268"/>
      <c r="M3436" s="269"/>
      <c r="N3436" s="270"/>
      <c r="O3436" s="270"/>
      <c r="P3436" s="270"/>
      <c r="Q3436" s="270"/>
      <c r="R3436" s="270"/>
      <c r="S3436" s="270"/>
      <c r="T3436" s="271"/>
      <c r="AT3436" s="272" t="s">
        <v>218</v>
      </c>
      <c r="AU3436" s="272" t="s">
        <v>92</v>
      </c>
      <c r="AV3436" s="13" t="s">
        <v>92</v>
      </c>
      <c r="AW3436" s="13" t="s">
        <v>45</v>
      </c>
      <c r="AX3436" s="13" t="s">
        <v>83</v>
      </c>
      <c r="AY3436" s="272" t="s">
        <v>207</v>
      </c>
    </row>
    <row r="3437" s="13" customFormat="1">
      <c r="B3437" s="262"/>
      <c r="C3437" s="263"/>
      <c r="D3437" s="249" t="s">
        <v>218</v>
      </c>
      <c r="E3437" s="264" t="s">
        <v>81</v>
      </c>
      <c r="F3437" s="265" t="s">
        <v>3019</v>
      </c>
      <c r="G3437" s="263"/>
      <c r="H3437" s="266">
        <v>11.515000000000001</v>
      </c>
      <c r="I3437" s="267"/>
      <c r="J3437" s="263"/>
      <c r="K3437" s="263"/>
      <c r="L3437" s="268"/>
      <c r="M3437" s="269"/>
      <c r="N3437" s="270"/>
      <c r="O3437" s="270"/>
      <c r="P3437" s="270"/>
      <c r="Q3437" s="270"/>
      <c r="R3437" s="270"/>
      <c r="S3437" s="270"/>
      <c r="T3437" s="271"/>
      <c r="AT3437" s="272" t="s">
        <v>218</v>
      </c>
      <c r="AU3437" s="272" t="s">
        <v>92</v>
      </c>
      <c r="AV3437" s="13" t="s">
        <v>92</v>
      </c>
      <c r="AW3437" s="13" t="s">
        <v>45</v>
      </c>
      <c r="AX3437" s="13" t="s">
        <v>83</v>
      </c>
      <c r="AY3437" s="272" t="s">
        <v>207</v>
      </c>
    </row>
    <row r="3438" s="13" customFormat="1">
      <c r="B3438" s="262"/>
      <c r="C3438" s="263"/>
      <c r="D3438" s="249" t="s">
        <v>218</v>
      </c>
      <c r="E3438" s="264" t="s">
        <v>81</v>
      </c>
      <c r="F3438" s="265" t="s">
        <v>3020</v>
      </c>
      <c r="G3438" s="263"/>
      <c r="H3438" s="266">
        <v>5.29</v>
      </c>
      <c r="I3438" s="267"/>
      <c r="J3438" s="263"/>
      <c r="K3438" s="263"/>
      <c r="L3438" s="268"/>
      <c r="M3438" s="269"/>
      <c r="N3438" s="270"/>
      <c r="O3438" s="270"/>
      <c r="P3438" s="270"/>
      <c r="Q3438" s="270"/>
      <c r="R3438" s="270"/>
      <c r="S3438" s="270"/>
      <c r="T3438" s="271"/>
      <c r="AT3438" s="272" t="s">
        <v>218</v>
      </c>
      <c r="AU3438" s="272" t="s">
        <v>92</v>
      </c>
      <c r="AV3438" s="13" t="s">
        <v>92</v>
      </c>
      <c r="AW3438" s="13" t="s">
        <v>45</v>
      </c>
      <c r="AX3438" s="13" t="s">
        <v>83</v>
      </c>
      <c r="AY3438" s="272" t="s">
        <v>207</v>
      </c>
    </row>
    <row r="3439" s="13" customFormat="1">
      <c r="B3439" s="262"/>
      <c r="C3439" s="263"/>
      <c r="D3439" s="249" t="s">
        <v>218</v>
      </c>
      <c r="E3439" s="264" t="s">
        <v>81</v>
      </c>
      <c r="F3439" s="265" t="s">
        <v>3021</v>
      </c>
      <c r="G3439" s="263"/>
      <c r="H3439" s="266">
        <v>-3.0739999999999998</v>
      </c>
      <c r="I3439" s="267"/>
      <c r="J3439" s="263"/>
      <c r="K3439" s="263"/>
      <c r="L3439" s="268"/>
      <c r="M3439" s="269"/>
      <c r="N3439" s="270"/>
      <c r="O3439" s="270"/>
      <c r="P3439" s="270"/>
      <c r="Q3439" s="270"/>
      <c r="R3439" s="270"/>
      <c r="S3439" s="270"/>
      <c r="T3439" s="271"/>
      <c r="AT3439" s="272" t="s">
        <v>218</v>
      </c>
      <c r="AU3439" s="272" t="s">
        <v>92</v>
      </c>
      <c r="AV3439" s="13" t="s">
        <v>92</v>
      </c>
      <c r="AW3439" s="13" t="s">
        <v>45</v>
      </c>
      <c r="AX3439" s="13" t="s">
        <v>83</v>
      </c>
      <c r="AY3439" s="272" t="s">
        <v>207</v>
      </c>
    </row>
    <row r="3440" s="13" customFormat="1">
      <c r="B3440" s="262"/>
      <c r="C3440" s="263"/>
      <c r="D3440" s="249" t="s">
        <v>218</v>
      </c>
      <c r="E3440" s="264" t="s">
        <v>81</v>
      </c>
      <c r="F3440" s="265" t="s">
        <v>3022</v>
      </c>
      <c r="G3440" s="263"/>
      <c r="H3440" s="266">
        <v>-4.2030000000000003</v>
      </c>
      <c r="I3440" s="267"/>
      <c r="J3440" s="263"/>
      <c r="K3440" s="263"/>
      <c r="L3440" s="268"/>
      <c r="M3440" s="269"/>
      <c r="N3440" s="270"/>
      <c r="O3440" s="270"/>
      <c r="P3440" s="270"/>
      <c r="Q3440" s="270"/>
      <c r="R3440" s="270"/>
      <c r="S3440" s="270"/>
      <c r="T3440" s="271"/>
      <c r="AT3440" s="272" t="s">
        <v>218</v>
      </c>
      <c r="AU3440" s="272" t="s">
        <v>92</v>
      </c>
      <c r="AV3440" s="13" t="s">
        <v>92</v>
      </c>
      <c r="AW3440" s="13" t="s">
        <v>45</v>
      </c>
      <c r="AX3440" s="13" t="s">
        <v>83</v>
      </c>
      <c r="AY3440" s="272" t="s">
        <v>207</v>
      </c>
    </row>
    <row r="3441" s="13" customFormat="1">
      <c r="B3441" s="262"/>
      <c r="C3441" s="263"/>
      <c r="D3441" s="249" t="s">
        <v>218</v>
      </c>
      <c r="E3441" s="264" t="s">
        <v>81</v>
      </c>
      <c r="F3441" s="265" t="s">
        <v>3023</v>
      </c>
      <c r="G3441" s="263"/>
      <c r="H3441" s="266">
        <v>-2.1000000000000001</v>
      </c>
      <c r="I3441" s="267"/>
      <c r="J3441" s="263"/>
      <c r="K3441" s="263"/>
      <c r="L3441" s="268"/>
      <c r="M3441" s="269"/>
      <c r="N3441" s="270"/>
      <c r="O3441" s="270"/>
      <c r="P3441" s="270"/>
      <c r="Q3441" s="270"/>
      <c r="R3441" s="270"/>
      <c r="S3441" s="270"/>
      <c r="T3441" s="271"/>
      <c r="AT3441" s="272" t="s">
        <v>218</v>
      </c>
      <c r="AU3441" s="272" t="s">
        <v>92</v>
      </c>
      <c r="AV3441" s="13" t="s">
        <v>92</v>
      </c>
      <c r="AW3441" s="13" t="s">
        <v>45</v>
      </c>
      <c r="AX3441" s="13" t="s">
        <v>83</v>
      </c>
      <c r="AY3441" s="272" t="s">
        <v>207</v>
      </c>
    </row>
    <row r="3442" s="13" customFormat="1">
      <c r="B3442" s="262"/>
      <c r="C3442" s="263"/>
      <c r="D3442" s="249" t="s">
        <v>218</v>
      </c>
      <c r="E3442" s="264" t="s">
        <v>81</v>
      </c>
      <c r="F3442" s="265" t="s">
        <v>1477</v>
      </c>
      <c r="G3442" s="263"/>
      <c r="H3442" s="266">
        <v>-4.7999999999999998</v>
      </c>
      <c r="I3442" s="267"/>
      <c r="J3442" s="263"/>
      <c r="K3442" s="263"/>
      <c r="L3442" s="268"/>
      <c r="M3442" s="269"/>
      <c r="N3442" s="270"/>
      <c r="O3442" s="270"/>
      <c r="P3442" s="270"/>
      <c r="Q3442" s="270"/>
      <c r="R3442" s="270"/>
      <c r="S3442" s="270"/>
      <c r="T3442" s="271"/>
      <c r="AT3442" s="272" t="s">
        <v>218</v>
      </c>
      <c r="AU3442" s="272" t="s">
        <v>92</v>
      </c>
      <c r="AV3442" s="13" t="s">
        <v>92</v>
      </c>
      <c r="AW3442" s="13" t="s">
        <v>45</v>
      </c>
      <c r="AX3442" s="13" t="s">
        <v>83</v>
      </c>
      <c r="AY3442" s="272" t="s">
        <v>207</v>
      </c>
    </row>
    <row r="3443" s="13" customFormat="1">
      <c r="B3443" s="262"/>
      <c r="C3443" s="263"/>
      <c r="D3443" s="249" t="s">
        <v>218</v>
      </c>
      <c r="E3443" s="264" t="s">
        <v>81</v>
      </c>
      <c r="F3443" s="265" t="s">
        <v>3024</v>
      </c>
      <c r="G3443" s="263"/>
      <c r="H3443" s="266">
        <v>-2</v>
      </c>
      <c r="I3443" s="267"/>
      <c r="J3443" s="263"/>
      <c r="K3443" s="263"/>
      <c r="L3443" s="268"/>
      <c r="M3443" s="269"/>
      <c r="N3443" s="270"/>
      <c r="O3443" s="270"/>
      <c r="P3443" s="270"/>
      <c r="Q3443" s="270"/>
      <c r="R3443" s="270"/>
      <c r="S3443" s="270"/>
      <c r="T3443" s="271"/>
      <c r="AT3443" s="272" t="s">
        <v>218</v>
      </c>
      <c r="AU3443" s="272" t="s">
        <v>92</v>
      </c>
      <c r="AV3443" s="13" t="s">
        <v>92</v>
      </c>
      <c r="AW3443" s="13" t="s">
        <v>45</v>
      </c>
      <c r="AX3443" s="13" t="s">
        <v>83</v>
      </c>
      <c r="AY3443" s="272" t="s">
        <v>207</v>
      </c>
    </row>
    <row r="3444" s="13" customFormat="1">
      <c r="B3444" s="262"/>
      <c r="C3444" s="263"/>
      <c r="D3444" s="249" t="s">
        <v>218</v>
      </c>
      <c r="E3444" s="264" t="s">
        <v>81</v>
      </c>
      <c r="F3444" s="265" t="s">
        <v>1473</v>
      </c>
      <c r="G3444" s="263"/>
      <c r="H3444" s="266">
        <v>-2.3999999999999999</v>
      </c>
      <c r="I3444" s="267"/>
      <c r="J3444" s="263"/>
      <c r="K3444" s="263"/>
      <c r="L3444" s="268"/>
      <c r="M3444" s="269"/>
      <c r="N3444" s="270"/>
      <c r="O3444" s="270"/>
      <c r="P3444" s="270"/>
      <c r="Q3444" s="270"/>
      <c r="R3444" s="270"/>
      <c r="S3444" s="270"/>
      <c r="T3444" s="271"/>
      <c r="AT3444" s="272" t="s">
        <v>218</v>
      </c>
      <c r="AU3444" s="272" t="s">
        <v>92</v>
      </c>
      <c r="AV3444" s="13" t="s">
        <v>92</v>
      </c>
      <c r="AW3444" s="13" t="s">
        <v>45</v>
      </c>
      <c r="AX3444" s="13" t="s">
        <v>83</v>
      </c>
      <c r="AY3444" s="272" t="s">
        <v>207</v>
      </c>
    </row>
    <row r="3445" s="12" customFormat="1">
      <c r="B3445" s="252"/>
      <c r="C3445" s="253"/>
      <c r="D3445" s="249" t="s">
        <v>218</v>
      </c>
      <c r="E3445" s="254" t="s">
        <v>81</v>
      </c>
      <c r="F3445" s="255" t="s">
        <v>291</v>
      </c>
      <c r="G3445" s="253"/>
      <c r="H3445" s="254" t="s">
        <v>81</v>
      </c>
      <c r="I3445" s="256"/>
      <c r="J3445" s="253"/>
      <c r="K3445" s="253"/>
      <c r="L3445" s="257"/>
      <c r="M3445" s="258"/>
      <c r="N3445" s="259"/>
      <c r="O3445" s="259"/>
      <c r="P3445" s="259"/>
      <c r="Q3445" s="259"/>
      <c r="R3445" s="259"/>
      <c r="S3445" s="259"/>
      <c r="T3445" s="260"/>
      <c r="AT3445" s="261" t="s">
        <v>218</v>
      </c>
      <c r="AU3445" s="261" t="s">
        <v>92</v>
      </c>
      <c r="AV3445" s="12" t="s">
        <v>90</v>
      </c>
      <c r="AW3445" s="12" t="s">
        <v>45</v>
      </c>
      <c r="AX3445" s="12" t="s">
        <v>83</v>
      </c>
      <c r="AY3445" s="261" t="s">
        <v>207</v>
      </c>
    </row>
    <row r="3446" s="13" customFormat="1">
      <c r="B3446" s="262"/>
      <c r="C3446" s="263"/>
      <c r="D3446" s="249" t="s">
        <v>218</v>
      </c>
      <c r="E3446" s="264" t="s">
        <v>81</v>
      </c>
      <c r="F3446" s="265" t="s">
        <v>3025</v>
      </c>
      <c r="G3446" s="263"/>
      <c r="H3446" s="266">
        <v>16.132000000000001</v>
      </c>
      <c r="I3446" s="267"/>
      <c r="J3446" s="263"/>
      <c r="K3446" s="263"/>
      <c r="L3446" s="268"/>
      <c r="M3446" s="269"/>
      <c r="N3446" s="270"/>
      <c r="O3446" s="270"/>
      <c r="P3446" s="270"/>
      <c r="Q3446" s="270"/>
      <c r="R3446" s="270"/>
      <c r="S3446" s="270"/>
      <c r="T3446" s="271"/>
      <c r="AT3446" s="272" t="s">
        <v>218</v>
      </c>
      <c r="AU3446" s="272" t="s">
        <v>92</v>
      </c>
      <c r="AV3446" s="13" t="s">
        <v>92</v>
      </c>
      <c r="AW3446" s="13" t="s">
        <v>45</v>
      </c>
      <c r="AX3446" s="13" t="s">
        <v>83</v>
      </c>
      <c r="AY3446" s="272" t="s">
        <v>207</v>
      </c>
    </row>
    <row r="3447" s="13" customFormat="1">
      <c r="B3447" s="262"/>
      <c r="C3447" s="263"/>
      <c r="D3447" s="249" t="s">
        <v>218</v>
      </c>
      <c r="E3447" s="264" t="s">
        <v>81</v>
      </c>
      <c r="F3447" s="265" t="s">
        <v>3026</v>
      </c>
      <c r="G3447" s="263"/>
      <c r="H3447" s="266">
        <v>27.684999999999999</v>
      </c>
      <c r="I3447" s="267"/>
      <c r="J3447" s="263"/>
      <c r="K3447" s="263"/>
      <c r="L3447" s="268"/>
      <c r="M3447" s="269"/>
      <c r="N3447" s="270"/>
      <c r="O3447" s="270"/>
      <c r="P3447" s="270"/>
      <c r="Q3447" s="270"/>
      <c r="R3447" s="270"/>
      <c r="S3447" s="270"/>
      <c r="T3447" s="271"/>
      <c r="AT3447" s="272" t="s">
        <v>218</v>
      </c>
      <c r="AU3447" s="272" t="s">
        <v>92</v>
      </c>
      <c r="AV3447" s="13" t="s">
        <v>92</v>
      </c>
      <c r="AW3447" s="13" t="s">
        <v>45</v>
      </c>
      <c r="AX3447" s="13" t="s">
        <v>83</v>
      </c>
      <c r="AY3447" s="272" t="s">
        <v>207</v>
      </c>
    </row>
    <row r="3448" s="13" customFormat="1">
      <c r="B3448" s="262"/>
      <c r="C3448" s="263"/>
      <c r="D3448" s="249" t="s">
        <v>218</v>
      </c>
      <c r="E3448" s="264" t="s">
        <v>81</v>
      </c>
      <c r="F3448" s="265" t="s">
        <v>3027</v>
      </c>
      <c r="G3448" s="263"/>
      <c r="H3448" s="266">
        <v>3.3599999999999999</v>
      </c>
      <c r="I3448" s="267"/>
      <c r="J3448" s="263"/>
      <c r="K3448" s="263"/>
      <c r="L3448" s="268"/>
      <c r="M3448" s="269"/>
      <c r="N3448" s="270"/>
      <c r="O3448" s="270"/>
      <c r="P3448" s="270"/>
      <c r="Q3448" s="270"/>
      <c r="R3448" s="270"/>
      <c r="S3448" s="270"/>
      <c r="T3448" s="271"/>
      <c r="AT3448" s="272" t="s">
        <v>218</v>
      </c>
      <c r="AU3448" s="272" t="s">
        <v>92</v>
      </c>
      <c r="AV3448" s="13" t="s">
        <v>92</v>
      </c>
      <c r="AW3448" s="13" t="s">
        <v>45</v>
      </c>
      <c r="AX3448" s="13" t="s">
        <v>83</v>
      </c>
      <c r="AY3448" s="272" t="s">
        <v>207</v>
      </c>
    </row>
    <row r="3449" s="13" customFormat="1">
      <c r="B3449" s="262"/>
      <c r="C3449" s="263"/>
      <c r="D3449" s="249" t="s">
        <v>218</v>
      </c>
      <c r="E3449" s="264" t="s">
        <v>81</v>
      </c>
      <c r="F3449" s="265" t="s">
        <v>3028</v>
      </c>
      <c r="G3449" s="263"/>
      <c r="H3449" s="266">
        <v>0.75</v>
      </c>
      <c r="I3449" s="267"/>
      <c r="J3449" s="263"/>
      <c r="K3449" s="263"/>
      <c r="L3449" s="268"/>
      <c r="M3449" s="269"/>
      <c r="N3449" s="270"/>
      <c r="O3449" s="270"/>
      <c r="P3449" s="270"/>
      <c r="Q3449" s="270"/>
      <c r="R3449" s="270"/>
      <c r="S3449" s="270"/>
      <c r="T3449" s="271"/>
      <c r="AT3449" s="272" t="s">
        <v>218</v>
      </c>
      <c r="AU3449" s="272" t="s">
        <v>92</v>
      </c>
      <c r="AV3449" s="13" t="s">
        <v>92</v>
      </c>
      <c r="AW3449" s="13" t="s">
        <v>45</v>
      </c>
      <c r="AX3449" s="13" t="s">
        <v>83</v>
      </c>
      <c r="AY3449" s="272" t="s">
        <v>207</v>
      </c>
    </row>
    <row r="3450" s="13" customFormat="1">
      <c r="B3450" s="262"/>
      <c r="C3450" s="263"/>
      <c r="D3450" s="249" t="s">
        <v>218</v>
      </c>
      <c r="E3450" s="264" t="s">
        <v>81</v>
      </c>
      <c r="F3450" s="265" t="s">
        <v>3029</v>
      </c>
      <c r="G3450" s="263"/>
      <c r="H3450" s="266">
        <v>2.46</v>
      </c>
      <c r="I3450" s="267"/>
      <c r="J3450" s="263"/>
      <c r="K3450" s="263"/>
      <c r="L3450" s="268"/>
      <c r="M3450" s="269"/>
      <c r="N3450" s="270"/>
      <c r="O3450" s="270"/>
      <c r="P3450" s="270"/>
      <c r="Q3450" s="270"/>
      <c r="R3450" s="270"/>
      <c r="S3450" s="270"/>
      <c r="T3450" s="271"/>
      <c r="AT3450" s="272" t="s">
        <v>218</v>
      </c>
      <c r="AU3450" s="272" t="s">
        <v>92</v>
      </c>
      <c r="AV3450" s="13" t="s">
        <v>92</v>
      </c>
      <c r="AW3450" s="13" t="s">
        <v>45</v>
      </c>
      <c r="AX3450" s="13" t="s">
        <v>83</v>
      </c>
      <c r="AY3450" s="272" t="s">
        <v>207</v>
      </c>
    </row>
    <row r="3451" s="13" customFormat="1">
      <c r="B3451" s="262"/>
      <c r="C3451" s="263"/>
      <c r="D3451" s="249" t="s">
        <v>218</v>
      </c>
      <c r="E3451" s="264" t="s">
        <v>81</v>
      </c>
      <c r="F3451" s="265" t="s">
        <v>3030</v>
      </c>
      <c r="G3451" s="263"/>
      <c r="H3451" s="266">
        <v>-0.75</v>
      </c>
      <c r="I3451" s="267"/>
      <c r="J3451" s="263"/>
      <c r="K3451" s="263"/>
      <c r="L3451" s="268"/>
      <c r="M3451" s="269"/>
      <c r="N3451" s="270"/>
      <c r="O3451" s="270"/>
      <c r="P3451" s="270"/>
      <c r="Q3451" s="270"/>
      <c r="R3451" s="270"/>
      <c r="S3451" s="270"/>
      <c r="T3451" s="271"/>
      <c r="AT3451" s="272" t="s">
        <v>218</v>
      </c>
      <c r="AU3451" s="272" t="s">
        <v>92</v>
      </c>
      <c r="AV3451" s="13" t="s">
        <v>92</v>
      </c>
      <c r="AW3451" s="13" t="s">
        <v>45</v>
      </c>
      <c r="AX3451" s="13" t="s">
        <v>83</v>
      </c>
      <c r="AY3451" s="272" t="s">
        <v>207</v>
      </c>
    </row>
    <row r="3452" s="13" customFormat="1">
      <c r="B3452" s="262"/>
      <c r="C3452" s="263"/>
      <c r="D3452" s="249" t="s">
        <v>218</v>
      </c>
      <c r="E3452" s="264" t="s">
        <v>81</v>
      </c>
      <c r="F3452" s="265" t="s">
        <v>705</v>
      </c>
      <c r="G3452" s="263"/>
      <c r="H3452" s="266">
        <v>-1.6000000000000001</v>
      </c>
      <c r="I3452" s="267"/>
      <c r="J3452" s="263"/>
      <c r="K3452" s="263"/>
      <c r="L3452" s="268"/>
      <c r="M3452" s="269"/>
      <c r="N3452" s="270"/>
      <c r="O3452" s="270"/>
      <c r="P3452" s="270"/>
      <c r="Q3452" s="270"/>
      <c r="R3452" s="270"/>
      <c r="S3452" s="270"/>
      <c r="T3452" s="271"/>
      <c r="AT3452" s="272" t="s">
        <v>218</v>
      </c>
      <c r="AU3452" s="272" t="s">
        <v>92</v>
      </c>
      <c r="AV3452" s="13" t="s">
        <v>92</v>
      </c>
      <c r="AW3452" s="13" t="s">
        <v>45</v>
      </c>
      <c r="AX3452" s="13" t="s">
        <v>83</v>
      </c>
      <c r="AY3452" s="272" t="s">
        <v>207</v>
      </c>
    </row>
    <row r="3453" s="13" customFormat="1">
      <c r="B3453" s="262"/>
      <c r="C3453" s="263"/>
      <c r="D3453" s="249" t="s">
        <v>218</v>
      </c>
      <c r="E3453" s="264" t="s">
        <v>81</v>
      </c>
      <c r="F3453" s="265" t="s">
        <v>3031</v>
      </c>
      <c r="G3453" s="263"/>
      <c r="H3453" s="266">
        <v>-6.1500000000000004</v>
      </c>
      <c r="I3453" s="267"/>
      <c r="J3453" s="263"/>
      <c r="K3453" s="263"/>
      <c r="L3453" s="268"/>
      <c r="M3453" s="269"/>
      <c r="N3453" s="270"/>
      <c r="O3453" s="270"/>
      <c r="P3453" s="270"/>
      <c r="Q3453" s="270"/>
      <c r="R3453" s="270"/>
      <c r="S3453" s="270"/>
      <c r="T3453" s="271"/>
      <c r="AT3453" s="272" t="s">
        <v>218</v>
      </c>
      <c r="AU3453" s="272" t="s">
        <v>92</v>
      </c>
      <c r="AV3453" s="13" t="s">
        <v>92</v>
      </c>
      <c r="AW3453" s="13" t="s">
        <v>45</v>
      </c>
      <c r="AX3453" s="13" t="s">
        <v>83</v>
      </c>
      <c r="AY3453" s="272" t="s">
        <v>207</v>
      </c>
    </row>
    <row r="3454" s="12" customFormat="1">
      <c r="B3454" s="252"/>
      <c r="C3454" s="253"/>
      <c r="D3454" s="249" t="s">
        <v>218</v>
      </c>
      <c r="E3454" s="254" t="s">
        <v>81</v>
      </c>
      <c r="F3454" s="255" t="s">
        <v>293</v>
      </c>
      <c r="G3454" s="253"/>
      <c r="H3454" s="254" t="s">
        <v>81</v>
      </c>
      <c r="I3454" s="256"/>
      <c r="J3454" s="253"/>
      <c r="K3454" s="253"/>
      <c r="L3454" s="257"/>
      <c r="M3454" s="258"/>
      <c r="N3454" s="259"/>
      <c r="O3454" s="259"/>
      <c r="P3454" s="259"/>
      <c r="Q3454" s="259"/>
      <c r="R3454" s="259"/>
      <c r="S3454" s="259"/>
      <c r="T3454" s="260"/>
      <c r="AT3454" s="261" t="s">
        <v>218</v>
      </c>
      <c r="AU3454" s="261" t="s">
        <v>92</v>
      </c>
      <c r="AV3454" s="12" t="s">
        <v>90</v>
      </c>
      <c r="AW3454" s="12" t="s">
        <v>45</v>
      </c>
      <c r="AX3454" s="12" t="s">
        <v>83</v>
      </c>
      <c r="AY3454" s="261" t="s">
        <v>207</v>
      </c>
    </row>
    <row r="3455" s="13" customFormat="1">
      <c r="B3455" s="262"/>
      <c r="C3455" s="263"/>
      <c r="D3455" s="249" t="s">
        <v>218</v>
      </c>
      <c r="E3455" s="264" t="s">
        <v>81</v>
      </c>
      <c r="F3455" s="265" t="s">
        <v>3032</v>
      </c>
      <c r="G3455" s="263"/>
      <c r="H3455" s="266">
        <v>28.664999999999999</v>
      </c>
      <c r="I3455" s="267"/>
      <c r="J3455" s="263"/>
      <c r="K3455" s="263"/>
      <c r="L3455" s="268"/>
      <c r="M3455" s="269"/>
      <c r="N3455" s="270"/>
      <c r="O3455" s="270"/>
      <c r="P3455" s="270"/>
      <c r="Q3455" s="270"/>
      <c r="R3455" s="270"/>
      <c r="S3455" s="270"/>
      <c r="T3455" s="271"/>
      <c r="AT3455" s="272" t="s">
        <v>218</v>
      </c>
      <c r="AU3455" s="272" t="s">
        <v>92</v>
      </c>
      <c r="AV3455" s="13" t="s">
        <v>92</v>
      </c>
      <c r="AW3455" s="13" t="s">
        <v>45</v>
      </c>
      <c r="AX3455" s="13" t="s">
        <v>83</v>
      </c>
      <c r="AY3455" s="272" t="s">
        <v>207</v>
      </c>
    </row>
    <row r="3456" s="13" customFormat="1">
      <c r="B3456" s="262"/>
      <c r="C3456" s="263"/>
      <c r="D3456" s="249" t="s">
        <v>218</v>
      </c>
      <c r="E3456" s="264" t="s">
        <v>81</v>
      </c>
      <c r="F3456" s="265" t="s">
        <v>3028</v>
      </c>
      <c r="G3456" s="263"/>
      <c r="H3456" s="266">
        <v>0.75</v>
      </c>
      <c r="I3456" s="267"/>
      <c r="J3456" s="263"/>
      <c r="K3456" s="263"/>
      <c r="L3456" s="268"/>
      <c r="M3456" s="269"/>
      <c r="N3456" s="270"/>
      <c r="O3456" s="270"/>
      <c r="P3456" s="270"/>
      <c r="Q3456" s="270"/>
      <c r="R3456" s="270"/>
      <c r="S3456" s="270"/>
      <c r="T3456" s="271"/>
      <c r="AT3456" s="272" t="s">
        <v>218</v>
      </c>
      <c r="AU3456" s="272" t="s">
        <v>92</v>
      </c>
      <c r="AV3456" s="13" t="s">
        <v>92</v>
      </c>
      <c r="AW3456" s="13" t="s">
        <v>45</v>
      </c>
      <c r="AX3456" s="13" t="s">
        <v>83</v>
      </c>
      <c r="AY3456" s="272" t="s">
        <v>207</v>
      </c>
    </row>
    <row r="3457" s="13" customFormat="1">
      <c r="B3457" s="262"/>
      <c r="C3457" s="263"/>
      <c r="D3457" s="249" t="s">
        <v>218</v>
      </c>
      <c r="E3457" s="264" t="s">
        <v>81</v>
      </c>
      <c r="F3457" s="265" t="s">
        <v>3033</v>
      </c>
      <c r="G3457" s="263"/>
      <c r="H3457" s="266">
        <v>-0.90000000000000002</v>
      </c>
      <c r="I3457" s="267"/>
      <c r="J3457" s="263"/>
      <c r="K3457" s="263"/>
      <c r="L3457" s="268"/>
      <c r="M3457" s="269"/>
      <c r="N3457" s="270"/>
      <c r="O3457" s="270"/>
      <c r="P3457" s="270"/>
      <c r="Q3457" s="270"/>
      <c r="R3457" s="270"/>
      <c r="S3457" s="270"/>
      <c r="T3457" s="271"/>
      <c r="AT3457" s="272" t="s">
        <v>218</v>
      </c>
      <c r="AU3457" s="272" t="s">
        <v>92</v>
      </c>
      <c r="AV3457" s="13" t="s">
        <v>92</v>
      </c>
      <c r="AW3457" s="13" t="s">
        <v>45</v>
      </c>
      <c r="AX3457" s="13" t="s">
        <v>83</v>
      </c>
      <c r="AY3457" s="272" t="s">
        <v>207</v>
      </c>
    </row>
    <row r="3458" s="13" customFormat="1">
      <c r="B3458" s="262"/>
      <c r="C3458" s="263"/>
      <c r="D3458" s="249" t="s">
        <v>218</v>
      </c>
      <c r="E3458" s="264" t="s">
        <v>81</v>
      </c>
      <c r="F3458" s="265" t="s">
        <v>1473</v>
      </c>
      <c r="G3458" s="263"/>
      <c r="H3458" s="266">
        <v>-2.3999999999999999</v>
      </c>
      <c r="I3458" s="267"/>
      <c r="J3458" s="263"/>
      <c r="K3458" s="263"/>
      <c r="L3458" s="268"/>
      <c r="M3458" s="269"/>
      <c r="N3458" s="270"/>
      <c r="O3458" s="270"/>
      <c r="P3458" s="270"/>
      <c r="Q3458" s="270"/>
      <c r="R3458" s="270"/>
      <c r="S3458" s="270"/>
      <c r="T3458" s="271"/>
      <c r="AT3458" s="272" t="s">
        <v>218</v>
      </c>
      <c r="AU3458" s="272" t="s">
        <v>92</v>
      </c>
      <c r="AV3458" s="13" t="s">
        <v>92</v>
      </c>
      <c r="AW3458" s="13" t="s">
        <v>45</v>
      </c>
      <c r="AX3458" s="13" t="s">
        <v>83</v>
      </c>
      <c r="AY3458" s="272" t="s">
        <v>207</v>
      </c>
    </row>
    <row r="3459" s="12" customFormat="1">
      <c r="B3459" s="252"/>
      <c r="C3459" s="253"/>
      <c r="D3459" s="249" t="s">
        <v>218</v>
      </c>
      <c r="E3459" s="254" t="s">
        <v>81</v>
      </c>
      <c r="F3459" s="255" t="s">
        <v>296</v>
      </c>
      <c r="G3459" s="253"/>
      <c r="H3459" s="254" t="s">
        <v>81</v>
      </c>
      <c r="I3459" s="256"/>
      <c r="J3459" s="253"/>
      <c r="K3459" s="253"/>
      <c r="L3459" s="257"/>
      <c r="M3459" s="258"/>
      <c r="N3459" s="259"/>
      <c r="O3459" s="259"/>
      <c r="P3459" s="259"/>
      <c r="Q3459" s="259"/>
      <c r="R3459" s="259"/>
      <c r="S3459" s="259"/>
      <c r="T3459" s="260"/>
      <c r="AT3459" s="261" t="s">
        <v>218</v>
      </c>
      <c r="AU3459" s="261" t="s">
        <v>92</v>
      </c>
      <c r="AV3459" s="12" t="s">
        <v>90</v>
      </c>
      <c r="AW3459" s="12" t="s">
        <v>45</v>
      </c>
      <c r="AX3459" s="12" t="s">
        <v>83</v>
      </c>
      <c r="AY3459" s="261" t="s">
        <v>207</v>
      </c>
    </row>
    <row r="3460" s="13" customFormat="1">
      <c r="B3460" s="262"/>
      <c r="C3460" s="263"/>
      <c r="D3460" s="249" t="s">
        <v>218</v>
      </c>
      <c r="E3460" s="264" t="s">
        <v>81</v>
      </c>
      <c r="F3460" s="265" t="s">
        <v>3034</v>
      </c>
      <c r="G3460" s="263"/>
      <c r="H3460" s="266">
        <v>71.5</v>
      </c>
      <c r="I3460" s="267"/>
      <c r="J3460" s="263"/>
      <c r="K3460" s="263"/>
      <c r="L3460" s="268"/>
      <c r="M3460" s="269"/>
      <c r="N3460" s="270"/>
      <c r="O3460" s="270"/>
      <c r="P3460" s="270"/>
      <c r="Q3460" s="270"/>
      <c r="R3460" s="270"/>
      <c r="S3460" s="270"/>
      <c r="T3460" s="271"/>
      <c r="AT3460" s="272" t="s">
        <v>218</v>
      </c>
      <c r="AU3460" s="272" t="s">
        <v>92</v>
      </c>
      <c r="AV3460" s="13" t="s">
        <v>92</v>
      </c>
      <c r="AW3460" s="13" t="s">
        <v>45</v>
      </c>
      <c r="AX3460" s="13" t="s">
        <v>83</v>
      </c>
      <c r="AY3460" s="272" t="s">
        <v>207</v>
      </c>
    </row>
    <row r="3461" s="13" customFormat="1">
      <c r="B3461" s="262"/>
      <c r="C3461" s="263"/>
      <c r="D3461" s="249" t="s">
        <v>218</v>
      </c>
      <c r="E3461" s="264" t="s">
        <v>81</v>
      </c>
      <c r="F3461" s="265" t="s">
        <v>3035</v>
      </c>
      <c r="G3461" s="263"/>
      <c r="H3461" s="266">
        <v>1.5</v>
      </c>
      <c r="I3461" s="267"/>
      <c r="J3461" s="263"/>
      <c r="K3461" s="263"/>
      <c r="L3461" s="268"/>
      <c r="M3461" s="269"/>
      <c r="N3461" s="270"/>
      <c r="O3461" s="270"/>
      <c r="P3461" s="270"/>
      <c r="Q3461" s="270"/>
      <c r="R3461" s="270"/>
      <c r="S3461" s="270"/>
      <c r="T3461" s="271"/>
      <c r="AT3461" s="272" t="s">
        <v>218</v>
      </c>
      <c r="AU3461" s="272" t="s">
        <v>92</v>
      </c>
      <c r="AV3461" s="13" t="s">
        <v>92</v>
      </c>
      <c r="AW3461" s="13" t="s">
        <v>45</v>
      </c>
      <c r="AX3461" s="13" t="s">
        <v>83</v>
      </c>
      <c r="AY3461" s="272" t="s">
        <v>207</v>
      </c>
    </row>
    <row r="3462" s="13" customFormat="1">
      <c r="B3462" s="262"/>
      <c r="C3462" s="263"/>
      <c r="D3462" s="249" t="s">
        <v>218</v>
      </c>
      <c r="E3462" s="264" t="s">
        <v>81</v>
      </c>
      <c r="F3462" s="265" t="s">
        <v>3036</v>
      </c>
      <c r="G3462" s="263"/>
      <c r="H3462" s="266">
        <v>-1.8</v>
      </c>
      <c r="I3462" s="267"/>
      <c r="J3462" s="263"/>
      <c r="K3462" s="263"/>
      <c r="L3462" s="268"/>
      <c r="M3462" s="269"/>
      <c r="N3462" s="270"/>
      <c r="O3462" s="270"/>
      <c r="P3462" s="270"/>
      <c r="Q3462" s="270"/>
      <c r="R3462" s="270"/>
      <c r="S3462" s="270"/>
      <c r="T3462" s="271"/>
      <c r="AT3462" s="272" t="s">
        <v>218</v>
      </c>
      <c r="AU3462" s="272" t="s">
        <v>92</v>
      </c>
      <c r="AV3462" s="13" t="s">
        <v>92</v>
      </c>
      <c r="AW3462" s="13" t="s">
        <v>45</v>
      </c>
      <c r="AX3462" s="13" t="s">
        <v>83</v>
      </c>
      <c r="AY3462" s="272" t="s">
        <v>207</v>
      </c>
    </row>
    <row r="3463" s="13" customFormat="1">
      <c r="B3463" s="262"/>
      <c r="C3463" s="263"/>
      <c r="D3463" s="249" t="s">
        <v>218</v>
      </c>
      <c r="E3463" s="264" t="s">
        <v>81</v>
      </c>
      <c r="F3463" s="265" t="s">
        <v>1475</v>
      </c>
      <c r="G3463" s="263"/>
      <c r="H3463" s="266">
        <v>-3.6000000000000001</v>
      </c>
      <c r="I3463" s="267"/>
      <c r="J3463" s="263"/>
      <c r="K3463" s="263"/>
      <c r="L3463" s="268"/>
      <c r="M3463" s="269"/>
      <c r="N3463" s="270"/>
      <c r="O3463" s="270"/>
      <c r="P3463" s="270"/>
      <c r="Q3463" s="270"/>
      <c r="R3463" s="270"/>
      <c r="S3463" s="270"/>
      <c r="T3463" s="271"/>
      <c r="AT3463" s="272" t="s">
        <v>218</v>
      </c>
      <c r="AU3463" s="272" t="s">
        <v>92</v>
      </c>
      <c r="AV3463" s="13" t="s">
        <v>92</v>
      </c>
      <c r="AW3463" s="13" t="s">
        <v>45</v>
      </c>
      <c r="AX3463" s="13" t="s">
        <v>83</v>
      </c>
      <c r="AY3463" s="272" t="s">
        <v>207</v>
      </c>
    </row>
    <row r="3464" s="13" customFormat="1">
      <c r="B3464" s="262"/>
      <c r="C3464" s="263"/>
      <c r="D3464" s="249" t="s">
        <v>218</v>
      </c>
      <c r="E3464" s="264" t="s">
        <v>81</v>
      </c>
      <c r="F3464" s="265" t="s">
        <v>1473</v>
      </c>
      <c r="G3464" s="263"/>
      <c r="H3464" s="266">
        <v>-2.3999999999999999</v>
      </c>
      <c r="I3464" s="267"/>
      <c r="J3464" s="263"/>
      <c r="K3464" s="263"/>
      <c r="L3464" s="268"/>
      <c r="M3464" s="269"/>
      <c r="N3464" s="270"/>
      <c r="O3464" s="270"/>
      <c r="P3464" s="270"/>
      <c r="Q3464" s="270"/>
      <c r="R3464" s="270"/>
      <c r="S3464" s="270"/>
      <c r="T3464" s="271"/>
      <c r="AT3464" s="272" t="s">
        <v>218</v>
      </c>
      <c r="AU3464" s="272" t="s">
        <v>92</v>
      </c>
      <c r="AV3464" s="13" t="s">
        <v>92</v>
      </c>
      <c r="AW3464" s="13" t="s">
        <v>45</v>
      </c>
      <c r="AX3464" s="13" t="s">
        <v>83</v>
      </c>
      <c r="AY3464" s="272" t="s">
        <v>207</v>
      </c>
    </row>
    <row r="3465" s="13" customFormat="1">
      <c r="B3465" s="262"/>
      <c r="C3465" s="263"/>
      <c r="D3465" s="249" t="s">
        <v>218</v>
      </c>
      <c r="E3465" s="264" t="s">
        <v>81</v>
      </c>
      <c r="F3465" s="265" t="s">
        <v>3022</v>
      </c>
      <c r="G3465" s="263"/>
      <c r="H3465" s="266">
        <v>-4.2030000000000003</v>
      </c>
      <c r="I3465" s="267"/>
      <c r="J3465" s="263"/>
      <c r="K3465" s="263"/>
      <c r="L3465" s="268"/>
      <c r="M3465" s="269"/>
      <c r="N3465" s="270"/>
      <c r="O3465" s="270"/>
      <c r="P3465" s="270"/>
      <c r="Q3465" s="270"/>
      <c r="R3465" s="270"/>
      <c r="S3465" s="270"/>
      <c r="T3465" s="271"/>
      <c r="AT3465" s="272" t="s">
        <v>218</v>
      </c>
      <c r="AU3465" s="272" t="s">
        <v>92</v>
      </c>
      <c r="AV3465" s="13" t="s">
        <v>92</v>
      </c>
      <c r="AW3465" s="13" t="s">
        <v>45</v>
      </c>
      <c r="AX3465" s="13" t="s">
        <v>83</v>
      </c>
      <c r="AY3465" s="272" t="s">
        <v>207</v>
      </c>
    </row>
    <row r="3466" s="12" customFormat="1">
      <c r="B3466" s="252"/>
      <c r="C3466" s="253"/>
      <c r="D3466" s="249" t="s">
        <v>218</v>
      </c>
      <c r="E3466" s="254" t="s">
        <v>81</v>
      </c>
      <c r="F3466" s="255" t="s">
        <v>3037</v>
      </c>
      <c r="G3466" s="253"/>
      <c r="H3466" s="254" t="s">
        <v>81</v>
      </c>
      <c r="I3466" s="256"/>
      <c r="J3466" s="253"/>
      <c r="K3466" s="253"/>
      <c r="L3466" s="257"/>
      <c r="M3466" s="258"/>
      <c r="N3466" s="259"/>
      <c r="O3466" s="259"/>
      <c r="P3466" s="259"/>
      <c r="Q3466" s="259"/>
      <c r="R3466" s="259"/>
      <c r="S3466" s="259"/>
      <c r="T3466" s="260"/>
      <c r="AT3466" s="261" t="s">
        <v>218</v>
      </c>
      <c r="AU3466" s="261" t="s">
        <v>92</v>
      </c>
      <c r="AV3466" s="12" t="s">
        <v>90</v>
      </c>
      <c r="AW3466" s="12" t="s">
        <v>45</v>
      </c>
      <c r="AX3466" s="12" t="s">
        <v>83</v>
      </c>
      <c r="AY3466" s="261" t="s">
        <v>207</v>
      </c>
    </row>
    <row r="3467" s="13" customFormat="1">
      <c r="B3467" s="262"/>
      <c r="C3467" s="263"/>
      <c r="D3467" s="249" t="s">
        <v>218</v>
      </c>
      <c r="E3467" s="264" t="s">
        <v>81</v>
      </c>
      <c r="F3467" s="265" t="s">
        <v>3038</v>
      </c>
      <c r="G3467" s="263"/>
      <c r="H3467" s="266">
        <v>60.853000000000002</v>
      </c>
      <c r="I3467" s="267"/>
      <c r="J3467" s="263"/>
      <c r="K3467" s="263"/>
      <c r="L3467" s="268"/>
      <c r="M3467" s="269"/>
      <c r="N3467" s="270"/>
      <c r="O3467" s="270"/>
      <c r="P3467" s="270"/>
      <c r="Q3467" s="270"/>
      <c r="R3467" s="270"/>
      <c r="S3467" s="270"/>
      <c r="T3467" s="271"/>
      <c r="AT3467" s="272" t="s">
        <v>218</v>
      </c>
      <c r="AU3467" s="272" t="s">
        <v>92</v>
      </c>
      <c r="AV3467" s="13" t="s">
        <v>92</v>
      </c>
      <c r="AW3467" s="13" t="s">
        <v>45</v>
      </c>
      <c r="AX3467" s="13" t="s">
        <v>83</v>
      </c>
      <c r="AY3467" s="272" t="s">
        <v>207</v>
      </c>
    </row>
    <row r="3468" s="13" customFormat="1">
      <c r="B3468" s="262"/>
      <c r="C3468" s="263"/>
      <c r="D3468" s="249" t="s">
        <v>218</v>
      </c>
      <c r="E3468" s="264" t="s">
        <v>81</v>
      </c>
      <c r="F3468" s="265" t="s">
        <v>3039</v>
      </c>
      <c r="G3468" s="263"/>
      <c r="H3468" s="266">
        <v>23.030000000000001</v>
      </c>
      <c r="I3468" s="267"/>
      <c r="J3468" s="263"/>
      <c r="K3468" s="263"/>
      <c r="L3468" s="268"/>
      <c r="M3468" s="269"/>
      <c r="N3468" s="270"/>
      <c r="O3468" s="270"/>
      <c r="P3468" s="270"/>
      <c r="Q3468" s="270"/>
      <c r="R3468" s="270"/>
      <c r="S3468" s="270"/>
      <c r="T3468" s="271"/>
      <c r="AT3468" s="272" t="s">
        <v>218</v>
      </c>
      <c r="AU3468" s="272" t="s">
        <v>92</v>
      </c>
      <c r="AV3468" s="13" t="s">
        <v>92</v>
      </c>
      <c r="AW3468" s="13" t="s">
        <v>45</v>
      </c>
      <c r="AX3468" s="13" t="s">
        <v>83</v>
      </c>
      <c r="AY3468" s="272" t="s">
        <v>207</v>
      </c>
    </row>
    <row r="3469" s="13" customFormat="1">
      <c r="B3469" s="262"/>
      <c r="C3469" s="263"/>
      <c r="D3469" s="249" t="s">
        <v>218</v>
      </c>
      <c r="E3469" s="264" t="s">
        <v>81</v>
      </c>
      <c r="F3469" s="265" t="s">
        <v>3040</v>
      </c>
      <c r="G3469" s="263"/>
      <c r="H3469" s="266">
        <v>10.574999999999999</v>
      </c>
      <c r="I3469" s="267"/>
      <c r="J3469" s="263"/>
      <c r="K3469" s="263"/>
      <c r="L3469" s="268"/>
      <c r="M3469" s="269"/>
      <c r="N3469" s="270"/>
      <c r="O3469" s="270"/>
      <c r="P3469" s="270"/>
      <c r="Q3469" s="270"/>
      <c r="R3469" s="270"/>
      <c r="S3469" s="270"/>
      <c r="T3469" s="271"/>
      <c r="AT3469" s="272" t="s">
        <v>218</v>
      </c>
      <c r="AU3469" s="272" t="s">
        <v>92</v>
      </c>
      <c r="AV3469" s="13" t="s">
        <v>92</v>
      </c>
      <c r="AW3469" s="13" t="s">
        <v>45</v>
      </c>
      <c r="AX3469" s="13" t="s">
        <v>83</v>
      </c>
      <c r="AY3469" s="272" t="s">
        <v>207</v>
      </c>
    </row>
    <row r="3470" s="13" customFormat="1">
      <c r="B3470" s="262"/>
      <c r="C3470" s="263"/>
      <c r="D3470" s="249" t="s">
        <v>218</v>
      </c>
      <c r="E3470" s="264" t="s">
        <v>81</v>
      </c>
      <c r="F3470" s="265" t="s">
        <v>3041</v>
      </c>
      <c r="G3470" s="263"/>
      <c r="H3470" s="266">
        <v>18.800000000000001</v>
      </c>
      <c r="I3470" s="267"/>
      <c r="J3470" s="263"/>
      <c r="K3470" s="263"/>
      <c r="L3470" s="268"/>
      <c r="M3470" s="269"/>
      <c r="N3470" s="270"/>
      <c r="O3470" s="270"/>
      <c r="P3470" s="270"/>
      <c r="Q3470" s="270"/>
      <c r="R3470" s="270"/>
      <c r="S3470" s="270"/>
      <c r="T3470" s="271"/>
      <c r="AT3470" s="272" t="s">
        <v>218</v>
      </c>
      <c r="AU3470" s="272" t="s">
        <v>92</v>
      </c>
      <c r="AV3470" s="13" t="s">
        <v>92</v>
      </c>
      <c r="AW3470" s="13" t="s">
        <v>45</v>
      </c>
      <c r="AX3470" s="13" t="s">
        <v>83</v>
      </c>
      <c r="AY3470" s="272" t="s">
        <v>207</v>
      </c>
    </row>
    <row r="3471" s="13" customFormat="1">
      <c r="B3471" s="262"/>
      <c r="C3471" s="263"/>
      <c r="D3471" s="249" t="s">
        <v>218</v>
      </c>
      <c r="E3471" s="264" t="s">
        <v>81</v>
      </c>
      <c r="F3471" s="265" t="s">
        <v>3033</v>
      </c>
      <c r="G3471" s="263"/>
      <c r="H3471" s="266">
        <v>-0.90000000000000002</v>
      </c>
      <c r="I3471" s="267"/>
      <c r="J3471" s="263"/>
      <c r="K3471" s="263"/>
      <c r="L3471" s="268"/>
      <c r="M3471" s="269"/>
      <c r="N3471" s="270"/>
      <c r="O3471" s="270"/>
      <c r="P3471" s="270"/>
      <c r="Q3471" s="270"/>
      <c r="R3471" s="270"/>
      <c r="S3471" s="270"/>
      <c r="T3471" s="271"/>
      <c r="AT3471" s="272" t="s">
        <v>218</v>
      </c>
      <c r="AU3471" s="272" t="s">
        <v>92</v>
      </c>
      <c r="AV3471" s="13" t="s">
        <v>92</v>
      </c>
      <c r="AW3471" s="13" t="s">
        <v>45</v>
      </c>
      <c r="AX3471" s="13" t="s">
        <v>83</v>
      </c>
      <c r="AY3471" s="272" t="s">
        <v>207</v>
      </c>
    </row>
    <row r="3472" s="13" customFormat="1">
      <c r="B3472" s="262"/>
      <c r="C3472" s="263"/>
      <c r="D3472" s="249" t="s">
        <v>218</v>
      </c>
      <c r="E3472" s="264" t="s">
        <v>81</v>
      </c>
      <c r="F3472" s="265" t="s">
        <v>3042</v>
      </c>
      <c r="G3472" s="263"/>
      <c r="H3472" s="266">
        <v>-1.875</v>
      </c>
      <c r="I3472" s="267"/>
      <c r="J3472" s="263"/>
      <c r="K3472" s="263"/>
      <c r="L3472" s="268"/>
      <c r="M3472" s="269"/>
      <c r="N3472" s="270"/>
      <c r="O3472" s="270"/>
      <c r="P3472" s="270"/>
      <c r="Q3472" s="270"/>
      <c r="R3472" s="270"/>
      <c r="S3472" s="270"/>
      <c r="T3472" s="271"/>
      <c r="AT3472" s="272" t="s">
        <v>218</v>
      </c>
      <c r="AU3472" s="272" t="s">
        <v>92</v>
      </c>
      <c r="AV3472" s="13" t="s">
        <v>92</v>
      </c>
      <c r="AW3472" s="13" t="s">
        <v>45</v>
      </c>
      <c r="AX3472" s="13" t="s">
        <v>83</v>
      </c>
      <c r="AY3472" s="272" t="s">
        <v>207</v>
      </c>
    </row>
    <row r="3473" s="13" customFormat="1">
      <c r="B3473" s="262"/>
      <c r="C3473" s="263"/>
      <c r="D3473" s="249" t="s">
        <v>218</v>
      </c>
      <c r="E3473" s="264" t="s">
        <v>81</v>
      </c>
      <c r="F3473" s="265" t="s">
        <v>1475</v>
      </c>
      <c r="G3473" s="263"/>
      <c r="H3473" s="266">
        <v>-3.6000000000000001</v>
      </c>
      <c r="I3473" s="267"/>
      <c r="J3473" s="263"/>
      <c r="K3473" s="263"/>
      <c r="L3473" s="268"/>
      <c r="M3473" s="269"/>
      <c r="N3473" s="270"/>
      <c r="O3473" s="270"/>
      <c r="P3473" s="270"/>
      <c r="Q3473" s="270"/>
      <c r="R3473" s="270"/>
      <c r="S3473" s="270"/>
      <c r="T3473" s="271"/>
      <c r="AT3473" s="272" t="s">
        <v>218</v>
      </c>
      <c r="AU3473" s="272" t="s">
        <v>92</v>
      </c>
      <c r="AV3473" s="13" t="s">
        <v>92</v>
      </c>
      <c r="AW3473" s="13" t="s">
        <v>45</v>
      </c>
      <c r="AX3473" s="13" t="s">
        <v>83</v>
      </c>
      <c r="AY3473" s="272" t="s">
        <v>207</v>
      </c>
    </row>
    <row r="3474" s="12" customFormat="1">
      <c r="B3474" s="252"/>
      <c r="C3474" s="253"/>
      <c r="D3474" s="249" t="s">
        <v>218</v>
      </c>
      <c r="E3474" s="254" t="s">
        <v>81</v>
      </c>
      <c r="F3474" s="255" t="s">
        <v>564</v>
      </c>
      <c r="G3474" s="253"/>
      <c r="H3474" s="254" t="s">
        <v>81</v>
      </c>
      <c r="I3474" s="256"/>
      <c r="J3474" s="253"/>
      <c r="K3474" s="253"/>
      <c r="L3474" s="257"/>
      <c r="M3474" s="258"/>
      <c r="N3474" s="259"/>
      <c r="O3474" s="259"/>
      <c r="P3474" s="259"/>
      <c r="Q3474" s="259"/>
      <c r="R3474" s="259"/>
      <c r="S3474" s="259"/>
      <c r="T3474" s="260"/>
      <c r="AT3474" s="261" t="s">
        <v>218</v>
      </c>
      <c r="AU3474" s="261" t="s">
        <v>92</v>
      </c>
      <c r="AV3474" s="12" t="s">
        <v>90</v>
      </c>
      <c r="AW3474" s="12" t="s">
        <v>45</v>
      </c>
      <c r="AX3474" s="12" t="s">
        <v>83</v>
      </c>
      <c r="AY3474" s="261" t="s">
        <v>207</v>
      </c>
    </row>
    <row r="3475" s="13" customFormat="1">
      <c r="B3475" s="262"/>
      <c r="C3475" s="263"/>
      <c r="D3475" s="249" t="s">
        <v>218</v>
      </c>
      <c r="E3475" s="264" t="s">
        <v>81</v>
      </c>
      <c r="F3475" s="265" t="s">
        <v>3043</v>
      </c>
      <c r="G3475" s="263"/>
      <c r="H3475" s="266">
        <v>80.113</v>
      </c>
      <c r="I3475" s="267"/>
      <c r="J3475" s="263"/>
      <c r="K3475" s="263"/>
      <c r="L3475" s="268"/>
      <c r="M3475" s="269"/>
      <c r="N3475" s="270"/>
      <c r="O3475" s="270"/>
      <c r="P3475" s="270"/>
      <c r="Q3475" s="270"/>
      <c r="R3475" s="270"/>
      <c r="S3475" s="270"/>
      <c r="T3475" s="271"/>
      <c r="AT3475" s="272" t="s">
        <v>218</v>
      </c>
      <c r="AU3475" s="272" t="s">
        <v>92</v>
      </c>
      <c r="AV3475" s="13" t="s">
        <v>92</v>
      </c>
      <c r="AW3475" s="13" t="s">
        <v>45</v>
      </c>
      <c r="AX3475" s="13" t="s">
        <v>83</v>
      </c>
      <c r="AY3475" s="272" t="s">
        <v>207</v>
      </c>
    </row>
    <row r="3476" s="13" customFormat="1">
      <c r="B3476" s="262"/>
      <c r="C3476" s="263"/>
      <c r="D3476" s="249" t="s">
        <v>218</v>
      </c>
      <c r="E3476" s="264" t="s">
        <v>81</v>
      </c>
      <c r="F3476" s="265" t="s">
        <v>3044</v>
      </c>
      <c r="G3476" s="263"/>
      <c r="H3476" s="266">
        <v>57.456000000000003</v>
      </c>
      <c r="I3476" s="267"/>
      <c r="J3476" s="263"/>
      <c r="K3476" s="263"/>
      <c r="L3476" s="268"/>
      <c r="M3476" s="269"/>
      <c r="N3476" s="270"/>
      <c r="O3476" s="270"/>
      <c r="P3476" s="270"/>
      <c r="Q3476" s="270"/>
      <c r="R3476" s="270"/>
      <c r="S3476" s="270"/>
      <c r="T3476" s="271"/>
      <c r="AT3476" s="272" t="s">
        <v>218</v>
      </c>
      <c r="AU3476" s="272" t="s">
        <v>92</v>
      </c>
      <c r="AV3476" s="13" t="s">
        <v>92</v>
      </c>
      <c r="AW3476" s="13" t="s">
        <v>45</v>
      </c>
      <c r="AX3476" s="13" t="s">
        <v>83</v>
      </c>
      <c r="AY3476" s="272" t="s">
        <v>207</v>
      </c>
    </row>
    <row r="3477" s="13" customFormat="1">
      <c r="B3477" s="262"/>
      <c r="C3477" s="263"/>
      <c r="D3477" s="249" t="s">
        <v>218</v>
      </c>
      <c r="E3477" s="264" t="s">
        <v>81</v>
      </c>
      <c r="F3477" s="265" t="s">
        <v>3045</v>
      </c>
      <c r="G3477" s="263"/>
      <c r="H3477" s="266">
        <v>5.8300000000000001</v>
      </c>
      <c r="I3477" s="267"/>
      <c r="J3477" s="263"/>
      <c r="K3477" s="263"/>
      <c r="L3477" s="268"/>
      <c r="M3477" s="269"/>
      <c r="N3477" s="270"/>
      <c r="O3477" s="270"/>
      <c r="P3477" s="270"/>
      <c r="Q3477" s="270"/>
      <c r="R3477" s="270"/>
      <c r="S3477" s="270"/>
      <c r="T3477" s="271"/>
      <c r="AT3477" s="272" t="s">
        <v>218</v>
      </c>
      <c r="AU3477" s="272" t="s">
        <v>92</v>
      </c>
      <c r="AV3477" s="13" t="s">
        <v>92</v>
      </c>
      <c r="AW3477" s="13" t="s">
        <v>45</v>
      </c>
      <c r="AX3477" s="13" t="s">
        <v>83</v>
      </c>
      <c r="AY3477" s="272" t="s">
        <v>207</v>
      </c>
    </row>
    <row r="3478" s="13" customFormat="1">
      <c r="B3478" s="262"/>
      <c r="C3478" s="263"/>
      <c r="D3478" s="249" t="s">
        <v>218</v>
      </c>
      <c r="E3478" s="264" t="s">
        <v>81</v>
      </c>
      <c r="F3478" s="265" t="s">
        <v>3046</v>
      </c>
      <c r="G3478" s="263"/>
      <c r="H3478" s="266">
        <v>10.4</v>
      </c>
      <c r="I3478" s="267"/>
      <c r="J3478" s="263"/>
      <c r="K3478" s="263"/>
      <c r="L3478" s="268"/>
      <c r="M3478" s="269"/>
      <c r="N3478" s="270"/>
      <c r="O3478" s="270"/>
      <c r="P3478" s="270"/>
      <c r="Q3478" s="270"/>
      <c r="R3478" s="270"/>
      <c r="S3478" s="270"/>
      <c r="T3478" s="271"/>
      <c r="AT3478" s="272" t="s">
        <v>218</v>
      </c>
      <c r="AU3478" s="272" t="s">
        <v>92</v>
      </c>
      <c r="AV3478" s="13" t="s">
        <v>92</v>
      </c>
      <c r="AW3478" s="13" t="s">
        <v>45</v>
      </c>
      <c r="AX3478" s="13" t="s">
        <v>83</v>
      </c>
      <c r="AY3478" s="272" t="s">
        <v>207</v>
      </c>
    </row>
    <row r="3479" s="13" customFormat="1">
      <c r="B3479" s="262"/>
      <c r="C3479" s="263"/>
      <c r="D3479" s="249" t="s">
        <v>218</v>
      </c>
      <c r="E3479" s="264" t="s">
        <v>81</v>
      </c>
      <c r="F3479" s="265" t="s">
        <v>3047</v>
      </c>
      <c r="G3479" s="263"/>
      <c r="H3479" s="266">
        <v>3</v>
      </c>
      <c r="I3479" s="267"/>
      <c r="J3479" s="263"/>
      <c r="K3479" s="263"/>
      <c r="L3479" s="268"/>
      <c r="M3479" s="269"/>
      <c r="N3479" s="270"/>
      <c r="O3479" s="270"/>
      <c r="P3479" s="270"/>
      <c r="Q3479" s="270"/>
      <c r="R3479" s="270"/>
      <c r="S3479" s="270"/>
      <c r="T3479" s="271"/>
      <c r="AT3479" s="272" t="s">
        <v>218</v>
      </c>
      <c r="AU3479" s="272" t="s">
        <v>92</v>
      </c>
      <c r="AV3479" s="13" t="s">
        <v>92</v>
      </c>
      <c r="AW3479" s="13" t="s">
        <v>45</v>
      </c>
      <c r="AX3479" s="13" t="s">
        <v>83</v>
      </c>
      <c r="AY3479" s="272" t="s">
        <v>207</v>
      </c>
    </row>
    <row r="3480" s="13" customFormat="1">
      <c r="B3480" s="262"/>
      <c r="C3480" s="263"/>
      <c r="D3480" s="249" t="s">
        <v>218</v>
      </c>
      <c r="E3480" s="264" t="s">
        <v>81</v>
      </c>
      <c r="F3480" s="265" t="s">
        <v>1473</v>
      </c>
      <c r="G3480" s="263"/>
      <c r="H3480" s="266">
        <v>-2.3999999999999999</v>
      </c>
      <c r="I3480" s="267"/>
      <c r="J3480" s="263"/>
      <c r="K3480" s="263"/>
      <c r="L3480" s="268"/>
      <c r="M3480" s="269"/>
      <c r="N3480" s="270"/>
      <c r="O3480" s="270"/>
      <c r="P3480" s="270"/>
      <c r="Q3480" s="270"/>
      <c r="R3480" s="270"/>
      <c r="S3480" s="270"/>
      <c r="T3480" s="271"/>
      <c r="AT3480" s="272" t="s">
        <v>218</v>
      </c>
      <c r="AU3480" s="272" t="s">
        <v>92</v>
      </c>
      <c r="AV3480" s="13" t="s">
        <v>92</v>
      </c>
      <c r="AW3480" s="13" t="s">
        <v>45</v>
      </c>
      <c r="AX3480" s="13" t="s">
        <v>83</v>
      </c>
      <c r="AY3480" s="272" t="s">
        <v>207</v>
      </c>
    </row>
    <row r="3481" s="13" customFormat="1">
      <c r="B3481" s="262"/>
      <c r="C3481" s="263"/>
      <c r="D3481" s="249" t="s">
        <v>218</v>
      </c>
      <c r="E3481" s="264" t="s">
        <v>81</v>
      </c>
      <c r="F3481" s="265" t="s">
        <v>3048</v>
      </c>
      <c r="G3481" s="263"/>
      <c r="H3481" s="266">
        <v>-0.93799999999999994</v>
      </c>
      <c r="I3481" s="267"/>
      <c r="J3481" s="263"/>
      <c r="K3481" s="263"/>
      <c r="L3481" s="268"/>
      <c r="M3481" s="269"/>
      <c r="N3481" s="270"/>
      <c r="O3481" s="270"/>
      <c r="P3481" s="270"/>
      <c r="Q3481" s="270"/>
      <c r="R3481" s="270"/>
      <c r="S3481" s="270"/>
      <c r="T3481" s="271"/>
      <c r="AT3481" s="272" t="s">
        <v>218</v>
      </c>
      <c r="AU3481" s="272" t="s">
        <v>92</v>
      </c>
      <c r="AV3481" s="13" t="s">
        <v>92</v>
      </c>
      <c r="AW3481" s="13" t="s">
        <v>45</v>
      </c>
      <c r="AX3481" s="13" t="s">
        <v>83</v>
      </c>
      <c r="AY3481" s="272" t="s">
        <v>207</v>
      </c>
    </row>
    <row r="3482" s="13" customFormat="1">
      <c r="B3482" s="262"/>
      <c r="C3482" s="263"/>
      <c r="D3482" s="249" t="s">
        <v>218</v>
      </c>
      <c r="E3482" s="264" t="s">
        <v>81</v>
      </c>
      <c r="F3482" s="265" t="s">
        <v>3049</v>
      </c>
      <c r="G3482" s="263"/>
      <c r="H3482" s="266">
        <v>-2.7000000000000002</v>
      </c>
      <c r="I3482" s="267"/>
      <c r="J3482" s="263"/>
      <c r="K3482" s="263"/>
      <c r="L3482" s="268"/>
      <c r="M3482" s="269"/>
      <c r="N3482" s="270"/>
      <c r="O3482" s="270"/>
      <c r="P3482" s="270"/>
      <c r="Q3482" s="270"/>
      <c r="R3482" s="270"/>
      <c r="S3482" s="270"/>
      <c r="T3482" s="271"/>
      <c r="AT3482" s="272" t="s">
        <v>218</v>
      </c>
      <c r="AU3482" s="272" t="s">
        <v>92</v>
      </c>
      <c r="AV3482" s="13" t="s">
        <v>92</v>
      </c>
      <c r="AW3482" s="13" t="s">
        <v>45</v>
      </c>
      <c r="AX3482" s="13" t="s">
        <v>83</v>
      </c>
      <c r="AY3482" s="272" t="s">
        <v>207</v>
      </c>
    </row>
    <row r="3483" s="12" customFormat="1">
      <c r="B3483" s="252"/>
      <c r="C3483" s="253"/>
      <c r="D3483" s="249" t="s">
        <v>218</v>
      </c>
      <c r="E3483" s="254" t="s">
        <v>81</v>
      </c>
      <c r="F3483" s="255" t="s">
        <v>302</v>
      </c>
      <c r="G3483" s="253"/>
      <c r="H3483" s="254" t="s">
        <v>81</v>
      </c>
      <c r="I3483" s="256"/>
      <c r="J3483" s="253"/>
      <c r="K3483" s="253"/>
      <c r="L3483" s="257"/>
      <c r="M3483" s="258"/>
      <c r="N3483" s="259"/>
      <c r="O3483" s="259"/>
      <c r="P3483" s="259"/>
      <c r="Q3483" s="259"/>
      <c r="R3483" s="259"/>
      <c r="S3483" s="259"/>
      <c r="T3483" s="260"/>
      <c r="AT3483" s="261" t="s">
        <v>218</v>
      </c>
      <c r="AU3483" s="261" t="s">
        <v>92</v>
      </c>
      <c r="AV3483" s="12" t="s">
        <v>90</v>
      </c>
      <c r="AW3483" s="12" t="s">
        <v>45</v>
      </c>
      <c r="AX3483" s="12" t="s">
        <v>83</v>
      </c>
      <c r="AY3483" s="261" t="s">
        <v>207</v>
      </c>
    </row>
    <row r="3484" s="13" customFormat="1">
      <c r="B3484" s="262"/>
      <c r="C3484" s="263"/>
      <c r="D3484" s="249" t="s">
        <v>218</v>
      </c>
      <c r="E3484" s="264" t="s">
        <v>81</v>
      </c>
      <c r="F3484" s="265" t="s">
        <v>3050</v>
      </c>
      <c r="G3484" s="263"/>
      <c r="H3484" s="266">
        <v>47.543999999999997</v>
      </c>
      <c r="I3484" s="267"/>
      <c r="J3484" s="263"/>
      <c r="K3484" s="263"/>
      <c r="L3484" s="268"/>
      <c r="M3484" s="269"/>
      <c r="N3484" s="270"/>
      <c r="O3484" s="270"/>
      <c r="P3484" s="270"/>
      <c r="Q3484" s="270"/>
      <c r="R3484" s="270"/>
      <c r="S3484" s="270"/>
      <c r="T3484" s="271"/>
      <c r="AT3484" s="272" t="s">
        <v>218</v>
      </c>
      <c r="AU3484" s="272" t="s">
        <v>92</v>
      </c>
      <c r="AV3484" s="13" t="s">
        <v>92</v>
      </c>
      <c r="AW3484" s="13" t="s">
        <v>45</v>
      </c>
      <c r="AX3484" s="13" t="s">
        <v>83</v>
      </c>
      <c r="AY3484" s="272" t="s">
        <v>207</v>
      </c>
    </row>
    <row r="3485" s="13" customFormat="1">
      <c r="B3485" s="262"/>
      <c r="C3485" s="263"/>
      <c r="D3485" s="249" t="s">
        <v>218</v>
      </c>
      <c r="E3485" s="264" t="s">
        <v>81</v>
      </c>
      <c r="F3485" s="265" t="s">
        <v>705</v>
      </c>
      <c r="G3485" s="263"/>
      <c r="H3485" s="266">
        <v>-1.6000000000000001</v>
      </c>
      <c r="I3485" s="267"/>
      <c r="J3485" s="263"/>
      <c r="K3485" s="263"/>
      <c r="L3485" s="268"/>
      <c r="M3485" s="269"/>
      <c r="N3485" s="270"/>
      <c r="O3485" s="270"/>
      <c r="P3485" s="270"/>
      <c r="Q3485" s="270"/>
      <c r="R3485" s="270"/>
      <c r="S3485" s="270"/>
      <c r="T3485" s="271"/>
      <c r="AT3485" s="272" t="s">
        <v>218</v>
      </c>
      <c r="AU3485" s="272" t="s">
        <v>92</v>
      </c>
      <c r="AV3485" s="13" t="s">
        <v>92</v>
      </c>
      <c r="AW3485" s="13" t="s">
        <v>45</v>
      </c>
      <c r="AX3485" s="13" t="s">
        <v>83</v>
      </c>
      <c r="AY3485" s="272" t="s">
        <v>207</v>
      </c>
    </row>
    <row r="3486" s="13" customFormat="1">
      <c r="B3486" s="262"/>
      <c r="C3486" s="263"/>
      <c r="D3486" s="249" t="s">
        <v>218</v>
      </c>
      <c r="E3486" s="264" t="s">
        <v>81</v>
      </c>
      <c r="F3486" s="265" t="s">
        <v>3051</v>
      </c>
      <c r="G3486" s="263"/>
      <c r="H3486" s="266">
        <v>-0.16</v>
      </c>
      <c r="I3486" s="267"/>
      <c r="J3486" s="263"/>
      <c r="K3486" s="263"/>
      <c r="L3486" s="268"/>
      <c r="M3486" s="269"/>
      <c r="N3486" s="270"/>
      <c r="O3486" s="270"/>
      <c r="P3486" s="270"/>
      <c r="Q3486" s="270"/>
      <c r="R3486" s="270"/>
      <c r="S3486" s="270"/>
      <c r="T3486" s="271"/>
      <c r="AT3486" s="272" t="s">
        <v>218</v>
      </c>
      <c r="AU3486" s="272" t="s">
        <v>92</v>
      </c>
      <c r="AV3486" s="13" t="s">
        <v>92</v>
      </c>
      <c r="AW3486" s="13" t="s">
        <v>45</v>
      </c>
      <c r="AX3486" s="13" t="s">
        <v>83</v>
      </c>
      <c r="AY3486" s="272" t="s">
        <v>207</v>
      </c>
    </row>
    <row r="3487" s="13" customFormat="1">
      <c r="B3487" s="262"/>
      <c r="C3487" s="263"/>
      <c r="D3487" s="249" t="s">
        <v>218</v>
      </c>
      <c r="E3487" s="264" t="s">
        <v>81</v>
      </c>
      <c r="F3487" s="265" t="s">
        <v>3052</v>
      </c>
      <c r="G3487" s="263"/>
      <c r="H3487" s="266">
        <v>1.3999999999999999</v>
      </c>
      <c r="I3487" s="267"/>
      <c r="J3487" s="263"/>
      <c r="K3487" s="263"/>
      <c r="L3487" s="268"/>
      <c r="M3487" s="269"/>
      <c r="N3487" s="270"/>
      <c r="O3487" s="270"/>
      <c r="P3487" s="270"/>
      <c r="Q3487" s="270"/>
      <c r="R3487" s="270"/>
      <c r="S3487" s="270"/>
      <c r="T3487" s="271"/>
      <c r="AT3487" s="272" t="s">
        <v>218</v>
      </c>
      <c r="AU3487" s="272" t="s">
        <v>92</v>
      </c>
      <c r="AV3487" s="13" t="s">
        <v>92</v>
      </c>
      <c r="AW3487" s="13" t="s">
        <v>45</v>
      </c>
      <c r="AX3487" s="13" t="s">
        <v>83</v>
      </c>
      <c r="AY3487" s="272" t="s">
        <v>207</v>
      </c>
    </row>
    <row r="3488" s="13" customFormat="1">
      <c r="B3488" s="262"/>
      <c r="C3488" s="263"/>
      <c r="D3488" s="249" t="s">
        <v>218</v>
      </c>
      <c r="E3488" s="264" t="s">
        <v>81</v>
      </c>
      <c r="F3488" s="265" t="s">
        <v>3053</v>
      </c>
      <c r="G3488" s="263"/>
      <c r="H3488" s="266">
        <v>0.32000000000000001</v>
      </c>
      <c r="I3488" s="267"/>
      <c r="J3488" s="263"/>
      <c r="K3488" s="263"/>
      <c r="L3488" s="268"/>
      <c r="M3488" s="269"/>
      <c r="N3488" s="270"/>
      <c r="O3488" s="270"/>
      <c r="P3488" s="270"/>
      <c r="Q3488" s="270"/>
      <c r="R3488" s="270"/>
      <c r="S3488" s="270"/>
      <c r="T3488" s="271"/>
      <c r="AT3488" s="272" t="s">
        <v>218</v>
      </c>
      <c r="AU3488" s="272" t="s">
        <v>92</v>
      </c>
      <c r="AV3488" s="13" t="s">
        <v>92</v>
      </c>
      <c r="AW3488" s="13" t="s">
        <v>45</v>
      </c>
      <c r="AX3488" s="13" t="s">
        <v>83</v>
      </c>
      <c r="AY3488" s="272" t="s">
        <v>207</v>
      </c>
    </row>
    <row r="3489" s="12" customFormat="1">
      <c r="B3489" s="252"/>
      <c r="C3489" s="253"/>
      <c r="D3489" s="249" t="s">
        <v>218</v>
      </c>
      <c r="E3489" s="254" t="s">
        <v>81</v>
      </c>
      <c r="F3489" s="255" t="s">
        <v>304</v>
      </c>
      <c r="G3489" s="253"/>
      <c r="H3489" s="254" t="s">
        <v>81</v>
      </c>
      <c r="I3489" s="256"/>
      <c r="J3489" s="253"/>
      <c r="K3489" s="253"/>
      <c r="L3489" s="257"/>
      <c r="M3489" s="258"/>
      <c r="N3489" s="259"/>
      <c r="O3489" s="259"/>
      <c r="P3489" s="259"/>
      <c r="Q3489" s="259"/>
      <c r="R3489" s="259"/>
      <c r="S3489" s="259"/>
      <c r="T3489" s="260"/>
      <c r="AT3489" s="261" t="s">
        <v>218</v>
      </c>
      <c r="AU3489" s="261" t="s">
        <v>92</v>
      </c>
      <c r="AV3489" s="12" t="s">
        <v>90</v>
      </c>
      <c r="AW3489" s="12" t="s">
        <v>45</v>
      </c>
      <c r="AX3489" s="12" t="s">
        <v>83</v>
      </c>
      <c r="AY3489" s="261" t="s">
        <v>207</v>
      </c>
    </row>
    <row r="3490" s="13" customFormat="1">
      <c r="B3490" s="262"/>
      <c r="C3490" s="263"/>
      <c r="D3490" s="249" t="s">
        <v>218</v>
      </c>
      <c r="E3490" s="264" t="s">
        <v>81</v>
      </c>
      <c r="F3490" s="265" t="s">
        <v>3054</v>
      </c>
      <c r="G3490" s="263"/>
      <c r="H3490" s="266">
        <v>25.079999999999998</v>
      </c>
      <c r="I3490" s="267"/>
      <c r="J3490" s="263"/>
      <c r="K3490" s="263"/>
      <c r="L3490" s="268"/>
      <c r="M3490" s="269"/>
      <c r="N3490" s="270"/>
      <c r="O3490" s="270"/>
      <c r="P3490" s="270"/>
      <c r="Q3490" s="270"/>
      <c r="R3490" s="270"/>
      <c r="S3490" s="270"/>
      <c r="T3490" s="271"/>
      <c r="AT3490" s="272" t="s">
        <v>218</v>
      </c>
      <c r="AU3490" s="272" t="s">
        <v>92</v>
      </c>
      <c r="AV3490" s="13" t="s">
        <v>92</v>
      </c>
      <c r="AW3490" s="13" t="s">
        <v>45</v>
      </c>
      <c r="AX3490" s="13" t="s">
        <v>83</v>
      </c>
      <c r="AY3490" s="272" t="s">
        <v>207</v>
      </c>
    </row>
    <row r="3491" s="13" customFormat="1">
      <c r="B3491" s="262"/>
      <c r="C3491" s="263"/>
      <c r="D3491" s="249" t="s">
        <v>218</v>
      </c>
      <c r="E3491" s="264" t="s">
        <v>81</v>
      </c>
      <c r="F3491" s="265" t="s">
        <v>3052</v>
      </c>
      <c r="G3491" s="263"/>
      <c r="H3491" s="266">
        <v>1.3999999999999999</v>
      </c>
      <c r="I3491" s="267"/>
      <c r="J3491" s="263"/>
      <c r="K3491" s="263"/>
      <c r="L3491" s="268"/>
      <c r="M3491" s="269"/>
      <c r="N3491" s="270"/>
      <c r="O3491" s="270"/>
      <c r="P3491" s="270"/>
      <c r="Q3491" s="270"/>
      <c r="R3491" s="270"/>
      <c r="S3491" s="270"/>
      <c r="T3491" s="271"/>
      <c r="AT3491" s="272" t="s">
        <v>218</v>
      </c>
      <c r="AU3491" s="272" t="s">
        <v>92</v>
      </c>
      <c r="AV3491" s="13" t="s">
        <v>92</v>
      </c>
      <c r="AW3491" s="13" t="s">
        <v>45</v>
      </c>
      <c r="AX3491" s="13" t="s">
        <v>83</v>
      </c>
      <c r="AY3491" s="272" t="s">
        <v>207</v>
      </c>
    </row>
    <row r="3492" s="13" customFormat="1">
      <c r="B3492" s="262"/>
      <c r="C3492" s="263"/>
      <c r="D3492" s="249" t="s">
        <v>218</v>
      </c>
      <c r="E3492" s="264" t="s">
        <v>81</v>
      </c>
      <c r="F3492" s="265" t="s">
        <v>705</v>
      </c>
      <c r="G3492" s="263"/>
      <c r="H3492" s="266">
        <v>-1.6000000000000001</v>
      </c>
      <c r="I3492" s="267"/>
      <c r="J3492" s="263"/>
      <c r="K3492" s="263"/>
      <c r="L3492" s="268"/>
      <c r="M3492" s="269"/>
      <c r="N3492" s="270"/>
      <c r="O3492" s="270"/>
      <c r="P3492" s="270"/>
      <c r="Q3492" s="270"/>
      <c r="R3492" s="270"/>
      <c r="S3492" s="270"/>
      <c r="T3492" s="271"/>
      <c r="AT3492" s="272" t="s">
        <v>218</v>
      </c>
      <c r="AU3492" s="272" t="s">
        <v>92</v>
      </c>
      <c r="AV3492" s="13" t="s">
        <v>92</v>
      </c>
      <c r="AW3492" s="13" t="s">
        <v>45</v>
      </c>
      <c r="AX3492" s="13" t="s">
        <v>83</v>
      </c>
      <c r="AY3492" s="272" t="s">
        <v>207</v>
      </c>
    </row>
    <row r="3493" s="12" customFormat="1">
      <c r="B3493" s="252"/>
      <c r="C3493" s="253"/>
      <c r="D3493" s="249" t="s">
        <v>218</v>
      </c>
      <c r="E3493" s="254" t="s">
        <v>81</v>
      </c>
      <c r="F3493" s="255" t="s">
        <v>3055</v>
      </c>
      <c r="G3493" s="253"/>
      <c r="H3493" s="254" t="s">
        <v>81</v>
      </c>
      <c r="I3493" s="256"/>
      <c r="J3493" s="253"/>
      <c r="K3493" s="253"/>
      <c r="L3493" s="257"/>
      <c r="M3493" s="258"/>
      <c r="N3493" s="259"/>
      <c r="O3493" s="259"/>
      <c r="P3493" s="259"/>
      <c r="Q3493" s="259"/>
      <c r="R3493" s="259"/>
      <c r="S3493" s="259"/>
      <c r="T3493" s="260"/>
      <c r="AT3493" s="261" t="s">
        <v>218</v>
      </c>
      <c r="AU3493" s="261" t="s">
        <v>92</v>
      </c>
      <c r="AV3493" s="12" t="s">
        <v>90</v>
      </c>
      <c r="AW3493" s="12" t="s">
        <v>45</v>
      </c>
      <c r="AX3493" s="12" t="s">
        <v>83</v>
      </c>
      <c r="AY3493" s="261" t="s">
        <v>207</v>
      </c>
    </row>
    <row r="3494" s="13" customFormat="1">
      <c r="B3494" s="262"/>
      <c r="C3494" s="263"/>
      <c r="D3494" s="249" t="s">
        <v>218</v>
      </c>
      <c r="E3494" s="264" t="s">
        <v>81</v>
      </c>
      <c r="F3494" s="265" t="s">
        <v>3056</v>
      </c>
      <c r="G3494" s="263"/>
      <c r="H3494" s="266">
        <v>119.175</v>
      </c>
      <c r="I3494" s="267"/>
      <c r="J3494" s="263"/>
      <c r="K3494" s="263"/>
      <c r="L3494" s="268"/>
      <c r="M3494" s="269"/>
      <c r="N3494" s="270"/>
      <c r="O3494" s="270"/>
      <c r="P3494" s="270"/>
      <c r="Q3494" s="270"/>
      <c r="R3494" s="270"/>
      <c r="S3494" s="270"/>
      <c r="T3494" s="271"/>
      <c r="AT3494" s="272" t="s">
        <v>218</v>
      </c>
      <c r="AU3494" s="272" t="s">
        <v>92</v>
      </c>
      <c r="AV3494" s="13" t="s">
        <v>92</v>
      </c>
      <c r="AW3494" s="13" t="s">
        <v>45</v>
      </c>
      <c r="AX3494" s="13" t="s">
        <v>83</v>
      </c>
      <c r="AY3494" s="272" t="s">
        <v>207</v>
      </c>
    </row>
    <row r="3495" s="13" customFormat="1">
      <c r="B3495" s="262"/>
      <c r="C3495" s="263"/>
      <c r="D3495" s="249" t="s">
        <v>218</v>
      </c>
      <c r="E3495" s="264" t="s">
        <v>81</v>
      </c>
      <c r="F3495" s="265" t="s">
        <v>3057</v>
      </c>
      <c r="G3495" s="263"/>
      <c r="H3495" s="266">
        <v>7.7220000000000004</v>
      </c>
      <c r="I3495" s="267"/>
      <c r="J3495" s="263"/>
      <c r="K3495" s="263"/>
      <c r="L3495" s="268"/>
      <c r="M3495" s="269"/>
      <c r="N3495" s="270"/>
      <c r="O3495" s="270"/>
      <c r="P3495" s="270"/>
      <c r="Q3495" s="270"/>
      <c r="R3495" s="270"/>
      <c r="S3495" s="270"/>
      <c r="T3495" s="271"/>
      <c r="AT3495" s="272" t="s">
        <v>218</v>
      </c>
      <c r="AU3495" s="272" t="s">
        <v>92</v>
      </c>
      <c r="AV3495" s="13" t="s">
        <v>92</v>
      </c>
      <c r="AW3495" s="13" t="s">
        <v>45</v>
      </c>
      <c r="AX3495" s="13" t="s">
        <v>83</v>
      </c>
      <c r="AY3495" s="272" t="s">
        <v>207</v>
      </c>
    </row>
    <row r="3496" s="13" customFormat="1">
      <c r="B3496" s="262"/>
      <c r="C3496" s="263"/>
      <c r="D3496" s="249" t="s">
        <v>218</v>
      </c>
      <c r="E3496" s="264" t="s">
        <v>81</v>
      </c>
      <c r="F3496" s="265" t="s">
        <v>3058</v>
      </c>
      <c r="G3496" s="263"/>
      <c r="H3496" s="266">
        <v>-6.8730000000000002</v>
      </c>
      <c r="I3496" s="267"/>
      <c r="J3496" s="263"/>
      <c r="K3496" s="263"/>
      <c r="L3496" s="268"/>
      <c r="M3496" s="269"/>
      <c r="N3496" s="270"/>
      <c r="O3496" s="270"/>
      <c r="P3496" s="270"/>
      <c r="Q3496" s="270"/>
      <c r="R3496" s="270"/>
      <c r="S3496" s="270"/>
      <c r="T3496" s="271"/>
      <c r="AT3496" s="272" t="s">
        <v>218</v>
      </c>
      <c r="AU3496" s="272" t="s">
        <v>92</v>
      </c>
      <c r="AV3496" s="13" t="s">
        <v>92</v>
      </c>
      <c r="AW3496" s="13" t="s">
        <v>45</v>
      </c>
      <c r="AX3496" s="13" t="s">
        <v>83</v>
      </c>
      <c r="AY3496" s="272" t="s">
        <v>207</v>
      </c>
    </row>
    <row r="3497" s="13" customFormat="1">
      <c r="B3497" s="262"/>
      <c r="C3497" s="263"/>
      <c r="D3497" s="249" t="s">
        <v>218</v>
      </c>
      <c r="E3497" s="264" t="s">
        <v>81</v>
      </c>
      <c r="F3497" s="265" t="s">
        <v>3059</v>
      </c>
      <c r="G3497" s="263"/>
      <c r="H3497" s="266">
        <v>-18.48</v>
      </c>
      <c r="I3497" s="267"/>
      <c r="J3497" s="263"/>
      <c r="K3497" s="263"/>
      <c r="L3497" s="268"/>
      <c r="M3497" s="269"/>
      <c r="N3497" s="270"/>
      <c r="O3497" s="270"/>
      <c r="P3497" s="270"/>
      <c r="Q3497" s="270"/>
      <c r="R3497" s="270"/>
      <c r="S3497" s="270"/>
      <c r="T3497" s="271"/>
      <c r="AT3497" s="272" t="s">
        <v>218</v>
      </c>
      <c r="AU3497" s="272" t="s">
        <v>92</v>
      </c>
      <c r="AV3497" s="13" t="s">
        <v>92</v>
      </c>
      <c r="AW3497" s="13" t="s">
        <v>45</v>
      </c>
      <c r="AX3497" s="13" t="s">
        <v>83</v>
      </c>
      <c r="AY3497" s="272" t="s">
        <v>207</v>
      </c>
    </row>
    <row r="3498" s="13" customFormat="1">
      <c r="B3498" s="262"/>
      <c r="C3498" s="263"/>
      <c r="D3498" s="249" t="s">
        <v>218</v>
      </c>
      <c r="E3498" s="264" t="s">
        <v>81</v>
      </c>
      <c r="F3498" s="265" t="s">
        <v>3060</v>
      </c>
      <c r="G3498" s="263"/>
      <c r="H3498" s="266">
        <v>-4.7030000000000003</v>
      </c>
      <c r="I3498" s="267"/>
      <c r="J3498" s="263"/>
      <c r="K3498" s="263"/>
      <c r="L3498" s="268"/>
      <c r="M3498" s="269"/>
      <c r="N3498" s="270"/>
      <c r="O3498" s="270"/>
      <c r="P3498" s="270"/>
      <c r="Q3498" s="270"/>
      <c r="R3498" s="270"/>
      <c r="S3498" s="270"/>
      <c r="T3498" s="271"/>
      <c r="AT3498" s="272" t="s">
        <v>218</v>
      </c>
      <c r="AU3498" s="272" t="s">
        <v>92</v>
      </c>
      <c r="AV3498" s="13" t="s">
        <v>92</v>
      </c>
      <c r="AW3498" s="13" t="s">
        <v>45</v>
      </c>
      <c r="AX3498" s="13" t="s">
        <v>83</v>
      </c>
      <c r="AY3498" s="272" t="s">
        <v>207</v>
      </c>
    </row>
    <row r="3499" s="13" customFormat="1">
      <c r="B3499" s="262"/>
      <c r="C3499" s="263"/>
      <c r="D3499" s="249" t="s">
        <v>218</v>
      </c>
      <c r="E3499" s="264" t="s">
        <v>81</v>
      </c>
      <c r="F3499" s="265" t="s">
        <v>3061</v>
      </c>
      <c r="G3499" s="263"/>
      <c r="H3499" s="266">
        <v>-4.5</v>
      </c>
      <c r="I3499" s="267"/>
      <c r="J3499" s="263"/>
      <c r="K3499" s="263"/>
      <c r="L3499" s="268"/>
      <c r="M3499" s="269"/>
      <c r="N3499" s="270"/>
      <c r="O3499" s="270"/>
      <c r="P3499" s="270"/>
      <c r="Q3499" s="270"/>
      <c r="R3499" s="270"/>
      <c r="S3499" s="270"/>
      <c r="T3499" s="271"/>
      <c r="AT3499" s="272" t="s">
        <v>218</v>
      </c>
      <c r="AU3499" s="272" t="s">
        <v>92</v>
      </c>
      <c r="AV3499" s="13" t="s">
        <v>92</v>
      </c>
      <c r="AW3499" s="13" t="s">
        <v>45</v>
      </c>
      <c r="AX3499" s="13" t="s">
        <v>83</v>
      </c>
      <c r="AY3499" s="272" t="s">
        <v>207</v>
      </c>
    </row>
    <row r="3500" s="13" customFormat="1">
      <c r="B3500" s="262"/>
      <c r="C3500" s="263"/>
      <c r="D3500" s="249" t="s">
        <v>218</v>
      </c>
      <c r="E3500" s="264" t="s">
        <v>81</v>
      </c>
      <c r="F3500" s="265" t="s">
        <v>3062</v>
      </c>
      <c r="G3500" s="263"/>
      <c r="H3500" s="266">
        <v>-4.8680000000000003</v>
      </c>
      <c r="I3500" s="267"/>
      <c r="J3500" s="263"/>
      <c r="K3500" s="263"/>
      <c r="L3500" s="268"/>
      <c r="M3500" s="269"/>
      <c r="N3500" s="270"/>
      <c r="O3500" s="270"/>
      <c r="P3500" s="270"/>
      <c r="Q3500" s="270"/>
      <c r="R3500" s="270"/>
      <c r="S3500" s="270"/>
      <c r="T3500" s="271"/>
      <c r="AT3500" s="272" t="s">
        <v>218</v>
      </c>
      <c r="AU3500" s="272" t="s">
        <v>92</v>
      </c>
      <c r="AV3500" s="13" t="s">
        <v>92</v>
      </c>
      <c r="AW3500" s="13" t="s">
        <v>45</v>
      </c>
      <c r="AX3500" s="13" t="s">
        <v>83</v>
      </c>
      <c r="AY3500" s="272" t="s">
        <v>207</v>
      </c>
    </row>
    <row r="3501" s="13" customFormat="1">
      <c r="B3501" s="262"/>
      <c r="C3501" s="263"/>
      <c r="D3501" s="249" t="s">
        <v>218</v>
      </c>
      <c r="E3501" s="264" t="s">
        <v>81</v>
      </c>
      <c r="F3501" s="265" t="s">
        <v>1427</v>
      </c>
      <c r="G3501" s="263"/>
      <c r="H3501" s="266">
        <v>-5.4000000000000004</v>
      </c>
      <c r="I3501" s="267"/>
      <c r="J3501" s="263"/>
      <c r="K3501" s="263"/>
      <c r="L3501" s="268"/>
      <c r="M3501" s="269"/>
      <c r="N3501" s="270"/>
      <c r="O3501" s="270"/>
      <c r="P3501" s="270"/>
      <c r="Q3501" s="270"/>
      <c r="R3501" s="270"/>
      <c r="S3501" s="270"/>
      <c r="T3501" s="271"/>
      <c r="AT3501" s="272" t="s">
        <v>218</v>
      </c>
      <c r="AU3501" s="272" t="s">
        <v>92</v>
      </c>
      <c r="AV3501" s="13" t="s">
        <v>92</v>
      </c>
      <c r="AW3501" s="13" t="s">
        <v>45</v>
      </c>
      <c r="AX3501" s="13" t="s">
        <v>83</v>
      </c>
      <c r="AY3501" s="272" t="s">
        <v>207</v>
      </c>
    </row>
    <row r="3502" s="13" customFormat="1">
      <c r="B3502" s="262"/>
      <c r="C3502" s="263"/>
      <c r="D3502" s="249" t="s">
        <v>218</v>
      </c>
      <c r="E3502" s="264" t="s">
        <v>81</v>
      </c>
      <c r="F3502" s="265" t="s">
        <v>3023</v>
      </c>
      <c r="G3502" s="263"/>
      <c r="H3502" s="266">
        <v>-2.1000000000000001</v>
      </c>
      <c r="I3502" s="267"/>
      <c r="J3502" s="263"/>
      <c r="K3502" s="263"/>
      <c r="L3502" s="268"/>
      <c r="M3502" s="269"/>
      <c r="N3502" s="270"/>
      <c r="O3502" s="270"/>
      <c r="P3502" s="270"/>
      <c r="Q3502" s="270"/>
      <c r="R3502" s="270"/>
      <c r="S3502" s="270"/>
      <c r="T3502" s="271"/>
      <c r="AT3502" s="272" t="s">
        <v>218</v>
      </c>
      <c r="AU3502" s="272" t="s">
        <v>92</v>
      </c>
      <c r="AV3502" s="13" t="s">
        <v>92</v>
      </c>
      <c r="AW3502" s="13" t="s">
        <v>45</v>
      </c>
      <c r="AX3502" s="13" t="s">
        <v>83</v>
      </c>
      <c r="AY3502" s="272" t="s">
        <v>207</v>
      </c>
    </row>
    <row r="3503" s="12" customFormat="1">
      <c r="B3503" s="252"/>
      <c r="C3503" s="253"/>
      <c r="D3503" s="249" t="s">
        <v>218</v>
      </c>
      <c r="E3503" s="254" t="s">
        <v>81</v>
      </c>
      <c r="F3503" s="255" t="s">
        <v>3063</v>
      </c>
      <c r="G3503" s="253"/>
      <c r="H3503" s="254" t="s">
        <v>81</v>
      </c>
      <c r="I3503" s="256"/>
      <c r="J3503" s="253"/>
      <c r="K3503" s="253"/>
      <c r="L3503" s="257"/>
      <c r="M3503" s="258"/>
      <c r="N3503" s="259"/>
      <c r="O3503" s="259"/>
      <c r="P3503" s="259"/>
      <c r="Q3503" s="259"/>
      <c r="R3503" s="259"/>
      <c r="S3503" s="259"/>
      <c r="T3503" s="260"/>
      <c r="AT3503" s="261" t="s">
        <v>218</v>
      </c>
      <c r="AU3503" s="261" t="s">
        <v>92</v>
      </c>
      <c r="AV3503" s="12" t="s">
        <v>90</v>
      </c>
      <c r="AW3503" s="12" t="s">
        <v>45</v>
      </c>
      <c r="AX3503" s="12" t="s">
        <v>83</v>
      </c>
      <c r="AY3503" s="261" t="s">
        <v>207</v>
      </c>
    </row>
    <row r="3504" s="13" customFormat="1">
      <c r="B3504" s="262"/>
      <c r="C3504" s="263"/>
      <c r="D3504" s="249" t="s">
        <v>218</v>
      </c>
      <c r="E3504" s="264" t="s">
        <v>81</v>
      </c>
      <c r="F3504" s="265" t="s">
        <v>3064</v>
      </c>
      <c r="G3504" s="263"/>
      <c r="H3504" s="266">
        <v>32.799999999999997</v>
      </c>
      <c r="I3504" s="267"/>
      <c r="J3504" s="263"/>
      <c r="K3504" s="263"/>
      <c r="L3504" s="268"/>
      <c r="M3504" s="269"/>
      <c r="N3504" s="270"/>
      <c r="O3504" s="270"/>
      <c r="P3504" s="270"/>
      <c r="Q3504" s="270"/>
      <c r="R3504" s="270"/>
      <c r="S3504" s="270"/>
      <c r="T3504" s="271"/>
      <c r="AT3504" s="272" t="s">
        <v>218</v>
      </c>
      <c r="AU3504" s="272" t="s">
        <v>92</v>
      </c>
      <c r="AV3504" s="13" t="s">
        <v>92</v>
      </c>
      <c r="AW3504" s="13" t="s">
        <v>45</v>
      </c>
      <c r="AX3504" s="13" t="s">
        <v>83</v>
      </c>
      <c r="AY3504" s="272" t="s">
        <v>207</v>
      </c>
    </row>
    <row r="3505" s="13" customFormat="1">
      <c r="B3505" s="262"/>
      <c r="C3505" s="263"/>
      <c r="D3505" s="249" t="s">
        <v>218</v>
      </c>
      <c r="E3505" s="264" t="s">
        <v>81</v>
      </c>
      <c r="F3505" s="265" t="s">
        <v>3061</v>
      </c>
      <c r="G3505" s="263"/>
      <c r="H3505" s="266">
        <v>-4.5</v>
      </c>
      <c r="I3505" s="267"/>
      <c r="J3505" s="263"/>
      <c r="K3505" s="263"/>
      <c r="L3505" s="268"/>
      <c r="M3505" s="269"/>
      <c r="N3505" s="270"/>
      <c r="O3505" s="270"/>
      <c r="P3505" s="270"/>
      <c r="Q3505" s="270"/>
      <c r="R3505" s="270"/>
      <c r="S3505" s="270"/>
      <c r="T3505" s="271"/>
      <c r="AT3505" s="272" t="s">
        <v>218</v>
      </c>
      <c r="AU3505" s="272" t="s">
        <v>92</v>
      </c>
      <c r="AV3505" s="13" t="s">
        <v>92</v>
      </c>
      <c r="AW3505" s="13" t="s">
        <v>45</v>
      </c>
      <c r="AX3505" s="13" t="s">
        <v>83</v>
      </c>
      <c r="AY3505" s="272" t="s">
        <v>207</v>
      </c>
    </row>
    <row r="3506" s="13" customFormat="1">
      <c r="B3506" s="262"/>
      <c r="C3506" s="263"/>
      <c r="D3506" s="249" t="s">
        <v>218</v>
      </c>
      <c r="E3506" s="264" t="s">
        <v>81</v>
      </c>
      <c r="F3506" s="265" t="s">
        <v>3065</v>
      </c>
      <c r="G3506" s="263"/>
      <c r="H3506" s="266">
        <v>-5.2800000000000002</v>
      </c>
      <c r="I3506" s="267"/>
      <c r="J3506" s="263"/>
      <c r="K3506" s="263"/>
      <c r="L3506" s="268"/>
      <c r="M3506" s="269"/>
      <c r="N3506" s="270"/>
      <c r="O3506" s="270"/>
      <c r="P3506" s="270"/>
      <c r="Q3506" s="270"/>
      <c r="R3506" s="270"/>
      <c r="S3506" s="270"/>
      <c r="T3506" s="271"/>
      <c r="AT3506" s="272" t="s">
        <v>218</v>
      </c>
      <c r="AU3506" s="272" t="s">
        <v>92</v>
      </c>
      <c r="AV3506" s="13" t="s">
        <v>92</v>
      </c>
      <c r="AW3506" s="13" t="s">
        <v>45</v>
      </c>
      <c r="AX3506" s="13" t="s">
        <v>83</v>
      </c>
      <c r="AY3506" s="272" t="s">
        <v>207</v>
      </c>
    </row>
    <row r="3507" s="13" customFormat="1">
      <c r="B3507" s="262"/>
      <c r="C3507" s="263"/>
      <c r="D3507" s="249" t="s">
        <v>218</v>
      </c>
      <c r="E3507" s="264" t="s">
        <v>81</v>
      </c>
      <c r="F3507" s="265" t="s">
        <v>3051</v>
      </c>
      <c r="G3507" s="263"/>
      <c r="H3507" s="266">
        <v>-0.16</v>
      </c>
      <c r="I3507" s="267"/>
      <c r="J3507" s="263"/>
      <c r="K3507" s="263"/>
      <c r="L3507" s="268"/>
      <c r="M3507" s="269"/>
      <c r="N3507" s="270"/>
      <c r="O3507" s="270"/>
      <c r="P3507" s="270"/>
      <c r="Q3507" s="270"/>
      <c r="R3507" s="270"/>
      <c r="S3507" s="270"/>
      <c r="T3507" s="271"/>
      <c r="AT3507" s="272" t="s">
        <v>218</v>
      </c>
      <c r="AU3507" s="272" t="s">
        <v>92</v>
      </c>
      <c r="AV3507" s="13" t="s">
        <v>92</v>
      </c>
      <c r="AW3507" s="13" t="s">
        <v>45</v>
      </c>
      <c r="AX3507" s="13" t="s">
        <v>83</v>
      </c>
      <c r="AY3507" s="272" t="s">
        <v>207</v>
      </c>
    </row>
    <row r="3508" s="12" customFormat="1">
      <c r="B3508" s="252"/>
      <c r="C3508" s="253"/>
      <c r="D3508" s="249" t="s">
        <v>218</v>
      </c>
      <c r="E3508" s="254" t="s">
        <v>81</v>
      </c>
      <c r="F3508" s="255" t="s">
        <v>3066</v>
      </c>
      <c r="G3508" s="253"/>
      <c r="H3508" s="254" t="s">
        <v>81</v>
      </c>
      <c r="I3508" s="256"/>
      <c r="J3508" s="253"/>
      <c r="K3508" s="253"/>
      <c r="L3508" s="257"/>
      <c r="M3508" s="258"/>
      <c r="N3508" s="259"/>
      <c r="O3508" s="259"/>
      <c r="P3508" s="259"/>
      <c r="Q3508" s="259"/>
      <c r="R3508" s="259"/>
      <c r="S3508" s="259"/>
      <c r="T3508" s="260"/>
      <c r="AT3508" s="261" t="s">
        <v>218</v>
      </c>
      <c r="AU3508" s="261" t="s">
        <v>92</v>
      </c>
      <c r="AV3508" s="12" t="s">
        <v>90</v>
      </c>
      <c r="AW3508" s="12" t="s">
        <v>45</v>
      </c>
      <c r="AX3508" s="12" t="s">
        <v>83</v>
      </c>
      <c r="AY3508" s="261" t="s">
        <v>207</v>
      </c>
    </row>
    <row r="3509" s="13" customFormat="1">
      <c r="B3509" s="262"/>
      <c r="C3509" s="263"/>
      <c r="D3509" s="249" t="s">
        <v>218</v>
      </c>
      <c r="E3509" s="264" t="s">
        <v>81</v>
      </c>
      <c r="F3509" s="265" t="s">
        <v>3067</v>
      </c>
      <c r="G3509" s="263"/>
      <c r="H3509" s="266">
        <v>32.594999999999999</v>
      </c>
      <c r="I3509" s="267"/>
      <c r="J3509" s="263"/>
      <c r="K3509" s="263"/>
      <c r="L3509" s="268"/>
      <c r="M3509" s="269"/>
      <c r="N3509" s="270"/>
      <c r="O3509" s="270"/>
      <c r="P3509" s="270"/>
      <c r="Q3509" s="270"/>
      <c r="R3509" s="270"/>
      <c r="S3509" s="270"/>
      <c r="T3509" s="271"/>
      <c r="AT3509" s="272" t="s">
        <v>218</v>
      </c>
      <c r="AU3509" s="272" t="s">
        <v>92</v>
      </c>
      <c r="AV3509" s="13" t="s">
        <v>92</v>
      </c>
      <c r="AW3509" s="13" t="s">
        <v>45</v>
      </c>
      <c r="AX3509" s="13" t="s">
        <v>83</v>
      </c>
      <c r="AY3509" s="272" t="s">
        <v>207</v>
      </c>
    </row>
    <row r="3510" s="13" customFormat="1">
      <c r="B3510" s="262"/>
      <c r="C3510" s="263"/>
      <c r="D3510" s="249" t="s">
        <v>218</v>
      </c>
      <c r="E3510" s="264" t="s">
        <v>81</v>
      </c>
      <c r="F3510" s="265" t="s">
        <v>3068</v>
      </c>
      <c r="G3510" s="263"/>
      <c r="H3510" s="266">
        <v>-4.6200000000000001</v>
      </c>
      <c r="I3510" s="267"/>
      <c r="J3510" s="263"/>
      <c r="K3510" s="263"/>
      <c r="L3510" s="268"/>
      <c r="M3510" s="269"/>
      <c r="N3510" s="270"/>
      <c r="O3510" s="270"/>
      <c r="P3510" s="270"/>
      <c r="Q3510" s="270"/>
      <c r="R3510" s="270"/>
      <c r="S3510" s="270"/>
      <c r="T3510" s="271"/>
      <c r="AT3510" s="272" t="s">
        <v>218</v>
      </c>
      <c r="AU3510" s="272" t="s">
        <v>92</v>
      </c>
      <c r="AV3510" s="13" t="s">
        <v>92</v>
      </c>
      <c r="AW3510" s="13" t="s">
        <v>45</v>
      </c>
      <c r="AX3510" s="13" t="s">
        <v>83</v>
      </c>
      <c r="AY3510" s="272" t="s">
        <v>207</v>
      </c>
    </row>
    <row r="3511" s="12" customFormat="1">
      <c r="B3511" s="252"/>
      <c r="C3511" s="253"/>
      <c r="D3511" s="249" t="s">
        <v>218</v>
      </c>
      <c r="E3511" s="254" t="s">
        <v>81</v>
      </c>
      <c r="F3511" s="255" t="s">
        <v>3069</v>
      </c>
      <c r="G3511" s="253"/>
      <c r="H3511" s="254" t="s">
        <v>81</v>
      </c>
      <c r="I3511" s="256"/>
      <c r="J3511" s="253"/>
      <c r="K3511" s="253"/>
      <c r="L3511" s="257"/>
      <c r="M3511" s="258"/>
      <c r="N3511" s="259"/>
      <c r="O3511" s="259"/>
      <c r="P3511" s="259"/>
      <c r="Q3511" s="259"/>
      <c r="R3511" s="259"/>
      <c r="S3511" s="259"/>
      <c r="T3511" s="260"/>
      <c r="AT3511" s="261" t="s">
        <v>218</v>
      </c>
      <c r="AU3511" s="261" t="s">
        <v>92</v>
      </c>
      <c r="AV3511" s="12" t="s">
        <v>90</v>
      </c>
      <c r="AW3511" s="12" t="s">
        <v>45</v>
      </c>
      <c r="AX3511" s="12" t="s">
        <v>83</v>
      </c>
      <c r="AY3511" s="261" t="s">
        <v>207</v>
      </c>
    </row>
    <row r="3512" s="13" customFormat="1">
      <c r="B3512" s="262"/>
      <c r="C3512" s="263"/>
      <c r="D3512" s="249" t="s">
        <v>218</v>
      </c>
      <c r="E3512" s="264" t="s">
        <v>81</v>
      </c>
      <c r="F3512" s="265" t="s">
        <v>3051</v>
      </c>
      <c r="G3512" s="263"/>
      <c r="H3512" s="266">
        <v>-0.16</v>
      </c>
      <c r="I3512" s="267"/>
      <c r="J3512" s="263"/>
      <c r="K3512" s="263"/>
      <c r="L3512" s="268"/>
      <c r="M3512" s="269"/>
      <c r="N3512" s="270"/>
      <c r="O3512" s="270"/>
      <c r="P3512" s="270"/>
      <c r="Q3512" s="270"/>
      <c r="R3512" s="270"/>
      <c r="S3512" s="270"/>
      <c r="T3512" s="271"/>
      <c r="AT3512" s="272" t="s">
        <v>218</v>
      </c>
      <c r="AU3512" s="272" t="s">
        <v>92</v>
      </c>
      <c r="AV3512" s="13" t="s">
        <v>92</v>
      </c>
      <c r="AW3512" s="13" t="s">
        <v>45</v>
      </c>
      <c r="AX3512" s="13" t="s">
        <v>83</v>
      </c>
      <c r="AY3512" s="272" t="s">
        <v>207</v>
      </c>
    </row>
    <row r="3513" s="12" customFormat="1">
      <c r="B3513" s="252"/>
      <c r="C3513" s="253"/>
      <c r="D3513" s="249" t="s">
        <v>218</v>
      </c>
      <c r="E3513" s="254" t="s">
        <v>81</v>
      </c>
      <c r="F3513" s="255" t="s">
        <v>3070</v>
      </c>
      <c r="G3513" s="253"/>
      <c r="H3513" s="254" t="s">
        <v>81</v>
      </c>
      <c r="I3513" s="256"/>
      <c r="J3513" s="253"/>
      <c r="K3513" s="253"/>
      <c r="L3513" s="257"/>
      <c r="M3513" s="258"/>
      <c r="N3513" s="259"/>
      <c r="O3513" s="259"/>
      <c r="P3513" s="259"/>
      <c r="Q3513" s="259"/>
      <c r="R3513" s="259"/>
      <c r="S3513" s="259"/>
      <c r="T3513" s="260"/>
      <c r="AT3513" s="261" t="s">
        <v>218</v>
      </c>
      <c r="AU3513" s="261" t="s">
        <v>92</v>
      </c>
      <c r="AV3513" s="12" t="s">
        <v>90</v>
      </c>
      <c r="AW3513" s="12" t="s">
        <v>45</v>
      </c>
      <c r="AX3513" s="12" t="s">
        <v>83</v>
      </c>
      <c r="AY3513" s="261" t="s">
        <v>207</v>
      </c>
    </row>
    <row r="3514" s="13" customFormat="1">
      <c r="B3514" s="262"/>
      <c r="C3514" s="263"/>
      <c r="D3514" s="249" t="s">
        <v>218</v>
      </c>
      <c r="E3514" s="264" t="s">
        <v>81</v>
      </c>
      <c r="F3514" s="265" t="s">
        <v>3071</v>
      </c>
      <c r="G3514" s="263"/>
      <c r="H3514" s="266">
        <v>32.902999999999999</v>
      </c>
      <c r="I3514" s="267"/>
      <c r="J3514" s="263"/>
      <c r="K3514" s="263"/>
      <c r="L3514" s="268"/>
      <c r="M3514" s="269"/>
      <c r="N3514" s="270"/>
      <c r="O3514" s="270"/>
      <c r="P3514" s="270"/>
      <c r="Q3514" s="270"/>
      <c r="R3514" s="270"/>
      <c r="S3514" s="270"/>
      <c r="T3514" s="271"/>
      <c r="AT3514" s="272" t="s">
        <v>218</v>
      </c>
      <c r="AU3514" s="272" t="s">
        <v>92</v>
      </c>
      <c r="AV3514" s="13" t="s">
        <v>92</v>
      </c>
      <c r="AW3514" s="13" t="s">
        <v>45</v>
      </c>
      <c r="AX3514" s="13" t="s">
        <v>83</v>
      </c>
      <c r="AY3514" s="272" t="s">
        <v>207</v>
      </c>
    </row>
    <row r="3515" s="13" customFormat="1">
      <c r="B3515" s="262"/>
      <c r="C3515" s="263"/>
      <c r="D3515" s="249" t="s">
        <v>218</v>
      </c>
      <c r="E3515" s="264" t="s">
        <v>81</v>
      </c>
      <c r="F3515" s="265" t="s">
        <v>3062</v>
      </c>
      <c r="G3515" s="263"/>
      <c r="H3515" s="266">
        <v>-4.8680000000000003</v>
      </c>
      <c r="I3515" s="267"/>
      <c r="J3515" s="263"/>
      <c r="K3515" s="263"/>
      <c r="L3515" s="268"/>
      <c r="M3515" s="269"/>
      <c r="N3515" s="270"/>
      <c r="O3515" s="270"/>
      <c r="P3515" s="270"/>
      <c r="Q3515" s="270"/>
      <c r="R3515" s="270"/>
      <c r="S3515" s="270"/>
      <c r="T3515" s="271"/>
      <c r="AT3515" s="272" t="s">
        <v>218</v>
      </c>
      <c r="AU3515" s="272" t="s">
        <v>92</v>
      </c>
      <c r="AV3515" s="13" t="s">
        <v>92</v>
      </c>
      <c r="AW3515" s="13" t="s">
        <v>45</v>
      </c>
      <c r="AX3515" s="13" t="s">
        <v>83</v>
      </c>
      <c r="AY3515" s="272" t="s">
        <v>207</v>
      </c>
    </row>
    <row r="3516" s="13" customFormat="1">
      <c r="B3516" s="262"/>
      <c r="C3516" s="263"/>
      <c r="D3516" s="249" t="s">
        <v>218</v>
      </c>
      <c r="E3516" s="264" t="s">
        <v>81</v>
      </c>
      <c r="F3516" s="265" t="s">
        <v>3072</v>
      </c>
      <c r="G3516" s="263"/>
      <c r="H3516" s="266">
        <v>-10.560000000000001</v>
      </c>
      <c r="I3516" s="267"/>
      <c r="J3516" s="263"/>
      <c r="K3516" s="263"/>
      <c r="L3516" s="268"/>
      <c r="M3516" s="269"/>
      <c r="N3516" s="270"/>
      <c r="O3516" s="270"/>
      <c r="P3516" s="270"/>
      <c r="Q3516" s="270"/>
      <c r="R3516" s="270"/>
      <c r="S3516" s="270"/>
      <c r="T3516" s="271"/>
      <c r="AT3516" s="272" t="s">
        <v>218</v>
      </c>
      <c r="AU3516" s="272" t="s">
        <v>92</v>
      </c>
      <c r="AV3516" s="13" t="s">
        <v>92</v>
      </c>
      <c r="AW3516" s="13" t="s">
        <v>45</v>
      </c>
      <c r="AX3516" s="13" t="s">
        <v>83</v>
      </c>
      <c r="AY3516" s="272" t="s">
        <v>207</v>
      </c>
    </row>
    <row r="3517" s="13" customFormat="1">
      <c r="B3517" s="262"/>
      <c r="C3517" s="263"/>
      <c r="D3517" s="249" t="s">
        <v>218</v>
      </c>
      <c r="E3517" s="264" t="s">
        <v>81</v>
      </c>
      <c r="F3517" s="265" t="s">
        <v>3051</v>
      </c>
      <c r="G3517" s="263"/>
      <c r="H3517" s="266">
        <v>-0.16</v>
      </c>
      <c r="I3517" s="267"/>
      <c r="J3517" s="263"/>
      <c r="K3517" s="263"/>
      <c r="L3517" s="268"/>
      <c r="M3517" s="269"/>
      <c r="N3517" s="270"/>
      <c r="O3517" s="270"/>
      <c r="P3517" s="270"/>
      <c r="Q3517" s="270"/>
      <c r="R3517" s="270"/>
      <c r="S3517" s="270"/>
      <c r="T3517" s="271"/>
      <c r="AT3517" s="272" t="s">
        <v>218</v>
      </c>
      <c r="AU3517" s="272" t="s">
        <v>92</v>
      </c>
      <c r="AV3517" s="13" t="s">
        <v>92</v>
      </c>
      <c r="AW3517" s="13" t="s">
        <v>45</v>
      </c>
      <c r="AX3517" s="13" t="s">
        <v>83</v>
      </c>
      <c r="AY3517" s="272" t="s">
        <v>207</v>
      </c>
    </row>
    <row r="3518" s="12" customFormat="1">
      <c r="B3518" s="252"/>
      <c r="C3518" s="253"/>
      <c r="D3518" s="249" t="s">
        <v>218</v>
      </c>
      <c r="E3518" s="254" t="s">
        <v>81</v>
      </c>
      <c r="F3518" s="255" t="s">
        <v>3073</v>
      </c>
      <c r="G3518" s="253"/>
      <c r="H3518" s="254" t="s">
        <v>81</v>
      </c>
      <c r="I3518" s="256"/>
      <c r="J3518" s="253"/>
      <c r="K3518" s="253"/>
      <c r="L3518" s="257"/>
      <c r="M3518" s="258"/>
      <c r="N3518" s="259"/>
      <c r="O3518" s="259"/>
      <c r="P3518" s="259"/>
      <c r="Q3518" s="259"/>
      <c r="R3518" s="259"/>
      <c r="S3518" s="259"/>
      <c r="T3518" s="260"/>
      <c r="AT3518" s="261" t="s">
        <v>218</v>
      </c>
      <c r="AU3518" s="261" t="s">
        <v>92</v>
      </c>
      <c r="AV3518" s="12" t="s">
        <v>90</v>
      </c>
      <c r="AW3518" s="12" t="s">
        <v>45</v>
      </c>
      <c r="AX3518" s="12" t="s">
        <v>83</v>
      </c>
      <c r="AY3518" s="261" t="s">
        <v>207</v>
      </c>
    </row>
    <row r="3519" s="13" customFormat="1">
      <c r="B3519" s="262"/>
      <c r="C3519" s="263"/>
      <c r="D3519" s="249" t="s">
        <v>218</v>
      </c>
      <c r="E3519" s="264" t="s">
        <v>81</v>
      </c>
      <c r="F3519" s="265" t="s">
        <v>3074</v>
      </c>
      <c r="G3519" s="263"/>
      <c r="H3519" s="266">
        <v>68.778000000000006</v>
      </c>
      <c r="I3519" s="267"/>
      <c r="J3519" s="263"/>
      <c r="K3519" s="263"/>
      <c r="L3519" s="268"/>
      <c r="M3519" s="269"/>
      <c r="N3519" s="270"/>
      <c r="O3519" s="270"/>
      <c r="P3519" s="270"/>
      <c r="Q3519" s="270"/>
      <c r="R3519" s="270"/>
      <c r="S3519" s="270"/>
      <c r="T3519" s="271"/>
      <c r="AT3519" s="272" t="s">
        <v>218</v>
      </c>
      <c r="AU3519" s="272" t="s">
        <v>92</v>
      </c>
      <c r="AV3519" s="13" t="s">
        <v>92</v>
      </c>
      <c r="AW3519" s="13" t="s">
        <v>45</v>
      </c>
      <c r="AX3519" s="13" t="s">
        <v>83</v>
      </c>
      <c r="AY3519" s="272" t="s">
        <v>207</v>
      </c>
    </row>
    <row r="3520" s="13" customFormat="1">
      <c r="B3520" s="262"/>
      <c r="C3520" s="263"/>
      <c r="D3520" s="249" t="s">
        <v>218</v>
      </c>
      <c r="E3520" s="264" t="s">
        <v>81</v>
      </c>
      <c r="F3520" s="265" t="s">
        <v>3075</v>
      </c>
      <c r="G3520" s="263"/>
      <c r="H3520" s="266">
        <v>-9.2400000000000002</v>
      </c>
      <c r="I3520" s="267"/>
      <c r="J3520" s="263"/>
      <c r="K3520" s="263"/>
      <c r="L3520" s="268"/>
      <c r="M3520" s="269"/>
      <c r="N3520" s="270"/>
      <c r="O3520" s="270"/>
      <c r="P3520" s="270"/>
      <c r="Q3520" s="270"/>
      <c r="R3520" s="270"/>
      <c r="S3520" s="270"/>
      <c r="T3520" s="271"/>
      <c r="AT3520" s="272" t="s">
        <v>218</v>
      </c>
      <c r="AU3520" s="272" t="s">
        <v>92</v>
      </c>
      <c r="AV3520" s="13" t="s">
        <v>92</v>
      </c>
      <c r="AW3520" s="13" t="s">
        <v>45</v>
      </c>
      <c r="AX3520" s="13" t="s">
        <v>83</v>
      </c>
      <c r="AY3520" s="272" t="s">
        <v>207</v>
      </c>
    </row>
    <row r="3521" s="13" customFormat="1">
      <c r="B3521" s="262"/>
      <c r="C3521" s="263"/>
      <c r="D3521" s="249" t="s">
        <v>218</v>
      </c>
      <c r="E3521" s="264" t="s">
        <v>81</v>
      </c>
      <c r="F3521" s="265" t="s">
        <v>3076</v>
      </c>
      <c r="G3521" s="263"/>
      <c r="H3521" s="266">
        <v>-15.593</v>
      </c>
      <c r="I3521" s="267"/>
      <c r="J3521" s="263"/>
      <c r="K3521" s="263"/>
      <c r="L3521" s="268"/>
      <c r="M3521" s="269"/>
      <c r="N3521" s="270"/>
      <c r="O3521" s="270"/>
      <c r="P3521" s="270"/>
      <c r="Q3521" s="270"/>
      <c r="R3521" s="270"/>
      <c r="S3521" s="270"/>
      <c r="T3521" s="271"/>
      <c r="AT3521" s="272" t="s">
        <v>218</v>
      </c>
      <c r="AU3521" s="272" t="s">
        <v>92</v>
      </c>
      <c r="AV3521" s="13" t="s">
        <v>92</v>
      </c>
      <c r="AW3521" s="13" t="s">
        <v>45</v>
      </c>
      <c r="AX3521" s="13" t="s">
        <v>83</v>
      </c>
      <c r="AY3521" s="272" t="s">
        <v>207</v>
      </c>
    </row>
    <row r="3522" s="13" customFormat="1">
      <c r="B3522" s="262"/>
      <c r="C3522" s="263"/>
      <c r="D3522" s="249" t="s">
        <v>218</v>
      </c>
      <c r="E3522" s="264" t="s">
        <v>81</v>
      </c>
      <c r="F3522" s="265" t="s">
        <v>3077</v>
      </c>
      <c r="G3522" s="263"/>
      <c r="H3522" s="266">
        <v>-0.32000000000000001</v>
      </c>
      <c r="I3522" s="267"/>
      <c r="J3522" s="263"/>
      <c r="K3522" s="263"/>
      <c r="L3522" s="268"/>
      <c r="M3522" s="269"/>
      <c r="N3522" s="270"/>
      <c r="O3522" s="270"/>
      <c r="P3522" s="270"/>
      <c r="Q3522" s="270"/>
      <c r="R3522" s="270"/>
      <c r="S3522" s="270"/>
      <c r="T3522" s="271"/>
      <c r="AT3522" s="272" t="s">
        <v>218</v>
      </c>
      <c r="AU3522" s="272" t="s">
        <v>92</v>
      </c>
      <c r="AV3522" s="13" t="s">
        <v>92</v>
      </c>
      <c r="AW3522" s="13" t="s">
        <v>45</v>
      </c>
      <c r="AX3522" s="13" t="s">
        <v>83</v>
      </c>
      <c r="AY3522" s="272" t="s">
        <v>207</v>
      </c>
    </row>
    <row r="3523" s="12" customFormat="1">
      <c r="B3523" s="252"/>
      <c r="C3523" s="253"/>
      <c r="D3523" s="249" t="s">
        <v>218</v>
      </c>
      <c r="E3523" s="254" t="s">
        <v>81</v>
      </c>
      <c r="F3523" s="255" t="s">
        <v>3078</v>
      </c>
      <c r="G3523" s="253"/>
      <c r="H3523" s="254" t="s">
        <v>81</v>
      </c>
      <c r="I3523" s="256"/>
      <c r="J3523" s="253"/>
      <c r="K3523" s="253"/>
      <c r="L3523" s="257"/>
      <c r="M3523" s="258"/>
      <c r="N3523" s="259"/>
      <c r="O3523" s="259"/>
      <c r="P3523" s="259"/>
      <c r="Q3523" s="259"/>
      <c r="R3523" s="259"/>
      <c r="S3523" s="259"/>
      <c r="T3523" s="260"/>
      <c r="AT3523" s="261" t="s">
        <v>218</v>
      </c>
      <c r="AU3523" s="261" t="s">
        <v>92</v>
      </c>
      <c r="AV3523" s="12" t="s">
        <v>90</v>
      </c>
      <c r="AW3523" s="12" t="s">
        <v>45</v>
      </c>
      <c r="AX3523" s="12" t="s">
        <v>83</v>
      </c>
      <c r="AY3523" s="261" t="s">
        <v>207</v>
      </c>
    </row>
    <row r="3524" s="13" customFormat="1">
      <c r="B3524" s="262"/>
      <c r="C3524" s="263"/>
      <c r="D3524" s="249" t="s">
        <v>218</v>
      </c>
      <c r="E3524" s="264" t="s">
        <v>81</v>
      </c>
      <c r="F3524" s="265" t="s">
        <v>3079</v>
      </c>
      <c r="G3524" s="263"/>
      <c r="H3524" s="266">
        <v>68.060000000000002</v>
      </c>
      <c r="I3524" s="267"/>
      <c r="J3524" s="263"/>
      <c r="K3524" s="263"/>
      <c r="L3524" s="268"/>
      <c r="M3524" s="269"/>
      <c r="N3524" s="270"/>
      <c r="O3524" s="270"/>
      <c r="P3524" s="270"/>
      <c r="Q3524" s="270"/>
      <c r="R3524" s="270"/>
      <c r="S3524" s="270"/>
      <c r="T3524" s="271"/>
      <c r="AT3524" s="272" t="s">
        <v>218</v>
      </c>
      <c r="AU3524" s="272" t="s">
        <v>92</v>
      </c>
      <c r="AV3524" s="13" t="s">
        <v>92</v>
      </c>
      <c r="AW3524" s="13" t="s">
        <v>45</v>
      </c>
      <c r="AX3524" s="13" t="s">
        <v>83</v>
      </c>
      <c r="AY3524" s="272" t="s">
        <v>207</v>
      </c>
    </row>
    <row r="3525" s="13" customFormat="1">
      <c r="B3525" s="262"/>
      <c r="C3525" s="263"/>
      <c r="D3525" s="249" t="s">
        <v>218</v>
      </c>
      <c r="E3525" s="264" t="s">
        <v>81</v>
      </c>
      <c r="F3525" s="265" t="s">
        <v>3080</v>
      </c>
      <c r="G3525" s="263"/>
      <c r="H3525" s="266">
        <v>1.5</v>
      </c>
      <c r="I3525" s="267"/>
      <c r="J3525" s="263"/>
      <c r="K3525" s="263"/>
      <c r="L3525" s="268"/>
      <c r="M3525" s="269"/>
      <c r="N3525" s="270"/>
      <c r="O3525" s="270"/>
      <c r="P3525" s="270"/>
      <c r="Q3525" s="270"/>
      <c r="R3525" s="270"/>
      <c r="S3525" s="270"/>
      <c r="T3525" s="271"/>
      <c r="AT3525" s="272" t="s">
        <v>218</v>
      </c>
      <c r="AU3525" s="272" t="s">
        <v>92</v>
      </c>
      <c r="AV3525" s="13" t="s">
        <v>92</v>
      </c>
      <c r="AW3525" s="13" t="s">
        <v>45</v>
      </c>
      <c r="AX3525" s="13" t="s">
        <v>83</v>
      </c>
      <c r="AY3525" s="272" t="s">
        <v>207</v>
      </c>
    </row>
    <row r="3526" s="13" customFormat="1">
      <c r="B3526" s="262"/>
      <c r="C3526" s="263"/>
      <c r="D3526" s="249" t="s">
        <v>218</v>
      </c>
      <c r="E3526" s="264" t="s">
        <v>81</v>
      </c>
      <c r="F3526" s="265" t="s">
        <v>3052</v>
      </c>
      <c r="G3526" s="263"/>
      <c r="H3526" s="266">
        <v>1.3999999999999999</v>
      </c>
      <c r="I3526" s="267"/>
      <c r="J3526" s="263"/>
      <c r="K3526" s="263"/>
      <c r="L3526" s="268"/>
      <c r="M3526" s="269"/>
      <c r="N3526" s="270"/>
      <c r="O3526" s="270"/>
      <c r="P3526" s="270"/>
      <c r="Q3526" s="270"/>
      <c r="R3526" s="270"/>
      <c r="S3526" s="270"/>
      <c r="T3526" s="271"/>
      <c r="AT3526" s="272" t="s">
        <v>218</v>
      </c>
      <c r="AU3526" s="272" t="s">
        <v>92</v>
      </c>
      <c r="AV3526" s="13" t="s">
        <v>92</v>
      </c>
      <c r="AW3526" s="13" t="s">
        <v>45</v>
      </c>
      <c r="AX3526" s="13" t="s">
        <v>83</v>
      </c>
      <c r="AY3526" s="272" t="s">
        <v>207</v>
      </c>
    </row>
    <row r="3527" s="13" customFormat="1">
      <c r="B3527" s="262"/>
      <c r="C3527" s="263"/>
      <c r="D3527" s="249" t="s">
        <v>218</v>
      </c>
      <c r="E3527" s="264" t="s">
        <v>81</v>
      </c>
      <c r="F3527" s="265" t="s">
        <v>3081</v>
      </c>
      <c r="G3527" s="263"/>
      <c r="H3527" s="266">
        <v>-15.345000000000001</v>
      </c>
      <c r="I3527" s="267"/>
      <c r="J3527" s="263"/>
      <c r="K3527" s="263"/>
      <c r="L3527" s="268"/>
      <c r="M3527" s="269"/>
      <c r="N3527" s="270"/>
      <c r="O3527" s="270"/>
      <c r="P3527" s="270"/>
      <c r="Q3527" s="270"/>
      <c r="R3527" s="270"/>
      <c r="S3527" s="270"/>
      <c r="T3527" s="271"/>
      <c r="AT3527" s="272" t="s">
        <v>218</v>
      </c>
      <c r="AU3527" s="272" t="s">
        <v>92</v>
      </c>
      <c r="AV3527" s="13" t="s">
        <v>92</v>
      </c>
      <c r="AW3527" s="13" t="s">
        <v>45</v>
      </c>
      <c r="AX3527" s="13" t="s">
        <v>83</v>
      </c>
      <c r="AY3527" s="272" t="s">
        <v>207</v>
      </c>
    </row>
    <row r="3528" s="13" customFormat="1">
      <c r="B3528" s="262"/>
      <c r="C3528" s="263"/>
      <c r="D3528" s="249" t="s">
        <v>218</v>
      </c>
      <c r="E3528" s="264" t="s">
        <v>81</v>
      </c>
      <c r="F3528" s="265" t="s">
        <v>3042</v>
      </c>
      <c r="G3528" s="263"/>
      <c r="H3528" s="266">
        <v>-1.875</v>
      </c>
      <c r="I3528" s="267"/>
      <c r="J3528" s="263"/>
      <c r="K3528" s="263"/>
      <c r="L3528" s="268"/>
      <c r="M3528" s="269"/>
      <c r="N3528" s="270"/>
      <c r="O3528" s="270"/>
      <c r="P3528" s="270"/>
      <c r="Q3528" s="270"/>
      <c r="R3528" s="270"/>
      <c r="S3528" s="270"/>
      <c r="T3528" s="271"/>
      <c r="AT3528" s="272" t="s">
        <v>218</v>
      </c>
      <c r="AU3528" s="272" t="s">
        <v>92</v>
      </c>
      <c r="AV3528" s="13" t="s">
        <v>92</v>
      </c>
      <c r="AW3528" s="13" t="s">
        <v>45</v>
      </c>
      <c r="AX3528" s="13" t="s">
        <v>83</v>
      </c>
      <c r="AY3528" s="272" t="s">
        <v>207</v>
      </c>
    </row>
    <row r="3529" s="13" customFormat="1">
      <c r="B3529" s="262"/>
      <c r="C3529" s="263"/>
      <c r="D3529" s="249" t="s">
        <v>218</v>
      </c>
      <c r="E3529" s="264" t="s">
        <v>81</v>
      </c>
      <c r="F3529" s="265" t="s">
        <v>1475</v>
      </c>
      <c r="G3529" s="263"/>
      <c r="H3529" s="266">
        <v>-3.6000000000000001</v>
      </c>
      <c r="I3529" s="267"/>
      <c r="J3529" s="263"/>
      <c r="K3529" s="263"/>
      <c r="L3529" s="268"/>
      <c r="M3529" s="269"/>
      <c r="N3529" s="270"/>
      <c r="O3529" s="270"/>
      <c r="P3529" s="270"/>
      <c r="Q3529" s="270"/>
      <c r="R3529" s="270"/>
      <c r="S3529" s="270"/>
      <c r="T3529" s="271"/>
      <c r="AT3529" s="272" t="s">
        <v>218</v>
      </c>
      <c r="AU3529" s="272" t="s">
        <v>92</v>
      </c>
      <c r="AV3529" s="13" t="s">
        <v>92</v>
      </c>
      <c r="AW3529" s="13" t="s">
        <v>45</v>
      </c>
      <c r="AX3529" s="13" t="s">
        <v>83</v>
      </c>
      <c r="AY3529" s="272" t="s">
        <v>207</v>
      </c>
    </row>
    <row r="3530" s="12" customFormat="1">
      <c r="B3530" s="252"/>
      <c r="C3530" s="253"/>
      <c r="D3530" s="249" t="s">
        <v>218</v>
      </c>
      <c r="E3530" s="254" t="s">
        <v>81</v>
      </c>
      <c r="F3530" s="255" t="s">
        <v>3082</v>
      </c>
      <c r="G3530" s="253"/>
      <c r="H3530" s="254" t="s">
        <v>81</v>
      </c>
      <c r="I3530" s="256"/>
      <c r="J3530" s="253"/>
      <c r="K3530" s="253"/>
      <c r="L3530" s="257"/>
      <c r="M3530" s="258"/>
      <c r="N3530" s="259"/>
      <c r="O3530" s="259"/>
      <c r="P3530" s="259"/>
      <c r="Q3530" s="259"/>
      <c r="R3530" s="259"/>
      <c r="S3530" s="259"/>
      <c r="T3530" s="260"/>
      <c r="AT3530" s="261" t="s">
        <v>218</v>
      </c>
      <c r="AU3530" s="261" t="s">
        <v>92</v>
      </c>
      <c r="AV3530" s="12" t="s">
        <v>90</v>
      </c>
      <c r="AW3530" s="12" t="s">
        <v>45</v>
      </c>
      <c r="AX3530" s="12" t="s">
        <v>83</v>
      </c>
      <c r="AY3530" s="261" t="s">
        <v>207</v>
      </c>
    </row>
    <row r="3531" s="13" customFormat="1">
      <c r="B3531" s="262"/>
      <c r="C3531" s="263"/>
      <c r="D3531" s="249" t="s">
        <v>218</v>
      </c>
      <c r="E3531" s="264" t="s">
        <v>81</v>
      </c>
      <c r="F3531" s="265" t="s">
        <v>3083</v>
      </c>
      <c r="G3531" s="263"/>
      <c r="H3531" s="266">
        <v>33.518000000000001</v>
      </c>
      <c r="I3531" s="267"/>
      <c r="J3531" s="263"/>
      <c r="K3531" s="263"/>
      <c r="L3531" s="268"/>
      <c r="M3531" s="269"/>
      <c r="N3531" s="270"/>
      <c r="O3531" s="270"/>
      <c r="P3531" s="270"/>
      <c r="Q3531" s="270"/>
      <c r="R3531" s="270"/>
      <c r="S3531" s="270"/>
      <c r="T3531" s="271"/>
      <c r="AT3531" s="272" t="s">
        <v>218</v>
      </c>
      <c r="AU3531" s="272" t="s">
        <v>92</v>
      </c>
      <c r="AV3531" s="13" t="s">
        <v>92</v>
      </c>
      <c r="AW3531" s="13" t="s">
        <v>45</v>
      </c>
      <c r="AX3531" s="13" t="s">
        <v>83</v>
      </c>
      <c r="AY3531" s="272" t="s">
        <v>207</v>
      </c>
    </row>
    <row r="3532" s="13" customFormat="1">
      <c r="B3532" s="262"/>
      <c r="C3532" s="263"/>
      <c r="D3532" s="249" t="s">
        <v>218</v>
      </c>
      <c r="E3532" s="264" t="s">
        <v>81</v>
      </c>
      <c r="F3532" s="265" t="s">
        <v>3084</v>
      </c>
      <c r="G3532" s="263"/>
      <c r="H3532" s="266">
        <v>0.75</v>
      </c>
      <c r="I3532" s="267"/>
      <c r="J3532" s="263"/>
      <c r="K3532" s="263"/>
      <c r="L3532" s="268"/>
      <c r="M3532" s="269"/>
      <c r="N3532" s="270"/>
      <c r="O3532" s="270"/>
      <c r="P3532" s="270"/>
      <c r="Q3532" s="270"/>
      <c r="R3532" s="270"/>
      <c r="S3532" s="270"/>
      <c r="T3532" s="271"/>
      <c r="AT3532" s="272" t="s">
        <v>218</v>
      </c>
      <c r="AU3532" s="272" t="s">
        <v>92</v>
      </c>
      <c r="AV3532" s="13" t="s">
        <v>92</v>
      </c>
      <c r="AW3532" s="13" t="s">
        <v>45</v>
      </c>
      <c r="AX3532" s="13" t="s">
        <v>83</v>
      </c>
      <c r="AY3532" s="272" t="s">
        <v>207</v>
      </c>
    </row>
    <row r="3533" s="13" customFormat="1">
      <c r="B3533" s="262"/>
      <c r="C3533" s="263"/>
      <c r="D3533" s="249" t="s">
        <v>218</v>
      </c>
      <c r="E3533" s="264" t="s">
        <v>81</v>
      </c>
      <c r="F3533" s="265" t="s">
        <v>3085</v>
      </c>
      <c r="G3533" s="263"/>
      <c r="H3533" s="266">
        <v>-10.23</v>
      </c>
      <c r="I3533" s="267"/>
      <c r="J3533" s="263"/>
      <c r="K3533" s="263"/>
      <c r="L3533" s="268"/>
      <c r="M3533" s="269"/>
      <c r="N3533" s="270"/>
      <c r="O3533" s="270"/>
      <c r="P3533" s="270"/>
      <c r="Q3533" s="270"/>
      <c r="R3533" s="270"/>
      <c r="S3533" s="270"/>
      <c r="T3533" s="271"/>
      <c r="AT3533" s="272" t="s">
        <v>218</v>
      </c>
      <c r="AU3533" s="272" t="s">
        <v>92</v>
      </c>
      <c r="AV3533" s="13" t="s">
        <v>92</v>
      </c>
      <c r="AW3533" s="13" t="s">
        <v>45</v>
      </c>
      <c r="AX3533" s="13" t="s">
        <v>83</v>
      </c>
      <c r="AY3533" s="272" t="s">
        <v>207</v>
      </c>
    </row>
    <row r="3534" s="13" customFormat="1">
      <c r="B3534" s="262"/>
      <c r="C3534" s="263"/>
      <c r="D3534" s="249" t="s">
        <v>218</v>
      </c>
      <c r="E3534" s="264" t="s">
        <v>81</v>
      </c>
      <c r="F3534" s="265" t="s">
        <v>3060</v>
      </c>
      <c r="G3534" s="263"/>
      <c r="H3534" s="266">
        <v>-4.7030000000000003</v>
      </c>
      <c r="I3534" s="267"/>
      <c r="J3534" s="263"/>
      <c r="K3534" s="263"/>
      <c r="L3534" s="268"/>
      <c r="M3534" s="269"/>
      <c r="N3534" s="270"/>
      <c r="O3534" s="270"/>
      <c r="P3534" s="270"/>
      <c r="Q3534" s="270"/>
      <c r="R3534" s="270"/>
      <c r="S3534" s="270"/>
      <c r="T3534" s="271"/>
      <c r="AT3534" s="272" t="s">
        <v>218</v>
      </c>
      <c r="AU3534" s="272" t="s">
        <v>92</v>
      </c>
      <c r="AV3534" s="13" t="s">
        <v>92</v>
      </c>
      <c r="AW3534" s="13" t="s">
        <v>45</v>
      </c>
      <c r="AX3534" s="13" t="s">
        <v>83</v>
      </c>
      <c r="AY3534" s="272" t="s">
        <v>207</v>
      </c>
    </row>
    <row r="3535" s="13" customFormat="1">
      <c r="B3535" s="262"/>
      <c r="C3535" s="263"/>
      <c r="D3535" s="249" t="s">
        <v>218</v>
      </c>
      <c r="E3535" s="264" t="s">
        <v>81</v>
      </c>
      <c r="F3535" s="265" t="s">
        <v>3033</v>
      </c>
      <c r="G3535" s="263"/>
      <c r="H3535" s="266">
        <v>-0.90000000000000002</v>
      </c>
      <c r="I3535" s="267"/>
      <c r="J3535" s="263"/>
      <c r="K3535" s="263"/>
      <c r="L3535" s="268"/>
      <c r="M3535" s="269"/>
      <c r="N3535" s="270"/>
      <c r="O3535" s="270"/>
      <c r="P3535" s="270"/>
      <c r="Q3535" s="270"/>
      <c r="R3535" s="270"/>
      <c r="S3535" s="270"/>
      <c r="T3535" s="271"/>
      <c r="AT3535" s="272" t="s">
        <v>218</v>
      </c>
      <c r="AU3535" s="272" t="s">
        <v>92</v>
      </c>
      <c r="AV3535" s="13" t="s">
        <v>92</v>
      </c>
      <c r="AW3535" s="13" t="s">
        <v>45</v>
      </c>
      <c r="AX3535" s="13" t="s">
        <v>83</v>
      </c>
      <c r="AY3535" s="272" t="s">
        <v>207</v>
      </c>
    </row>
    <row r="3536" s="12" customFormat="1">
      <c r="B3536" s="252"/>
      <c r="C3536" s="253"/>
      <c r="D3536" s="249" t="s">
        <v>218</v>
      </c>
      <c r="E3536" s="254" t="s">
        <v>81</v>
      </c>
      <c r="F3536" s="255" t="s">
        <v>3086</v>
      </c>
      <c r="G3536" s="253"/>
      <c r="H3536" s="254" t="s">
        <v>81</v>
      </c>
      <c r="I3536" s="256"/>
      <c r="J3536" s="253"/>
      <c r="K3536" s="253"/>
      <c r="L3536" s="257"/>
      <c r="M3536" s="258"/>
      <c r="N3536" s="259"/>
      <c r="O3536" s="259"/>
      <c r="P3536" s="259"/>
      <c r="Q3536" s="259"/>
      <c r="R3536" s="259"/>
      <c r="S3536" s="259"/>
      <c r="T3536" s="260"/>
      <c r="AT3536" s="261" t="s">
        <v>218</v>
      </c>
      <c r="AU3536" s="261" t="s">
        <v>92</v>
      </c>
      <c r="AV3536" s="12" t="s">
        <v>90</v>
      </c>
      <c r="AW3536" s="12" t="s">
        <v>45</v>
      </c>
      <c r="AX3536" s="12" t="s">
        <v>83</v>
      </c>
      <c r="AY3536" s="261" t="s">
        <v>207</v>
      </c>
    </row>
    <row r="3537" s="13" customFormat="1">
      <c r="B3537" s="262"/>
      <c r="C3537" s="263"/>
      <c r="D3537" s="249" t="s">
        <v>218</v>
      </c>
      <c r="E3537" s="264" t="s">
        <v>81</v>
      </c>
      <c r="F3537" s="265" t="s">
        <v>3087</v>
      </c>
      <c r="G3537" s="263"/>
      <c r="H3537" s="266">
        <v>33.005000000000003</v>
      </c>
      <c r="I3537" s="267"/>
      <c r="J3537" s="263"/>
      <c r="K3537" s="263"/>
      <c r="L3537" s="268"/>
      <c r="M3537" s="269"/>
      <c r="N3537" s="270"/>
      <c r="O3537" s="270"/>
      <c r="P3537" s="270"/>
      <c r="Q3537" s="270"/>
      <c r="R3537" s="270"/>
      <c r="S3537" s="270"/>
      <c r="T3537" s="271"/>
      <c r="AT3537" s="272" t="s">
        <v>218</v>
      </c>
      <c r="AU3537" s="272" t="s">
        <v>92</v>
      </c>
      <c r="AV3537" s="13" t="s">
        <v>92</v>
      </c>
      <c r="AW3537" s="13" t="s">
        <v>45</v>
      </c>
      <c r="AX3537" s="13" t="s">
        <v>83</v>
      </c>
      <c r="AY3537" s="272" t="s">
        <v>207</v>
      </c>
    </row>
    <row r="3538" s="13" customFormat="1">
      <c r="B3538" s="262"/>
      <c r="C3538" s="263"/>
      <c r="D3538" s="249" t="s">
        <v>218</v>
      </c>
      <c r="E3538" s="264" t="s">
        <v>81</v>
      </c>
      <c r="F3538" s="265" t="s">
        <v>3084</v>
      </c>
      <c r="G3538" s="263"/>
      <c r="H3538" s="266">
        <v>0.75</v>
      </c>
      <c r="I3538" s="267"/>
      <c r="J3538" s="263"/>
      <c r="K3538" s="263"/>
      <c r="L3538" s="268"/>
      <c r="M3538" s="269"/>
      <c r="N3538" s="270"/>
      <c r="O3538" s="270"/>
      <c r="P3538" s="270"/>
      <c r="Q3538" s="270"/>
      <c r="R3538" s="270"/>
      <c r="S3538" s="270"/>
      <c r="T3538" s="271"/>
      <c r="AT3538" s="272" t="s">
        <v>218</v>
      </c>
      <c r="AU3538" s="272" t="s">
        <v>92</v>
      </c>
      <c r="AV3538" s="13" t="s">
        <v>92</v>
      </c>
      <c r="AW3538" s="13" t="s">
        <v>45</v>
      </c>
      <c r="AX3538" s="13" t="s">
        <v>83</v>
      </c>
      <c r="AY3538" s="272" t="s">
        <v>207</v>
      </c>
    </row>
    <row r="3539" s="13" customFormat="1">
      <c r="B3539" s="262"/>
      <c r="C3539" s="263"/>
      <c r="D3539" s="249" t="s">
        <v>218</v>
      </c>
      <c r="E3539" s="264" t="s">
        <v>81</v>
      </c>
      <c r="F3539" s="265" t="s">
        <v>3085</v>
      </c>
      <c r="G3539" s="263"/>
      <c r="H3539" s="266">
        <v>-10.23</v>
      </c>
      <c r="I3539" s="267"/>
      <c r="J3539" s="263"/>
      <c r="K3539" s="263"/>
      <c r="L3539" s="268"/>
      <c r="M3539" s="269"/>
      <c r="N3539" s="270"/>
      <c r="O3539" s="270"/>
      <c r="P3539" s="270"/>
      <c r="Q3539" s="270"/>
      <c r="R3539" s="270"/>
      <c r="S3539" s="270"/>
      <c r="T3539" s="271"/>
      <c r="AT3539" s="272" t="s">
        <v>218</v>
      </c>
      <c r="AU3539" s="272" t="s">
        <v>92</v>
      </c>
      <c r="AV3539" s="13" t="s">
        <v>92</v>
      </c>
      <c r="AW3539" s="13" t="s">
        <v>45</v>
      </c>
      <c r="AX3539" s="13" t="s">
        <v>83</v>
      </c>
      <c r="AY3539" s="272" t="s">
        <v>207</v>
      </c>
    </row>
    <row r="3540" s="13" customFormat="1">
      <c r="B3540" s="262"/>
      <c r="C3540" s="263"/>
      <c r="D3540" s="249" t="s">
        <v>218</v>
      </c>
      <c r="E3540" s="264" t="s">
        <v>81</v>
      </c>
      <c r="F3540" s="265" t="s">
        <v>3068</v>
      </c>
      <c r="G3540" s="263"/>
      <c r="H3540" s="266">
        <v>-4.6200000000000001</v>
      </c>
      <c r="I3540" s="267"/>
      <c r="J3540" s="263"/>
      <c r="K3540" s="263"/>
      <c r="L3540" s="268"/>
      <c r="M3540" s="269"/>
      <c r="N3540" s="270"/>
      <c r="O3540" s="270"/>
      <c r="P3540" s="270"/>
      <c r="Q3540" s="270"/>
      <c r="R3540" s="270"/>
      <c r="S3540" s="270"/>
      <c r="T3540" s="271"/>
      <c r="AT3540" s="272" t="s">
        <v>218</v>
      </c>
      <c r="AU3540" s="272" t="s">
        <v>92</v>
      </c>
      <c r="AV3540" s="13" t="s">
        <v>92</v>
      </c>
      <c r="AW3540" s="13" t="s">
        <v>45</v>
      </c>
      <c r="AX3540" s="13" t="s">
        <v>83</v>
      </c>
      <c r="AY3540" s="272" t="s">
        <v>207</v>
      </c>
    </row>
    <row r="3541" s="13" customFormat="1">
      <c r="B3541" s="262"/>
      <c r="C3541" s="263"/>
      <c r="D3541" s="249" t="s">
        <v>218</v>
      </c>
      <c r="E3541" s="264" t="s">
        <v>81</v>
      </c>
      <c r="F3541" s="265" t="s">
        <v>3033</v>
      </c>
      <c r="G3541" s="263"/>
      <c r="H3541" s="266">
        <v>-0.90000000000000002</v>
      </c>
      <c r="I3541" s="267"/>
      <c r="J3541" s="263"/>
      <c r="K3541" s="263"/>
      <c r="L3541" s="268"/>
      <c r="M3541" s="269"/>
      <c r="N3541" s="270"/>
      <c r="O3541" s="270"/>
      <c r="P3541" s="270"/>
      <c r="Q3541" s="270"/>
      <c r="R3541" s="270"/>
      <c r="S3541" s="270"/>
      <c r="T3541" s="271"/>
      <c r="AT3541" s="272" t="s">
        <v>218</v>
      </c>
      <c r="AU3541" s="272" t="s">
        <v>92</v>
      </c>
      <c r="AV3541" s="13" t="s">
        <v>92</v>
      </c>
      <c r="AW3541" s="13" t="s">
        <v>45</v>
      </c>
      <c r="AX3541" s="13" t="s">
        <v>83</v>
      </c>
      <c r="AY3541" s="272" t="s">
        <v>207</v>
      </c>
    </row>
    <row r="3542" s="12" customFormat="1">
      <c r="B3542" s="252"/>
      <c r="C3542" s="253"/>
      <c r="D3542" s="249" t="s">
        <v>218</v>
      </c>
      <c r="E3542" s="254" t="s">
        <v>81</v>
      </c>
      <c r="F3542" s="255" t="s">
        <v>3088</v>
      </c>
      <c r="G3542" s="253"/>
      <c r="H3542" s="254" t="s">
        <v>81</v>
      </c>
      <c r="I3542" s="256"/>
      <c r="J3542" s="253"/>
      <c r="K3542" s="253"/>
      <c r="L3542" s="257"/>
      <c r="M3542" s="258"/>
      <c r="N3542" s="259"/>
      <c r="O3542" s="259"/>
      <c r="P3542" s="259"/>
      <c r="Q3542" s="259"/>
      <c r="R3542" s="259"/>
      <c r="S3542" s="259"/>
      <c r="T3542" s="260"/>
      <c r="AT3542" s="261" t="s">
        <v>218</v>
      </c>
      <c r="AU3542" s="261" t="s">
        <v>92</v>
      </c>
      <c r="AV3542" s="12" t="s">
        <v>90</v>
      </c>
      <c r="AW3542" s="12" t="s">
        <v>45</v>
      </c>
      <c r="AX3542" s="12" t="s">
        <v>83</v>
      </c>
      <c r="AY3542" s="261" t="s">
        <v>207</v>
      </c>
    </row>
    <row r="3543" s="13" customFormat="1">
      <c r="B3543" s="262"/>
      <c r="C3543" s="263"/>
      <c r="D3543" s="249" t="s">
        <v>218</v>
      </c>
      <c r="E3543" s="264" t="s">
        <v>81</v>
      </c>
      <c r="F3543" s="265" t="s">
        <v>3089</v>
      </c>
      <c r="G3543" s="263"/>
      <c r="H3543" s="266">
        <v>33.722999999999999</v>
      </c>
      <c r="I3543" s="267"/>
      <c r="J3543" s="263"/>
      <c r="K3543" s="263"/>
      <c r="L3543" s="268"/>
      <c r="M3543" s="269"/>
      <c r="N3543" s="270"/>
      <c r="O3543" s="270"/>
      <c r="P3543" s="270"/>
      <c r="Q3543" s="270"/>
      <c r="R3543" s="270"/>
      <c r="S3543" s="270"/>
      <c r="T3543" s="271"/>
      <c r="AT3543" s="272" t="s">
        <v>218</v>
      </c>
      <c r="AU3543" s="272" t="s">
        <v>92</v>
      </c>
      <c r="AV3543" s="13" t="s">
        <v>92</v>
      </c>
      <c r="AW3543" s="13" t="s">
        <v>45</v>
      </c>
      <c r="AX3543" s="13" t="s">
        <v>83</v>
      </c>
      <c r="AY3543" s="272" t="s">
        <v>207</v>
      </c>
    </row>
    <row r="3544" s="13" customFormat="1">
      <c r="B3544" s="262"/>
      <c r="C3544" s="263"/>
      <c r="D3544" s="249" t="s">
        <v>218</v>
      </c>
      <c r="E3544" s="264" t="s">
        <v>81</v>
      </c>
      <c r="F3544" s="265" t="s">
        <v>3084</v>
      </c>
      <c r="G3544" s="263"/>
      <c r="H3544" s="266">
        <v>0.75</v>
      </c>
      <c r="I3544" s="267"/>
      <c r="J3544" s="263"/>
      <c r="K3544" s="263"/>
      <c r="L3544" s="268"/>
      <c r="M3544" s="269"/>
      <c r="N3544" s="270"/>
      <c r="O3544" s="270"/>
      <c r="P3544" s="270"/>
      <c r="Q3544" s="270"/>
      <c r="R3544" s="270"/>
      <c r="S3544" s="270"/>
      <c r="T3544" s="271"/>
      <c r="AT3544" s="272" t="s">
        <v>218</v>
      </c>
      <c r="AU3544" s="272" t="s">
        <v>92</v>
      </c>
      <c r="AV3544" s="13" t="s">
        <v>92</v>
      </c>
      <c r="AW3544" s="13" t="s">
        <v>45</v>
      </c>
      <c r="AX3544" s="13" t="s">
        <v>83</v>
      </c>
      <c r="AY3544" s="272" t="s">
        <v>207</v>
      </c>
    </row>
    <row r="3545" s="13" customFormat="1">
      <c r="B3545" s="262"/>
      <c r="C3545" s="263"/>
      <c r="D3545" s="249" t="s">
        <v>218</v>
      </c>
      <c r="E3545" s="264" t="s">
        <v>81</v>
      </c>
      <c r="F3545" s="265" t="s">
        <v>3090</v>
      </c>
      <c r="G3545" s="263"/>
      <c r="H3545" s="266">
        <v>-5.1150000000000002</v>
      </c>
      <c r="I3545" s="267"/>
      <c r="J3545" s="263"/>
      <c r="K3545" s="263"/>
      <c r="L3545" s="268"/>
      <c r="M3545" s="269"/>
      <c r="N3545" s="270"/>
      <c r="O3545" s="270"/>
      <c r="P3545" s="270"/>
      <c r="Q3545" s="270"/>
      <c r="R3545" s="270"/>
      <c r="S3545" s="270"/>
      <c r="T3545" s="271"/>
      <c r="AT3545" s="272" t="s">
        <v>218</v>
      </c>
      <c r="AU3545" s="272" t="s">
        <v>92</v>
      </c>
      <c r="AV3545" s="13" t="s">
        <v>92</v>
      </c>
      <c r="AW3545" s="13" t="s">
        <v>45</v>
      </c>
      <c r="AX3545" s="13" t="s">
        <v>83</v>
      </c>
      <c r="AY3545" s="272" t="s">
        <v>207</v>
      </c>
    </row>
    <row r="3546" s="13" customFormat="1">
      <c r="B3546" s="262"/>
      <c r="C3546" s="263"/>
      <c r="D3546" s="249" t="s">
        <v>218</v>
      </c>
      <c r="E3546" s="264" t="s">
        <v>81</v>
      </c>
      <c r="F3546" s="265" t="s">
        <v>3091</v>
      </c>
      <c r="G3546" s="263"/>
      <c r="H3546" s="266">
        <v>-4.7850000000000001</v>
      </c>
      <c r="I3546" s="267"/>
      <c r="J3546" s="263"/>
      <c r="K3546" s="263"/>
      <c r="L3546" s="268"/>
      <c r="M3546" s="269"/>
      <c r="N3546" s="270"/>
      <c r="O3546" s="270"/>
      <c r="P3546" s="270"/>
      <c r="Q3546" s="270"/>
      <c r="R3546" s="270"/>
      <c r="S3546" s="270"/>
      <c r="T3546" s="271"/>
      <c r="AT3546" s="272" t="s">
        <v>218</v>
      </c>
      <c r="AU3546" s="272" t="s">
        <v>92</v>
      </c>
      <c r="AV3546" s="13" t="s">
        <v>92</v>
      </c>
      <c r="AW3546" s="13" t="s">
        <v>45</v>
      </c>
      <c r="AX3546" s="13" t="s">
        <v>83</v>
      </c>
      <c r="AY3546" s="272" t="s">
        <v>207</v>
      </c>
    </row>
    <row r="3547" s="13" customFormat="1">
      <c r="B3547" s="262"/>
      <c r="C3547" s="263"/>
      <c r="D3547" s="249" t="s">
        <v>218</v>
      </c>
      <c r="E3547" s="264" t="s">
        <v>81</v>
      </c>
      <c r="F3547" s="265" t="s">
        <v>3092</v>
      </c>
      <c r="G3547" s="263"/>
      <c r="H3547" s="266">
        <v>-0.67500000000000004</v>
      </c>
      <c r="I3547" s="267"/>
      <c r="J3547" s="263"/>
      <c r="K3547" s="263"/>
      <c r="L3547" s="268"/>
      <c r="M3547" s="269"/>
      <c r="N3547" s="270"/>
      <c r="O3547" s="270"/>
      <c r="P3547" s="270"/>
      <c r="Q3547" s="270"/>
      <c r="R3547" s="270"/>
      <c r="S3547" s="270"/>
      <c r="T3547" s="271"/>
      <c r="AT3547" s="272" t="s">
        <v>218</v>
      </c>
      <c r="AU3547" s="272" t="s">
        <v>92</v>
      </c>
      <c r="AV3547" s="13" t="s">
        <v>92</v>
      </c>
      <c r="AW3547" s="13" t="s">
        <v>45</v>
      </c>
      <c r="AX3547" s="13" t="s">
        <v>83</v>
      </c>
      <c r="AY3547" s="272" t="s">
        <v>207</v>
      </c>
    </row>
    <row r="3548" s="12" customFormat="1">
      <c r="B3548" s="252"/>
      <c r="C3548" s="253"/>
      <c r="D3548" s="249" t="s">
        <v>218</v>
      </c>
      <c r="E3548" s="254" t="s">
        <v>81</v>
      </c>
      <c r="F3548" s="255" t="s">
        <v>3093</v>
      </c>
      <c r="G3548" s="253"/>
      <c r="H3548" s="254" t="s">
        <v>81</v>
      </c>
      <c r="I3548" s="256"/>
      <c r="J3548" s="253"/>
      <c r="K3548" s="253"/>
      <c r="L3548" s="257"/>
      <c r="M3548" s="258"/>
      <c r="N3548" s="259"/>
      <c r="O3548" s="259"/>
      <c r="P3548" s="259"/>
      <c r="Q3548" s="259"/>
      <c r="R3548" s="259"/>
      <c r="S3548" s="259"/>
      <c r="T3548" s="260"/>
      <c r="AT3548" s="261" t="s">
        <v>218</v>
      </c>
      <c r="AU3548" s="261" t="s">
        <v>92</v>
      </c>
      <c r="AV3548" s="12" t="s">
        <v>90</v>
      </c>
      <c r="AW3548" s="12" t="s">
        <v>45</v>
      </c>
      <c r="AX3548" s="12" t="s">
        <v>83</v>
      </c>
      <c r="AY3548" s="261" t="s">
        <v>207</v>
      </c>
    </row>
    <row r="3549" s="13" customFormat="1">
      <c r="B3549" s="262"/>
      <c r="C3549" s="263"/>
      <c r="D3549" s="249" t="s">
        <v>218</v>
      </c>
      <c r="E3549" s="264" t="s">
        <v>81</v>
      </c>
      <c r="F3549" s="265" t="s">
        <v>554</v>
      </c>
      <c r="G3549" s="263"/>
      <c r="H3549" s="266">
        <v>40</v>
      </c>
      <c r="I3549" s="267"/>
      <c r="J3549" s="263"/>
      <c r="K3549" s="263"/>
      <c r="L3549" s="268"/>
      <c r="M3549" s="269"/>
      <c r="N3549" s="270"/>
      <c r="O3549" s="270"/>
      <c r="P3549" s="270"/>
      <c r="Q3549" s="270"/>
      <c r="R3549" s="270"/>
      <c r="S3549" s="270"/>
      <c r="T3549" s="271"/>
      <c r="AT3549" s="272" t="s">
        <v>218</v>
      </c>
      <c r="AU3549" s="272" t="s">
        <v>92</v>
      </c>
      <c r="AV3549" s="13" t="s">
        <v>92</v>
      </c>
      <c r="AW3549" s="13" t="s">
        <v>45</v>
      </c>
      <c r="AX3549" s="13" t="s">
        <v>83</v>
      </c>
      <c r="AY3549" s="272" t="s">
        <v>207</v>
      </c>
    </row>
    <row r="3550" s="12" customFormat="1">
      <c r="B3550" s="252"/>
      <c r="C3550" s="253"/>
      <c r="D3550" s="249" t="s">
        <v>218</v>
      </c>
      <c r="E3550" s="254" t="s">
        <v>81</v>
      </c>
      <c r="F3550" s="255" t="s">
        <v>2764</v>
      </c>
      <c r="G3550" s="253"/>
      <c r="H3550" s="254" t="s">
        <v>81</v>
      </c>
      <c r="I3550" s="256"/>
      <c r="J3550" s="253"/>
      <c r="K3550" s="253"/>
      <c r="L3550" s="257"/>
      <c r="M3550" s="258"/>
      <c r="N3550" s="259"/>
      <c r="O3550" s="259"/>
      <c r="P3550" s="259"/>
      <c r="Q3550" s="259"/>
      <c r="R3550" s="259"/>
      <c r="S3550" s="259"/>
      <c r="T3550" s="260"/>
      <c r="AT3550" s="261" t="s">
        <v>218</v>
      </c>
      <c r="AU3550" s="261" t="s">
        <v>92</v>
      </c>
      <c r="AV3550" s="12" t="s">
        <v>90</v>
      </c>
      <c r="AW3550" s="12" t="s">
        <v>45</v>
      </c>
      <c r="AX3550" s="12" t="s">
        <v>83</v>
      </c>
      <c r="AY3550" s="261" t="s">
        <v>207</v>
      </c>
    </row>
    <row r="3551" s="13" customFormat="1">
      <c r="B3551" s="262"/>
      <c r="C3551" s="263"/>
      <c r="D3551" s="249" t="s">
        <v>218</v>
      </c>
      <c r="E3551" s="264" t="s">
        <v>81</v>
      </c>
      <c r="F3551" s="265" t="s">
        <v>3094</v>
      </c>
      <c r="G3551" s="263"/>
      <c r="H3551" s="266">
        <v>26.640000000000001</v>
      </c>
      <c r="I3551" s="267"/>
      <c r="J3551" s="263"/>
      <c r="K3551" s="263"/>
      <c r="L3551" s="268"/>
      <c r="M3551" s="269"/>
      <c r="N3551" s="270"/>
      <c r="O3551" s="270"/>
      <c r="P3551" s="270"/>
      <c r="Q3551" s="270"/>
      <c r="R3551" s="270"/>
      <c r="S3551" s="270"/>
      <c r="T3551" s="271"/>
      <c r="AT3551" s="272" t="s">
        <v>218</v>
      </c>
      <c r="AU3551" s="272" t="s">
        <v>92</v>
      </c>
      <c r="AV3551" s="13" t="s">
        <v>92</v>
      </c>
      <c r="AW3551" s="13" t="s">
        <v>45</v>
      </c>
      <c r="AX3551" s="13" t="s">
        <v>83</v>
      </c>
      <c r="AY3551" s="272" t="s">
        <v>207</v>
      </c>
    </row>
    <row r="3552" s="13" customFormat="1">
      <c r="B3552" s="262"/>
      <c r="C3552" s="263"/>
      <c r="D3552" s="249" t="s">
        <v>218</v>
      </c>
      <c r="E3552" s="264" t="s">
        <v>81</v>
      </c>
      <c r="F3552" s="265" t="s">
        <v>3095</v>
      </c>
      <c r="G3552" s="263"/>
      <c r="H3552" s="266">
        <v>16.399999999999999</v>
      </c>
      <c r="I3552" s="267"/>
      <c r="J3552" s="263"/>
      <c r="K3552" s="263"/>
      <c r="L3552" s="268"/>
      <c r="M3552" s="269"/>
      <c r="N3552" s="270"/>
      <c r="O3552" s="270"/>
      <c r="P3552" s="270"/>
      <c r="Q3552" s="270"/>
      <c r="R3552" s="270"/>
      <c r="S3552" s="270"/>
      <c r="T3552" s="271"/>
      <c r="AT3552" s="272" t="s">
        <v>218</v>
      </c>
      <c r="AU3552" s="272" t="s">
        <v>92</v>
      </c>
      <c r="AV3552" s="13" t="s">
        <v>92</v>
      </c>
      <c r="AW3552" s="13" t="s">
        <v>45</v>
      </c>
      <c r="AX3552" s="13" t="s">
        <v>83</v>
      </c>
      <c r="AY3552" s="272" t="s">
        <v>207</v>
      </c>
    </row>
    <row r="3553" s="13" customFormat="1">
      <c r="B3553" s="262"/>
      <c r="C3553" s="263"/>
      <c r="D3553" s="249" t="s">
        <v>218</v>
      </c>
      <c r="E3553" s="264" t="s">
        <v>81</v>
      </c>
      <c r="F3553" s="265" t="s">
        <v>3096</v>
      </c>
      <c r="G3553" s="263"/>
      <c r="H3553" s="266">
        <v>14.4</v>
      </c>
      <c r="I3553" s="267"/>
      <c r="J3553" s="263"/>
      <c r="K3553" s="263"/>
      <c r="L3553" s="268"/>
      <c r="M3553" s="269"/>
      <c r="N3553" s="270"/>
      <c r="O3553" s="270"/>
      <c r="P3553" s="270"/>
      <c r="Q3553" s="270"/>
      <c r="R3553" s="270"/>
      <c r="S3553" s="270"/>
      <c r="T3553" s="271"/>
      <c r="AT3553" s="272" t="s">
        <v>218</v>
      </c>
      <c r="AU3553" s="272" t="s">
        <v>92</v>
      </c>
      <c r="AV3553" s="13" t="s">
        <v>92</v>
      </c>
      <c r="AW3553" s="13" t="s">
        <v>45</v>
      </c>
      <c r="AX3553" s="13" t="s">
        <v>83</v>
      </c>
      <c r="AY3553" s="272" t="s">
        <v>207</v>
      </c>
    </row>
    <row r="3554" s="13" customFormat="1">
      <c r="B3554" s="262"/>
      <c r="C3554" s="263"/>
      <c r="D3554" s="249" t="s">
        <v>218</v>
      </c>
      <c r="E3554" s="264" t="s">
        <v>81</v>
      </c>
      <c r="F3554" s="265" t="s">
        <v>3097</v>
      </c>
      <c r="G3554" s="263"/>
      <c r="H3554" s="266">
        <v>2.3799999999999999</v>
      </c>
      <c r="I3554" s="267"/>
      <c r="J3554" s="263"/>
      <c r="K3554" s="263"/>
      <c r="L3554" s="268"/>
      <c r="M3554" s="269"/>
      <c r="N3554" s="270"/>
      <c r="O3554" s="270"/>
      <c r="P3554" s="270"/>
      <c r="Q3554" s="270"/>
      <c r="R3554" s="270"/>
      <c r="S3554" s="270"/>
      <c r="T3554" s="271"/>
      <c r="AT3554" s="272" t="s">
        <v>218</v>
      </c>
      <c r="AU3554" s="272" t="s">
        <v>92</v>
      </c>
      <c r="AV3554" s="13" t="s">
        <v>92</v>
      </c>
      <c r="AW3554" s="13" t="s">
        <v>45</v>
      </c>
      <c r="AX3554" s="13" t="s">
        <v>83</v>
      </c>
      <c r="AY3554" s="272" t="s">
        <v>207</v>
      </c>
    </row>
    <row r="3555" s="13" customFormat="1">
      <c r="B3555" s="262"/>
      <c r="C3555" s="263"/>
      <c r="D3555" s="249" t="s">
        <v>218</v>
      </c>
      <c r="E3555" s="264" t="s">
        <v>81</v>
      </c>
      <c r="F3555" s="265" t="s">
        <v>3098</v>
      </c>
      <c r="G3555" s="263"/>
      <c r="H3555" s="266">
        <v>-6.3650000000000002</v>
      </c>
      <c r="I3555" s="267"/>
      <c r="J3555" s="263"/>
      <c r="K3555" s="263"/>
      <c r="L3555" s="268"/>
      <c r="M3555" s="269"/>
      <c r="N3555" s="270"/>
      <c r="O3555" s="270"/>
      <c r="P3555" s="270"/>
      <c r="Q3555" s="270"/>
      <c r="R3555" s="270"/>
      <c r="S3555" s="270"/>
      <c r="T3555" s="271"/>
      <c r="AT3555" s="272" t="s">
        <v>218</v>
      </c>
      <c r="AU3555" s="272" t="s">
        <v>92</v>
      </c>
      <c r="AV3555" s="13" t="s">
        <v>92</v>
      </c>
      <c r="AW3555" s="13" t="s">
        <v>45</v>
      </c>
      <c r="AX3555" s="13" t="s">
        <v>83</v>
      </c>
      <c r="AY3555" s="272" t="s">
        <v>207</v>
      </c>
    </row>
    <row r="3556" s="13" customFormat="1">
      <c r="B3556" s="262"/>
      <c r="C3556" s="263"/>
      <c r="D3556" s="249" t="s">
        <v>218</v>
      </c>
      <c r="E3556" s="264" t="s">
        <v>81</v>
      </c>
      <c r="F3556" s="265" t="s">
        <v>1324</v>
      </c>
      <c r="G3556" s="263"/>
      <c r="H3556" s="266">
        <v>-7.6159999999999997</v>
      </c>
      <c r="I3556" s="267"/>
      <c r="J3556" s="263"/>
      <c r="K3556" s="263"/>
      <c r="L3556" s="268"/>
      <c r="M3556" s="269"/>
      <c r="N3556" s="270"/>
      <c r="O3556" s="270"/>
      <c r="P3556" s="270"/>
      <c r="Q3556" s="270"/>
      <c r="R3556" s="270"/>
      <c r="S3556" s="270"/>
      <c r="T3556" s="271"/>
      <c r="AT3556" s="272" t="s">
        <v>218</v>
      </c>
      <c r="AU3556" s="272" t="s">
        <v>92</v>
      </c>
      <c r="AV3556" s="13" t="s">
        <v>92</v>
      </c>
      <c r="AW3556" s="13" t="s">
        <v>45</v>
      </c>
      <c r="AX3556" s="13" t="s">
        <v>83</v>
      </c>
      <c r="AY3556" s="272" t="s">
        <v>207</v>
      </c>
    </row>
    <row r="3557" s="12" customFormat="1">
      <c r="B3557" s="252"/>
      <c r="C3557" s="253"/>
      <c r="D3557" s="249" t="s">
        <v>218</v>
      </c>
      <c r="E3557" s="254" t="s">
        <v>81</v>
      </c>
      <c r="F3557" s="255" t="s">
        <v>2766</v>
      </c>
      <c r="G3557" s="253"/>
      <c r="H3557" s="254" t="s">
        <v>81</v>
      </c>
      <c r="I3557" s="256"/>
      <c r="J3557" s="253"/>
      <c r="K3557" s="253"/>
      <c r="L3557" s="257"/>
      <c r="M3557" s="258"/>
      <c r="N3557" s="259"/>
      <c r="O3557" s="259"/>
      <c r="P3557" s="259"/>
      <c r="Q3557" s="259"/>
      <c r="R3557" s="259"/>
      <c r="S3557" s="259"/>
      <c r="T3557" s="260"/>
      <c r="AT3557" s="261" t="s">
        <v>218</v>
      </c>
      <c r="AU3557" s="261" t="s">
        <v>92</v>
      </c>
      <c r="AV3557" s="12" t="s">
        <v>90</v>
      </c>
      <c r="AW3557" s="12" t="s">
        <v>45</v>
      </c>
      <c r="AX3557" s="12" t="s">
        <v>83</v>
      </c>
      <c r="AY3557" s="261" t="s">
        <v>207</v>
      </c>
    </row>
    <row r="3558" s="13" customFormat="1">
      <c r="B3558" s="262"/>
      <c r="C3558" s="263"/>
      <c r="D3558" s="249" t="s">
        <v>218</v>
      </c>
      <c r="E3558" s="264" t="s">
        <v>81</v>
      </c>
      <c r="F3558" s="265" t="s">
        <v>3099</v>
      </c>
      <c r="G3558" s="263"/>
      <c r="H3558" s="266">
        <v>318.60000000000002</v>
      </c>
      <c r="I3558" s="267"/>
      <c r="J3558" s="263"/>
      <c r="K3558" s="263"/>
      <c r="L3558" s="268"/>
      <c r="M3558" s="269"/>
      <c r="N3558" s="270"/>
      <c r="O3558" s="270"/>
      <c r="P3558" s="270"/>
      <c r="Q3558" s="270"/>
      <c r="R3558" s="270"/>
      <c r="S3558" s="270"/>
      <c r="T3558" s="271"/>
      <c r="AT3558" s="272" t="s">
        <v>218</v>
      </c>
      <c r="AU3558" s="272" t="s">
        <v>92</v>
      </c>
      <c r="AV3558" s="13" t="s">
        <v>92</v>
      </c>
      <c r="AW3558" s="13" t="s">
        <v>45</v>
      </c>
      <c r="AX3558" s="13" t="s">
        <v>83</v>
      </c>
      <c r="AY3558" s="272" t="s">
        <v>207</v>
      </c>
    </row>
    <row r="3559" s="13" customFormat="1">
      <c r="B3559" s="262"/>
      <c r="C3559" s="263"/>
      <c r="D3559" s="249" t="s">
        <v>218</v>
      </c>
      <c r="E3559" s="264" t="s">
        <v>81</v>
      </c>
      <c r="F3559" s="265" t="s">
        <v>3100</v>
      </c>
      <c r="G3559" s="263"/>
      <c r="H3559" s="266">
        <v>2.6000000000000001</v>
      </c>
      <c r="I3559" s="267"/>
      <c r="J3559" s="263"/>
      <c r="K3559" s="263"/>
      <c r="L3559" s="268"/>
      <c r="M3559" s="269"/>
      <c r="N3559" s="270"/>
      <c r="O3559" s="270"/>
      <c r="P3559" s="270"/>
      <c r="Q3559" s="270"/>
      <c r="R3559" s="270"/>
      <c r="S3559" s="270"/>
      <c r="T3559" s="271"/>
      <c r="AT3559" s="272" t="s">
        <v>218</v>
      </c>
      <c r="AU3559" s="272" t="s">
        <v>92</v>
      </c>
      <c r="AV3559" s="13" t="s">
        <v>92</v>
      </c>
      <c r="AW3559" s="13" t="s">
        <v>45</v>
      </c>
      <c r="AX3559" s="13" t="s">
        <v>83</v>
      </c>
      <c r="AY3559" s="272" t="s">
        <v>207</v>
      </c>
    </row>
    <row r="3560" s="13" customFormat="1">
      <c r="B3560" s="262"/>
      <c r="C3560" s="263"/>
      <c r="D3560" s="249" t="s">
        <v>218</v>
      </c>
      <c r="E3560" s="264" t="s">
        <v>81</v>
      </c>
      <c r="F3560" s="265" t="s">
        <v>3101</v>
      </c>
      <c r="G3560" s="263"/>
      <c r="H3560" s="266">
        <v>-22.244</v>
      </c>
      <c r="I3560" s="267"/>
      <c r="J3560" s="263"/>
      <c r="K3560" s="263"/>
      <c r="L3560" s="268"/>
      <c r="M3560" s="269"/>
      <c r="N3560" s="270"/>
      <c r="O3560" s="270"/>
      <c r="P3560" s="270"/>
      <c r="Q3560" s="270"/>
      <c r="R3560" s="270"/>
      <c r="S3560" s="270"/>
      <c r="T3560" s="271"/>
      <c r="AT3560" s="272" t="s">
        <v>218</v>
      </c>
      <c r="AU3560" s="272" t="s">
        <v>92</v>
      </c>
      <c r="AV3560" s="13" t="s">
        <v>92</v>
      </c>
      <c r="AW3560" s="13" t="s">
        <v>45</v>
      </c>
      <c r="AX3560" s="13" t="s">
        <v>83</v>
      </c>
      <c r="AY3560" s="272" t="s">
        <v>207</v>
      </c>
    </row>
    <row r="3561" s="13" customFormat="1">
      <c r="B3561" s="262"/>
      <c r="C3561" s="263"/>
      <c r="D3561" s="249" t="s">
        <v>218</v>
      </c>
      <c r="E3561" s="264" t="s">
        <v>81</v>
      </c>
      <c r="F3561" s="265" t="s">
        <v>3102</v>
      </c>
      <c r="G3561" s="263"/>
      <c r="H3561" s="266">
        <v>-16.800000000000001</v>
      </c>
      <c r="I3561" s="267"/>
      <c r="J3561" s="263"/>
      <c r="K3561" s="263"/>
      <c r="L3561" s="268"/>
      <c r="M3561" s="269"/>
      <c r="N3561" s="270"/>
      <c r="O3561" s="270"/>
      <c r="P3561" s="270"/>
      <c r="Q3561" s="270"/>
      <c r="R3561" s="270"/>
      <c r="S3561" s="270"/>
      <c r="T3561" s="271"/>
      <c r="AT3561" s="272" t="s">
        <v>218</v>
      </c>
      <c r="AU3561" s="272" t="s">
        <v>92</v>
      </c>
      <c r="AV3561" s="13" t="s">
        <v>92</v>
      </c>
      <c r="AW3561" s="13" t="s">
        <v>45</v>
      </c>
      <c r="AX3561" s="13" t="s">
        <v>83</v>
      </c>
      <c r="AY3561" s="272" t="s">
        <v>207</v>
      </c>
    </row>
    <row r="3562" s="13" customFormat="1">
      <c r="B3562" s="262"/>
      <c r="C3562" s="263"/>
      <c r="D3562" s="249" t="s">
        <v>218</v>
      </c>
      <c r="E3562" s="264" t="s">
        <v>81</v>
      </c>
      <c r="F3562" s="265" t="s">
        <v>3103</v>
      </c>
      <c r="G3562" s="263"/>
      <c r="H3562" s="266">
        <v>-6</v>
      </c>
      <c r="I3562" s="267"/>
      <c r="J3562" s="263"/>
      <c r="K3562" s="263"/>
      <c r="L3562" s="268"/>
      <c r="M3562" s="269"/>
      <c r="N3562" s="270"/>
      <c r="O3562" s="270"/>
      <c r="P3562" s="270"/>
      <c r="Q3562" s="270"/>
      <c r="R3562" s="270"/>
      <c r="S3562" s="270"/>
      <c r="T3562" s="271"/>
      <c r="AT3562" s="272" t="s">
        <v>218</v>
      </c>
      <c r="AU3562" s="272" t="s">
        <v>92</v>
      </c>
      <c r="AV3562" s="13" t="s">
        <v>92</v>
      </c>
      <c r="AW3562" s="13" t="s">
        <v>45</v>
      </c>
      <c r="AX3562" s="13" t="s">
        <v>83</v>
      </c>
      <c r="AY3562" s="272" t="s">
        <v>207</v>
      </c>
    </row>
    <row r="3563" s="13" customFormat="1">
      <c r="B3563" s="262"/>
      <c r="C3563" s="263"/>
      <c r="D3563" s="249" t="s">
        <v>218</v>
      </c>
      <c r="E3563" s="264" t="s">
        <v>81</v>
      </c>
      <c r="F3563" s="265" t="s">
        <v>3104</v>
      </c>
      <c r="G3563" s="263"/>
      <c r="H3563" s="266">
        <v>-6.5999999999999996</v>
      </c>
      <c r="I3563" s="267"/>
      <c r="J3563" s="263"/>
      <c r="K3563" s="263"/>
      <c r="L3563" s="268"/>
      <c r="M3563" s="269"/>
      <c r="N3563" s="270"/>
      <c r="O3563" s="270"/>
      <c r="P3563" s="270"/>
      <c r="Q3563" s="270"/>
      <c r="R3563" s="270"/>
      <c r="S3563" s="270"/>
      <c r="T3563" s="271"/>
      <c r="AT3563" s="272" t="s">
        <v>218</v>
      </c>
      <c r="AU3563" s="272" t="s">
        <v>92</v>
      </c>
      <c r="AV3563" s="13" t="s">
        <v>92</v>
      </c>
      <c r="AW3563" s="13" t="s">
        <v>45</v>
      </c>
      <c r="AX3563" s="13" t="s">
        <v>83</v>
      </c>
      <c r="AY3563" s="272" t="s">
        <v>207</v>
      </c>
    </row>
    <row r="3564" s="13" customFormat="1">
      <c r="B3564" s="262"/>
      <c r="C3564" s="263"/>
      <c r="D3564" s="249" t="s">
        <v>218</v>
      </c>
      <c r="E3564" s="264" t="s">
        <v>81</v>
      </c>
      <c r="F3564" s="265" t="s">
        <v>1475</v>
      </c>
      <c r="G3564" s="263"/>
      <c r="H3564" s="266">
        <v>-3.6000000000000001</v>
      </c>
      <c r="I3564" s="267"/>
      <c r="J3564" s="263"/>
      <c r="K3564" s="263"/>
      <c r="L3564" s="268"/>
      <c r="M3564" s="269"/>
      <c r="N3564" s="270"/>
      <c r="O3564" s="270"/>
      <c r="P3564" s="270"/>
      <c r="Q3564" s="270"/>
      <c r="R3564" s="270"/>
      <c r="S3564" s="270"/>
      <c r="T3564" s="271"/>
      <c r="AT3564" s="272" t="s">
        <v>218</v>
      </c>
      <c r="AU3564" s="272" t="s">
        <v>92</v>
      </c>
      <c r="AV3564" s="13" t="s">
        <v>92</v>
      </c>
      <c r="AW3564" s="13" t="s">
        <v>45</v>
      </c>
      <c r="AX3564" s="13" t="s">
        <v>83</v>
      </c>
      <c r="AY3564" s="272" t="s">
        <v>207</v>
      </c>
    </row>
    <row r="3565" s="13" customFormat="1">
      <c r="B3565" s="262"/>
      <c r="C3565" s="263"/>
      <c r="D3565" s="249" t="s">
        <v>218</v>
      </c>
      <c r="E3565" s="264" t="s">
        <v>81</v>
      </c>
      <c r="F3565" s="265" t="s">
        <v>3105</v>
      </c>
      <c r="G3565" s="263"/>
      <c r="H3565" s="266">
        <v>-2.2000000000000002</v>
      </c>
      <c r="I3565" s="267"/>
      <c r="J3565" s="263"/>
      <c r="K3565" s="263"/>
      <c r="L3565" s="268"/>
      <c r="M3565" s="269"/>
      <c r="N3565" s="270"/>
      <c r="O3565" s="270"/>
      <c r="P3565" s="270"/>
      <c r="Q3565" s="270"/>
      <c r="R3565" s="270"/>
      <c r="S3565" s="270"/>
      <c r="T3565" s="271"/>
      <c r="AT3565" s="272" t="s">
        <v>218</v>
      </c>
      <c r="AU3565" s="272" t="s">
        <v>92</v>
      </c>
      <c r="AV3565" s="13" t="s">
        <v>92</v>
      </c>
      <c r="AW3565" s="13" t="s">
        <v>45</v>
      </c>
      <c r="AX3565" s="13" t="s">
        <v>83</v>
      </c>
      <c r="AY3565" s="272" t="s">
        <v>207</v>
      </c>
    </row>
    <row r="3566" s="13" customFormat="1">
      <c r="B3566" s="262"/>
      <c r="C3566" s="263"/>
      <c r="D3566" s="249" t="s">
        <v>218</v>
      </c>
      <c r="E3566" s="264" t="s">
        <v>81</v>
      </c>
      <c r="F3566" s="265" t="s">
        <v>3106</v>
      </c>
      <c r="G3566" s="263"/>
      <c r="H3566" s="266">
        <v>-1.76</v>
      </c>
      <c r="I3566" s="267"/>
      <c r="J3566" s="263"/>
      <c r="K3566" s="263"/>
      <c r="L3566" s="268"/>
      <c r="M3566" s="269"/>
      <c r="N3566" s="270"/>
      <c r="O3566" s="270"/>
      <c r="P3566" s="270"/>
      <c r="Q3566" s="270"/>
      <c r="R3566" s="270"/>
      <c r="S3566" s="270"/>
      <c r="T3566" s="271"/>
      <c r="AT3566" s="272" t="s">
        <v>218</v>
      </c>
      <c r="AU3566" s="272" t="s">
        <v>92</v>
      </c>
      <c r="AV3566" s="13" t="s">
        <v>92</v>
      </c>
      <c r="AW3566" s="13" t="s">
        <v>45</v>
      </c>
      <c r="AX3566" s="13" t="s">
        <v>83</v>
      </c>
      <c r="AY3566" s="272" t="s">
        <v>207</v>
      </c>
    </row>
    <row r="3567" s="13" customFormat="1">
      <c r="B3567" s="262"/>
      <c r="C3567" s="263"/>
      <c r="D3567" s="249" t="s">
        <v>218</v>
      </c>
      <c r="E3567" s="264" t="s">
        <v>81</v>
      </c>
      <c r="F3567" s="265" t="s">
        <v>3107</v>
      </c>
      <c r="G3567" s="263"/>
      <c r="H3567" s="266">
        <v>-9.75</v>
      </c>
      <c r="I3567" s="267"/>
      <c r="J3567" s="263"/>
      <c r="K3567" s="263"/>
      <c r="L3567" s="268"/>
      <c r="M3567" s="269"/>
      <c r="N3567" s="270"/>
      <c r="O3567" s="270"/>
      <c r="P3567" s="270"/>
      <c r="Q3567" s="270"/>
      <c r="R3567" s="270"/>
      <c r="S3567" s="270"/>
      <c r="T3567" s="271"/>
      <c r="AT3567" s="272" t="s">
        <v>218</v>
      </c>
      <c r="AU3567" s="272" t="s">
        <v>92</v>
      </c>
      <c r="AV3567" s="13" t="s">
        <v>92</v>
      </c>
      <c r="AW3567" s="13" t="s">
        <v>45</v>
      </c>
      <c r="AX3567" s="13" t="s">
        <v>83</v>
      </c>
      <c r="AY3567" s="272" t="s">
        <v>207</v>
      </c>
    </row>
    <row r="3568" s="13" customFormat="1">
      <c r="B3568" s="262"/>
      <c r="C3568" s="263"/>
      <c r="D3568" s="249" t="s">
        <v>218</v>
      </c>
      <c r="E3568" s="264" t="s">
        <v>81</v>
      </c>
      <c r="F3568" s="265" t="s">
        <v>3108</v>
      </c>
      <c r="G3568" s="263"/>
      <c r="H3568" s="266">
        <v>-1.8899999999999999</v>
      </c>
      <c r="I3568" s="267"/>
      <c r="J3568" s="263"/>
      <c r="K3568" s="263"/>
      <c r="L3568" s="268"/>
      <c r="M3568" s="269"/>
      <c r="N3568" s="270"/>
      <c r="O3568" s="270"/>
      <c r="P3568" s="270"/>
      <c r="Q3568" s="270"/>
      <c r="R3568" s="270"/>
      <c r="S3568" s="270"/>
      <c r="T3568" s="271"/>
      <c r="AT3568" s="272" t="s">
        <v>218</v>
      </c>
      <c r="AU3568" s="272" t="s">
        <v>92</v>
      </c>
      <c r="AV3568" s="13" t="s">
        <v>92</v>
      </c>
      <c r="AW3568" s="13" t="s">
        <v>45</v>
      </c>
      <c r="AX3568" s="13" t="s">
        <v>83</v>
      </c>
      <c r="AY3568" s="272" t="s">
        <v>207</v>
      </c>
    </row>
    <row r="3569" s="13" customFormat="1">
      <c r="B3569" s="262"/>
      <c r="C3569" s="263"/>
      <c r="D3569" s="249" t="s">
        <v>218</v>
      </c>
      <c r="E3569" s="264" t="s">
        <v>81</v>
      </c>
      <c r="F3569" s="265" t="s">
        <v>3109</v>
      </c>
      <c r="G3569" s="263"/>
      <c r="H3569" s="266">
        <v>-6.2400000000000002</v>
      </c>
      <c r="I3569" s="267"/>
      <c r="J3569" s="263"/>
      <c r="K3569" s="263"/>
      <c r="L3569" s="268"/>
      <c r="M3569" s="269"/>
      <c r="N3569" s="270"/>
      <c r="O3569" s="270"/>
      <c r="P3569" s="270"/>
      <c r="Q3569" s="270"/>
      <c r="R3569" s="270"/>
      <c r="S3569" s="270"/>
      <c r="T3569" s="271"/>
      <c r="AT3569" s="272" t="s">
        <v>218</v>
      </c>
      <c r="AU3569" s="272" t="s">
        <v>92</v>
      </c>
      <c r="AV3569" s="13" t="s">
        <v>92</v>
      </c>
      <c r="AW3569" s="13" t="s">
        <v>45</v>
      </c>
      <c r="AX3569" s="13" t="s">
        <v>83</v>
      </c>
      <c r="AY3569" s="272" t="s">
        <v>207</v>
      </c>
    </row>
    <row r="3570" s="13" customFormat="1">
      <c r="B3570" s="262"/>
      <c r="C3570" s="263"/>
      <c r="D3570" s="249" t="s">
        <v>218</v>
      </c>
      <c r="E3570" s="264" t="s">
        <v>81</v>
      </c>
      <c r="F3570" s="265" t="s">
        <v>1324</v>
      </c>
      <c r="G3570" s="263"/>
      <c r="H3570" s="266">
        <v>-7.6159999999999997</v>
      </c>
      <c r="I3570" s="267"/>
      <c r="J3570" s="263"/>
      <c r="K3570" s="263"/>
      <c r="L3570" s="268"/>
      <c r="M3570" s="269"/>
      <c r="N3570" s="270"/>
      <c r="O3570" s="270"/>
      <c r="P3570" s="270"/>
      <c r="Q3570" s="270"/>
      <c r="R3570" s="270"/>
      <c r="S3570" s="270"/>
      <c r="T3570" s="271"/>
      <c r="AT3570" s="272" t="s">
        <v>218</v>
      </c>
      <c r="AU3570" s="272" t="s">
        <v>92</v>
      </c>
      <c r="AV3570" s="13" t="s">
        <v>92</v>
      </c>
      <c r="AW3570" s="13" t="s">
        <v>45</v>
      </c>
      <c r="AX3570" s="13" t="s">
        <v>83</v>
      </c>
      <c r="AY3570" s="272" t="s">
        <v>207</v>
      </c>
    </row>
    <row r="3571" s="13" customFormat="1">
      <c r="B3571" s="262"/>
      <c r="C3571" s="263"/>
      <c r="D3571" s="249" t="s">
        <v>218</v>
      </c>
      <c r="E3571" s="264" t="s">
        <v>81</v>
      </c>
      <c r="F3571" s="265" t="s">
        <v>3110</v>
      </c>
      <c r="G3571" s="263"/>
      <c r="H3571" s="266">
        <v>-7.8869999999999996</v>
      </c>
      <c r="I3571" s="267"/>
      <c r="J3571" s="263"/>
      <c r="K3571" s="263"/>
      <c r="L3571" s="268"/>
      <c r="M3571" s="269"/>
      <c r="N3571" s="270"/>
      <c r="O3571" s="270"/>
      <c r="P3571" s="270"/>
      <c r="Q3571" s="270"/>
      <c r="R3571" s="270"/>
      <c r="S3571" s="270"/>
      <c r="T3571" s="271"/>
      <c r="AT3571" s="272" t="s">
        <v>218</v>
      </c>
      <c r="AU3571" s="272" t="s">
        <v>92</v>
      </c>
      <c r="AV3571" s="13" t="s">
        <v>92</v>
      </c>
      <c r="AW3571" s="13" t="s">
        <v>45</v>
      </c>
      <c r="AX3571" s="13" t="s">
        <v>83</v>
      </c>
      <c r="AY3571" s="272" t="s">
        <v>207</v>
      </c>
    </row>
    <row r="3572" s="13" customFormat="1">
      <c r="B3572" s="262"/>
      <c r="C3572" s="263"/>
      <c r="D3572" s="249" t="s">
        <v>218</v>
      </c>
      <c r="E3572" s="264" t="s">
        <v>81</v>
      </c>
      <c r="F3572" s="265" t="s">
        <v>3111</v>
      </c>
      <c r="G3572" s="263"/>
      <c r="H3572" s="266">
        <v>-3.7799999999999998</v>
      </c>
      <c r="I3572" s="267"/>
      <c r="J3572" s="263"/>
      <c r="K3572" s="263"/>
      <c r="L3572" s="268"/>
      <c r="M3572" s="269"/>
      <c r="N3572" s="270"/>
      <c r="O3572" s="270"/>
      <c r="P3572" s="270"/>
      <c r="Q3572" s="270"/>
      <c r="R3572" s="270"/>
      <c r="S3572" s="270"/>
      <c r="T3572" s="271"/>
      <c r="AT3572" s="272" t="s">
        <v>218</v>
      </c>
      <c r="AU3572" s="272" t="s">
        <v>92</v>
      </c>
      <c r="AV3572" s="13" t="s">
        <v>92</v>
      </c>
      <c r="AW3572" s="13" t="s">
        <v>45</v>
      </c>
      <c r="AX3572" s="13" t="s">
        <v>83</v>
      </c>
      <c r="AY3572" s="272" t="s">
        <v>207</v>
      </c>
    </row>
    <row r="3573" s="12" customFormat="1">
      <c r="B3573" s="252"/>
      <c r="C3573" s="253"/>
      <c r="D3573" s="249" t="s">
        <v>218</v>
      </c>
      <c r="E3573" s="254" t="s">
        <v>81</v>
      </c>
      <c r="F3573" s="255" t="s">
        <v>2773</v>
      </c>
      <c r="G3573" s="253"/>
      <c r="H3573" s="254" t="s">
        <v>81</v>
      </c>
      <c r="I3573" s="256"/>
      <c r="J3573" s="253"/>
      <c r="K3573" s="253"/>
      <c r="L3573" s="257"/>
      <c r="M3573" s="258"/>
      <c r="N3573" s="259"/>
      <c r="O3573" s="259"/>
      <c r="P3573" s="259"/>
      <c r="Q3573" s="259"/>
      <c r="R3573" s="259"/>
      <c r="S3573" s="259"/>
      <c r="T3573" s="260"/>
      <c r="AT3573" s="261" t="s">
        <v>218</v>
      </c>
      <c r="AU3573" s="261" t="s">
        <v>92</v>
      </c>
      <c r="AV3573" s="12" t="s">
        <v>90</v>
      </c>
      <c r="AW3573" s="12" t="s">
        <v>45</v>
      </c>
      <c r="AX3573" s="12" t="s">
        <v>83</v>
      </c>
      <c r="AY3573" s="261" t="s">
        <v>207</v>
      </c>
    </row>
    <row r="3574" s="13" customFormat="1">
      <c r="B3574" s="262"/>
      <c r="C3574" s="263"/>
      <c r="D3574" s="249" t="s">
        <v>218</v>
      </c>
      <c r="E3574" s="264" t="s">
        <v>81</v>
      </c>
      <c r="F3574" s="265" t="s">
        <v>3112</v>
      </c>
      <c r="G3574" s="263"/>
      <c r="H3574" s="266">
        <v>54.719999999999999</v>
      </c>
      <c r="I3574" s="267"/>
      <c r="J3574" s="263"/>
      <c r="K3574" s="263"/>
      <c r="L3574" s="268"/>
      <c r="M3574" s="269"/>
      <c r="N3574" s="270"/>
      <c r="O3574" s="270"/>
      <c r="P3574" s="270"/>
      <c r="Q3574" s="270"/>
      <c r="R3574" s="270"/>
      <c r="S3574" s="270"/>
      <c r="T3574" s="271"/>
      <c r="AT3574" s="272" t="s">
        <v>218</v>
      </c>
      <c r="AU3574" s="272" t="s">
        <v>92</v>
      </c>
      <c r="AV3574" s="13" t="s">
        <v>92</v>
      </c>
      <c r="AW3574" s="13" t="s">
        <v>45</v>
      </c>
      <c r="AX3574" s="13" t="s">
        <v>83</v>
      </c>
      <c r="AY3574" s="272" t="s">
        <v>207</v>
      </c>
    </row>
    <row r="3575" s="13" customFormat="1">
      <c r="B3575" s="262"/>
      <c r="C3575" s="263"/>
      <c r="D3575" s="249" t="s">
        <v>218</v>
      </c>
      <c r="E3575" s="264" t="s">
        <v>81</v>
      </c>
      <c r="F3575" s="265" t="s">
        <v>3113</v>
      </c>
      <c r="G3575" s="263"/>
      <c r="H3575" s="266">
        <v>15.48</v>
      </c>
      <c r="I3575" s="267"/>
      <c r="J3575" s="263"/>
      <c r="K3575" s="263"/>
      <c r="L3575" s="268"/>
      <c r="M3575" s="269"/>
      <c r="N3575" s="270"/>
      <c r="O3575" s="270"/>
      <c r="P3575" s="270"/>
      <c r="Q3575" s="270"/>
      <c r="R3575" s="270"/>
      <c r="S3575" s="270"/>
      <c r="T3575" s="271"/>
      <c r="AT3575" s="272" t="s">
        <v>218</v>
      </c>
      <c r="AU3575" s="272" t="s">
        <v>92</v>
      </c>
      <c r="AV3575" s="13" t="s">
        <v>92</v>
      </c>
      <c r="AW3575" s="13" t="s">
        <v>45</v>
      </c>
      <c r="AX3575" s="13" t="s">
        <v>83</v>
      </c>
      <c r="AY3575" s="272" t="s">
        <v>207</v>
      </c>
    </row>
    <row r="3576" s="13" customFormat="1">
      <c r="B3576" s="262"/>
      <c r="C3576" s="263"/>
      <c r="D3576" s="249" t="s">
        <v>218</v>
      </c>
      <c r="E3576" s="264" t="s">
        <v>81</v>
      </c>
      <c r="F3576" s="265" t="s">
        <v>3114</v>
      </c>
      <c r="G3576" s="263"/>
      <c r="H3576" s="266">
        <v>-1.595</v>
      </c>
      <c r="I3576" s="267"/>
      <c r="J3576" s="263"/>
      <c r="K3576" s="263"/>
      <c r="L3576" s="268"/>
      <c r="M3576" s="269"/>
      <c r="N3576" s="270"/>
      <c r="O3576" s="270"/>
      <c r="P3576" s="270"/>
      <c r="Q3576" s="270"/>
      <c r="R3576" s="270"/>
      <c r="S3576" s="270"/>
      <c r="T3576" s="271"/>
      <c r="AT3576" s="272" t="s">
        <v>218</v>
      </c>
      <c r="AU3576" s="272" t="s">
        <v>92</v>
      </c>
      <c r="AV3576" s="13" t="s">
        <v>92</v>
      </c>
      <c r="AW3576" s="13" t="s">
        <v>45</v>
      </c>
      <c r="AX3576" s="13" t="s">
        <v>83</v>
      </c>
      <c r="AY3576" s="272" t="s">
        <v>207</v>
      </c>
    </row>
    <row r="3577" s="13" customFormat="1">
      <c r="B3577" s="262"/>
      <c r="C3577" s="263"/>
      <c r="D3577" s="249" t="s">
        <v>218</v>
      </c>
      <c r="E3577" s="264" t="s">
        <v>81</v>
      </c>
      <c r="F3577" s="265" t="s">
        <v>697</v>
      </c>
      <c r="G3577" s="263"/>
      <c r="H3577" s="266">
        <v>-1.8</v>
      </c>
      <c r="I3577" s="267"/>
      <c r="J3577" s="263"/>
      <c r="K3577" s="263"/>
      <c r="L3577" s="268"/>
      <c r="M3577" s="269"/>
      <c r="N3577" s="270"/>
      <c r="O3577" s="270"/>
      <c r="P3577" s="270"/>
      <c r="Q3577" s="270"/>
      <c r="R3577" s="270"/>
      <c r="S3577" s="270"/>
      <c r="T3577" s="271"/>
      <c r="AT3577" s="272" t="s">
        <v>218</v>
      </c>
      <c r="AU3577" s="272" t="s">
        <v>92</v>
      </c>
      <c r="AV3577" s="13" t="s">
        <v>92</v>
      </c>
      <c r="AW3577" s="13" t="s">
        <v>45</v>
      </c>
      <c r="AX3577" s="13" t="s">
        <v>83</v>
      </c>
      <c r="AY3577" s="272" t="s">
        <v>207</v>
      </c>
    </row>
    <row r="3578" s="12" customFormat="1">
      <c r="B3578" s="252"/>
      <c r="C3578" s="253"/>
      <c r="D3578" s="249" t="s">
        <v>218</v>
      </c>
      <c r="E3578" s="254" t="s">
        <v>81</v>
      </c>
      <c r="F3578" s="255" t="s">
        <v>3115</v>
      </c>
      <c r="G3578" s="253"/>
      <c r="H3578" s="254" t="s">
        <v>81</v>
      </c>
      <c r="I3578" s="256"/>
      <c r="J3578" s="253"/>
      <c r="K3578" s="253"/>
      <c r="L3578" s="257"/>
      <c r="M3578" s="258"/>
      <c r="N3578" s="259"/>
      <c r="O3578" s="259"/>
      <c r="P3578" s="259"/>
      <c r="Q3578" s="259"/>
      <c r="R3578" s="259"/>
      <c r="S3578" s="259"/>
      <c r="T3578" s="260"/>
      <c r="AT3578" s="261" t="s">
        <v>218</v>
      </c>
      <c r="AU3578" s="261" t="s">
        <v>92</v>
      </c>
      <c r="AV3578" s="12" t="s">
        <v>90</v>
      </c>
      <c r="AW3578" s="12" t="s">
        <v>45</v>
      </c>
      <c r="AX3578" s="12" t="s">
        <v>83</v>
      </c>
      <c r="AY3578" s="261" t="s">
        <v>207</v>
      </c>
    </row>
    <row r="3579" s="13" customFormat="1">
      <c r="B3579" s="262"/>
      <c r="C3579" s="263"/>
      <c r="D3579" s="249" t="s">
        <v>218</v>
      </c>
      <c r="E3579" s="264" t="s">
        <v>81</v>
      </c>
      <c r="F3579" s="265" t="s">
        <v>3116</v>
      </c>
      <c r="G3579" s="263"/>
      <c r="H3579" s="266">
        <v>56.286000000000001</v>
      </c>
      <c r="I3579" s="267"/>
      <c r="J3579" s="263"/>
      <c r="K3579" s="263"/>
      <c r="L3579" s="268"/>
      <c r="M3579" s="269"/>
      <c r="N3579" s="270"/>
      <c r="O3579" s="270"/>
      <c r="P3579" s="270"/>
      <c r="Q3579" s="270"/>
      <c r="R3579" s="270"/>
      <c r="S3579" s="270"/>
      <c r="T3579" s="271"/>
      <c r="AT3579" s="272" t="s">
        <v>218</v>
      </c>
      <c r="AU3579" s="272" t="s">
        <v>92</v>
      </c>
      <c r="AV3579" s="13" t="s">
        <v>92</v>
      </c>
      <c r="AW3579" s="13" t="s">
        <v>45</v>
      </c>
      <c r="AX3579" s="13" t="s">
        <v>83</v>
      </c>
      <c r="AY3579" s="272" t="s">
        <v>207</v>
      </c>
    </row>
    <row r="3580" s="13" customFormat="1">
      <c r="B3580" s="262"/>
      <c r="C3580" s="263"/>
      <c r="D3580" s="249" t="s">
        <v>218</v>
      </c>
      <c r="E3580" s="264" t="s">
        <v>81</v>
      </c>
      <c r="F3580" s="265" t="s">
        <v>3117</v>
      </c>
      <c r="G3580" s="263"/>
      <c r="H3580" s="266">
        <v>3.8999999999999999</v>
      </c>
      <c r="I3580" s="267"/>
      <c r="J3580" s="263"/>
      <c r="K3580" s="263"/>
      <c r="L3580" s="268"/>
      <c r="M3580" s="269"/>
      <c r="N3580" s="270"/>
      <c r="O3580" s="270"/>
      <c r="P3580" s="270"/>
      <c r="Q3580" s="270"/>
      <c r="R3580" s="270"/>
      <c r="S3580" s="270"/>
      <c r="T3580" s="271"/>
      <c r="AT3580" s="272" t="s">
        <v>218</v>
      </c>
      <c r="AU3580" s="272" t="s">
        <v>92</v>
      </c>
      <c r="AV3580" s="13" t="s">
        <v>92</v>
      </c>
      <c r="AW3580" s="13" t="s">
        <v>45</v>
      </c>
      <c r="AX3580" s="13" t="s">
        <v>83</v>
      </c>
      <c r="AY3580" s="272" t="s">
        <v>207</v>
      </c>
    </row>
    <row r="3581" s="13" customFormat="1">
      <c r="B3581" s="262"/>
      <c r="C3581" s="263"/>
      <c r="D3581" s="249" t="s">
        <v>218</v>
      </c>
      <c r="E3581" s="264" t="s">
        <v>81</v>
      </c>
      <c r="F3581" s="265" t="s">
        <v>1475</v>
      </c>
      <c r="G3581" s="263"/>
      <c r="H3581" s="266">
        <v>-3.6000000000000001</v>
      </c>
      <c r="I3581" s="267"/>
      <c r="J3581" s="263"/>
      <c r="K3581" s="263"/>
      <c r="L3581" s="268"/>
      <c r="M3581" s="269"/>
      <c r="N3581" s="270"/>
      <c r="O3581" s="270"/>
      <c r="P3581" s="270"/>
      <c r="Q3581" s="270"/>
      <c r="R3581" s="270"/>
      <c r="S3581" s="270"/>
      <c r="T3581" s="271"/>
      <c r="AT3581" s="272" t="s">
        <v>218</v>
      </c>
      <c r="AU3581" s="272" t="s">
        <v>92</v>
      </c>
      <c r="AV3581" s="13" t="s">
        <v>92</v>
      </c>
      <c r="AW3581" s="13" t="s">
        <v>45</v>
      </c>
      <c r="AX3581" s="13" t="s">
        <v>83</v>
      </c>
      <c r="AY3581" s="272" t="s">
        <v>207</v>
      </c>
    </row>
    <row r="3582" s="13" customFormat="1">
      <c r="B3582" s="262"/>
      <c r="C3582" s="263"/>
      <c r="D3582" s="249" t="s">
        <v>218</v>
      </c>
      <c r="E3582" s="264" t="s">
        <v>81</v>
      </c>
      <c r="F3582" s="265" t="s">
        <v>3106</v>
      </c>
      <c r="G3582" s="263"/>
      <c r="H3582" s="266">
        <v>-1.76</v>
      </c>
      <c r="I3582" s="267"/>
      <c r="J3582" s="263"/>
      <c r="K3582" s="263"/>
      <c r="L3582" s="268"/>
      <c r="M3582" s="269"/>
      <c r="N3582" s="270"/>
      <c r="O3582" s="270"/>
      <c r="P3582" s="270"/>
      <c r="Q3582" s="270"/>
      <c r="R3582" s="270"/>
      <c r="S3582" s="270"/>
      <c r="T3582" s="271"/>
      <c r="AT3582" s="272" t="s">
        <v>218</v>
      </c>
      <c r="AU3582" s="272" t="s">
        <v>92</v>
      </c>
      <c r="AV3582" s="13" t="s">
        <v>92</v>
      </c>
      <c r="AW3582" s="13" t="s">
        <v>45</v>
      </c>
      <c r="AX3582" s="13" t="s">
        <v>83</v>
      </c>
      <c r="AY3582" s="272" t="s">
        <v>207</v>
      </c>
    </row>
    <row r="3583" s="13" customFormat="1">
      <c r="B3583" s="262"/>
      <c r="C3583" s="263"/>
      <c r="D3583" s="249" t="s">
        <v>218</v>
      </c>
      <c r="E3583" s="264" t="s">
        <v>81</v>
      </c>
      <c r="F3583" s="265" t="s">
        <v>3105</v>
      </c>
      <c r="G3583" s="263"/>
      <c r="H3583" s="266">
        <v>-2.2000000000000002</v>
      </c>
      <c r="I3583" s="267"/>
      <c r="J3583" s="263"/>
      <c r="K3583" s="263"/>
      <c r="L3583" s="268"/>
      <c r="M3583" s="269"/>
      <c r="N3583" s="270"/>
      <c r="O3583" s="270"/>
      <c r="P3583" s="270"/>
      <c r="Q3583" s="270"/>
      <c r="R3583" s="270"/>
      <c r="S3583" s="270"/>
      <c r="T3583" s="271"/>
      <c r="AT3583" s="272" t="s">
        <v>218</v>
      </c>
      <c r="AU3583" s="272" t="s">
        <v>92</v>
      </c>
      <c r="AV3583" s="13" t="s">
        <v>92</v>
      </c>
      <c r="AW3583" s="13" t="s">
        <v>45</v>
      </c>
      <c r="AX3583" s="13" t="s">
        <v>83</v>
      </c>
      <c r="AY3583" s="272" t="s">
        <v>207</v>
      </c>
    </row>
    <row r="3584" s="13" customFormat="1">
      <c r="B3584" s="262"/>
      <c r="C3584" s="263"/>
      <c r="D3584" s="249" t="s">
        <v>218</v>
      </c>
      <c r="E3584" s="264" t="s">
        <v>81</v>
      </c>
      <c r="F3584" s="265" t="s">
        <v>3118</v>
      </c>
      <c r="G3584" s="263"/>
      <c r="H3584" s="266">
        <v>-5.2800000000000002</v>
      </c>
      <c r="I3584" s="267"/>
      <c r="J3584" s="263"/>
      <c r="K3584" s="263"/>
      <c r="L3584" s="268"/>
      <c r="M3584" s="269"/>
      <c r="N3584" s="270"/>
      <c r="O3584" s="270"/>
      <c r="P3584" s="270"/>
      <c r="Q3584" s="270"/>
      <c r="R3584" s="270"/>
      <c r="S3584" s="270"/>
      <c r="T3584" s="271"/>
      <c r="AT3584" s="272" t="s">
        <v>218</v>
      </c>
      <c r="AU3584" s="272" t="s">
        <v>92</v>
      </c>
      <c r="AV3584" s="13" t="s">
        <v>92</v>
      </c>
      <c r="AW3584" s="13" t="s">
        <v>45</v>
      </c>
      <c r="AX3584" s="13" t="s">
        <v>83</v>
      </c>
      <c r="AY3584" s="272" t="s">
        <v>207</v>
      </c>
    </row>
    <row r="3585" s="12" customFormat="1">
      <c r="B3585" s="252"/>
      <c r="C3585" s="253"/>
      <c r="D3585" s="249" t="s">
        <v>218</v>
      </c>
      <c r="E3585" s="254" t="s">
        <v>81</v>
      </c>
      <c r="F3585" s="255" t="s">
        <v>3119</v>
      </c>
      <c r="G3585" s="253"/>
      <c r="H3585" s="254" t="s">
        <v>81</v>
      </c>
      <c r="I3585" s="256"/>
      <c r="J3585" s="253"/>
      <c r="K3585" s="253"/>
      <c r="L3585" s="257"/>
      <c r="M3585" s="258"/>
      <c r="N3585" s="259"/>
      <c r="O3585" s="259"/>
      <c r="P3585" s="259"/>
      <c r="Q3585" s="259"/>
      <c r="R3585" s="259"/>
      <c r="S3585" s="259"/>
      <c r="T3585" s="260"/>
      <c r="AT3585" s="261" t="s">
        <v>218</v>
      </c>
      <c r="AU3585" s="261" t="s">
        <v>92</v>
      </c>
      <c r="AV3585" s="12" t="s">
        <v>90</v>
      </c>
      <c r="AW3585" s="12" t="s">
        <v>45</v>
      </c>
      <c r="AX3585" s="12" t="s">
        <v>83</v>
      </c>
      <c r="AY3585" s="261" t="s">
        <v>207</v>
      </c>
    </row>
    <row r="3586" s="13" customFormat="1">
      <c r="B3586" s="262"/>
      <c r="C3586" s="263"/>
      <c r="D3586" s="249" t="s">
        <v>218</v>
      </c>
      <c r="E3586" s="264" t="s">
        <v>81</v>
      </c>
      <c r="F3586" s="265" t="s">
        <v>1530</v>
      </c>
      <c r="G3586" s="263"/>
      <c r="H3586" s="266">
        <v>121.422</v>
      </c>
      <c r="I3586" s="267"/>
      <c r="J3586" s="263"/>
      <c r="K3586" s="263"/>
      <c r="L3586" s="268"/>
      <c r="M3586" s="269"/>
      <c r="N3586" s="270"/>
      <c r="O3586" s="270"/>
      <c r="P3586" s="270"/>
      <c r="Q3586" s="270"/>
      <c r="R3586" s="270"/>
      <c r="S3586" s="270"/>
      <c r="T3586" s="271"/>
      <c r="AT3586" s="272" t="s">
        <v>218</v>
      </c>
      <c r="AU3586" s="272" t="s">
        <v>92</v>
      </c>
      <c r="AV3586" s="13" t="s">
        <v>92</v>
      </c>
      <c r="AW3586" s="13" t="s">
        <v>45</v>
      </c>
      <c r="AX3586" s="13" t="s">
        <v>83</v>
      </c>
      <c r="AY3586" s="272" t="s">
        <v>207</v>
      </c>
    </row>
    <row r="3587" s="13" customFormat="1">
      <c r="B3587" s="262"/>
      <c r="C3587" s="263"/>
      <c r="D3587" s="249" t="s">
        <v>218</v>
      </c>
      <c r="E3587" s="264" t="s">
        <v>81</v>
      </c>
      <c r="F3587" s="265" t="s">
        <v>3120</v>
      </c>
      <c r="G3587" s="263"/>
      <c r="H3587" s="266">
        <v>6.5</v>
      </c>
      <c r="I3587" s="267"/>
      <c r="J3587" s="263"/>
      <c r="K3587" s="263"/>
      <c r="L3587" s="268"/>
      <c r="M3587" s="269"/>
      <c r="N3587" s="270"/>
      <c r="O3587" s="270"/>
      <c r="P3587" s="270"/>
      <c r="Q3587" s="270"/>
      <c r="R3587" s="270"/>
      <c r="S3587" s="270"/>
      <c r="T3587" s="271"/>
      <c r="AT3587" s="272" t="s">
        <v>218</v>
      </c>
      <c r="AU3587" s="272" t="s">
        <v>92</v>
      </c>
      <c r="AV3587" s="13" t="s">
        <v>92</v>
      </c>
      <c r="AW3587" s="13" t="s">
        <v>45</v>
      </c>
      <c r="AX3587" s="13" t="s">
        <v>83</v>
      </c>
      <c r="AY3587" s="272" t="s">
        <v>207</v>
      </c>
    </row>
    <row r="3588" s="13" customFormat="1">
      <c r="B3588" s="262"/>
      <c r="C3588" s="263"/>
      <c r="D3588" s="249" t="s">
        <v>218</v>
      </c>
      <c r="E3588" s="264" t="s">
        <v>81</v>
      </c>
      <c r="F3588" s="265" t="s">
        <v>3121</v>
      </c>
      <c r="G3588" s="263"/>
      <c r="H3588" s="266">
        <v>-3.25</v>
      </c>
      <c r="I3588" s="267"/>
      <c r="J3588" s="263"/>
      <c r="K3588" s="263"/>
      <c r="L3588" s="268"/>
      <c r="M3588" s="269"/>
      <c r="N3588" s="270"/>
      <c r="O3588" s="270"/>
      <c r="P3588" s="270"/>
      <c r="Q3588" s="270"/>
      <c r="R3588" s="270"/>
      <c r="S3588" s="270"/>
      <c r="T3588" s="271"/>
      <c r="AT3588" s="272" t="s">
        <v>218</v>
      </c>
      <c r="AU3588" s="272" t="s">
        <v>92</v>
      </c>
      <c r="AV3588" s="13" t="s">
        <v>92</v>
      </c>
      <c r="AW3588" s="13" t="s">
        <v>45</v>
      </c>
      <c r="AX3588" s="13" t="s">
        <v>83</v>
      </c>
      <c r="AY3588" s="272" t="s">
        <v>207</v>
      </c>
    </row>
    <row r="3589" s="13" customFormat="1">
      <c r="B3589" s="262"/>
      <c r="C3589" s="263"/>
      <c r="D3589" s="249" t="s">
        <v>218</v>
      </c>
      <c r="E3589" s="264" t="s">
        <v>81</v>
      </c>
      <c r="F3589" s="265" t="s">
        <v>1533</v>
      </c>
      <c r="G3589" s="263"/>
      <c r="H3589" s="266">
        <v>-11.699999999999999</v>
      </c>
      <c r="I3589" s="267"/>
      <c r="J3589" s="263"/>
      <c r="K3589" s="263"/>
      <c r="L3589" s="268"/>
      <c r="M3589" s="269"/>
      <c r="N3589" s="270"/>
      <c r="O3589" s="270"/>
      <c r="P3589" s="270"/>
      <c r="Q3589" s="270"/>
      <c r="R3589" s="270"/>
      <c r="S3589" s="270"/>
      <c r="T3589" s="271"/>
      <c r="AT3589" s="272" t="s">
        <v>218</v>
      </c>
      <c r="AU3589" s="272" t="s">
        <v>92</v>
      </c>
      <c r="AV3589" s="13" t="s">
        <v>92</v>
      </c>
      <c r="AW3589" s="13" t="s">
        <v>45</v>
      </c>
      <c r="AX3589" s="13" t="s">
        <v>83</v>
      </c>
      <c r="AY3589" s="272" t="s">
        <v>207</v>
      </c>
    </row>
    <row r="3590" s="13" customFormat="1">
      <c r="B3590" s="262"/>
      <c r="C3590" s="263"/>
      <c r="D3590" s="249" t="s">
        <v>218</v>
      </c>
      <c r="E3590" s="264" t="s">
        <v>81</v>
      </c>
      <c r="F3590" s="265" t="s">
        <v>3122</v>
      </c>
      <c r="G3590" s="263"/>
      <c r="H3590" s="266">
        <v>-5.9800000000000004</v>
      </c>
      <c r="I3590" s="267"/>
      <c r="J3590" s="263"/>
      <c r="K3590" s="263"/>
      <c r="L3590" s="268"/>
      <c r="M3590" s="269"/>
      <c r="N3590" s="270"/>
      <c r="O3590" s="270"/>
      <c r="P3590" s="270"/>
      <c r="Q3590" s="270"/>
      <c r="R3590" s="270"/>
      <c r="S3590" s="270"/>
      <c r="T3590" s="271"/>
      <c r="AT3590" s="272" t="s">
        <v>218</v>
      </c>
      <c r="AU3590" s="272" t="s">
        <v>92</v>
      </c>
      <c r="AV3590" s="13" t="s">
        <v>92</v>
      </c>
      <c r="AW3590" s="13" t="s">
        <v>45</v>
      </c>
      <c r="AX3590" s="13" t="s">
        <v>83</v>
      </c>
      <c r="AY3590" s="272" t="s">
        <v>207</v>
      </c>
    </row>
    <row r="3591" s="12" customFormat="1">
      <c r="B3591" s="252"/>
      <c r="C3591" s="253"/>
      <c r="D3591" s="249" t="s">
        <v>218</v>
      </c>
      <c r="E3591" s="254" t="s">
        <v>81</v>
      </c>
      <c r="F3591" s="255" t="s">
        <v>3123</v>
      </c>
      <c r="G3591" s="253"/>
      <c r="H3591" s="254" t="s">
        <v>81</v>
      </c>
      <c r="I3591" s="256"/>
      <c r="J3591" s="253"/>
      <c r="K3591" s="253"/>
      <c r="L3591" s="257"/>
      <c r="M3591" s="258"/>
      <c r="N3591" s="259"/>
      <c r="O3591" s="259"/>
      <c r="P3591" s="259"/>
      <c r="Q3591" s="259"/>
      <c r="R3591" s="259"/>
      <c r="S3591" s="259"/>
      <c r="T3591" s="260"/>
      <c r="AT3591" s="261" t="s">
        <v>218</v>
      </c>
      <c r="AU3591" s="261" t="s">
        <v>92</v>
      </c>
      <c r="AV3591" s="12" t="s">
        <v>90</v>
      </c>
      <c r="AW3591" s="12" t="s">
        <v>45</v>
      </c>
      <c r="AX3591" s="12" t="s">
        <v>83</v>
      </c>
      <c r="AY3591" s="261" t="s">
        <v>207</v>
      </c>
    </row>
    <row r="3592" s="13" customFormat="1">
      <c r="B3592" s="262"/>
      <c r="C3592" s="263"/>
      <c r="D3592" s="249" t="s">
        <v>218</v>
      </c>
      <c r="E3592" s="264" t="s">
        <v>81</v>
      </c>
      <c r="F3592" s="265" t="s">
        <v>3124</v>
      </c>
      <c r="G3592" s="263"/>
      <c r="H3592" s="266">
        <v>121.422</v>
      </c>
      <c r="I3592" s="267"/>
      <c r="J3592" s="263"/>
      <c r="K3592" s="263"/>
      <c r="L3592" s="268"/>
      <c r="M3592" s="269"/>
      <c r="N3592" s="270"/>
      <c r="O3592" s="270"/>
      <c r="P3592" s="270"/>
      <c r="Q3592" s="270"/>
      <c r="R3592" s="270"/>
      <c r="S3592" s="270"/>
      <c r="T3592" s="271"/>
      <c r="AT3592" s="272" t="s">
        <v>218</v>
      </c>
      <c r="AU3592" s="272" t="s">
        <v>92</v>
      </c>
      <c r="AV3592" s="13" t="s">
        <v>92</v>
      </c>
      <c r="AW3592" s="13" t="s">
        <v>45</v>
      </c>
      <c r="AX3592" s="13" t="s">
        <v>83</v>
      </c>
      <c r="AY3592" s="272" t="s">
        <v>207</v>
      </c>
    </row>
    <row r="3593" s="13" customFormat="1">
      <c r="B3593" s="262"/>
      <c r="C3593" s="263"/>
      <c r="D3593" s="249" t="s">
        <v>218</v>
      </c>
      <c r="E3593" s="264" t="s">
        <v>81</v>
      </c>
      <c r="F3593" s="265" t="s">
        <v>3125</v>
      </c>
      <c r="G3593" s="263"/>
      <c r="H3593" s="266">
        <v>5.46</v>
      </c>
      <c r="I3593" s="267"/>
      <c r="J3593" s="263"/>
      <c r="K3593" s="263"/>
      <c r="L3593" s="268"/>
      <c r="M3593" s="269"/>
      <c r="N3593" s="270"/>
      <c r="O3593" s="270"/>
      <c r="P3593" s="270"/>
      <c r="Q3593" s="270"/>
      <c r="R3593" s="270"/>
      <c r="S3593" s="270"/>
      <c r="T3593" s="271"/>
      <c r="AT3593" s="272" t="s">
        <v>218</v>
      </c>
      <c r="AU3593" s="272" t="s">
        <v>92</v>
      </c>
      <c r="AV3593" s="13" t="s">
        <v>92</v>
      </c>
      <c r="AW3593" s="13" t="s">
        <v>45</v>
      </c>
      <c r="AX3593" s="13" t="s">
        <v>83</v>
      </c>
      <c r="AY3593" s="272" t="s">
        <v>207</v>
      </c>
    </row>
    <row r="3594" s="13" customFormat="1">
      <c r="B3594" s="262"/>
      <c r="C3594" s="263"/>
      <c r="D3594" s="249" t="s">
        <v>218</v>
      </c>
      <c r="E3594" s="264" t="s">
        <v>81</v>
      </c>
      <c r="F3594" s="265" t="s">
        <v>3126</v>
      </c>
      <c r="G3594" s="263"/>
      <c r="H3594" s="266">
        <v>4.7999999999999998</v>
      </c>
      <c r="I3594" s="267"/>
      <c r="J3594" s="263"/>
      <c r="K3594" s="263"/>
      <c r="L3594" s="268"/>
      <c r="M3594" s="269"/>
      <c r="N3594" s="270"/>
      <c r="O3594" s="270"/>
      <c r="P3594" s="270"/>
      <c r="Q3594" s="270"/>
      <c r="R3594" s="270"/>
      <c r="S3594" s="270"/>
      <c r="T3594" s="271"/>
      <c r="AT3594" s="272" t="s">
        <v>218</v>
      </c>
      <c r="AU3594" s="272" t="s">
        <v>92</v>
      </c>
      <c r="AV3594" s="13" t="s">
        <v>92</v>
      </c>
      <c r="AW3594" s="13" t="s">
        <v>45</v>
      </c>
      <c r="AX3594" s="13" t="s">
        <v>83</v>
      </c>
      <c r="AY3594" s="272" t="s">
        <v>207</v>
      </c>
    </row>
    <row r="3595" s="13" customFormat="1">
      <c r="B3595" s="262"/>
      <c r="C3595" s="263"/>
      <c r="D3595" s="249" t="s">
        <v>218</v>
      </c>
      <c r="E3595" s="264" t="s">
        <v>81</v>
      </c>
      <c r="F3595" s="265" t="s">
        <v>3121</v>
      </c>
      <c r="G3595" s="263"/>
      <c r="H3595" s="266">
        <v>-3.25</v>
      </c>
      <c r="I3595" s="267"/>
      <c r="J3595" s="263"/>
      <c r="K3595" s="263"/>
      <c r="L3595" s="268"/>
      <c r="M3595" s="269"/>
      <c r="N3595" s="270"/>
      <c r="O3595" s="270"/>
      <c r="P3595" s="270"/>
      <c r="Q3595" s="270"/>
      <c r="R3595" s="270"/>
      <c r="S3595" s="270"/>
      <c r="T3595" s="271"/>
      <c r="AT3595" s="272" t="s">
        <v>218</v>
      </c>
      <c r="AU3595" s="272" t="s">
        <v>92</v>
      </c>
      <c r="AV3595" s="13" t="s">
        <v>92</v>
      </c>
      <c r="AW3595" s="13" t="s">
        <v>45</v>
      </c>
      <c r="AX3595" s="13" t="s">
        <v>83</v>
      </c>
      <c r="AY3595" s="272" t="s">
        <v>207</v>
      </c>
    </row>
    <row r="3596" s="13" customFormat="1">
      <c r="B3596" s="262"/>
      <c r="C3596" s="263"/>
      <c r="D3596" s="249" t="s">
        <v>218</v>
      </c>
      <c r="E3596" s="264" t="s">
        <v>81</v>
      </c>
      <c r="F3596" s="265" t="s">
        <v>3127</v>
      </c>
      <c r="G3596" s="263"/>
      <c r="H3596" s="266">
        <v>-3.7799999999999998</v>
      </c>
      <c r="I3596" s="267"/>
      <c r="J3596" s="263"/>
      <c r="K3596" s="263"/>
      <c r="L3596" s="268"/>
      <c r="M3596" s="269"/>
      <c r="N3596" s="270"/>
      <c r="O3596" s="270"/>
      <c r="P3596" s="270"/>
      <c r="Q3596" s="270"/>
      <c r="R3596" s="270"/>
      <c r="S3596" s="270"/>
      <c r="T3596" s="271"/>
      <c r="AT3596" s="272" t="s">
        <v>218</v>
      </c>
      <c r="AU3596" s="272" t="s">
        <v>92</v>
      </c>
      <c r="AV3596" s="13" t="s">
        <v>92</v>
      </c>
      <c r="AW3596" s="13" t="s">
        <v>45</v>
      </c>
      <c r="AX3596" s="13" t="s">
        <v>83</v>
      </c>
      <c r="AY3596" s="272" t="s">
        <v>207</v>
      </c>
    </row>
    <row r="3597" s="13" customFormat="1">
      <c r="B3597" s="262"/>
      <c r="C3597" s="263"/>
      <c r="D3597" s="249" t="s">
        <v>218</v>
      </c>
      <c r="E3597" s="264" t="s">
        <v>81</v>
      </c>
      <c r="F3597" s="265" t="s">
        <v>3128</v>
      </c>
      <c r="G3597" s="263"/>
      <c r="H3597" s="266">
        <v>-9.75</v>
      </c>
      <c r="I3597" s="267"/>
      <c r="J3597" s="263"/>
      <c r="K3597" s="263"/>
      <c r="L3597" s="268"/>
      <c r="M3597" s="269"/>
      <c r="N3597" s="270"/>
      <c r="O3597" s="270"/>
      <c r="P3597" s="270"/>
      <c r="Q3597" s="270"/>
      <c r="R3597" s="270"/>
      <c r="S3597" s="270"/>
      <c r="T3597" s="271"/>
      <c r="AT3597" s="272" t="s">
        <v>218</v>
      </c>
      <c r="AU3597" s="272" t="s">
        <v>92</v>
      </c>
      <c r="AV3597" s="13" t="s">
        <v>92</v>
      </c>
      <c r="AW3597" s="13" t="s">
        <v>45</v>
      </c>
      <c r="AX3597" s="13" t="s">
        <v>83</v>
      </c>
      <c r="AY3597" s="272" t="s">
        <v>207</v>
      </c>
    </row>
    <row r="3598" s="12" customFormat="1">
      <c r="B3598" s="252"/>
      <c r="C3598" s="253"/>
      <c r="D3598" s="249" t="s">
        <v>218</v>
      </c>
      <c r="E3598" s="254" t="s">
        <v>81</v>
      </c>
      <c r="F3598" s="255" t="s">
        <v>3129</v>
      </c>
      <c r="G3598" s="253"/>
      <c r="H3598" s="254" t="s">
        <v>81</v>
      </c>
      <c r="I3598" s="256"/>
      <c r="J3598" s="253"/>
      <c r="K3598" s="253"/>
      <c r="L3598" s="257"/>
      <c r="M3598" s="258"/>
      <c r="N3598" s="259"/>
      <c r="O3598" s="259"/>
      <c r="P3598" s="259"/>
      <c r="Q3598" s="259"/>
      <c r="R3598" s="259"/>
      <c r="S3598" s="259"/>
      <c r="T3598" s="260"/>
      <c r="AT3598" s="261" t="s">
        <v>218</v>
      </c>
      <c r="AU3598" s="261" t="s">
        <v>92</v>
      </c>
      <c r="AV3598" s="12" t="s">
        <v>90</v>
      </c>
      <c r="AW3598" s="12" t="s">
        <v>45</v>
      </c>
      <c r="AX3598" s="12" t="s">
        <v>83</v>
      </c>
      <c r="AY3598" s="261" t="s">
        <v>207</v>
      </c>
    </row>
    <row r="3599" s="13" customFormat="1">
      <c r="B3599" s="262"/>
      <c r="C3599" s="263"/>
      <c r="D3599" s="249" t="s">
        <v>218</v>
      </c>
      <c r="E3599" s="264" t="s">
        <v>81</v>
      </c>
      <c r="F3599" s="265" t="s">
        <v>1512</v>
      </c>
      <c r="G3599" s="263"/>
      <c r="H3599" s="266">
        <v>121.953</v>
      </c>
      <c r="I3599" s="267"/>
      <c r="J3599" s="263"/>
      <c r="K3599" s="263"/>
      <c r="L3599" s="268"/>
      <c r="M3599" s="269"/>
      <c r="N3599" s="270"/>
      <c r="O3599" s="270"/>
      <c r="P3599" s="270"/>
      <c r="Q3599" s="270"/>
      <c r="R3599" s="270"/>
      <c r="S3599" s="270"/>
      <c r="T3599" s="271"/>
      <c r="AT3599" s="272" t="s">
        <v>218</v>
      </c>
      <c r="AU3599" s="272" t="s">
        <v>92</v>
      </c>
      <c r="AV3599" s="13" t="s">
        <v>92</v>
      </c>
      <c r="AW3599" s="13" t="s">
        <v>45</v>
      </c>
      <c r="AX3599" s="13" t="s">
        <v>83</v>
      </c>
      <c r="AY3599" s="272" t="s">
        <v>207</v>
      </c>
    </row>
    <row r="3600" s="13" customFormat="1">
      <c r="B3600" s="262"/>
      <c r="C3600" s="263"/>
      <c r="D3600" s="249" t="s">
        <v>218</v>
      </c>
      <c r="E3600" s="264" t="s">
        <v>81</v>
      </c>
      <c r="F3600" s="265" t="s">
        <v>3130</v>
      </c>
      <c r="G3600" s="263"/>
      <c r="H3600" s="266">
        <v>9.0999999999999996</v>
      </c>
      <c r="I3600" s="267"/>
      <c r="J3600" s="263"/>
      <c r="K3600" s="263"/>
      <c r="L3600" s="268"/>
      <c r="M3600" s="269"/>
      <c r="N3600" s="270"/>
      <c r="O3600" s="270"/>
      <c r="P3600" s="270"/>
      <c r="Q3600" s="270"/>
      <c r="R3600" s="270"/>
      <c r="S3600" s="270"/>
      <c r="T3600" s="271"/>
      <c r="AT3600" s="272" t="s">
        <v>218</v>
      </c>
      <c r="AU3600" s="272" t="s">
        <v>92</v>
      </c>
      <c r="AV3600" s="13" t="s">
        <v>92</v>
      </c>
      <c r="AW3600" s="13" t="s">
        <v>45</v>
      </c>
      <c r="AX3600" s="13" t="s">
        <v>83</v>
      </c>
      <c r="AY3600" s="272" t="s">
        <v>207</v>
      </c>
    </row>
    <row r="3601" s="13" customFormat="1">
      <c r="B3601" s="262"/>
      <c r="C3601" s="263"/>
      <c r="D3601" s="249" t="s">
        <v>218</v>
      </c>
      <c r="E3601" s="264" t="s">
        <v>81</v>
      </c>
      <c r="F3601" s="265" t="s">
        <v>3131</v>
      </c>
      <c r="G3601" s="263"/>
      <c r="H3601" s="266">
        <v>2</v>
      </c>
      <c r="I3601" s="267"/>
      <c r="J3601" s="263"/>
      <c r="K3601" s="263"/>
      <c r="L3601" s="268"/>
      <c r="M3601" s="269"/>
      <c r="N3601" s="270"/>
      <c r="O3601" s="270"/>
      <c r="P3601" s="270"/>
      <c r="Q3601" s="270"/>
      <c r="R3601" s="270"/>
      <c r="S3601" s="270"/>
      <c r="T3601" s="271"/>
      <c r="AT3601" s="272" t="s">
        <v>218</v>
      </c>
      <c r="AU3601" s="272" t="s">
        <v>92</v>
      </c>
      <c r="AV3601" s="13" t="s">
        <v>92</v>
      </c>
      <c r="AW3601" s="13" t="s">
        <v>45</v>
      </c>
      <c r="AX3601" s="13" t="s">
        <v>83</v>
      </c>
      <c r="AY3601" s="272" t="s">
        <v>207</v>
      </c>
    </row>
    <row r="3602" s="13" customFormat="1">
      <c r="B3602" s="262"/>
      <c r="C3602" s="263"/>
      <c r="D3602" s="249" t="s">
        <v>218</v>
      </c>
      <c r="E3602" s="264" t="s">
        <v>81</v>
      </c>
      <c r="F3602" s="265" t="s">
        <v>3121</v>
      </c>
      <c r="G3602" s="263"/>
      <c r="H3602" s="266">
        <v>-3.25</v>
      </c>
      <c r="I3602" s="267"/>
      <c r="J3602" s="263"/>
      <c r="K3602" s="263"/>
      <c r="L3602" s="268"/>
      <c r="M3602" s="269"/>
      <c r="N3602" s="270"/>
      <c r="O3602" s="270"/>
      <c r="P3602" s="270"/>
      <c r="Q3602" s="270"/>
      <c r="R3602" s="270"/>
      <c r="S3602" s="270"/>
      <c r="T3602" s="271"/>
      <c r="AT3602" s="272" t="s">
        <v>218</v>
      </c>
      <c r="AU3602" s="272" t="s">
        <v>92</v>
      </c>
      <c r="AV3602" s="13" t="s">
        <v>92</v>
      </c>
      <c r="AW3602" s="13" t="s">
        <v>45</v>
      </c>
      <c r="AX3602" s="13" t="s">
        <v>83</v>
      </c>
      <c r="AY3602" s="272" t="s">
        <v>207</v>
      </c>
    </row>
    <row r="3603" s="13" customFormat="1">
      <c r="B3603" s="262"/>
      <c r="C3603" s="263"/>
      <c r="D3603" s="249" t="s">
        <v>218</v>
      </c>
      <c r="E3603" s="264" t="s">
        <v>81</v>
      </c>
      <c r="F3603" s="265" t="s">
        <v>3132</v>
      </c>
      <c r="G3603" s="263"/>
      <c r="H3603" s="266">
        <v>-7.2800000000000002</v>
      </c>
      <c r="I3603" s="267"/>
      <c r="J3603" s="263"/>
      <c r="K3603" s="263"/>
      <c r="L3603" s="268"/>
      <c r="M3603" s="269"/>
      <c r="N3603" s="270"/>
      <c r="O3603" s="270"/>
      <c r="P3603" s="270"/>
      <c r="Q3603" s="270"/>
      <c r="R3603" s="270"/>
      <c r="S3603" s="270"/>
      <c r="T3603" s="271"/>
      <c r="AT3603" s="272" t="s">
        <v>218</v>
      </c>
      <c r="AU3603" s="272" t="s">
        <v>92</v>
      </c>
      <c r="AV3603" s="13" t="s">
        <v>92</v>
      </c>
      <c r="AW3603" s="13" t="s">
        <v>45</v>
      </c>
      <c r="AX3603" s="13" t="s">
        <v>83</v>
      </c>
      <c r="AY3603" s="272" t="s">
        <v>207</v>
      </c>
    </row>
    <row r="3604" s="13" customFormat="1">
      <c r="B3604" s="262"/>
      <c r="C3604" s="263"/>
      <c r="D3604" s="249" t="s">
        <v>218</v>
      </c>
      <c r="E3604" s="264" t="s">
        <v>81</v>
      </c>
      <c r="F3604" s="265" t="s">
        <v>3133</v>
      </c>
      <c r="G3604" s="263"/>
      <c r="H3604" s="266">
        <v>-3.77</v>
      </c>
      <c r="I3604" s="267"/>
      <c r="J3604" s="263"/>
      <c r="K3604" s="263"/>
      <c r="L3604" s="268"/>
      <c r="M3604" s="269"/>
      <c r="N3604" s="270"/>
      <c r="O3604" s="270"/>
      <c r="P3604" s="270"/>
      <c r="Q3604" s="270"/>
      <c r="R3604" s="270"/>
      <c r="S3604" s="270"/>
      <c r="T3604" s="271"/>
      <c r="AT3604" s="272" t="s">
        <v>218</v>
      </c>
      <c r="AU3604" s="272" t="s">
        <v>92</v>
      </c>
      <c r="AV3604" s="13" t="s">
        <v>92</v>
      </c>
      <c r="AW3604" s="13" t="s">
        <v>45</v>
      </c>
      <c r="AX3604" s="13" t="s">
        <v>83</v>
      </c>
      <c r="AY3604" s="272" t="s">
        <v>207</v>
      </c>
    </row>
    <row r="3605" s="13" customFormat="1">
      <c r="B3605" s="262"/>
      <c r="C3605" s="263"/>
      <c r="D3605" s="249" t="s">
        <v>218</v>
      </c>
      <c r="E3605" s="264" t="s">
        <v>81</v>
      </c>
      <c r="F3605" s="265" t="s">
        <v>3134</v>
      </c>
      <c r="G3605" s="263"/>
      <c r="H3605" s="266">
        <v>-2.8599999999999999</v>
      </c>
      <c r="I3605" s="267"/>
      <c r="J3605" s="263"/>
      <c r="K3605" s="263"/>
      <c r="L3605" s="268"/>
      <c r="M3605" s="269"/>
      <c r="N3605" s="270"/>
      <c r="O3605" s="270"/>
      <c r="P3605" s="270"/>
      <c r="Q3605" s="270"/>
      <c r="R3605" s="270"/>
      <c r="S3605" s="270"/>
      <c r="T3605" s="271"/>
      <c r="AT3605" s="272" t="s">
        <v>218</v>
      </c>
      <c r="AU3605" s="272" t="s">
        <v>92</v>
      </c>
      <c r="AV3605" s="13" t="s">
        <v>92</v>
      </c>
      <c r="AW3605" s="13" t="s">
        <v>45</v>
      </c>
      <c r="AX3605" s="13" t="s">
        <v>83</v>
      </c>
      <c r="AY3605" s="272" t="s">
        <v>207</v>
      </c>
    </row>
    <row r="3606" s="13" customFormat="1">
      <c r="B3606" s="262"/>
      <c r="C3606" s="263"/>
      <c r="D3606" s="249" t="s">
        <v>218</v>
      </c>
      <c r="E3606" s="264" t="s">
        <v>81</v>
      </c>
      <c r="F3606" s="265" t="s">
        <v>3135</v>
      </c>
      <c r="G3606" s="263"/>
      <c r="H3606" s="266">
        <v>-4.9000000000000004</v>
      </c>
      <c r="I3606" s="267"/>
      <c r="J3606" s="263"/>
      <c r="K3606" s="263"/>
      <c r="L3606" s="268"/>
      <c r="M3606" s="269"/>
      <c r="N3606" s="270"/>
      <c r="O3606" s="270"/>
      <c r="P3606" s="270"/>
      <c r="Q3606" s="270"/>
      <c r="R3606" s="270"/>
      <c r="S3606" s="270"/>
      <c r="T3606" s="271"/>
      <c r="AT3606" s="272" t="s">
        <v>218</v>
      </c>
      <c r="AU3606" s="272" t="s">
        <v>92</v>
      </c>
      <c r="AV3606" s="13" t="s">
        <v>92</v>
      </c>
      <c r="AW3606" s="13" t="s">
        <v>45</v>
      </c>
      <c r="AX3606" s="13" t="s">
        <v>83</v>
      </c>
      <c r="AY3606" s="272" t="s">
        <v>207</v>
      </c>
    </row>
    <row r="3607" s="12" customFormat="1">
      <c r="B3607" s="252"/>
      <c r="C3607" s="253"/>
      <c r="D3607" s="249" t="s">
        <v>218</v>
      </c>
      <c r="E3607" s="254" t="s">
        <v>81</v>
      </c>
      <c r="F3607" s="255" t="s">
        <v>3136</v>
      </c>
      <c r="G3607" s="253"/>
      <c r="H3607" s="254" t="s">
        <v>81</v>
      </c>
      <c r="I3607" s="256"/>
      <c r="J3607" s="253"/>
      <c r="K3607" s="253"/>
      <c r="L3607" s="257"/>
      <c r="M3607" s="258"/>
      <c r="N3607" s="259"/>
      <c r="O3607" s="259"/>
      <c r="P3607" s="259"/>
      <c r="Q3607" s="259"/>
      <c r="R3607" s="259"/>
      <c r="S3607" s="259"/>
      <c r="T3607" s="260"/>
      <c r="AT3607" s="261" t="s">
        <v>218</v>
      </c>
      <c r="AU3607" s="261" t="s">
        <v>92</v>
      </c>
      <c r="AV3607" s="12" t="s">
        <v>90</v>
      </c>
      <c r="AW3607" s="12" t="s">
        <v>45</v>
      </c>
      <c r="AX3607" s="12" t="s">
        <v>83</v>
      </c>
      <c r="AY3607" s="261" t="s">
        <v>207</v>
      </c>
    </row>
    <row r="3608" s="13" customFormat="1">
      <c r="B3608" s="262"/>
      <c r="C3608" s="263"/>
      <c r="D3608" s="249" t="s">
        <v>218</v>
      </c>
      <c r="E3608" s="264" t="s">
        <v>81</v>
      </c>
      <c r="F3608" s="265" t="s">
        <v>3137</v>
      </c>
      <c r="G3608" s="263"/>
      <c r="H3608" s="266">
        <v>42.125999999999998</v>
      </c>
      <c r="I3608" s="267"/>
      <c r="J3608" s="263"/>
      <c r="K3608" s="263"/>
      <c r="L3608" s="268"/>
      <c r="M3608" s="269"/>
      <c r="N3608" s="270"/>
      <c r="O3608" s="270"/>
      <c r="P3608" s="270"/>
      <c r="Q3608" s="270"/>
      <c r="R3608" s="270"/>
      <c r="S3608" s="270"/>
      <c r="T3608" s="271"/>
      <c r="AT3608" s="272" t="s">
        <v>218</v>
      </c>
      <c r="AU3608" s="272" t="s">
        <v>92</v>
      </c>
      <c r="AV3608" s="13" t="s">
        <v>92</v>
      </c>
      <c r="AW3608" s="13" t="s">
        <v>45</v>
      </c>
      <c r="AX3608" s="13" t="s">
        <v>83</v>
      </c>
      <c r="AY3608" s="272" t="s">
        <v>207</v>
      </c>
    </row>
    <row r="3609" s="13" customFormat="1">
      <c r="B3609" s="262"/>
      <c r="C3609" s="263"/>
      <c r="D3609" s="249" t="s">
        <v>218</v>
      </c>
      <c r="E3609" s="264" t="s">
        <v>81</v>
      </c>
      <c r="F3609" s="265" t="s">
        <v>3135</v>
      </c>
      <c r="G3609" s="263"/>
      <c r="H3609" s="266">
        <v>-4.9000000000000004</v>
      </c>
      <c r="I3609" s="267"/>
      <c r="J3609" s="263"/>
      <c r="K3609" s="263"/>
      <c r="L3609" s="268"/>
      <c r="M3609" s="269"/>
      <c r="N3609" s="270"/>
      <c r="O3609" s="270"/>
      <c r="P3609" s="270"/>
      <c r="Q3609" s="270"/>
      <c r="R3609" s="270"/>
      <c r="S3609" s="270"/>
      <c r="T3609" s="271"/>
      <c r="AT3609" s="272" t="s">
        <v>218</v>
      </c>
      <c r="AU3609" s="272" t="s">
        <v>92</v>
      </c>
      <c r="AV3609" s="13" t="s">
        <v>92</v>
      </c>
      <c r="AW3609" s="13" t="s">
        <v>45</v>
      </c>
      <c r="AX3609" s="13" t="s">
        <v>83</v>
      </c>
      <c r="AY3609" s="272" t="s">
        <v>207</v>
      </c>
    </row>
    <row r="3610" s="12" customFormat="1">
      <c r="B3610" s="252"/>
      <c r="C3610" s="253"/>
      <c r="D3610" s="249" t="s">
        <v>218</v>
      </c>
      <c r="E3610" s="254" t="s">
        <v>81</v>
      </c>
      <c r="F3610" s="255" t="s">
        <v>3138</v>
      </c>
      <c r="G3610" s="253"/>
      <c r="H3610" s="254" t="s">
        <v>81</v>
      </c>
      <c r="I3610" s="256"/>
      <c r="J3610" s="253"/>
      <c r="K3610" s="253"/>
      <c r="L3610" s="257"/>
      <c r="M3610" s="258"/>
      <c r="N3610" s="259"/>
      <c r="O3610" s="259"/>
      <c r="P3610" s="259"/>
      <c r="Q3610" s="259"/>
      <c r="R3610" s="259"/>
      <c r="S3610" s="259"/>
      <c r="T3610" s="260"/>
      <c r="AT3610" s="261" t="s">
        <v>218</v>
      </c>
      <c r="AU3610" s="261" t="s">
        <v>92</v>
      </c>
      <c r="AV3610" s="12" t="s">
        <v>90</v>
      </c>
      <c r="AW3610" s="12" t="s">
        <v>45</v>
      </c>
      <c r="AX3610" s="12" t="s">
        <v>83</v>
      </c>
      <c r="AY3610" s="261" t="s">
        <v>207</v>
      </c>
    </row>
    <row r="3611" s="13" customFormat="1">
      <c r="B3611" s="262"/>
      <c r="C3611" s="263"/>
      <c r="D3611" s="249" t="s">
        <v>218</v>
      </c>
      <c r="E3611" s="264" t="s">
        <v>81</v>
      </c>
      <c r="F3611" s="265" t="s">
        <v>1507</v>
      </c>
      <c r="G3611" s="263"/>
      <c r="H3611" s="266">
        <v>46.020000000000003</v>
      </c>
      <c r="I3611" s="267"/>
      <c r="J3611" s="263"/>
      <c r="K3611" s="263"/>
      <c r="L3611" s="268"/>
      <c r="M3611" s="269"/>
      <c r="N3611" s="270"/>
      <c r="O3611" s="270"/>
      <c r="P3611" s="270"/>
      <c r="Q3611" s="270"/>
      <c r="R3611" s="270"/>
      <c r="S3611" s="270"/>
      <c r="T3611" s="271"/>
      <c r="AT3611" s="272" t="s">
        <v>218</v>
      </c>
      <c r="AU3611" s="272" t="s">
        <v>92</v>
      </c>
      <c r="AV3611" s="13" t="s">
        <v>92</v>
      </c>
      <c r="AW3611" s="13" t="s">
        <v>45</v>
      </c>
      <c r="AX3611" s="13" t="s">
        <v>83</v>
      </c>
      <c r="AY3611" s="272" t="s">
        <v>207</v>
      </c>
    </row>
    <row r="3612" s="13" customFormat="1">
      <c r="B3612" s="262"/>
      <c r="C3612" s="263"/>
      <c r="D3612" s="249" t="s">
        <v>218</v>
      </c>
      <c r="E3612" s="264" t="s">
        <v>81</v>
      </c>
      <c r="F3612" s="265" t="s">
        <v>3139</v>
      </c>
      <c r="G3612" s="263"/>
      <c r="H3612" s="266">
        <v>1.05</v>
      </c>
      <c r="I3612" s="267"/>
      <c r="J3612" s="263"/>
      <c r="K3612" s="263"/>
      <c r="L3612" s="268"/>
      <c r="M3612" s="269"/>
      <c r="N3612" s="270"/>
      <c r="O3612" s="270"/>
      <c r="P3612" s="270"/>
      <c r="Q3612" s="270"/>
      <c r="R3612" s="270"/>
      <c r="S3612" s="270"/>
      <c r="T3612" s="271"/>
      <c r="AT3612" s="272" t="s">
        <v>218</v>
      </c>
      <c r="AU3612" s="272" t="s">
        <v>92</v>
      </c>
      <c r="AV3612" s="13" t="s">
        <v>92</v>
      </c>
      <c r="AW3612" s="13" t="s">
        <v>45</v>
      </c>
      <c r="AX3612" s="13" t="s">
        <v>83</v>
      </c>
      <c r="AY3612" s="272" t="s">
        <v>207</v>
      </c>
    </row>
    <row r="3613" s="13" customFormat="1">
      <c r="B3613" s="262"/>
      <c r="C3613" s="263"/>
      <c r="D3613" s="249" t="s">
        <v>218</v>
      </c>
      <c r="E3613" s="264" t="s">
        <v>81</v>
      </c>
      <c r="F3613" s="265" t="s">
        <v>3140</v>
      </c>
      <c r="G3613" s="263"/>
      <c r="H3613" s="266">
        <v>-2.52</v>
      </c>
      <c r="I3613" s="267"/>
      <c r="J3613" s="263"/>
      <c r="K3613" s="263"/>
      <c r="L3613" s="268"/>
      <c r="M3613" s="269"/>
      <c r="N3613" s="270"/>
      <c r="O3613" s="270"/>
      <c r="P3613" s="270"/>
      <c r="Q3613" s="270"/>
      <c r="R3613" s="270"/>
      <c r="S3613" s="270"/>
      <c r="T3613" s="271"/>
      <c r="AT3613" s="272" t="s">
        <v>218</v>
      </c>
      <c r="AU3613" s="272" t="s">
        <v>92</v>
      </c>
      <c r="AV3613" s="13" t="s">
        <v>92</v>
      </c>
      <c r="AW3613" s="13" t="s">
        <v>45</v>
      </c>
      <c r="AX3613" s="13" t="s">
        <v>83</v>
      </c>
      <c r="AY3613" s="272" t="s">
        <v>207</v>
      </c>
    </row>
    <row r="3614" s="13" customFormat="1">
      <c r="B3614" s="262"/>
      <c r="C3614" s="263"/>
      <c r="D3614" s="249" t="s">
        <v>218</v>
      </c>
      <c r="E3614" s="264" t="s">
        <v>81</v>
      </c>
      <c r="F3614" s="265" t="s">
        <v>3141</v>
      </c>
      <c r="G3614" s="263"/>
      <c r="H3614" s="266">
        <v>-3</v>
      </c>
      <c r="I3614" s="267"/>
      <c r="J3614" s="263"/>
      <c r="K3614" s="263"/>
      <c r="L3614" s="268"/>
      <c r="M3614" s="269"/>
      <c r="N3614" s="270"/>
      <c r="O3614" s="270"/>
      <c r="P3614" s="270"/>
      <c r="Q3614" s="270"/>
      <c r="R3614" s="270"/>
      <c r="S3614" s="270"/>
      <c r="T3614" s="271"/>
      <c r="AT3614" s="272" t="s">
        <v>218</v>
      </c>
      <c r="AU3614" s="272" t="s">
        <v>92</v>
      </c>
      <c r="AV3614" s="13" t="s">
        <v>92</v>
      </c>
      <c r="AW3614" s="13" t="s">
        <v>45</v>
      </c>
      <c r="AX3614" s="13" t="s">
        <v>83</v>
      </c>
      <c r="AY3614" s="272" t="s">
        <v>207</v>
      </c>
    </row>
    <row r="3615" s="12" customFormat="1">
      <c r="B3615" s="252"/>
      <c r="C3615" s="253"/>
      <c r="D3615" s="249" t="s">
        <v>218</v>
      </c>
      <c r="E3615" s="254" t="s">
        <v>81</v>
      </c>
      <c r="F3615" s="255" t="s">
        <v>3142</v>
      </c>
      <c r="G3615" s="253"/>
      <c r="H3615" s="254" t="s">
        <v>81</v>
      </c>
      <c r="I3615" s="256"/>
      <c r="J3615" s="253"/>
      <c r="K3615" s="253"/>
      <c r="L3615" s="257"/>
      <c r="M3615" s="258"/>
      <c r="N3615" s="259"/>
      <c r="O3615" s="259"/>
      <c r="P3615" s="259"/>
      <c r="Q3615" s="259"/>
      <c r="R3615" s="259"/>
      <c r="S3615" s="259"/>
      <c r="T3615" s="260"/>
      <c r="AT3615" s="261" t="s">
        <v>218</v>
      </c>
      <c r="AU3615" s="261" t="s">
        <v>92</v>
      </c>
      <c r="AV3615" s="12" t="s">
        <v>90</v>
      </c>
      <c r="AW3615" s="12" t="s">
        <v>45</v>
      </c>
      <c r="AX3615" s="12" t="s">
        <v>83</v>
      </c>
      <c r="AY3615" s="261" t="s">
        <v>207</v>
      </c>
    </row>
    <row r="3616" s="13" customFormat="1">
      <c r="B3616" s="262"/>
      <c r="C3616" s="263"/>
      <c r="D3616" s="249" t="s">
        <v>218</v>
      </c>
      <c r="E3616" s="264" t="s">
        <v>81</v>
      </c>
      <c r="F3616" s="265" t="s">
        <v>3143</v>
      </c>
      <c r="G3616" s="263"/>
      <c r="H3616" s="266">
        <v>175.22999999999999</v>
      </c>
      <c r="I3616" s="267"/>
      <c r="J3616" s="263"/>
      <c r="K3616" s="263"/>
      <c r="L3616" s="268"/>
      <c r="M3616" s="269"/>
      <c r="N3616" s="270"/>
      <c r="O3616" s="270"/>
      <c r="P3616" s="270"/>
      <c r="Q3616" s="270"/>
      <c r="R3616" s="270"/>
      <c r="S3616" s="270"/>
      <c r="T3616" s="271"/>
      <c r="AT3616" s="272" t="s">
        <v>218</v>
      </c>
      <c r="AU3616" s="272" t="s">
        <v>92</v>
      </c>
      <c r="AV3616" s="13" t="s">
        <v>92</v>
      </c>
      <c r="AW3616" s="13" t="s">
        <v>45</v>
      </c>
      <c r="AX3616" s="13" t="s">
        <v>83</v>
      </c>
      <c r="AY3616" s="272" t="s">
        <v>207</v>
      </c>
    </row>
    <row r="3617" s="13" customFormat="1">
      <c r="B3617" s="262"/>
      <c r="C3617" s="263"/>
      <c r="D3617" s="249" t="s">
        <v>218</v>
      </c>
      <c r="E3617" s="264" t="s">
        <v>81</v>
      </c>
      <c r="F3617" s="265" t="s">
        <v>3144</v>
      </c>
      <c r="G3617" s="263"/>
      <c r="H3617" s="266">
        <v>2.8319999999999999</v>
      </c>
      <c r="I3617" s="267"/>
      <c r="J3617" s="263"/>
      <c r="K3617" s="263"/>
      <c r="L3617" s="268"/>
      <c r="M3617" s="269"/>
      <c r="N3617" s="270"/>
      <c r="O3617" s="270"/>
      <c r="P3617" s="270"/>
      <c r="Q3617" s="270"/>
      <c r="R3617" s="270"/>
      <c r="S3617" s="270"/>
      <c r="T3617" s="271"/>
      <c r="AT3617" s="272" t="s">
        <v>218</v>
      </c>
      <c r="AU3617" s="272" t="s">
        <v>92</v>
      </c>
      <c r="AV3617" s="13" t="s">
        <v>92</v>
      </c>
      <c r="AW3617" s="13" t="s">
        <v>45</v>
      </c>
      <c r="AX3617" s="13" t="s">
        <v>83</v>
      </c>
      <c r="AY3617" s="272" t="s">
        <v>207</v>
      </c>
    </row>
    <row r="3618" s="13" customFormat="1">
      <c r="B3618" s="262"/>
      <c r="C3618" s="263"/>
      <c r="D3618" s="249" t="s">
        <v>218</v>
      </c>
      <c r="E3618" s="264" t="s">
        <v>81</v>
      </c>
      <c r="F3618" s="265" t="s">
        <v>3145</v>
      </c>
      <c r="G3618" s="263"/>
      <c r="H3618" s="266">
        <v>5.25</v>
      </c>
      <c r="I3618" s="267"/>
      <c r="J3618" s="263"/>
      <c r="K3618" s="263"/>
      <c r="L3618" s="268"/>
      <c r="M3618" s="269"/>
      <c r="N3618" s="270"/>
      <c r="O3618" s="270"/>
      <c r="P3618" s="270"/>
      <c r="Q3618" s="270"/>
      <c r="R3618" s="270"/>
      <c r="S3618" s="270"/>
      <c r="T3618" s="271"/>
      <c r="AT3618" s="272" t="s">
        <v>218</v>
      </c>
      <c r="AU3618" s="272" t="s">
        <v>92</v>
      </c>
      <c r="AV3618" s="13" t="s">
        <v>92</v>
      </c>
      <c r="AW3618" s="13" t="s">
        <v>45</v>
      </c>
      <c r="AX3618" s="13" t="s">
        <v>83</v>
      </c>
      <c r="AY3618" s="272" t="s">
        <v>207</v>
      </c>
    </row>
    <row r="3619" s="13" customFormat="1">
      <c r="B3619" s="262"/>
      <c r="C3619" s="263"/>
      <c r="D3619" s="249" t="s">
        <v>218</v>
      </c>
      <c r="E3619" s="264" t="s">
        <v>81</v>
      </c>
      <c r="F3619" s="265" t="s">
        <v>3146</v>
      </c>
      <c r="G3619" s="263"/>
      <c r="H3619" s="266">
        <v>-12.6</v>
      </c>
      <c r="I3619" s="267"/>
      <c r="J3619" s="263"/>
      <c r="K3619" s="263"/>
      <c r="L3619" s="268"/>
      <c r="M3619" s="269"/>
      <c r="N3619" s="270"/>
      <c r="O3619" s="270"/>
      <c r="P3619" s="270"/>
      <c r="Q3619" s="270"/>
      <c r="R3619" s="270"/>
      <c r="S3619" s="270"/>
      <c r="T3619" s="271"/>
      <c r="AT3619" s="272" t="s">
        <v>218</v>
      </c>
      <c r="AU3619" s="272" t="s">
        <v>92</v>
      </c>
      <c r="AV3619" s="13" t="s">
        <v>92</v>
      </c>
      <c r="AW3619" s="13" t="s">
        <v>45</v>
      </c>
      <c r="AX3619" s="13" t="s">
        <v>83</v>
      </c>
      <c r="AY3619" s="272" t="s">
        <v>207</v>
      </c>
    </row>
    <row r="3620" s="13" customFormat="1">
      <c r="B3620" s="262"/>
      <c r="C3620" s="263"/>
      <c r="D3620" s="249" t="s">
        <v>218</v>
      </c>
      <c r="E3620" s="264" t="s">
        <v>81</v>
      </c>
      <c r="F3620" s="265" t="s">
        <v>3147</v>
      </c>
      <c r="G3620" s="263"/>
      <c r="H3620" s="266">
        <v>-12</v>
      </c>
      <c r="I3620" s="267"/>
      <c r="J3620" s="263"/>
      <c r="K3620" s="263"/>
      <c r="L3620" s="268"/>
      <c r="M3620" s="269"/>
      <c r="N3620" s="270"/>
      <c r="O3620" s="270"/>
      <c r="P3620" s="270"/>
      <c r="Q3620" s="270"/>
      <c r="R3620" s="270"/>
      <c r="S3620" s="270"/>
      <c r="T3620" s="271"/>
      <c r="AT3620" s="272" t="s">
        <v>218</v>
      </c>
      <c r="AU3620" s="272" t="s">
        <v>92</v>
      </c>
      <c r="AV3620" s="13" t="s">
        <v>92</v>
      </c>
      <c r="AW3620" s="13" t="s">
        <v>45</v>
      </c>
      <c r="AX3620" s="13" t="s">
        <v>83</v>
      </c>
      <c r="AY3620" s="272" t="s">
        <v>207</v>
      </c>
    </row>
    <row r="3621" s="13" customFormat="1">
      <c r="B3621" s="262"/>
      <c r="C3621" s="263"/>
      <c r="D3621" s="249" t="s">
        <v>218</v>
      </c>
      <c r="E3621" s="264" t="s">
        <v>81</v>
      </c>
      <c r="F3621" s="265" t="s">
        <v>3148</v>
      </c>
      <c r="G3621" s="263"/>
      <c r="H3621" s="266">
        <v>-11.122</v>
      </c>
      <c r="I3621" s="267"/>
      <c r="J3621" s="263"/>
      <c r="K3621" s="263"/>
      <c r="L3621" s="268"/>
      <c r="M3621" s="269"/>
      <c r="N3621" s="270"/>
      <c r="O3621" s="270"/>
      <c r="P3621" s="270"/>
      <c r="Q3621" s="270"/>
      <c r="R3621" s="270"/>
      <c r="S3621" s="270"/>
      <c r="T3621" s="271"/>
      <c r="AT3621" s="272" t="s">
        <v>218</v>
      </c>
      <c r="AU3621" s="272" t="s">
        <v>92</v>
      </c>
      <c r="AV3621" s="13" t="s">
        <v>92</v>
      </c>
      <c r="AW3621" s="13" t="s">
        <v>45</v>
      </c>
      <c r="AX3621" s="13" t="s">
        <v>83</v>
      </c>
      <c r="AY3621" s="272" t="s">
        <v>207</v>
      </c>
    </row>
    <row r="3622" s="12" customFormat="1">
      <c r="B3622" s="252"/>
      <c r="C3622" s="253"/>
      <c r="D3622" s="249" t="s">
        <v>218</v>
      </c>
      <c r="E3622" s="254" t="s">
        <v>81</v>
      </c>
      <c r="F3622" s="255" t="s">
        <v>3149</v>
      </c>
      <c r="G3622" s="253"/>
      <c r="H3622" s="254" t="s">
        <v>81</v>
      </c>
      <c r="I3622" s="256"/>
      <c r="J3622" s="253"/>
      <c r="K3622" s="253"/>
      <c r="L3622" s="257"/>
      <c r="M3622" s="258"/>
      <c r="N3622" s="259"/>
      <c r="O3622" s="259"/>
      <c r="P3622" s="259"/>
      <c r="Q3622" s="259"/>
      <c r="R3622" s="259"/>
      <c r="S3622" s="259"/>
      <c r="T3622" s="260"/>
      <c r="AT3622" s="261" t="s">
        <v>218</v>
      </c>
      <c r="AU3622" s="261" t="s">
        <v>92</v>
      </c>
      <c r="AV3622" s="12" t="s">
        <v>90</v>
      </c>
      <c r="AW3622" s="12" t="s">
        <v>45</v>
      </c>
      <c r="AX3622" s="12" t="s">
        <v>83</v>
      </c>
      <c r="AY3622" s="261" t="s">
        <v>207</v>
      </c>
    </row>
    <row r="3623" s="13" customFormat="1">
      <c r="B3623" s="262"/>
      <c r="C3623" s="263"/>
      <c r="D3623" s="249" t="s">
        <v>218</v>
      </c>
      <c r="E3623" s="264" t="s">
        <v>81</v>
      </c>
      <c r="F3623" s="265" t="s">
        <v>3150</v>
      </c>
      <c r="G3623" s="263"/>
      <c r="H3623" s="266">
        <v>174.16800000000001</v>
      </c>
      <c r="I3623" s="267"/>
      <c r="J3623" s="263"/>
      <c r="K3623" s="263"/>
      <c r="L3623" s="268"/>
      <c r="M3623" s="269"/>
      <c r="N3623" s="270"/>
      <c r="O3623" s="270"/>
      <c r="P3623" s="270"/>
      <c r="Q3623" s="270"/>
      <c r="R3623" s="270"/>
      <c r="S3623" s="270"/>
      <c r="T3623" s="271"/>
      <c r="AT3623" s="272" t="s">
        <v>218</v>
      </c>
      <c r="AU3623" s="272" t="s">
        <v>92</v>
      </c>
      <c r="AV3623" s="13" t="s">
        <v>92</v>
      </c>
      <c r="AW3623" s="13" t="s">
        <v>45</v>
      </c>
      <c r="AX3623" s="13" t="s">
        <v>83</v>
      </c>
      <c r="AY3623" s="272" t="s">
        <v>207</v>
      </c>
    </row>
    <row r="3624" s="13" customFormat="1">
      <c r="B3624" s="262"/>
      <c r="C3624" s="263"/>
      <c r="D3624" s="249" t="s">
        <v>218</v>
      </c>
      <c r="E3624" s="264" t="s">
        <v>81</v>
      </c>
      <c r="F3624" s="265" t="s">
        <v>3146</v>
      </c>
      <c r="G3624" s="263"/>
      <c r="H3624" s="266">
        <v>-12.6</v>
      </c>
      <c r="I3624" s="267"/>
      <c r="J3624" s="263"/>
      <c r="K3624" s="263"/>
      <c r="L3624" s="268"/>
      <c r="M3624" s="269"/>
      <c r="N3624" s="270"/>
      <c r="O3624" s="270"/>
      <c r="P3624" s="270"/>
      <c r="Q3624" s="270"/>
      <c r="R3624" s="270"/>
      <c r="S3624" s="270"/>
      <c r="T3624" s="271"/>
      <c r="AT3624" s="272" t="s">
        <v>218</v>
      </c>
      <c r="AU3624" s="272" t="s">
        <v>92</v>
      </c>
      <c r="AV3624" s="13" t="s">
        <v>92</v>
      </c>
      <c r="AW3624" s="13" t="s">
        <v>45</v>
      </c>
      <c r="AX3624" s="13" t="s">
        <v>83</v>
      </c>
      <c r="AY3624" s="272" t="s">
        <v>207</v>
      </c>
    </row>
    <row r="3625" s="13" customFormat="1">
      <c r="B3625" s="262"/>
      <c r="C3625" s="263"/>
      <c r="D3625" s="249" t="s">
        <v>218</v>
      </c>
      <c r="E3625" s="264" t="s">
        <v>81</v>
      </c>
      <c r="F3625" s="265" t="s">
        <v>3104</v>
      </c>
      <c r="G3625" s="263"/>
      <c r="H3625" s="266">
        <v>-6.5999999999999996</v>
      </c>
      <c r="I3625" s="267"/>
      <c r="J3625" s="263"/>
      <c r="K3625" s="263"/>
      <c r="L3625" s="268"/>
      <c r="M3625" s="269"/>
      <c r="N3625" s="270"/>
      <c r="O3625" s="270"/>
      <c r="P3625" s="270"/>
      <c r="Q3625" s="270"/>
      <c r="R3625" s="270"/>
      <c r="S3625" s="270"/>
      <c r="T3625" s="271"/>
      <c r="AT3625" s="272" t="s">
        <v>218</v>
      </c>
      <c r="AU3625" s="272" t="s">
        <v>92</v>
      </c>
      <c r="AV3625" s="13" t="s">
        <v>92</v>
      </c>
      <c r="AW3625" s="13" t="s">
        <v>45</v>
      </c>
      <c r="AX3625" s="13" t="s">
        <v>83</v>
      </c>
      <c r="AY3625" s="272" t="s">
        <v>207</v>
      </c>
    </row>
    <row r="3626" s="13" customFormat="1">
      <c r="B3626" s="262"/>
      <c r="C3626" s="263"/>
      <c r="D3626" s="249" t="s">
        <v>218</v>
      </c>
      <c r="E3626" s="264" t="s">
        <v>81</v>
      </c>
      <c r="F3626" s="265" t="s">
        <v>3103</v>
      </c>
      <c r="G3626" s="263"/>
      <c r="H3626" s="266">
        <v>-6</v>
      </c>
      <c r="I3626" s="267"/>
      <c r="J3626" s="263"/>
      <c r="K3626" s="263"/>
      <c r="L3626" s="268"/>
      <c r="M3626" s="269"/>
      <c r="N3626" s="270"/>
      <c r="O3626" s="270"/>
      <c r="P3626" s="270"/>
      <c r="Q3626" s="270"/>
      <c r="R3626" s="270"/>
      <c r="S3626" s="270"/>
      <c r="T3626" s="271"/>
      <c r="AT3626" s="272" t="s">
        <v>218</v>
      </c>
      <c r="AU3626" s="272" t="s">
        <v>92</v>
      </c>
      <c r="AV3626" s="13" t="s">
        <v>92</v>
      </c>
      <c r="AW3626" s="13" t="s">
        <v>45</v>
      </c>
      <c r="AX3626" s="13" t="s">
        <v>83</v>
      </c>
      <c r="AY3626" s="272" t="s">
        <v>207</v>
      </c>
    </row>
    <row r="3627" s="13" customFormat="1">
      <c r="B3627" s="262"/>
      <c r="C3627" s="263"/>
      <c r="D3627" s="249" t="s">
        <v>218</v>
      </c>
      <c r="E3627" s="264" t="s">
        <v>81</v>
      </c>
      <c r="F3627" s="265" t="s">
        <v>3148</v>
      </c>
      <c r="G3627" s="263"/>
      <c r="H3627" s="266">
        <v>-11.122</v>
      </c>
      <c r="I3627" s="267"/>
      <c r="J3627" s="263"/>
      <c r="K3627" s="263"/>
      <c r="L3627" s="268"/>
      <c r="M3627" s="269"/>
      <c r="N3627" s="270"/>
      <c r="O3627" s="270"/>
      <c r="P3627" s="270"/>
      <c r="Q3627" s="270"/>
      <c r="R3627" s="270"/>
      <c r="S3627" s="270"/>
      <c r="T3627" s="271"/>
      <c r="AT3627" s="272" t="s">
        <v>218</v>
      </c>
      <c r="AU3627" s="272" t="s">
        <v>92</v>
      </c>
      <c r="AV3627" s="13" t="s">
        <v>92</v>
      </c>
      <c r="AW3627" s="13" t="s">
        <v>45</v>
      </c>
      <c r="AX3627" s="13" t="s">
        <v>83</v>
      </c>
      <c r="AY3627" s="272" t="s">
        <v>207</v>
      </c>
    </row>
    <row r="3628" s="15" customFormat="1">
      <c r="B3628" s="284"/>
      <c r="C3628" s="285"/>
      <c r="D3628" s="249" t="s">
        <v>218</v>
      </c>
      <c r="E3628" s="286" t="s">
        <v>81</v>
      </c>
      <c r="F3628" s="287" t="s">
        <v>247</v>
      </c>
      <c r="G3628" s="285"/>
      <c r="H3628" s="288">
        <v>1969.771</v>
      </c>
      <c r="I3628" s="289"/>
      <c r="J3628" s="285"/>
      <c r="K3628" s="285"/>
      <c r="L3628" s="290"/>
      <c r="M3628" s="291"/>
      <c r="N3628" s="292"/>
      <c r="O3628" s="292"/>
      <c r="P3628" s="292"/>
      <c r="Q3628" s="292"/>
      <c r="R3628" s="292"/>
      <c r="S3628" s="292"/>
      <c r="T3628" s="293"/>
      <c r="AT3628" s="294" t="s">
        <v>218</v>
      </c>
      <c r="AU3628" s="294" t="s">
        <v>92</v>
      </c>
      <c r="AV3628" s="15" t="s">
        <v>233</v>
      </c>
      <c r="AW3628" s="15" t="s">
        <v>45</v>
      </c>
      <c r="AX3628" s="15" t="s">
        <v>83</v>
      </c>
      <c r="AY3628" s="294" t="s">
        <v>207</v>
      </c>
    </row>
    <row r="3629" s="12" customFormat="1">
      <c r="B3629" s="252"/>
      <c r="C3629" s="253"/>
      <c r="D3629" s="249" t="s">
        <v>218</v>
      </c>
      <c r="E3629" s="254" t="s">
        <v>81</v>
      </c>
      <c r="F3629" s="255" t="s">
        <v>669</v>
      </c>
      <c r="G3629" s="253"/>
      <c r="H3629" s="254" t="s">
        <v>81</v>
      </c>
      <c r="I3629" s="256"/>
      <c r="J3629" s="253"/>
      <c r="K3629" s="253"/>
      <c r="L3629" s="257"/>
      <c r="M3629" s="258"/>
      <c r="N3629" s="259"/>
      <c r="O3629" s="259"/>
      <c r="P3629" s="259"/>
      <c r="Q3629" s="259"/>
      <c r="R3629" s="259"/>
      <c r="S3629" s="259"/>
      <c r="T3629" s="260"/>
      <c r="AT3629" s="261" t="s">
        <v>218</v>
      </c>
      <c r="AU3629" s="261" t="s">
        <v>92</v>
      </c>
      <c r="AV3629" s="12" t="s">
        <v>90</v>
      </c>
      <c r="AW3629" s="12" t="s">
        <v>45</v>
      </c>
      <c r="AX3629" s="12" t="s">
        <v>83</v>
      </c>
      <c r="AY3629" s="261" t="s">
        <v>207</v>
      </c>
    </row>
    <row r="3630" s="12" customFormat="1">
      <c r="B3630" s="252"/>
      <c r="C3630" s="253"/>
      <c r="D3630" s="249" t="s">
        <v>218</v>
      </c>
      <c r="E3630" s="254" t="s">
        <v>81</v>
      </c>
      <c r="F3630" s="255" t="s">
        <v>3151</v>
      </c>
      <c r="G3630" s="253"/>
      <c r="H3630" s="254" t="s">
        <v>81</v>
      </c>
      <c r="I3630" s="256"/>
      <c r="J3630" s="253"/>
      <c r="K3630" s="253"/>
      <c r="L3630" s="257"/>
      <c r="M3630" s="258"/>
      <c r="N3630" s="259"/>
      <c r="O3630" s="259"/>
      <c r="P3630" s="259"/>
      <c r="Q3630" s="259"/>
      <c r="R3630" s="259"/>
      <c r="S3630" s="259"/>
      <c r="T3630" s="260"/>
      <c r="AT3630" s="261" t="s">
        <v>218</v>
      </c>
      <c r="AU3630" s="261" t="s">
        <v>92</v>
      </c>
      <c r="AV3630" s="12" t="s">
        <v>90</v>
      </c>
      <c r="AW3630" s="12" t="s">
        <v>45</v>
      </c>
      <c r="AX3630" s="12" t="s">
        <v>83</v>
      </c>
      <c r="AY3630" s="261" t="s">
        <v>207</v>
      </c>
    </row>
    <row r="3631" s="13" customFormat="1">
      <c r="B3631" s="262"/>
      <c r="C3631" s="263"/>
      <c r="D3631" s="249" t="s">
        <v>218</v>
      </c>
      <c r="E3631" s="264" t="s">
        <v>81</v>
      </c>
      <c r="F3631" s="265" t="s">
        <v>3152</v>
      </c>
      <c r="G3631" s="263"/>
      <c r="H3631" s="266">
        <v>69.206999999999994</v>
      </c>
      <c r="I3631" s="267"/>
      <c r="J3631" s="263"/>
      <c r="K3631" s="263"/>
      <c r="L3631" s="268"/>
      <c r="M3631" s="269"/>
      <c r="N3631" s="270"/>
      <c r="O3631" s="270"/>
      <c r="P3631" s="270"/>
      <c r="Q3631" s="270"/>
      <c r="R3631" s="270"/>
      <c r="S3631" s="270"/>
      <c r="T3631" s="271"/>
      <c r="AT3631" s="272" t="s">
        <v>218</v>
      </c>
      <c r="AU3631" s="272" t="s">
        <v>92</v>
      </c>
      <c r="AV3631" s="13" t="s">
        <v>92</v>
      </c>
      <c r="AW3631" s="13" t="s">
        <v>45</v>
      </c>
      <c r="AX3631" s="13" t="s">
        <v>83</v>
      </c>
      <c r="AY3631" s="272" t="s">
        <v>207</v>
      </c>
    </row>
    <row r="3632" s="13" customFormat="1">
      <c r="B3632" s="262"/>
      <c r="C3632" s="263"/>
      <c r="D3632" s="249" t="s">
        <v>218</v>
      </c>
      <c r="E3632" s="264" t="s">
        <v>81</v>
      </c>
      <c r="F3632" s="265" t="s">
        <v>3153</v>
      </c>
      <c r="G3632" s="263"/>
      <c r="H3632" s="266">
        <v>1.2250000000000001</v>
      </c>
      <c r="I3632" s="267"/>
      <c r="J3632" s="263"/>
      <c r="K3632" s="263"/>
      <c r="L3632" s="268"/>
      <c r="M3632" s="269"/>
      <c r="N3632" s="270"/>
      <c r="O3632" s="270"/>
      <c r="P3632" s="270"/>
      <c r="Q3632" s="270"/>
      <c r="R3632" s="270"/>
      <c r="S3632" s="270"/>
      <c r="T3632" s="271"/>
      <c r="AT3632" s="272" t="s">
        <v>218</v>
      </c>
      <c r="AU3632" s="272" t="s">
        <v>92</v>
      </c>
      <c r="AV3632" s="13" t="s">
        <v>92</v>
      </c>
      <c r="AW3632" s="13" t="s">
        <v>45</v>
      </c>
      <c r="AX3632" s="13" t="s">
        <v>83</v>
      </c>
      <c r="AY3632" s="272" t="s">
        <v>207</v>
      </c>
    </row>
    <row r="3633" s="13" customFormat="1">
      <c r="B3633" s="262"/>
      <c r="C3633" s="263"/>
      <c r="D3633" s="249" t="s">
        <v>218</v>
      </c>
      <c r="E3633" s="264" t="s">
        <v>81</v>
      </c>
      <c r="F3633" s="265" t="s">
        <v>3154</v>
      </c>
      <c r="G3633" s="263"/>
      <c r="H3633" s="266">
        <v>-3.4300000000000002</v>
      </c>
      <c r="I3633" s="267"/>
      <c r="J3633" s="263"/>
      <c r="K3633" s="263"/>
      <c r="L3633" s="268"/>
      <c r="M3633" s="269"/>
      <c r="N3633" s="270"/>
      <c r="O3633" s="270"/>
      <c r="P3633" s="270"/>
      <c r="Q3633" s="270"/>
      <c r="R3633" s="270"/>
      <c r="S3633" s="270"/>
      <c r="T3633" s="271"/>
      <c r="AT3633" s="272" t="s">
        <v>218</v>
      </c>
      <c r="AU3633" s="272" t="s">
        <v>92</v>
      </c>
      <c r="AV3633" s="13" t="s">
        <v>92</v>
      </c>
      <c r="AW3633" s="13" t="s">
        <v>45</v>
      </c>
      <c r="AX3633" s="13" t="s">
        <v>83</v>
      </c>
      <c r="AY3633" s="272" t="s">
        <v>207</v>
      </c>
    </row>
    <row r="3634" s="13" customFormat="1">
      <c r="B3634" s="262"/>
      <c r="C3634" s="263"/>
      <c r="D3634" s="249" t="s">
        <v>218</v>
      </c>
      <c r="E3634" s="264" t="s">
        <v>81</v>
      </c>
      <c r="F3634" s="265" t="s">
        <v>697</v>
      </c>
      <c r="G3634" s="263"/>
      <c r="H3634" s="266">
        <v>-1.8</v>
      </c>
      <c r="I3634" s="267"/>
      <c r="J3634" s="263"/>
      <c r="K3634" s="263"/>
      <c r="L3634" s="268"/>
      <c r="M3634" s="269"/>
      <c r="N3634" s="270"/>
      <c r="O3634" s="270"/>
      <c r="P3634" s="270"/>
      <c r="Q3634" s="270"/>
      <c r="R3634" s="270"/>
      <c r="S3634" s="270"/>
      <c r="T3634" s="271"/>
      <c r="AT3634" s="272" t="s">
        <v>218</v>
      </c>
      <c r="AU3634" s="272" t="s">
        <v>92</v>
      </c>
      <c r="AV3634" s="13" t="s">
        <v>92</v>
      </c>
      <c r="AW3634" s="13" t="s">
        <v>45</v>
      </c>
      <c r="AX3634" s="13" t="s">
        <v>83</v>
      </c>
      <c r="AY3634" s="272" t="s">
        <v>207</v>
      </c>
    </row>
    <row r="3635" s="12" customFormat="1">
      <c r="B3635" s="252"/>
      <c r="C3635" s="253"/>
      <c r="D3635" s="249" t="s">
        <v>218</v>
      </c>
      <c r="E3635" s="254" t="s">
        <v>81</v>
      </c>
      <c r="F3635" s="255" t="s">
        <v>3155</v>
      </c>
      <c r="G3635" s="253"/>
      <c r="H3635" s="254" t="s">
        <v>81</v>
      </c>
      <c r="I3635" s="256"/>
      <c r="J3635" s="253"/>
      <c r="K3635" s="253"/>
      <c r="L3635" s="257"/>
      <c r="M3635" s="258"/>
      <c r="N3635" s="259"/>
      <c r="O3635" s="259"/>
      <c r="P3635" s="259"/>
      <c r="Q3635" s="259"/>
      <c r="R3635" s="259"/>
      <c r="S3635" s="259"/>
      <c r="T3635" s="260"/>
      <c r="AT3635" s="261" t="s">
        <v>218</v>
      </c>
      <c r="AU3635" s="261" t="s">
        <v>92</v>
      </c>
      <c r="AV3635" s="12" t="s">
        <v>90</v>
      </c>
      <c r="AW3635" s="12" t="s">
        <v>45</v>
      </c>
      <c r="AX3635" s="12" t="s">
        <v>83</v>
      </c>
      <c r="AY3635" s="261" t="s">
        <v>207</v>
      </c>
    </row>
    <row r="3636" s="13" customFormat="1">
      <c r="B3636" s="262"/>
      <c r="C3636" s="263"/>
      <c r="D3636" s="249" t="s">
        <v>218</v>
      </c>
      <c r="E3636" s="264" t="s">
        <v>81</v>
      </c>
      <c r="F3636" s="265" t="s">
        <v>3156</v>
      </c>
      <c r="G3636" s="263"/>
      <c r="H3636" s="266">
        <v>319.30799999999999</v>
      </c>
      <c r="I3636" s="267"/>
      <c r="J3636" s="263"/>
      <c r="K3636" s="263"/>
      <c r="L3636" s="268"/>
      <c r="M3636" s="269"/>
      <c r="N3636" s="270"/>
      <c r="O3636" s="270"/>
      <c r="P3636" s="270"/>
      <c r="Q3636" s="270"/>
      <c r="R3636" s="270"/>
      <c r="S3636" s="270"/>
      <c r="T3636" s="271"/>
      <c r="AT3636" s="272" t="s">
        <v>218</v>
      </c>
      <c r="AU3636" s="272" t="s">
        <v>92</v>
      </c>
      <c r="AV3636" s="13" t="s">
        <v>92</v>
      </c>
      <c r="AW3636" s="13" t="s">
        <v>45</v>
      </c>
      <c r="AX3636" s="13" t="s">
        <v>83</v>
      </c>
      <c r="AY3636" s="272" t="s">
        <v>207</v>
      </c>
    </row>
    <row r="3637" s="13" customFormat="1">
      <c r="B3637" s="262"/>
      <c r="C3637" s="263"/>
      <c r="D3637" s="249" t="s">
        <v>218</v>
      </c>
      <c r="E3637" s="264" t="s">
        <v>81</v>
      </c>
      <c r="F3637" s="265" t="s">
        <v>3111</v>
      </c>
      <c r="G3637" s="263"/>
      <c r="H3637" s="266">
        <v>-3.7799999999999998</v>
      </c>
      <c r="I3637" s="267"/>
      <c r="J3637" s="263"/>
      <c r="K3637" s="263"/>
      <c r="L3637" s="268"/>
      <c r="M3637" s="269"/>
      <c r="N3637" s="270"/>
      <c r="O3637" s="270"/>
      <c r="P3637" s="270"/>
      <c r="Q3637" s="270"/>
      <c r="R3637" s="270"/>
      <c r="S3637" s="270"/>
      <c r="T3637" s="271"/>
      <c r="AT3637" s="272" t="s">
        <v>218</v>
      </c>
      <c r="AU3637" s="272" t="s">
        <v>92</v>
      </c>
      <c r="AV3637" s="13" t="s">
        <v>92</v>
      </c>
      <c r="AW3637" s="13" t="s">
        <v>45</v>
      </c>
      <c r="AX3637" s="13" t="s">
        <v>83</v>
      </c>
      <c r="AY3637" s="272" t="s">
        <v>207</v>
      </c>
    </row>
    <row r="3638" s="13" customFormat="1">
      <c r="B3638" s="262"/>
      <c r="C3638" s="263"/>
      <c r="D3638" s="249" t="s">
        <v>218</v>
      </c>
      <c r="E3638" s="264" t="s">
        <v>81</v>
      </c>
      <c r="F3638" s="265" t="s">
        <v>3157</v>
      </c>
      <c r="G3638" s="263"/>
      <c r="H3638" s="266">
        <v>-8.5</v>
      </c>
      <c r="I3638" s="267"/>
      <c r="J3638" s="263"/>
      <c r="K3638" s="263"/>
      <c r="L3638" s="268"/>
      <c r="M3638" s="269"/>
      <c r="N3638" s="270"/>
      <c r="O3638" s="270"/>
      <c r="P3638" s="270"/>
      <c r="Q3638" s="270"/>
      <c r="R3638" s="270"/>
      <c r="S3638" s="270"/>
      <c r="T3638" s="271"/>
      <c r="AT3638" s="272" t="s">
        <v>218</v>
      </c>
      <c r="AU3638" s="272" t="s">
        <v>92</v>
      </c>
      <c r="AV3638" s="13" t="s">
        <v>92</v>
      </c>
      <c r="AW3638" s="13" t="s">
        <v>45</v>
      </c>
      <c r="AX3638" s="13" t="s">
        <v>83</v>
      </c>
      <c r="AY3638" s="272" t="s">
        <v>207</v>
      </c>
    </row>
    <row r="3639" s="13" customFormat="1">
      <c r="B3639" s="262"/>
      <c r="C3639" s="263"/>
      <c r="D3639" s="249" t="s">
        <v>218</v>
      </c>
      <c r="E3639" s="264" t="s">
        <v>81</v>
      </c>
      <c r="F3639" s="265" t="s">
        <v>3107</v>
      </c>
      <c r="G3639" s="263"/>
      <c r="H3639" s="266">
        <v>-9.75</v>
      </c>
      <c r="I3639" s="267"/>
      <c r="J3639" s="263"/>
      <c r="K3639" s="263"/>
      <c r="L3639" s="268"/>
      <c r="M3639" s="269"/>
      <c r="N3639" s="270"/>
      <c r="O3639" s="270"/>
      <c r="P3639" s="270"/>
      <c r="Q3639" s="270"/>
      <c r="R3639" s="270"/>
      <c r="S3639" s="270"/>
      <c r="T3639" s="271"/>
      <c r="AT3639" s="272" t="s">
        <v>218</v>
      </c>
      <c r="AU3639" s="272" t="s">
        <v>92</v>
      </c>
      <c r="AV3639" s="13" t="s">
        <v>92</v>
      </c>
      <c r="AW3639" s="13" t="s">
        <v>45</v>
      </c>
      <c r="AX3639" s="13" t="s">
        <v>83</v>
      </c>
      <c r="AY3639" s="272" t="s">
        <v>207</v>
      </c>
    </row>
    <row r="3640" s="13" customFormat="1">
      <c r="B3640" s="262"/>
      <c r="C3640" s="263"/>
      <c r="D3640" s="249" t="s">
        <v>218</v>
      </c>
      <c r="E3640" s="264" t="s">
        <v>81</v>
      </c>
      <c r="F3640" s="265" t="s">
        <v>3158</v>
      </c>
      <c r="G3640" s="263"/>
      <c r="H3640" s="266">
        <v>-3.6000000000000001</v>
      </c>
      <c r="I3640" s="267"/>
      <c r="J3640" s="263"/>
      <c r="K3640" s="263"/>
      <c r="L3640" s="268"/>
      <c r="M3640" s="269"/>
      <c r="N3640" s="270"/>
      <c r="O3640" s="270"/>
      <c r="P3640" s="270"/>
      <c r="Q3640" s="270"/>
      <c r="R3640" s="270"/>
      <c r="S3640" s="270"/>
      <c r="T3640" s="271"/>
      <c r="AT3640" s="272" t="s">
        <v>218</v>
      </c>
      <c r="AU3640" s="272" t="s">
        <v>92</v>
      </c>
      <c r="AV3640" s="13" t="s">
        <v>92</v>
      </c>
      <c r="AW3640" s="13" t="s">
        <v>45</v>
      </c>
      <c r="AX3640" s="13" t="s">
        <v>83</v>
      </c>
      <c r="AY3640" s="272" t="s">
        <v>207</v>
      </c>
    </row>
    <row r="3641" s="13" customFormat="1">
      <c r="B3641" s="262"/>
      <c r="C3641" s="263"/>
      <c r="D3641" s="249" t="s">
        <v>218</v>
      </c>
      <c r="E3641" s="264" t="s">
        <v>81</v>
      </c>
      <c r="F3641" s="265" t="s">
        <v>3159</v>
      </c>
      <c r="G3641" s="263"/>
      <c r="H3641" s="266">
        <v>-28</v>
      </c>
      <c r="I3641" s="267"/>
      <c r="J3641" s="263"/>
      <c r="K3641" s="263"/>
      <c r="L3641" s="268"/>
      <c r="M3641" s="269"/>
      <c r="N3641" s="270"/>
      <c r="O3641" s="270"/>
      <c r="P3641" s="270"/>
      <c r="Q3641" s="270"/>
      <c r="R3641" s="270"/>
      <c r="S3641" s="270"/>
      <c r="T3641" s="271"/>
      <c r="AT3641" s="272" t="s">
        <v>218</v>
      </c>
      <c r="AU3641" s="272" t="s">
        <v>92</v>
      </c>
      <c r="AV3641" s="13" t="s">
        <v>92</v>
      </c>
      <c r="AW3641" s="13" t="s">
        <v>45</v>
      </c>
      <c r="AX3641" s="13" t="s">
        <v>83</v>
      </c>
      <c r="AY3641" s="272" t="s">
        <v>207</v>
      </c>
    </row>
    <row r="3642" s="13" customFormat="1">
      <c r="B3642" s="262"/>
      <c r="C3642" s="263"/>
      <c r="D3642" s="249" t="s">
        <v>218</v>
      </c>
      <c r="E3642" s="264" t="s">
        <v>81</v>
      </c>
      <c r="F3642" s="265" t="s">
        <v>3160</v>
      </c>
      <c r="G3642" s="263"/>
      <c r="H3642" s="266">
        <v>-5.7599999999999998</v>
      </c>
      <c r="I3642" s="267"/>
      <c r="J3642" s="263"/>
      <c r="K3642" s="263"/>
      <c r="L3642" s="268"/>
      <c r="M3642" s="269"/>
      <c r="N3642" s="270"/>
      <c r="O3642" s="270"/>
      <c r="P3642" s="270"/>
      <c r="Q3642" s="270"/>
      <c r="R3642" s="270"/>
      <c r="S3642" s="270"/>
      <c r="T3642" s="271"/>
      <c r="AT3642" s="272" t="s">
        <v>218</v>
      </c>
      <c r="AU3642" s="272" t="s">
        <v>92</v>
      </c>
      <c r="AV3642" s="13" t="s">
        <v>92</v>
      </c>
      <c r="AW3642" s="13" t="s">
        <v>45</v>
      </c>
      <c r="AX3642" s="13" t="s">
        <v>83</v>
      </c>
      <c r="AY3642" s="272" t="s">
        <v>207</v>
      </c>
    </row>
    <row r="3643" s="12" customFormat="1">
      <c r="B3643" s="252"/>
      <c r="C3643" s="253"/>
      <c r="D3643" s="249" t="s">
        <v>218</v>
      </c>
      <c r="E3643" s="254" t="s">
        <v>81</v>
      </c>
      <c r="F3643" s="255" t="s">
        <v>3161</v>
      </c>
      <c r="G3643" s="253"/>
      <c r="H3643" s="254" t="s">
        <v>81</v>
      </c>
      <c r="I3643" s="256"/>
      <c r="J3643" s="253"/>
      <c r="K3643" s="253"/>
      <c r="L3643" s="257"/>
      <c r="M3643" s="258"/>
      <c r="N3643" s="259"/>
      <c r="O3643" s="259"/>
      <c r="P3643" s="259"/>
      <c r="Q3643" s="259"/>
      <c r="R3643" s="259"/>
      <c r="S3643" s="259"/>
      <c r="T3643" s="260"/>
      <c r="AT3643" s="261" t="s">
        <v>218</v>
      </c>
      <c r="AU3643" s="261" t="s">
        <v>92</v>
      </c>
      <c r="AV3643" s="12" t="s">
        <v>90</v>
      </c>
      <c r="AW3643" s="12" t="s">
        <v>45</v>
      </c>
      <c r="AX3643" s="12" t="s">
        <v>83</v>
      </c>
      <c r="AY3643" s="261" t="s">
        <v>207</v>
      </c>
    </row>
    <row r="3644" s="13" customFormat="1">
      <c r="B3644" s="262"/>
      <c r="C3644" s="263"/>
      <c r="D3644" s="249" t="s">
        <v>218</v>
      </c>
      <c r="E3644" s="264" t="s">
        <v>81</v>
      </c>
      <c r="F3644" s="265" t="s">
        <v>3162</v>
      </c>
      <c r="G3644" s="263"/>
      <c r="H3644" s="266">
        <v>59.472000000000001</v>
      </c>
      <c r="I3644" s="267"/>
      <c r="J3644" s="263"/>
      <c r="K3644" s="263"/>
      <c r="L3644" s="268"/>
      <c r="M3644" s="269"/>
      <c r="N3644" s="270"/>
      <c r="O3644" s="270"/>
      <c r="P3644" s="270"/>
      <c r="Q3644" s="270"/>
      <c r="R3644" s="270"/>
      <c r="S3644" s="270"/>
      <c r="T3644" s="271"/>
      <c r="AT3644" s="272" t="s">
        <v>218</v>
      </c>
      <c r="AU3644" s="272" t="s">
        <v>92</v>
      </c>
      <c r="AV3644" s="13" t="s">
        <v>92</v>
      </c>
      <c r="AW3644" s="13" t="s">
        <v>45</v>
      </c>
      <c r="AX3644" s="13" t="s">
        <v>83</v>
      </c>
      <c r="AY3644" s="272" t="s">
        <v>207</v>
      </c>
    </row>
    <row r="3645" s="13" customFormat="1">
      <c r="B3645" s="262"/>
      <c r="C3645" s="263"/>
      <c r="D3645" s="249" t="s">
        <v>218</v>
      </c>
      <c r="E3645" s="264" t="s">
        <v>81</v>
      </c>
      <c r="F3645" s="265" t="s">
        <v>3163</v>
      </c>
      <c r="G3645" s="263"/>
      <c r="H3645" s="266">
        <v>3.1499999999999999</v>
      </c>
      <c r="I3645" s="267"/>
      <c r="J3645" s="263"/>
      <c r="K3645" s="263"/>
      <c r="L3645" s="268"/>
      <c r="M3645" s="269"/>
      <c r="N3645" s="270"/>
      <c r="O3645" s="270"/>
      <c r="P3645" s="270"/>
      <c r="Q3645" s="270"/>
      <c r="R3645" s="270"/>
      <c r="S3645" s="270"/>
      <c r="T3645" s="271"/>
      <c r="AT3645" s="272" t="s">
        <v>218</v>
      </c>
      <c r="AU3645" s="272" t="s">
        <v>92</v>
      </c>
      <c r="AV3645" s="13" t="s">
        <v>92</v>
      </c>
      <c r="AW3645" s="13" t="s">
        <v>45</v>
      </c>
      <c r="AX3645" s="13" t="s">
        <v>83</v>
      </c>
      <c r="AY3645" s="272" t="s">
        <v>207</v>
      </c>
    </row>
    <row r="3646" s="13" customFormat="1">
      <c r="B3646" s="262"/>
      <c r="C3646" s="263"/>
      <c r="D3646" s="249" t="s">
        <v>218</v>
      </c>
      <c r="E3646" s="264" t="s">
        <v>81</v>
      </c>
      <c r="F3646" s="265" t="s">
        <v>3164</v>
      </c>
      <c r="G3646" s="263"/>
      <c r="H3646" s="266">
        <v>-5.04</v>
      </c>
      <c r="I3646" s="267"/>
      <c r="J3646" s="263"/>
      <c r="K3646" s="263"/>
      <c r="L3646" s="268"/>
      <c r="M3646" s="269"/>
      <c r="N3646" s="270"/>
      <c r="O3646" s="270"/>
      <c r="P3646" s="270"/>
      <c r="Q3646" s="270"/>
      <c r="R3646" s="270"/>
      <c r="S3646" s="270"/>
      <c r="T3646" s="271"/>
      <c r="AT3646" s="272" t="s">
        <v>218</v>
      </c>
      <c r="AU3646" s="272" t="s">
        <v>92</v>
      </c>
      <c r="AV3646" s="13" t="s">
        <v>92</v>
      </c>
      <c r="AW3646" s="13" t="s">
        <v>45</v>
      </c>
      <c r="AX3646" s="13" t="s">
        <v>83</v>
      </c>
      <c r="AY3646" s="272" t="s">
        <v>207</v>
      </c>
    </row>
    <row r="3647" s="13" customFormat="1">
      <c r="B3647" s="262"/>
      <c r="C3647" s="263"/>
      <c r="D3647" s="249" t="s">
        <v>218</v>
      </c>
      <c r="E3647" s="264" t="s">
        <v>81</v>
      </c>
      <c r="F3647" s="265" t="s">
        <v>3158</v>
      </c>
      <c r="G3647" s="263"/>
      <c r="H3647" s="266">
        <v>-3.6000000000000001</v>
      </c>
      <c r="I3647" s="267"/>
      <c r="J3647" s="263"/>
      <c r="K3647" s="263"/>
      <c r="L3647" s="268"/>
      <c r="M3647" s="269"/>
      <c r="N3647" s="270"/>
      <c r="O3647" s="270"/>
      <c r="P3647" s="270"/>
      <c r="Q3647" s="270"/>
      <c r="R3647" s="270"/>
      <c r="S3647" s="270"/>
      <c r="T3647" s="271"/>
      <c r="AT3647" s="272" t="s">
        <v>218</v>
      </c>
      <c r="AU3647" s="272" t="s">
        <v>92</v>
      </c>
      <c r="AV3647" s="13" t="s">
        <v>92</v>
      </c>
      <c r="AW3647" s="13" t="s">
        <v>45</v>
      </c>
      <c r="AX3647" s="13" t="s">
        <v>83</v>
      </c>
      <c r="AY3647" s="272" t="s">
        <v>207</v>
      </c>
    </row>
    <row r="3648" s="12" customFormat="1">
      <c r="B3648" s="252"/>
      <c r="C3648" s="253"/>
      <c r="D3648" s="249" t="s">
        <v>218</v>
      </c>
      <c r="E3648" s="254" t="s">
        <v>81</v>
      </c>
      <c r="F3648" s="255" t="s">
        <v>3165</v>
      </c>
      <c r="G3648" s="253"/>
      <c r="H3648" s="254" t="s">
        <v>81</v>
      </c>
      <c r="I3648" s="256"/>
      <c r="J3648" s="253"/>
      <c r="K3648" s="253"/>
      <c r="L3648" s="257"/>
      <c r="M3648" s="258"/>
      <c r="N3648" s="259"/>
      <c r="O3648" s="259"/>
      <c r="P3648" s="259"/>
      <c r="Q3648" s="259"/>
      <c r="R3648" s="259"/>
      <c r="S3648" s="259"/>
      <c r="T3648" s="260"/>
      <c r="AT3648" s="261" t="s">
        <v>218</v>
      </c>
      <c r="AU3648" s="261" t="s">
        <v>92</v>
      </c>
      <c r="AV3648" s="12" t="s">
        <v>90</v>
      </c>
      <c r="AW3648" s="12" t="s">
        <v>45</v>
      </c>
      <c r="AX3648" s="12" t="s">
        <v>83</v>
      </c>
      <c r="AY3648" s="261" t="s">
        <v>207</v>
      </c>
    </row>
    <row r="3649" s="13" customFormat="1">
      <c r="B3649" s="262"/>
      <c r="C3649" s="263"/>
      <c r="D3649" s="249" t="s">
        <v>218</v>
      </c>
      <c r="E3649" s="264" t="s">
        <v>81</v>
      </c>
      <c r="F3649" s="265" t="s">
        <v>3166</v>
      </c>
      <c r="G3649" s="263"/>
      <c r="H3649" s="266">
        <v>123.19199999999999</v>
      </c>
      <c r="I3649" s="267"/>
      <c r="J3649" s="263"/>
      <c r="K3649" s="263"/>
      <c r="L3649" s="268"/>
      <c r="M3649" s="269"/>
      <c r="N3649" s="270"/>
      <c r="O3649" s="270"/>
      <c r="P3649" s="270"/>
      <c r="Q3649" s="270"/>
      <c r="R3649" s="270"/>
      <c r="S3649" s="270"/>
      <c r="T3649" s="271"/>
      <c r="AT3649" s="272" t="s">
        <v>218</v>
      </c>
      <c r="AU3649" s="272" t="s">
        <v>92</v>
      </c>
      <c r="AV3649" s="13" t="s">
        <v>92</v>
      </c>
      <c r="AW3649" s="13" t="s">
        <v>45</v>
      </c>
      <c r="AX3649" s="13" t="s">
        <v>83</v>
      </c>
      <c r="AY3649" s="272" t="s">
        <v>207</v>
      </c>
    </row>
    <row r="3650" s="13" customFormat="1">
      <c r="B3650" s="262"/>
      <c r="C3650" s="263"/>
      <c r="D3650" s="249" t="s">
        <v>218</v>
      </c>
      <c r="E3650" s="264" t="s">
        <v>81</v>
      </c>
      <c r="F3650" s="265" t="s">
        <v>3167</v>
      </c>
      <c r="G3650" s="263"/>
      <c r="H3650" s="266">
        <v>7.2000000000000002</v>
      </c>
      <c r="I3650" s="267"/>
      <c r="J3650" s="263"/>
      <c r="K3650" s="263"/>
      <c r="L3650" s="268"/>
      <c r="M3650" s="269"/>
      <c r="N3650" s="270"/>
      <c r="O3650" s="270"/>
      <c r="P3650" s="270"/>
      <c r="Q3650" s="270"/>
      <c r="R3650" s="270"/>
      <c r="S3650" s="270"/>
      <c r="T3650" s="271"/>
      <c r="AT3650" s="272" t="s">
        <v>218</v>
      </c>
      <c r="AU3650" s="272" t="s">
        <v>92</v>
      </c>
      <c r="AV3650" s="13" t="s">
        <v>92</v>
      </c>
      <c r="AW3650" s="13" t="s">
        <v>45</v>
      </c>
      <c r="AX3650" s="13" t="s">
        <v>83</v>
      </c>
      <c r="AY3650" s="272" t="s">
        <v>207</v>
      </c>
    </row>
    <row r="3651" s="13" customFormat="1">
      <c r="B3651" s="262"/>
      <c r="C3651" s="263"/>
      <c r="D3651" s="249" t="s">
        <v>218</v>
      </c>
      <c r="E3651" s="264" t="s">
        <v>81</v>
      </c>
      <c r="F3651" s="265" t="s">
        <v>3121</v>
      </c>
      <c r="G3651" s="263"/>
      <c r="H3651" s="266">
        <v>-3.25</v>
      </c>
      <c r="I3651" s="267"/>
      <c r="J3651" s="263"/>
      <c r="K3651" s="263"/>
      <c r="L3651" s="268"/>
      <c r="M3651" s="269"/>
      <c r="N3651" s="270"/>
      <c r="O3651" s="270"/>
      <c r="P3651" s="270"/>
      <c r="Q3651" s="270"/>
      <c r="R3651" s="270"/>
      <c r="S3651" s="270"/>
      <c r="T3651" s="271"/>
      <c r="AT3651" s="272" t="s">
        <v>218</v>
      </c>
      <c r="AU3651" s="272" t="s">
        <v>92</v>
      </c>
      <c r="AV3651" s="13" t="s">
        <v>92</v>
      </c>
      <c r="AW3651" s="13" t="s">
        <v>45</v>
      </c>
      <c r="AX3651" s="13" t="s">
        <v>83</v>
      </c>
      <c r="AY3651" s="272" t="s">
        <v>207</v>
      </c>
    </row>
    <row r="3652" s="13" customFormat="1">
      <c r="B3652" s="262"/>
      <c r="C3652" s="263"/>
      <c r="D3652" s="249" t="s">
        <v>218</v>
      </c>
      <c r="E3652" s="264" t="s">
        <v>81</v>
      </c>
      <c r="F3652" s="265" t="s">
        <v>1603</v>
      </c>
      <c r="G3652" s="263"/>
      <c r="H3652" s="266">
        <v>-6.7199999999999998</v>
      </c>
      <c r="I3652" s="267"/>
      <c r="J3652" s="263"/>
      <c r="K3652" s="263"/>
      <c r="L3652" s="268"/>
      <c r="M3652" s="269"/>
      <c r="N3652" s="270"/>
      <c r="O3652" s="270"/>
      <c r="P3652" s="270"/>
      <c r="Q3652" s="270"/>
      <c r="R3652" s="270"/>
      <c r="S3652" s="270"/>
      <c r="T3652" s="271"/>
      <c r="AT3652" s="272" t="s">
        <v>218</v>
      </c>
      <c r="AU3652" s="272" t="s">
        <v>92</v>
      </c>
      <c r="AV3652" s="13" t="s">
        <v>92</v>
      </c>
      <c r="AW3652" s="13" t="s">
        <v>45</v>
      </c>
      <c r="AX3652" s="13" t="s">
        <v>83</v>
      </c>
      <c r="AY3652" s="272" t="s">
        <v>207</v>
      </c>
    </row>
    <row r="3653" s="13" customFormat="1">
      <c r="B3653" s="262"/>
      <c r="C3653" s="263"/>
      <c r="D3653" s="249" t="s">
        <v>218</v>
      </c>
      <c r="E3653" s="264" t="s">
        <v>81</v>
      </c>
      <c r="F3653" s="265" t="s">
        <v>1596</v>
      </c>
      <c r="G3653" s="263"/>
      <c r="H3653" s="266">
        <v>-4.992</v>
      </c>
      <c r="I3653" s="267"/>
      <c r="J3653" s="263"/>
      <c r="K3653" s="263"/>
      <c r="L3653" s="268"/>
      <c r="M3653" s="269"/>
      <c r="N3653" s="270"/>
      <c r="O3653" s="270"/>
      <c r="P3653" s="270"/>
      <c r="Q3653" s="270"/>
      <c r="R3653" s="270"/>
      <c r="S3653" s="270"/>
      <c r="T3653" s="271"/>
      <c r="AT3653" s="272" t="s">
        <v>218</v>
      </c>
      <c r="AU3653" s="272" t="s">
        <v>92</v>
      </c>
      <c r="AV3653" s="13" t="s">
        <v>92</v>
      </c>
      <c r="AW3653" s="13" t="s">
        <v>45</v>
      </c>
      <c r="AX3653" s="13" t="s">
        <v>83</v>
      </c>
      <c r="AY3653" s="272" t="s">
        <v>207</v>
      </c>
    </row>
    <row r="3654" s="13" customFormat="1">
      <c r="B3654" s="262"/>
      <c r="C3654" s="263"/>
      <c r="D3654" s="249" t="s">
        <v>218</v>
      </c>
      <c r="E3654" s="264" t="s">
        <v>81</v>
      </c>
      <c r="F3654" s="265" t="s">
        <v>1607</v>
      </c>
      <c r="G3654" s="263"/>
      <c r="H3654" s="266">
        <v>-4.7999999999999998</v>
      </c>
      <c r="I3654" s="267"/>
      <c r="J3654" s="263"/>
      <c r="K3654" s="263"/>
      <c r="L3654" s="268"/>
      <c r="M3654" s="269"/>
      <c r="N3654" s="270"/>
      <c r="O3654" s="270"/>
      <c r="P3654" s="270"/>
      <c r="Q3654" s="270"/>
      <c r="R3654" s="270"/>
      <c r="S3654" s="270"/>
      <c r="T3654" s="271"/>
      <c r="AT3654" s="272" t="s">
        <v>218</v>
      </c>
      <c r="AU3654" s="272" t="s">
        <v>92</v>
      </c>
      <c r="AV3654" s="13" t="s">
        <v>92</v>
      </c>
      <c r="AW3654" s="13" t="s">
        <v>45</v>
      </c>
      <c r="AX3654" s="13" t="s">
        <v>83</v>
      </c>
      <c r="AY3654" s="272" t="s">
        <v>207</v>
      </c>
    </row>
    <row r="3655" s="12" customFormat="1">
      <c r="B3655" s="252"/>
      <c r="C3655" s="253"/>
      <c r="D3655" s="249" t="s">
        <v>218</v>
      </c>
      <c r="E3655" s="254" t="s">
        <v>81</v>
      </c>
      <c r="F3655" s="255" t="s">
        <v>3168</v>
      </c>
      <c r="G3655" s="253"/>
      <c r="H3655" s="254" t="s">
        <v>81</v>
      </c>
      <c r="I3655" s="256"/>
      <c r="J3655" s="253"/>
      <c r="K3655" s="253"/>
      <c r="L3655" s="257"/>
      <c r="M3655" s="258"/>
      <c r="N3655" s="259"/>
      <c r="O3655" s="259"/>
      <c r="P3655" s="259"/>
      <c r="Q3655" s="259"/>
      <c r="R3655" s="259"/>
      <c r="S3655" s="259"/>
      <c r="T3655" s="260"/>
      <c r="AT3655" s="261" t="s">
        <v>218</v>
      </c>
      <c r="AU3655" s="261" t="s">
        <v>92</v>
      </c>
      <c r="AV3655" s="12" t="s">
        <v>90</v>
      </c>
      <c r="AW3655" s="12" t="s">
        <v>45</v>
      </c>
      <c r="AX3655" s="12" t="s">
        <v>83</v>
      </c>
      <c r="AY3655" s="261" t="s">
        <v>207</v>
      </c>
    </row>
    <row r="3656" s="13" customFormat="1">
      <c r="B3656" s="262"/>
      <c r="C3656" s="263"/>
      <c r="D3656" s="249" t="s">
        <v>218</v>
      </c>
      <c r="E3656" s="264" t="s">
        <v>81</v>
      </c>
      <c r="F3656" s="265" t="s">
        <v>3169</v>
      </c>
      <c r="G3656" s="263"/>
      <c r="H3656" s="266">
        <v>120.36</v>
      </c>
      <c r="I3656" s="267"/>
      <c r="J3656" s="263"/>
      <c r="K3656" s="263"/>
      <c r="L3656" s="268"/>
      <c r="M3656" s="269"/>
      <c r="N3656" s="270"/>
      <c r="O3656" s="270"/>
      <c r="P3656" s="270"/>
      <c r="Q3656" s="270"/>
      <c r="R3656" s="270"/>
      <c r="S3656" s="270"/>
      <c r="T3656" s="271"/>
      <c r="AT3656" s="272" t="s">
        <v>218</v>
      </c>
      <c r="AU3656" s="272" t="s">
        <v>92</v>
      </c>
      <c r="AV3656" s="13" t="s">
        <v>92</v>
      </c>
      <c r="AW3656" s="13" t="s">
        <v>45</v>
      </c>
      <c r="AX3656" s="13" t="s">
        <v>83</v>
      </c>
      <c r="AY3656" s="272" t="s">
        <v>207</v>
      </c>
    </row>
    <row r="3657" s="13" customFormat="1">
      <c r="B3657" s="262"/>
      <c r="C3657" s="263"/>
      <c r="D3657" s="249" t="s">
        <v>218</v>
      </c>
      <c r="E3657" s="264" t="s">
        <v>81</v>
      </c>
      <c r="F3657" s="265" t="s">
        <v>3170</v>
      </c>
      <c r="G3657" s="263"/>
      <c r="H3657" s="266">
        <v>3.6000000000000001</v>
      </c>
      <c r="I3657" s="267"/>
      <c r="J3657" s="263"/>
      <c r="K3657" s="263"/>
      <c r="L3657" s="268"/>
      <c r="M3657" s="269"/>
      <c r="N3657" s="270"/>
      <c r="O3657" s="270"/>
      <c r="P3657" s="270"/>
      <c r="Q3657" s="270"/>
      <c r="R3657" s="270"/>
      <c r="S3657" s="270"/>
      <c r="T3657" s="271"/>
      <c r="AT3657" s="272" t="s">
        <v>218</v>
      </c>
      <c r="AU3657" s="272" t="s">
        <v>92</v>
      </c>
      <c r="AV3657" s="13" t="s">
        <v>92</v>
      </c>
      <c r="AW3657" s="13" t="s">
        <v>45</v>
      </c>
      <c r="AX3657" s="13" t="s">
        <v>83</v>
      </c>
      <c r="AY3657" s="272" t="s">
        <v>207</v>
      </c>
    </row>
    <row r="3658" s="13" customFormat="1">
      <c r="B3658" s="262"/>
      <c r="C3658" s="263"/>
      <c r="D3658" s="249" t="s">
        <v>218</v>
      </c>
      <c r="E3658" s="264" t="s">
        <v>81</v>
      </c>
      <c r="F3658" s="265" t="s">
        <v>3171</v>
      </c>
      <c r="G3658" s="263"/>
      <c r="H3658" s="266">
        <v>-6.5</v>
      </c>
      <c r="I3658" s="267"/>
      <c r="J3658" s="263"/>
      <c r="K3658" s="263"/>
      <c r="L3658" s="268"/>
      <c r="M3658" s="269"/>
      <c r="N3658" s="270"/>
      <c r="O3658" s="270"/>
      <c r="P3658" s="270"/>
      <c r="Q3658" s="270"/>
      <c r="R3658" s="270"/>
      <c r="S3658" s="270"/>
      <c r="T3658" s="271"/>
      <c r="AT3658" s="272" t="s">
        <v>218</v>
      </c>
      <c r="AU3658" s="272" t="s">
        <v>92</v>
      </c>
      <c r="AV3658" s="13" t="s">
        <v>92</v>
      </c>
      <c r="AW3658" s="13" t="s">
        <v>45</v>
      </c>
      <c r="AX3658" s="13" t="s">
        <v>83</v>
      </c>
      <c r="AY3658" s="272" t="s">
        <v>207</v>
      </c>
    </row>
    <row r="3659" s="13" customFormat="1">
      <c r="B3659" s="262"/>
      <c r="C3659" s="263"/>
      <c r="D3659" s="249" t="s">
        <v>218</v>
      </c>
      <c r="E3659" s="264" t="s">
        <v>81</v>
      </c>
      <c r="F3659" s="265" t="s">
        <v>3172</v>
      </c>
      <c r="G3659" s="263"/>
      <c r="H3659" s="266">
        <v>-10.08</v>
      </c>
      <c r="I3659" s="267"/>
      <c r="J3659" s="263"/>
      <c r="K3659" s="263"/>
      <c r="L3659" s="268"/>
      <c r="M3659" s="269"/>
      <c r="N3659" s="270"/>
      <c r="O3659" s="270"/>
      <c r="P3659" s="270"/>
      <c r="Q3659" s="270"/>
      <c r="R3659" s="270"/>
      <c r="S3659" s="270"/>
      <c r="T3659" s="271"/>
      <c r="AT3659" s="272" t="s">
        <v>218</v>
      </c>
      <c r="AU3659" s="272" t="s">
        <v>92</v>
      </c>
      <c r="AV3659" s="13" t="s">
        <v>92</v>
      </c>
      <c r="AW3659" s="13" t="s">
        <v>45</v>
      </c>
      <c r="AX3659" s="13" t="s">
        <v>83</v>
      </c>
      <c r="AY3659" s="272" t="s">
        <v>207</v>
      </c>
    </row>
    <row r="3660" s="12" customFormat="1">
      <c r="B3660" s="252"/>
      <c r="C3660" s="253"/>
      <c r="D3660" s="249" t="s">
        <v>218</v>
      </c>
      <c r="E3660" s="254" t="s">
        <v>81</v>
      </c>
      <c r="F3660" s="255" t="s">
        <v>3173</v>
      </c>
      <c r="G3660" s="253"/>
      <c r="H3660" s="254" t="s">
        <v>81</v>
      </c>
      <c r="I3660" s="256"/>
      <c r="J3660" s="253"/>
      <c r="K3660" s="253"/>
      <c r="L3660" s="257"/>
      <c r="M3660" s="258"/>
      <c r="N3660" s="259"/>
      <c r="O3660" s="259"/>
      <c r="P3660" s="259"/>
      <c r="Q3660" s="259"/>
      <c r="R3660" s="259"/>
      <c r="S3660" s="259"/>
      <c r="T3660" s="260"/>
      <c r="AT3660" s="261" t="s">
        <v>218</v>
      </c>
      <c r="AU3660" s="261" t="s">
        <v>92</v>
      </c>
      <c r="AV3660" s="12" t="s">
        <v>90</v>
      </c>
      <c r="AW3660" s="12" t="s">
        <v>45</v>
      </c>
      <c r="AX3660" s="12" t="s">
        <v>83</v>
      </c>
      <c r="AY3660" s="261" t="s">
        <v>207</v>
      </c>
    </row>
    <row r="3661" s="13" customFormat="1">
      <c r="B3661" s="262"/>
      <c r="C3661" s="263"/>
      <c r="D3661" s="249" t="s">
        <v>218</v>
      </c>
      <c r="E3661" s="264" t="s">
        <v>81</v>
      </c>
      <c r="F3661" s="265" t="s">
        <v>3174</v>
      </c>
      <c r="G3661" s="263"/>
      <c r="H3661" s="266">
        <v>123.015</v>
      </c>
      <c r="I3661" s="267"/>
      <c r="J3661" s="263"/>
      <c r="K3661" s="263"/>
      <c r="L3661" s="268"/>
      <c r="M3661" s="269"/>
      <c r="N3661" s="270"/>
      <c r="O3661" s="270"/>
      <c r="P3661" s="270"/>
      <c r="Q3661" s="270"/>
      <c r="R3661" s="270"/>
      <c r="S3661" s="270"/>
      <c r="T3661" s="271"/>
      <c r="AT3661" s="272" t="s">
        <v>218</v>
      </c>
      <c r="AU3661" s="272" t="s">
        <v>92</v>
      </c>
      <c r="AV3661" s="13" t="s">
        <v>92</v>
      </c>
      <c r="AW3661" s="13" t="s">
        <v>45</v>
      </c>
      <c r="AX3661" s="13" t="s">
        <v>83</v>
      </c>
      <c r="AY3661" s="272" t="s">
        <v>207</v>
      </c>
    </row>
    <row r="3662" s="13" customFormat="1">
      <c r="B3662" s="262"/>
      <c r="C3662" s="263"/>
      <c r="D3662" s="249" t="s">
        <v>218</v>
      </c>
      <c r="E3662" s="264" t="s">
        <v>81</v>
      </c>
      <c r="F3662" s="265" t="s">
        <v>3175</v>
      </c>
      <c r="G3662" s="263"/>
      <c r="H3662" s="266">
        <v>3.6000000000000001</v>
      </c>
      <c r="I3662" s="267"/>
      <c r="J3662" s="263"/>
      <c r="K3662" s="263"/>
      <c r="L3662" s="268"/>
      <c r="M3662" s="269"/>
      <c r="N3662" s="270"/>
      <c r="O3662" s="270"/>
      <c r="P3662" s="270"/>
      <c r="Q3662" s="270"/>
      <c r="R3662" s="270"/>
      <c r="S3662" s="270"/>
      <c r="T3662" s="271"/>
      <c r="AT3662" s="272" t="s">
        <v>218</v>
      </c>
      <c r="AU3662" s="272" t="s">
        <v>92</v>
      </c>
      <c r="AV3662" s="13" t="s">
        <v>92</v>
      </c>
      <c r="AW3662" s="13" t="s">
        <v>45</v>
      </c>
      <c r="AX3662" s="13" t="s">
        <v>83</v>
      </c>
      <c r="AY3662" s="272" t="s">
        <v>207</v>
      </c>
    </row>
    <row r="3663" s="13" customFormat="1">
      <c r="B3663" s="262"/>
      <c r="C3663" s="263"/>
      <c r="D3663" s="249" t="s">
        <v>218</v>
      </c>
      <c r="E3663" s="264" t="s">
        <v>81</v>
      </c>
      <c r="F3663" s="265" t="s">
        <v>3121</v>
      </c>
      <c r="G3663" s="263"/>
      <c r="H3663" s="266">
        <v>-3.25</v>
      </c>
      <c r="I3663" s="267"/>
      <c r="J3663" s="263"/>
      <c r="K3663" s="263"/>
      <c r="L3663" s="268"/>
      <c r="M3663" s="269"/>
      <c r="N3663" s="270"/>
      <c r="O3663" s="270"/>
      <c r="P3663" s="270"/>
      <c r="Q3663" s="270"/>
      <c r="R3663" s="270"/>
      <c r="S3663" s="270"/>
      <c r="T3663" s="271"/>
      <c r="AT3663" s="272" t="s">
        <v>218</v>
      </c>
      <c r="AU3663" s="272" t="s">
        <v>92</v>
      </c>
      <c r="AV3663" s="13" t="s">
        <v>92</v>
      </c>
      <c r="AW3663" s="13" t="s">
        <v>45</v>
      </c>
      <c r="AX3663" s="13" t="s">
        <v>83</v>
      </c>
      <c r="AY3663" s="272" t="s">
        <v>207</v>
      </c>
    </row>
    <row r="3664" s="13" customFormat="1">
      <c r="B3664" s="262"/>
      <c r="C3664" s="263"/>
      <c r="D3664" s="249" t="s">
        <v>218</v>
      </c>
      <c r="E3664" s="264" t="s">
        <v>81</v>
      </c>
      <c r="F3664" s="265" t="s">
        <v>3176</v>
      </c>
      <c r="G3664" s="263"/>
      <c r="H3664" s="266">
        <v>-4.7999999999999998</v>
      </c>
      <c r="I3664" s="267"/>
      <c r="J3664" s="263"/>
      <c r="K3664" s="263"/>
      <c r="L3664" s="268"/>
      <c r="M3664" s="269"/>
      <c r="N3664" s="270"/>
      <c r="O3664" s="270"/>
      <c r="P3664" s="270"/>
      <c r="Q3664" s="270"/>
      <c r="R3664" s="270"/>
      <c r="S3664" s="270"/>
      <c r="T3664" s="271"/>
      <c r="AT3664" s="272" t="s">
        <v>218</v>
      </c>
      <c r="AU3664" s="272" t="s">
        <v>92</v>
      </c>
      <c r="AV3664" s="13" t="s">
        <v>92</v>
      </c>
      <c r="AW3664" s="13" t="s">
        <v>45</v>
      </c>
      <c r="AX3664" s="13" t="s">
        <v>83</v>
      </c>
      <c r="AY3664" s="272" t="s">
        <v>207</v>
      </c>
    </row>
    <row r="3665" s="13" customFormat="1">
      <c r="B3665" s="262"/>
      <c r="C3665" s="263"/>
      <c r="D3665" s="249" t="s">
        <v>218</v>
      </c>
      <c r="E3665" s="264" t="s">
        <v>81</v>
      </c>
      <c r="F3665" s="265" t="s">
        <v>1603</v>
      </c>
      <c r="G3665" s="263"/>
      <c r="H3665" s="266">
        <v>-6.7199999999999998</v>
      </c>
      <c r="I3665" s="267"/>
      <c r="J3665" s="263"/>
      <c r="K3665" s="263"/>
      <c r="L3665" s="268"/>
      <c r="M3665" s="269"/>
      <c r="N3665" s="270"/>
      <c r="O3665" s="270"/>
      <c r="P3665" s="270"/>
      <c r="Q3665" s="270"/>
      <c r="R3665" s="270"/>
      <c r="S3665" s="270"/>
      <c r="T3665" s="271"/>
      <c r="AT3665" s="272" t="s">
        <v>218</v>
      </c>
      <c r="AU3665" s="272" t="s">
        <v>92</v>
      </c>
      <c r="AV3665" s="13" t="s">
        <v>92</v>
      </c>
      <c r="AW3665" s="13" t="s">
        <v>45</v>
      </c>
      <c r="AX3665" s="13" t="s">
        <v>83</v>
      </c>
      <c r="AY3665" s="272" t="s">
        <v>207</v>
      </c>
    </row>
    <row r="3666" s="13" customFormat="1">
      <c r="B3666" s="262"/>
      <c r="C3666" s="263"/>
      <c r="D3666" s="249" t="s">
        <v>218</v>
      </c>
      <c r="E3666" s="264" t="s">
        <v>81</v>
      </c>
      <c r="F3666" s="265" t="s">
        <v>1596</v>
      </c>
      <c r="G3666" s="263"/>
      <c r="H3666" s="266">
        <v>-4.992</v>
      </c>
      <c r="I3666" s="267"/>
      <c r="J3666" s="263"/>
      <c r="K3666" s="263"/>
      <c r="L3666" s="268"/>
      <c r="M3666" s="269"/>
      <c r="N3666" s="270"/>
      <c r="O3666" s="270"/>
      <c r="P3666" s="270"/>
      <c r="Q3666" s="270"/>
      <c r="R3666" s="270"/>
      <c r="S3666" s="270"/>
      <c r="T3666" s="271"/>
      <c r="AT3666" s="272" t="s">
        <v>218</v>
      </c>
      <c r="AU3666" s="272" t="s">
        <v>92</v>
      </c>
      <c r="AV3666" s="13" t="s">
        <v>92</v>
      </c>
      <c r="AW3666" s="13" t="s">
        <v>45</v>
      </c>
      <c r="AX3666" s="13" t="s">
        <v>83</v>
      </c>
      <c r="AY3666" s="272" t="s">
        <v>207</v>
      </c>
    </row>
    <row r="3667" s="12" customFormat="1">
      <c r="B3667" s="252"/>
      <c r="C3667" s="253"/>
      <c r="D3667" s="249" t="s">
        <v>218</v>
      </c>
      <c r="E3667" s="254" t="s">
        <v>81</v>
      </c>
      <c r="F3667" s="255" t="s">
        <v>3177</v>
      </c>
      <c r="G3667" s="253"/>
      <c r="H3667" s="254" t="s">
        <v>81</v>
      </c>
      <c r="I3667" s="256"/>
      <c r="J3667" s="253"/>
      <c r="K3667" s="253"/>
      <c r="L3667" s="257"/>
      <c r="M3667" s="258"/>
      <c r="N3667" s="259"/>
      <c r="O3667" s="259"/>
      <c r="P3667" s="259"/>
      <c r="Q3667" s="259"/>
      <c r="R3667" s="259"/>
      <c r="S3667" s="259"/>
      <c r="T3667" s="260"/>
      <c r="AT3667" s="261" t="s">
        <v>218</v>
      </c>
      <c r="AU3667" s="261" t="s">
        <v>92</v>
      </c>
      <c r="AV3667" s="12" t="s">
        <v>90</v>
      </c>
      <c r="AW3667" s="12" t="s">
        <v>45</v>
      </c>
      <c r="AX3667" s="12" t="s">
        <v>83</v>
      </c>
      <c r="AY3667" s="261" t="s">
        <v>207</v>
      </c>
    </row>
    <row r="3668" s="13" customFormat="1">
      <c r="B3668" s="262"/>
      <c r="C3668" s="263"/>
      <c r="D3668" s="249" t="s">
        <v>218</v>
      </c>
      <c r="E3668" s="264" t="s">
        <v>81</v>
      </c>
      <c r="F3668" s="265" t="s">
        <v>3178</v>
      </c>
      <c r="G3668" s="263"/>
      <c r="H3668" s="266">
        <v>236.82599999999999</v>
      </c>
      <c r="I3668" s="267"/>
      <c r="J3668" s="263"/>
      <c r="K3668" s="263"/>
      <c r="L3668" s="268"/>
      <c r="M3668" s="269"/>
      <c r="N3668" s="270"/>
      <c r="O3668" s="270"/>
      <c r="P3668" s="270"/>
      <c r="Q3668" s="270"/>
      <c r="R3668" s="270"/>
      <c r="S3668" s="270"/>
      <c r="T3668" s="271"/>
      <c r="AT3668" s="272" t="s">
        <v>218</v>
      </c>
      <c r="AU3668" s="272" t="s">
        <v>92</v>
      </c>
      <c r="AV3668" s="13" t="s">
        <v>92</v>
      </c>
      <c r="AW3668" s="13" t="s">
        <v>45</v>
      </c>
      <c r="AX3668" s="13" t="s">
        <v>83</v>
      </c>
      <c r="AY3668" s="272" t="s">
        <v>207</v>
      </c>
    </row>
    <row r="3669" s="13" customFormat="1">
      <c r="B3669" s="262"/>
      <c r="C3669" s="263"/>
      <c r="D3669" s="249" t="s">
        <v>218</v>
      </c>
      <c r="E3669" s="264" t="s">
        <v>81</v>
      </c>
      <c r="F3669" s="265" t="s">
        <v>3179</v>
      </c>
      <c r="G3669" s="263"/>
      <c r="H3669" s="266">
        <v>7</v>
      </c>
      <c r="I3669" s="267"/>
      <c r="J3669" s="263"/>
      <c r="K3669" s="263"/>
      <c r="L3669" s="268"/>
      <c r="M3669" s="269"/>
      <c r="N3669" s="270"/>
      <c r="O3669" s="270"/>
      <c r="P3669" s="270"/>
      <c r="Q3669" s="270"/>
      <c r="R3669" s="270"/>
      <c r="S3669" s="270"/>
      <c r="T3669" s="271"/>
      <c r="AT3669" s="272" t="s">
        <v>218</v>
      </c>
      <c r="AU3669" s="272" t="s">
        <v>92</v>
      </c>
      <c r="AV3669" s="13" t="s">
        <v>92</v>
      </c>
      <c r="AW3669" s="13" t="s">
        <v>45</v>
      </c>
      <c r="AX3669" s="13" t="s">
        <v>83</v>
      </c>
      <c r="AY3669" s="272" t="s">
        <v>207</v>
      </c>
    </row>
    <row r="3670" s="13" customFormat="1">
      <c r="B3670" s="262"/>
      <c r="C3670" s="263"/>
      <c r="D3670" s="249" t="s">
        <v>218</v>
      </c>
      <c r="E3670" s="264" t="s">
        <v>81</v>
      </c>
      <c r="F3670" s="265" t="s">
        <v>3180</v>
      </c>
      <c r="G3670" s="263"/>
      <c r="H3670" s="266">
        <v>-16.800000000000001</v>
      </c>
      <c r="I3670" s="267"/>
      <c r="J3670" s="263"/>
      <c r="K3670" s="263"/>
      <c r="L3670" s="268"/>
      <c r="M3670" s="269"/>
      <c r="N3670" s="270"/>
      <c r="O3670" s="270"/>
      <c r="P3670" s="270"/>
      <c r="Q3670" s="270"/>
      <c r="R3670" s="270"/>
      <c r="S3670" s="270"/>
      <c r="T3670" s="271"/>
      <c r="AT3670" s="272" t="s">
        <v>218</v>
      </c>
      <c r="AU3670" s="272" t="s">
        <v>92</v>
      </c>
      <c r="AV3670" s="13" t="s">
        <v>92</v>
      </c>
      <c r="AW3670" s="13" t="s">
        <v>45</v>
      </c>
      <c r="AX3670" s="13" t="s">
        <v>83</v>
      </c>
      <c r="AY3670" s="272" t="s">
        <v>207</v>
      </c>
    </row>
    <row r="3671" s="13" customFormat="1">
      <c r="B3671" s="262"/>
      <c r="C3671" s="263"/>
      <c r="D3671" s="249" t="s">
        <v>218</v>
      </c>
      <c r="E3671" s="264" t="s">
        <v>81</v>
      </c>
      <c r="F3671" s="265" t="s">
        <v>3181</v>
      </c>
      <c r="G3671" s="263"/>
      <c r="H3671" s="266">
        <v>-14</v>
      </c>
      <c r="I3671" s="267"/>
      <c r="J3671" s="263"/>
      <c r="K3671" s="263"/>
      <c r="L3671" s="268"/>
      <c r="M3671" s="269"/>
      <c r="N3671" s="270"/>
      <c r="O3671" s="270"/>
      <c r="P3671" s="270"/>
      <c r="Q3671" s="270"/>
      <c r="R3671" s="270"/>
      <c r="S3671" s="270"/>
      <c r="T3671" s="271"/>
      <c r="AT3671" s="272" t="s">
        <v>218</v>
      </c>
      <c r="AU3671" s="272" t="s">
        <v>92</v>
      </c>
      <c r="AV3671" s="13" t="s">
        <v>92</v>
      </c>
      <c r="AW3671" s="13" t="s">
        <v>45</v>
      </c>
      <c r="AX3671" s="13" t="s">
        <v>83</v>
      </c>
      <c r="AY3671" s="272" t="s">
        <v>207</v>
      </c>
    </row>
    <row r="3672" s="12" customFormat="1">
      <c r="B3672" s="252"/>
      <c r="C3672" s="253"/>
      <c r="D3672" s="249" t="s">
        <v>218</v>
      </c>
      <c r="E3672" s="254" t="s">
        <v>81</v>
      </c>
      <c r="F3672" s="255" t="s">
        <v>3182</v>
      </c>
      <c r="G3672" s="253"/>
      <c r="H3672" s="254" t="s">
        <v>81</v>
      </c>
      <c r="I3672" s="256"/>
      <c r="J3672" s="253"/>
      <c r="K3672" s="253"/>
      <c r="L3672" s="257"/>
      <c r="M3672" s="258"/>
      <c r="N3672" s="259"/>
      <c r="O3672" s="259"/>
      <c r="P3672" s="259"/>
      <c r="Q3672" s="259"/>
      <c r="R3672" s="259"/>
      <c r="S3672" s="259"/>
      <c r="T3672" s="260"/>
      <c r="AT3672" s="261" t="s">
        <v>218</v>
      </c>
      <c r="AU3672" s="261" t="s">
        <v>92</v>
      </c>
      <c r="AV3672" s="12" t="s">
        <v>90</v>
      </c>
      <c r="AW3672" s="12" t="s">
        <v>45</v>
      </c>
      <c r="AX3672" s="12" t="s">
        <v>83</v>
      </c>
      <c r="AY3672" s="261" t="s">
        <v>207</v>
      </c>
    </row>
    <row r="3673" s="13" customFormat="1">
      <c r="B3673" s="262"/>
      <c r="C3673" s="263"/>
      <c r="D3673" s="249" t="s">
        <v>218</v>
      </c>
      <c r="E3673" s="264" t="s">
        <v>81</v>
      </c>
      <c r="F3673" s="265" t="s">
        <v>3183</v>
      </c>
      <c r="G3673" s="263"/>
      <c r="H3673" s="266">
        <v>171.69</v>
      </c>
      <c r="I3673" s="267"/>
      <c r="J3673" s="263"/>
      <c r="K3673" s="263"/>
      <c r="L3673" s="268"/>
      <c r="M3673" s="269"/>
      <c r="N3673" s="270"/>
      <c r="O3673" s="270"/>
      <c r="P3673" s="270"/>
      <c r="Q3673" s="270"/>
      <c r="R3673" s="270"/>
      <c r="S3673" s="270"/>
      <c r="T3673" s="271"/>
      <c r="AT3673" s="272" t="s">
        <v>218</v>
      </c>
      <c r="AU3673" s="272" t="s">
        <v>92</v>
      </c>
      <c r="AV3673" s="13" t="s">
        <v>92</v>
      </c>
      <c r="AW3673" s="13" t="s">
        <v>45</v>
      </c>
      <c r="AX3673" s="13" t="s">
        <v>83</v>
      </c>
      <c r="AY3673" s="272" t="s">
        <v>207</v>
      </c>
    </row>
    <row r="3674" s="13" customFormat="1">
      <c r="B3674" s="262"/>
      <c r="C3674" s="263"/>
      <c r="D3674" s="249" t="s">
        <v>218</v>
      </c>
      <c r="E3674" s="264" t="s">
        <v>81</v>
      </c>
      <c r="F3674" s="265" t="s">
        <v>3184</v>
      </c>
      <c r="G3674" s="263"/>
      <c r="H3674" s="266">
        <v>4</v>
      </c>
      <c r="I3674" s="267"/>
      <c r="J3674" s="263"/>
      <c r="K3674" s="263"/>
      <c r="L3674" s="268"/>
      <c r="M3674" s="269"/>
      <c r="N3674" s="270"/>
      <c r="O3674" s="270"/>
      <c r="P3674" s="270"/>
      <c r="Q3674" s="270"/>
      <c r="R3674" s="270"/>
      <c r="S3674" s="270"/>
      <c r="T3674" s="271"/>
      <c r="AT3674" s="272" t="s">
        <v>218</v>
      </c>
      <c r="AU3674" s="272" t="s">
        <v>92</v>
      </c>
      <c r="AV3674" s="13" t="s">
        <v>92</v>
      </c>
      <c r="AW3674" s="13" t="s">
        <v>45</v>
      </c>
      <c r="AX3674" s="13" t="s">
        <v>83</v>
      </c>
      <c r="AY3674" s="272" t="s">
        <v>207</v>
      </c>
    </row>
    <row r="3675" s="13" customFormat="1">
      <c r="B3675" s="262"/>
      <c r="C3675" s="263"/>
      <c r="D3675" s="249" t="s">
        <v>218</v>
      </c>
      <c r="E3675" s="264" t="s">
        <v>81</v>
      </c>
      <c r="F3675" s="265" t="s">
        <v>3185</v>
      </c>
      <c r="G3675" s="263"/>
      <c r="H3675" s="266">
        <v>-12</v>
      </c>
      <c r="I3675" s="267"/>
      <c r="J3675" s="263"/>
      <c r="K3675" s="263"/>
      <c r="L3675" s="268"/>
      <c r="M3675" s="269"/>
      <c r="N3675" s="270"/>
      <c r="O3675" s="270"/>
      <c r="P3675" s="270"/>
      <c r="Q3675" s="270"/>
      <c r="R3675" s="270"/>
      <c r="S3675" s="270"/>
      <c r="T3675" s="271"/>
      <c r="AT3675" s="272" t="s">
        <v>218</v>
      </c>
      <c r="AU3675" s="272" t="s">
        <v>92</v>
      </c>
      <c r="AV3675" s="13" t="s">
        <v>92</v>
      </c>
      <c r="AW3675" s="13" t="s">
        <v>45</v>
      </c>
      <c r="AX3675" s="13" t="s">
        <v>83</v>
      </c>
      <c r="AY3675" s="272" t="s">
        <v>207</v>
      </c>
    </row>
    <row r="3676" s="13" customFormat="1">
      <c r="B3676" s="262"/>
      <c r="C3676" s="263"/>
      <c r="D3676" s="249" t="s">
        <v>218</v>
      </c>
      <c r="E3676" s="264" t="s">
        <v>81</v>
      </c>
      <c r="F3676" s="265" t="s">
        <v>3186</v>
      </c>
      <c r="G3676" s="263"/>
      <c r="H3676" s="266">
        <v>-12</v>
      </c>
      <c r="I3676" s="267"/>
      <c r="J3676" s="263"/>
      <c r="K3676" s="263"/>
      <c r="L3676" s="268"/>
      <c r="M3676" s="269"/>
      <c r="N3676" s="270"/>
      <c r="O3676" s="270"/>
      <c r="P3676" s="270"/>
      <c r="Q3676" s="270"/>
      <c r="R3676" s="270"/>
      <c r="S3676" s="270"/>
      <c r="T3676" s="271"/>
      <c r="AT3676" s="272" t="s">
        <v>218</v>
      </c>
      <c r="AU3676" s="272" t="s">
        <v>92</v>
      </c>
      <c r="AV3676" s="13" t="s">
        <v>92</v>
      </c>
      <c r="AW3676" s="13" t="s">
        <v>45</v>
      </c>
      <c r="AX3676" s="13" t="s">
        <v>83</v>
      </c>
      <c r="AY3676" s="272" t="s">
        <v>207</v>
      </c>
    </row>
    <row r="3677" s="15" customFormat="1">
      <c r="B3677" s="284"/>
      <c r="C3677" s="285"/>
      <c r="D3677" s="249" t="s">
        <v>218</v>
      </c>
      <c r="E3677" s="286" t="s">
        <v>81</v>
      </c>
      <c r="F3677" s="287" t="s">
        <v>247</v>
      </c>
      <c r="G3677" s="285"/>
      <c r="H3677" s="288">
        <v>1068.681</v>
      </c>
      <c r="I3677" s="289"/>
      <c r="J3677" s="285"/>
      <c r="K3677" s="285"/>
      <c r="L3677" s="290"/>
      <c r="M3677" s="291"/>
      <c r="N3677" s="292"/>
      <c r="O3677" s="292"/>
      <c r="P3677" s="292"/>
      <c r="Q3677" s="292"/>
      <c r="R3677" s="292"/>
      <c r="S3677" s="292"/>
      <c r="T3677" s="293"/>
      <c r="AT3677" s="294" t="s">
        <v>218</v>
      </c>
      <c r="AU3677" s="294" t="s">
        <v>92</v>
      </c>
      <c r="AV3677" s="15" t="s">
        <v>233</v>
      </c>
      <c r="AW3677" s="15" t="s">
        <v>45</v>
      </c>
      <c r="AX3677" s="15" t="s">
        <v>83</v>
      </c>
      <c r="AY3677" s="294" t="s">
        <v>207</v>
      </c>
    </row>
    <row r="3678" s="12" customFormat="1">
      <c r="B3678" s="252"/>
      <c r="C3678" s="253"/>
      <c r="D3678" s="249" t="s">
        <v>218</v>
      </c>
      <c r="E3678" s="254" t="s">
        <v>81</v>
      </c>
      <c r="F3678" s="255" t="s">
        <v>673</v>
      </c>
      <c r="G3678" s="253"/>
      <c r="H3678" s="254" t="s">
        <v>81</v>
      </c>
      <c r="I3678" s="256"/>
      <c r="J3678" s="253"/>
      <c r="K3678" s="253"/>
      <c r="L3678" s="257"/>
      <c r="M3678" s="258"/>
      <c r="N3678" s="259"/>
      <c r="O3678" s="259"/>
      <c r="P3678" s="259"/>
      <c r="Q3678" s="259"/>
      <c r="R3678" s="259"/>
      <c r="S3678" s="259"/>
      <c r="T3678" s="260"/>
      <c r="AT3678" s="261" t="s">
        <v>218</v>
      </c>
      <c r="AU3678" s="261" t="s">
        <v>92</v>
      </c>
      <c r="AV3678" s="12" t="s">
        <v>90</v>
      </c>
      <c r="AW3678" s="12" t="s">
        <v>45</v>
      </c>
      <c r="AX3678" s="12" t="s">
        <v>83</v>
      </c>
      <c r="AY3678" s="261" t="s">
        <v>207</v>
      </c>
    </row>
    <row r="3679" s="12" customFormat="1">
      <c r="B3679" s="252"/>
      <c r="C3679" s="253"/>
      <c r="D3679" s="249" t="s">
        <v>218</v>
      </c>
      <c r="E3679" s="254" t="s">
        <v>81</v>
      </c>
      <c r="F3679" s="255" t="s">
        <v>3187</v>
      </c>
      <c r="G3679" s="253"/>
      <c r="H3679" s="254" t="s">
        <v>81</v>
      </c>
      <c r="I3679" s="256"/>
      <c r="J3679" s="253"/>
      <c r="K3679" s="253"/>
      <c r="L3679" s="257"/>
      <c r="M3679" s="258"/>
      <c r="N3679" s="259"/>
      <c r="O3679" s="259"/>
      <c r="P3679" s="259"/>
      <c r="Q3679" s="259"/>
      <c r="R3679" s="259"/>
      <c r="S3679" s="259"/>
      <c r="T3679" s="260"/>
      <c r="AT3679" s="261" t="s">
        <v>218</v>
      </c>
      <c r="AU3679" s="261" t="s">
        <v>92</v>
      </c>
      <c r="AV3679" s="12" t="s">
        <v>90</v>
      </c>
      <c r="AW3679" s="12" t="s">
        <v>45</v>
      </c>
      <c r="AX3679" s="12" t="s">
        <v>83</v>
      </c>
      <c r="AY3679" s="261" t="s">
        <v>207</v>
      </c>
    </row>
    <row r="3680" s="12" customFormat="1">
      <c r="B3680" s="252"/>
      <c r="C3680" s="253"/>
      <c r="D3680" s="249" t="s">
        <v>218</v>
      </c>
      <c r="E3680" s="254" t="s">
        <v>81</v>
      </c>
      <c r="F3680" s="255" t="s">
        <v>3188</v>
      </c>
      <c r="G3680" s="253"/>
      <c r="H3680" s="254" t="s">
        <v>81</v>
      </c>
      <c r="I3680" s="256"/>
      <c r="J3680" s="253"/>
      <c r="K3680" s="253"/>
      <c r="L3680" s="257"/>
      <c r="M3680" s="258"/>
      <c r="N3680" s="259"/>
      <c r="O3680" s="259"/>
      <c r="P3680" s="259"/>
      <c r="Q3680" s="259"/>
      <c r="R3680" s="259"/>
      <c r="S3680" s="259"/>
      <c r="T3680" s="260"/>
      <c r="AT3680" s="261" t="s">
        <v>218</v>
      </c>
      <c r="AU3680" s="261" t="s">
        <v>92</v>
      </c>
      <c r="AV3680" s="12" t="s">
        <v>90</v>
      </c>
      <c r="AW3680" s="12" t="s">
        <v>45</v>
      </c>
      <c r="AX3680" s="12" t="s">
        <v>83</v>
      </c>
      <c r="AY3680" s="261" t="s">
        <v>207</v>
      </c>
    </row>
    <row r="3681" s="13" customFormat="1">
      <c r="B3681" s="262"/>
      <c r="C3681" s="263"/>
      <c r="D3681" s="249" t="s">
        <v>218</v>
      </c>
      <c r="E3681" s="264" t="s">
        <v>81</v>
      </c>
      <c r="F3681" s="265" t="s">
        <v>3189</v>
      </c>
      <c r="G3681" s="263"/>
      <c r="H3681" s="266">
        <v>68.635000000000005</v>
      </c>
      <c r="I3681" s="267"/>
      <c r="J3681" s="263"/>
      <c r="K3681" s="263"/>
      <c r="L3681" s="268"/>
      <c r="M3681" s="269"/>
      <c r="N3681" s="270"/>
      <c r="O3681" s="270"/>
      <c r="P3681" s="270"/>
      <c r="Q3681" s="270"/>
      <c r="R3681" s="270"/>
      <c r="S3681" s="270"/>
      <c r="T3681" s="271"/>
      <c r="AT3681" s="272" t="s">
        <v>218</v>
      </c>
      <c r="AU3681" s="272" t="s">
        <v>92</v>
      </c>
      <c r="AV3681" s="13" t="s">
        <v>92</v>
      </c>
      <c r="AW3681" s="13" t="s">
        <v>45</v>
      </c>
      <c r="AX3681" s="13" t="s">
        <v>83</v>
      </c>
      <c r="AY3681" s="272" t="s">
        <v>207</v>
      </c>
    </row>
    <row r="3682" s="13" customFormat="1">
      <c r="B3682" s="262"/>
      <c r="C3682" s="263"/>
      <c r="D3682" s="249" t="s">
        <v>218</v>
      </c>
      <c r="E3682" s="264" t="s">
        <v>81</v>
      </c>
      <c r="F3682" s="265" t="s">
        <v>3190</v>
      </c>
      <c r="G3682" s="263"/>
      <c r="H3682" s="266">
        <v>45.183</v>
      </c>
      <c r="I3682" s="267"/>
      <c r="J3682" s="263"/>
      <c r="K3682" s="263"/>
      <c r="L3682" s="268"/>
      <c r="M3682" s="269"/>
      <c r="N3682" s="270"/>
      <c r="O3682" s="270"/>
      <c r="P3682" s="270"/>
      <c r="Q3682" s="270"/>
      <c r="R3682" s="270"/>
      <c r="S3682" s="270"/>
      <c r="T3682" s="271"/>
      <c r="AT3682" s="272" t="s">
        <v>218</v>
      </c>
      <c r="AU3682" s="272" t="s">
        <v>92</v>
      </c>
      <c r="AV3682" s="13" t="s">
        <v>92</v>
      </c>
      <c r="AW3682" s="13" t="s">
        <v>45</v>
      </c>
      <c r="AX3682" s="13" t="s">
        <v>83</v>
      </c>
      <c r="AY3682" s="272" t="s">
        <v>207</v>
      </c>
    </row>
    <row r="3683" s="13" customFormat="1">
      <c r="B3683" s="262"/>
      <c r="C3683" s="263"/>
      <c r="D3683" s="249" t="s">
        <v>218</v>
      </c>
      <c r="E3683" s="264" t="s">
        <v>81</v>
      </c>
      <c r="F3683" s="265" t="s">
        <v>3191</v>
      </c>
      <c r="G3683" s="263"/>
      <c r="H3683" s="266">
        <v>63.200000000000003</v>
      </c>
      <c r="I3683" s="267"/>
      <c r="J3683" s="263"/>
      <c r="K3683" s="263"/>
      <c r="L3683" s="268"/>
      <c r="M3683" s="269"/>
      <c r="N3683" s="270"/>
      <c r="O3683" s="270"/>
      <c r="P3683" s="270"/>
      <c r="Q3683" s="270"/>
      <c r="R3683" s="270"/>
      <c r="S3683" s="270"/>
      <c r="T3683" s="271"/>
      <c r="AT3683" s="272" t="s">
        <v>218</v>
      </c>
      <c r="AU3683" s="272" t="s">
        <v>92</v>
      </c>
      <c r="AV3683" s="13" t="s">
        <v>92</v>
      </c>
      <c r="AW3683" s="13" t="s">
        <v>45</v>
      </c>
      <c r="AX3683" s="13" t="s">
        <v>83</v>
      </c>
      <c r="AY3683" s="272" t="s">
        <v>207</v>
      </c>
    </row>
    <row r="3684" s="13" customFormat="1">
      <c r="B3684" s="262"/>
      <c r="C3684" s="263"/>
      <c r="D3684" s="249" t="s">
        <v>218</v>
      </c>
      <c r="E3684" s="264" t="s">
        <v>81</v>
      </c>
      <c r="F3684" s="265" t="s">
        <v>3192</v>
      </c>
      <c r="G3684" s="263"/>
      <c r="H3684" s="266">
        <v>7.9500000000000002</v>
      </c>
      <c r="I3684" s="267"/>
      <c r="J3684" s="263"/>
      <c r="K3684" s="263"/>
      <c r="L3684" s="268"/>
      <c r="M3684" s="269"/>
      <c r="N3684" s="270"/>
      <c r="O3684" s="270"/>
      <c r="P3684" s="270"/>
      <c r="Q3684" s="270"/>
      <c r="R3684" s="270"/>
      <c r="S3684" s="270"/>
      <c r="T3684" s="271"/>
      <c r="AT3684" s="272" t="s">
        <v>218</v>
      </c>
      <c r="AU3684" s="272" t="s">
        <v>92</v>
      </c>
      <c r="AV3684" s="13" t="s">
        <v>92</v>
      </c>
      <c r="AW3684" s="13" t="s">
        <v>45</v>
      </c>
      <c r="AX3684" s="13" t="s">
        <v>83</v>
      </c>
      <c r="AY3684" s="272" t="s">
        <v>207</v>
      </c>
    </row>
    <row r="3685" s="13" customFormat="1">
      <c r="B3685" s="262"/>
      <c r="C3685" s="263"/>
      <c r="D3685" s="249" t="s">
        <v>218</v>
      </c>
      <c r="E3685" s="264" t="s">
        <v>81</v>
      </c>
      <c r="F3685" s="265" t="s">
        <v>3193</v>
      </c>
      <c r="G3685" s="263"/>
      <c r="H3685" s="266">
        <v>-20</v>
      </c>
      <c r="I3685" s="267"/>
      <c r="J3685" s="263"/>
      <c r="K3685" s="263"/>
      <c r="L3685" s="268"/>
      <c r="M3685" s="269"/>
      <c r="N3685" s="270"/>
      <c r="O3685" s="270"/>
      <c r="P3685" s="270"/>
      <c r="Q3685" s="270"/>
      <c r="R3685" s="270"/>
      <c r="S3685" s="270"/>
      <c r="T3685" s="271"/>
      <c r="AT3685" s="272" t="s">
        <v>218</v>
      </c>
      <c r="AU3685" s="272" t="s">
        <v>92</v>
      </c>
      <c r="AV3685" s="13" t="s">
        <v>92</v>
      </c>
      <c r="AW3685" s="13" t="s">
        <v>45</v>
      </c>
      <c r="AX3685" s="13" t="s">
        <v>83</v>
      </c>
      <c r="AY3685" s="272" t="s">
        <v>207</v>
      </c>
    </row>
    <row r="3686" s="13" customFormat="1">
      <c r="B3686" s="262"/>
      <c r="C3686" s="263"/>
      <c r="D3686" s="249" t="s">
        <v>218</v>
      </c>
      <c r="E3686" s="264" t="s">
        <v>81</v>
      </c>
      <c r="F3686" s="265" t="s">
        <v>3194</v>
      </c>
      <c r="G3686" s="263"/>
      <c r="H3686" s="266">
        <v>-7.2880000000000003</v>
      </c>
      <c r="I3686" s="267"/>
      <c r="J3686" s="263"/>
      <c r="K3686" s="263"/>
      <c r="L3686" s="268"/>
      <c r="M3686" s="269"/>
      <c r="N3686" s="270"/>
      <c r="O3686" s="270"/>
      <c r="P3686" s="270"/>
      <c r="Q3686" s="270"/>
      <c r="R3686" s="270"/>
      <c r="S3686" s="270"/>
      <c r="T3686" s="271"/>
      <c r="AT3686" s="272" t="s">
        <v>218</v>
      </c>
      <c r="AU3686" s="272" t="s">
        <v>92</v>
      </c>
      <c r="AV3686" s="13" t="s">
        <v>92</v>
      </c>
      <c r="AW3686" s="13" t="s">
        <v>45</v>
      </c>
      <c r="AX3686" s="13" t="s">
        <v>83</v>
      </c>
      <c r="AY3686" s="272" t="s">
        <v>207</v>
      </c>
    </row>
    <row r="3687" s="12" customFormat="1">
      <c r="B3687" s="252"/>
      <c r="C3687" s="253"/>
      <c r="D3687" s="249" t="s">
        <v>218</v>
      </c>
      <c r="E3687" s="254" t="s">
        <v>81</v>
      </c>
      <c r="F3687" s="255" t="s">
        <v>3195</v>
      </c>
      <c r="G3687" s="253"/>
      <c r="H3687" s="254" t="s">
        <v>81</v>
      </c>
      <c r="I3687" s="256"/>
      <c r="J3687" s="253"/>
      <c r="K3687" s="253"/>
      <c r="L3687" s="257"/>
      <c r="M3687" s="258"/>
      <c r="N3687" s="259"/>
      <c r="O3687" s="259"/>
      <c r="P3687" s="259"/>
      <c r="Q3687" s="259"/>
      <c r="R3687" s="259"/>
      <c r="S3687" s="259"/>
      <c r="T3687" s="260"/>
      <c r="AT3687" s="261" t="s">
        <v>218</v>
      </c>
      <c r="AU3687" s="261" t="s">
        <v>92</v>
      </c>
      <c r="AV3687" s="12" t="s">
        <v>90</v>
      </c>
      <c r="AW3687" s="12" t="s">
        <v>45</v>
      </c>
      <c r="AX3687" s="12" t="s">
        <v>83</v>
      </c>
      <c r="AY3687" s="261" t="s">
        <v>207</v>
      </c>
    </row>
    <row r="3688" s="13" customFormat="1">
      <c r="B3688" s="262"/>
      <c r="C3688" s="263"/>
      <c r="D3688" s="249" t="s">
        <v>218</v>
      </c>
      <c r="E3688" s="264" t="s">
        <v>81</v>
      </c>
      <c r="F3688" s="265" t="s">
        <v>554</v>
      </c>
      <c r="G3688" s="263"/>
      <c r="H3688" s="266">
        <v>40</v>
      </c>
      <c r="I3688" s="267"/>
      <c r="J3688" s="263"/>
      <c r="K3688" s="263"/>
      <c r="L3688" s="268"/>
      <c r="M3688" s="269"/>
      <c r="N3688" s="270"/>
      <c r="O3688" s="270"/>
      <c r="P3688" s="270"/>
      <c r="Q3688" s="270"/>
      <c r="R3688" s="270"/>
      <c r="S3688" s="270"/>
      <c r="T3688" s="271"/>
      <c r="AT3688" s="272" t="s">
        <v>218</v>
      </c>
      <c r="AU3688" s="272" t="s">
        <v>92</v>
      </c>
      <c r="AV3688" s="13" t="s">
        <v>92</v>
      </c>
      <c r="AW3688" s="13" t="s">
        <v>45</v>
      </c>
      <c r="AX3688" s="13" t="s">
        <v>83</v>
      </c>
      <c r="AY3688" s="272" t="s">
        <v>207</v>
      </c>
    </row>
    <row r="3689" s="15" customFormat="1">
      <c r="B3689" s="284"/>
      <c r="C3689" s="285"/>
      <c r="D3689" s="249" t="s">
        <v>218</v>
      </c>
      <c r="E3689" s="286" t="s">
        <v>81</v>
      </c>
      <c r="F3689" s="287" t="s">
        <v>247</v>
      </c>
      <c r="G3689" s="285"/>
      <c r="H3689" s="288">
        <v>197.68000000000001</v>
      </c>
      <c r="I3689" s="289"/>
      <c r="J3689" s="285"/>
      <c r="K3689" s="285"/>
      <c r="L3689" s="290"/>
      <c r="M3689" s="291"/>
      <c r="N3689" s="292"/>
      <c r="O3689" s="292"/>
      <c r="P3689" s="292"/>
      <c r="Q3689" s="292"/>
      <c r="R3689" s="292"/>
      <c r="S3689" s="292"/>
      <c r="T3689" s="293"/>
      <c r="AT3689" s="294" t="s">
        <v>218</v>
      </c>
      <c r="AU3689" s="294" t="s">
        <v>92</v>
      </c>
      <c r="AV3689" s="15" t="s">
        <v>233</v>
      </c>
      <c r="AW3689" s="15" t="s">
        <v>45</v>
      </c>
      <c r="AX3689" s="15" t="s">
        <v>83</v>
      </c>
      <c r="AY3689" s="294" t="s">
        <v>207</v>
      </c>
    </row>
    <row r="3690" s="14" customFormat="1">
      <c r="B3690" s="273"/>
      <c r="C3690" s="274"/>
      <c r="D3690" s="249" t="s">
        <v>218</v>
      </c>
      <c r="E3690" s="275" t="s">
        <v>81</v>
      </c>
      <c r="F3690" s="276" t="s">
        <v>232</v>
      </c>
      <c r="G3690" s="274"/>
      <c r="H3690" s="277">
        <v>3236.1320000000001</v>
      </c>
      <c r="I3690" s="278"/>
      <c r="J3690" s="274"/>
      <c r="K3690" s="274"/>
      <c r="L3690" s="279"/>
      <c r="M3690" s="280"/>
      <c r="N3690" s="281"/>
      <c r="O3690" s="281"/>
      <c r="P3690" s="281"/>
      <c r="Q3690" s="281"/>
      <c r="R3690" s="281"/>
      <c r="S3690" s="281"/>
      <c r="T3690" s="282"/>
      <c r="AT3690" s="283" t="s">
        <v>218</v>
      </c>
      <c r="AU3690" s="283" t="s">
        <v>92</v>
      </c>
      <c r="AV3690" s="14" t="s">
        <v>214</v>
      </c>
      <c r="AW3690" s="14" t="s">
        <v>45</v>
      </c>
      <c r="AX3690" s="14" t="s">
        <v>90</v>
      </c>
      <c r="AY3690" s="283" t="s">
        <v>207</v>
      </c>
    </row>
    <row r="3691" s="1" customFormat="1" ht="16.5" customHeight="1">
      <c r="B3691" s="48"/>
      <c r="C3691" s="237" t="s">
        <v>3196</v>
      </c>
      <c r="D3691" s="237" t="s">
        <v>209</v>
      </c>
      <c r="E3691" s="238" t="s">
        <v>3197</v>
      </c>
      <c r="F3691" s="239" t="s">
        <v>3198</v>
      </c>
      <c r="G3691" s="240" t="s">
        <v>315</v>
      </c>
      <c r="H3691" s="241">
        <v>483.10000000000002</v>
      </c>
      <c r="I3691" s="242"/>
      <c r="J3691" s="243">
        <f>ROUND(I3691*H3691,2)</f>
        <v>0</v>
      </c>
      <c r="K3691" s="239" t="s">
        <v>213</v>
      </c>
      <c r="L3691" s="74"/>
      <c r="M3691" s="244" t="s">
        <v>81</v>
      </c>
      <c r="N3691" s="245" t="s">
        <v>53</v>
      </c>
      <c r="O3691" s="49"/>
      <c r="P3691" s="246">
        <f>O3691*H3691</f>
        <v>0</v>
      </c>
      <c r="Q3691" s="246">
        <v>0</v>
      </c>
      <c r="R3691" s="246">
        <f>Q3691*H3691</f>
        <v>0</v>
      </c>
      <c r="S3691" s="246">
        <v>0.063</v>
      </c>
      <c r="T3691" s="247">
        <f>S3691*H3691</f>
        <v>30.435300000000002</v>
      </c>
      <c r="AR3691" s="25" t="s">
        <v>214</v>
      </c>
      <c r="AT3691" s="25" t="s">
        <v>209</v>
      </c>
      <c r="AU3691" s="25" t="s">
        <v>92</v>
      </c>
      <c r="AY3691" s="25" t="s">
        <v>207</v>
      </c>
      <c r="BE3691" s="248">
        <f>IF(N3691="základní",J3691,0)</f>
        <v>0</v>
      </c>
      <c r="BF3691" s="248">
        <f>IF(N3691="snížená",J3691,0)</f>
        <v>0</v>
      </c>
      <c r="BG3691" s="248">
        <f>IF(N3691="zákl. přenesená",J3691,0)</f>
        <v>0</v>
      </c>
      <c r="BH3691" s="248">
        <f>IF(N3691="sníž. přenesená",J3691,0)</f>
        <v>0</v>
      </c>
      <c r="BI3691" s="248">
        <f>IF(N3691="nulová",J3691,0)</f>
        <v>0</v>
      </c>
      <c r="BJ3691" s="25" t="s">
        <v>90</v>
      </c>
      <c r="BK3691" s="248">
        <f>ROUND(I3691*H3691,2)</f>
        <v>0</v>
      </c>
      <c r="BL3691" s="25" t="s">
        <v>214</v>
      </c>
      <c r="BM3691" s="25" t="s">
        <v>3199</v>
      </c>
    </row>
    <row r="3692" s="1" customFormat="1">
      <c r="B3692" s="48"/>
      <c r="C3692" s="76"/>
      <c r="D3692" s="249" t="s">
        <v>216</v>
      </c>
      <c r="E3692" s="76"/>
      <c r="F3692" s="250" t="s">
        <v>3012</v>
      </c>
      <c r="G3692" s="76"/>
      <c r="H3692" s="76"/>
      <c r="I3692" s="205"/>
      <c r="J3692" s="76"/>
      <c r="K3692" s="76"/>
      <c r="L3692" s="74"/>
      <c r="M3692" s="251"/>
      <c r="N3692" s="49"/>
      <c r="O3692" s="49"/>
      <c r="P3692" s="49"/>
      <c r="Q3692" s="49"/>
      <c r="R3692" s="49"/>
      <c r="S3692" s="49"/>
      <c r="T3692" s="97"/>
      <c r="AT3692" s="25" t="s">
        <v>216</v>
      </c>
      <c r="AU3692" s="25" t="s">
        <v>92</v>
      </c>
    </row>
    <row r="3693" s="12" customFormat="1">
      <c r="B3693" s="252"/>
      <c r="C3693" s="253"/>
      <c r="D3693" s="249" t="s">
        <v>218</v>
      </c>
      <c r="E3693" s="254" t="s">
        <v>81</v>
      </c>
      <c r="F3693" s="255" t="s">
        <v>3013</v>
      </c>
      <c r="G3693" s="253"/>
      <c r="H3693" s="254" t="s">
        <v>81</v>
      </c>
      <c r="I3693" s="256"/>
      <c r="J3693" s="253"/>
      <c r="K3693" s="253"/>
      <c r="L3693" s="257"/>
      <c r="M3693" s="258"/>
      <c r="N3693" s="259"/>
      <c r="O3693" s="259"/>
      <c r="P3693" s="259"/>
      <c r="Q3693" s="259"/>
      <c r="R3693" s="259"/>
      <c r="S3693" s="259"/>
      <c r="T3693" s="260"/>
      <c r="AT3693" s="261" t="s">
        <v>218</v>
      </c>
      <c r="AU3693" s="261" t="s">
        <v>92</v>
      </c>
      <c r="AV3693" s="12" t="s">
        <v>90</v>
      </c>
      <c r="AW3693" s="12" t="s">
        <v>45</v>
      </c>
      <c r="AX3693" s="12" t="s">
        <v>83</v>
      </c>
      <c r="AY3693" s="261" t="s">
        <v>207</v>
      </c>
    </row>
    <row r="3694" s="12" customFormat="1">
      <c r="B3694" s="252"/>
      <c r="C3694" s="253"/>
      <c r="D3694" s="249" t="s">
        <v>218</v>
      </c>
      <c r="E3694" s="254" t="s">
        <v>81</v>
      </c>
      <c r="F3694" s="255" t="s">
        <v>769</v>
      </c>
      <c r="G3694" s="253"/>
      <c r="H3694" s="254" t="s">
        <v>81</v>
      </c>
      <c r="I3694" s="256"/>
      <c r="J3694" s="253"/>
      <c r="K3694" s="253"/>
      <c r="L3694" s="257"/>
      <c r="M3694" s="258"/>
      <c r="N3694" s="259"/>
      <c r="O3694" s="259"/>
      <c r="P3694" s="259"/>
      <c r="Q3694" s="259"/>
      <c r="R3694" s="259"/>
      <c r="S3694" s="259"/>
      <c r="T3694" s="260"/>
      <c r="AT3694" s="261" t="s">
        <v>218</v>
      </c>
      <c r="AU3694" s="261" t="s">
        <v>92</v>
      </c>
      <c r="AV3694" s="12" t="s">
        <v>90</v>
      </c>
      <c r="AW3694" s="12" t="s">
        <v>45</v>
      </c>
      <c r="AX3694" s="12" t="s">
        <v>83</v>
      </c>
      <c r="AY3694" s="261" t="s">
        <v>207</v>
      </c>
    </row>
    <row r="3695" s="12" customFormat="1">
      <c r="B3695" s="252"/>
      <c r="C3695" s="253"/>
      <c r="D3695" s="249" t="s">
        <v>218</v>
      </c>
      <c r="E3695" s="254" t="s">
        <v>81</v>
      </c>
      <c r="F3695" s="255" t="s">
        <v>3014</v>
      </c>
      <c r="G3695" s="253"/>
      <c r="H3695" s="254" t="s">
        <v>81</v>
      </c>
      <c r="I3695" s="256"/>
      <c r="J3695" s="253"/>
      <c r="K3695" s="253"/>
      <c r="L3695" s="257"/>
      <c r="M3695" s="258"/>
      <c r="N3695" s="259"/>
      <c r="O3695" s="259"/>
      <c r="P3695" s="259"/>
      <c r="Q3695" s="259"/>
      <c r="R3695" s="259"/>
      <c r="S3695" s="259"/>
      <c r="T3695" s="260"/>
      <c r="AT3695" s="261" t="s">
        <v>218</v>
      </c>
      <c r="AU3695" s="261" t="s">
        <v>92</v>
      </c>
      <c r="AV3695" s="12" t="s">
        <v>90</v>
      </c>
      <c r="AW3695" s="12" t="s">
        <v>45</v>
      </c>
      <c r="AX3695" s="12" t="s">
        <v>83</v>
      </c>
      <c r="AY3695" s="261" t="s">
        <v>207</v>
      </c>
    </row>
    <row r="3696" s="13" customFormat="1">
      <c r="B3696" s="262"/>
      <c r="C3696" s="263"/>
      <c r="D3696" s="249" t="s">
        <v>218</v>
      </c>
      <c r="E3696" s="264" t="s">
        <v>81</v>
      </c>
      <c r="F3696" s="265" t="s">
        <v>3200</v>
      </c>
      <c r="G3696" s="263"/>
      <c r="H3696" s="266">
        <v>13.5</v>
      </c>
      <c r="I3696" s="267"/>
      <c r="J3696" s="263"/>
      <c r="K3696" s="263"/>
      <c r="L3696" s="268"/>
      <c r="M3696" s="269"/>
      <c r="N3696" s="270"/>
      <c r="O3696" s="270"/>
      <c r="P3696" s="270"/>
      <c r="Q3696" s="270"/>
      <c r="R3696" s="270"/>
      <c r="S3696" s="270"/>
      <c r="T3696" s="271"/>
      <c r="AT3696" s="272" t="s">
        <v>218</v>
      </c>
      <c r="AU3696" s="272" t="s">
        <v>92</v>
      </c>
      <c r="AV3696" s="13" t="s">
        <v>92</v>
      </c>
      <c r="AW3696" s="13" t="s">
        <v>45</v>
      </c>
      <c r="AX3696" s="13" t="s">
        <v>83</v>
      </c>
      <c r="AY3696" s="272" t="s">
        <v>207</v>
      </c>
    </row>
    <row r="3697" s="12" customFormat="1">
      <c r="B3697" s="252"/>
      <c r="C3697" s="253"/>
      <c r="D3697" s="249" t="s">
        <v>218</v>
      </c>
      <c r="E3697" s="254" t="s">
        <v>81</v>
      </c>
      <c r="F3697" s="255" t="s">
        <v>289</v>
      </c>
      <c r="G3697" s="253"/>
      <c r="H3697" s="254" t="s">
        <v>81</v>
      </c>
      <c r="I3697" s="256"/>
      <c r="J3697" s="253"/>
      <c r="K3697" s="253"/>
      <c r="L3697" s="257"/>
      <c r="M3697" s="258"/>
      <c r="N3697" s="259"/>
      <c r="O3697" s="259"/>
      <c r="P3697" s="259"/>
      <c r="Q3697" s="259"/>
      <c r="R3697" s="259"/>
      <c r="S3697" s="259"/>
      <c r="T3697" s="260"/>
      <c r="AT3697" s="261" t="s">
        <v>218</v>
      </c>
      <c r="AU3697" s="261" t="s">
        <v>92</v>
      </c>
      <c r="AV3697" s="12" t="s">
        <v>90</v>
      </c>
      <c r="AW3697" s="12" t="s">
        <v>45</v>
      </c>
      <c r="AX3697" s="12" t="s">
        <v>83</v>
      </c>
      <c r="AY3697" s="261" t="s">
        <v>207</v>
      </c>
    </row>
    <row r="3698" s="13" customFormat="1">
      <c r="B3698" s="262"/>
      <c r="C3698" s="263"/>
      <c r="D3698" s="249" t="s">
        <v>218</v>
      </c>
      <c r="E3698" s="264" t="s">
        <v>81</v>
      </c>
      <c r="F3698" s="265" t="s">
        <v>3201</v>
      </c>
      <c r="G3698" s="263"/>
      <c r="H3698" s="266">
        <v>29.949999999999999</v>
      </c>
      <c r="I3698" s="267"/>
      <c r="J3698" s="263"/>
      <c r="K3698" s="263"/>
      <c r="L3698" s="268"/>
      <c r="M3698" s="269"/>
      <c r="N3698" s="270"/>
      <c r="O3698" s="270"/>
      <c r="P3698" s="270"/>
      <c r="Q3698" s="270"/>
      <c r="R3698" s="270"/>
      <c r="S3698" s="270"/>
      <c r="T3698" s="271"/>
      <c r="AT3698" s="272" t="s">
        <v>218</v>
      </c>
      <c r="AU3698" s="272" t="s">
        <v>92</v>
      </c>
      <c r="AV3698" s="13" t="s">
        <v>92</v>
      </c>
      <c r="AW3698" s="13" t="s">
        <v>45</v>
      </c>
      <c r="AX3698" s="13" t="s">
        <v>83</v>
      </c>
      <c r="AY3698" s="272" t="s">
        <v>207</v>
      </c>
    </row>
    <row r="3699" s="12" customFormat="1">
      <c r="B3699" s="252"/>
      <c r="C3699" s="253"/>
      <c r="D3699" s="249" t="s">
        <v>218</v>
      </c>
      <c r="E3699" s="254" t="s">
        <v>81</v>
      </c>
      <c r="F3699" s="255" t="s">
        <v>291</v>
      </c>
      <c r="G3699" s="253"/>
      <c r="H3699" s="254" t="s">
        <v>81</v>
      </c>
      <c r="I3699" s="256"/>
      <c r="J3699" s="253"/>
      <c r="K3699" s="253"/>
      <c r="L3699" s="257"/>
      <c r="M3699" s="258"/>
      <c r="N3699" s="259"/>
      <c r="O3699" s="259"/>
      <c r="P3699" s="259"/>
      <c r="Q3699" s="259"/>
      <c r="R3699" s="259"/>
      <c r="S3699" s="259"/>
      <c r="T3699" s="260"/>
      <c r="AT3699" s="261" t="s">
        <v>218</v>
      </c>
      <c r="AU3699" s="261" t="s">
        <v>92</v>
      </c>
      <c r="AV3699" s="12" t="s">
        <v>90</v>
      </c>
      <c r="AW3699" s="12" t="s">
        <v>45</v>
      </c>
      <c r="AX3699" s="12" t="s">
        <v>83</v>
      </c>
      <c r="AY3699" s="261" t="s">
        <v>207</v>
      </c>
    </row>
    <row r="3700" s="13" customFormat="1">
      <c r="B3700" s="262"/>
      <c r="C3700" s="263"/>
      <c r="D3700" s="249" t="s">
        <v>218</v>
      </c>
      <c r="E3700" s="264" t="s">
        <v>81</v>
      </c>
      <c r="F3700" s="265" t="s">
        <v>3202</v>
      </c>
      <c r="G3700" s="263"/>
      <c r="H3700" s="266">
        <v>11.07</v>
      </c>
      <c r="I3700" s="267"/>
      <c r="J3700" s="263"/>
      <c r="K3700" s="263"/>
      <c r="L3700" s="268"/>
      <c r="M3700" s="269"/>
      <c r="N3700" s="270"/>
      <c r="O3700" s="270"/>
      <c r="P3700" s="270"/>
      <c r="Q3700" s="270"/>
      <c r="R3700" s="270"/>
      <c r="S3700" s="270"/>
      <c r="T3700" s="271"/>
      <c r="AT3700" s="272" t="s">
        <v>218</v>
      </c>
      <c r="AU3700" s="272" t="s">
        <v>92</v>
      </c>
      <c r="AV3700" s="13" t="s">
        <v>92</v>
      </c>
      <c r="AW3700" s="13" t="s">
        <v>45</v>
      </c>
      <c r="AX3700" s="13" t="s">
        <v>83</v>
      </c>
      <c r="AY3700" s="272" t="s">
        <v>207</v>
      </c>
    </row>
    <row r="3701" s="12" customFormat="1">
      <c r="B3701" s="252"/>
      <c r="C3701" s="253"/>
      <c r="D3701" s="249" t="s">
        <v>218</v>
      </c>
      <c r="E3701" s="254" t="s">
        <v>81</v>
      </c>
      <c r="F3701" s="255" t="s">
        <v>293</v>
      </c>
      <c r="G3701" s="253"/>
      <c r="H3701" s="254" t="s">
        <v>81</v>
      </c>
      <c r="I3701" s="256"/>
      <c r="J3701" s="253"/>
      <c r="K3701" s="253"/>
      <c r="L3701" s="257"/>
      <c r="M3701" s="258"/>
      <c r="N3701" s="259"/>
      <c r="O3701" s="259"/>
      <c r="P3701" s="259"/>
      <c r="Q3701" s="259"/>
      <c r="R3701" s="259"/>
      <c r="S3701" s="259"/>
      <c r="T3701" s="260"/>
      <c r="AT3701" s="261" t="s">
        <v>218</v>
      </c>
      <c r="AU3701" s="261" t="s">
        <v>92</v>
      </c>
      <c r="AV3701" s="12" t="s">
        <v>90</v>
      </c>
      <c r="AW3701" s="12" t="s">
        <v>45</v>
      </c>
      <c r="AX3701" s="12" t="s">
        <v>83</v>
      </c>
      <c r="AY3701" s="261" t="s">
        <v>207</v>
      </c>
    </row>
    <row r="3702" s="13" customFormat="1">
      <c r="B3702" s="262"/>
      <c r="C3702" s="263"/>
      <c r="D3702" s="249" t="s">
        <v>218</v>
      </c>
      <c r="E3702" s="264" t="s">
        <v>81</v>
      </c>
      <c r="F3702" s="265" t="s">
        <v>3203</v>
      </c>
      <c r="G3702" s="263"/>
      <c r="H3702" s="266">
        <v>7.8799999999999999</v>
      </c>
      <c r="I3702" s="267"/>
      <c r="J3702" s="263"/>
      <c r="K3702" s="263"/>
      <c r="L3702" s="268"/>
      <c r="M3702" s="269"/>
      <c r="N3702" s="270"/>
      <c r="O3702" s="270"/>
      <c r="P3702" s="270"/>
      <c r="Q3702" s="270"/>
      <c r="R3702" s="270"/>
      <c r="S3702" s="270"/>
      <c r="T3702" s="271"/>
      <c r="AT3702" s="272" t="s">
        <v>218</v>
      </c>
      <c r="AU3702" s="272" t="s">
        <v>92</v>
      </c>
      <c r="AV3702" s="13" t="s">
        <v>92</v>
      </c>
      <c r="AW3702" s="13" t="s">
        <v>45</v>
      </c>
      <c r="AX3702" s="13" t="s">
        <v>83</v>
      </c>
      <c r="AY3702" s="272" t="s">
        <v>207</v>
      </c>
    </row>
    <row r="3703" s="12" customFormat="1">
      <c r="B3703" s="252"/>
      <c r="C3703" s="253"/>
      <c r="D3703" s="249" t="s">
        <v>218</v>
      </c>
      <c r="E3703" s="254" t="s">
        <v>81</v>
      </c>
      <c r="F3703" s="255" t="s">
        <v>296</v>
      </c>
      <c r="G3703" s="253"/>
      <c r="H3703" s="254" t="s">
        <v>81</v>
      </c>
      <c r="I3703" s="256"/>
      <c r="J3703" s="253"/>
      <c r="K3703" s="253"/>
      <c r="L3703" s="257"/>
      <c r="M3703" s="258"/>
      <c r="N3703" s="259"/>
      <c r="O3703" s="259"/>
      <c r="P3703" s="259"/>
      <c r="Q3703" s="259"/>
      <c r="R3703" s="259"/>
      <c r="S3703" s="259"/>
      <c r="T3703" s="260"/>
      <c r="AT3703" s="261" t="s">
        <v>218</v>
      </c>
      <c r="AU3703" s="261" t="s">
        <v>92</v>
      </c>
      <c r="AV3703" s="12" t="s">
        <v>90</v>
      </c>
      <c r="AW3703" s="12" t="s">
        <v>45</v>
      </c>
      <c r="AX3703" s="12" t="s">
        <v>83</v>
      </c>
      <c r="AY3703" s="261" t="s">
        <v>207</v>
      </c>
    </row>
    <row r="3704" s="13" customFormat="1">
      <c r="B3704" s="262"/>
      <c r="C3704" s="263"/>
      <c r="D3704" s="249" t="s">
        <v>218</v>
      </c>
      <c r="E3704" s="264" t="s">
        <v>81</v>
      </c>
      <c r="F3704" s="265" t="s">
        <v>3204</v>
      </c>
      <c r="G3704" s="263"/>
      <c r="H3704" s="266">
        <v>20.030000000000001</v>
      </c>
      <c r="I3704" s="267"/>
      <c r="J3704" s="263"/>
      <c r="K3704" s="263"/>
      <c r="L3704" s="268"/>
      <c r="M3704" s="269"/>
      <c r="N3704" s="270"/>
      <c r="O3704" s="270"/>
      <c r="P3704" s="270"/>
      <c r="Q3704" s="270"/>
      <c r="R3704" s="270"/>
      <c r="S3704" s="270"/>
      <c r="T3704" s="271"/>
      <c r="AT3704" s="272" t="s">
        <v>218</v>
      </c>
      <c r="AU3704" s="272" t="s">
        <v>92</v>
      </c>
      <c r="AV3704" s="13" t="s">
        <v>92</v>
      </c>
      <c r="AW3704" s="13" t="s">
        <v>45</v>
      </c>
      <c r="AX3704" s="13" t="s">
        <v>83</v>
      </c>
      <c r="AY3704" s="272" t="s">
        <v>207</v>
      </c>
    </row>
    <row r="3705" s="12" customFormat="1">
      <c r="B3705" s="252"/>
      <c r="C3705" s="253"/>
      <c r="D3705" s="249" t="s">
        <v>218</v>
      </c>
      <c r="E3705" s="254" t="s">
        <v>81</v>
      </c>
      <c r="F3705" s="255" t="s">
        <v>298</v>
      </c>
      <c r="G3705" s="253"/>
      <c r="H3705" s="254" t="s">
        <v>81</v>
      </c>
      <c r="I3705" s="256"/>
      <c r="J3705" s="253"/>
      <c r="K3705" s="253"/>
      <c r="L3705" s="257"/>
      <c r="M3705" s="258"/>
      <c r="N3705" s="259"/>
      <c r="O3705" s="259"/>
      <c r="P3705" s="259"/>
      <c r="Q3705" s="259"/>
      <c r="R3705" s="259"/>
      <c r="S3705" s="259"/>
      <c r="T3705" s="260"/>
      <c r="AT3705" s="261" t="s">
        <v>218</v>
      </c>
      <c r="AU3705" s="261" t="s">
        <v>92</v>
      </c>
      <c r="AV3705" s="12" t="s">
        <v>90</v>
      </c>
      <c r="AW3705" s="12" t="s">
        <v>45</v>
      </c>
      <c r="AX3705" s="12" t="s">
        <v>83</v>
      </c>
      <c r="AY3705" s="261" t="s">
        <v>207</v>
      </c>
    </row>
    <row r="3706" s="13" customFormat="1">
      <c r="B3706" s="262"/>
      <c r="C3706" s="263"/>
      <c r="D3706" s="249" t="s">
        <v>218</v>
      </c>
      <c r="E3706" s="264" t="s">
        <v>81</v>
      </c>
      <c r="F3706" s="265" t="s">
        <v>3205</v>
      </c>
      <c r="G3706" s="263"/>
      <c r="H3706" s="266">
        <v>18.510000000000002</v>
      </c>
      <c r="I3706" s="267"/>
      <c r="J3706" s="263"/>
      <c r="K3706" s="263"/>
      <c r="L3706" s="268"/>
      <c r="M3706" s="269"/>
      <c r="N3706" s="270"/>
      <c r="O3706" s="270"/>
      <c r="P3706" s="270"/>
      <c r="Q3706" s="270"/>
      <c r="R3706" s="270"/>
      <c r="S3706" s="270"/>
      <c r="T3706" s="271"/>
      <c r="AT3706" s="272" t="s">
        <v>218</v>
      </c>
      <c r="AU3706" s="272" t="s">
        <v>92</v>
      </c>
      <c r="AV3706" s="13" t="s">
        <v>92</v>
      </c>
      <c r="AW3706" s="13" t="s">
        <v>45</v>
      </c>
      <c r="AX3706" s="13" t="s">
        <v>83</v>
      </c>
      <c r="AY3706" s="272" t="s">
        <v>207</v>
      </c>
    </row>
    <row r="3707" s="12" customFormat="1">
      <c r="B3707" s="252"/>
      <c r="C3707" s="253"/>
      <c r="D3707" s="249" t="s">
        <v>218</v>
      </c>
      <c r="E3707" s="254" t="s">
        <v>81</v>
      </c>
      <c r="F3707" s="255" t="s">
        <v>300</v>
      </c>
      <c r="G3707" s="253"/>
      <c r="H3707" s="254" t="s">
        <v>81</v>
      </c>
      <c r="I3707" s="256"/>
      <c r="J3707" s="253"/>
      <c r="K3707" s="253"/>
      <c r="L3707" s="257"/>
      <c r="M3707" s="258"/>
      <c r="N3707" s="259"/>
      <c r="O3707" s="259"/>
      <c r="P3707" s="259"/>
      <c r="Q3707" s="259"/>
      <c r="R3707" s="259"/>
      <c r="S3707" s="259"/>
      <c r="T3707" s="260"/>
      <c r="AT3707" s="261" t="s">
        <v>218</v>
      </c>
      <c r="AU3707" s="261" t="s">
        <v>92</v>
      </c>
      <c r="AV3707" s="12" t="s">
        <v>90</v>
      </c>
      <c r="AW3707" s="12" t="s">
        <v>45</v>
      </c>
      <c r="AX3707" s="12" t="s">
        <v>83</v>
      </c>
      <c r="AY3707" s="261" t="s">
        <v>207</v>
      </c>
    </row>
    <row r="3708" s="13" customFormat="1">
      <c r="B3708" s="262"/>
      <c r="C3708" s="263"/>
      <c r="D3708" s="249" t="s">
        <v>218</v>
      </c>
      <c r="E3708" s="264" t="s">
        <v>81</v>
      </c>
      <c r="F3708" s="265" t="s">
        <v>3206</v>
      </c>
      <c r="G3708" s="263"/>
      <c r="H3708" s="266">
        <v>41.07</v>
      </c>
      <c r="I3708" s="267"/>
      <c r="J3708" s="263"/>
      <c r="K3708" s="263"/>
      <c r="L3708" s="268"/>
      <c r="M3708" s="269"/>
      <c r="N3708" s="270"/>
      <c r="O3708" s="270"/>
      <c r="P3708" s="270"/>
      <c r="Q3708" s="270"/>
      <c r="R3708" s="270"/>
      <c r="S3708" s="270"/>
      <c r="T3708" s="271"/>
      <c r="AT3708" s="272" t="s">
        <v>218</v>
      </c>
      <c r="AU3708" s="272" t="s">
        <v>92</v>
      </c>
      <c r="AV3708" s="13" t="s">
        <v>92</v>
      </c>
      <c r="AW3708" s="13" t="s">
        <v>45</v>
      </c>
      <c r="AX3708" s="13" t="s">
        <v>83</v>
      </c>
      <c r="AY3708" s="272" t="s">
        <v>207</v>
      </c>
    </row>
    <row r="3709" s="12" customFormat="1">
      <c r="B3709" s="252"/>
      <c r="C3709" s="253"/>
      <c r="D3709" s="249" t="s">
        <v>218</v>
      </c>
      <c r="E3709" s="254" t="s">
        <v>81</v>
      </c>
      <c r="F3709" s="255" t="s">
        <v>564</v>
      </c>
      <c r="G3709" s="253"/>
      <c r="H3709" s="254" t="s">
        <v>81</v>
      </c>
      <c r="I3709" s="256"/>
      <c r="J3709" s="253"/>
      <c r="K3709" s="253"/>
      <c r="L3709" s="257"/>
      <c r="M3709" s="258"/>
      <c r="N3709" s="259"/>
      <c r="O3709" s="259"/>
      <c r="P3709" s="259"/>
      <c r="Q3709" s="259"/>
      <c r="R3709" s="259"/>
      <c r="S3709" s="259"/>
      <c r="T3709" s="260"/>
      <c r="AT3709" s="261" t="s">
        <v>218</v>
      </c>
      <c r="AU3709" s="261" t="s">
        <v>92</v>
      </c>
      <c r="AV3709" s="12" t="s">
        <v>90</v>
      </c>
      <c r="AW3709" s="12" t="s">
        <v>45</v>
      </c>
      <c r="AX3709" s="12" t="s">
        <v>83</v>
      </c>
      <c r="AY3709" s="261" t="s">
        <v>207</v>
      </c>
    </row>
    <row r="3710" s="13" customFormat="1">
      <c r="B3710" s="262"/>
      <c r="C3710" s="263"/>
      <c r="D3710" s="249" t="s">
        <v>218</v>
      </c>
      <c r="E3710" s="264" t="s">
        <v>81</v>
      </c>
      <c r="F3710" s="265" t="s">
        <v>3207</v>
      </c>
      <c r="G3710" s="263"/>
      <c r="H3710" s="266">
        <v>71.700000000000003</v>
      </c>
      <c r="I3710" s="267"/>
      <c r="J3710" s="263"/>
      <c r="K3710" s="263"/>
      <c r="L3710" s="268"/>
      <c r="M3710" s="269"/>
      <c r="N3710" s="270"/>
      <c r="O3710" s="270"/>
      <c r="P3710" s="270"/>
      <c r="Q3710" s="270"/>
      <c r="R3710" s="270"/>
      <c r="S3710" s="270"/>
      <c r="T3710" s="271"/>
      <c r="AT3710" s="272" t="s">
        <v>218</v>
      </c>
      <c r="AU3710" s="272" t="s">
        <v>92</v>
      </c>
      <c r="AV3710" s="13" t="s">
        <v>92</v>
      </c>
      <c r="AW3710" s="13" t="s">
        <v>45</v>
      </c>
      <c r="AX3710" s="13" t="s">
        <v>83</v>
      </c>
      <c r="AY3710" s="272" t="s">
        <v>207</v>
      </c>
    </row>
    <row r="3711" s="12" customFormat="1">
      <c r="B3711" s="252"/>
      <c r="C3711" s="253"/>
      <c r="D3711" s="249" t="s">
        <v>218</v>
      </c>
      <c r="E3711" s="254" t="s">
        <v>81</v>
      </c>
      <c r="F3711" s="255" t="s">
        <v>302</v>
      </c>
      <c r="G3711" s="253"/>
      <c r="H3711" s="254" t="s">
        <v>81</v>
      </c>
      <c r="I3711" s="256"/>
      <c r="J3711" s="253"/>
      <c r="K3711" s="253"/>
      <c r="L3711" s="257"/>
      <c r="M3711" s="258"/>
      <c r="N3711" s="259"/>
      <c r="O3711" s="259"/>
      <c r="P3711" s="259"/>
      <c r="Q3711" s="259"/>
      <c r="R3711" s="259"/>
      <c r="S3711" s="259"/>
      <c r="T3711" s="260"/>
      <c r="AT3711" s="261" t="s">
        <v>218</v>
      </c>
      <c r="AU3711" s="261" t="s">
        <v>92</v>
      </c>
      <c r="AV3711" s="12" t="s">
        <v>90</v>
      </c>
      <c r="AW3711" s="12" t="s">
        <v>45</v>
      </c>
      <c r="AX3711" s="12" t="s">
        <v>83</v>
      </c>
      <c r="AY3711" s="261" t="s">
        <v>207</v>
      </c>
    </row>
    <row r="3712" s="13" customFormat="1">
      <c r="B3712" s="262"/>
      <c r="C3712" s="263"/>
      <c r="D3712" s="249" t="s">
        <v>218</v>
      </c>
      <c r="E3712" s="264" t="s">
        <v>81</v>
      </c>
      <c r="F3712" s="265" t="s">
        <v>3208</v>
      </c>
      <c r="G3712" s="263"/>
      <c r="H3712" s="266">
        <v>17.890000000000001</v>
      </c>
      <c r="I3712" s="267"/>
      <c r="J3712" s="263"/>
      <c r="K3712" s="263"/>
      <c r="L3712" s="268"/>
      <c r="M3712" s="269"/>
      <c r="N3712" s="270"/>
      <c r="O3712" s="270"/>
      <c r="P3712" s="270"/>
      <c r="Q3712" s="270"/>
      <c r="R3712" s="270"/>
      <c r="S3712" s="270"/>
      <c r="T3712" s="271"/>
      <c r="AT3712" s="272" t="s">
        <v>218</v>
      </c>
      <c r="AU3712" s="272" t="s">
        <v>92</v>
      </c>
      <c r="AV3712" s="13" t="s">
        <v>92</v>
      </c>
      <c r="AW3712" s="13" t="s">
        <v>45</v>
      </c>
      <c r="AX3712" s="13" t="s">
        <v>83</v>
      </c>
      <c r="AY3712" s="272" t="s">
        <v>207</v>
      </c>
    </row>
    <row r="3713" s="12" customFormat="1">
      <c r="B3713" s="252"/>
      <c r="C3713" s="253"/>
      <c r="D3713" s="249" t="s">
        <v>218</v>
      </c>
      <c r="E3713" s="254" t="s">
        <v>81</v>
      </c>
      <c r="F3713" s="255" t="s">
        <v>304</v>
      </c>
      <c r="G3713" s="253"/>
      <c r="H3713" s="254" t="s">
        <v>81</v>
      </c>
      <c r="I3713" s="256"/>
      <c r="J3713" s="253"/>
      <c r="K3713" s="253"/>
      <c r="L3713" s="257"/>
      <c r="M3713" s="258"/>
      <c r="N3713" s="259"/>
      <c r="O3713" s="259"/>
      <c r="P3713" s="259"/>
      <c r="Q3713" s="259"/>
      <c r="R3713" s="259"/>
      <c r="S3713" s="259"/>
      <c r="T3713" s="260"/>
      <c r="AT3713" s="261" t="s">
        <v>218</v>
      </c>
      <c r="AU3713" s="261" t="s">
        <v>92</v>
      </c>
      <c r="AV3713" s="12" t="s">
        <v>90</v>
      </c>
      <c r="AW3713" s="12" t="s">
        <v>45</v>
      </c>
      <c r="AX3713" s="12" t="s">
        <v>83</v>
      </c>
      <c r="AY3713" s="261" t="s">
        <v>207</v>
      </c>
    </row>
    <row r="3714" s="13" customFormat="1">
      <c r="B3714" s="262"/>
      <c r="C3714" s="263"/>
      <c r="D3714" s="249" t="s">
        <v>218</v>
      </c>
      <c r="E3714" s="264" t="s">
        <v>81</v>
      </c>
      <c r="F3714" s="265" t="s">
        <v>1288</v>
      </c>
      <c r="G3714" s="263"/>
      <c r="H3714" s="266">
        <v>7.8300000000000001</v>
      </c>
      <c r="I3714" s="267"/>
      <c r="J3714" s="263"/>
      <c r="K3714" s="263"/>
      <c r="L3714" s="268"/>
      <c r="M3714" s="269"/>
      <c r="N3714" s="270"/>
      <c r="O3714" s="270"/>
      <c r="P3714" s="270"/>
      <c r="Q3714" s="270"/>
      <c r="R3714" s="270"/>
      <c r="S3714" s="270"/>
      <c r="T3714" s="271"/>
      <c r="AT3714" s="272" t="s">
        <v>218</v>
      </c>
      <c r="AU3714" s="272" t="s">
        <v>92</v>
      </c>
      <c r="AV3714" s="13" t="s">
        <v>92</v>
      </c>
      <c r="AW3714" s="13" t="s">
        <v>45</v>
      </c>
      <c r="AX3714" s="13" t="s">
        <v>83</v>
      </c>
      <c r="AY3714" s="272" t="s">
        <v>207</v>
      </c>
    </row>
    <row r="3715" s="12" customFormat="1">
      <c r="B3715" s="252"/>
      <c r="C3715" s="253"/>
      <c r="D3715" s="249" t="s">
        <v>218</v>
      </c>
      <c r="E3715" s="254" t="s">
        <v>81</v>
      </c>
      <c r="F3715" s="255" t="s">
        <v>3055</v>
      </c>
      <c r="G3715" s="253"/>
      <c r="H3715" s="254" t="s">
        <v>81</v>
      </c>
      <c r="I3715" s="256"/>
      <c r="J3715" s="253"/>
      <c r="K3715" s="253"/>
      <c r="L3715" s="257"/>
      <c r="M3715" s="258"/>
      <c r="N3715" s="259"/>
      <c r="O3715" s="259"/>
      <c r="P3715" s="259"/>
      <c r="Q3715" s="259"/>
      <c r="R3715" s="259"/>
      <c r="S3715" s="259"/>
      <c r="T3715" s="260"/>
      <c r="AT3715" s="261" t="s">
        <v>218</v>
      </c>
      <c r="AU3715" s="261" t="s">
        <v>92</v>
      </c>
      <c r="AV3715" s="12" t="s">
        <v>90</v>
      </c>
      <c r="AW3715" s="12" t="s">
        <v>45</v>
      </c>
      <c r="AX3715" s="12" t="s">
        <v>83</v>
      </c>
      <c r="AY3715" s="261" t="s">
        <v>207</v>
      </c>
    </row>
    <row r="3716" s="13" customFormat="1">
      <c r="B3716" s="262"/>
      <c r="C3716" s="263"/>
      <c r="D3716" s="249" t="s">
        <v>218</v>
      </c>
      <c r="E3716" s="264" t="s">
        <v>81</v>
      </c>
      <c r="F3716" s="265" t="s">
        <v>3209</v>
      </c>
      <c r="G3716" s="263"/>
      <c r="H3716" s="266">
        <v>27.649999999999999</v>
      </c>
      <c r="I3716" s="267"/>
      <c r="J3716" s="263"/>
      <c r="K3716" s="263"/>
      <c r="L3716" s="268"/>
      <c r="M3716" s="269"/>
      <c r="N3716" s="270"/>
      <c r="O3716" s="270"/>
      <c r="P3716" s="270"/>
      <c r="Q3716" s="270"/>
      <c r="R3716" s="270"/>
      <c r="S3716" s="270"/>
      <c r="T3716" s="271"/>
      <c r="AT3716" s="272" t="s">
        <v>218</v>
      </c>
      <c r="AU3716" s="272" t="s">
        <v>92</v>
      </c>
      <c r="AV3716" s="13" t="s">
        <v>92</v>
      </c>
      <c r="AW3716" s="13" t="s">
        <v>45</v>
      </c>
      <c r="AX3716" s="13" t="s">
        <v>83</v>
      </c>
      <c r="AY3716" s="272" t="s">
        <v>207</v>
      </c>
    </row>
    <row r="3717" s="12" customFormat="1">
      <c r="B3717" s="252"/>
      <c r="C3717" s="253"/>
      <c r="D3717" s="249" t="s">
        <v>218</v>
      </c>
      <c r="E3717" s="254" t="s">
        <v>81</v>
      </c>
      <c r="F3717" s="255" t="s">
        <v>3063</v>
      </c>
      <c r="G3717" s="253"/>
      <c r="H3717" s="254" t="s">
        <v>81</v>
      </c>
      <c r="I3717" s="256"/>
      <c r="J3717" s="253"/>
      <c r="K3717" s="253"/>
      <c r="L3717" s="257"/>
      <c r="M3717" s="258"/>
      <c r="N3717" s="259"/>
      <c r="O3717" s="259"/>
      <c r="P3717" s="259"/>
      <c r="Q3717" s="259"/>
      <c r="R3717" s="259"/>
      <c r="S3717" s="259"/>
      <c r="T3717" s="260"/>
      <c r="AT3717" s="261" t="s">
        <v>218</v>
      </c>
      <c r="AU3717" s="261" t="s">
        <v>92</v>
      </c>
      <c r="AV3717" s="12" t="s">
        <v>90</v>
      </c>
      <c r="AW3717" s="12" t="s">
        <v>45</v>
      </c>
      <c r="AX3717" s="12" t="s">
        <v>83</v>
      </c>
      <c r="AY3717" s="261" t="s">
        <v>207</v>
      </c>
    </row>
    <row r="3718" s="13" customFormat="1">
      <c r="B3718" s="262"/>
      <c r="C3718" s="263"/>
      <c r="D3718" s="249" t="s">
        <v>218</v>
      </c>
      <c r="E3718" s="264" t="s">
        <v>81</v>
      </c>
      <c r="F3718" s="265" t="s">
        <v>3210</v>
      </c>
      <c r="G3718" s="263"/>
      <c r="H3718" s="266">
        <v>16.309999999999999</v>
      </c>
      <c r="I3718" s="267"/>
      <c r="J3718" s="263"/>
      <c r="K3718" s="263"/>
      <c r="L3718" s="268"/>
      <c r="M3718" s="269"/>
      <c r="N3718" s="270"/>
      <c r="O3718" s="270"/>
      <c r="P3718" s="270"/>
      <c r="Q3718" s="270"/>
      <c r="R3718" s="270"/>
      <c r="S3718" s="270"/>
      <c r="T3718" s="271"/>
      <c r="AT3718" s="272" t="s">
        <v>218</v>
      </c>
      <c r="AU3718" s="272" t="s">
        <v>92</v>
      </c>
      <c r="AV3718" s="13" t="s">
        <v>92</v>
      </c>
      <c r="AW3718" s="13" t="s">
        <v>45</v>
      </c>
      <c r="AX3718" s="13" t="s">
        <v>83</v>
      </c>
      <c r="AY3718" s="272" t="s">
        <v>207</v>
      </c>
    </row>
    <row r="3719" s="12" customFormat="1">
      <c r="B3719" s="252"/>
      <c r="C3719" s="253"/>
      <c r="D3719" s="249" t="s">
        <v>218</v>
      </c>
      <c r="E3719" s="254" t="s">
        <v>81</v>
      </c>
      <c r="F3719" s="255" t="s">
        <v>3066</v>
      </c>
      <c r="G3719" s="253"/>
      <c r="H3719" s="254" t="s">
        <v>81</v>
      </c>
      <c r="I3719" s="256"/>
      <c r="J3719" s="253"/>
      <c r="K3719" s="253"/>
      <c r="L3719" s="257"/>
      <c r="M3719" s="258"/>
      <c r="N3719" s="259"/>
      <c r="O3719" s="259"/>
      <c r="P3719" s="259"/>
      <c r="Q3719" s="259"/>
      <c r="R3719" s="259"/>
      <c r="S3719" s="259"/>
      <c r="T3719" s="260"/>
      <c r="AT3719" s="261" t="s">
        <v>218</v>
      </c>
      <c r="AU3719" s="261" t="s">
        <v>92</v>
      </c>
      <c r="AV3719" s="12" t="s">
        <v>90</v>
      </c>
      <c r="AW3719" s="12" t="s">
        <v>45</v>
      </c>
      <c r="AX3719" s="12" t="s">
        <v>83</v>
      </c>
      <c r="AY3719" s="261" t="s">
        <v>207</v>
      </c>
    </row>
    <row r="3720" s="13" customFormat="1">
      <c r="B3720" s="262"/>
      <c r="C3720" s="263"/>
      <c r="D3720" s="249" t="s">
        <v>218</v>
      </c>
      <c r="E3720" s="264" t="s">
        <v>81</v>
      </c>
      <c r="F3720" s="265" t="s">
        <v>3211</v>
      </c>
      <c r="G3720" s="263"/>
      <c r="H3720" s="266">
        <v>16.09</v>
      </c>
      <c r="I3720" s="267"/>
      <c r="J3720" s="263"/>
      <c r="K3720" s="263"/>
      <c r="L3720" s="268"/>
      <c r="M3720" s="269"/>
      <c r="N3720" s="270"/>
      <c r="O3720" s="270"/>
      <c r="P3720" s="270"/>
      <c r="Q3720" s="270"/>
      <c r="R3720" s="270"/>
      <c r="S3720" s="270"/>
      <c r="T3720" s="271"/>
      <c r="AT3720" s="272" t="s">
        <v>218</v>
      </c>
      <c r="AU3720" s="272" t="s">
        <v>92</v>
      </c>
      <c r="AV3720" s="13" t="s">
        <v>92</v>
      </c>
      <c r="AW3720" s="13" t="s">
        <v>45</v>
      </c>
      <c r="AX3720" s="13" t="s">
        <v>83</v>
      </c>
      <c r="AY3720" s="272" t="s">
        <v>207</v>
      </c>
    </row>
    <row r="3721" s="12" customFormat="1">
      <c r="B3721" s="252"/>
      <c r="C3721" s="253"/>
      <c r="D3721" s="249" t="s">
        <v>218</v>
      </c>
      <c r="E3721" s="254" t="s">
        <v>81</v>
      </c>
      <c r="F3721" s="255" t="s">
        <v>3070</v>
      </c>
      <c r="G3721" s="253"/>
      <c r="H3721" s="254" t="s">
        <v>81</v>
      </c>
      <c r="I3721" s="256"/>
      <c r="J3721" s="253"/>
      <c r="K3721" s="253"/>
      <c r="L3721" s="257"/>
      <c r="M3721" s="258"/>
      <c r="N3721" s="259"/>
      <c r="O3721" s="259"/>
      <c r="P3721" s="259"/>
      <c r="Q3721" s="259"/>
      <c r="R3721" s="259"/>
      <c r="S3721" s="259"/>
      <c r="T3721" s="260"/>
      <c r="AT3721" s="261" t="s">
        <v>218</v>
      </c>
      <c r="AU3721" s="261" t="s">
        <v>92</v>
      </c>
      <c r="AV3721" s="12" t="s">
        <v>90</v>
      </c>
      <c r="AW3721" s="12" t="s">
        <v>45</v>
      </c>
      <c r="AX3721" s="12" t="s">
        <v>83</v>
      </c>
      <c r="AY3721" s="261" t="s">
        <v>207</v>
      </c>
    </row>
    <row r="3722" s="13" customFormat="1">
      <c r="B3722" s="262"/>
      <c r="C3722" s="263"/>
      <c r="D3722" s="249" t="s">
        <v>218</v>
      </c>
      <c r="E3722" s="264" t="s">
        <v>81</v>
      </c>
      <c r="F3722" s="265" t="s">
        <v>3212</v>
      </c>
      <c r="G3722" s="263"/>
      <c r="H3722" s="266">
        <v>15.69</v>
      </c>
      <c r="I3722" s="267"/>
      <c r="J3722" s="263"/>
      <c r="K3722" s="263"/>
      <c r="L3722" s="268"/>
      <c r="M3722" s="269"/>
      <c r="N3722" s="270"/>
      <c r="O3722" s="270"/>
      <c r="P3722" s="270"/>
      <c r="Q3722" s="270"/>
      <c r="R3722" s="270"/>
      <c r="S3722" s="270"/>
      <c r="T3722" s="271"/>
      <c r="AT3722" s="272" t="s">
        <v>218</v>
      </c>
      <c r="AU3722" s="272" t="s">
        <v>92</v>
      </c>
      <c r="AV3722" s="13" t="s">
        <v>92</v>
      </c>
      <c r="AW3722" s="13" t="s">
        <v>45</v>
      </c>
      <c r="AX3722" s="13" t="s">
        <v>83</v>
      </c>
      <c r="AY3722" s="272" t="s">
        <v>207</v>
      </c>
    </row>
    <row r="3723" s="12" customFormat="1">
      <c r="B3723" s="252"/>
      <c r="C3723" s="253"/>
      <c r="D3723" s="249" t="s">
        <v>218</v>
      </c>
      <c r="E3723" s="254" t="s">
        <v>81</v>
      </c>
      <c r="F3723" s="255" t="s">
        <v>3073</v>
      </c>
      <c r="G3723" s="253"/>
      <c r="H3723" s="254" t="s">
        <v>81</v>
      </c>
      <c r="I3723" s="256"/>
      <c r="J3723" s="253"/>
      <c r="K3723" s="253"/>
      <c r="L3723" s="257"/>
      <c r="M3723" s="258"/>
      <c r="N3723" s="259"/>
      <c r="O3723" s="259"/>
      <c r="P3723" s="259"/>
      <c r="Q3723" s="259"/>
      <c r="R3723" s="259"/>
      <c r="S3723" s="259"/>
      <c r="T3723" s="260"/>
      <c r="AT3723" s="261" t="s">
        <v>218</v>
      </c>
      <c r="AU3723" s="261" t="s">
        <v>92</v>
      </c>
      <c r="AV3723" s="12" t="s">
        <v>90</v>
      </c>
      <c r="AW3723" s="12" t="s">
        <v>45</v>
      </c>
      <c r="AX3723" s="12" t="s">
        <v>83</v>
      </c>
      <c r="AY3723" s="261" t="s">
        <v>207</v>
      </c>
    </row>
    <row r="3724" s="13" customFormat="1">
      <c r="B3724" s="262"/>
      <c r="C3724" s="263"/>
      <c r="D3724" s="249" t="s">
        <v>218</v>
      </c>
      <c r="E3724" s="264" t="s">
        <v>81</v>
      </c>
      <c r="F3724" s="265" t="s">
        <v>3213</v>
      </c>
      <c r="G3724" s="263"/>
      <c r="H3724" s="266">
        <v>49.770000000000003</v>
      </c>
      <c r="I3724" s="267"/>
      <c r="J3724" s="263"/>
      <c r="K3724" s="263"/>
      <c r="L3724" s="268"/>
      <c r="M3724" s="269"/>
      <c r="N3724" s="270"/>
      <c r="O3724" s="270"/>
      <c r="P3724" s="270"/>
      <c r="Q3724" s="270"/>
      <c r="R3724" s="270"/>
      <c r="S3724" s="270"/>
      <c r="T3724" s="271"/>
      <c r="AT3724" s="272" t="s">
        <v>218</v>
      </c>
      <c r="AU3724" s="272" t="s">
        <v>92</v>
      </c>
      <c r="AV3724" s="13" t="s">
        <v>92</v>
      </c>
      <c r="AW3724" s="13" t="s">
        <v>45</v>
      </c>
      <c r="AX3724" s="13" t="s">
        <v>83</v>
      </c>
      <c r="AY3724" s="272" t="s">
        <v>207</v>
      </c>
    </row>
    <row r="3725" s="12" customFormat="1">
      <c r="B3725" s="252"/>
      <c r="C3725" s="253"/>
      <c r="D3725" s="249" t="s">
        <v>218</v>
      </c>
      <c r="E3725" s="254" t="s">
        <v>81</v>
      </c>
      <c r="F3725" s="255" t="s">
        <v>3078</v>
      </c>
      <c r="G3725" s="253"/>
      <c r="H3725" s="254" t="s">
        <v>81</v>
      </c>
      <c r="I3725" s="256"/>
      <c r="J3725" s="253"/>
      <c r="K3725" s="253"/>
      <c r="L3725" s="257"/>
      <c r="M3725" s="258"/>
      <c r="N3725" s="259"/>
      <c r="O3725" s="259"/>
      <c r="P3725" s="259"/>
      <c r="Q3725" s="259"/>
      <c r="R3725" s="259"/>
      <c r="S3725" s="259"/>
      <c r="T3725" s="260"/>
      <c r="AT3725" s="261" t="s">
        <v>218</v>
      </c>
      <c r="AU3725" s="261" t="s">
        <v>92</v>
      </c>
      <c r="AV3725" s="12" t="s">
        <v>90</v>
      </c>
      <c r="AW3725" s="12" t="s">
        <v>45</v>
      </c>
      <c r="AX3725" s="12" t="s">
        <v>83</v>
      </c>
      <c r="AY3725" s="261" t="s">
        <v>207</v>
      </c>
    </row>
    <row r="3726" s="13" customFormat="1">
      <c r="B3726" s="262"/>
      <c r="C3726" s="263"/>
      <c r="D3726" s="249" t="s">
        <v>218</v>
      </c>
      <c r="E3726" s="264" t="s">
        <v>81</v>
      </c>
      <c r="F3726" s="265" t="s">
        <v>3214</v>
      </c>
      <c r="G3726" s="263"/>
      <c r="H3726" s="266">
        <v>30.170000000000002</v>
      </c>
      <c r="I3726" s="267"/>
      <c r="J3726" s="263"/>
      <c r="K3726" s="263"/>
      <c r="L3726" s="268"/>
      <c r="M3726" s="269"/>
      <c r="N3726" s="270"/>
      <c r="O3726" s="270"/>
      <c r="P3726" s="270"/>
      <c r="Q3726" s="270"/>
      <c r="R3726" s="270"/>
      <c r="S3726" s="270"/>
      <c r="T3726" s="271"/>
      <c r="AT3726" s="272" t="s">
        <v>218</v>
      </c>
      <c r="AU3726" s="272" t="s">
        <v>92</v>
      </c>
      <c r="AV3726" s="13" t="s">
        <v>92</v>
      </c>
      <c r="AW3726" s="13" t="s">
        <v>45</v>
      </c>
      <c r="AX3726" s="13" t="s">
        <v>83</v>
      </c>
      <c r="AY3726" s="272" t="s">
        <v>207</v>
      </c>
    </row>
    <row r="3727" s="12" customFormat="1">
      <c r="B3727" s="252"/>
      <c r="C3727" s="253"/>
      <c r="D3727" s="249" t="s">
        <v>218</v>
      </c>
      <c r="E3727" s="254" t="s">
        <v>81</v>
      </c>
      <c r="F3727" s="255" t="s">
        <v>3082</v>
      </c>
      <c r="G3727" s="253"/>
      <c r="H3727" s="254" t="s">
        <v>81</v>
      </c>
      <c r="I3727" s="256"/>
      <c r="J3727" s="253"/>
      <c r="K3727" s="253"/>
      <c r="L3727" s="257"/>
      <c r="M3727" s="258"/>
      <c r="N3727" s="259"/>
      <c r="O3727" s="259"/>
      <c r="P3727" s="259"/>
      <c r="Q3727" s="259"/>
      <c r="R3727" s="259"/>
      <c r="S3727" s="259"/>
      <c r="T3727" s="260"/>
      <c r="AT3727" s="261" t="s">
        <v>218</v>
      </c>
      <c r="AU3727" s="261" t="s">
        <v>92</v>
      </c>
      <c r="AV3727" s="12" t="s">
        <v>90</v>
      </c>
      <c r="AW3727" s="12" t="s">
        <v>45</v>
      </c>
      <c r="AX3727" s="12" t="s">
        <v>83</v>
      </c>
      <c r="AY3727" s="261" t="s">
        <v>207</v>
      </c>
    </row>
    <row r="3728" s="13" customFormat="1">
      <c r="B3728" s="262"/>
      <c r="C3728" s="263"/>
      <c r="D3728" s="249" t="s">
        <v>218</v>
      </c>
      <c r="E3728" s="264" t="s">
        <v>81</v>
      </c>
      <c r="F3728" s="265" t="s">
        <v>3215</v>
      </c>
      <c r="G3728" s="263"/>
      <c r="H3728" s="266">
        <v>15.67</v>
      </c>
      <c r="I3728" s="267"/>
      <c r="J3728" s="263"/>
      <c r="K3728" s="263"/>
      <c r="L3728" s="268"/>
      <c r="M3728" s="269"/>
      <c r="N3728" s="270"/>
      <c r="O3728" s="270"/>
      <c r="P3728" s="270"/>
      <c r="Q3728" s="270"/>
      <c r="R3728" s="270"/>
      <c r="S3728" s="270"/>
      <c r="T3728" s="271"/>
      <c r="AT3728" s="272" t="s">
        <v>218</v>
      </c>
      <c r="AU3728" s="272" t="s">
        <v>92</v>
      </c>
      <c r="AV3728" s="13" t="s">
        <v>92</v>
      </c>
      <c r="AW3728" s="13" t="s">
        <v>45</v>
      </c>
      <c r="AX3728" s="13" t="s">
        <v>83</v>
      </c>
      <c r="AY3728" s="272" t="s">
        <v>207</v>
      </c>
    </row>
    <row r="3729" s="12" customFormat="1">
      <c r="B3729" s="252"/>
      <c r="C3729" s="253"/>
      <c r="D3729" s="249" t="s">
        <v>218</v>
      </c>
      <c r="E3729" s="254" t="s">
        <v>81</v>
      </c>
      <c r="F3729" s="255" t="s">
        <v>3086</v>
      </c>
      <c r="G3729" s="253"/>
      <c r="H3729" s="254" t="s">
        <v>81</v>
      </c>
      <c r="I3729" s="256"/>
      <c r="J3729" s="253"/>
      <c r="K3729" s="253"/>
      <c r="L3729" s="257"/>
      <c r="M3729" s="258"/>
      <c r="N3729" s="259"/>
      <c r="O3729" s="259"/>
      <c r="P3729" s="259"/>
      <c r="Q3729" s="259"/>
      <c r="R3729" s="259"/>
      <c r="S3729" s="259"/>
      <c r="T3729" s="260"/>
      <c r="AT3729" s="261" t="s">
        <v>218</v>
      </c>
      <c r="AU3729" s="261" t="s">
        <v>92</v>
      </c>
      <c r="AV3729" s="12" t="s">
        <v>90</v>
      </c>
      <c r="AW3729" s="12" t="s">
        <v>45</v>
      </c>
      <c r="AX3729" s="12" t="s">
        <v>83</v>
      </c>
      <c r="AY3729" s="261" t="s">
        <v>207</v>
      </c>
    </row>
    <row r="3730" s="13" customFormat="1">
      <c r="B3730" s="262"/>
      <c r="C3730" s="263"/>
      <c r="D3730" s="249" t="s">
        <v>218</v>
      </c>
      <c r="E3730" s="264" t="s">
        <v>81</v>
      </c>
      <c r="F3730" s="265" t="s">
        <v>3216</v>
      </c>
      <c r="G3730" s="263"/>
      <c r="H3730" s="266">
        <v>15.74</v>
      </c>
      <c r="I3730" s="267"/>
      <c r="J3730" s="263"/>
      <c r="K3730" s="263"/>
      <c r="L3730" s="268"/>
      <c r="M3730" s="269"/>
      <c r="N3730" s="270"/>
      <c r="O3730" s="270"/>
      <c r="P3730" s="270"/>
      <c r="Q3730" s="270"/>
      <c r="R3730" s="270"/>
      <c r="S3730" s="270"/>
      <c r="T3730" s="271"/>
      <c r="AT3730" s="272" t="s">
        <v>218</v>
      </c>
      <c r="AU3730" s="272" t="s">
        <v>92</v>
      </c>
      <c r="AV3730" s="13" t="s">
        <v>92</v>
      </c>
      <c r="AW3730" s="13" t="s">
        <v>45</v>
      </c>
      <c r="AX3730" s="13" t="s">
        <v>83</v>
      </c>
      <c r="AY3730" s="272" t="s">
        <v>207</v>
      </c>
    </row>
    <row r="3731" s="12" customFormat="1">
      <c r="B3731" s="252"/>
      <c r="C3731" s="253"/>
      <c r="D3731" s="249" t="s">
        <v>218</v>
      </c>
      <c r="E3731" s="254" t="s">
        <v>81</v>
      </c>
      <c r="F3731" s="255" t="s">
        <v>3088</v>
      </c>
      <c r="G3731" s="253"/>
      <c r="H3731" s="254" t="s">
        <v>81</v>
      </c>
      <c r="I3731" s="256"/>
      <c r="J3731" s="253"/>
      <c r="K3731" s="253"/>
      <c r="L3731" s="257"/>
      <c r="M3731" s="258"/>
      <c r="N3731" s="259"/>
      <c r="O3731" s="259"/>
      <c r="P3731" s="259"/>
      <c r="Q3731" s="259"/>
      <c r="R3731" s="259"/>
      <c r="S3731" s="259"/>
      <c r="T3731" s="260"/>
      <c r="AT3731" s="261" t="s">
        <v>218</v>
      </c>
      <c r="AU3731" s="261" t="s">
        <v>92</v>
      </c>
      <c r="AV3731" s="12" t="s">
        <v>90</v>
      </c>
      <c r="AW3731" s="12" t="s">
        <v>45</v>
      </c>
      <c r="AX3731" s="12" t="s">
        <v>83</v>
      </c>
      <c r="AY3731" s="261" t="s">
        <v>207</v>
      </c>
    </row>
    <row r="3732" s="13" customFormat="1">
      <c r="B3732" s="262"/>
      <c r="C3732" s="263"/>
      <c r="D3732" s="249" t="s">
        <v>218</v>
      </c>
      <c r="E3732" s="264" t="s">
        <v>81</v>
      </c>
      <c r="F3732" s="265" t="s">
        <v>3217</v>
      </c>
      <c r="G3732" s="263"/>
      <c r="H3732" s="266">
        <v>16.579999999999998</v>
      </c>
      <c r="I3732" s="267"/>
      <c r="J3732" s="263"/>
      <c r="K3732" s="263"/>
      <c r="L3732" s="268"/>
      <c r="M3732" s="269"/>
      <c r="N3732" s="270"/>
      <c r="O3732" s="270"/>
      <c r="P3732" s="270"/>
      <c r="Q3732" s="270"/>
      <c r="R3732" s="270"/>
      <c r="S3732" s="270"/>
      <c r="T3732" s="271"/>
      <c r="AT3732" s="272" t="s">
        <v>218</v>
      </c>
      <c r="AU3732" s="272" t="s">
        <v>92</v>
      </c>
      <c r="AV3732" s="13" t="s">
        <v>92</v>
      </c>
      <c r="AW3732" s="13" t="s">
        <v>45</v>
      </c>
      <c r="AX3732" s="13" t="s">
        <v>83</v>
      </c>
      <c r="AY3732" s="272" t="s">
        <v>207</v>
      </c>
    </row>
    <row r="3733" s="15" customFormat="1">
      <c r="B3733" s="284"/>
      <c r="C3733" s="285"/>
      <c r="D3733" s="249" t="s">
        <v>218</v>
      </c>
      <c r="E3733" s="286" t="s">
        <v>81</v>
      </c>
      <c r="F3733" s="287" t="s">
        <v>247</v>
      </c>
      <c r="G3733" s="285"/>
      <c r="H3733" s="288">
        <v>443.10000000000002</v>
      </c>
      <c r="I3733" s="289"/>
      <c r="J3733" s="285"/>
      <c r="K3733" s="285"/>
      <c r="L3733" s="290"/>
      <c r="M3733" s="291"/>
      <c r="N3733" s="292"/>
      <c r="O3733" s="292"/>
      <c r="P3733" s="292"/>
      <c r="Q3733" s="292"/>
      <c r="R3733" s="292"/>
      <c r="S3733" s="292"/>
      <c r="T3733" s="293"/>
      <c r="AT3733" s="294" t="s">
        <v>218</v>
      </c>
      <c r="AU3733" s="294" t="s">
        <v>92</v>
      </c>
      <c r="AV3733" s="15" t="s">
        <v>233</v>
      </c>
      <c r="AW3733" s="15" t="s">
        <v>45</v>
      </c>
      <c r="AX3733" s="15" t="s">
        <v>83</v>
      </c>
      <c r="AY3733" s="294" t="s">
        <v>207</v>
      </c>
    </row>
    <row r="3734" s="12" customFormat="1">
      <c r="B3734" s="252"/>
      <c r="C3734" s="253"/>
      <c r="D3734" s="249" t="s">
        <v>218</v>
      </c>
      <c r="E3734" s="254" t="s">
        <v>81</v>
      </c>
      <c r="F3734" s="255" t="s">
        <v>3218</v>
      </c>
      <c r="G3734" s="253"/>
      <c r="H3734" s="254" t="s">
        <v>81</v>
      </c>
      <c r="I3734" s="256"/>
      <c r="J3734" s="253"/>
      <c r="K3734" s="253"/>
      <c r="L3734" s="257"/>
      <c r="M3734" s="258"/>
      <c r="N3734" s="259"/>
      <c r="O3734" s="259"/>
      <c r="P3734" s="259"/>
      <c r="Q3734" s="259"/>
      <c r="R3734" s="259"/>
      <c r="S3734" s="259"/>
      <c r="T3734" s="260"/>
      <c r="AT3734" s="261" t="s">
        <v>218</v>
      </c>
      <c r="AU3734" s="261" t="s">
        <v>92</v>
      </c>
      <c r="AV3734" s="12" t="s">
        <v>90</v>
      </c>
      <c r="AW3734" s="12" t="s">
        <v>45</v>
      </c>
      <c r="AX3734" s="12" t="s">
        <v>83</v>
      </c>
      <c r="AY3734" s="261" t="s">
        <v>207</v>
      </c>
    </row>
    <row r="3735" s="13" customFormat="1">
      <c r="B3735" s="262"/>
      <c r="C3735" s="263"/>
      <c r="D3735" s="249" t="s">
        <v>218</v>
      </c>
      <c r="E3735" s="264" t="s">
        <v>81</v>
      </c>
      <c r="F3735" s="265" t="s">
        <v>554</v>
      </c>
      <c r="G3735" s="263"/>
      <c r="H3735" s="266">
        <v>40</v>
      </c>
      <c r="I3735" s="267"/>
      <c r="J3735" s="263"/>
      <c r="K3735" s="263"/>
      <c r="L3735" s="268"/>
      <c r="M3735" s="269"/>
      <c r="N3735" s="270"/>
      <c r="O3735" s="270"/>
      <c r="P3735" s="270"/>
      <c r="Q3735" s="270"/>
      <c r="R3735" s="270"/>
      <c r="S3735" s="270"/>
      <c r="T3735" s="271"/>
      <c r="AT3735" s="272" t="s">
        <v>218</v>
      </c>
      <c r="AU3735" s="272" t="s">
        <v>92</v>
      </c>
      <c r="AV3735" s="13" t="s">
        <v>92</v>
      </c>
      <c r="AW3735" s="13" t="s">
        <v>45</v>
      </c>
      <c r="AX3735" s="13" t="s">
        <v>83</v>
      </c>
      <c r="AY3735" s="272" t="s">
        <v>207</v>
      </c>
    </row>
    <row r="3736" s="14" customFormat="1">
      <c r="B3736" s="273"/>
      <c r="C3736" s="274"/>
      <c r="D3736" s="249" t="s">
        <v>218</v>
      </c>
      <c r="E3736" s="275" t="s">
        <v>81</v>
      </c>
      <c r="F3736" s="276" t="s">
        <v>232</v>
      </c>
      <c r="G3736" s="274"/>
      <c r="H3736" s="277">
        <v>483.10000000000002</v>
      </c>
      <c r="I3736" s="278"/>
      <c r="J3736" s="274"/>
      <c r="K3736" s="274"/>
      <c r="L3736" s="279"/>
      <c r="M3736" s="280"/>
      <c r="N3736" s="281"/>
      <c r="O3736" s="281"/>
      <c r="P3736" s="281"/>
      <c r="Q3736" s="281"/>
      <c r="R3736" s="281"/>
      <c r="S3736" s="281"/>
      <c r="T3736" s="282"/>
      <c r="AT3736" s="283" t="s">
        <v>218</v>
      </c>
      <c r="AU3736" s="283" t="s">
        <v>92</v>
      </c>
      <c r="AV3736" s="14" t="s">
        <v>214</v>
      </c>
      <c r="AW3736" s="14" t="s">
        <v>45</v>
      </c>
      <c r="AX3736" s="14" t="s">
        <v>90</v>
      </c>
      <c r="AY3736" s="283" t="s">
        <v>207</v>
      </c>
    </row>
    <row r="3737" s="1" customFormat="1" ht="16.5" customHeight="1">
      <c r="B3737" s="48"/>
      <c r="C3737" s="237" t="s">
        <v>3219</v>
      </c>
      <c r="D3737" s="237" t="s">
        <v>209</v>
      </c>
      <c r="E3737" s="238" t="s">
        <v>3220</v>
      </c>
      <c r="F3737" s="239" t="s">
        <v>3221</v>
      </c>
      <c r="G3737" s="240" t="s">
        <v>315</v>
      </c>
      <c r="H3737" s="241">
        <v>508.88400000000001</v>
      </c>
      <c r="I3737" s="242"/>
      <c r="J3737" s="243">
        <f>ROUND(I3737*H3737,2)</f>
        <v>0</v>
      </c>
      <c r="K3737" s="239" t="s">
        <v>213</v>
      </c>
      <c r="L3737" s="74"/>
      <c r="M3737" s="244" t="s">
        <v>81</v>
      </c>
      <c r="N3737" s="245" t="s">
        <v>53</v>
      </c>
      <c r="O3737" s="49"/>
      <c r="P3737" s="246">
        <f>O3737*H3737</f>
        <v>0</v>
      </c>
      <c r="Q3737" s="246">
        <v>0.048000000000000001</v>
      </c>
      <c r="R3737" s="246">
        <f>Q3737*H3737</f>
        <v>24.426432000000002</v>
      </c>
      <c r="S3737" s="246">
        <v>0.048000000000000001</v>
      </c>
      <c r="T3737" s="247">
        <f>S3737*H3737</f>
        <v>24.426432000000002</v>
      </c>
      <c r="AR3737" s="25" t="s">
        <v>214</v>
      </c>
      <c r="AT3737" s="25" t="s">
        <v>209</v>
      </c>
      <c r="AU3737" s="25" t="s">
        <v>92</v>
      </c>
      <c r="AY3737" s="25" t="s">
        <v>207</v>
      </c>
      <c r="BE3737" s="248">
        <f>IF(N3737="základní",J3737,0)</f>
        <v>0</v>
      </c>
      <c r="BF3737" s="248">
        <f>IF(N3737="snížená",J3737,0)</f>
        <v>0</v>
      </c>
      <c r="BG3737" s="248">
        <f>IF(N3737="zákl. přenesená",J3737,0)</f>
        <v>0</v>
      </c>
      <c r="BH3737" s="248">
        <f>IF(N3737="sníž. přenesená",J3737,0)</f>
        <v>0</v>
      </c>
      <c r="BI3737" s="248">
        <f>IF(N3737="nulová",J3737,0)</f>
        <v>0</v>
      </c>
      <c r="BJ3737" s="25" t="s">
        <v>90</v>
      </c>
      <c r="BK3737" s="248">
        <f>ROUND(I3737*H3737,2)</f>
        <v>0</v>
      </c>
      <c r="BL3737" s="25" t="s">
        <v>214</v>
      </c>
      <c r="BM3737" s="25" t="s">
        <v>3222</v>
      </c>
    </row>
    <row r="3738" s="1" customFormat="1">
      <c r="B3738" s="48"/>
      <c r="C3738" s="76"/>
      <c r="D3738" s="249" t="s">
        <v>216</v>
      </c>
      <c r="E3738" s="76"/>
      <c r="F3738" s="250" t="s">
        <v>3223</v>
      </c>
      <c r="G3738" s="76"/>
      <c r="H3738" s="76"/>
      <c r="I3738" s="205"/>
      <c r="J3738" s="76"/>
      <c r="K3738" s="76"/>
      <c r="L3738" s="74"/>
      <c r="M3738" s="251"/>
      <c r="N3738" s="49"/>
      <c r="O3738" s="49"/>
      <c r="P3738" s="49"/>
      <c r="Q3738" s="49"/>
      <c r="R3738" s="49"/>
      <c r="S3738" s="49"/>
      <c r="T3738" s="97"/>
      <c r="AT3738" s="25" t="s">
        <v>216</v>
      </c>
      <c r="AU3738" s="25" t="s">
        <v>92</v>
      </c>
    </row>
    <row r="3739" s="12" customFormat="1">
      <c r="B3739" s="252"/>
      <c r="C3739" s="253"/>
      <c r="D3739" s="249" t="s">
        <v>218</v>
      </c>
      <c r="E3739" s="254" t="s">
        <v>81</v>
      </c>
      <c r="F3739" s="255" t="s">
        <v>3224</v>
      </c>
      <c r="G3739" s="253"/>
      <c r="H3739" s="254" t="s">
        <v>81</v>
      </c>
      <c r="I3739" s="256"/>
      <c r="J3739" s="253"/>
      <c r="K3739" s="253"/>
      <c r="L3739" s="257"/>
      <c r="M3739" s="258"/>
      <c r="N3739" s="259"/>
      <c r="O3739" s="259"/>
      <c r="P3739" s="259"/>
      <c r="Q3739" s="259"/>
      <c r="R3739" s="259"/>
      <c r="S3739" s="259"/>
      <c r="T3739" s="260"/>
      <c r="AT3739" s="261" t="s">
        <v>218</v>
      </c>
      <c r="AU3739" s="261" t="s">
        <v>92</v>
      </c>
      <c r="AV3739" s="12" t="s">
        <v>90</v>
      </c>
      <c r="AW3739" s="12" t="s">
        <v>45</v>
      </c>
      <c r="AX3739" s="12" t="s">
        <v>83</v>
      </c>
      <c r="AY3739" s="261" t="s">
        <v>207</v>
      </c>
    </row>
    <row r="3740" s="12" customFormat="1">
      <c r="B3740" s="252"/>
      <c r="C3740" s="253"/>
      <c r="D3740" s="249" t="s">
        <v>218</v>
      </c>
      <c r="E3740" s="254" t="s">
        <v>81</v>
      </c>
      <c r="F3740" s="255" t="s">
        <v>3225</v>
      </c>
      <c r="G3740" s="253"/>
      <c r="H3740" s="254" t="s">
        <v>81</v>
      </c>
      <c r="I3740" s="256"/>
      <c r="J3740" s="253"/>
      <c r="K3740" s="253"/>
      <c r="L3740" s="257"/>
      <c r="M3740" s="258"/>
      <c r="N3740" s="259"/>
      <c r="O3740" s="259"/>
      <c r="P3740" s="259"/>
      <c r="Q3740" s="259"/>
      <c r="R3740" s="259"/>
      <c r="S3740" s="259"/>
      <c r="T3740" s="260"/>
      <c r="AT3740" s="261" t="s">
        <v>218</v>
      </c>
      <c r="AU3740" s="261" t="s">
        <v>92</v>
      </c>
      <c r="AV3740" s="12" t="s">
        <v>90</v>
      </c>
      <c r="AW3740" s="12" t="s">
        <v>45</v>
      </c>
      <c r="AX3740" s="12" t="s">
        <v>83</v>
      </c>
      <c r="AY3740" s="261" t="s">
        <v>207</v>
      </c>
    </row>
    <row r="3741" s="13" customFormat="1">
      <c r="B3741" s="262"/>
      <c r="C3741" s="263"/>
      <c r="D3741" s="249" t="s">
        <v>218</v>
      </c>
      <c r="E3741" s="264" t="s">
        <v>81</v>
      </c>
      <c r="F3741" s="265" t="s">
        <v>2177</v>
      </c>
      <c r="G3741" s="263"/>
      <c r="H3741" s="266">
        <v>175.22999999999999</v>
      </c>
      <c r="I3741" s="267"/>
      <c r="J3741" s="263"/>
      <c r="K3741" s="263"/>
      <c r="L3741" s="268"/>
      <c r="M3741" s="269"/>
      <c r="N3741" s="270"/>
      <c r="O3741" s="270"/>
      <c r="P3741" s="270"/>
      <c r="Q3741" s="270"/>
      <c r="R3741" s="270"/>
      <c r="S3741" s="270"/>
      <c r="T3741" s="271"/>
      <c r="AT3741" s="272" t="s">
        <v>218</v>
      </c>
      <c r="AU3741" s="272" t="s">
        <v>92</v>
      </c>
      <c r="AV3741" s="13" t="s">
        <v>92</v>
      </c>
      <c r="AW3741" s="13" t="s">
        <v>45</v>
      </c>
      <c r="AX3741" s="13" t="s">
        <v>83</v>
      </c>
      <c r="AY3741" s="272" t="s">
        <v>207</v>
      </c>
    </row>
    <row r="3742" s="13" customFormat="1">
      <c r="B3742" s="262"/>
      <c r="C3742" s="263"/>
      <c r="D3742" s="249" t="s">
        <v>218</v>
      </c>
      <c r="E3742" s="264" t="s">
        <v>81</v>
      </c>
      <c r="F3742" s="265" t="s">
        <v>3226</v>
      </c>
      <c r="G3742" s="263"/>
      <c r="H3742" s="266">
        <v>41.438000000000002</v>
      </c>
      <c r="I3742" s="267"/>
      <c r="J3742" s="263"/>
      <c r="K3742" s="263"/>
      <c r="L3742" s="268"/>
      <c r="M3742" s="269"/>
      <c r="N3742" s="270"/>
      <c r="O3742" s="270"/>
      <c r="P3742" s="270"/>
      <c r="Q3742" s="270"/>
      <c r="R3742" s="270"/>
      <c r="S3742" s="270"/>
      <c r="T3742" s="271"/>
      <c r="AT3742" s="272" t="s">
        <v>218</v>
      </c>
      <c r="AU3742" s="272" t="s">
        <v>92</v>
      </c>
      <c r="AV3742" s="13" t="s">
        <v>92</v>
      </c>
      <c r="AW3742" s="13" t="s">
        <v>45</v>
      </c>
      <c r="AX3742" s="13" t="s">
        <v>83</v>
      </c>
      <c r="AY3742" s="272" t="s">
        <v>207</v>
      </c>
    </row>
    <row r="3743" s="13" customFormat="1">
      <c r="B3743" s="262"/>
      <c r="C3743" s="263"/>
      <c r="D3743" s="249" t="s">
        <v>218</v>
      </c>
      <c r="E3743" s="264" t="s">
        <v>81</v>
      </c>
      <c r="F3743" s="265" t="s">
        <v>3227</v>
      </c>
      <c r="G3743" s="263"/>
      <c r="H3743" s="266">
        <v>25.245000000000001</v>
      </c>
      <c r="I3743" s="267"/>
      <c r="J3743" s="263"/>
      <c r="K3743" s="263"/>
      <c r="L3743" s="268"/>
      <c r="M3743" s="269"/>
      <c r="N3743" s="270"/>
      <c r="O3743" s="270"/>
      <c r="P3743" s="270"/>
      <c r="Q3743" s="270"/>
      <c r="R3743" s="270"/>
      <c r="S3743" s="270"/>
      <c r="T3743" s="271"/>
      <c r="AT3743" s="272" t="s">
        <v>218</v>
      </c>
      <c r="AU3743" s="272" t="s">
        <v>92</v>
      </c>
      <c r="AV3743" s="13" t="s">
        <v>92</v>
      </c>
      <c r="AW3743" s="13" t="s">
        <v>45</v>
      </c>
      <c r="AX3743" s="13" t="s">
        <v>83</v>
      </c>
      <c r="AY3743" s="272" t="s">
        <v>207</v>
      </c>
    </row>
    <row r="3744" s="13" customFormat="1">
      <c r="B3744" s="262"/>
      <c r="C3744" s="263"/>
      <c r="D3744" s="249" t="s">
        <v>218</v>
      </c>
      <c r="E3744" s="264" t="s">
        <v>81</v>
      </c>
      <c r="F3744" s="265" t="s">
        <v>3228</v>
      </c>
      <c r="G3744" s="263"/>
      <c r="H3744" s="266">
        <v>41.564999999999998</v>
      </c>
      <c r="I3744" s="267"/>
      <c r="J3744" s="263"/>
      <c r="K3744" s="263"/>
      <c r="L3744" s="268"/>
      <c r="M3744" s="269"/>
      <c r="N3744" s="270"/>
      <c r="O3744" s="270"/>
      <c r="P3744" s="270"/>
      <c r="Q3744" s="270"/>
      <c r="R3744" s="270"/>
      <c r="S3744" s="270"/>
      <c r="T3744" s="271"/>
      <c r="AT3744" s="272" t="s">
        <v>218</v>
      </c>
      <c r="AU3744" s="272" t="s">
        <v>92</v>
      </c>
      <c r="AV3744" s="13" t="s">
        <v>92</v>
      </c>
      <c r="AW3744" s="13" t="s">
        <v>45</v>
      </c>
      <c r="AX3744" s="13" t="s">
        <v>83</v>
      </c>
      <c r="AY3744" s="272" t="s">
        <v>207</v>
      </c>
    </row>
    <row r="3745" s="13" customFormat="1">
      <c r="B3745" s="262"/>
      <c r="C3745" s="263"/>
      <c r="D3745" s="249" t="s">
        <v>218</v>
      </c>
      <c r="E3745" s="264" t="s">
        <v>81</v>
      </c>
      <c r="F3745" s="265" t="s">
        <v>3229</v>
      </c>
      <c r="G3745" s="263"/>
      <c r="H3745" s="266">
        <v>73.567999999999998</v>
      </c>
      <c r="I3745" s="267"/>
      <c r="J3745" s="263"/>
      <c r="K3745" s="263"/>
      <c r="L3745" s="268"/>
      <c r="M3745" s="269"/>
      <c r="N3745" s="270"/>
      <c r="O3745" s="270"/>
      <c r="P3745" s="270"/>
      <c r="Q3745" s="270"/>
      <c r="R3745" s="270"/>
      <c r="S3745" s="270"/>
      <c r="T3745" s="271"/>
      <c r="AT3745" s="272" t="s">
        <v>218</v>
      </c>
      <c r="AU3745" s="272" t="s">
        <v>92</v>
      </c>
      <c r="AV3745" s="13" t="s">
        <v>92</v>
      </c>
      <c r="AW3745" s="13" t="s">
        <v>45</v>
      </c>
      <c r="AX3745" s="13" t="s">
        <v>83</v>
      </c>
      <c r="AY3745" s="272" t="s">
        <v>207</v>
      </c>
    </row>
    <row r="3746" s="13" customFormat="1">
      <c r="B3746" s="262"/>
      <c r="C3746" s="263"/>
      <c r="D3746" s="249" t="s">
        <v>218</v>
      </c>
      <c r="E3746" s="264" t="s">
        <v>81</v>
      </c>
      <c r="F3746" s="265" t="s">
        <v>3230</v>
      </c>
      <c r="G3746" s="263"/>
      <c r="H3746" s="266">
        <v>-2.52</v>
      </c>
      <c r="I3746" s="267"/>
      <c r="J3746" s="263"/>
      <c r="K3746" s="263"/>
      <c r="L3746" s="268"/>
      <c r="M3746" s="269"/>
      <c r="N3746" s="270"/>
      <c r="O3746" s="270"/>
      <c r="P3746" s="270"/>
      <c r="Q3746" s="270"/>
      <c r="R3746" s="270"/>
      <c r="S3746" s="270"/>
      <c r="T3746" s="271"/>
      <c r="AT3746" s="272" t="s">
        <v>218</v>
      </c>
      <c r="AU3746" s="272" t="s">
        <v>92</v>
      </c>
      <c r="AV3746" s="13" t="s">
        <v>92</v>
      </c>
      <c r="AW3746" s="13" t="s">
        <v>45</v>
      </c>
      <c r="AX3746" s="13" t="s">
        <v>83</v>
      </c>
      <c r="AY3746" s="272" t="s">
        <v>207</v>
      </c>
    </row>
    <row r="3747" s="13" customFormat="1">
      <c r="B3747" s="262"/>
      <c r="C3747" s="263"/>
      <c r="D3747" s="249" t="s">
        <v>218</v>
      </c>
      <c r="E3747" s="264" t="s">
        <v>81</v>
      </c>
      <c r="F3747" s="265" t="s">
        <v>3231</v>
      </c>
      <c r="G3747" s="263"/>
      <c r="H3747" s="266">
        <v>-23.449999999999999</v>
      </c>
      <c r="I3747" s="267"/>
      <c r="J3747" s="263"/>
      <c r="K3747" s="263"/>
      <c r="L3747" s="268"/>
      <c r="M3747" s="269"/>
      <c r="N3747" s="270"/>
      <c r="O3747" s="270"/>
      <c r="P3747" s="270"/>
      <c r="Q3747" s="270"/>
      <c r="R3747" s="270"/>
      <c r="S3747" s="270"/>
      <c r="T3747" s="271"/>
      <c r="AT3747" s="272" t="s">
        <v>218</v>
      </c>
      <c r="AU3747" s="272" t="s">
        <v>92</v>
      </c>
      <c r="AV3747" s="13" t="s">
        <v>92</v>
      </c>
      <c r="AW3747" s="13" t="s">
        <v>45</v>
      </c>
      <c r="AX3747" s="13" t="s">
        <v>83</v>
      </c>
      <c r="AY3747" s="272" t="s">
        <v>207</v>
      </c>
    </row>
    <row r="3748" s="13" customFormat="1">
      <c r="B3748" s="262"/>
      <c r="C3748" s="263"/>
      <c r="D3748" s="249" t="s">
        <v>218</v>
      </c>
      <c r="E3748" s="264" t="s">
        <v>81</v>
      </c>
      <c r="F3748" s="265" t="s">
        <v>3232</v>
      </c>
      <c r="G3748" s="263"/>
      <c r="H3748" s="266">
        <v>-4.774</v>
      </c>
      <c r="I3748" s="267"/>
      <c r="J3748" s="263"/>
      <c r="K3748" s="263"/>
      <c r="L3748" s="268"/>
      <c r="M3748" s="269"/>
      <c r="N3748" s="270"/>
      <c r="O3748" s="270"/>
      <c r="P3748" s="270"/>
      <c r="Q3748" s="270"/>
      <c r="R3748" s="270"/>
      <c r="S3748" s="270"/>
      <c r="T3748" s="271"/>
      <c r="AT3748" s="272" t="s">
        <v>218</v>
      </c>
      <c r="AU3748" s="272" t="s">
        <v>92</v>
      </c>
      <c r="AV3748" s="13" t="s">
        <v>92</v>
      </c>
      <c r="AW3748" s="13" t="s">
        <v>45</v>
      </c>
      <c r="AX3748" s="13" t="s">
        <v>83</v>
      </c>
      <c r="AY3748" s="272" t="s">
        <v>207</v>
      </c>
    </row>
    <row r="3749" s="13" customFormat="1">
      <c r="B3749" s="262"/>
      <c r="C3749" s="263"/>
      <c r="D3749" s="249" t="s">
        <v>218</v>
      </c>
      <c r="E3749" s="264" t="s">
        <v>81</v>
      </c>
      <c r="F3749" s="265" t="s">
        <v>3233</v>
      </c>
      <c r="G3749" s="263"/>
      <c r="H3749" s="266">
        <v>112.05</v>
      </c>
      <c r="I3749" s="267"/>
      <c r="J3749" s="263"/>
      <c r="K3749" s="263"/>
      <c r="L3749" s="268"/>
      <c r="M3749" s="269"/>
      <c r="N3749" s="270"/>
      <c r="O3749" s="270"/>
      <c r="P3749" s="270"/>
      <c r="Q3749" s="270"/>
      <c r="R3749" s="270"/>
      <c r="S3749" s="270"/>
      <c r="T3749" s="271"/>
      <c r="AT3749" s="272" t="s">
        <v>218</v>
      </c>
      <c r="AU3749" s="272" t="s">
        <v>92</v>
      </c>
      <c r="AV3749" s="13" t="s">
        <v>92</v>
      </c>
      <c r="AW3749" s="13" t="s">
        <v>45</v>
      </c>
      <c r="AX3749" s="13" t="s">
        <v>83</v>
      </c>
      <c r="AY3749" s="272" t="s">
        <v>207</v>
      </c>
    </row>
    <row r="3750" s="13" customFormat="1">
      <c r="B3750" s="262"/>
      <c r="C3750" s="263"/>
      <c r="D3750" s="249" t="s">
        <v>218</v>
      </c>
      <c r="E3750" s="264" t="s">
        <v>81</v>
      </c>
      <c r="F3750" s="265" t="s">
        <v>3231</v>
      </c>
      <c r="G3750" s="263"/>
      <c r="H3750" s="266">
        <v>-23.449999999999999</v>
      </c>
      <c r="I3750" s="267"/>
      <c r="J3750" s="263"/>
      <c r="K3750" s="263"/>
      <c r="L3750" s="268"/>
      <c r="M3750" s="269"/>
      <c r="N3750" s="270"/>
      <c r="O3750" s="270"/>
      <c r="P3750" s="270"/>
      <c r="Q3750" s="270"/>
      <c r="R3750" s="270"/>
      <c r="S3750" s="270"/>
      <c r="T3750" s="271"/>
      <c r="AT3750" s="272" t="s">
        <v>218</v>
      </c>
      <c r="AU3750" s="272" t="s">
        <v>92</v>
      </c>
      <c r="AV3750" s="13" t="s">
        <v>92</v>
      </c>
      <c r="AW3750" s="13" t="s">
        <v>45</v>
      </c>
      <c r="AX3750" s="13" t="s">
        <v>83</v>
      </c>
      <c r="AY3750" s="272" t="s">
        <v>207</v>
      </c>
    </row>
    <row r="3751" s="13" customFormat="1">
      <c r="B3751" s="262"/>
      <c r="C3751" s="263"/>
      <c r="D3751" s="249" t="s">
        <v>218</v>
      </c>
      <c r="E3751" s="264" t="s">
        <v>81</v>
      </c>
      <c r="F3751" s="265" t="s">
        <v>3232</v>
      </c>
      <c r="G3751" s="263"/>
      <c r="H3751" s="266">
        <v>-4.774</v>
      </c>
      <c r="I3751" s="267"/>
      <c r="J3751" s="263"/>
      <c r="K3751" s="263"/>
      <c r="L3751" s="268"/>
      <c r="M3751" s="269"/>
      <c r="N3751" s="270"/>
      <c r="O3751" s="270"/>
      <c r="P3751" s="270"/>
      <c r="Q3751" s="270"/>
      <c r="R3751" s="270"/>
      <c r="S3751" s="270"/>
      <c r="T3751" s="271"/>
      <c r="AT3751" s="272" t="s">
        <v>218</v>
      </c>
      <c r="AU3751" s="272" t="s">
        <v>92</v>
      </c>
      <c r="AV3751" s="13" t="s">
        <v>92</v>
      </c>
      <c r="AW3751" s="13" t="s">
        <v>45</v>
      </c>
      <c r="AX3751" s="13" t="s">
        <v>83</v>
      </c>
      <c r="AY3751" s="272" t="s">
        <v>207</v>
      </c>
    </row>
    <row r="3752" s="13" customFormat="1">
      <c r="B3752" s="262"/>
      <c r="C3752" s="263"/>
      <c r="D3752" s="249" t="s">
        <v>218</v>
      </c>
      <c r="E3752" s="264" t="s">
        <v>81</v>
      </c>
      <c r="F3752" s="265" t="s">
        <v>878</v>
      </c>
      <c r="G3752" s="263"/>
      <c r="H3752" s="266">
        <v>-3.2000000000000002</v>
      </c>
      <c r="I3752" s="267"/>
      <c r="J3752" s="263"/>
      <c r="K3752" s="263"/>
      <c r="L3752" s="268"/>
      <c r="M3752" s="269"/>
      <c r="N3752" s="270"/>
      <c r="O3752" s="270"/>
      <c r="P3752" s="270"/>
      <c r="Q3752" s="270"/>
      <c r="R3752" s="270"/>
      <c r="S3752" s="270"/>
      <c r="T3752" s="271"/>
      <c r="AT3752" s="272" t="s">
        <v>218</v>
      </c>
      <c r="AU3752" s="272" t="s">
        <v>92</v>
      </c>
      <c r="AV3752" s="13" t="s">
        <v>92</v>
      </c>
      <c r="AW3752" s="13" t="s">
        <v>45</v>
      </c>
      <c r="AX3752" s="13" t="s">
        <v>83</v>
      </c>
      <c r="AY3752" s="272" t="s">
        <v>207</v>
      </c>
    </row>
    <row r="3753" s="13" customFormat="1">
      <c r="B3753" s="262"/>
      <c r="C3753" s="263"/>
      <c r="D3753" s="249" t="s">
        <v>218</v>
      </c>
      <c r="E3753" s="264" t="s">
        <v>81</v>
      </c>
      <c r="F3753" s="265" t="s">
        <v>697</v>
      </c>
      <c r="G3753" s="263"/>
      <c r="H3753" s="266">
        <v>-1.8</v>
      </c>
      <c r="I3753" s="267"/>
      <c r="J3753" s="263"/>
      <c r="K3753" s="263"/>
      <c r="L3753" s="268"/>
      <c r="M3753" s="269"/>
      <c r="N3753" s="270"/>
      <c r="O3753" s="270"/>
      <c r="P3753" s="270"/>
      <c r="Q3753" s="270"/>
      <c r="R3753" s="270"/>
      <c r="S3753" s="270"/>
      <c r="T3753" s="271"/>
      <c r="AT3753" s="272" t="s">
        <v>218</v>
      </c>
      <c r="AU3753" s="272" t="s">
        <v>92</v>
      </c>
      <c r="AV3753" s="13" t="s">
        <v>92</v>
      </c>
      <c r="AW3753" s="13" t="s">
        <v>45</v>
      </c>
      <c r="AX3753" s="13" t="s">
        <v>83</v>
      </c>
      <c r="AY3753" s="272" t="s">
        <v>207</v>
      </c>
    </row>
    <row r="3754" s="13" customFormat="1">
      <c r="B3754" s="262"/>
      <c r="C3754" s="263"/>
      <c r="D3754" s="249" t="s">
        <v>218</v>
      </c>
      <c r="E3754" s="264" t="s">
        <v>81</v>
      </c>
      <c r="F3754" s="265" t="s">
        <v>871</v>
      </c>
      <c r="G3754" s="263"/>
      <c r="H3754" s="266">
        <v>-1.3999999999999999</v>
      </c>
      <c r="I3754" s="267"/>
      <c r="J3754" s="263"/>
      <c r="K3754" s="263"/>
      <c r="L3754" s="268"/>
      <c r="M3754" s="269"/>
      <c r="N3754" s="270"/>
      <c r="O3754" s="270"/>
      <c r="P3754" s="270"/>
      <c r="Q3754" s="270"/>
      <c r="R3754" s="270"/>
      <c r="S3754" s="270"/>
      <c r="T3754" s="271"/>
      <c r="AT3754" s="272" t="s">
        <v>218</v>
      </c>
      <c r="AU3754" s="272" t="s">
        <v>92</v>
      </c>
      <c r="AV3754" s="13" t="s">
        <v>92</v>
      </c>
      <c r="AW3754" s="13" t="s">
        <v>45</v>
      </c>
      <c r="AX3754" s="13" t="s">
        <v>83</v>
      </c>
      <c r="AY3754" s="272" t="s">
        <v>207</v>
      </c>
    </row>
    <row r="3755" s="13" customFormat="1">
      <c r="B3755" s="262"/>
      <c r="C3755" s="263"/>
      <c r="D3755" s="249" t="s">
        <v>218</v>
      </c>
      <c r="E3755" s="264" t="s">
        <v>81</v>
      </c>
      <c r="F3755" s="265" t="s">
        <v>3234</v>
      </c>
      <c r="G3755" s="263"/>
      <c r="H3755" s="266">
        <v>37.613</v>
      </c>
      <c r="I3755" s="267"/>
      <c r="J3755" s="263"/>
      <c r="K3755" s="263"/>
      <c r="L3755" s="268"/>
      <c r="M3755" s="269"/>
      <c r="N3755" s="270"/>
      <c r="O3755" s="270"/>
      <c r="P3755" s="270"/>
      <c r="Q3755" s="270"/>
      <c r="R3755" s="270"/>
      <c r="S3755" s="270"/>
      <c r="T3755" s="271"/>
      <c r="AT3755" s="272" t="s">
        <v>218</v>
      </c>
      <c r="AU3755" s="272" t="s">
        <v>92</v>
      </c>
      <c r="AV3755" s="13" t="s">
        <v>92</v>
      </c>
      <c r="AW3755" s="13" t="s">
        <v>45</v>
      </c>
      <c r="AX3755" s="13" t="s">
        <v>83</v>
      </c>
      <c r="AY3755" s="272" t="s">
        <v>207</v>
      </c>
    </row>
    <row r="3756" s="13" customFormat="1">
      <c r="B3756" s="262"/>
      <c r="C3756" s="263"/>
      <c r="D3756" s="249" t="s">
        <v>218</v>
      </c>
      <c r="E3756" s="264" t="s">
        <v>81</v>
      </c>
      <c r="F3756" s="265" t="s">
        <v>3235</v>
      </c>
      <c r="G3756" s="263"/>
      <c r="H3756" s="266">
        <v>38.122999999999998</v>
      </c>
      <c r="I3756" s="267"/>
      <c r="J3756" s="263"/>
      <c r="K3756" s="263"/>
      <c r="L3756" s="268"/>
      <c r="M3756" s="269"/>
      <c r="N3756" s="270"/>
      <c r="O3756" s="270"/>
      <c r="P3756" s="270"/>
      <c r="Q3756" s="270"/>
      <c r="R3756" s="270"/>
      <c r="S3756" s="270"/>
      <c r="T3756" s="271"/>
      <c r="AT3756" s="272" t="s">
        <v>218</v>
      </c>
      <c r="AU3756" s="272" t="s">
        <v>92</v>
      </c>
      <c r="AV3756" s="13" t="s">
        <v>92</v>
      </c>
      <c r="AW3756" s="13" t="s">
        <v>45</v>
      </c>
      <c r="AX3756" s="13" t="s">
        <v>83</v>
      </c>
      <c r="AY3756" s="272" t="s">
        <v>207</v>
      </c>
    </row>
    <row r="3757" s="13" customFormat="1">
      <c r="B3757" s="262"/>
      <c r="C3757" s="263"/>
      <c r="D3757" s="249" t="s">
        <v>218</v>
      </c>
      <c r="E3757" s="264" t="s">
        <v>81</v>
      </c>
      <c r="F3757" s="265" t="s">
        <v>697</v>
      </c>
      <c r="G3757" s="263"/>
      <c r="H3757" s="266">
        <v>-1.8</v>
      </c>
      <c r="I3757" s="267"/>
      <c r="J3757" s="263"/>
      <c r="K3757" s="263"/>
      <c r="L3757" s="268"/>
      <c r="M3757" s="269"/>
      <c r="N3757" s="270"/>
      <c r="O3757" s="270"/>
      <c r="P3757" s="270"/>
      <c r="Q3757" s="270"/>
      <c r="R3757" s="270"/>
      <c r="S3757" s="270"/>
      <c r="T3757" s="271"/>
      <c r="AT3757" s="272" t="s">
        <v>218</v>
      </c>
      <c r="AU3757" s="272" t="s">
        <v>92</v>
      </c>
      <c r="AV3757" s="13" t="s">
        <v>92</v>
      </c>
      <c r="AW3757" s="13" t="s">
        <v>45</v>
      </c>
      <c r="AX3757" s="13" t="s">
        <v>83</v>
      </c>
      <c r="AY3757" s="272" t="s">
        <v>207</v>
      </c>
    </row>
    <row r="3758" s="13" customFormat="1">
      <c r="B3758" s="262"/>
      <c r="C3758" s="263"/>
      <c r="D3758" s="249" t="s">
        <v>218</v>
      </c>
      <c r="E3758" s="264" t="s">
        <v>81</v>
      </c>
      <c r="F3758" s="265" t="s">
        <v>3236</v>
      </c>
      <c r="G3758" s="263"/>
      <c r="H3758" s="266">
        <v>11.220000000000001</v>
      </c>
      <c r="I3758" s="267"/>
      <c r="J3758" s="263"/>
      <c r="K3758" s="263"/>
      <c r="L3758" s="268"/>
      <c r="M3758" s="269"/>
      <c r="N3758" s="270"/>
      <c r="O3758" s="270"/>
      <c r="P3758" s="270"/>
      <c r="Q3758" s="270"/>
      <c r="R3758" s="270"/>
      <c r="S3758" s="270"/>
      <c r="T3758" s="271"/>
      <c r="AT3758" s="272" t="s">
        <v>218</v>
      </c>
      <c r="AU3758" s="272" t="s">
        <v>92</v>
      </c>
      <c r="AV3758" s="13" t="s">
        <v>92</v>
      </c>
      <c r="AW3758" s="13" t="s">
        <v>45</v>
      </c>
      <c r="AX3758" s="13" t="s">
        <v>83</v>
      </c>
      <c r="AY3758" s="272" t="s">
        <v>207</v>
      </c>
    </row>
    <row r="3759" s="12" customFormat="1">
      <c r="B3759" s="252"/>
      <c r="C3759" s="253"/>
      <c r="D3759" s="249" t="s">
        <v>218</v>
      </c>
      <c r="E3759" s="254" t="s">
        <v>81</v>
      </c>
      <c r="F3759" s="255" t="s">
        <v>1026</v>
      </c>
      <c r="G3759" s="253"/>
      <c r="H3759" s="254" t="s">
        <v>81</v>
      </c>
      <c r="I3759" s="256"/>
      <c r="J3759" s="253"/>
      <c r="K3759" s="253"/>
      <c r="L3759" s="257"/>
      <c r="M3759" s="258"/>
      <c r="N3759" s="259"/>
      <c r="O3759" s="259"/>
      <c r="P3759" s="259"/>
      <c r="Q3759" s="259"/>
      <c r="R3759" s="259"/>
      <c r="S3759" s="259"/>
      <c r="T3759" s="260"/>
      <c r="AT3759" s="261" t="s">
        <v>218</v>
      </c>
      <c r="AU3759" s="261" t="s">
        <v>92</v>
      </c>
      <c r="AV3759" s="12" t="s">
        <v>90</v>
      </c>
      <c r="AW3759" s="12" t="s">
        <v>45</v>
      </c>
      <c r="AX3759" s="12" t="s">
        <v>83</v>
      </c>
      <c r="AY3759" s="261" t="s">
        <v>207</v>
      </c>
    </row>
    <row r="3760" s="13" customFormat="1">
      <c r="B3760" s="262"/>
      <c r="C3760" s="263"/>
      <c r="D3760" s="249" t="s">
        <v>218</v>
      </c>
      <c r="E3760" s="264" t="s">
        <v>81</v>
      </c>
      <c r="F3760" s="265" t="s">
        <v>367</v>
      </c>
      <c r="G3760" s="263"/>
      <c r="H3760" s="266">
        <v>20</v>
      </c>
      <c r="I3760" s="267"/>
      <c r="J3760" s="263"/>
      <c r="K3760" s="263"/>
      <c r="L3760" s="268"/>
      <c r="M3760" s="269"/>
      <c r="N3760" s="270"/>
      <c r="O3760" s="270"/>
      <c r="P3760" s="270"/>
      <c r="Q3760" s="270"/>
      <c r="R3760" s="270"/>
      <c r="S3760" s="270"/>
      <c r="T3760" s="271"/>
      <c r="AT3760" s="272" t="s">
        <v>218</v>
      </c>
      <c r="AU3760" s="272" t="s">
        <v>92</v>
      </c>
      <c r="AV3760" s="13" t="s">
        <v>92</v>
      </c>
      <c r="AW3760" s="13" t="s">
        <v>45</v>
      </c>
      <c r="AX3760" s="13" t="s">
        <v>83</v>
      </c>
      <c r="AY3760" s="272" t="s">
        <v>207</v>
      </c>
    </row>
    <row r="3761" s="14" customFormat="1">
      <c r="B3761" s="273"/>
      <c r="C3761" s="274"/>
      <c r="D3761" s="249" t="s">
        <v>218</v>
      </c>
      <c r="E3761" s="275" t="s">
        <v>81</v>
      </c>
      <c r="F3761" s="276" t="s">
        <v>232</v>
      </c>
      <c r="G3761" s="274"/>
      <c r="H3761" s="277">
        <v>508.88400000000001</v>
      </c>
      <c r="I3761" s="278"/>
      <c r="J3761" s="274"/>
      <c r="K3761" s="274"/>
      <c r="L3761" s="279"/>
      <c r="M3761" s="280"/>
      <c r="N3761" s="281"/>
      <c r="O3761" s="281"/>
      <c r="P3761" s="281"/>
      <c r="Q3761" s="281"/>
      <c r="R3761" s="281"/>
      <c r="S3761" s="281"/>
      <c r="T3761" s="282"/>
      <c r="AT3761" s="283" t="s">
        <v>218</v>
      </c>
      <c r="AU3761" s="283" t="s">
        <v>92</v>
      </c>
      <c r="AV3761" s="14" t="s">
        <v>214</v>
      </c>
      <c r="AW3761" s="14" t="s">
        <v>45</v>
      </c>
      <c r="AX3761" s="14" t="s">
        <v>90</v>
      </c>
      <c r="AY3761" s="283" t="s">
        <v>207</v>
      </c>
    </row>
    <row r="3762" s="1" customFormat="1" ht="16.5" customHeight="1">
      <c r="B3762" s="48"/>
      <c r="C3762" s="237" t="s">
        <v>3237</v>
      </c>
      <c r="D3762" s="237" t="s">
        <v>209</v>
      </c>
      <c r="E3762" s="238" t="s">
        <v>3238</v>
      </c>
      <c r="F3762" s="239" t="s">
        <v>3239</v>
      </c>
      <c r="G3762" s="240" t="s">
        <v>315</v>
      </c>
      <c r="H3762" s="241">
        <v>508.88400000000001</v>
      </c>
      <c r="I3762" s="242"/>
      <c r="J3762" s="243">
        <f>ROUND(I3762*H3762,2)</f>
        <v>0</v>
      </c>
      <c r="K3762" s="239" t="s">
        <v>213</v>
      </c>
      <c r="L3762" s="74"/>
      <c r="M3762" s="244" t="s">
        <v>81</v>
      </c>
      <c r="N3762" s="245" t="s">
        <v>53</v>
      </c>
      <c r="O3762" s="49"/>
      <c r="P3762" s="246">
        <f>O3762*H3762</f>
        <v>0</v>
      </c>
      <c r="Q3762" s="246">
        <v>0</v>
      </c>
      <c r="R3762" s="246">
        <f>Q3762*H3762</f>
        <v>0</v>
      </c>
      <c r="S3762" s="246">
        <v>0</v>
      </c>
      <c r="T3762" s="247">
        <f>S3762*H3762</f>
        <v>0</v>
      </c>
      <c r="AR3762" s="25" t="s">
        <v>214</v>
      </c>
      <c r="AT3762" s="25" t="s">
        <v>209</v>
      </c>
      <c r="AU3762" s="25" t="s">
        <v>92</v>
      </c>
      <c r="AY3762" s="25" t="s">
        <v>207</v>
      </c>
      <c r="BE3762" s="248">
        <f>IF(N3762="základní",J3762,0)</f>
        <v>0</v>
      </c>
      <c r="BF3762" s="248">
        <f>IF(N3762="snížená",J3762,0)</f>
        <v>0</v>
      </c>
      <c r="BG3762" s="248">
        <f>IF(N3762="zákl. přenesená",J3762,0)</f>
        <v>0</v>
      </c>
      <c r="BH3762" s="248">
        <f>IF(N3762="sníž. přenesená",J3762,0)</f>
        <v>0</v>
      </c>
      <c r="BI3762" s="248">
        <f>IF(N3762="nulová",J3762,0)</f>
        <v>0</v>
      </c>
      <c r="BJ3762" s="25" t="s">
        <v>90</v>
      </c>
      <c r="BK3762" s="248">
        <f>ROUND(I3762*H3762,2)</f>
        <v>0</v>
      </c>
      <c r="BL3762" s="25" t="s">
        <v>214</v>
      </c>
      <c r="BM3762" s="25" t="s">
        <v>3240</v>
      </c>
    </row>
    <row r="3763" s="1" customFormat="1">
      <c r="B3763" s="48"/>
      <c r="C3763" s="76"/>
      <c r="D3763" s="249" t="s">
        <v>216</v>
      </c>
      <c r="E3763" s="76"/>
      <c r="F3763" s="250" t="s">
        <v>3223</v>
      </c>
      <c r="G3763" s="76"/>
      <c r="H3763" s="76"/>
      <c r="I3763" s="205"/>
      <c r="J3763" s="76"/>
      <c r="K3763" s="76"/>
      <c r="L3763" s="74"/>
      <c r="M3763" s="251"/>
      <c r="N3763" s="49"/>
      <c r="O3763" s="49"/>
      <c r="P3763" s="49"/>
      <c r="Q3763" s="49"/>
      <c r="R3763" s="49"/>
      <c r="S3763" s="49"/>
      <c r="T3763" s="97"/>
      <c r="AT3763" s="25" t="s">
        <v>216</v>
      </c>
      <c r="AU3763" s="25" t="s">
        <v>92</v>
      </c>
    </row>
    <row r="3764" s="12" customFormat="1">
      <c r="B3764" s="252"/>
      <c r="C3764" s="253"/>
      <c r="D3764" s="249" t="s">
        <v>218</v>
      </c>
      <c r="E3764" s="254" t="s">
        <v>81</v>
      </c>
      <c r="F3764" s="255" t="s">
        <v>3241</v>
      </c>
      <c r="G3764" s="253"/>
      <c r="H3764" s="254" t="s">
        <v>81</v>
      </c>
      <c r="I3764" s="256"/>
      <c r="J3764" s="253"/>
      <c r="K3764" s="253"/>
      <c r="L3764" s="257"/>
      <c r="M3764" s="258"/>
      <c r="N3764" s="259"/>
      <c r="O3764" s="259"/>
      <c r="P3764" s="259"/>
      <c r="Q3764" s="259"/>
      <c r="R3764" s="259"/>
      <c r="S3764" s="259"/>
      <c r="T3764" s="260"/>
      <c r="AT3764" s="261" t="s">
        <v>218</v>
      </c>
      <c r="AU3764" s="261" t="s">
        <v>92</v>
      </c>
      <c r="AV3764" s="12" t="s">
        <v>90</v>
      </c>
      <c r="AW3764" s="12" t="s">
        <v>45</v>
      </c>
      <c r="AX3764" s="12" t="s">
        <v>83</v>
      </c>
      <c r="AY3764" s="261" t="s">
        <v>207</v>
      </c>
    </row>
    <row r="3765" s="13" customFormat="1">
      <c r="B3765" s="262"/>
      <c r="C3765" s="263"/>
      <c r="D3765" s="249" t="s">
        <v>218</v>
      </c>
      <c r="E3765" s="264" t="s">
        <v>81</v>
      </c>
      <c r="F3765" s="265" t="s">
        <v>3242</v>
      </c>
      <c r="G3765" s="263"/>
      <c r="H3765" s="266">
        <v>508.88400000000001</v>
      </c>
      <c r="I3765" s="267"/>
      <c r="J3765" s="263"/>
      <c r="K3765" s="263"/>
      <c r="L3765" s="268"/>
      <c r="M3765" s="269"/>
      <c r="N3765" s="270"/>
      <c r="O3765" s="270"/>
      <c r="P3765" s="270"/>
      <c r="Q3765" s="270"/>
      <c r="R3765" s="270"/>
      <c r="S3765" s="270"/>
      <c r="T3765" s="271"/>
      <c r="AT3765" s="272" t="s">
        <v>218</v>
      </c>
      <c r="AU3765" s="272" t="s">
        <v>92</v>
      </c>
      <c r="AV3765" s="13" t="s">
        <v>92</v>
      </c>
      <c r="AW3765" s="13" t="s">
        <v>45</v>
      </c>
      <c r="AX3765" s="13" t="s">
        <v>90</v>
      </c>
      <c r="AY3765" s="272" t="s">
        <v>207</v>
      </c>
    </row>
    <row r="3766" s="1" customFormat="1" ht="16.5" customHeight="1">
      <c r="B3766" s="48"/>
      <c r="C3766" s="237" t="s">
        <v>3243</v>
      </c>
      <c r="D3766" s="237" t="s">
        <v>209</v>
      </c>
      <c r="E3766" s="238" t="s">
        <v>3244</v>
      </c>
      <c r="F3766" s="239" t="s">
        <v>3245</v>
      </c>
      <c r="G3766" s="240" t="s">
        <v>315</v>
      </c>
      <c r="H3766" s="241">
        <v>508.88400000000001</v>
      </c>
      <c r="I3766" s="242"/>
      <c r="J3766" s="243">
        <f>ROUND(I3766*H3766,2)</f>
        <v>0</v>
      </c>
      <c r="K3766" s="239" t="s">
        <v>213</v>
      </c>
      <c r="L3766" s="74"/>
      <c r="M3766" s="244" t="s">
        <v>81</v>
      </c>
      <c r="N3766" s="245" t="s">
        <v>53</v>
      </c>
      <c r="O3766" s="49"/>
      <c r="P3766" s="246">
        <f>O3766*H3766</f>
        <v>0</v>
      </c>
      <c r="Q3766" s="246">
        <v>0</v>
      </c>
      <c r="R3766" s="246">
        <f>Q3766*H3766</f>
        <v>0</v>
      </c>
      <c r="S3766" s="246">
        <v>0</v>
      </c>
      <c r="T3766" s="247">
        <f>S3766*H3766</f>
        <v>0</v>
      </c>
      <c r="AR3766" s="25" t="s">
        <v>214</v>
      </c>
      <c r="AT3766" s="25" t="s">
        <v>209</v>
      </c>
      <c r="AU3766" s="25" t="s">
        <v>92</v>
      </c>
      <c r="AY3766" s="25" t="s">
        <v>207</v>
      </c>
      <c r="BE3766" s="248">
        <f>IF(N3766="základní",J3766,0)</f>
        <v>0</v>
      </c>
      <c r="BF3766" s="248">
        <f>IF(N3766="snížená",J3766,0)</f>
        <v>0</v>
      </c>
      <c r="BG3766" s="248">
        <f>IF(N3766="zákl. přenesená",J3766,0)</f>
        <v>0</v>
      </c>
      <c r="BH3766" s="248">
        <f>IF(N3766="sníž. přenesená",J3766,0)</f>
        <v>0</v>
      </c>
      <c r="BI3766" s="248">
        <f>IF(N3766="nulová",J3766,0)</f>
        <v>0</v>
      </c>
      <c r="BJ3766" s="25" t="s">
        <v>90</v>
      </c>
      <c r="BK3766" s="248">
        <f>ROUND(I3766*H3766,2)</f>
        <v>0</v>
      </c>
      <c r="BL3766" s="25" t="s">
        <v>214</v>
      </c>
      <c r="BM3766" s="25" t="s">
        <v>3246</v>
      </c>
    </row>
    <row r="3767" s="1" customFormat="1">
      <c r="B3767" s="48"/>
      <c r="C3767" s="76"/>
      <c r="D3767" s="249" t="s">
        <v>216</v>
      </c>
      <c r="E3767" s="76"/>
      <c r="F3767" s="250" t="s">
        <v>3223</v>
      </c>
      <c r="G3767" s="76"/>
      <c r="H3767" s="76"/>
      <c r="I3767" s="205"/>
      <c r="J3767" s="76"/>
      <c r="K3767" s="76"/>
      <c r="L3767" s="74"/>
      <c r="M3767" s="251"/>
      <c r="N3767" s="49"/>
      <c r="O3767" s="49"/>
      <c r="P3767" s="49"/>
      <c r="Q3767" s="49"/>
      <c r="R3767" s="49"/>
      <c r="S3767" s="49"/>
      <c r="T3767" s="97"/>
      <c r="AT3767" s="25" t="s">
        <v>216</v>
      </c>
      <c r="AU3767" s="25" t="s">
        <v>92</v>
      </c>
    </row>
    <row r="3768" s="12" customFormat="1">
      <c r="B3768" s="252"/>
      <c r="C3768" s="253"/>
      <c r="D3768" s="249" t="s">
        <v>218</v>
      </c>
      <c r="E3768" s="254" t="s">
        <v>81</v>
      </c>
      <c r="F3768" s="255" t="s">
        <v>3247</v>
      </c>
      <c r="G3768" s="253"/>
      <c r="H3768" s="254" t="s">
        <v>81</v>
      </c>
      <c r="I3768" s="256"/>
      <c r="J3768" s="253"/>
      <c r="K3768" s="253"/>
      <c r="L3768" s="257"/>
      <c r="M3768" s="258"/>
      <c r="N3768" s="259"/>
      <c r="O3768" s="259"/>
      <c r="P3768" s="259"/>
      <c r="Q3768" s="259"/>
      <c r="R3768" s="259"/>
      <c r="S3768" s="259"/>
      <c r="T3768" s="260"/>
      <c r="AT3768" s="261" t="s">
        <v>218</v>
      </c>
      <c r="AU3768" s="261" t="s">
        <v>92</v>
      </c>
      <c r="AV3768" s="12" t="s">
        <v>90</v>
      </c>
      <c r="AW3768" s="12" t="s">
        <v>45</v>
      </c>
      <c r="AX3768" s="12" t="s">
        <v>83</v>
      </c>
      <c r="AY3768" s="261" t="s">
        <v>207</v>
      </c>
    </row>
    <row r="3769" s="13" customFormat="1">
      <c r="B3769" s="262"/>
      <c r="C3769" s="263"/>
      <c r="D3769" s="249" t="s">
        <v>218</v>
      </c>
      <c r="E3769" s="264" t="s">
        <v>81</v>
      </c>
      <c r="F3769" s="265" t="s">
        <v>3242</v>
      </c>
      <c r="G3769" s="263"/>
      <c r="H3769" s="266">
        <v>508.88400000000001</v>
      </c>
      <c r="I3769" s="267"/>
      <c r="J3769" s="263"/>
      <c r="K3769" s="263"/>
      <c r="L3769" s="268"/>
      <c r="M3769" s="269"/>
      <c r="N3769" s="270"/>
      <c r="O3769" s="270"/>
      <c r="P3769" s="270"/>
      <c r="Q3769" s="270"/>
      <c r="R3769" s="270"/>
      <c r="S3769" s="270"/>
      <c r="T3769" s="271"/>
      <c r="AT3769" s="272" t="s">
        <v>218</v>
      </c>
      <c r="AU3769" s="272" t="s">
        <v>92</v>
      </c>
      <c r="AV3769" s="13" t="s">
        <v>92</v>
      </c>
      <c r="AW3769" s="13" t="s">
        <v>45</v>
      </c>
      <c r="AX3769" s="13" t="s">
        <v>90</v>
      </c>
      <c r="AY3769" s="272" t="s">
        <v>207</v>
      </c>
    </row>
    <row r="3770" s="1" customFormat="1" ht="16.5" customHeight="1">
      <c r="B3770" s="48"/>
      <c r="C3770" s="237" t="s">
        <v>3248</v>
      </c>
      <c r="D3770" s="237" t="s">
        <v>209</v>
      </c>
      <c r="E3770" s="238" t="s">
        <v>3249</v>
      </c>
      <c r="F3770" s="239" t="s">
        <v>3250</v>
      </c>
      <c r="G3770" s="240" t="s">
        <v>212</v>
      </c>
      <c r="H3770" s="241">
        <v>20.407</v>
      </c>
      <c r="I3770" s="242"/>
      <c r="J3770" s="243">
        <f>ROUND(I3770*H3770,2)</f>
        <v>0</v>
      </c>
      <c r="K3770" s="239" t="s">
        <v>213</v>
      </c>
      <c r="L3770" s="74"/>
      <c r="M3770" s="244" t="s">
        <v>81</v>
      </c>
      <c r="N3770" s="245" t="s">
        <v>53</v>
      </c>
      <c r="O3770" s="49"/>
      <c r="P3770" s="246">
        <f>O3770*H3770</f>
        <v>0</v>
      </c>
      <c r="Q3770" s="246">
        <v>0</v>
      </c>
      <c r="R3770" s="246">
        <f>Q3770*H3770</f>
        <v>0</v>
      </c>
      <c r="S3770" s="246">
        <v>1.95</v>
      </c>
      <c r="T3770" s="247">
        <f>S3770*H3770</f>
        <v>39.79365</v>
      </c>
      <c r="AR3770" s="25" t="s">
        <v>214</v>
      </c>
      <c r="AT3770" s="25" t="s">
        <v>209</v>
      </c>
      <c r="AU3770" s="25" t="s">
        <v>92</v>
      </c>
      <c r="AY3770" s="25" t="s">
        <v>207</v>
      </c>
      <c r="BE3770" s="248">
        <f>IF(N3770="základní",J3770,0)</f>
        <v>0</v>
      </c>
      <c r="BF3770" s="248">
        <f>IF(N3770="snížená",J3770,0)</f>
        <v>0</v>
      </c>
      <c r="BG3770" s="248">
        <f>IF(N3770="zákl. přenesená",J3770,0)</f>
        <v>0</v>
      </c>
      <c r="BH3770" s="248">
        <f>IF(N3770="sníž. přenesená",J3770,0)</f>
        <v>0</v>
      </c>
      <c r="BI3770" s="248">
        <f>IF(N3770="nulová",J3770,0)</f>
        <v>0</v>
      </c>
      <c r="BJ3770" s="25" t="s">
        <v>90</v>
      </c>
      <c r="BK3770" s="248">
        <f>ROUND(I3770*H3770,2)</f>
        <v>0</v>
      </c>
      <c r="BL3770" s="25" t="s">
        <v>214</v>
      </c>
      <c r="BM3770" s="25" t="s">
        <v>3251</v>
      </c>
    </row>
    <row r="3771" s="1" customFormat="1">
      <c r="B3771" s="48"/>
      <c r="C3771" s="76"/>
      <c r="D3771" s="249" t="s">
        <v>216</v>
      </c>
      <c r="E3771" s="76"/>
      <c r="F3771" s="250" t="s">
        <v>3252</v>
      </c>
      <c r="G3771" s="76"/>
      <c r="H3771" s="76"/>
      <c r="I3771" s="205"/>
      <c r="J3771" s="76"/>
      <c r="K3771" s="76"/>
      <c r="L3771" s="74"/>
      <c r="M3771" s="251"/>
      <c r="N3771" s="49"/>
      <c r="O3771" s="49"/>
      <c r="P3771" s="49"/>
      <c r="Q3771" s="49"/>
      <c r="R3771" s="49"/>
      <c r="S3771" s="49"/>
      <c r="T3771" s="97"/>
      <c r="AT3771" s="25" t="s">
        <v>216</v>
      </c>
      <c r="AU3771" s="25" t="s">
        <v>92</v>
      </c>
    </row>
    <row r="3772" s="12" customFormat="1">
      <c r="B3772" s="252"/>
      <c r="C3772" s="253"/>
      <c r="D3772" s="249" t="s">
        <v>218</v>
      </c>
      <c r="E3772" s="254" t="s">
        <v>81</v>
      </c>
      <c r="F3772" s="255" t="s">
        <v>3253</v>
      </c>
      <c r="G3772" s="253"/>
      <c r="H3772" s="254" t="s">
        <v>81</v>
      </c>
      <c r="I3772" s="256"/>
      <c r="J3772" s="253"/>
      <c r="K3772" s="253"/>
      <c r="L3772" s="257"/>
      <c r="M3772" s="258"/>
      <c r="N3772" s="259"/>
      <c r="O3772" s="259"/>
      <c r="P3772" s="259"/>
      <c r="Q3772" s="259"/>
      <c r="R3772" s="259"/>
      <c r="S3772" s="259"/>
      <c r="T3772" s="260"/>
      <c r="AT3772" s="261" t="s">
        <v>218</v>
      </c>
      <c r="AU3772" s="261" t="s">
        <v>92</v>
      </c>
      <c r="AV3772" s="12" t="s">
        <v>90</v>
      </c>
      <c r="AW3772" s="12" t="s">
        <v>45</v>
      </c>
      <c r="AX3772" s="12" t="s">
        <v>83</v>
      </c>
      <c r="AY3772" s="261" t="s">
        <v>207</v>
      </c>
    </row>
    <row r="3773" s="13" customFormat="1">
      <c r="B3773" s="262"/>
      <c r="C3773" s="263"/>
      <c r="D3773" s="249" t="s">
        <v>218</v>
      </c>
      <c r="E3773" s="264" t="s">
        <v>81</v>
      </c>
      <c r="F3773" s="265" t="s">
        <v>3254</v>
      </c>
      <c r="G3773" s="263"/>
      <c r="H3773" s="266">
        <v>14.468</v>
      </c>
      <c r="I3773" s="267"/>
      <c r="J3773" s="263"/>
      <c r="K3773" s="263"/>
      <c r="L3773" s="268"/>
      <c r="M3773" s="269"/>
      <c r="N3773" s="270"/>
      <c r="O3773" s="270"/>
      <c r="P3773" s="270"/>
      <c r="Q3773" s="270"/>
      <c r="R3773" s="270"/>
      <c r="S3773" s="270"/>
      <c r="T3773" s="271"/>
      <c r="AT3773" s="272" t="s">
        <v>218</v>
      </c>
      <c r="AU3773" s="272" t="s">
        <v>92</v>
      </c>
      <c r="AV3773" s="13" t="s">
        <v>92</v>
      </c>
      <c r="AW3773" s="13" t="s">
        <v>45</v>
      </c>
      <c r="AX3773" s="13" t="s">
        <v>83</v>
      </c>
      <c r="AY3773" s="272" t="s">
        <v>207</v>
      </c>
    </row>
    <row r="3774" s="13" customFormat="1">
      <c r="B3774" s="262"/>
      <c r="C3774" s="263"/>
      <c r="D3774" s="249" t="s">
        <v>218</v>
      </c>
      <c r="E3774" s="264" t="s">
        <v>81</v>
      </c>
      <c r="F3774" s="265" t="s">
        <v>3255</v>
      </c>
      <c r="G3774" s="263"/>
      <c r="H3774" s="266">
        <v>0</v>
      </c>
      <c r="I3774" s="267"/>
      <c r="J3774" s="263"/>
      <c r="K3774" s="263"/>
      <c r="L3774" s="268"/>
      <c r="M3774" s="269"/>
      <c r="N3774" s="270"/>
      <c r="O3774" s="270"/>
      <c r="P3774" s="270"/>
      <c r="Q3774" s="270"/>
      <c r="R3774" s="270"/>
      <c r="S3774" s="270"/>
      <c r="T3774" s="271"/>
      <c r="AT3774" s="272" t="s">
        <v>218</v>
      </c>
      <c r="AU3774" s="272" t="s">
        <v>92</v>
      </c>
      <c r="AV3774" s="13" t="s">
        <v>92</v>
      </c>
      <c r="AW3774" s="13" t="s">
        <v>45</v>
      </c>
      <c r="AX3774" s="13" t="s">
        <v>83</v>
      </c>
      <c r="AY3774" s="272" t="s">
        <v>207</v>
      </c>
    </row>
    <row r="3775" s="13" customFormat="1">
      <c r="B3775" s="262"/>
      <c r="C3775" s="263"/>
      <c r="D3775" s="249" t="s">
        <v>218</v>
      </c>
      <c r="E3775" s="264" t="s">
        <v>81</v>
      </c>
      <c r="F3775" s="265" t="s">
        <v>3256</v>
      </c>
      <c r="G3775" s="263"/>
      <c r="H3775" s="266">
        <v>2.4500000000000002</v>
      </c>
      <c r="I3775" s="267"/>
      <c r="J3775" s="263"/>
      <c r="K3775" s="263"/>
      <c r="L3775" s="268"/>
      <c r="M3775" s="269"/>
      <c r="N3775" s="270"/>
      <c r="O3775" s="270"/>
      <c r="P3775" s="270"/>
      <c r="Q3775" s="270"/>
      <c r="R3775" s="270"/>
      <c r="S3775" s="270"/>
      <c r="T3775" s="271"/>
      <c r="AT3775" s="272" t="s">
        <v>218</v>
      </c>
      <c r="AU3775" s="272" t="s">
        <v>92</v>
      </c>
      <c r="AV3775" s="13" t="s">
        <v>92</v>
      </c>
      <c r="AW3775" s="13" t="s">
        <v>45</v>
      </c>
      <c r="AX3775" s="13" t="s">
        <v>83</v>
      </c>
      <c r="AY3775" s="272" t="s">
        <v>207</v>
      </c>
    </row>
    <row r="3776" s="13" customFormat="1">
      <c r="B3776" s="262"/>
      <c r="C3776" s="263"/>
      <c r="D3776" s="249" t="s">
        <v>218</v>
      </c>
      <c r="E3776" s="264" t="s">
        <v>81</v>
      </c>
      <c r="F3776" s="265" t="s">
        <v>3257</v>
      </c>
      <c r="G3776" s="263"/>
      <c r="H3776" s="266">
        <v>1.5049999999999999</v>
      </c>
      <c r="I3776" s="267"/>
      <c r="J3776" s="263"/>
      <c r="K3776" s="263"/>
      <c r="L3776" s="268"/>
      <c r="M3776" s="269"/>
      <c r="N3776" s="270"/>
      <c r="O3776" s="270"/>
      <c r="P3776" s="270"/>
      <c r="Q3776" s="270"/>
      <c r="R3776" s="270"/>
      <c r="S3776" s="270"/>
      <c r="T3776" s="271"/>
      <c r="AT3776" s="272" t="s">
        <v>218</v>
      </c>
      <c r="AU3776" s="272" t="s">
        <v>92</v>
      </c>
      <c r="AV3776" s="13" t="s">
        <v>92</v>
      </c>
      <c r="AW3776" s="13" t="s">
        <v>45</v>
      </c>
      <c r="AX3776" s="13" t="s">
        <v>83</v>
      </c>
      <c r="AY3776" s="272" t="s">
        <v>207</v>
      </c>
    </row>
    <row r="3777" s="13" customFormat="1">
      <c r="B3777" s="262"/>
      <c r="C3777" s="263"/>
      <c r="D3777" s="249" t="s">
        <v>218</v>
      </c>
      <c r="E3777" s="264" t="s">
        <v>81</v>
      </c>
      <c r="F3777" s="265" t="s">
        <v>3258</v>
      </c>
      <c r="G3777" s="263"/>
      <c r="H3777" s="266">
        <v>0.33300000000000002</v>
      </c>
      <c r="I3777" s="267"/>
      <c r="J3777" s="263"/>
      <c r="K3777" s="263"/>
      <c r="L3777" s="268"/>
      <c r="M3777" s="269"/>
      <c r="N3777" s="270"/>
      <c r="O3777" s="270"/>
      <c r="P3777" s="270"/>
      <c r="Q3777" s="270"/>
      <c r="R3777" s="270"/>
      <c r="S3777" s="270"/>
      <c r="T3777" s="271"/>
      <c r="AT3777" s="272" t="s">
        <v>218</v>
      </c>
      <c r="AU3777" s="272" t="s">
        <v>92</v>
      </c>
      <c r="AV3777" s="13" t="s">
        <v>92</v>
      </c>
      <c r="AW3777" s="13" t="s">
        <v>45</v>
      </c>
      <c r="AX3777" s="13" t="s">
        <v>83</v>
      </c>
      <c r="AY3777" s="272" t="s">
        <v>207</v>
      </c>
    </row>
    <row r="3778" s="13" customFormat="1">
      <c r="B3778" s="262"/>
      <c r="C3778" s="263"/>
      <c r="D3778" s="249" t="s">
        <v>218</v>
      </c>
      <c r="E3778" s="264" t="s">
        <v>81</v>
      </c>
      <c r="F3778" s="265" t="s">
        <v>3259</v>
      </c>
      <c r="G3778" s="263"/>
      <c r="H3778" s="266">
        <v>0.78800000000000003</v>
      </c>
      <c r="I3778" s="267"/>
      <c r="J3778" s="263"/>
      <c r="K3778" s="263"/>
      <c r="L3778" s="268"/>
      <c r="M3778" s="269"/>
      <c r="N3778" s="270"/>
      <c r="O3778" s="270"/>
      <c r="P3778" s="270"/>
      <c r="Q3778" s="270"/>
      <c r="R3778" s="270"/>
      <c r="S3778" s="270"/>
      <c r="T3778" s="271"/>
      <c r="AT3778" s="272" t="s">
        <v>218</v>
      </c>
      <c r="AU3778" s="272" t="s">
        <v>92</v>
      </c>
      <c r="AV3778" s="13" t="s">
        <v>92</v>
      </c>
      <c r="AW3778" s="13" t="s">
        <v>45</v>
      </c>
      <c r="AX3778" s="13" t="s">
        <v>83</v>
      </c>
      <c r="AY3778" s="272" t="s">
        <v>207</v>
      </c>
    </row>
    <row r="3779" s="13" customFormat="1">
      <c r="B3779" s="262"/>
      <c r="C3779" s="263"/>
      <c r="D3779" s="249" t="s">
        <v>218</v>
      </c>
      <c r="E3779" s="264" t="s">
        <v>81</v>
      </c>
      <c r="F3779" s="265" t="s">
        <v>3260</v>
      </c>
      <c r="G3779" s="263"/>
      <c r="H3779" s="266">
        <v>0.86299999999999999</v>
      </c>
      <c r="I3779" s="267"/>
      <c r="J3779" s="263"/>
      <c r="K3779" s="263"/>
      <c r="L3779" s="268"/>
      <c r="M3779" s="269"/>
      <c r="N3779" s="270"/>
      <c r="O3779" s="270"/>
      <c r="P3779" s="270"/>
      <c r="Q3779" s="270"/>
      <c r="R3779" s="270"/>
      <c r="S3779" s="270"/>
      <c r="T3779" s="271"/>
      <c r="AT3779" s="272" t="s">
        <v>218</v>
      </c>
      <c r="AU3779" s="272" t="s">
        <v>92</v>
      </c>
      <c r="AV3779" s="13" t="s">
        <v>92</v>
      </c>
      <c r="AW3779" s="13" t="s">
        <v>45</v>
      </c>
      <c r="AX3779" s="13" t="s">
        <v>83</v>
      </c>
      <c r="AY3779" s="272" t="s">
        <v>207</v>
      </c>
    </row>
    <row r="3780" s="14" customFormat="1">
      <c r="B3780" s="273"/>
      <c r="C3780" s="274"/>
      <c r="D3780" s="249" t="s">
        <v>218</v>
      </c>
      <c r="E3780" s="275" t="s">
        <v>81</v>
      </c>
      <c r="F3780" s="276" t="s">
        <v>232</v>
      </c>
      <c r="G3780" s="274"/>
      <c r="H3780" s="277">
        <v>20.407</v>
      </c>
      <c r="I3780" s="278"/>
      <c r="J3780" s="274"/>
      <c r="K3780" s="274"/>
      <c r="L3780" s="279"/>
      <c r="M3780" s="280"/>
      <c r="N3780" s="281"/>
      <c r="O3780" s="281"/>
      <c r="P3780" s="281"/>
      <c r="Q3780" s="281"/>
      <c r="R3780" s="281"/>
      <c r="S3780" s="281"/>
      <c r="T3780" s="282"/>
      <c r="AT3780" s="283" t="s">
        <v>218</v>
      </c>
      <c r="AU3780" s="283" t="s">
        <v>92</v>
      </c>
      <c r="AV3780" s="14" t="s">
        <v>214</v>
      </c>
      <c r="AW3780" s="14" t="s">
        <v>45</v>
      </c>
      <c r="AX3780" s="14" t="s">
        <v>90</v>
      </c>
      <c r="AY3780" s="283" t="s">
        <v>207</v>
      </c>
    </row>
    <row r="3781" s="1" customFormat="1" ht="16.5" customHeight="1">
      <c r="B3781" s="48"/>
      <c r="C3781" s="237" t="s">
        <v>3261</v>
      </c>
      <c r="D3781" s="237" t="s">
        <v>209</v>
      </c>
      <c r="E3781" s="238" t="s">
        <v>3262</v>
      </c>
      <c r="F3781" s="239" t="s">
        <v>3263</v>
      </c>
      <c r="G3781" s="240" t="s">
        <v>212</v>
      </c>
      <c r="H3781" s="241">
        <v>0.76800000000000002</v>
      </c>
      <c r="I3781" s="242"/>
      <c r="J3781" s="243">
        <f>ROUND(I3781*H3781,2)</f>
        <v>0</v>
      </c>
      <c r="K3781" s="239" t="s">
        <v>213</v>
      </c>
      <c r="L3781" s="74"/>
      <c r="M3781" s="244" t="s">
        <v>81</v>
      </c>
      <c r="N3781" s="245" t="s">
        <v>53</v>
      </c>
      <c r="O3781" s="49"/>
      <c r="P3781" s="246">
        <f>O3781*H3781</f>
        <v>0</v>
      </c>
      <c r="Q3781" s="246">
        <v>0.54034000000000004</v>
      </c>
      <c r="R3781" s="246">
        <f>Q3781*H3781</f>
        <v>0.41498112000000004</v>
      </c>
      <c r="S3781" s="246">
        <v>0</v>
      </c>
      <c r="T3781" s="247">
        <f>S3781*H3781</f>
        <v>0</v>
      </c>
      <c r="AR3781" s="25" t="s">
        <v>214</v>
      </c>
      <c r="AT3781" s="25" t="s">
        <v>209</v>
      </c>
      <c r="AU3781" s="25" t="s">
        <v>92</v>
      </c>
      <c r="AY3781" s="25" t="s">
        <v>207</v>
      </c>
      <c r="BE3781" s="248">
        <f>IF(N3781="základní",J3781,0)</f>
        <v>0</v>
      </c>
      <c r="BF3781" s="248">
        <f>IF(N3781="snížená",J3781,0)</f>
        <v>0</v>
      </c>
      <c r="BG3781" s="248">
        <f>IF(N3781="zákl. přenesená",J3781,0)</f>
        <v>0</v>
      </c>
      <c r="BH3781" s="248">
        <f>IF(N3781="sníž. přenesená",J3781,0)</f>
        <v>0</v>
      </c>
      <c r="BI3781" s="248">
        <f>IF(N3781="nulová",J3781,0)</f>
        <v>0</v>
      </c>
      <c r="BJ3781" s="25" t="s">
        <v>90</v>
      </c>
      <c r="BK3781" s="248">
        <f>ROUND(I3781*H3781,2)</f>
        <v>0</v>
      </c>
      <c r="BL3781" s="25" t="s">
        <v>214</v>
      </c>
      <c r="BM3781" s="25" t="s">
        <v>3264</v>
      </c>
    </row>
    <row r="3782" s="1" customFormat="1">
      <c r="B3782" s="48"/>
      <c r="C3782" s="76"/>
      <c r="D3782" s="249" t="s">
        <v>216</v>
      </c>
      <c r="E3782" s="76"/>
      <c r="F3782" s="250" t="s">
        <v>3265</v>
      </c>
      <c r="G3782" s="76"/>
      <c r="H3782" s="76"/>
      <c r="I3782" s="205"/>
      <c r="J3782" s="76"/>
      <c r="K3782" s="76"/>
      <c r="L3782" s="74"/>
      <c r="M3782" s="251"/>
      <c r="N3782" s="49"/>
      <c r="O3782" s="49"/>
      <c r="P3782" s="49"/>
      <c r="Q3782" s="49"/>
      <c r="R3782" s="49"/>
      <c r="S3782" s="49"/>
      <c r="T3782" s="97"/>
      <c r="AT3782" s="25" t="s">
        <v>216</v>
      </c>
      <c r="AU3782" s="25" t="s">
        <v>92</v>
      </c>
    </row>
    <row r="3783" s="12" customFormat="1">
      <c r="B3783" s="252"/>
      <c r="C3783" s="253"/>
      <c r="D3783" s="249" t="s">
        <v>218</v>
      </c>
      <c r="E3783" s="254" t="s">
        <v>81</v>
      </c>
      <c r="F3783" s="255" t="s">
        <v>847</v>
      </c>
      <c r="G3783" s="253"/>
      <c r="H3783" s="254" t="s">
        <v>81</v>
      </c>
      <c r="I3783" s="256"/>
      <c r="J3783" s="253"/>
      <c r="K3783" s="253"/>
      <c r="L3783" s="257"/>
      <c r="M3783" s="258"/>
      <c r="N3783" s="259"/>
      <c r="O3783" s="259"/>
      <c r="P3783" s="259"/>
      <c r="Q3783" s="259"/>
      <c r="R3783" s="259"/>
      <c r="S3783" s="259"/>
      <c r="T3783" s="260"/>
      <c r="AT3783" s="261" t="s">
        <v>218</v>
      </c>
      <c r="AU3783" s="261" t="s">
        <v>92</v>
      </c>
      <c r="AV3783" s="12" t="s">
        <v>90</v>
      </c>
      <c r="AW3783" s="12" t="s">
        <v>45</v>
      </c>
      <c r="AX3783" s="12" t="s">
        <v>83</v>
      </c>
      <c r="AY3783" s="261" t="s">
        <v>207</v>
      </c>
    </row>
    <row r="3784" s="13" customFormat="1">
      <c r="B3784" s="262"/>
      <c r="C3784" s="263"/>
      <c r="D3784" s="249" t="s">
        <v>218</v>
      </c>
      <c r="E3784" s="264" t="s">
        <v>81</v>
      </c>
      <c r="F3784" s="265" t="s">
        <v>3266</v>
      </c>
      <c r="G3784" s="263"/>
      <c r="H3784" s="266">
        <v>0.76800000000000002</v>
      </c>
      <c r="I3784" s="267"/>
      <c r="J3784" s="263"/>
      <c r="K3784" s="263"/>
      <c r="L3784" s="268"/>
      <c r="M3784" s="269"/>
      <c r="N3784" s="270"/>
      <c r="O3784" s="270"/>
      <c r="P3784" s="270"/>
      <c r="Q3784" s="270"/>
      <c r="R3784" s="270"/>
      <c r="S3784" s="270"/>
      <c r="T3784" s="271"/>
      <c r="AT3784" s="272" t="s">
        <v>218</v>
      </c>
      <c r="AU3784" s="272" t="s">
        <v>92</v>
      </c>
      <c r="AV3784" s="13" t="s">
        <v>92</v>
      </c>
      <c r="AW3784" s="13" t="s">
        <v>45</v>
      </c>
      <c r="AX3784" s="13" t="s">
        <v>90</v>
      </c>
      <c r="AY3784" s="272" t="s">
        <v>207</v>
      </c>
    </row>
    <row r="3785" s="1" customFormat="1" ht="16.5" customHeight="1">
      <c r="B3785" s="48"/>
      <c r="C3785" s="295" t="s">
        <v>3267</v>
      </c>
      <c r="D3785" s="295" t="s">
        <v>419</v>
      </c>
      <c r="E3785" s="296" t="s">
        <v>3268</v>
      </c>
      <c r="F3785" s="297" t="s">
        <v>3269</v>
      </c>
      <c r="G3785" s="298" t="s">
        <v>212</v>
      </c>
      <c r="H3785" s="299">
        <v>0.82899999999999996</v>
      </c>
      <c r="I3785" s="300"/>
      <c r="J3785" s="301">
        <f>ROUND(I3785*H3785,2)</f>
        <v>0</v>
      </c>
      <c r="K3785" s="297" t="s">
        <v>81</v>
      </c>
      <c r="L3785" s="302"/>
      <c r="M3785" s="303" t="s">
        <v>81</v>
      </c>
      <c r="N3785" s="304" t="s">
        <v>53</v>
      </c>
      <c r="O3785" s="49"/>
      <c r="P3785" s="246">
        <f>O3785*H3785</f>
        <v>0</v>
      </c>
      <c r="Q3785" s="246">
        <v>2</v>
      </c>
      <c r="R3785" s="246">
        <f>Q3785*H3785</f>
        <v>1.6579999999999999</v>
      </c>
      <c r="S3785" s="246">
        <v>0</v>
      </c>
      <c r="T3785" s="247">
        <f>S3785*H3785</f>
        <v>0</v>
      </c>
      <c r="AR3785" s="25" t="s">
        <v>270</v>
      </c>
      <c r="AT3785" s="25" t="s">
        <v>419</v>
      </c>
      <c r="AU3785" s="25" t="s">
        <v>92</v>
      </c>
      <c r="AY3785" s="25" t="s">
        <v>207</v>
      </c>
      <c r="BE3785" s="248">
        <f>IF(N3785="základní",J3785,0)</f>
        <v>0</v>
      </c>
      <c r="BF3785" s="248">
        <f>IF(N3785="snížená",J3785,0)</f>
        <v>0</v>
      </c>
      <c r="BG3785" s="248">
        <f>IF(N3785="zákl. přenesená",J3785,0)</f>
        <v>0</v>
      </c>
      <c r="BH3785" s="248">
        <f>IF(N3785="sníž. přenesená",J3785,0)</f>
        <v>0</v>
      </c>
      <c r="BI3785" s="248">
        <f>IF(N3785="nulová",J3785,0)</f>
        <v>0</v>
      </c>
      <c r="BJ3785" s="25" t="s">
        <v>90</v>
      </c>
      <c r="BK3785" s="248">
        <f>ROUND(I3785*H3785,2)</f>
        <v>0</v>
      </c>
      <c r="BL3785" s="25" t="s">
        <v>214</v>
      </c>
      <c r="BM3785" s="25" t="s">
        <v>3270</v>
      </c>
    </row>
    <row r="3786" s="1" customFormat="1">
      <c r="B3786" s="48"/>
      <c r="C3786" s="76"/>
      <c r="D3786" s="249" t="s">
        <v>396</v>
      </c>
      <c r="E3786" s="76"/>
      <c r="F3786" s="250" t="s">
        <v>3271</v>
      </c>
      <c r="G3786" s="76"/>
      <c r="H3786" s="76"/>
      <c r="I3786" s="205"/>
      <c r="J3786" s="76"/>
      <c r="K3786" s="76"/>
      <c r="L3786" s="74"/>
      <c r="M3786" s="251"/>
      <c r="N3786" s="49"/>
      <c r="O3786" s="49"/>
      <c r="P3786" s="49"/>
      <c r="Q3786" s="49"/>
      <c r="R3786" s="49"/>
      <c r="S3786" s="49"/>
      <c r="T3786" s="97"/>
      <c r="AT3786" s="25" t="s">
        <v>396</v>
      </c>
      <c r="AU3786" s="25" t="s">
        <v>92</v>
      </c>
    </row>
    <row r="3787" s="13" customFormat="1">
      <c r="B3787" s="262"/>
      <c r="C3787" s="263"/>
      <c r="D3787" s="249" t="s">
        <v>218</v>
      </c>
      <c r="E3787" s="263"/>
      <c r="F3787" s="265" t="s">
        <v>3272</v>
      </c>
      <c r="G3787" s="263"/>
      <c r="H3787" s="266">
        <v>0.82899999999999996</v>
      </c>
      <c r="I3787" s="267"/>
      <c r="J3787" s="263"/>
      <c r="K3787" s="263"/>
      <c r="L3787" s="268"/>
      <c r="M3787" s="269"/>
      <c r="N3787" s="270"/>
      <c r="O3787" s="270"/>
      <c r="P3787" s="270"/>
      <c r="Q3787" s="270"/>
      <c r="R3787" s="270"/>
      <c r="S3787" s="270"/>
      <c r="T3787" s="271"/>
      <c r="AT3787" s="272" t="s">
        <v>218</v>
      </c>
      <c r="AU3787" s="272" t="s">
        <v>92</v>
      </c>
      <c r="AV3787" s="13" t="s">
        <v>92</v>
      </c>
      <c r="AW3787" s="13" t="s">
        <v>6</v>
      </c>
      <c r="AX3787" s="13" t="s">
        <v>90</v>
      </c>
      <c r="AY3787" s="272" t="s">
        <v>207</v>
      </c>
    </row>
    <row r="3788" s="1" customFormat="1" ht="25.5" customHeight="1">
      <c r="B3788" s="48"/>
      <c r="C3788" s="237" t="s">
        <v>3273</v>
      </c>
      <c r="D3788" s="237" t="s">
        <v>209</v>
      </c>
      <c r="E3788" s="238" t="s">
        <v>3274</v>
      </c>
      <c r="F3788" s="239" t="s">
        <v>3275</v>
      </c>
      <c r="G3788" s="240" t="s">
        <v>212</v>
      </c>
      <c r="H3788" s="241">
        <v>1.55</v>
      </c>
      <c r="I3788" s="242"/>
      <c r="J3788" s="243">
        <f>ROUND(I3788*H3788,2)</f>
        <v>0</v>
      </c>
      <c r="K3788" s="239" t="s">
        <v>213</v>
      </c>
      <c r="L3788" s="74"/>
      <c r="M3788" s="244" t="s">
        <v>81</v>
      </c>
      <c r="N3788" s="245" t="s">
        <v>53</v>
      </c>
      <c r="O3788" s="49"/>
      <c r="P3788" s="246">
        <f>O3788*H3788</f>
        <v>0</v>
      </c>
      <c r="Q3788" s="246">
        <v>2.5880000000000001</v>
      </c>
      <c r="R3788" s="246">
        <f>Q3788*H3788</f>
        <v>4.0114000000000001</v>
      </c>
      <c r="S3788" s="246">
        <v>1.95</v>
      </c>
      <c r="T3788" s="247">
        <f>S3788*H3788</f>
        <v>3.0225</v>
      </c>
      <c r="AR3788" s="25" t="s">
        <v>214</v>
      </c>
      <c r="AT3788" s="25" t="s">
        <v>209</v>
      </c>
      <c r="AU3788" s="25" t="s">
        <v>92</v>
      </c>
      <c r="AY3788" s="25" t="s">
        <v>207</v>
      </c>
      <c r="BE3788" s="248">
        <f>IF(N3788="základní",J3788,0)</f>
        <v>0</v>
      </c>
      <c r="BF3788" s="248">
        <f>IF(N3788="snížená",J3788,0)</f>
        <v>0</v>
      </c>
      <c r="BG3788" s="248">
        <f>IF(N3788="zákl. přenesená",J3788,0)</f>
        <v>0</v>
      </c>
      <c r="BH3788" s="248">
        <f>IF(N3788="sníž. přenesená",J3788,0)</f>
        <v>0</v>
      </c>
      <c r="BI3788" s="248">
        <f>IF(N3788="nulová",J3788,0)</f>
        <v>0</v>
      </c>
      <c r="BJ3788" s="25" t="s">
        <v>90</v>
      </c>
      <c r="BK3788" s="248">
        <f>ROUND(I3788*H3788,2)</f>
        <v>0</v>
      </c>
      <c r="BL3788" s="25" t="s">
        <v>214</v>
      </c>
      <c r="BM3788" s="25" t="s">
        <v>3276</v>
      </c>
    </row>
    <row r="3789" s="1" customFormat="1">
      <c r="B3789" s="48"/>
      <c r="C3789" s="76"/>
      <c r="D3789" s="249" t="s">
        <v>216</v>
      </c>
      <c r="E3789" s="76"/>
      <c r="F3789" s="250" t="s">
        <v>3277</v>
      </c>
      <c r="G3789" s="76"/>
      <c r="H3789" s="76"/>
      <c r="I3789" s="205"/>
      <c r="J3789" s="76"/>
      <c r="K3789" s="76"/>
      <c r="L3789" s="74"/>
      <c r="M3789" s="251"/>
      <c r="N3789" s="49"/>
      <c r="O3789" s="49"/>
      <c r="P3789" s="49"/>
      <c r="Q3789" s="49"/>
      <c r="R3789" s="49"/>
      <c r="S3789" s="49"/>
      <c r="T3789" s="97"/>
      <c r="AT3789" s="25" t="s">
        <v>216</v>
      </c>
      <c r="AU3789" s="25" t="s">
        <v>92</v>
      </c>
    </row>
    <row r="3790" s="12" customFormat="1">
      <c r="B3790" s="252"/>
      <c r="C3790" s="253"/>
      <c r="D3790" s="249" t="s">
        <v>218</v>
      </c>
      <c r="E3790" s="254" t="s">
        <v>81</v>
      </c>
      <c r="F3790" s="255" t="s">
        <v>3278</v>
      </c>
      <c r="G3790" s="253"/>
      <c r="H3790" s="254" t="s">
        <v>81</v>
      </c>
      <c r="I3790" s="256"/>
      <c r="J3790" s="253"/>
      <c r="K3790" s="253"/>
      <c r="L3790" s="257"/>
      <c r="M3790" s="258"/>
      <c r="N3790" s="259"/>
      <c r="O3790" s="259"/>
      <c r="P3790" s="259"/>
      <c r="Q3790" s="259"/>
      <c r="R3790" s="259"/>
      <c r="S3790" s="259"/>
      <c r="T3790" s="260"/>
      <c r="AT3790" s="261" t="s">
        <v>218</v>
      </c>
      <c r="AU3790" s="261" t="s">
        <v>92</v>
      </c>
      <c r="AV3790" s="12" t="s">
        <v>90</v>
      </c>
      <c r="AW3790" s="12" t="s">
        <v>45</v>
      </c>
      <c r="AX3790" s="12" t="s">
        <v>83</v>
      </c>
      <c r="AY3790" s="261" t="s">
        <v>207</v>
      </c>
    </row>
    <row r="3791" s="13" customFormat="1">
      <c r="B3791" s="262"/>
      <c r="C3791" s="263"/>
      <c r="D3791" s="249" t="s">
        <v>218</v>
      </c>
      <c r="E3791" s="264" t="s">
        <v>81</v>
      </c>
      <c r="F3791" s="265" t="s">
        <v>3279</v>
      </c>
      <c r="G3791" s="263"/>
      <c r="H3791" s="266">
        <v>0.375</v>
      </c>
      <c r="I3791" s="267"/>
      <c r="J3791" s="263"/>
      <c r="K3791" s="263"/>
      <c r="L3791" s="268"/>
      <c r="M3791" s="269"/>
      <c r="N3791" s="270"/>
      <c r="O3791" s="270"/>
      <c r="P3791" s="270"/>
      <c r="Q3791" s="270"/>
      <c r="R3791" s="270"/>
      <c r="S3791" s="270"/>
      <c r="T3791" s="271"/>
      <c r="AT3791" s="272" t="s">
        <v>218</v>
      </c>
      <c r="AU3791" s="272" t="s">
        <v>92</v>
      </c>
      <c r="AV3791" s="13" t="s">
        <v>92</v>
      </c>
      <c r="AW3791" s="13" t="s">
        <v>45</v>
      </c>
      <c r="AX3791" s="13" t="s">
        <v>83</v>
      </c>
      <c r="AY3791" s="272" t="s">
        <v>207</v>
      </c>
    </row>
    <row r="3792" s="13" customFormat="1">
      <c r="B3792" s="262"/>
      <c r="C3792" s="263"/>
      <c r="D3792" s="249" t="s">
        <v>218</v>
      </c>
      <c r="E3792" s="264" t="s">
        <v>81</v>
      </c>
      <c r="F3792" s="265" t="s">
        <v>3280</v>
      </c>
      <c r="G3792" s="263"/>
      <c r="H3792" s="266">
        <v>0.17999999999999999</v>
      </c>
      <c r="I3792" s="267"/>
      <c r="J3792" s="263"/>
      <c r="K3792" s="263"/>
      <c r="L3792" s="268"/>
      <c r="M3792" s="269"/>
      <c r="N3792" s="270"/>
      <c r="O3792" s="270"/>
      <c r="P3792" s="270"/>
      <c r="Q3792" s="270"/>
      <c r="R3792" s="270"/>
      <c r="S3792" s="270"/>
      <c r="T3792" s="271"/>
      <c r="AT3792" s="272" t="s">
        <v>218</v>
      </c>
      <c r="AU3792" s="272" t="s">
        <v>92</v>
      </c>
      <c r="AV3792" s="13" t="s">
        <v>92</v>
      </c>
      <c r="AW3792" s="13" t="s">
        <v>45</v>
      </c>
      <c r="AX3792" s="13" t="s">
        <v>83</v>
      </c>
      <c r="AY3792" s="272" t="s">
        <v>207</v>
      </c>
    </row>
    <row r="3793" s="13" customFormat="1">
      <c r="B3793" s="262"/>
      <c r="C3793" s="263"/>
      <c r="D3793" s="249" t="s">
        <v>218</v>
      </c>
      <c r="E3793" s="264" t="s">
        <v>81</v>
      </c>
      <c r="F3793" s="265" t="s">
        <v>3281</v>
      </c>
      <c r="G3793" s="263"/>
      <c r="H3793" s="266">
        <v>0.495</v>
      </c>
      <c r="I3793" s="267"/>
      <c r="J3793" s="263"/>
      <c r="K3793" s="263"/>
      <c r="L3793" s="268"/>
      <c r="M3793" s="269"/>
      <c r="N3793" s="270"/>
      <c r="O3793" s="270"/>
      <c r="P3793" s="270"/>
      <c r="Q3793" s="270"/>
      <c r="R3793" s="270"/>
      <c r="S3793" s="270"/>
      <c r="T3793" s="271"/>
      <c r="AT3793" s="272" t="s">
        <v>218</v>
      </c>
      <c r="AU3793" s="272" t="s">
        <v>92</v>
      </c>
      <c r="AV3793" s="13" t="s">
        <v>92</v>
      </c>
      <c r="AW3793" s="13" t="s">
        <v>45</v>
      </c>
      <c r="AX3793" s="13" t="s">
        <v>83</v>
      </c>
      <c r="AY3793" s="272" t="s">
        <v>207</v>
      </c>
    </row>
    <row r="3794" s="12" customFormat="1">
      <c r="B3794" s="252"/>
      <c r="C3794" s="253"/>
      <c r="D3794" s="249" t="s">
        <v>218</v>
      </c>
      <c r="E3794" s="254" t="s">
        <v>81</v>
      </c>
      <c r="F3794" s="255" t="s">
        <v>1026</v>
      </c>
      <c r="G3794" s="253"/>
      <c r="H3794" s="254" t="s">
        <v>81</v>
      </c>
      <c r="I3794" s="256"/>
      <c r="J3794" s="253"/>
      <c r="K3794" s="253"/>
      <c r="L3794" s="257"/>
      <c r="M3794" s="258"/>
      <c r="N3794" s="259"/>
      <c r="O3794" s="259"/>
      <c r="P3794" s="259"/>
      <c r="Q3794" s="259"/>
      <c r="R3794" s="259"/>
      <c r="S3794" s="259"/>
      <c r="T3794" s="260"/>
      <c r="AT3794" s="261" t="s">
        <v>218</v>
      </c>
      <c r="AU3794" s="261" t="s">
        <v>92</v>
      </c>
      <c r="AV3794" s="12" t="s">
        <v>90</v>
      </c>
      <c r="AW3794" s="12" t="s">
        <v>45</v>
      </c>
      <c r="AX3794" s="12" t="s">
        <v>83</v>
      </c>
      <c r="AY3794" s="261" t="s">
        <v>207</v>
      </c>
    </row>
    <row r="3795" s="13" customFormat="1">
      <c r="B3795" s="262"/>
      <c r="C3795" s="263"/>
      <c r="D3795" s="249" t="s">
        <v>218</v>
      </c>
      <c r="E3795" s="264" t="s">
        <v>81</v>
      </c>
      <c r="F3795" s="265" t="s">
        <v>3282</v>
      </c>
      <c r="G3795" s="263"/>
      <c r="H3795" s="266">
        <v>0.5</v>
      </c>
      <c r="I3795" s="267"/>
      <c r="J3795" s="263"/>
      <c r="K3795" s="263"/>
      <c r="L3795" s="268"/>
      <c r="M3795" s="269"/>
      <c r="N3795" s="270"/>
      <c r="O3795" s="270"/>
      <c r="P3795" s="270"/>
      <c r="Q3795" s="270"/>
      <c r="R3795" s="270"/>
      <c r="S3795" s="270"/>
      <c r="T3795" s="271"/>
      <c r="AT3795" s="272" t="s">
        <v>218</v>
      </c>
      <c r="AU3795" s="272" t="s">
        <v>92</v>
      </c>
      <c r="AV3795" s="13" t="s">
        <v>92</v>
      </c>
      <c r="AW3795" s="13" t="s">
        <v>45</v>
      </c>
      <c r="AX3795" s="13" t="s">
        <v>83</v>
      </c>
      <c r="AY3795" s="272" t="s">
        <v>207</v>
      </c>
    </row>
    <row r="3796" s="14" customFormat="1">
      <c r="B3796" s="273"/>
      <c r="C3796" s="274"/>
      <c r="D3796" s="249" t="s">
        <v>218</v>
      </c>
      <c r="E3796" s="275" t="s">
        <v>81</v>
      </c>
      <c r="F3796" s="276" t="s">
        <v>232</v>
      </c>
      <c r="G3796" s="274"/>
      <c r="H3796" s="277">
        <v>1.55</v>
      </c>
      <c r="I3796" s="278"/>
      <c r="J3796" s="274"/>
      <c r="K3796" s="274"/>
      <c r="L3796" s="279"/>
      <c r="M3796" s="280"/>
      <c r="N3796" s="281"/>
      <c r="O3796" s="281"/>
      <c r="P3796" s="281"/>
      <c r="Q3796" s="281"/>
      <c r="R3796" s="281"/>
      <c r="S3796" s="281"/>
      <c r="T3796" s="282"/>
      <c r="AT3796" s="283" t="s">
        <v>218</v>
      </c>
      <c r="AU3796" s="283" t="s">
        <v>92</v>
      </c>
      <c r="AV3796" s="14" t="s">
        <v>214</v>
      </c>
      <c r="AW3796" s="14" t="s">
        <v>45</v>
      </c>
      <c r="AX3796" s="14" t="s">
        <v>90</v>
      </c>
      <c r="AY3796" s="283" t="s">
        <v>207</v>
      </c>
    </row>
    <row r="3797" s="1" customFormat="1" ht="25.5" customHeight="1">
      <c r="B3797" s="48"/>
      <c r="C3797" s="237" t="s">
        <v>3283</v>
      </c>
      <c r="D3797" s="237" t="s">
        <v>209</v>
      </c>
      <c r="E3797" s="238" t="s">
        <v>3284</v>
      </c>
      <c r="F3797" s="239" t="s">
        <v>3285</v>
      </c>
      <c r="G3797" s="240" t="s">
        <v>3286</v>
      </c>
      <c r="H3797" s="241">
        <v>1</v>
      </c>
      <c r="I3797" s="242"/>
      <c r="J3797" s="243">
        <f>ROUND(I3797*H3797,2)</f>
        <v>0</v>
      </c>
      <c r="K3797" s="239" t="s">
        <v>81</v>
      </c>
      <c r="L3797" s="74"/>
      <c r="M3797" s="244" t="s">
        <v>81</v>
      </c>
      <c r="N3797" s="245" t="s">
        <v>53</v>
      </c>
      <c r="O3797" s="49"/>
      <c r="P3797" s="246">
        <f>O3797*H3797</f>
        <v>0</v>
      </c>
      <c r="Q3797" s="246">
        <v>0</v>
      </c>
      <c r="R3797" s="246">
        <f>Q3797*H3797</f>
        <v>0</v>
      </c>
      <c r="S3797" s="246">
        <v>0</v>
      </c>
      <c r="T3797" s="247">
        <f>S3797*H3797</f>
        <v>0</v>
      </c>
      <c r="AR3797" s="25" t="s">
        <v>214</v>
      </c>
      <c r="AT3797" s="25" t="s">
        <v>209</v>
      </c>
      <c r="AU3797" s="25" t="s">
        <v>92</v>
      </c>
      <c r="AY3797" s="25" t="s">
        <v>207</v>
      </c>
      <c r="BE3797" s="248">
        <f>IF(N3797="základní",J3797,0)</f>
        <v>0</v>
      </c>
      <c r="BF3797" s="248">
        <f>IF(N3797="snížená",J3797,0)</f>
        <v>0</v>
      </c>
      <c r="BG3797" s="248">
        <f>IF(N3797="zákl. přenesená",J3797,0)</f>
        <v>0</v>
      </c>
      <c r="BH3797" s="248">
        <f>IF(N3797="sníž. přenesená",J3797,0)</f>
        <v>0</v>
      </c>
      <c r="BI3797" s="248">
        <f>IF(N3797="nulová",J3797,0)</f>
        <v>0</v>
      </c>
      <c r="BJ3797" s="25" t="s">
        <v>90</v>
      </c>
      <c r="BK3797" s="248">
        <f>ROUND(I3797*H3797,2)</f>
        <v>0</v>
      </c>
      <c r="BL3797" s="25" t="s">
        <v>214</v>
      </c>
      <c r="BM3797" s="25" t="s">
        <v>3287</v>
      </c>
    </row>
    <row r="3798" s="1" customFormat="1" ht="16.5" customHeight="1">
      <c r="B3798" s="48"/>
      <c r="C3798" s="237" t="s">
        <v>3288</v>
      </c>
      <c r="D3798" s="237" t="s">
        <v>209</v>
      </c>
      <c r="E3798" s="238" t="s">
        <v>3289</v>
      </c>
      <c r="F3798" s="239" t="s">
        <v>3290</v>
      </c>
      <c r="G3798" s="240" t="s">
        <v>3286</v>
      </c>
      <c r="H3798" s="241">
        <v>1</v>
      </c>
      <c r="I3798" s="242"/>
      <c r="J3798" s="243">
        <f>ROUND(I3798*H3798,2)</f>
        <v>0</v>
      </c>
      <c r="K3798" s="239" t="s">
        <v>81</v>
      </c>
      <c r="L3798" s="74"/>
      <c r="M3798" s="244" t="s">
        <v>81</v>
      </c>
      <c r="N3798" s="245" t="s">
        <v>53</v>
      </c>
      <c r="O3798" s="49"/>
      <c r="P3798" s="246">
        <f>O3798*H3798</f>
        <v>0</v>
      </c>
      <c r="Q3798" s="246">
        <v>0</v>
      </c>
      <c r="R3798" s="246">
        <f>Q3798*H3798</f>
        <v>0</v>
      </c>
      <c r="S3798" s="246">
        <v>0</v>
      </c>
      <c r="T3798" s="247">
        <f>S3798*H3798</f>
        <v>0</v>
      </c>
      <c r="AR3798" s="25" t="s">
        <v>214</v>
      </c>
      <c r="AT3798" s="25" t="s">
        <v>209</v>
      </c>
      <c r="AU3798" s="25" t="s">
        <v>92</v>
      </c>
      <c r="AY3798" s="25" t="s">
        <v>207</v>
      </c>
      <c r="BE3798" s="248">
        <f>IF(N3798="základní",J3798,0)</f>
        <v>0</v>
      </c>
      <c r="BF3798" s="248">
        <f>IF(N3798="snížená",J3798,0)</f>
        <v>0</v>
      </c>
      <c r="BG3798" s="248">
        <f>IF(N3798="zákl. přenesená",J3798,0)</f>
        <v>0</v>
      </c>
      <c r="BH3798" s="248">
        <f>IF(N3798="sníž. přenesená",J3798,0)</f>
        <v>0</v>
      </c>
      <c r="BI3798" s="248">
        <f>IF(N3798="nulová",J3798,0)</f>
        <v>0</v>
      </c>
      <c r="BJ3798" s="25" t="s">
        <v>90</v>
      </c>
      <c r="BK3798" s="248">
        <f>ROUND(I3798*H3798,2)</f>
        <v>0</v>
      </c>
      <c r="BL3798" s="25" t="s">
        <v>214</v>
      </c>
      <c r="BM3798" s="25" t="s">
        <v>3291</v>
      </c>
    </row>
    <row r="3799" s="1" customFormat="1" ht="25.5" customHeight="1">
      <c r="B3799" s="48"/>
      <c r="C3799" s="237" t="s">
        <v>3292</v>
      </c>
      <c r="D3799" s="237" t="s">
        <v>209</v>
      </c>
      <c r="E3799" s="238" t="s">
        <v>3293</v>
      </c>
      <c r="F3799" s="239" t="s">
        <v>3294</v>
      </c>
      <c r="G3799" s="240" t="s">
        <v>739</v>
      </c>
      <c r="H3799" s="241">
        <v>79</v>
      </c>
      <c r="I3799" s="242"/>
      <c r="J3799" s="243">
        <f>ROUND(I3799*H3799,2)</f>
        <v>0</v>
      </c>
      <c r="K3799" s="239" t="s">
        <v>81</v>
      </c>
      <c r="L3799" s="74"/>
      <c r="M3799" s="244" t="s">
        <v>81</v>
      </c>
      <c r="N3799" s="245" t="s">
        <v>53</v>
      </c>
      <c r="O3799" s="49"/>
      <c r="P3799" s="246">
        <f>O3799*H3799</f>
        <v>0</v>
      </c>
      <c r="Q3799" s="246">
        <v>0.12062000000000001</v>
      </c>
      <c r="R3799" s="246">
        <f>Q3799*H3799</f>
        <v>9.5289800000000007</v>
      </c>
      <c r="S3799" s="246">
        <v>0</v>
      </c>
      <c r="T3799" s="247">
        <f>S3799*H3799</f>
        <v>0</v>
      </c>
      <c r="AR3799" s="25" t="s">
        <v>214</v>
      </c>
      <c r="AT3799" s="25" t="s">
        <v>209</v>
      </c>
      <c r="AU3799" s="25" t="s">
        <v>92</v>
      </c>
      <c r="AY3799" s="25" t="s">
        <v>207</v>
      </c>
      <c r="BE3799" s="248">
        <f>IF(N3799="základní",J3799,0)</f>
        <v>0</v>
      </c>
      <c r="BF3799" s="248">
        <f>IF(N3799="snížená",J3799,0)</f>
        <v>0</v>
      </c>
      <c r="BG3799" s="248">
        <f>IF(N3799="zákl. přenesená",J3799,0)</f>
        <v>0</v>
      </c>
      <c r="BH3799" s="248">
        <f>IF(N3799="sníž. přenesená",J3799,0)</f>
        <v>0</v>
      </c>
      <c r="BI3799" s="248">
        <f>IF(N3799="nulová",J3799,0)</f>
        <v>0</v>
      </c>
      <c r="BJ3799" s="25" t="s">
        <v>90</v>
      </c>
      <c r="BK3799" s="248">
        <f>ROUND(I3799*H3799,2)</f>
        <v>0</v>
      </c>
      <c r="BL3799" s="25" t="s">
        <v>214</v>
      </c>
      <c r="BM3799" s="25" t="s">
        <v>3295</v>
      </c>
    </row>
    <row r="3800" s="12" customFormat="1">
      <c r="B3800" s="252"/>
      <c r="C3800" s="253"/>
      <c r="D3800" s="249" t="s">
        <v>218</v>
      </c>
      <c r="E3800" s="254" t="s">
        <v>81</v>
      </c>
      <c r="F3800" s="255" t="s">
        <v>3296</v>
      </c>
      <c r="G3800" s="253"/>
      <c r="H3800" s="254" t="s">
        <v>81</v>
      </c>
      <c r="I3800" s="256"/>
      <c r="J3800" s="253"/>
      <c r="K3800" s="253"/>
      <c r="L3800" s="257"/>
      <c r="M3800" s="258"/>
      <c r="N3800" s="259"/>
      <c r="O3800" s="259"/>
      <c r="P3800" s="259"/>
      <c r="Q3800" s="259"/>
      <c r="R3800" s="259"/>
      <c r="S3800" s="259"/>
      <c r="T3800" s="260"/>
      <c r="AT3800" s="261" t="s">
        <v>218</v>
      </c>
      <c r="AU3800" s="261" t="s">
        <v>92</v>
      </c>
      <c r="AV3800" s="12" t="s">
        <v>90</v>
      </c>
      <c r="AW3800" s="12" t="s">
        <v>45</v>
      </c>
      <c r="AX3800" s="12" t="s">
        <v>83</v>
      </c>
      <c r="AY3800" s="261" t="s">
        <v>207</v>
      </c>
    </row>
    <row r="3801" s="13" customFormat="1">
      <c r="B3801" s="262"/>
      <c r="C3801" s="263"/>
      <c r="D3801" s="249" t="s">
        <v>218</v>
      </c>
      <c r="E3801" s="264" t="s">
        <v>81</v>
      </c>
      <c r="F3801" s="265" t="s">
        <v>426</v>
      </c>
      <c r="G3801" s="263"/>
      <c r="H3801" s="266">
        <v>29</v>
      </c>
      <c r="I3801" s="267"/>
      <c r="J3801" s="263"/>
      <c r="K3801" s="263"/>
      <c r="L3801" s="268"/>
      <c r="M3801" s="269"/>
      <c r="N3801" s="270"/>
      <c r="O3801" s="270"/>
      <c r="P3801" s="270"/>
      <c r="Q3801" s="270"/>
      <c r="R3801" s="270"/>
      <c r="S3801" s="270"/>
      <c r="T3801" s="271"/>
      <c r="AT3801" s="272" t="s">
        <v>218</v>
      </c>
      <c r="AU3801" s="272" t="s">
        <v>92</v>
      </c>
      <c r="AV3801" s="13" t="s">
        <v>92</v>
      </c>
      <c r="AW3801" s="13" t="s">
        <v>45</v>
      </c>
      <c r="AX3801" s="13" t="s">
        <v>83</v>
      </c>
      <c r="AY3801" s="272" t="s">
        <v>207</v>
      </c>
    </row>
    <row r="3802" s="12" customFormat="1">
      <c r="B3802" s="252"/>
      <c r="C3802" s="253"/>
      <c r="D3802" s="249" t="s">
        <v>218</v>
      </c>
      <c r="E3802" s="254" t="s">
        <v>81</v>
      </c>
      <c r="F3802" s="255" t="s">
        <v>3297</v>
      </c>
      <c r="G3802" s="253"/>
      <c r="H3802" s="254" t="s">
        <v>81</v>
      </c>
      <c r="I3802" s="256"/>
      <c r="J3802" s="253"/>
      <c r="K3802" s="253"/>
      <c r="L3802" s="257"/>
      <c r="M3802" s="258"/>
      <c r="N3802" s="259"/>
      <c r="O3802" s="259"/>
      <c r="P3802" s="259"/>
      <c r="Q3802" s="259"/>
      <c r="R3802" s="259"/>
      <c r="S3802" s="259"/>
      <c r="T3802" s="260"/>
      <c r="AT3802" s="261" t="s">
        <v>218</v>
      </c>
      <c r="AU3802" s="261" t="s">
        <v>92</v>
      </c>
      <c r="AV3802" s="12" t="s">
        <v>90</v>
      </c>
      <c r="AW3802" s="12" t="s">
        <v>45</v>
      </c>
      <c r="AX3802" s="12" t="s">
        <v>83</v>
      </c>
      <c r="AY3802" s="261" t="s">
        <v>207</v>
      </c>
    </row>
    <row r="3803" s="13" customFormat="1">
      <c r="B3803" s="262"/>
      <c r="C3803" s="263"/>
      <c r="D3803" s="249" t="s">
        <v>218</v>
      </c>
      <c r="E3803" s="264" t="s">
        <v>81</v>
      </c>
      <c r="F3803" s="265" t="s">
        <v>675</v>
      </c>
      <c r="G3803" s="263"/>
      <c r="H3803" s="266">
        <v>50</v>
      </c>
      <c r="I3803" s="267"/>
      <c r="J3803" s="263"/>
      <c r="K3803" s="263"/>
      <c r="L3803" s="268"/>
      <c r="M3803" s="269"/>
      <c r="N3803" s="270"/>
      <c r="O3803" s="270"/>
      <c r="P3803" s="270"/>
      <c r="Q3803" s="270"/>
      <c r="R3803" s="270"/>
      <c r="S3803" s="270"/>
      <c r="T3803" s="271"/>
      <c r="AT3803" s="272" t="s">
        <v>218</v>
      </c>
      <c r="AU3803" s="272" t="s">
        <v>92</v>
      </c>
      <c r="AV3803" s="13" t="s">
        <v>92</v>
      </c>
      <c r="AW3803" s="13" t="s">
        <v>45</v>
      </c>
      <c r="AX3803" s="13" t="s">
        <v>83</v>
      </c>
      <c r="AY3803" s="272" t="s">
        <v>207</v>
      </c>
    </row>
    <row r="3804" s="14" customFormat="1">
      <c r="B3804" s="273"/>
      <c r="C3804" s="274"/>
      <c r="D3804" s="249" t="s">
        <v>218</v>
      </c>
      <c r="E3804" s="275" t="s">
        <v>81</v>
      </c>
      <c r="F3804" s="276" t="s">
        <v>232</v>
      </c>
      <c r="G3804" s="274"/>
      <c r="H3804" s="277">
        <v>79</v>
      </c>
      <c r="I3804" s="278"/>
      <c r="J3804" s="274"/>
      <c r="K3804" s="274"/>
      <c r="L3804" s="279"/>
      <c r="M3804" s="280"/>
      <c r="N3804" s="281"/>
      <c r="O3804" s="281"/>
      <c r="P3804" s="281"/>
      <c r="Q3804" s="281"/>
      <c r="R3804" s="281"/>
      <c r="S3804" s="281"/>
      <c r="T3804" s="282"/>
      <c r="AT3804" s="283" t="s">
        <v>218</v>
      </c>
      <c r="AU3804" s="283" t="s">
        <v>92</v>
      </c>
      <c r="AV3804" s="14" t="s">
        <v>214</v>
      </c>
      <c r="AW3804" s="14" t="s">
        <v>45</v>
      </c>
      <c r="AX3804" s="14" t="s">
        <v>90</v>
      </c>
      <c r="AY3804" s="283" t="s">
        <v>207</v>
      </c>
    </row>
    <row r="3805" s="11" customFormat="1" ht="29.88" customHeight="1">
      <c r="B3805" s="221"/>
      <c r="C3805" s="222"/>
      <c r="D3805" s="223" t="s">
        <v>82</v>
      </c>
      <c r="E3805" s="235" t="s">
        <v>3298</v>
      </c>
      <c r="F3805" s="235" t="s">
        <v>3299</v>
      </c>
      <c r="G3805" s="222"/>
      <c r="H3805" s="222"/>
      <c r="I3805" s="225"/>
      <c r="J3805" s="236">
        <f>BK3805</f>
        <v>0</v>
      </c>
      <c r="K3805" s="222"/>
      <c r="L3805" s="227"/>
      <c r="M3805" s="228"/>
      <c r="N3805" s="229"/>
      <c r="O3805" s="229"/>
      <c r="P3805" s="230">
        <f>SUM(P3806:P3831)</f>
        <v>0</v>
      </c>
      <c r="Q3805" s="229"/>
      <c r="R3805" s="230">
        <f>SUM(R3806:R3831)</f>
        <v>0</v>
      </c>
      <c r="S3805" s="229"/>
      <c r="T3805" s="231">
        <f>SUM(T3806:T3831)</f>
        <v>0</v>
      </c>
      <c r="AR3805" s="232" t="s">
        <v>90</v>
      </c>
      <c r="AT3805" s="233" t="s">
        <v>82</v>
      </c>
      <c r="AU3805" s="233" t="s">
        <v>90</v>
      </c>
      <c r="AY3805" s="232" t="s">
        <v>207</v>
      </c>
      <c r="BK3805" s="234">
        <f>SUM(BK3806:BK3831)</f>
        <v>0</v>
      </c>
    </row>
    <row r="3806" s="1" customFormat="1" ht="16.5" customHeight="1">
      <c r="B3806" s="48"/>
      <c r="C3806" s="237" t="s">
        <v>3300</v>
      </c>
      <c r="D3806" s="237" t="s">
        <v>209</v>
      </c>
      <c r="E3806" s="238" t="s">
        <v>3301</v>
      </c>
      <c r="F3806" s="239" t="s">
        <v>3302</v>
      </c>
      <c r="G3806" s="240" t="s">
        <v>450</v>
      </c>
      <c r="H3806" s="241">
        <v>33</v>
      </c>
      <c r="I3806" s="242"/>
      <c r="J3806" s="243">
        <f>ROUND(I3806*H3806,2)</f>
        <v>0</v>
      </c>
      <c r="K3806" s="239" t="s">
        <v>213</v>
      </c>
      <c r="L3806" s="74"/>
      <c r="M3806" s="244" t="s">
        <v>81</v>
      </c>
      <c r="N3806" s="245" t="s">
        <v>53</v>
      </c>
      <c r="O3806" s="49"/>
      <c r="P3806" s="246">
        <f>O3806*H3806</f>
        <v>0</v>
      </c>
      <c r="Q3806" s="246">
        <v>0</v>
      </c>
      <c r="R3806" s="246">
        <f>Q3806*H3806</f>
        <v>0</v>
      </c>
      <c r="S3806" s="246">
        <v>0</v>
      </c>
      <c r="T3806" s="247">
        <f>S3806*H3806</f>
        <v>0</v>
      </c>
      <c r="AR3806" s="25" t="s">
        <v>214</v>
      </c>
      <c r="AT3806" s="25" t="s">
        <v>209</v>
      </c>
      <c r="AU3806" s="25" t="s">
        <v>92</v>
      </c>
      <c r="AY3806" s="25" t="s">
        <v>207</v>
      </c>
      <c r="BE3806" s="248">
        <f>IF(N3806="základní",J3806,0)</f>
        <v>0</v>
      </c>
      <c r="BF3806" s="248">
        <f>IF(N3806="snížená",J3806,0)</f>
        <v>0</v>
      </c>
      <c r="BG3806" s="248">
        <f>IF(N3806="zákl. přenesená",J3806,0)</f>
        <v>0</v>
      </c>
      <c r="BH3806" s="248">
        <f>IF(N3806="sníž. přenesená",J3806,0)</f>
        <v>0</v>
      </c>
      <c r="BI3806" s="248">
        <f>IF(N3806="nulová",J3806,0)</f>
        <v>0</v>
      </c>
      <c r="BJ3806" s="25" t="s">
        <v>90</v>
      </c>
      <c r="BK3806" s="248">
        <f>ROUND(I3806*H3806,2)</f>
        <v>0</v>
      </c>
      <c r="BL3806" s="25" t="s">
        <v>214</v>
      </c>
      <c r="BM3806" s="25" t="s">
        <v>3303</v>
      </c>
    </row>
    <row r="3807" s="1" customFormat="1">
      <c r="B3807" s="48"/>
      <c r="C3807" s="76"/>
      <c r="D3807" s="249" t="s">
        <v>216</v>
      </c>
      <c r="E3807" s="76"/>
      <c r="F3807" s="250" t="s">
        <v>3304</v>
      </c>
      <c r="G3807" s="76"/>
      <c r="H3807" s="76"/>
      <c r="I3807" s="205"/>
      <c r="J3807" s="76"/>
      <c r="K3807" s="76"/>
      <c r="L3807" s="74"/>
      <c r="M3807" s="251"/>
      <c r="N3807" s="49"/>
      <c r="O3807" s="49"/>
      <c r="P3807" s="49"/>
      <c r="Q3807" s="49"/>
      <c r="R3807" s="49"/>
      <c r="S3807" s="49"/>
      <c r="T3807" s="97"/>
      <c r="AT3807" s="25" t="s">
        <v>216</v>
      </c>
      <c r="AU3807" s="25" t="s">
        <v>92</v>
      </c>
    </row>
    <row r="3808" s="12" customFormat="1">
      <c r="B3808" s="252"/>
      <c r="C3808" s="253"/>
      <c r="D3808" s="249" t="s">
        <v>218</v>
      </c>
      <c r="E3808" s="254" t="s">
        <v>81</v>
      </c>
      <c r="F3808" s="255" t="s">
        <v>3305</v>
      </c>
      <c r="G3808" s="253"/>
      <c r="H3808" s="254" t="s">
        <v>81</v>
      </c>
      <c r="I3808" s="256"/>
      <c r="J3808" s="253"/>
      <c r="K3808" s="253"/>
      <c r="L3808" s="257"/>
      <c r="M3808" s="258"/>
      <c r="N3808" s="259"/>
      <c r="O3808" s="259"/>
      <c r="P3808" s="259"/>
      <c r="Q3808" s="259"/>
      <c r="R3808" s="259"/>
      <c r="S3808" s="259"/>
      <c r="T3808" s="260"/>
      <c r="AT3808" s="261" t="s">
        <v>218</v>
      </c>
      <c r="AU3808" s="261" t="s">
        <v>92</v>
      </c>
      <c r="AV3808" s="12" t="s">
        <v>90</v>
      </c>
      <c r="AW3808" s="12" t="s">
        <v>45</v>
      </c>
      <c r="AX3808" s="12" t="s">
        <v>83</v>
      </c>
      <c r="AY3808" s="261" t="s">
        <v>207</v>
      </c>
    </row>
    <row r="3809" s="13" customFormat="1">
      <c r="B3809" s="262"/>
      <c r="C3809" s="263"/>
      <c r="D3809" s="249" t="s">
        <v>218</v>
      </c>
      <c r="E3809" s="264" t="s">
        <v>81</v>
      </c>
      <c r="F3809" s="265" t="s">
        <v>3306</v>
      </c>
      <c r="G3809" s="263"/>
      <c r="H3809" s="266">
        <v>33</v>
      </c>
      <c r="I3809" s="267"/>
      <c r="J3809" s="263"/>
      <c r="K3809" s="263"/>
      <c r="L3809" s="268"/>
      <c r="M3809" s="269"/>
      <c r="N3809" s="270"/>
      <c r="O3809" s="270"/>
      <c r="P3809" s="270"/>
      <c r="Q3809" s="270"/>
      <c r="R3809" s="270"/>
      <c r="S3809" s="270"/>
      <c r="T3809" s="271"/>
      <c r="AT3809" s="272" t="s">
        <v>218</v>
      </c>
      <c r="AU3809" s="272" t="s">
        <v>92</v>
      </c>
      <c r="AV3809" s="13" t="s">
        <v>92</v>
      </c>
      <c r="AW3809" s="13" t="s">
        <v>45</v>
      </c>
      <c r="AX3809" s="13" t="s">
        <v>90</v>
      </c>
      <c r="AY3809" s="272" t="s">
        <v>207</v>
      </c>
    </row>
    <row r="3810" s="1" customFormat="1" ht="16.5" customHeight="1">
      <c r="B3810" s="48"/>
      <c r="C3810" s="237" t="s">
        <v>3307</v>
      </c>
      <c r="D3810" s="237" t="s">
        <v>209</v>
      </c>
      <c r="E3810" s="238" t="s">
        <v>3308</v>
      </c>
      <c r="F3810" s="239" t="s">
        <v>3309</v>
      </c>
      <c r="G3810" s="240" t="s">
        <v>450</v>
      </c>
      <c r="H3810" s="241">
        <v>2970</v>
      </c>
      <c r="I3810" s="242"/>
      <c r="J3810" s="243">
        <f>ROUND(I3810*H3810,2)</f>
        <v>0</v>
      </c>
      <c r="K3810" s="239" t="s">
        <v>213</v>
      </c>
      <c r="L3810" s="74"/>
      <c r="M3810" s="244" t="s">
        <v>81</v>
      </c>
      <c r="N3810" s="245" t="s">
        <v>53</v>
      </c>
      <c r="O3810" s="49"/>
      <c r="P3810" s="246">
        <f>O3810*H3810</f>
        <v>0</v>
      </c>
      <c r="Q3810" s="246">
        <v>0</v>
      </c>
      <c r="R3810" s="246">
        <f>Q3810*H3810</f>
        <v>0</v>
      </c>
      <c r="S3810" s="246">
        <v>0</v>
      </c>
      <c r="T3810" s="247">
        <f>S3810*H3810</f>
        <v>0</v>
      </c>
      <c r="AR3810" s="25" t="s">
        <v>214</v>
      </c>
      <c r="AT3810" s="25" t="s">
        <v>209</v>
      </c>
      <c r="AU3810" s="25" t="s">
        <v>92</v>
      </c>
      <c r="AY3810" s="25" t="s">
        <v>207</v>
      </c>
      <c r="BE3810" s="248">
        <f>IF(N3810="základní",J3810,0)</f>
        <v>0</v>
      </c>
      <c r="BF3810" s="248">
        <f>IF(N3810="snížená",J3810,0)</f>
        <v>0</v>
      </c>
      <c r="BG3810" s="248">
        <f>IF(N3810="zákl. přenesená",J3810,0)</f>
        <v>0</v>
      </c>
      <c r="BH3810" s="248">
        <f>IF(N3810="sníž. přenesená",J3810,0)</f>
        <v>0</v>
      </c>
      <c r="BI3810" s="248">
        <f>IF(N3810="nulová",J3810,0)</f>
        <v>0</v>
      </c>
      <c r="BJ3810" s="25" t="s">
        <v>90</v>
      </c>
      <c r="BK3810" s="248">
        <f>ROUND(I3810*H3810,2)</f>
        <v>0</v>
      </c>
      <c r="BL3810" s="25" t="s">
        <v>214</v>
      </c>
      <c r="BM3810" s="25" t="s">
        <v>3310</v>
      </c>
    </row>
    <row r="3811" s="1" customFormat="1">
      <c r="B3811" s="48"/>
      <c r="C3811" s="76"/>
      <c r="D3811" s="249" t="s">
        <v>216</v>
      </c>
      <c r="E3811" s="76"/>
      <c r="F3811" s="250" t="s">
        <v>3304</v>
      </c>
      <c r="G3811" s="76"/>
      <c r="H3811" s="76"/>
      <c r="I3811" s="205"/>
      <c r="J3811" s="76"/>
      <c r="K3811" s="76"/>
      <c r="L3811" s="74"/>
      <c r="M3811" s="251"/>
      <c r="N3811" s="49"/>
      <c r="O3811" s="49"/>
      <c r="P3811" s="49"/>
      <c r="Q3811" s="49"/>
      <c r="R3811" s="49"/>
      <c r="S3811" s="49"/>
      <c r="T3811" s="97"/>
      <c r="AT3811" s="25" t="s">
        <v>216</v>
      </c>
      <c r="AU3811" s="25" t="s">
        <v>92</v>
      </c>
    </row>
    <row r="3812" s="13" customFormat="1">
      <c r="B3812" s="262"/>
      <c r="C3812" s="263"/>
      <c r="D3812" s="249" t="s">
        <v>218</v>
      </c>
      <c r="E3812" s="263"/>
      <c r="F3812" s="265" t="s">
        <v>3311</v>
      </c>
      <c r="G3812" s="263"/>
      <c r="H3812" s="266">
        <v>2970</v>
      </c>
      <c r="I3812" s="267"/>
      <c r="J3812" s="263"/>
      <c r="K3812" s="263"/>
      <c r="L3812" s="268"/>
      <c r="M3812" s="269"/>
      <c r="N3812" s="270"/>
      <c r="O3812" s="270"/>
      <c r="P3812" s="270"/>
      <c r="Q3812" s="270"/>
      <c r="R3812" s="270"/>
      <c r="S3812" s="270"/>
      <c r="T3812" s="271"/>
      <c r="AT3812" s="272" t="s">
        <v>218</v>
      </c>
      <c r="AU3812" s="272" t="s">
        <v>92</v>
      </c>
      <c r="AV3812" s="13" t="s">
        <v>92</v>
      </c>
      <c r="AW3812" s="13" t="s">
        <v>6</v>
      </c>
      <c r="AX3812" s="13" t="s">
        <v>90</v>
      </c>
      <c r="AY3812" s="272" t="s">
        <v>207</v>
      </c>
    </row>
    <row r="3813" s="1" customFormat="1" ht="25.5" customHeight="1">
      <c r="B3813" s="48"/>
      <c r="C3813" s="237" t="s">
        <v>3312</v>
      </c>
      <c r="D3813" s="237" t="s">
        <v>209</v>
      </c>
      <c r="E3813" s="238" t="s">
        <v>3313</v>
      </c>
      <c r="F3813" s="239" t="s">
        <v>3314</v>
      </c>
      <c r="G3813" s="240" t="s">
        <v>401</v>
      </c>
      <c r="H3813" s="241">
        <v>22411.788</v>
      </c>
      <c r="I3813" s="242"/>
      <c r="J3813" s="243">
        <f>ROUND(I3813*H3813,2)</f>
        <v>0</v>
      </c>
      <c r="K3813" s="239" t="s">
        <v>213</v>
      </c>
      <c r="L3813" s="74"/>
      <c r="M3813" s="244" t="s">
        <v>81</v>
      </c>
      <c r="N3813" s="245" t="s">
        <v>53</v>
      </c>
      <c r="O3813" s="49"/>
      <c r="P3813" s="246">
        <f>O3813*H3813</f>
        <v>0</v>
      </c>
      <c r="Q3813" s="246">
        <v>0</v>
      </c>
      <c r="R3813" s="246">
        <f>Q3813*H3813</f>
        <v>0</v>
      </c>
      <c r="S3813" s="246">
        <v>0</v>
      </c>
      <c r="T3813" s="247">
        <f>S3813*H3813</f>
        <v>0</v>
      </c>
      <c r="AR3813" s="25" t="s">
        <v>214</v>
      </c>
      <c r="AT3813" s="25" t="s">
        <v>209</v>
      </c>
      <c r="AU3813" s="25" t="s">
        <v>92</v>
      </c>
      <c r="AY3813" s="25" t="s">
        <v>207</v>
      </c>
      <c r="BE3813" s="248">
        <f>IF(N3813="základní",J3813,0)</f>
        <v>0</v>
      </c>
      <c r="BF3813" s="248">
        <f>IF(N3813="snížená",J3813,0)</f>
        <v>0</v>
      </c>
      <c r="BG3813" s="248">
        <f>IF(N3813="zákl. přenesená",J3813,0)</f>
        <v>0</v>
      </c>
      <c r="BH3813" s="248">
        <f>IF(N3813="sníž. přenesená",J3813,0)</f>
        <v>0</v>
      </c>
      <c r="BI3813" s="248">
        <f>IF(N3813="nulová",J3813,0)</f>
        <v>0</v>
      </c>
      <c r="BJ3813" s="25" t="s">
        <v>90</v>
      </c>
      <c r="BK3813" s="248">
        <f>ROUND(I3813*H3813,2)</f>
        <v>0</v>
      </c>
      <c r="BL3813" s="25" t="s">
        <v>214</v>
      </c>
      <c r="BM3813" s="25" t="s">
        <v>3315</v>
      </c>
    </row>
    <row r="3814" s="1" customFormat="1">
      <c r="B3814" s="48"/>
      <c r="C3814" s="76"/>
      <c r="D3814" s="249" t="s">
        <v>216</v>
      </c>
      <c r="E3814" s="76"/>
      <c r="F3814" s="250" t="s">
        <v>3316</v>
      </c>
      <c r="G3814" s="76"/>
      <c r="H3814" s="76"/>
      <c r="I3814" s="205"/>
      <c r="J3814" s="76"/>
      <c r="K3814" s="76"/>
      <c r="L3814" s="74"/>
      <c r="M3814" s="251"/>
      <c r="N3814" s="49"/>
      <c r="O3814" s="49"/>
      <c r="P3814" s="49"/>
      <c r="Q3814" s="49"/>
      <c r="R3814" s="49"/>
      <c r="S3814" s="49"/>
      <c r="T3814" s="97"/>
      <c r="AT3814" s="25" t="s">
        <v>216</v>
      </c>
      <c r="AU3814" s="25" t="s">
        <v>92</v>
      </c>
    </row>
    <row r="3815" s="13" customFormat="1">
      <c r="B3815" s="262"/>
      <c r="C3815" s="263"/>
      <c r="D3815" s="249" t="s">
        <v>218</v>
      </c>
      <c r="E3815" s="263"/>
      <c r="F3815" s="265" t="s">
        <v>3317</v>
      </c>
      <c r="G3815" s="263"/>
      <c r="H3815" s="266">
        <v>22411.788</v>
      </c>
      <c r="I3815" s="267"/>
      <c r="J3815" s="263"/>
      <c r="K3815" s="263"/>
      <c r="L3815" s="268"/>
      <c r="M3815" s="269"/>
      <c r="N3815" s="270"/>
      <c r="O3815" s="270"/>
      <c r="P3815" s="270"/>
      <c r="Q3815" s="270"/>
      <c r="R3815" s="270"/>
      <c r="S3815" s="270"/>
      <c r="T3815" s="271"/>
      <c r="AT3815" s="272" t="s">
        <v>218</v>
      </c>
      <c r="AU3815" s="272" t="s">
        <v>92</v>
      </c>
      <c r="AV3815" s="13" t="s">
        <v>92</v>
      </c>
      <c r="AW3815" s="13" t="s">
        <v>6</v>
      </c>
      <c r="AX3815" s="13" t="s">
        <v>90</v>
      </c>
      <c r="AY3815" s="272" t="s">
        <v>207</v>
      </c>
    </row>
    <row r="3816" s="1" customFormat="1" ht="25.5" customHeight="1">
      <c r="B3816" s="48"/>
      <c r="C3816" s="237" t="s">
        <v>3318</v>
      </c>
      <c r="D3816" s="237" t="s">
        <v>209</v>
      </c>
      <c r="E3816" s="238" t="s">
        <v>3319</v>
      </c>
      <c r="F3816" s="239" t="s">
        <v>3320</v>
      </c>
      <c r="G3816" s="240" t="s">
        <v>401</v>
      </c>
      <c r="H3816" s="241">
        <v>1600.8420000000001</v>
      </c>
      <c r="I3816" s="242"/>
      <c r="J3816" s="243">
        <f>ROUND(I3816*H3816,2)</f>
        <v>0</v>
      </c>
      <c r="K3816" s="239" t="s">
        <v>213</v>
      </c>
      <c r="L3816" s="74"/>
      <c r="M3816" s="244" t="s">
        <v>81</v>
      </c>
      <c r="N3816" s="245" t="s">
        <v>53</v>
      </c>
      <c r="O3816" s="49"/>
      <c r="P3816" s="246">
        <f>O3816*H3816</f>
        <v>0</v>
      </c>
      <c r="Q3816" s="246">
        <v>0</v>
      </c>
      <c r="R3816" s="246">
        <f>Q3816*H3816</f>
        <v>0</v>
      </c>
      <c r="S3816" s="246">
        <v>0</v>
      </c>
      <c r="T3816" s="247">
        <f>S3816*H3816</f>
        <v>0</v>
      </c>
      <c r="AR3816" s="25" t="s">
        <v>214</v>
      </c>
      <c r="AT3816" s="25" t="s">
        <v>209</v>
      </c>
      <c r="AU3816" s="25" t="s">
        <v>92</v>
      </c>
      <c r="AY3816" s="25" t="s">
        <v>207</v>
      </c>
      <c r="BE3816" s="248">
        <f>IF(N3816="základní",J3816,0)</f>
        <v>0</v>
      </c>
      <c r="BF3816" s="248">
        <f>IF(N3816="snížená",J3816,0)</f>
        <v>0</v>
      </c>
      <c r="BG3816" s="248">
        <f>IF(N3816="zákl. přenesená",J3816,0)</f>
        <v>0</v>
      </c>
      <c r="BH3816" s="248">
        <f>IF(N3816="sníž. přenesená",J3816,0)</f>
        <v>0</v>
      </c>
      <c r="BI3816" s="248">
        <f>IF(N3816="nulová",J3816,0)</f>
        <v>0</v>
      </c>
      <c r="BJ3816" s="25" t="s">
        <v>90</v>
      </c>
      <c r="BK3816" s="248">
        <f>ROUND(I3816*H3816,2)</f>
        <v>0</v>
      </c>
      <c r="BL3816" s="25" t="s">
        <v>214</v>
      </c>
      <c r="BM3816" s="25" t="s">
        <v>3321</v>
      </c>
    </row>
    <row r="3817" s="1" customFormat="1">
      <c r="B3817" s="48"/>
      <c r="C3817" s="76"/>
      <c r="D3817" s="249" t="s">
        <v>216</v>
      </c>
      <c r="E3817" s="76"/>
      <c r="F3817" s="250" t="s">
        <v>3322</v>
      </c>
      <c r="G3817" s="76"/>
      <c r="H3817" s="76"/>
      <c r="I3817" s="205"/>
      <c r="J3817" s="76"/>
      <c r="K3817" s="76"/>
      <c r="L3817" s="74"/>
      <c r="M3817" s="251"/>
      <c r="N3817" s="49"/>
      <c r="O3817" s="49"/>
      <c r="P3817" s="49"/>
      <c r="Q3817" s="49"/>
      <c r="R3817" s="49"/>
      <c r="S3817" s="49"/>
      <c r="T3817" s="97"/>
      <c r="AT3817" s="25" t="s">
        <v>216</v>
      </c>
      <c r="AU3817" s="25" t="s">
        <v>92</v>
      </c>
    </row>
    <row r="3818" s="1" customFormat="1" ht="16.5" customHeight="1">
      <c r="B3818" s="48"/>
      <c r="C3818" s="237" t="s">
        <v>3323</v>
      </c>
      <c r="D3818" s="237" t="s">
        <v>209</v>
      </c>
      <c r="E3818" s="238" t="s">
        <v>3324</v>
      </c>
      <c r="F3818" s="239" t="s">
        <v>3325</v>
      </c>
      <c r="G3818" s="240" t="s">
        <v>401</v>
      </c>
      <c r="H3818" s="241">
        <v>1100.8420000000001</v>
      </c>
      <c r="I3818" s="242"/>
      <c r="J3818" s="243">
        <f>ROUND(I3818*H3818,2)</f>
        <v>0</v>
      </c>
      <c r="K3818" s="239" t="s">
        <v>213</v>
      </c>
      <c r="L3818" s="74"/>
      <c r="M3818" s="244" t="s">
        <v>81</v>
      </c>
      <c r="N3818" s="245" t="s">
        <v>53</v>
      </c>
      <c r="O3818" s="49"/>
      <c r="P3818" s="246">
        <f>O3818*H3818</f>
        <v>0</v>
      </c>
      <c r="Q3818" s="246">
        <v>0</v>
      </c>
      <c r="R3818" s="246">
        <f>Q3818*H3818</f>
        <v>0</v>
      </c>
      <c r="S3818" s="246">
        <v>0</v>
      </c>
      <c r="T3818" s="247">
        <f>S3818*H3818</f>
        <v>0</v>
      </c>
      <c r="AR3818" s="25" t="s">
        <v>214</v>
      </c>
      <c r="AT3818" s="25" t="s">
        <v>209</v>
      </c>
      <c r="AU3818" s="25" t="s">
        <v>92</v>
      </c>
      <c r="AY3818" s="25" t="s">
        <v>207</v>
      </c>
      <c r="BE3818" s="248">
        <f>IF(N3818="základní",J3818,0)</f>
        <v>0</v>
      </c>
      <c r="BF3818" s="248">
        <f>IF(N3818="snížená",J3818,0)</f>
        <v>0</v>
      </c>
      <c r="BG3818" s="248">
        <f>IF(N3818="zákl. přenesená",J3818,0)</f>
        <v>0</v>
      </c>
      <c r="BH3818" s="248">
        <f>IF(N3818="sníž. přenesená",J3818,0)</f>
        <v>0</v>
      </c>
      <c r="BI3818" s="248">
        <f>IF(N3818="nulová",J3818,0)</f>
        <v>0</v>
      </c>
      <c r="BJ3818" s="25" t="s">
        <v>90</v>
      </c>
      <c r="BK3818" s="248">
        <f>ROUND(I3818*H3818,2)</f>
        <v>0</v>
      </c>
      <c r="BL3818" s="25" t="s">
        <v>214</v>
      </c>
      <c r="BM3818" s="25" t="s">
        <v>3326</v>
      </c>
    </row>
    <row r="3819" s="13" customFormat="1">
      <c r="B3819" s="262"/>
      <c r="C3819" s="263"/>
      <c r="D3819" s="249" t="s">
        <v>218</v>
      </c>
      <c r="E3819" s="264" t="s">
        <v>81</v>
      </c>
      <c r="F3819" s="265" t="s">
        <v>3327</v>
      </c>
      <c r="G3819" s="263"/>
      <c r="H3819" s="266">
        <v>1100.8420000000001</v>
      </c>
      <c r="I3819" s="267"/>
      <c r="J3819" s="263"/>
      <c r="K3819" s="263"/>
      <c r="L3819" s="268"/>
      <c r="M3819" s="269"/>
      <c r="N3819" s="270"/>
      <c r="O3819" s="270"/>
      <c r="P3819" s="270"/>
      <c r="Q3819" s="270"/>
      <c r="R3819" s="270"/>
      <c r="S3819" s="270"/>
      <c r="T3819" s="271"/>
      <c r="AT3819" s="272" t="s">
        <v>218</v>
      </c>
      <c r="AU3819" s="272" t="s">
        <v>92</v>
      </c>
      <c r="AV3819" s="13" t="s">
        <v>92</v>
      </c>
      <c r="AW3819" s="13" t="s">
        <v>45</v>
      </c>
      <c r="AX3819" s="13" t="s">
        <v>90</v>
      </c>
      <c r="AY3819" s="272" t="s">
        <v>207</v>
      </c>
    </row>
    <row r="3820" s="1" customFormat="1" ht="16.5" customHeight="1">
      <c r="B3820" s="48"/>
      <c r="C3820" s="237" t="s">
        <v>3328</v>
      </c>
      <c r="D3820" s="237" t="s">
        <v>209</v>
      </c>
      <c r="E3820" s="238" t="s">
        <v>3329</v>
      </c>
      <c r="F3820" s="239" t="s">
        <v>3330</v>
      </c>
      <c r="G3820" s="240" t="s">
        <v>401</v>
      </c>
      <c r="H3820" s="241">
        <v>500</v>
      </c>
      <c r="I3820" s="242"/>
      <c r="J3820" s="243">
        <f>ROUND(I3820*H3820,2)</f>
        <v>0</v>
      </c>
      <c r="K3820" s="239" t="s">
        <v>213</v>
      </c>
      <c r="L3820" s="74"/>
      <c r="M3820" s="244" t="s">
        <v>81</v>
      </c>
      <c r="N3820" s="245" t="s">
        <v>53</v>
      </c>
      <c r="O3820" s="49"/>
      <c r="P3820" s="246">
        <f>O3820*H3820</f>
        <v>0</v>
      </c>
      <c r="Q3820" s="246">
        <v>0</v>
      </c>
      <c r="R3820" s="246">
        <f>Q3820*H3820</f>
        <v>0</v>
      </c>
      <c r="S3820" s="246">
        <v>0</v>
      </c>
      <c r="T3820" s="247">
        <f>S3820*H3820</f>
        <v>0</v>
      </c>
      <c r="AR3820" s="25" t="s">
        <v>214</v>
      </c>
      <c r="AT3820" s="25" t="s">
        <v>209</v>
      </c>
      <c r="AU3820" s="25" t="s">
        <v>92</v>
      </c>
      <c r="AY3820" s="25" t="s">
        <v>207</v>
      </c>
      <c r="BE3820" s="248">
        <f>IF(N3820="základní",J3820,0)</f>
        <v>0</v>
      </c>
      <c r="BF3820" s="248">
        <f>IF(N3820="snížená",J3820,0)</f>
        <v>0</v>
      </c>
      <c r="BG3820" s="248">
        <f>IF(N3820="zákl. přenesená",J3820,0)</f>
        <v>0</v>
      </c>
      <c r="BH3820" s="248">
        <f>IF(N3820="sníž. přenesená",J3820,0)</f>
        <v>0</v>
      </c>
      <c r="BI3820" s="248">
        <f>IF(N3820="nulová",J3820,0)</f>
        <v>0</v>
      </c>
      <c r="BJ3820" s="25" t="s">
        <v>90</v>
      </c>
      <c r="BK3820" s="248">
        <f>ROUND(I3820*H3820,2)</f>
        <v>0</v>
      </c>
      <c r="BL3820" s="25" t="s">
        <v>214</v>
      </c>
      <c r="BM3820" s="25" t="s">
        <v>3331</v>
      </c>
    </row>
    <row r="3821" s="1" customFormat="1" ht="25.5" customHeight="1">
      <c r="B3821" s="48"/>
      <c r="C3821" s="237" t="s">
        <v>3332</v>
      </c>
      <c r="D3821" s="237" t="s">
        <v>209</v>
      </c>
      <c r="E3821" s="238" t="s">
        <v>3333</v>
      </c>
      <c r="F3821" s="239" t="s">
        <v>3334</v>
      </c>
      <c r="G3821" s="240" t="s">
        <v>401</v>
      </c>
      <c r="H3821" s="241">
        <v>618.726</v>
      </c>
      <c r="I3821" s="242"/>
      <c r="J3821" s="243">
        <f>ROUND(I3821*H3821,2)</f>
        <v>0</v>
      </c>
      <c r="K3821" s="239" t="s">
        <v>213</v>
      </c>
      <c r="L3821" s="74"/>
      <c r="M3821" s="244" t="s">
        <v>81</v>
      </c>
      <c r="N3821" s="245" t="s">
        <v>53</v>
      </c>
      <c r="O3821" s="49"/>
      <c r="P3821" s="246">
        <f>O3821*H3821</f>
        <v>0</v>
      </c>
      <c r="Q3821" s="246">
        <v>0</v>
      </c>
      <c r="R3821" s="246">
        <f>Q3821*H3821</f>
        <v>0</v>
      </c>
      <c r="S3821" s="246">
        <v>0</v>
      </c>
      <c r="T3821" s="247">
        <f>S3821*H3821</f>
        <v>0</v>
      </c>
      <c r="AR3821" s="25" t="s">
        <v>214</v>
      </c>
      <c r="AT3821" s="25" t="s">
        <v>209</v>
      </c>
      <c r="AU3821" s="25" t="s">
        <v>92</v>
      </c>
      <c r="AY3821" s="25" t="s">
        <v>207</v>
      </c>
      <c r="BE3821" s="248">
        <f>IF(N3821="základní",J3821,0)</f>
        <v>0</v>
      </c>
      <c r="BF3821" s="248">
        <f>IF(N3821="snížená",J3821,0)</f>
        <v>0</v>
      </c>
      <c r="BG3821" s="248">
        <f>IF(N3821="zákl. přenesená",J3821,0)</f>
        <v>0</v>
      </c>
      <c r="BH3821" s="248">
        <f>IF(N3821="sníž. přenesená",J3821,0)</f>
        <v>0</v>
      </c>
      <c r="BI3821" s="248">
        <f>IF(N3821="nulová",J3821,0)</f>
        <v>0</v>
      </c>
      <c r="BJ3821" s="25" t="s">
        <v>90</v>
      </c>
      <c r="BK3821" s="248">
        <f>ROUND(I3821*H3821,2)</f>
        <v>0</v>
      </c>
      <c r="BL3821" s="25" t="s">
        <v>214</v>
      </c>
      <c r="BM3821" s="25" t="s">
        <v>3335</v>
      </c>
    </row>
    <row r="3822" s="1" customFormat="1">
      <c r="B3822" s="48"/>
      <c r="C3822" s="76"/>
      <c r="D3822" s="249" t="s">
        <v>216</v>
      </c>
      <c r="E3822" s="76"/>
      <c r="F3822" s="250" t="s">
        <v>3336</v>
      </c>
      <c r="G3822" s="76"/>
      <c r="H3822" s="76"/>
      <c r="I3822" s="205"/>
      <c r="J3822" s="76"/>
      <c r="K3822" s="76"/>
      <c r="L3822" s="74"/>
      <c r="M3822" s="251"/>
      <c r="N3822" s="49"/>
      <c r="O3822" s="49"/>
      <c r="P3822" s="49"/>
      <c r="Q3822" s="49"/>
      <c r="R3822" s="49"/>
      <c r="S3822" s="49"/>
      <c r="T3822" s="97"/>
      <c r="AT3822" s="25" t="s">
        <v>216</v>
      </c>
      <c r="AU3822" s="25" t="s">
        <v>92</v>
      </c>
    </row>
    <row r="3823" s="1" customFormat="1" ht="16.5" customHeight="1">
      <c r="B3823" s="48"/>
      <c r="C3823" s="237" t="s">
        <v>3337</v>
      </c>
      <c r="D3823" s="237" t="s">
        <v>209</v>
      </c>
      <c r="E3823" s="238" t="s">
        <v>3338</v>
      </c>
      <c r="F3823" s="239" t="s">
        <v>3339</v>
      </c>
      <c r="G3823" s="240" t="s">
        <v>401</v>
      </c>
      <c r="H3823" s="241">
        <v>140</v>
      </c>
      <c r="I3823" s="242"/>
      <c r="J3823" s="243">
        <f>ROUND(I3823*H3823,2)</f>
        <v>0</v>
      </c>
      <c r="K3823" s="239" t="s">
        <v>213</v>
      </c>
      <c r="L3823" s="74"/>
      <c r="M3823" s="244" t="s">
        <v>81</v>
      </c>
      <c r="N3823" s="245" t="s">
        <v>53</v>
      </c>
      <c r="O3823" s="49"/>
      <c r="P3823" s="246">
        <f>O3823*H3823</f>
        <v>0</v>
      </c>
      <c r="Q3823" s="246">
        <v>0</v>
      </c>
      <c r="R3823" s="246">
        <f>Q3823*H3823</f>
        <v>0</v>
      </c>
      <c r="S3823" s="246">
        <v>0</v>
      </c>
      <c r="T3823" s="247">
        <f>S3823*H3823</f>
        <v>0</v>
      </c>
      <c r="AR3823" s="25" t="s">
        <v>214</v>
      </c>
      <c r="AT3823" s="25" t="s">
        <v>209</v>
      </c>
      <c r="AU3823" s="25" t="s">
        <v>92</v>
      </c>
      <c r="AY3823" s="25" t="s">
        <v>207</v>
      </c>
      <c r="BE3823" s="248">
        <f>IF(N3823="základní",J3823,0)</f>
        <v>0</v>
      </c>
      <c r="BF3823" s="248">
        <f>IF(N3823="snížená",J3823,0)</f>
        <v>0</v>
      </c>
      <c r="BG3823" s="248">
        <f>IF(N3823="zákl. přenesená",J3823,0)</f>
        <v>0</v>
      </c>
      <c r="BH3823" s="248">
        <f>IF(N3823="sníž. přenesená",J3823,0)</f>
        <v>0</v>
      </c>
      <c r="BI3823" s="248">
        <f>IF(N3823="nulová",J3823,0)</f>
        <v>0</v>
      </c>
      <c r="BJ3823" s="25" t="s">
        <v>90</v>
      </c>
      <c r="BK3823" s="248">
        <f>ROUND(I3823*H3823,2)</f>
        <v>0</v>
      </c>
      <c r="BL3823" s="25" t="s">
        <v>214</v>
      </c>
      <c r="BM3823" s="25" t="s">
        <v>3340</v>
      </c>
    </row>
    <row r="3824" s="1" customFormat="1">
      <c r="B3824" s="48"/>
      <c r="C3824" s="76"/>
      <c r="D3824" s="249" t="s">
        <v>216</v>
      </c>
      <c r="E3824" s="76"/>
      <c r="F3824" s="250" t="s">
        <v>3336</v>
      </c>
      <c r="G3824" s="76"/>
      <c r="H3824" s="76"/>
      <c r="I3824" s="205"/>
      <c r="J3824" s="76"/>
      <c r="K3824" s="76"/>
      <c r="L3824" s="74"/>
      <c r="M3824" s="251"/>
      <c r="N3824" s="49"/>
      <c r="O3824" s="49"/>
      <c r="P3824" s="49"/>
      <c r="Q3824" s="49"/>
      <c r="R3824" s="49"/>
      <c r="S3824" s="49"/>
      <c r="T3824" s="97"/>
      <c r="AT3824" s="25" t="s">
        <v>216</v>
      </c>
      <c r="AU3824" s="25" t="s">
        <v>92</v>
      </c>
    </row>
    <row r="3825" s="1" customFormat="1" ht="25.5" customHeight="1">
      <c r="B3825" s="48"/>
      <c r="C3825" s="237" t="s">
        <v>3341</v>
      </c>
      <c r="D3825" s="237" t="s">
        <v>209</v>
      </c>
      <c r="E3825" s="238" t="s">
        <v>3342</v>
      </c>
      <c r="F3825" s="239" t="s">
        <v>3343</v>
      </c>
      <c r="G3825" s="240" t="s">
        <v>401</v>
      </c>
      <c r="H3825" s="241">
        <v>30</v>
      </c>
      <c r="I3825" s="242"/>
      <c r="J3825" s="243">
        <f>ROUND(I3825*H3825,2)</f>
        <v>0</v>
      </c>
      <c r="K3825" s="239" t="s">
        <v>213</v>
      </c>
      <c r="L3825" s="74"/>
      <c r="M3825" s="244" t="s">
        <v>81</v>
      </c>
      <c r="N3825" s="245" t="s">
        <v>53</v>
      </c>
      <c r="O3825" s="49"/>
      <c r="P3825" s="246">
        <f>O3825*H3825</f>
        <v>0</v>
      </c>
      <c r="Q3825" s="246">
        <v>0</v>
      </c>
      <c r="R3825" s="246">
        <f>Q3825*H3825</f>
        <v>0</v>
      </c>
      <c r="S3825" s="246">
        <v>0</v>
      </c>
      <c r="T3825" s="247">
        <f>S3825*H3825</f>
        <v>0</v>
      </c>
      <c r="AR3825" s="25" t="s">
        <v>214</v>
      </c>
      <c r="AT3825" s="25" t="s">
        <v>209</v>
      </c>
      <c r="AU3825" s="25" t="s">
        <v>92</v>
      </c>
      <c r="AY3825" s="25" t="s">
        <v>207</v>
      </c>
      <c r="BE3825" s="248">
        <f>IF(N3825="základní",J3825,0)</f>
        <v>0</v>
      </c>
      <c r="BF3825" s="248">
        <f>IF(N3825="snížená",J3825,0)</f>
        <v>0</v>
      </c>
      <c r="BG3825" s="248">
        <f>IF(N3825="zákl. přenesená",J3825,0)</f>
        <v>0</v>
      </c>
      <c r="BH3825" s="248">
        <f>IF(N3825="sníž. přenesená",J3825,0)</f>
        <v>0</v>
      </c>
      <c r="BI3825" s="248">
        <f>IF(N3825="nulová",J3825,0)</f>
        <v>0</v>
      </c>
      <c r="BJ3825" s="25" t="s">
        <v>90</v>
      </c>
      <c r="BK3825" s="248">
        <f>ROUND(I3825*H3825,2)</f>
        <v>0</v>
      </c>
      <c r="BL3825" s="25" t="s">
        <v>214</v>
      </c>
      <c r="BM3825" s="25" t="s">
        <v>3344</v>
      </c>
    </row>
    <row r="3826" s="1" customFormat="1">
      <c r="B3826" s="48"/>
      <c r="C3826" s="76"/>
      <c r="D3826" s="249" t="s">
        <v>216</v>
      </c>
      <c r="E3826" s="76"/>
      <c r="F3826" s="250" t="s">
        <v>3336</v>
      </c>
      <c r="G3826" s="76"/>
      <c r="H3826" s="76"/>
      <c r="I3826" s="205"/>
      <c r="J3826" s="76"/>
      <c r="K3826" s="76"/>
      <c r="L3826" s="74"/>
      <c r="M3826" s="251"/>
      <c r="N3826" s="49"/>
      <c r="O3826" s="49"/>
      <c r="P3826" s="49"/>
      <c r="Q3826" s="49"/>
      <c r="R3826" s="49"/>
      <c r="S3826" s="49"/>
      <c r="T3826" s="97"/>
      <c r="AT3826" s="25" t="s">
        <v>216</v>
      </c>
      <c r="AU3826" s="25" t="s">
        <v>92</v>
      </c>
    </row>
    <row r="3827" s="1" customFormat="1" ht="16.5" customHeight="1">
      <c r="B3827" s="48"/>
      <c r="C3827" s="237" t="s">
        <v>3345</v>
      </c>
      <c r="D3827" s="237" t="s">
        <v>209</v>
      </c>
      <c r="E3827" s="238" t="s">
        <v>3346</v>
      </c>
      <c r="F3827" s="239" t="s">
        <v>3347</v>
      </c>
      <c r="G3827" s="240" t="s">
        <v>401</v>
      </c>
      <c r="H3827" s="241">
        <v>592.11599999999999</v>
      </c>
      <c r="I3827" s="242"/>
      <c r="J3827" s="243">
        <f>ROUND(I3827*H3827,2)</f>
        <v>0</v>
      </c>
      <c r="K3827" s="239" t="s">
        <v>213</v>
      </c>
      <c r="L3827" s="74"/>
      <c r="M3827" s="244" t="s">
        <v>81</v>
      </c>
      <c r="N3827" s="245" t="s">
        <v>53</v>
      </c>
      <c r="O3827" s="49"/>
      <c r="P3827" s="246">
        <f>O3827*H3827</f>
        <v>0</v>
      </c>
      <c r="Q3827" s="246">
        <v>0</v>
      </c>
      <c r="R3827" s="246">
        <f>Q3827*H3827</f>
        <v>0</v>
      </c>
      <c r="S3827" s="246">
        <v>0</v>
      </c>
      <c r="T3827" s="247">
        <f>S3827*H3827</f>
        <v>0</v>
      </c>
      <c r="AR3827" s="25" t="s">
        <v>214</v>
      </c>
      <c r="AT3827" s="25" t="s">
        <v>209</v>
      </c>
      <c r="AU3827" s="25" t="s">
        <v>92</v>
      </c>
      <c r="AY3827" s="25" t="s">
        <v>207</v>
      </c>
      <c r="BE3827" s="248">
        <f>IF(N3827="základní",J3827,0)</f>
        <v>0</v>
      </c>
      <c r="BF3827" s="248">
        <f>IF(N3827="snížená",J3827,0)</f>
        <v>0</v>
      </c>
      <c r="BG3827" s="248">
        <f>IF(N3827="zákl. přenesená",J3827,0)</f>
        <v>0</v>
      </c>
      <c r="BH3827" s="248">
        <f>IF(N3827="sníž. přenesená",J3827,0)</f>
        <v>0</v>
      </c>
      <c r="BI3827" s="248">
        <f>IF(N3827="nulová",J3827,0)</f>
        <v>0</v>
      </c>
      <c r="BJ3827" s="25" t="s">
        <v>90</v>
      </c>
      <c r="BK3827" s="248">
        <f>ROUND(I3827*H3827,2)</f>
        <v>0</v>
      </c>
      <c r="BL3827" s="25" t="s">
        <v>214</v>
      </c>
      <c r="BM3827" s="25" t="s">
        <v>3348</v>
      </c>
    </row>
    <row r="3828" s="1" customFormat="1">
      <c r="B3828" s="48"/>
      <c r="C3828" s="76"/>
      <c r="D3828" s="249" t="s">
        <v>216</v>
      </c>
      <c r="E3828" s="76"/>
      <c r="F3828" s="250" t="s">
        <v>3336</v>
      </c>
      <c r="G3828" s="76"/>
      <c r="H3828" s="76"/>
      <c r="I3828" s="205"/>
      <c r="J3828" s="76"/>
      <c r="K3828" s="76"/>
      <c r="L3828" s="74"/>
      <c r="M3828" s="251"/>
      <c r="N3828" s="49"/>
      <c r="O3828" s="49"/>
      <c r="P3828" s="49"/>
      <c r="Q3828" s="49"/>
      <c r="R3828" s="49"/>
      <c r="S3828" s="49"/>
      <c r="T3828" s="97"/>
      <c r="AT3828" s="25" t="s">
        <v>216</v>
      </c>
      <c r="AU3828" s="25" t="s">
        <v>92</v>
      </c>
    </row>
    <row r="3829" s="1" customFormat="1">
      <c r="B3829" s="48"/>
      <c r="C3829" s="76"/>
      <c r="D3829" s="249" t="s">
        <v>396</v>
      </c>
      <c r="E3829" s="76"/>
      <c r="F3829" s="250" t="s">
        <v>3349</v>
      </c>
      <c r="G3829" s="76"/>
      <c r="H3829" s="76"/>
      <c r="I3829" s="205"/>
      <c r="J3829" s="76"/>
      <c r="K3829" s="76"/>
      <c r="L3829" s="74"/>
      <c r="M3829" s="251"/>
      <c r="N3829" s="49"/>
      <c r="O3829" s="49"/>
      <c r="P3829" s="49"/>
      <c r="Q3829" s="49"/>
      <c r="R3829" s="49"/>
      <c r="S3829" s="49"/>
      <c r="T3829" s="97"/>
      <c r="AT3829" s="25" t="s">
        <v>396</v>
      </c>
      <c r="AU3829" s="25" t="s">
        <v>92</v>
      </c>
    </row>
    <row r="3830" s="1" customFormat="1" ht="16.5" customHeight="1">
      <c r="B3830" s="48"/>
      <c r="C3830" s="237" t="s">
        <v>3350</v>
      </c>
      <c r="D3830" s="237" t="s">
        <v>209</v>
      </c>
      <c r="E3830" s="238" t="s">
        <v>3351</v>
      </c>
      <c r="F3830" s="239" t="s">
        <v>3352</v>
      </c>
      <c r="G3830" s="240" t="s">
        <v>401</v>
      </c>
      <c r="H3830" s="241">
        <v>220</v>
      </c>
      <c r="I3830" s="242"/>
      <c r="J3830" s="243">
        <f>ROUND(I3830*H3830,2)</f>
        <v>0</v>
      </c>
      <c r="K3830" s="239" t="s">
        <v>213</v>
      </c>
      <c r="L3830" s="74"/>
      <c r="M3830" s="244" t="s">
        <v>81</v>
      </c>
      <c r="N3830" s="245" t="s">
        <v>53</v>
      </c>
      <c r="O3830" s="49"/>
      <c r="P3830" s="246">
        <f>O3830*H3830</f>
        <v>0</v>
      </c>
      <c r="Q3830" s="246">
        <v>0</v>
      </c>
      <c r="R3830" s="246">
        <f>Q3830*H3830</f>
        <v>0</v>
      </c>
      <c r="S3830" s="246">
        <v>0</v>
      </c>
      <c r="T3830" s="247">
        <f>S3830*H3830</f>
        <v>0</v>
      </c>
      <c r="AR3830" s="25" t="s">
        <v>214</v>
      </c>
      <c r="AT3830" s="25" t="s">
        <v>209</v>
      </c>
      <c r="AU3830" s="25" t="s">
        <v>92</v>
      </c>
      <c r="AY3830" s="25" t="s">
        <v>207</v>
      </c>
      <c r="BE3830" s="248">
        <f>IF(N3830="základní",J3830,0)</f>
        <v>0</v>
      </c>
      <c r="BF3830" s="248">
        <f>IF(N3830="snížená",J3830,0)</f>
        <v>0</v>
      </c>
      <c r="BG3830" s="248">
        <f>IF(N3830="zákl. přenesená",J3830,0)</f>
        <v>0</v>
      </c>
      <c r="BH3830" s="248">
        <f>IF(N3830="sníž. přenesená",J3830,0)</f>
        <v>0</v>
      </c>
      <c r="BI3830" s="248">
        <f>IF(N3830="nulová",J3830,0)</f>
        <v>0</v>
      </c>
      <c r="BJ3830" s="25" t="s">
        <v>90</v>
      </c>
      <c r="BK3830" s="248">
        <f>ROUND(I3830*H3830,2)</f>
        <v>0</v>
      </c>
      <c r="BL3830" s="25" t="s">
        <v>214</v>
      </c>
      <c r="BM3830" s="25" t="s">
        <v>3353</v>
      </c>
    </row>
    <row r="3831" s="1" customFormat="1">
      <c r="B3831" s="48"/>
      <c r="C3831" s="76"/>
      <c r="D3831" s="249" t="s">
        <v>216</v>
      </c>
      <c r="E3831" s="76"/>
      <c r="F3831" s="250" t="s">
        <v>3354</v>
      </c>
      <c r="G3831" s="76"/>
      <c r="H3831" s="76"/>
      <c r="I3831" s="205"/>
      <c r="J3831" s="76"/>
      <c r="K3831" s="76"/>
      <c r="L3831" s="74"/>
      <c r="M3831" s="251"/>
      <c r="N3831" s="49"/>
      <c r="O3831" s="49"/>
      <c r="P3831" s="49"/>
      <c r="Q3831" s="49"/>
      <c r="R3831" s="49"/>
      <c r="S3831" s="49"/>
      <c r="T3831" s="97"/>
      <c r="AT3831" s="25" t="s">
        <v>216</v>
      </c>
      <c r="AU3831" s="25" t="s">
        <v>92</v>
      </c>
    </row>
    <row r="3832" s="11" customFormat="1" ht="29.88" customHeight="1">
      <c r="B3832" s="221"/>
      <c r="C3832" s="222"/>
      <c r="D3832" s="223" t="s">
        <v>82</v>
      </c>
      <c r="E3832" s="235" t="s">
        <v>3355</v>
      </c>
      <c r="F3832" s="235" t="s">
        <v>3356</v>
      </c>
      <c r="G3832" s="222"/>
      <c r="H3832" s="222"/>
      <c r="I3832" s="225"/>
      <c r="J3832" s="236">
        <f>BK3832</f>
        <v>0</v>
      </c>
      <c r="K3832" s="222"/>
      <c r="L3832" s="227"/>
      <c r="M3832" s="228"/>
      <c r="N3832" s="229"/>
      <c r="O3832" s="229"/>
      <c r="P3832" s="230">
        <f>SUM(P3833:P3834)</f>
        <v>0</v>
      </c>
      <c r="Q3832" s="229"/>
      <c r="R3832" s="230">
        <f>SUM(R3833:R3834)</f>
        <v>0</v>
      </c>
      <c r="S3832" s="229"/>
      <c r="T3832" s="231">
        <f>SUM(T3833:T3834)</f>
        <v>0</v>
      </c>
      <c r="AR3832" s="232" t="s">
        <v>90</v>
      </c>
      <c r="AT3832" s="233" t="s">
        <v>82</v>
      </c>
      <c r="AU3832" s="233" t="s">
        <v>90</v>
      </c>
      <c r="AY3832" s="232" t="s">
        <v>207</v>
      </c>
      <c r="BK3832" s="234">
        <f>SUM(BK3833:BK3834)</f>
        <v>0</v>
      </c>
    </row>
    <row r="3833" s="1" customFormat="1" ht="16.5" customHeight="1">
      <c r="B3833" s="48"/>
      <c r="C3833" s="237" t="s">
        <v>3357</v>
      </c>
      <c r="D3833" s="237" t="s">
        <v>209</v>
      </c>
      <c r="E3833" s="238" t="s">
        <v>3358</v>
      </c>
      <c r="F3833" s="239" t="s">
        <v>3359</v>
      </c>
      <c r="G3833" s="240" t="s">
        <v>401</v>
      </c>
      <c r="H3833" s="241">
        <v>1436.8720000000001</v>
      </c>
      <c r="I3833" s="242"/>
      <c r="J3833" s="243">
        <f>ROUND(I3833*H3833,2)</f>
        <v>0</v>
      </c>
      <c r="K3833" s="239" t="s">
        <v>213</v>
      </c>
      <c r="L3833" s="74"/>
      <c r="M3833" s="244" t="s">
        <v>81</v>
      </c>
      <c r="N3833" s="245" t="s">
        <v>53</v>
      </c>
      <c r="O3833" s="49"/>
      <c r="P3833" s="246">
        <f>O3833*H3833</f>
        <v>0</v>
      </c>
      <c r="Q3833" s="246">
        <v>0</v>
      </c>
      <c r="R3833" s="246">
        <f>Q3833*H3833</f>
        <v>0</v>
      </c>
      <c r="S3833" s="246">
        <v>0</v>
      </c>
      <c r="T3833" s="247">
        <f>S3833*H3833</f>
        <v>0</v>
      </c>
      <c r="AR3833" s="25" t="s">
        <v>214</v>
      </c>
      <c r="AT3833" s="25" t="s">
        <v>209</v>
      </c>
      <c r="AU3833" s="25" t="s">
        <v>92</v>
      </c>
      <c r="AY3833" s="25" t="s">
        <v>207</v>
      </c>
      <c r="BE3833" s="248">
        <f>IF(N3833="základní",J3833,0)</f>
        <v>0</v>
      </c>
      <c r="BF3833" s="248">
        <f>IF(N3833="snížená",J3833,0)</f>
        <v>0</v>
      </c>
      <c r="BG3833" s="248">
        <f>IF(N3833="zákl. přenesená",J3833,0)</f>
        <v>0</v>
      </c>
      <c r="BH3833" s="248">
        <f>IF(N3833="sníž. přenesená",J3833,0)</f>
        <v>0</v>
      </c>
      <c r="BI3833" s="248">
        <f>IF(N3833="nulová",J3833,0)</f>
        <v>0</v>
      </c>
      <c r="BJ3833" s="25" t="s">
        <v>90</v>
      </c>
      <c r="BK3833" s="248">
        <f>ROUND(I3833*H3833,2)</f>
        <v>0</v>
      </c>
      <c r="BL3833" s="25" t="s">
        <v>214</v>
      </c>
      <c r="BM3833" s="25" t="s">
        <v>3360</v>
      </c>
    </row>
    <row r="3834" s="1" customFormat="1">
      <c r="B3834" s="48"/>
      <c r="C3834" s="76"/>
      <c r="D3834" s="249" t="s">
        <v>216</v>
      </c>
      <c r="E3834" s="76"/>
      <c r="F3834" s="250" t="s">
        <v>3361</v>
      </c>
      <c r="G3834" s="76"/>
      <c r="H3834" s="76"/>
      <c r="I3834" s="205"/>
      <c r="J3834" s="76"/>
      <c r="K3834" s="76"/>
      <c r="L3834" s="74"/>
      <c r="M3834" s="251"/>
      <c r="N3834" s="49"/>
      <c r="O3834" s="49"/>
      <c r="P3834" s="49"/>
      <c r="Q3834" s="49"/>
      <c r="R3834" s="49"/>
      <c r="S3834" s="49"/>
      <c r="T3834" s="97"/>
      <c r="AT3834" s="25" t="s">
        <v>216</v>
      </c>
      <c r="AU3834" s="25" t="s">
        <v>92</v>
      </c>
    </row>
    <row r="3835" s="11" customFormat="1" ht="37.44" customHeight="1">
      <c r="B3835" s="221"/>
      <c r="C3835" s="222"/>
      <c r="D3835" s="223" t="s">
        <v>82</v>
      </c>
      <c r="E3835" s="224" t="s">
        <v>3362</v>
      </c>
      <c r="F3835" s="224" t="s">
        <v>3363</v>
      </c>
      <c r="G3835" s="222"/>
      <c r="H3835" s="222"/>
      <c r="I3835" s="225"/>
      <c r="J3835" s="226">
        <f>BK3835</f>
        <v>0</v>
      </c>
      <c r="K3835" s="222"/>
      <c r="L3835" s="227"/>
      <c r="M3835" s="228"/>
      <c r="N3835" s="229"/>
      <c r="O3835" s="229"/>
      <c r="P3835" s="230">
        <f>P3836+P4041+P4061+P4762+P4768+P5239+P5588+P5824+P5982+P6637+P6688+P6854+P6880+P7702+P7763+P7951+P8189+P8214+P8282</f>
        <v>0</v>
      </c>
      <c r="Q3835" s="229"/>
      <c r="R3835" s="230">
        <f>R3836+R4041+R4061+R4762+R4768+R5239+R5588+R5824+R5982+R6637+R6688+R6854+R6880+R7702+R7763+R7951+R8189+R8214+R8282</f>
        <v>299.41636137999996</v>
      </c>
      <c r="S3835" s="229"/>
      <c r="T3835" s="231">
        <f>T3836+T4041+T4061+T4762+T4768+T5239+T5588+T5824+T5982+T6637+T6688+T6854+T6880+T7702+T7763+T7951+T8189+T8214+T8282</f>
        <v>227.10252750000001</v>
      </c>
      <c r="AR3835" s="232" t="s">
        <v>92</v>
      </c>
      <c r="AT3835" s="233" t="s">
        <v>82</v>
      </c>
      <c r="AU3835" s="233" t="s">
        <v>83</v>
      </c>
      <c r="AY3835" s="232" t="s">
        <v>207</v>
      </c>
      <c r="BK3835" s="234">
        <f>BK3836+BK4041+BK4061+BK4762+BK4768+BK5239+BK5588+BK5824+BK5982+BK6637+BK6688+BK6854+BK6880+BK7702+BK7763+BK7951+BK8189+BK8214+BK8282</f>
        <v>0</v>
      </c>
    </row>
    <row r="3836" s="11" customFormat="1" ht="19.92" customHeight="1">
      <c r="B3836" s="221"/>
      <c r="C3836" s="222"/>
      <c r="D3836" s="223" t="s">
        <v>82</v>
      </c>
      <c r="E3836" s="235" t="s">
        <v>3364</v>
      </c>
      <c r="F3836" s="235" t="s">
        <v>3365</v>
      </c>
      <c r="G3836" s="222"/>
      <c r="H3836" s="222"/>
      <c r="I3836" s="225"/>
      <c r="J3836" s="236">
        <f>BK3836</f>
        <v>0</v>
      </c>
      <c r="K3836" s="222"/>
      <c r="L3836" s="227"/>
      <c r="M3836" s="228"/>
      <c r="N3836" s="229"/>
      <c r="O3836" s="229"/>
      <c r="P3836" s="230">
        <f>SUM(P3837:P4040)</f>
        <v>0</v>
      </c>
      <c r="Q3836" s="229"/>
      <c r="R3836" s="230">
        <f>SUM(R3837:R4040)</f>
        <v>6.9938826799999987</v>
      </c>
      <c r="S3836" s="229"/>
      <c r="T3836" s="231">
        <f>SUM(T3837:T4040)</f>
        <v>0</v>
      </c>
      <c r="AR3836" s="232" t="s">
        <v>92</v>
      </c>
      <c r="AT3836" s="233" t="s">
        <v>82</v>
      </c>
      <c r="AU3836" s="233" t="s">
        <v>90</v>
      </c>
      <c r="AY3836" s="232" t="s">
        <v>207</v>
      </c>
      <c r="BK3836" s="234">
        <f>SUM(BK3837:BK4040)</f>
        <v>0</v>
      </c>
    </row>
    <row r="3837" s="1" customFormat="1" ht="25.5" customHeight="1">
      <c r="B3837" s="48"/>
      <c r="C3837" s="237" t="s">
        <v>3366</v>
      </c>
      <c r="D3837" s="237" t="s">
        <v>209</v>
      </c>
      <c r="E3837" s="238" t="s">
        <v>3367</v>
      </c>
      <c r="F3837" s="239" t="s">
        <v>3368</v>
      </c>
      <c r="G3837" s="240" t="s">
        <v>315</v>
      </c>
      <c r="H3837" s="241">
        <v>910.64700000000005</v>
      </c>
      <c r="I3837" s="242"/>
      <c r="J3837" s="243">
        <f>ROUND(I3837*H3837,2)</f>
        <v>0</v>
      </c>
      <c r="K3837" s="239" t="s">
        <v>213</v>
      </c>
      <c r="L3837" s="74"/>
      <c r="M3837" s="244" t="s">
        <v>81</v>
      </c>
      <c r="N3837" s="245" t="s">
        <v>53</v>
      </c>
      <c r="O3837" s="49"/>
      <c r="P3837" s="246">
        <f>O3837*H3837</f>
        <v>0</v>
      </c>
      <c r="Q3837" s="246">
        <v>0</v>
      </c>
      <c r="R3837" s="246">
        <f>Q3837*H3837</f>
        <v>0</v>
      </c>
      <c r="S3837" s="246">
        <v>0</v>
      </c>
      <c r="T3837" s="247">
        <f>S3837*H3837</f>
        <v>0</v>
      </c>
      <c r="AR3837" s="25" t="s">
        <v>345</v>
      </c>
      <c r="AT3837" s="25" t="s">
        <v>209</v>
      </c>
      <c r="AU3837" s="25" t="s">
        <v>92</v>
      </c>
      <c r="AY3837" s="25" t="s">
        <v>207</v>
      </c>
      <c r="BE3837" s="248">
        <f>IF(N3837="základní",J3837,0)</f>
        <v>0</v>
      </c>
      <c r="BF3837" s="248">
        <f>IF(N3837="snížená",J3837,0)</f>
        <v>0</v>
      </c>
      <c r="BG3837" s="248">
        <f>IF(N3837="zákl. přenesená",J3837,0)</f>
        <v>0</v>
      </c>
      <c r="BH3837" s="248">
        <f>IF(N3837="sníž. přenesená",J3837,0)</f>
        <v>0</v>
      </c>
      <c r="BI3837" s="248">
        <f>IF(N3837="nulová",J3837,0)</f>
        <v>0</v>
      </c>
      <c r="BJ3837" s="25" t="s">
        <v>90</v>
      </c>
      <c r="BK3837" s="248">
        <f>ROUND(I3837*H3837,2)</f>
        <v>0</v>
      </c>
      <c r="BL3837" s="25" t="s">
        <v>345</v>
      </c>
      <c r="BM3837" s="25" t="s">
        <v>3369</v>
      </c>
    </row>
    <row r="3838" s="1" customFormat="1">
      <c r="B3838" s="48"/>
      <c r="C3838" s="76"/>
      <c r="D3838" s="249" t="s">
        <v>216</v>
      </c>
      <c r="E3838" s="76"/>
      <c r="F3838" s="250" t="s">
        <v>3370</v>
      </c>
      <c r="G3838" s="76"/>
      <c r="H3838" s="76"/>
      <c r="I3838" s="205"/>
      <c r="J3838" s="76"/>
      <c r="K3838" s="76"/>
      <c r="L3838" s="74"/>
      <c r="M3838" s="251"/>
      <c r="N3838" s="49"/>
      <c r="O3838" s="49"/>
      <c r="P3838" s="49"/>
      <c r="Q3838" s="49"/>
      <c r="R3838" s="49"/>
      <c r="S3838" s="49"/>
      <c r="T3838" s="97"/>
      <c r="AT3838" s="25" t="s">
        <v>216</v>
      </c>
      <c r="AU3838" s="25" t="s">
        <v>92</v>
      </c>
    </row>
    <row r="3839" s="12" customFormat="1">
      <c r="B3839" s="252"/>
      <c r="C3839" s="253"/>
      <c r="D3839" s="249" t="s">
        <v>218</v>
      </c>
      <c r="E3839" s="254" t="s">
        <v>81</v>
      </c>
      <c r="F3839" s="255" t="s">
        <v>702</v>
      </c>
      <c r="G3839" s="253"/>
      <c r="H3839" s="254" t="s">
        <v>81</v>
      </c>
      <c r="I3839" s="256"/>
      <c r="J3839" s="253"/>
      <c r="K3839" s="253"/>
      <c r="L3839" s="257"/>
      <c r="M3839" s="258"/>
      <c r="N3839" s="259"/>
      <c r="O3839" s="259"/>
      <c r="P3839" s="259"/>
      <c r="Q3839" s="259"/>
      <c r="R3839" s="259"/>
      <c r="S3839" s="259"/>
      <c r="T3839" s="260"/>
      <c r="AT3839" s="261" t="s">
        <v>218</v>
      </c>
      <c r="AU3839" s="261" t="s">
        <v>92</v>
      </c>
      <c r="AV3839" s="12" t="s">
        <v>90</v>
      </c>
      <c r="AW3839" s="12" t="s">
        <v>45</v>
      </c>
      <c r="AX3839" s="12" t="s">
        <v>83</v>
      </c>
      <c r="AY3839" s="261" t="s">
        <v>207</v>
      </c>
    </row>
    <row r="3840" s="12" customFormat="1">
      <c r="B3840" s="252"/>
      <c r="C3840" s="253"/>
      <c r="D3840" s="249" t="s">
        <v>218</v>
      </c>
      <c r="E3840" s="254" t="s">
        <v>81</v>
      </c>
      <c r="F3840" s="255" t="s">
        <v>1281</v>
      </c>
      <c r="G3840" s="253"/>
      <c r="H3840" s="254" t="s">
        <v>81</v>
      </c>
      <c r="I3840" s="256"/>
      <c r="J3840" s="253"/>
      <c r="K3840" s="253"/>
      <c r="L3840" s="257"/>
      <c r="M3840" s="258"/>
      <c r="N3840" s="259"/>
      <c r="O3840" s="259"/>
      <c r="P3840" s="259"/>
      <c r="Q3840" s="259"/>
      <c r="R3840" s="259"/>
      <c r="S3840" s="259"/>
      <c r="T3840" s="260"/>
      <c r="AT3840" s="261" t="s">
        <v>218</v>
      </c>
      <c r="AU3840" s="261" t="s">
        <v>92</v>
      </c>
      <c r="AV3840" s="12" t="s">
        <v>90</v>
      </c>
      <c r="AW3840" s="12" t="s">
        <v>45</v>
      </c>
      <c r="AX3840" s="12" t="s">
        <v>83</v>
      </c>
      <c r="AY3840" s="261" t="s">
        <v>207</v>
      </c>
    </row>
    <row r="3841" s="13" customFormat="1">
      <c r="B3841" s="262"/>
      <c r="C3841" s="263"/>
      <c r="D3841" s="249" t="s">
        <v>218</v>
      </c>
      <c r="E3841" s="264" t="s">
        <v>81</v>
      </c>
      <c r="F3841" s="265" t="s">
        <v>1282</v>
      </c>
      <c r="G3841" s="263"/>
      <c r="H3841" s="266">
        <v>43.399999999999999</v>
      </c>
      <c r="I3841" s="267"/>
      <c r="J3841" s="263"/>
      <c r="K3841" s="263"/>
      <c r="L3841" s="268"/>
      <c r="M3841" s="269"/>
      <c r="N3841" s="270"/>
      <c r="O3841" s="270"/>
      <c r="P3841" s="270"/>
      <c r="Q3841" s="270"/>
      <c r="R3841" s="270"/>
      <c r="S3841" s="270"/>
      <c r="T3841" s="271"/>
      <c r="AT3841" s="272" t="s">
        <v>218</v>
      </c>
      <c r="AU3841" s="272" t="s">
        <v>92</v>
      </c>
      <c r="AV3841" s="13" t="s">
        <v>92</v>
      </c>
      <c r="AW3841" s="13" t="s">
        <v>45</v>
      </c>
      <c r="AX3841" s="13" t="s">
        <v>83</v>
      </c>
      <c r="AY3841" s="272" t="s">
        <v>207</v>
      </c>
    </row>
    <row r="3842" s="12" customFormat="1">
      <c r="B3842" s="252"/>
      <c r="C3842" s="253"/>
      <c r="D3842" s="249" t="s">
        <v>218</v>
      </c>
      <c r="E3842" s="254" t="s">
        <v>81</v>
      </c>
      <c r="F3842" s="255" t="s">
        <v>3371</v>
      </c>
      <c r="G3842" s="253"/>
      <c r="H3842" s="254" t="s">
        <v>81</v>
      </c>
      <c r="I3842" s="256"/>
      <c r="J3842" s="253"/>
      <c r="K3842" s="253"/>
      <c r="L3842" s="257"/>
      <c r="M3842" s="258"/>
      <c r="N3842" s="259"/>
      <c r="O3842" s="259"/>
      <c r="P3842" s="259"/>
      <c r="Q3842" s="259"/>
      <c r="R3842" s="259"/>
      <c r="S3842" s="259"/>
      <c r="T3842" s="260"/>
      <c r="AT3842" s="261" t="s">
        <v>218</v>
      </c>
      <c r="AU3842" s="261" t="s">
        <v>92</v>
      </c>
      <c r="AV3842" s="12" t="s">
        <v>90</v>
      </c>
      <c r="AW3842" s="12" t="s">
        <v>45</v>
      </c>
      <c r="AX3842" s="12" t="s">
        <v>83</v>
      </c>
      <c r="AY3842" s="261" t="s">
        <v>207</v>
      </c>
    </row>
    <row r="3843" s="13" customFormat="1">
      <c r="B3843" s="262"/>
      <c r="C3843" s="263"/>
      <c r="D3843" s="249" t="s">
        <v>218</v>
      </c>
      <c r="E3843" s="264" t="s">
        <v>81</v>
      </c>
      <c r="F3843" s="265" t="s">
        <v>3372</v>
      </c>
      <c r="G3843" s="263"/>
      <c r="H3843" s="266">
        <v>561.14999999999998</v>
      </c>
      <c r="I3843" s="267"/>
      <c r="J3843" s="263"/>
      <c r="K3843" s="263"/>
      <c r="L3843" s="268"/>
      <c r="M3843" s="269"/>
      <c r="N3843" s="270"/>
      <c r="O3843" s="270"/>
      <c r="P3843" s="270"/>
      <c r="Q3843" s="270"/>
      <c r="R3843" s="270"/>
      <c r="S3843" s="270"/>
      <c r="T3843" s="271"/>
      <c r="AT3843" s="272" t="s">
        <v>218</v>
      </c>
      <c r="AU3843" s="272" t="s">
        <v>92</v>
      </c>
      <c r="AV3843" s="13" t="s">
        <v>92</v>
      </c>
      <c r="AW3843" s="13" t="s">
        <v>45</v>
      </c>
      <c r="AX3843" s="13" t="s">
        <v>83</v>
      </c>
      <c r="AY3843" s="272" t="s">
        <v>207</v>
      </c>
    </row>
    <row r="3844" s="12" customFormat="1">
      <c r="B3844" s="252"/>
      <c r="C3844" s="253"/>
      <c r="D3844" s="249" t="s">
        <v>218</v>
      </c>
      <c r="E3844" s="254" t="s">
        <v>81</v>
      </c>
      <c r="F3844" s="255" t="s">
        <v>1287</v>
      </c>
      <c r="G3844" s="253"/>
      <c r="H3844" s="254" t="s">
        <v>81</v>
      </c>
      <c r="I3844" s="256"/>
      <c r="J3844" s="253"/>
      <c r="K3844" s="253"/>
      <c r="L3844" s="257"/>
      <c r="M3844" s="258"/>
      <c r="N3844" s="259"/>
      <c r="O3844" s="259"/>
      <c r="P3844" s="259"/>
      <c r="Q3844" s="259"/>
      <c r="R3844" s="259"/>
      <c r="S3844" s="259"/>
      <c r="T3844" s="260"/>
      <c r="AT3844" s="261" t="s">
        <v>218</v>
      </c>
      <c r="AU3844" s="261" t="s">
        <v>92</v>
      </c>
      <c r="AV3844" s="12" t="s">
        <v>90</v>
      </c>
      <c r="AW3844" s="12" t="s">
        <v>45</v>
      </c>
      <c r="AX3844" s="12" t="s">
        <v>83</v>
      </c>
      <c r="AY3844" s="261" t="s">
        <v>207</v>
      </c>
    </row>
    <row r="3845" s="13" customFormat="1">
      <c r="B3845" s="262"/>
      <c r="C3845" s="263"/>
      <c r="D3845" s="249" t="s">
        <v>218</v>
      </c>
      <c r="E3845" s="264" t="s">
        <v>81</v>
      </c>
      <c r="F3845" s="265" t="s">
        <v>1288</v>
      </c>
      <c r="G3845" s="263"/>
      <c r="H3845" s="266">
        <v>7.8300000000000001</v>
      </c>
      <c r="I3845" s="267"/>
      <c r="J3845" s="263"/>
      <c r="K3845" s="263"/>
      <c r="L3845" s="268"/>
      <c r="M3845" s="269"/>
      <c r="N3845" s="270"/>
      <c r="O3845" s="270"/>
      <c r="P3845" s="270"/>
      <c r="Q3845" s="270"/>
      <c r="R3845" s="270"/>
      <c r="S3845" s="270"/>
      <c r="T3845" s="271"/>
      <c r="AT3845" s="272" t="s">
        <v>218</v>
      </c>
      <c r="AU3845" s="272" t="s">
        <v>92</v>
      </c>
      <c r="AV3845" s="13" t="s">
        <v>92</v>
      </c>
      <c r="AW3845" s="13" t="s">
        <v>45</v>
      </c>
      <c r="AX3845" s="13" t="s">
        <v>83</v>
      </c>
      <c r="AY3845" s="272" t="s">
        <v>207</v>
      </c>
    </row>
    <row r="3846" s="12" customFormat="1">
      <c r="B3846" s="252"/>
      <c r="C3846" s="253"/>
      <c r="D3846" s="249" t="s">
        <v>218</v>
      </c>
      <c r="E3846" s="254" t="s">
        <v>81</v>
      </c>
      <c r="F3846" s="255" t="s">
        <v>1289</v>
      </c>
      <c r="G3846" s="253"/>
      <c r="H3846" s="254" t="s">
        <v>81</v>
      </c>
      <c r="I3846" s="256"/>
      <c r="J3846" s="253"/>
      <c r="K3846" s="253"/>
      <c r="L3846" s="257"/>
      <c r="M3846" s="258"/>
      <c r="N3846" s="259"/>
      <c r="O3846" s="259"/>
      <c r="P3846" s="259"/>
      <c r="Q3846" s="259"/>
      <c r="R3846" s="259"/>
      <c r="S3846" s="259"/>
      <c r="T3846" s="260"/>
      <c r="AT3846" s="261" t="s">
        <v>218</v>
      </c>
      <c r="AU3846" s="261" t="s">
        <v>92</v>
      </c>
      <c r="AV3846" s="12" t="s">
        <v>90</v>
      </c>
      <c r="AW3846" s="12" t="s">
        <v>45</v>
      </c>
      <c r="AX3846" s="12" t="s">
        <v>83</v>
      </c>
      <c r="AY3846" s="261" t="s">
        <v>207</v>
      </c>
    </row>
    <row r="3847" s="13" customFormat="1">
      <c r="B3847" s="262"/>
      <c r="C3847" s="263"/>
      <c r="D3847" s="249" t="s">
        <v>218</v>
      </c>
      <c r="E3847" s="264" t="s">
        <v>81</v>
      </c>
      <c r="F3847" s="265" t="s">
        <v>1290</v>
      </c>
      <c r="G3847" s="263"/>
      <c r="H3847" s="266">
        <v>17.829999999999998</v>
      </c>
      <c r="I3847" s="267"/>
      <c r="J3847" s="263"/>
      <c r="K3847" s="263"/>
      <c r="L3847" s="268"/>
      <c r="M3847" s="269"/>
      <c r="N3847" s="270"/>
      <c r="O3847" s="270"/>
      <c r="P3847" s="270"/>
      <c r="Q3847" s="270"/>
      <c r="R3847" s="270"/>
      <c r="S3847" s="270"/>
      <c r="T3847" s="271"/>
      <c r="AT3847" s="272" t="s">
        <v>218</v>
      </c>
      <c r="AU3847" s="272" t="s">
        <v>92</v>
      </c>
      <c r="AV3847" s="13" t="s">
        <v>92</v>
      </c>
      <c r="AW3847" s="13" t="s">
        <v>45</v>
      </c>
      <c r="AX3847" s="13" t="s">
        <v>83</v>
      </c>
      <c r="AY3847" s="272" t="s">
        <v>207</v>
      </c>
    </row>
    <row r="3848" s="12" customFormat="1">
      <c r="B3848" s="252"/>
      <c r="C3848" s="253"/>
      <c r="D3848" s="249" t="s">
        <v>218</v>
      </c>
      <c r="E3848" s="254" t="s">
        <v>81</v>
      </c>
      <c r="F3848" s="255" t="s">
        <v>1291</v>
      </c>
      <c r="G3848" s="253"/>
      <c r="H3848" s="254" t="s">
        <v>81</v>
      </c>
      <c r="I3848" s="256"/>
      <c r="J3848" s="253"/>
      <c r="K3848" s="253"/>
      <c r="L3848" s="257"/>
      <c r="M3848" s="258"/>
      <c r="N3848" s="259"/>
      <c r="O3848" s="259"/>
      <c r="P3848" s="259"/>
      <c r="Q3848" s="259"/>
      <c r="R3848" s="259"/>
      <c r="S3848" s="259"/>
      <c r="T3848" s="260"/>
      <c r="AT3848" s="261" t="s">
        <v>218</v>
      </c>
      <c r="AU3848" s="261" t="s">
        <v>92</v>
      </c>
      <c r="AV3848" s="12" t="s">
        <v>90</v>
      </c>
      <c r="AW3848" s="12" t="s">
        <v>45</v>
      </c>
      <c r="AX3848" s="12" t="s">
        <v>83</v>
      </c>
      <c r="AY3848" s="261" t="s">
        <v>207</v>
      </c>
    </row>
    <row r="3849" s="13" customFormat="1">
      <c r="B3849" s="262"/>
      <c r="C3849" s="263"/>
      <c r="D3849" s="249" t="s">
        <v>218</v>
      </c>
      <c r="E3849" s="264" t="s">
        <v>81</v>
      </c>
      <c r="F3849" s="265" t="s">
        <v>1292</v>
      </c>
      <c r="G3849" s="263"/>
      <c r="H3849" s="266">
        <v>6.6200000000000001</v>
      </c>
      <c r="I3849" s="267"/>
      <c r="J3849" s="263"/>
      <c r="K3849" s="263"/>
      <c r="L3849" s="268"/>
      <c r="M3849" s="269"/>
      <c r="N3849" s="270"/>
      <c r="O3849" s="270"/>
      <c r="P3849" s="270"/>
      <c r="Q3849" s="270"/>
      <c r="R3849" s="270"/>
      <c r="S3849" s="270"/>
      <c r="T3849" s="271"/>
      <c r="AT3849" s="272" t="s">
        <v>218</v>
      </c>
      <c r="AU3849" s="272" t="s">
        <v>92</v>
      </c>
      <c r="AV3849" s="13" t="s">
        <v>92</v>
      </c>
      <c r="AW3849" s="13" t="s">
        <v>45</v>
      </c>
      <c r="AX3849" s="13" t="s">
        <v>83</v>
      </c>
      <c r="AY3849" s="272" t="s">
        <v>207</v>
      </c>
    </row>
    <row r="3850" s="12" customFormat="1">
      <c r="B3850" s="252"/>
      <c r="C3850" s="253"/>
      <c r="D3850" s="249" t="s">
        <v>218</v>
      </c>
      <c r="E3850" s="254" t="s">
        <v>81</v>
      </c>
      <c r="F3850" s="255" t="s">
        <v>959</v>
      </c>
      <c r="G3850" s="253"/>
      <c r="H3850" s="254" t="s">
        <v>81</v>
      </c>
      <c r="I3850" s="256"/>
      <c r="J3850" s="253"/>
      <c r="K3850" s="253"/>
      <c r="L3850" s="257"/>
      <c r="M3850" s="258"/>
      <c r="N3850" s="259"/>
      <c r="O3850" s="259"/>
      <c r="P3850" s="259"/>
      <c r="Q3850" s="259"/>
      <c r="R3850" s="259"/>
      <c r="S3850" s="259"/>
      <c r="T3850" s="260"/>
      <c r="AT3850" s="261" t="s">
        <v>218</v>
      </c>
      <c r="AU3850" s="261" t="s">
        <v>92</v>
      </c>
      <c r="AV3850" s="12" t="s">
        <v>90</v>
      </c>
      <c r="AW3850" s="12" t="s">
        <v>45</v>
      </c>
      <c r="AX3850" s="12" t="s">
        <v>83</v>
      </c>
      <c r="AY3850" s="261" t="s">
        <v>207</v>
      </c>
    </row>
    <row r="3851" s="13" customFormat="1">
      <c r="B3851" s="262"/>
      <c r="C3851" s="263"/>
      <c r="D3851" s="249" t="s">
        <v>218</v>
      </c>
      <c r="E3851" s="264" t="s">
        <v>81</v>
      </c>
      <c r="F3851" s="265" t="s">
        <v>1293</v>
      </c>
      <c r="G3851" s="263"/>
      <c r="H3851" s="266">
        <v>43.229999999999997</v>
      </c>
      <c r="I3851" s="267"/>
      <c r="J3851" s="263"/>
      <c r="K3851" s="263"/>
      <c r="L3851" s="268"/>
      <c r="M3851" s="269"/>
      <c r="N3851" s="270"/>
      <c r="O3851" s="270"/>
      <c r="P3851" s="270"/>
      <c r="Q3851" s="270"/>
      <c r="R3851" s="270"/>
      <c r="S3851" s="270"/>
      <c r="T3851" s="271"/>
      <c r="AT3851" s="272" t="s">
        <v>218</v>
      </c>
      <c r="AU3851" s="272" t="s">
        <v>92</v>
      </c>
      <c r="AV3851" s="13" t="s">
        <v>92</v>
      </c>
      <c r="AW3851" s="13" t="s">
        <v>45</v>
      </c>
      <c r="AX3851" s="13" t="s">
        <v>83</v>
      </c>
      <c r="AY3851" s="272" t="s">
        <v>207</v>
      </c>
    </row>
    <row r="3852" s="12" customFormat="1">
      <c r="B3852" s="252"/>
      <c r="C3852" s="253"/>
      <c r="D3852" s="249" t="s">
        <v>218</v>
      </c>
      <c r="E3852" s="254" t="s">
        <v>81</v>
      </c>
      <c r="F3852" s="255" t="s">
        <v>703</v>
      </c>
      <c r="G3852" s="253"/>
      <c r="H3852" s="254" t="s">
        <v>81</v>
      </c>
      <c r="I3852" s="256"/>
      <c r="J3852" s="253"/>
      <c r="K3852" s="253"/>
      <c r="L3852" s="257"/>
      <c r="M3852" s="258"/>
      <c r="N3852" s="259"/>
      <c r="O3852" s="259"/>
      <c r="P3852" s="259"/>
      <c r="Q3852" s="259"/>
      <c r="R3852" s="259"/>
      <c r="S3852" s="259"/>
      <c r="T3852" s="260"/>
      <c r="AT3852" s="261" t="s">
        <v>218</v>
      </c>
      <c r="AU3852" s="261" t="s">
        <v>92</v>
      </c>
      <c r="AV3852" s="12" t="s">
        <v>90</v>
      </c>
      <c r="AW3852" s="12" t="s">
        <v>45</v>
      </c>
      <c r="AX3852" s="12" t="s">
        <v>83</v>
      </c>
      <c r="AY3852" s="261" t="s">
        <v>207</v>
      </c>
    </row>
    <row r="3853" s="13" customFormat="1">
      <c r="B3853" s="262"/>
      <c r="C3853" s="263"/>
      <c r="D3853" s="249" t="s">
        <v>218</v>
      </c>
      <c r="E3853" s="264" t="s">
        <v>81</v>
      </c>
      <c r="F3853" s="265" t="s">
        <v>1294</v>
      </c>
      <c r="G3853" s="263"/>
      <c r="H3853" s="266">
        <v>15.94</v>
      </c>
      <c r="I3853" s="267"/>
      <c r="J3853" s="263"/>
      <c r="K3853" s="263"/>
      <c r="L3853" s="268"/>
      <c r="M3853" s="269"/>
      <c r="N3853" s="270"/>
      <c r="O3853" s="270"/>
      <c r="P3853" s="270"/>
      <c r="Q3853" s="270"/>
      <c r="R3853" s="270"/>
      <c r="S3853" s="270"/>
      <c r="T3853" s="271"/>
      <c r="AT3853" s="272" t="s">
        <v>218</v>
      </c>
      <c r="AU3853" s="272" t="s">
        <v>92</v>
      </c>
      <c r="AV3853" s="13" t="s">
        <v>92</v>
      </c>
      <c r="AW3853" s="13" t="s">
        <v>45</v>
      </c>
      <c r="AX3853" s="13" t="s">
        <v>83</v>
      </c>
      <c r="AY3853" s="272" t="s">
        <v>207</v>
      </c>
    </row>
    <row r="3854" s="12" customFormat="1">
      <c r="B3854" s="252"/>
      <c r="C3854" s="253"/>
      <c r="D3854" s="249" t="s">
        <v>218</v>
      </c>
      <c r="E3854" s="254" t="s">
        <v>81</v>
      </c>
      <c r="F3854" s="255" t="s">
        <v>883</v>
      </c>
      <c r="G3854" s="253"/>
      <c r="H3854" s="254" t="s">
        <v>81</v>
      </c>
      <c r="I3854" s="256"/>
      <c r="J3854" s="253"/>
      <c r="K3854" s="253"/>
      <c r="L3854" s="257"/>
      <c r="M3854" s="258"/>
      <c r="N3854" s="259"/>
      <c r="O3854" s="259"/>
      <c r="P3854" s="259"/>
      <c r="Q3854" s="259"/>
      <c r="R3854" s="259"/>
      <c r="S3854" s="259"/>
      <c r="T3854" s="260"/>
      <c r="AT3854" s="261" t="s">
        <v>218</v>
      </c>
      <c r="AU3854" s="261" t="s">
        <v>92</v>
      </c>
      <c r="AV3854" s="12" t="s">
        <v>90</v>
      </c>
      <c r="AW3854" s="12" t="s">
        <v>45</v>
      </c>
      <c r="AX3854" s="12" t="s">
        <v>83</v>
      </c>
      <c r="AY3854" s="261" t="s">
        <v>207</v>
      </c>
    </row>
    <row r="3855" s="13" customFormat="1">
      <c r="B3855" s="262"/>
      <c r="C3855" s="263"/>
      <c r="D3855" s="249" t="s">
        <v>218</v>
      </c>
      <c r="E3855" s="264" t="s">
        <v>81</v>
      </c>
      <c r="F3855" s="265" t="s">
        <v>3373</v>
      </c>
      <c r="G3855" s="263"/>
      <c r="H3855" s="266">
        <v>59.649999999999999</v>
      </c>
      <c r="I3855" s="267"/>
      <c r="J3855" s="263"/>
      <c r="K3855" s="263"/>
      <c r="L3855" s="268"/>
      <c r="M3855" s="269"/>
      <c r="N3855" s="270"/>
      <c r="O3855" s="270"/>
      <c r="P3855" s="270"/>
      <c r="Q3855" s="270"/>
      <c r="R3855" s="270"/>
      <c r="S3855" s="270"/>
      <c r="T3855" s="271"/>
      <c r="AT3855" s="272" t="s">
        <v>218</v>
      </c>
      <c r="AU3855" s="272" t="s">
        <v>92</v>
      </c>
      <c r="AV3855" s="13" t="s">
        <v>92</v>
      </c>
      <c r="AW3855" s="13" t="s">
        <v>45</v>
      </c>
      <c r="AX3855" s="13" t="s">
        <v>83</v>
      </c>
      <c r="AY3855" s="272" t="s">
        <v>207</v>
      </c>
    </row>
    <row r="3856" s="12" customFormat="1">
      <c r="B3856" s="252"/>
      <c r="C3856" s="253"/>
      <c r="D3856" s="249" t="s">
        <v>218</v>
      </c>
      <c r="E3856" s="254" t="s">
        <v>81</v>
      </c>
      <c r="F3856" s="255" t="s">
        <v>1296</v>
      </c>
      <c r="G3856" s="253"/>
      <c r="H3856" s="254" t="s">
        <v>81</v>
      </c>
      <c r="I3856" s="256"/>
      <c r="J3856" s="253"/>
      <c r="K3856" s="253"/>
      <c r="L3856" s="257"/>
      <c r="M3856" s="258"/>
      <c r="N3856" s="259"/>
      <c r="O3856" s="259"/>
      <c r="P3856" s="259"/>
      <c r="Q3856" s="259"/>
      <c r="R3856" s="259"/>
      <c r="S3856" s="259"/>
      <c r="T3856" s="260"/>
      <c r="AT3856" s="261" t="s">
        <v>218</v>
      </c>
      <c r="AU3856" s="261" t="s">
        <v>92</v>
      </c>
      <c r="AV3856" s="12" t="s">
        <v>90</v>
      </c>
      <c r="AW3856" s="12" t="s">
        <v>45</v>
      </c>
      <c r="AX3856" s="12" t="s">
        <v>83</v>
      </c>
      <c r="AY3856" s="261" t="s">
        <v>207</v>
      </c>
    </row>
    <row r="3857" s="13" customFormat="1">
      <c r="B3857" s="262"/>
      <c r="C3857" s="263"/>
      <c r="D3857" s="249" t="s">
        <v>218</v>
      </c>
      <c r="E3857" s="264" t="s">
        <v>81</v>
      </c>
      <c r="F3857" s="265" t="s">
        <v>3374</v>
      </c>
      <c r="G3857" s="263"/>
      <c r="H3857" s="266">
        <v>7.5380000000000003</v>
      </c>
      <c r="I3857" s="267"/>
      <c r="J3857" s="263"/>
      <c r="K3857" s="263"/>
      <c r="L3857" s="268"/>
      <c r="M3857" s="269"/>
      <c r="N3857" s="270"/>
      <c r="O3857" s="270"/>
      <c r="P3857" s="270"/>
      <c r="Q3857" s="270"/>
      <c r="R3857" s="270"/>
      <c r="S3857" s="270"/>
      <c r="T3857" s="271"/>
      <c r="AT3857" s="272" t="s">
        <v>218</v>
      </c>
      <c r="AU3857" s="272" t="s">
        <v>92</v>
      </c>
      <c r="AV3857" s="13" t="s">
        <v>92</v>
      </c>
      <c r="AW3857" s="13" t="s">
        <v>45</v>
      </c>
      <c r="AX3857" s="13" t="s">
        <v>83</v>
      </c>
      <c r="AY3857" s="272" t="s">
        <v>207</v>
      </c>
    </row>
    <row r="3858" s="12" customFormat="1">
      <c r="B3858" s="252"/>
      <c r="C3858" s="253"/>
      <c r="D3858" s="249" t="s">
        <v>218</v>
      </c>
      <c r="E3858" s="254" t="s">
        <v>81</v>
      </c>
      <c r="F3858" s="255" t="s">
        <v>3375</v>
      </c>
      <c r="G3858" s="253"/>
      <c r="H3858" s="254" t="s">
        <v>81</v>
      </c>
      <c r="I3858" s="256"/>
      <c r="J3858" s="253"/>
      <c r="K3858" s="253"/>
      <c r="L3858" s="257"/>
      <c r="M3858" s="258"/>
      <c r="N3858" s="259"/>
      <c r="O3858" s="259"/>
      <c r="P3858" s="259"/>
      <c r="Q3858" s="259"/>
      <c r="R3858" s="259"/>
      <c r="S3858" s="259"/>
      <c r="T3858" s="260"/>
      <c r="AT3858" s="261" t="s">
        <v>218</v>
      </c>
      <c r="AU3858" s="261" t="s">
        <v>92</v>
      </c>
      <c r="AV3858" s="12" t="s">
        <v>90</v>
      </c>
      <c r="AW3858" s="12" t="s">
        <v>45</v>
      </c>
      <c r="AX3858" s="12" t="s">
        <v>83</v>
      </c>
      <c r="AY3858" s="261" t="s">
        <v>207</v>
      </c>
    </row>
    <row r="3859" s="13" customFormat="1">
      <c r="B3859" s="262"/>
      <c r="C3859" s="263"/>
      <c r="D3859" s="249" t="s">
        <v>218</v>
      </c>
      <c r="E3859" s="264" t="s">
        <v>81</v>
      </c>
      <c r="F3859" s="265" t="s">
        <v>2181</v>
      </c>
      <c r="G3859" s="263"/>
      <c r="H3859" s="266">
        <v>7.875</v>
      </c>
      <c r="I3859" s="267"/>
      <c r="J3859" s="263"/>
      <c r="K3859" s="263"/>
      <c r="L3859" s="268"/>
      <c r="M3859" s="269"/>
      <c r="N3859" s="270"/>
      <c r="O3859" s="270"/>
      <c r="P3859" s="270"/>
      <c r="Q3859" s="270"/>
      <c r="R3859" s="270"/>
      <c r="S3859" s="270"/>
      <c r="T3859" s="271"/>
      <c r="AT3859" s="272" t="s">
        <v>218</v>
      </c>
      <c r="AU3859" s="272" t="s">
        <v>92</v>
      </c>
      <c r="AV3859" s="13" t="s">
        <v>92</v>
      </c>
      <c r="AW3859" s="13" t="s">
        <v>45</v>
      </c>
      <c r="AX3859" s="13" t="s">
        <v>83</v>
      </c>
      <c r="AY3859" s="272" t="s">
        <v>207</v>
      </c>
    </row>
    <row r="3860" s="12" customFormat="1">
      <c r="B3860" s="252"/>
      <c r="C3860" s="253"/>
      <c r="D3860" s="249" t="s">
        <v>218</v>
      </c>
      <c r="E3860" s="254" t="s">
        <v>81</v>
      </c>
      <c r="F3860" s="255" t="s">
        <v>879</v>
      </c>
      <c r="G3860" s="253"/>
      <c r="H3860" s="254" t="s">
        <v>81</v>
      </c>
      <c r="I3860" s="256"/>
      <c r="J3860" s="253"/>
      <c r="K3860" s="253"/>
      <c r="L3860" s="257"/>
      <c r="M3860" s="258"/>
      <c r="N3860" s="259"/>
      <c r="O3860" s="259"/>
      <c r="P3860" s="259"/>
      <c r="Q3860" s="259"/>
      <c r="R3860" s="259"/>
      <c r="S3860" s="259"/>
      <c r="T3860" s="260"/>
      <c r="AT3860" s="261" t="s">
        <v>218</v>
      </c>
      <c r="AU3860" s="261" t="s">
        <v>92</v>
      </c>
      <c r="AV3860" s="12" t="s">
        <v>90</v>
      </c>
      <c r="AW3860" s="12" t="s">
        <v>45</v>
      </c>
      <c r="AX3860" s="12" t="s">
        <v>83</v>
      </c>
      <c r="AY3860" s="261" t="s">
        <v>207</v>
      </c>
    </row>
    <row r="3861" s="13" customFormat="1">
      <c r="B3861" s="262"/>
      <c r="C3861" s="263"/>
      <c r="D3861" s="249" t="s">
        <v>218</v>
      </c>
      <c r="E3861" s="264" t="s">
        <v>81</v>
      </c>
      <c r="F3861" s="265" t="s">
        <v>1301</v>
      </c>
      <c r="G3861" s="263"/>
      <c r="H3861" s="266">
        <v>6.7800000000000002</v>
      </c>
      <c r="I3861" s="267"/>
      <c r="J3861" s="263"/>
      <c r="K3861" s="263"/>
      <c r="L3861" s="268"/>
      <c r="M3861" s="269"/>
      <c r="N3861" s="270"/>
      <c r="O3861" s="270"/>
      <c r="P3861" s="270"/>
      <c r="Q3861" s="270"/>
      <c r="R3861" s="270"/>
      <c r="S3861" s="270"/>
      <c r="T3861" s="271"/>
      <c r="AT3861" s="272" t="s">
        <v>218</v>
      </c>
      <c r="AU3861" s="272" t="s">
        <v>92</v>
      </c>
      <c r="AV3861" s="13" t="s">
        <v>92</v>
      </c>
      <c r="AW3861" s="13" t="s">
        <v>45</v>
      </c>
      <c r="AX3861" s="13" t="s">
        <v>83</v>
      </c>
      <c r="AY3861" s="272" t="s">
        <v>207</v>
      </c>
    </row>
    <row r="3862" s="12" customFormat="1">
      <c r="B3862" s="252"/>
      <c r="C3862" s="253"/>
      <c r="D3862" s="249" t="s">
        <v>218</v>
      </c>
      <c r="E3862" s="254" t="s">
        <v>81</v>
      </c>
      <c r="F3862" s="255" t="s">
        <v>1302</v>
      </c>
      <c r="G3862" s="253"/>
      <c r="H3862" s="254" t="s">
        <v>81</v>
      </c>
      <c r="I3862" s="256"/>
      <c r="J3862" s="253"/>
      <c r="K3862" s="253"/>
      <c r="L3862" s="257"/>
      <c r="M3862" s="258"/>
      <c r="N3862" s="259"/>
      <c r="O3862" s="259"/>
      <c r="P3862" s="259"/>
      <c r="Q3862" s="259"/>
      <c r="R3862" s="259"/>
      <c r="S3862" s="259"/>
      <c r="T3862" s="260"/>
      <c r="AT3862" s="261" t="s">
        <v>218</v>
      </c>
      <c r="AU3862" s="261" t="s">
        <v>92</v>
      </c>
      <c r="AV3862" s="12" t="s">
        <v>90</v>
      </c>
      <c r="AW3862" s="12" t="s">
        <v>45</v>
      </c>
      <c r="AX3862" s="12" t="s">
        <v>83</v>
      </c>
      <c r="AY3862" s="261" t="s">
        <v>207</v>
      </c>
    </row>
    <row r="3863" s="13" customFormat="1">
      <c r="B3863" s="262"/>
      <c r="C3863" s="263"/>
      <c r="D3863" s="249" t="s">
        <v>218</v>
      </c>
      <c r="E3863" s="264" t="s">
        <v>81</v>
      </c>
      <c r="F3863" s="265" t="s">
        <v>2182</v>
      </c>
      <c r="G3863" s="263"/>
      <c r="H3863" s="266">
        <v>4.7300000000000004</v>
      </c>
      <c r="I3863" s="267"/>
      <c r="J3863" s="263"/>
      <c r="K3863" s="263"/>
      <c r="L3863" s="268"/>
      <c r="M3863" s="269"/>
      <c r="N3863" s="270"/>
      <c r="O3863" s="270"/>
      <c r="P3863" s="270"/>
      <c r="Q3863" s="270"/>
      <c r="R3863" s="270"/>
      <c r="S3863" s="270"/>
      <c r="T3863" s="271"/>
      <c r="AT3863" s="272" t="s">
        <v>218</v>
      </c>
      <c r="AU3863" s="272" t="s">
        <v>92</v>
      </c>
      <c r="AV3863" s="13" t="s">
        <v>92</v>
      </c>
      <c r="AW3863" s="13" t="s">
        <v>45</v>
      </c>
      <c r="AX3863" s="13" t="s">
        <v>83</v>
      </c>
      <c r="AY3863" s="272" t="s">
        <v>207</v>
      </c>
    </row>
    <row r="3864" s="12" customFormat="1">
      <c r="B3864" s="252"/>
      <c r="C3864" s="253"/>
      <c r="D3864" s="249" t="s">
        <v>218</v>
      </c>
      <c r="E3864" s="254" t="s">
        <v>81</v>
      </c>
      <c r="F3864" s="255" t="s">
        <v>342</v>
      </c>
      <c r="G3864" s="253"/>
      <c r="H3864" s="254" t="s">
        <v>81</v>
      </c>
      <c r="I3864" s="256"/>
      <c r="J3864" s="253"/>
      <c r="K3864" s="253"/>
      <c r="L3864" s="257"/>
      <c r="M3864" s="258"/>
      <c r="N3864" s="259"/>
      <c r="O3864" s="259"/>
      <c r="P3864" s="259"/>
      <c r="Q3864" s="259"/>
      <c r="R3864" s="259"/>
      <c r="S3864" s="259"/>
      <c r="T3864" s="260"/>
      <c r="AT3864" s="261" t="s">
        <v>218</v>
      </c>
      <c r="AU3864" s="261" t="s">
        <v>92</v>
      </c>
      <c r="AV3864" s="12" t="s">
        <v>90</v>
      </c>
      <c r="AW3864" s="12" t="s">
        <v>45</v>
      </c>
      <c r="AX3864" s="12" t="s">
        <v>83</v>
      </c>
      <c r="AY3864" s="261" t="s">
        <v>207</v>
      </c>
    </row>
    <row r="3865" s="13" customFormat="1">
      <c r="B3865" s="262"/>
      <c r="C3865" s="263"/>
      <c r="D3865" s="249" t="s">
        <v>218</v>
      </c>
      <c r="E3865" s="264" t="s">
        <v>81</v>
      </c>
      <c r="F3865" s="265" t="s">
        <v>3376</v>
      </c>
      <c r="G3865" s="263"/>
      <c r="H3865" s="266">
        <v>5.375</v>
      </c>
      <c r="I3865" s="267"/>
      <c r="J3865" s="263"/>
      <c r="K3865" s="263"/>
      <c r="L3865" s="268"/>
      <c r="M3865" s="269"/>
      <c r="N3865" s="270"/>
      <c r="O3865" s="270"/>
      <c r="P3865" s="270"/>
      <c r="Q3865" s="270"/>
      <c r="R3865" s="270"/>
      <c r="S3865" s="270"/>
      <c r="T3865" s="271"/>
      <c r="AT3865" s="272" t="s">
        <v>218</v>
      </c>
      <c r="AU3865" s="272" t="s">
        <v>92</v>
      </c>
      <c r="AV3865" s="13" t="s">
        <v>92</v>
      </c>
      <c r="AW3865" s="13" t="s">
        <v>45</v>
      </c>
      <c r="AX3865" s="13" t="s">
        <v>83</v>
      </c>
      <c r="AY3865" s="272" t="s">
        <v>207</v>
      </c>
    </row>
    <row r="3866" s="12" customFormat="1">
      <c r="B3866" s="252"/>
      <c r="C3866" s="253"/>
      <c r="D3866" s="249" t="s">
        <v>218</v>
      </c>
      <c r="E3866" s="254" t="s">
        <v>81</v>
      </c>
      <c r="F3866" s="255" t="s">
        <v>2086</v>
      </c>
      <c r="G3866" s="253"/>
      <c r="H3866" s="254" t="s">
        <v>81</v>
      </c>
      <c r="I3866" s="256"/>
      <c r="J3866" s="253"/>
      <c r="K3866" s="253"/>
      <c r="L3866" s="257"/>
      <c r="M3866" s="258"/>
      <c r="N3866" s="259"/>
      <c r="O3866" s="259"/>
      <c r="P3866" s="259"/>
      <c r="Q3866" s="259"/>
      <c r="R3866" s="259"/>
      <c r="S3866" s="259"/>
      <c r="T3866" s="260"/>
      <c r="AT3866" s="261" t="s">
        <v>218</v>
      </c>
      <c r="AU3866" s="261" t="s">
        <v>92</v>
      </c>
      <c r="AV3866" s="12" t="s">
        <v>90</v>
      </c>
      <c r="AW3866" s="12" t="s">
        <v>45</v>
      </c>
      <c r="AX3866" s="12" t="s">
        <v>83</v>
      </c>
      <c r="AY3866" s="261" t="s">
        <v>207</v>
      </c>
    </row>
    <row r="3867" s="13" customFormat="1">
      <c r="B3867" s="262"/>
      <c r="C3867" s="263"/>
      <c r="D3867" s="249" t="s">
        <v>218</v>
      </c>
      <c r="E3867" s="264" t="s">
        <v>81</v>
      </c>
      <c r="F3867" s="265" t="s">
        <v>2183</v>
      </c>
      <c r="G3867" s="263"/>
      <c r="H3867" s="266">
        <v>0.90000000000000002</v>
      </c>
      <c r="I3867" s="267"/>
      <c r="J3867" s="263"/>
      <c r="K3867" s="263"/>
      <c r="L3867" s="268"/>
      <c r="M3867" s="269"/>
      <c r="N3867" s="270"/>
      <c r="O3867" s="270"/>
      <c r="P3867" s="270"/>
      <c r="Q3867" s="270"/>
      <c r="R3867" s="270"/>
      <c r="S3867" s="270"/>
      <c r="T3867" s="271"/>
      <c r="AT3867" s="272" t="s">
        <v>218</v>
      </c>
      <c r="AU3867" s="272" t="s">
        <v>92</v>
      </c>
      <c r="AV3867" s="13" t="s">
        <v>92</v>
      </c>
      <c r="AW3867" s="13" t="s">
        <v>45</v>
      </c>
      <c r="AX3867" s="13" t="s">
        <v>83</v>
      </c>
      <c r="AY3867" s="272" t="s">
        <v>207</v>
      </c>
    </row>
    <row r="3868" s="13" customFormat="1">
      <c r="B3868" s="262"/>
      <c r="C3868" s="263"/>
      <c r="D3868" s="249" t="s">
        <v>218</v>
      </c>
      <c r="E3868" s="264" t="s">
        <v>81</v>
      </c>
      <c r="F3868" s="265" t="s">
        <v>3377</v>
      </c>
      <c r="G3868" s="263"/>
      <c r="H3868" s="266">
        <v>0.75</v>
      </c>
      <c r="I3868" s="267"/>
      <c r="J3868" s="263"/>
      <c r="K3868" s="263"/>
      <c r="L3868" s="268"/>
      <c r="M3868" s="269"/>
      <c r="N3868" s="270"/>
      <c r="O3868" s="270"/>
      <c r="P3868" s="270"/>
      <c r="Q3868" s="270"/>
      <c r="R3868" s="270"/>
      <c r="S3868" s="270"/>
      <c r="T3868" s="271"/>
      <c r="AT3868" s="272" t="s">
        <v>218</v>
      </c>
      <c r="AU3868" s="272" t="s">
        <v>92</v>
      </c>
      <c r="AV3868" s="13" t="s">
        <v>92</v>
      </c>
      <c r="AW3868" s="13" t="s">
        <v>45</v>
      </c>
      <c r="AX3868" s="13" t="s">
        <v>83</v>
      </c>
      <c r="AY3868" s="272" t="s">
        <v>207</v>
      </c>
    </row>
    <row r="3869" s="12" customFormat="1">
      <c r="B3869" s="252"/>
      <c r="C3869" s="253"/>
      <c r="D3869" s="249" t="s">
        <v>218</v>
      </c>
      <c r="E3869" s="254" t="s">
        <v>81</v>
      </c>
      <c r="F3869" s="255" t="s">
        <v>342</v>
      </c>
      <c r="G3869" s="253"/>
      <c r="H3869" s="254" t="s">
        <v>81</v>
      </c>
      <c r="I3869" s="256"/>
      <c r="J3869" s="253"/>
      <c r="K3869" s="253"/>
      <c r="L3869" s="257"/>
      <c r="M3869" s="258"/>
      <c r="N3869" s="259"/>
      <c r="O3869" s="259"/>
      <c r="P3869" s="259"/>
      <c r="Q3869" s="259"/>
      <c r="R3869" s="259"/>
      <c r="S3869" s="259"/>
      <c r="T3869" s="260"/>
      <c r="AT3869" s="261" t="s">
        <v>218</v>
      </c>
      <c r="AU3869" s="261" t="s">
        <v>92</v>
      </c>
      <c r="AV3869" s="12" t="s">
        <v>90</v>
      </c>
      <c r="AW3869" s="12" t="s">
        <v>45</v>
      </c>
      <c r="AX3869" s="12" t="s">
        <v>83</v>
      </c>
      <c r="AY3869" s="261" t="s">
        <v>207</v>
      </c>
    </row>
    <row r="3870" s="13" customFormat="1">
      <c r="B3870" s="262"/>
      <c r="C3870" s="263"/>
      <c r="D3870" s="249" t="s">
        <v>218</v>
      </c>
      <c r="E3870" s="264" t="s">
        <v>81</v>
      </c>
      <c r="F3870" s="265" t="s">
        <v>3376</v>
      </c>
      <c r="G3870" s="263"/>
      <c r="H3870" s="266">
        <v>5.375</v>
      </c>
      <c r="I3870" s="267"/>
      <c r="J3870" s="263"/>
      <c r="K3870" s="263"/>
      <c r="L3870" s="268"/>
      <c r="M3870" s="269"/>
      <c r="N3870" s="270"/>
      <c r="O3870" s="270"/>
      <c r="P3870" s="270"/>
      <c r="Q3870" s="270"/>
      <c r="R3870" s="270"/>
      <c r="S3870" s="270"/>
      <c r="T3870" s="271"/>
      <c r="AT3870" s="272" t="s">
        <v>218</v>
      </c>
      <c r="AU3870" s="272" t="s">
        <v>92</v>
      </c>
      <c r="AV3870" s="13" t="s">
        <v>92</v>
      </c>
      <c r="AW3870" s="13" t="s">
        <v>45</v>
      </c>
      <c r="AX3870" s="13" t="s">
        <v>83</v>
      </c>
      <c r="AY3870" s="272" t="s">
        <v>207</v>
      </c>
    </row>
    <row r="3871" s="12" customFormat="1">
      <c r="B3871" s="252"/>
      <c r="C3871" s="253"/>
      <c r="D3871" s="249" t="s">
        <v>218</v>
      </c>
      <c r="E3871" s="254" t="s">
        <v>81</v>
      </c>
      <c r="F3871" s="255" t="s">
        <v>486</v>
      </c>
      <c r="G3871" s="253"/>
      <c r="H3871" s="254" t="s">
        <v>81</v>
      </c>
      <c r="I3871" s="256"/>
      <c r="J3871" s="253"/>
      <c r="K3871" s="253"/>
      <c r="L3871" s="257"/>
      <c r="M3871" s="258"/>
      <c r="N3871" s="259"/>
      <c r="O3871" s="259"/>
      <c r="P3871" s="259"/>
      <c r="Q3871" s="259"/>
      <c r="R3871" s="259"/>
      <c r="S3871" s="259"/>
      <c r="T3871" s="260"/>
      <c r="AT3871" s="261" t="s">
        <v>218</v>
      </c>
      <c r="AU3871" s="261" t="s">
        <v>92</v>
      </c>
      <c r="AV3871" s="12" t="s">
        <v>90</v>
      </c>
      <c r="AW3871" s="12" t="s">
        <v>45</v>
      </c>
      <c r="AX3871" s="12" t="s">
        <v>83</v>
      </c>
      <c r="AY3871" s="261" t="s">
        <v>207</v>
      </c>
    </row>
    <row r="3872" s="12" customFormat="1">
      <c r="B3872" s="252"/>
      <c r="C3872" s="253"/>
      <c r="D3872" s="249" t="s">
        <v>218</v>
      </c>
      <c r="E3872" s="254" t="s">
        <v>81</v>
      </c>
      <c r="F3872" s="255" t="s">
        <v>487</v>
      </c>
      <c r="G3872" s="253"/>
      <c r="H3872" s="254" t="s">
        <v>81</v>
      </c>
      <c r="I3872" s="256"/>
      <c r="J3872" s="253"/>
      <c r="K3872" s="253"/>
      <c r="L3872" s="257"/>
      <c r="M3872" s="258"/>
      <c r="N3872" s="259"/>
      <c r="O3872" s="259"/>
      <c r="P3872" s="259"/>
      <c r="Q3872" s="259"/>
      <c r="R3872" s="259"/>
      <c r="S3872" s="259"/>
      <c r="T3872" s="260"/>
      <c r="AT3872" s="261" t="s">
        <v>218</v>
      </c>
      <c r="AU3872" s="261" t="s">
        <v>92</v>
      </c>
      <c r="AV3872" s="12" t="s">
        <v>90</v>
      </c>
      <c r="AW3872" s="12" t="s">
        <v>45</v>
      </c>
      <c r="AX3872" s="12" t="s">
        <v>83</v>
      </c>
      <c r="AY3872" s="261" t="s">
        <v>207</v>
      </c>
    </row>
    <row r="3873" s="13" customFormat="1">
      <c r="B3873" s="262"/>
      <c r="C3873" s="263"/>
      <c r="D3873" s="249" t="s">
        <v>218</v>
      </c>
      <c r="E3873" s="264" t="s">
        <v>81</v>
      </c>
      <c r="F3873" s="265" t="s">
        <v>3378</v>
      </c>
      <c r="G3873" s="263"/>
      <c r="H3873" s="266">
        <v>67.890000000000001</v>
      </c>
      <c r="I3873" s="267"/>
      <c r="J3873" s="263"/>
      <c r="K3873" s="263"/>
      <c r="L3873" s="268"/>
      <c r="M3873" s="269"/>
      <c r="N3873" s="270"/>
      <c r="O3873" s="270"/>
      <c r="P3873" s="270"/>
      <c r="Q3873" s="270"/>
      <c r="R3873" s="270"/>
      <c r="S3873" s="270"/>
      <c r="T3873" s="271"/>
      <c r="AT3873" s="272" t="s">
        <v>218</v>
      </c>
      <c r="AU3873" s="272" t="s">
        <v>92</v>
      </c>
      <c r="AV3873" s="13" t="s">
        <v>92</v>
      </c>
      <c r="AW3873" s="13" t="s">
        <v>45</v>
      </c>
      <c r="AX3873" s="13" t="s">
        <v>83</v>
      </c>
      <c r="AY3873" s="272" t="s">
        <v>207</v>
      </c>
    </row>
    <row r="3874" s="12" customFormat="1">
      <c r="B3874" s="252"/>
      <c r="C3874" s="253"/>
      <c r="D3874" s="249" t="s">
        <v>218</v>
      </c>
      <c r="E3874" s="254" t="s">
        <v>81</v>
      </c>
      <c r="F3874" s="255" t="s">
        <v>489</v>
      </c>
      <c r="G3874" s="253"/>
      <c r="H3874" s="254" t="s">
        <v>81</v>
      </c>
      <c r="I3874" s="256"/>
      <c r="J3874" s="253"/>
      <c r="K3874" s="253"/>
      <c r="L3874" s="257"/>
      <c r="M3874" s="258"/>
      <c r="N3874" s="259"/>
      <c r="O3874" s="259"/>
      <c r="P3874" s="259"/>
      <c r="Q3874" s="259"/>
      <c r="R3874" s="259"/>
      <c r="S3874" s="259"/>
      <c r="T3874" s="260"/>
      <c r="AT3874" s="261" t="s">
        <v>218</v>
      </c>
      <c r="AU3874" s="261" t="s">
        <v>92</v>
      </c>
      <c r="AV3874" s="12" t="s">
        <v>90</v>
      </c>
      <c r="AW3874" s="12" t="s">
        <v>45</v>
      </c>
      <c r="AX3874" s="12" t="s">
        <v>83</v>
      </c>
      <c r="AY3874" s="261" t="s">
        <v>207</v>
      </c>
    </row>
    <row r="3875" s="13" customFormat="1">
      <c r="B3875" s="262"/>
      <c r="C3875" s="263"/>
      <c r="D3875" s="249" t="s">
        <v>218</v>
      </c>
      <c r="E3875" s="264" t="s">
        <v>81</v>
      </c>
      <c r="F3875" s="265" t="s">
        <v>3379</v>
      </c>
      <c r="G3875" s="263"/>
      <c r="H3875" s="266">
        <v>4.4199999999999999</v>
      </c>
      <c r="I3875" s="267"/>
      <c r="J3875" s="263"/>
      <c r="K3875" s="263"/>
      <c r="L3875" s="268"/>
      <c r="M3875" s="269"/>
      <c r="N3875" s="270"/>
      <c r="O3875" s="270"/>
      <c r="P3875" s="270"/>
      <c r="Q3875" s="270"/>
      <c r="R3875" s="270"/>
      <c r="S3875" s="270"/>
      <c r="T3875" s="271"/>
      <c r="AT3875" s="272" t="s">
        <v>218</v>
      </c>
      <c r="AU3875" s="272" t="s">
        <v>92</v>
      </c>
      <c r="AV3875" s="13" t="s">
        <v>92</v>
      </c>
      <c r="AW3875" s="13" t="s">
        <v>45</v>
      </c>
      <c r="AX3875" s="13" t="s">
        <v>83</v>
      </c>
      <c r="AY3875" s="272" t="s">
        <v>207</v>
      </c>
    </row>
    <row r="3876" s="15" customFormat="1">
      <c r="B3876" s="284"/>
      <c r="C3876" s="285"/>
      <c r="D3876" s="249" t="s">
        <v>218</v>
      </c>
      <c r="E3876" s="286" t="s">
        <v>81</v>
      </c>
      <c r="F3876" s="287" t="s">
        <v>247</v>
      </c>
      <c r="G3876" s="285"/>
      <c r="H3876" s="288">
        <v>867.28300000000002</v>
      </c>
      <c r="I3876" s="289"/>
      <c r="J3876" s="285"/>
      <c r="K3876" s="285"/>
      <c r="L3876" s="290"/>
      <c r="M3876" s="291"/>
      <c r="N3876" s="292"/>
      <c r="O3876" s="292"/>
      <c r="P3876" s="292"/>
      <c r="Q3876" s="292"/>
      <c r="R3876" s="292"/>
      <c r="S3876" s="292"/>
      <c r="T3876" s="293"/>
      <c r="AT3876" s="294" t="s">
        <v>218</v>
      </c>
      <c r="AU3876" s="294" t="s">
        <v>92</v>
      </c>
      <c r="AV3876" s="15" t="s">
        <v>233</v>
      </c>
      <c r="AW3876" s="15" t="s">
        <v>45</v>
      </c>
      <c r="AX3876" s="15" t="s">
        <v>83</v>
      </c>
      <c r="AY3876" s="294" t="s">
        <v>207</v>
      </c>
    </row>
    <row r="3877" s="12" customFormat="1">
      <c r="B3877" s="252"/>
      <c r="C3877" s="253"/>
      <c r="D3877" s="249" t="s">
        <v>218</v>
      </c>
      <c r="E3877" s="254" t="s">
        <v>81</v>
      </c>
      <c r="F3877" s="255" t="s">
        <v>3380</v>
      </c>
      <c r="G3877" s="253"/>
      <c r="H3877" s="254" t="s">
        <v>81</v>
      </c>
      <c r="I3877" s="256"/>
      <c r="J3877" s="253"/>
      <c r="K3877" s="253"/>
      <c r="L3877" s="257"/>
      <c r="M3877" s="258"/>
      <c r="N3877" s="259"/>
      <c r="O3877" s="259"/>
      <c r="P3877" s="259"/>
      <c r="Q3877" s="259"/>
      <c r="R3877" s="259"/>
      <c r="S3877" s="259"/>
      <c r="T3877" s="260"/>
      <c r="AT3877" s="261" t="s">
        <v>218</v>
      </c>
      <c r="AU3877" s="261" t="s">
        <v>92</v>
      </c>
      <c r="AV3877" s="12" t="s">
        <v>90</v>
      </c>
      <c r="AW3877" s="12" t="s">
        <v>45</v>
      </c>
      <c r="AX3877" s="12" t="s">
        <v>83</v>
      </c>
      <c r="AY3877" s="261" t="s">
        <v>207</v>
      </c>
    </row>
    <row r="3878" s="13" customFormat="1">
      <c r="B3878" s="262"/>
      <c r="C3878" s="263"/>
      <c r="D3878" s="249" t="s">
        <v>218</v>
      </c>
      <c r="E3878" s="264" t="s">
        <v>81</v>
      </c>
      <c r="F3878" s="265" t="s">
        <v>3381</v>
      </c>
      <c r="G3878" s="263"/>
      <c r="H3878" s="266">
        <v>43.363999999999997</v>
      </c>
      <c r="I3878" s="267"/>
      <c r="J3878" s="263"/>
      <c r="K3878" s="263"/>
      <c r="L3878" s="268"/>
      <c r="M3878" s="269"/>
      <c r="N3878" s="270"/>
      <c r="O3878" s="270"/>
      <c r="P3878" s="270"/>
      <c r="Q3878" s="270"/>
      <c r="R3878" s="270"/>
      <c r="S3878" s="270"/>
      <c r="T3878" s="271"/>
      <c r="AT3878" s="272" t="s">
        <v>218</v>
      </c>
      <c r="AU3878" s="272" t="s">
        <v>92</v>
      </c>
      <c r="AV3878" s="13" t="s">
        <v>92</v>
      </c>
      <c r="AW3878" s="13" t="s">
        <v>45</v>
      </c>
      <c r="AX3878" s="13" t="s">
        <v>83</v>
      </c>
      <c r="AY3878" s="272" t="s">
        <v>207</v>
      </c>
    </row>
    <row r="3879" s="14" customFormat="1">
      <c r="B3879" s="273"/>
      <c r="C3879" s="274"/>
      <c r="D3879" s="249" t="s">
        <v>218</v>
      </c>
      <c r="E3879" s="275" t="s">
        <v>81</v>
      </c>
      <c r="F3879" s="276" t="s">
        <v>232</v>
      </c>
      <c r="G3879" s="274"/>
      <c r="H3879" s="277">
        <v>910.64700000000005</v>
      </c>
      <c r="I3879" s="278"/>
      <c r="J3879" s="274"/>
      <c r="K3879" s="274"/>
      <c r="L3879" s="279"/>
      <c r="M3879" s="280"/>
      <c r="N3879" s="281"/>
      <c r="O3879" s="281"/>
      <c r="P3879" s="281"/>
      <c r="Q3879" s="281"/>
      <c r="R3879" s="281"/>
      <c r="S3879" s="281"/>
      <c r="T3879" s="282"/>
      <c r="AT3879" s="283" t="s">
        <v>218</v>
      </c>
      <c r="AU3879" s="283" t="s">
        <v>92</v>
      </c>
      <c r="AV3879" s="14" t="s">
        <v>214</v>
      </c>
      <c r="AW3879" s="14" t="s">
        <v>45</v>
      </c>
      <c r="AX3879" s="14" t="s">
        <v>90</v>
      </c>
      <c r="AY3879" s="283" t="s">
        <v>207</v>
      </c>
    </row>
    <row r="3880" s="1" customFormat="1" ht="16.5" customHeight="1">
      <c r="B3880" s="48"/>
      <c r="C3880" s="295" t="s">
        <v>3382</v>
      </c>
      <c r="D3880" s="295" t="s">
        <v>419</v>
      </c>
      <c r="E3880" s="296" t="s">
        <v>3383</v>
      </c>
      <c r="F3880" s="297" t="s">
        <v>3384</v>
      </c>
      <c r="G3880" s="298" t="s">
        <v>401</v>
      </c>
      <c r="H3880" s="299">
        <v>0.27300000000000002</v>
      </c>
      <c r="I3880" s="300"/>
      <c r="J3880" s="301">
        <f>ROUND(I3880*H3880,2)</f>
        <v>0</v>
      </c>
      <c r="K3880" s="297" t="s">
        <v>213</v>
      </c>
      <c r="L3880" s="302"/>
      <c r="M3880" s="303" t="s">
        <v>81</v>
      </c>
      <c r="N3880" s="304" t="s">
        <v>53</v>
      </c>
      <c r="O3880" s="49"/>
      <c r="P3880" s="246">
        <f>O3880*H3880</f>
        <v>0</v>
      </c>
      <c r="Q3880" s="246">
        <v>1</v>
      </c>
      <c r="R3880" s="246">
        <f>Q3880*H3880</f>
        <v>0.27300000000000002</v>
      </c>
      <c r="S3880" s="246">
        <v>0</v>
      </c>
      <c r="T3880" s="247">
        <f>S3880*H3880</f>
        <v>0</v>
      </c>
      <c r="AR3880" s="25" t="s">
        <v>447</v>
      </c>
      <c r="AT3880" s="25" t="s">
        <v>419</v>
      </c>
      <c r="AU3880" s="25" t="s">
        <v>92</v>
      </c>
      <c r="AY3880" s="25" t="s">
        <v>207</v>
      </c>
      <c r="BE3880" s="248">
        <f>IF(N3880="základní",J3880,0)</f>
        <v>0</v>
      </c>
      <c r="BF3880" s="248">
        <f>IF(N3880="snížená",J3880,0)</f>
        <v>0</v>
      </c>
      <c r="BG3880" s="248">
        <f>IF(N3880="zákl. přenesená",J3880,0)</f>
        <v>0</v>
      </c>
      <c r="BH3880" s="248">
        <f>IF(N3880="sníž. přenesená",J3880,0)</f>
        <v>0</v>
      </c>
      <c r="BI3880" s="248">
        <f>IF(N3880="nulová",J3880,0)</f>
        <v>0</v>
      </c>
      <c r="BJ3880" s="25" t="s">
        <v>90</v>
      </c>
      <c r="BK3880" s="248">
        <f>ROUND(I3880*H3880,2)</f>
        <v>0</v>
      </c>
      <c r="BL3880" s="25" t="s">
        <v>345</v>
      </c>
      <c r="BM3880" s="25" t="s">
        <v>3385</v>
      </c>
    </row>
    <row r="3881" s="1" customFormat="1">
      <c r="B3881" s="48"/>
      <c r="C3881" s="76"/>
      <c r="D3881" s="249" t="s">
        <v>396</v>
      </c>
      <c r="E3881" s="76"/>
      <c r="F3881" s="250" t="s">
        <v>3386</v>
      </c>
      <c r="G3881" s="76"/>
      <c r="H3881" s="76"/>
      <c r="I3881" s="205"/>
      <c r="J3881" s="76"/>
      <c r="K3881" s="76"/>
      <c r="L3881" s="74"/>
      <c r="M3881" s="251"/>
      <c r="N3881" s="49"/>
      <c r="O3881" s="49"/>
      <c r="P3881" s="49"/>
      <c r="Q3881" s="49"/>
      <c r="R3881" s="49"/>
      <c r="S3881" s="49"/>
      <c r="T3881" s="97"/>
      <c r="AT3881" s="25" t="s">
        <v>396</v>
      </c>
      <c r="AU3881" s="25" t="s">
        <v>92</v>
      </c>
    </row>
    <row r="3882" s="13" customFormat="1">
      <c r="B3882" s="262"/>
      <c r="C3882" s="263"/>
      <c r="D3882" s="249" t="s">
        <v>218</v>
      </c>
      <c r="E3882" s="263"/>
      <c r="F3882" s="265" t="s">
        <v>3387</v>
      </c>
      <c r="G3882" s="263"/>
      <c r="H3882" s="266">
        <v>0.27300000000000002</v>
      </c>
      <c r="I3882" s="267"/>
      <c r="J3882" s="263"/>
      <c r="K3882" s="263"/>
      <c r="L3882" s="268"/>
      <c r="M3882" s="269"/>
      <c r="N3882" s="270"/>
      <c r="O3882" s="270"/>
      <c r="P3882" s="270"/>
      <c r="Q3882" s="270"/>
      <c r="R3882" s="270"/>
      <c r="S3882" s="270"/>
      <c r="T3882" s="271"/>
      <c r="AT3882" s="272" t="s">
        <v>218</v>
      </c>
      <c r="AU3882" s="272" t="s">
        <v>92</v>
      </c>
      <c r="AV3882" s="13" t="s">
        <v>92</v>
      </c>
      <c r="AW3882" s="13" t="s">
        <v>6</v>
      </c>
      <c r="AX3882" s="13" t="s">
        <v>90</v>
      </c>
      <c r="AY3882" s="272" t="s">
        <v>207</v>
      </c>
    </row>
    <row r="3883" s="1" customFormat="1" ht="16.5" customHeight="1">
      <c r="B3883" s="48"/>
      <c r="C3883" s="237" t="s">
        <v>3388</v>
      </c>
      <c r="D3883" s="237" t="s">
        <v>209</v>
      </c>
      <c r="E3883" s="238" t="s">
        <v>3389</v>
      </c>
      <c r="F3883" s="239" t="s">
        <v>3390</v>
      </c>
      <c r="G3883" s="240" t="s">
        <v>315</v>
      </c>
      <c r="H3883" s="241">
        <v>342.96699999999998</v>
      </c>
      <c r="I3883" s="242"/>
      <c r="J3883" s="243">
        <f>ROUND(I3883*H3883,2)</f>
        <v>0</v>
      </c>
      <c r="K3883" s="239" t="s">
        <v>213</v>
      </c>
      <c r="L3883" s="74"/>
      <c r="M3883" s="244" t="s">
        <v>81</v>
      </c>
      <c r="N3883" s="245" t="s">
        <v>53</v>
      </c>
      <c r="O3883" s="49"/>
      <c r="P3883" s="246">
        <f>O3883*H3883</f>
        <v>0</v>
      </c>
      <c r="Q3883" s="246">
        <v>0</v>
      </c>
      <c r="R3883" s="246">
        <f>Q3883*H3883</f>
        <v>0</v>
      </c>
      <c r="S3883" s="246">
        <v>0</v>
      </c>
      <c r="T3883" s="247">
        <f>S3883*H3883</f>
        <v>0</v>
      </c>
      <c r="AR3883" s="25" t="s">
        <v>345</v>
      </c>
      <c r="AT3883" s="25" t="s">
        <v>209</v>
      </c>
      <c r="AU3883" s="25" t="s">
        <v>92</v>
      </c>
      <c r="AY3883" s="25" t="s">
        <v>207</v>
      </c>
      <c r="BE3883" s="248">
        <f>IF(N3883="základní",J3883,0)</f>
        <v>0</v>
      </c>
      <c r="BF3883" s="248">
        <f>IF(N3883="snížená",J3883,0)</f>
        <v>0</v>
      </c>
      <c r="BG3883" s="248">
        <f>IF(N3883="zákl. přenesená",J3883,0)</f>
        <v>0</v>
      </c>
      <c r="BH3883" s="248">
        <f>IF(N3883="sníž. přenesená",J3883,0)</f>
        <v>0</v>
      </c>
      <c r="BI3883" s="248">
        <f>IF(N3883="nulová",J3883,0)</f>
        <v>0</v>
      </c>
      <c r="BJ3883" s="25" t="s">
        <v>90</v>
      </c>
      <c r="BK3883" s="248">
        <f>ROUND(I3883*H3883,2)</f>
        <v>0</v>
      </c>
      <c r="BL3883" s="25" t="s">
        <v>345</v>
      </c>
      <c r="BM3883" s="25" t="s">
        <v>3391</v>
      </c>
    </row>
    <row r="3884" s="1" customFormat="1">
      <c r="B3884" s="48"/>
      <c r="C3884" s="76"/>
      <c r="D3884" s="249" t="s">
        <v>216</v>
      </c>
      <c r="E3884" s="76"/>
      <c r="F3884" s="250" t="s">
        <v>3370</v>
      </c>
      <c r="G3884" s="76"/>
      <c r="H3884" s="76"/>
      <c r="I3884" s="205"/>
      <c r="J3884" s="76"/>
      <c r="K3884" s="76"/>
      <c r="L3884" s="74"/>
      <c r="M3884" s="251"/>
      <c r="N3884" s="49"/>
      <c r="O3884" s="49"/>
      <c r="P3884" s="49"/>
      <c r="Q3884" s="49"/>
      <c r="R3884" s="49"/>
      <c r="S3884" s="49"/>
      <c r="T3884" s="97"/>
      <c r="AT3884" s="25" t="s">
        <v>216</v>
      </c>
      <c r="AU3884" s="25" t="s">
        <v>92</v>
      </c>
    </row>
    <row r="3885" s="12" customFormat="1">
      <c r="B3885" s="252"/>
      <c r="C3885" s="253"/>
      <c r="D3885" s="249" t="s">
        <v>218</v>
      </c>
      <c r="E3885" s="254" t="s">
        <v>81</v>
      </c>
      <c r="F3885" s="255" t="s">
        <v>1758</v>
      </c>
      <c r="G3885" s="253"/>
      <c r="H3885" s="254" t="s">
        <v>81</v>
      </c>
      <c r="I3885" s="256"/>
      <c r="J3885" s="253"/>
      <c r="K3885" s="253"/>
      <c r="L3885" s="257"/>
      <c r="M3885" s="258"/>
      <c r="N3885" s="259"/>
      <c r="O3885" s="259"/>
      <c r="P3885" s="259"/>
      <c r="Q3885" s="259"/>
      <c r="R3885" s="259"/>
      <c r="S3885" s="259"/>
      <c r="T3885" s="260"/>
      <c r="AT3885" s="261" t="s">
        <v>218</v>
      </c>
      <c r="AU3885" s="261" t="s">
        <v>92</v>
      </c>
      <c r="AV3885" s="12" t="s">
        <v>90</v>
      </c>
      <c r="AW3885" s="12" t="s">
        <v>45</v>
      </c>
      <c r="AX3885" s="12" t="s">
        <v>83</v>
      </c>
      <c r="AY3885" s="261" t="s">
        <v>207</v>
      </c>
    </row>
    <row r="3886" s="13" customFormat="1">
      <c r="B3886" s="262"/>
      <c r="C3886" s="263"/>
      <c r="D3886" s="249" t="s">
        <v>218</v>
      </c>
      <c r="E3886" s="264" t="s">
        <v>81</v>
      </c>
      <c r="F3886" s="265" t="s">
        <v>1759</v>
      </c>
      <c r="G3886" s="263"/>
      <c r="H3886" s="266">
        <v>99.968999999999994</v>
      </c>
      <c r="I3886" s="267"/>
      <c r="J3886" s="263"/>
      <c r="K3886" s="263"/>
      <c r="L3886" s="268"/>
      <c r="M3886" s="269"/>
      <c r="N3886" s="270"/>
      <c r="O3886" s="270"/>
      <c r="P3886" s="270"/>
      <c r="Q3886" s="270"/>
      <c r="R3886" s="270"/>
      <c r="S3886" s="270"/>
      <c r="T3886" s="271"/>
      <c r="AT3886" s="272" t="s">
        <v>218</v>
      </c>
      <c r="AU3886" s="272" t="s">
        <v>92</v>
      </c>
      <c r="AV3886" s="13" t="s">
        <v>92</v>
      </c>
      <c r="AW3886" s="13" t="s">
        <v>45</v>
      </c>
      <c r="AX3886" s="13" t="s">
        <v>83</v>
      </c>
      <c r="AY3886" s="272" t="s">
        <v>207</v>
      </c>
    </row>
    <row r="3887" s="13" customFormat="1">
      <c r="B3887" s="262"/>
      <c r="C3887" s="263"/>
      <c r="D3887" s="249" t="s">
        <v>218</v>
      </c>
      <c r="E3887" s="264" t="s">
        <v>81</v>
      </c>
      <c r="F3887" s="265" t="s">
        <v>1760</v>
      </c>
      <c r="G3887" s="263"/>
      <c r="H3887" s="266">
        <v>27.024999999999999</v>
      </c>
      <c r="I3887" s="267"/>
      <c r="J3887" s="263"/>
      <c r="K3887" s="263"/>
      <c r="L3887" s="268"/>
      <c r="M3887" s="269"/>
      <c r="N3887" s="270"/>
      <c r="O3887" s="270"/>
      <c r="P3887" s="270"/>
      <c r="Q3887" s="270"/>
      <c r="R3887" s="270"/>
      <c r="S3887" s="270"/>
      <c r="T3887" s="271"/>
      <c r="AT3887" s="272" t="s">
        <v>218</v>
      </c>
      <c r="AU3887" s="272" t="s">
        <v>92</v>
      </c>
      <c r="AV3887" s="13" t="s">
        <v>92</v>
      </c>
      <c r="AW3887" s="13" t="s">
        <v>45</v>
      </c>
      <c r="AX3887" s="13" t="s">
        <v>83</v>
      </c>
      <c r="AY3887" s="272" t="s">
        <v>207</v>
      </c>
    </row>
    <row r="3888" s="15" customFormat="1">
      <c r="B3888" s="284"/>
      <c r="C3888" s="285"/>
      <c r="D3888" s="249" t="s">
        <v>218</v>
      </c>
      <c r="E3888" s="286" t="s">
        <v>81</v>
      </c>
      <c r="F3888" s="287" t="s">
        <v>247</v>
      </c>
      <c r="G3888" s="285"/>
      <c r="H3888" s="288">
        <v>126.994</v>
      </c>
      <c r="I3888" s="289"/>
      <c r="J3888" s="285"/>
      <c r="K3888" s="285"/>
      <c r="L3888" s="290"/>
      <c r="M3888" s="291"/>
      <c r="N3888" s="292"/>
      <c r="O3888" s="292"/>
      <c r="P3888" s="292"/>
      <c r="Q3888" s="292"/>
      <c r="R3888" s="292"/>
      <c r="S3888" s="292"/>
      <c r="T3888" s="293"/>
      <c r="AT3888" s="294" t="s">
        <v>218</v>
      </c>
      <c r="AU3888" s="294" t="s">
        <v>92</v>
      </c>
      <c r="AV3888" s="15" t="s">
        <v>233</v>
      </c>
      <c r="AW3888" s="15" t="s">
        <v>45</v>
      </c>
      <c r="AX3888" s="15" t="s">
        <v>83</v>
      </c>
      <c r="AY3888" s="294" t="s">
        <v>207</v>
      </c>
    </row>
    <row r="3889" s="12" customFormat="1">
      <c r="B3889" s="252"/>
      <c r="C3889" s="253"/>
      <c r="D3889" s="249" t="s">
        <v>218</v>
      </c>
      <c r="E3889" s="254" t="s">
        <v>81</v>
      </c>
      <c r="F3889" s="255" t="s">
        <v>1761</v>
      </c>
      <c r="G3889" s="253"/>
      <c r="H3889" s="254" t="s">
        <v>81</v>
      </c>
      <c r="I3889" s="256"/>
      <c r="J3889" s="253"/>
      <c r="K3889" s="253"/>
      <c r="L3889" s="257"/>
      <c r="M3889" s="258"/>
      <c r="N3889" s="259"/>
      <c r="O3889" s="259"/>
      <c r="P3889" s="259"/>
      <c r="Q3889" s="259"/>
      <c r="R3889" s="259"/>
      <c r="S3889" s="259"/>
      <c r="T3889" s="260"/>
      <c r="AT3889" s="261" t="s">
        <v>218</v>
      </c>
      <c r="AU3889" s="261" t="s">
        <v>92</v>
      </c>
      <c r="AV3889" s="12" t="s">
        <v>90</v>
      </c>
      <c r="AW3889" s="12" t="s">
        <v>45</v>
      </c>
      <c r="AX3889" s="12" t="s">
        <v>83</v>
      </c>
      <c r="AY3889" s="261" t="s">
        <v>207</v>
      </c>
    </row>
    <row r="3890" s="13" customFormat="1">
      <c r="B3890" s="262"/>
      <c r="C3890" s="263"/>
      <c r="D3890" s="249" t="s">
        <v>218</v>
      </c>
      <c r="E3890" s="264" t="s">
        <v>81</v>
      </c>
      <c r="F3890" s="265" t="s">
        <v>1762</v>
      </c>
      <c r="G3890" s="263"/>
      <c r="H3890" s="266">
        <v>113.44199999999999</v>
      </c>
      <c r="I3890" s="267"/>
      <c r="J3890" s="263"/>
      <c r="K3890" s="263"/>
      <c r="L3890" s="268"/>
      <c r="M3890" s="269"/>
      <c r="N3890" s="270"/>
      <c r="O3890" s="270"/>
      <c r="P3890" s="270"/>
      <c r="Q3890" s="270"/>
      <c r="R3890" s="270"/>
      <c r="S3890" s="270"/>
      <c r="T3890" s="271"/>
      <c r="AT3890" s="272" t="s">
        <v>218</v>
      </c>
      <c r="AU3890" s="272" t="s">
        <v>92</v>
      </c>
      <c r="AV3890" s="13" t="s">
        <v>92</v>
      </c>
      <c r="AW3890" s="13" t="s">
        <v>45</v>
      </c>
      <c r="AX3890" s="13" t="s">
        <v>83</v>
      </c>
      <c r="AY3890" s="272" t="s">
        <v>207</v>
      </c>
    </row>
    <row r="3891" s="15" customFormat="1">
      <c r="B3891" s="284"/>
      <c r="C3891" s="285"/>
      <c r="D3891" s="249" t="s">
        <v>218</v>
      </c>
      <c r="E3891" s="286" t="s">
        <v>81</v>
      </c>
      <c r="F3891" s="287" t="s">
        <v>247</v>
      </c>
      <c r="G3891" s="285"/>
      <c r="H3891" s="288">
        <v>113.44199999999999</v>
      </c>
      <c r="I3891" s="289"/>
      <c r="J3891" s="285"/>
      <c r="K3891" s="285"/>
      <c r="L3891" s="290"/>
      <c r="M3891" s="291"/>
      <c r="N3891" s="292"/>
      <c r="O3891" s="292"/>
      <c r="P3891" s="292"/>
      <c r="Q3891" s="292"/>
      <c r="R3891" s="292"/>
      <c r="S3891" s="292"/>
      <c r="T3891" s="293"/>
      <c r="AT3891" s="294" t="s">
        <v>218</v>
      </c>
      <c r="AU3891" s="294" t="s">
        <v>92</v>
      </c>
      <c r="AV3891" s="15" t="s">
        <v>233</v>
      </c>
      <c r="AW3891" s="15" t="s">
        <v>45</v>
      </c>
      <c r="AX3891" s="15" t="s">
        <v>83</v>
      </c>
      <c r="AY3891" s="294" t="s">
        <v>207</v>
      </c>
    </row>
    <row r="3892" s="12" customFormat="1">
      <c r="B3892" s="252"/>
      <c r="C3892" s="253"/>
      <c r="D3892" s="249" t="s">
        <v>218</v>
      </c>
      <c r="E3892" s="254" t="s">
        <v>81</v>
      </c>
      <c r="F3892" s="255" t="s">
        <v>3392</v>
      </c>
      <c r="G3892" s="253"/>
      <c r="H3892" s="254" t="s">
        <v>81</v>
      </c>
      <c r="I3892" s="256"/>
      <c r="J3892" s="253"/>
      <c r="K3892" s="253"/>
      <c r="L3892" s="257"/>
      <c r="M3892" s="258"/>
      <c r="N3892" s="259"/>
      <c r="O3892" s="259"/>
      <c r="P3892" s="259"/>
      <c r="Q3892" s="259"/>
      <c r="R3892" s="259"/>
      <c r="S3892" s="259"/>
      <c r="T3892" s="260"/>
      <c r="AT3892" s="261" t="s">
        <v>218</v>
      </c>
      <c r="AU3892" s="261" t="s">
        <v>92</v>
      </c>
      <c r="AV3892" s="12" t="s">
        <v>90</v>
      </c>
      <c r="AW3892" s="12" t="s">
        <v>45</v>
      </c>
      <c r="AX3892" s="12" t="s">
        <v>83</v>
      </c>
      <c r="AY3892" s="261" t="s">
        <v>207</v>
      </c>
    </row>
    <row r="3893" s="13" customFormat="1">
      <c r="B3893" s="262"/>
      <c r="C3893" s="263"/>
      <c r="D3893" s="249" t="s">
        <v>218</v>
      </c>
      <c r="E3893" s="264" t="s">
        <v>81</v>
      </c>
      <c r="F3893" s="265" t="s">
        <v>3393</v>
      </c>
      <c r="G3893" s="263"/>
      <c r="H3893" s="266">
        <v>10.906000000000001</v>
      </c>
      <c r="I3893" s="267"/>
      <c r="J3893" s="263"/>
      <c r="K3893" s="263"/>
      <c r="L3893" s="268"/>
      <c r="M3893" s="269"/>
      <c r="N3893" s="270"/>
      <c r="O3893" s="270"/>
      <c r="P3893" s="270"/>
      <c r="Q3893" s="270"/>
      <c r="R3893" s="270"/>
      <c r="S3893" s="270"/>
      <c r="T3893" s="271"/>
      <c r="AT3893" s="272" t="s">
        <v>218</v>
      </c>
      <c r="AU3893" s="272" t="s">
        <v>92</v>
      </c>
      <c r="AV3893" s="13" t="s">
        <v>92</v>
      </c>
      <c r="AW3893" s="13" t="s">
        <v>45</v>
      </c>
      <c r="AX3893" s="13" t="s">
        <v>83</v>
      </c>
      <c r="AY3893" s="272" t="s">
        <v>207</v>
      </c>
    </row>
    <row r="3894" s="12" customFormat="1">
      <c r="B3894" s="252"/>
      <c r="C3894" s="253"/>
      <c r="D3894" s="249" t="s">
        <v>218</v>
      </c>
      <c r="E3894" s="254" t="s">
        <v>81</v>
      </c>
      <c r="F3894" s="255" t="s">
        <v>3394</v>
      </c>
      <c r="G3894" s="253"/>
      <c r="H3894" s="254" t="s">
        <v>81</v>
      </c>
      <c r="I3894" s="256"/>
      <c r="J3894" s="253"/>
      <c r="K3894" s="253"/>
      <c r="L3894" s="257"/>
      <c r="M3894" s="258"/>
      <c r="N3894" s="259"/>
      <c r="O3894" s="259"/>
      <c r="P3894" s="259"/>
      <c r="Q3894" s="259"/>
      <c r="R3894" s="259"/>
      <c r="S3894" s="259"/>
      <c r="T3894" s="260"/>
      <c r="AT3894" s="261" t="s">
        <v>218</v>
      </c>
      <c r="AU3894" s="261" t="s">
        <v>92</v>
      </c>
      <c r="AV3894" s="12" t="s">
        <v>90</v>
      </c>
      <c r="AW3894" s="12" t="s">
        <v>45</v>
      </c>
      <c r="AX3894" s="12" t="s">
        <v>83</v>
      </c>
      <c r="AY3894" s="261" t="s">
        <v>207</v>
      </c>
    </row>
    <row r="3895" s="13" customFormat="1">
      <c r="B3895" s="262"/>
      <c r="C3895" s="263"/>
      <c r="D3895" s="249" t="s">
        <v>218</v>
      </c>
      <c r="E3895" s="264" t="s">
        <v>81</v>
      </c>
      <c r="F3895" s="265" t="s">
        <v>3395</v>
      </c>
      <c r="G3895" s="263"/>
      <c r="H3895" s="266">
        <v>25.574999999999999</v>
      </c>
      <c r="I3895" s="267"/>
      <c r="J3895" s="263"/>
      <c r="K3895" s="263"/>
      <c r="L3895" s="268"/>
      <c r="M3895" s="269"/>
      <c r="N3895" s="270"/>
      <c r="O3895" s="270"/>
      <c r="P3895" s="270"/>
      <c r="Q3895" s="270"/>
      <c r="R3895" s="270"/>
      <c r="S3895" s="270"/>
      <c r="T3895" s="271"/>
      <c r="AT3895" s="272" t="s">
        <v>218</v>
      </c>
      <c r="AU3895" s="272" t="s">
        <v>92</v>
      </c>
      <c r="AV3895" s="13" t="s">
        <v>92</v>
      </c>
      <c r="AW3895" s="13" t="s">
        <v>45</v>
      </c>
      <c r="AX3895" s="13" t="s">
        <v>83</v>
      </c>
      <c r="AY3895" s="272" t="s">
        <v>207</v>
      </c>
    </row>
    <row r="3896" s="13" customFormat="1">
      <c r="B3896" s="262"/>
      <c r="C3896" s="263"/>
      <c r="D3896" s="249" t="s">
        <v>218</v>
      </c>
      <c r="E3896" s="264" t="s">
        <v>81</v>
      </c>
      <c r="F3896" s="265" t="s">
        <v>3396</v>
      </c>
      <c r="G3896" s="263"/>
      <c r="H3896" s="266">
        <v>2.2000000000000002</v>
      </c>
      <c r="I3896" s="267"/>
      <c r="J3896" s="263"/>
      <c r="K3896" s="263"/>
      <c r="L3896" s="268"/>
      <c r="M3896" s="269"/>
      <c r="N3896" s="270"/>
      <c r="O3896" s="270"/>
      <c r="P3896" s="270"/>
      <c r="Q3896" s="270"/>
      <c r="R3896" s="270"/>
      <c r="S3896" s="270"/>
      <c r="T3896" s="271"/>
      <c r="AT3896" s="272" t="s">
        <v>218</v>
      </c>
      <c r="AU3896" s="272" t="s">
        <v>92</v>
      </c>
      <c r="AV3896" s="13" t="s">
        <v>92</v>
      </c>
      <c r="AW3896" s="13" t="s">
        <v>45</v>
      </c>
      <c r="AX3896" s="13" t="s">
        <v>83</v>
      </c>
      <c r="AY3896" s="272" t="s">
        <v>207</v>
      </c>
    </row>
    <row r="3897" s="15" customFormat="1">
      <c r="B3897" s="284"/>
      <c r="C3897" s="285"/>
      <c r="D3897" s="249" t="s">
        <v>218</v>
      </c>
      <c r="E3897" s="286" t="s">
        <v>81</v>
      </c>
      <c r="F3897" s="287" t="s">
        <v>247</v>
      </c>
      <c r="G3897" s="285"/>
      <c r="H3897" s="288">
        <v>38.680999999999997</v>
      </c>
      <c r="I3897" s="289"/>
      <c r="J3897" s="285"/>
      <c r="K3897" s="285"/>
      <c r="L3897" s="290"/>
      <c r="M3897" s="291"/>
      <c r="N3897" s="292"/>
      <c r="O3897" s="292"/>
      <c r="P3897" s="292"/>
      <c r="Q3897" s="292"/>
      <c r="R3897" s="292"/>
      <c r="S3897" s="292"/>
      <c r="T3897" s="293"/>
      <c r="AT3897" s="294" t="s">
        <v>218</v>
      </c>
      <c r="AU3897" s="294" t="s">
        <v>92</v>
      </c>
      <c r="AV3897" s="15" t="s">
        <v>233</v>
      </c>
      <c r="AW3897" s="15" t="s">
        <v>45</v>
      </c>
      <c r="AX3897" s="15" t="s">
        <v>83</v>
      </c>
      <c r="AY3897" s="294" t="s">
        <v>207</v>
      </c>
    </row>
    <row r="3898" s="12" customFormat="1">
      <c r="B3898" s="252"/>
      <c r="C3898" s="253"/>
      <c r="D3898" s="249" t="s">
        <v>218</v>
      </c>
      <c r="E3898" s="254" t="s">
        <v>81</v>
      </c>
      <c r="F3898" s="255" t="s">
        <v>3397</v>
      </c>
      <c r="G3898" s="253"/>
      <c r="H3898" s="254" t="s">
        <v>81</v>
      </c>
      <c r="I3898" s="256"/>
      <c r="J3898" s="253"/>
      <c r="K3898" s="253"/>
      <c r="L3898" s="257"/>
      <c r="M3898" s="258"/>
      <c r="N3898" s="259"/>
      <c r="O3898" s="259"/>
      <c r="P3898" s="259"/>
      <c r="Q3898" s="259"/>
      <c r="R3898" s="259"/>
      <c r="S3898" s="259"/>
      <c r="T3898" s="260"/>
      <c r="AT3898" s="261" t="s">
        <v>218</v>
      </c>
      <c r="AU3898" s="261" t="s">
        <v>92</v>
      </c>
      <c r="AV3898" s="12" t="s">
        <v>90</v>
      </c>
      <c r="AW3898" s="12" t="s">
        <v>45</v>
      </c>
      <c r="AX3898" s="12" t="s">
        <v>83</v>
      </c>
      <c r="AY3898" s="261" t="s">
        <v>207</v>
      </c>
    </row>
    <row r="3899" s="12" customFormat="1">
      <c r="B3899" s="252"/>
      <c r="C3899" s="253"/>
      <c r="D3899" s="249" t="s">
        <v>218</v>
      </c>
      <c r="E3899" s="254" t="s">
        <v>81</v>
      </c>
      <c r="F3899" s="255" t="s">
        <v>959</v>
      </c>
      <c r="G3899" s="253"/>
      <c r="H3899" s="254" t="s">
        <v>81</v>
      </c>
      <c r="I3899" s="256"/>
      <c r="J3899" s="253"/>
      <c r="K3899" s="253"/>
      <c r="L3899" s="257"/>
      <c r="M3899" s="258"/>
      <c r="N3899" s="259"/>
      <c r="O3899" s="259"/>
      <c r="P3899" s="259"/>
      <c r="Q3899" s="259"/>
      <c r="R3899" s="259"/>
      <c r="S3899" s="259"/>
      <c r="T3899" s="260"/>
      <c r="AT3899" s="261" t="s">
        <v>218</v>
      </c>
      <c r="AU3899" s="261" t="s">
        <v>92</v>
      </c>
      <c r="AV3899" s="12" t="s">
        <v>90</v>
      </c>
      <c r="AW3899" s="12" t="s">
        <v>45</v>
      </c>
      <c r="AX3899" s="12" t="s">
        <v>83</v>
      </c>
      <c r="AY3899" s="261" t="s">
        <v>207</v>
      </c>
    </row>
    <row r="3900" s="13" customFormat="1">
      <c r="B3900" s="262"/>
      <c r="C3900" s="263"/>
      <c r="D3900" s="249" t="s">
        <v>218</v>
      </c>
      <c r="E3900" s="264" t="s">
        <v>81</v>
      </c>
      <c r="F3900" s="265" t="s">
        <v>960</v>
      </c>
      <c r="G3900" s="263"/>
      <c r="H3900" s="266">
        <v>24.375</v>
      </c>
      <c r="I3900" s="267"/>
      <c r="J3900" s="263"/>
      <c r="K3900" s="263"/>
      <c r="L3900" s="268"/>
      <c r="M3900" s="269"/>
      <c r="N3900" s="270"/>
      <c r="O3900" s="270"/>
      <c r="P3900" s="270"/>
      <c r="Q3900" s="270"/>
      <c r="R3900" s="270"/>
      <c r="S3900" s="270"/>
      <c r="T3900" s="271"/>
      <c r="AT3900" s="272" t="s">
        <v>218</v>
      </c>
      <c r="AU3900" s="272" t="s">
        <v>92</v>
      </c>
      <c r="AV3900" s="13" t="s">
        <v>92</v>
      </c>
      <c r="AW3900" s="13" t="s">
        <v>45</v>
      </c>
      <c r="AX3900" s="13" t="s">
        <v>83</v>
      </c>
      <c r="AY3900" s="272" t="s">
        <v>207</v>
      </c>
    </row>
    <row r="3901" s="12" customFormat="1">
      <c r="B3901" s="252"/>
      <c r="C3901" s="253"/>
      <c r="D3901" s="249" t="s">
        <v>218</v>
      </c>
      <c r="E3901" s="254" t="s">
        <v>81</v>
      </c>
      <c r="F3901" s="255" t="s">
        <v>703</v>
      </c>
      <c r="G3901" s="253"/>
      <c r="H3901" s="254" t="s">
        <v>81</v>
      </c>
      <c r="I3901" s="256"/>
      <c r="J3901" s="253"/>
      <c r="K3901" s="253"/>
      <c r="L3901" s="257"/>
      <c r="M3901" s="258"/>
      <c r="N3901" s="259"/>
      <c r="O3901" s="259"/>
      <c r="P3901" s="259"/>
      <c r="Q3901" s="259"/>
      <c r="R3901" s="259"/>
      <c r="S3901" s="259"/>
      <c r="T3901" s="260"/>
      <c r="AT3901" s="261" t="s">
        <v>218</v>
      </c>
      <c r="AU3901" s="261" t="s">
        <v>92</v>
      </c>
      <c r="AV3901" s="12" t="s">
        <v>90</v>
      </c>
      <c r="AW3901" s="12" t="s">
        <v>45</v>
      </c>
      <c r="AX3901" s="12" t="s">
        <v>83</v>
      </c>
      <c r="AY3901" s="261" t="s">
        <v>207</v>
      </c>
    </row>
    <row r="3902" s="13" customFormat="1">
      <c r="B3902" s="262"/>
      <c r="C3902" s="263"/>
      <c r="D3902" s="249" t="s">
        <v>218</v>
      </c>
      <c r="E3902" s="264" t="s">
        <v>81</v>
      </c>
      <c r="F3902" s="265" t="s">
        <v>961</v>
      </c>
      <c r="G3902" s="263"/>
      <c r="H3902" s="266">
        <v>9.4749999999999996</v>
      </c>
      <c r="I3902" s="267"/>
      <c r="J3902" s="263"/>
      <c r="K3902" s="263"/>
      <c r="L3902" s="268"/>
      <c r="M3902" s="269"/>
      <c r="N3902" s="270"/>
      <c r="O3902" s="270"/>
      <c r="P3902" s="270"/>
      <c r="Q3902" s="270"/>
      <c r="R3902" s="270"/>
      <c r="S3902" s="270"/>
      <c r="T3902" s="271"/>
      <c r="AT3902" s="272" t="s">
        <v>218</v>
      </c>
      <c r="AU3902" s="272" t="s">
        <v>92</v>
      </c>
      <c r="AV3902" s="13" t="s">
        <v>92</v>
      </c>
      <c r="AW3902" s="13" t="s">
        <v>45</v>
      </c>
      <c r="AX3902" s="13" t="s">
        <v>83</v>
      </c>
      <c r="AY3902" s="272" t="s">
        <v>207</v>
      </c>
    </row>
    <row r="3903" s="15" customFormat="1">
      <c r="B3903" s="284"/>
      <c r="C3903" s="285"/>
      <c r="D3903" s="249" t="s">
        <v>218</v>
      </c>
      <c r="E3903" s="286" t="s">
        <v>81</v>
      </c>
      <c r="F3903" s="287" t="s">
        <v>247</v>
      </c>
      <c r="G3903" s="285"/>
      <c r="H3903" s="288">
        <v>33.850000000000001</v>
      </c>
      <c r="I3903" s="289"/>
      <c r="J3903" s="285"/>
      <c r="K3903" s="285"/>
      <c r="L3903" s="290"/>
      <c r="M3903" s="291"/>
      <c r="N3903" s="292"/>
      <c r="O3903" s="292"/>
      <c r="P3903" s="292"/>
      <c r="Q3903" s="292"/>
      <c r="R3903" s="292"/>
      <c r="S3903" s="292"/>
      <c r="T3903" s="293"/>
      <c r="AT3903" s="294" t="s">
        <v>218</v>
      </c>
      <c r="AU3903" s="294" t="s">
        <v>92</v>
      </c>
      <c r="AV3903" s="15" t="s">
        <v>233</v>
      </c>
      <c r="AW3903" s="15" t="s">
        <v>45</v>
      </c>
      <c r="AX3903" s="15" t="s">
        <v>83</v>
      </c>
      <c r="AY3903" s="294" t="s">
        <v>207</v>
      </c>
    </row>
    <row r="3904" s="12" customFormat="1">
      <c r="B3904" s="252"/>
      <c r="C3904" s="253"/>
      <c r="D3904" s="249" t="s">
        <v>218</v>
      </c>
      <c r="E3904" s="254" t="s">
        <v>81</v>
      </c>
      <c r="F3904" s="255" t="s">
        <v>3398</v>
      </c>
      <c r="G3904" s="253"/>
      <c r="H3904" s="254" t="s">
        <v>81</v>
      </c>
      <c r="I3904" s="256"/>
      <c r="J3904" s="253"/>
      <c r="K3904" s="253"/>
      <c r="L3904" s="257"/>
      <c r="M3904" s="258"/>
      <c r="N3904" s="259"/>
      <c r="O3904" s="259"/>
      <c r="P3904" s="259"/>
      <c r="Q3904" s="259"/>
      <c r="R3904" s="259"/>
      <c r="S3904" s="259"/>
      <c r="T3904" s="260"/>
      <c r="AT3904" s="261" t="s">
        <v>218</v>
      </c>
      <c r="AU3904" s="261" t="s">
        <v>92</v>
      </c>
      <c r="AV3904" s="12" t="s">
        <v>90</v>
      </c>
      <c r="AW3904" s="12" t="s">
        <v>45</v>
      </c>
      <c r="AX3904" s="12" t="s">
        <v>83</v>
      </c>
      <c r="AY3904" s="261" t="s">
        <v>207</v>
      </c>
    </row>
    <row r="3905" s="13" customFormat="1">
      <c r="B3905" s="262"/>
      <c r="C3905" s="263"/>
      <c r="D3905" s="249" t="s">
        <v>218</v>
      </c>
      <c r="E3905" s="264" t="s">
        <v>81</v>
      </c>
      <c r="F3905" s="265" t="s">
        <v>434</v>
      </c>
      <c r="G3905" s="263"/>
      <c r="H3905" s="266">
        <v>30</v>
      </c>
      <c r="I3905" s="267"/>
      <c r="J3905" s="263"/>
      <c r="K3905" s="263"/>
      <c r="L3905" s="268"/>
      <c r="M3905" s="269"/>
      <c r="N3905" s="270"/>
      <c r="O3905" s="270"/>
      <c r="P3905" s="270"/>
      <c r="Q3905" s="270"/>
      <c r="R3905" s="270"/>
      <c r="S3905" s="270"/>
      <c r="T3905" s="271"/>
      <c r="AT3905" s="272" t="s">
        <v>218</v>
      </c>
      <c r="AU3905" s="272" t="s">
        <v>92</v>
      </c>
      <c r="AV3905" s="13" t="s">
        <v>92</v>
      </c>
      <c r="AW3905" s="13" t="s">
        <v>45</v>
      </c>
      <c r="AX3905" s="13" t="s">
        <v>83</v>
      </c>
      <c r="AY3905" s="272" t="s">
        <v>207</v>
      </c>
    </row>
    <row r="3906" s="14" customFormat="1">
      <c r="B3906" s="273"/>
      <c r="C3906" s="274"/>
      <c r="D3906" s="249" t="s">
        <v>218</v>
      </c>
      <c r="E3906" s="275" t="s">
        <v>81</v>
      </c>
      <c r="F3906" s="276" t="s">
        <v>232</v>
      </c>
      <c r="G3906" s="274"/>
      <c r="H3906" s="277">
        <v>342.96699999999998</v>
      </c>
      <c r="I3906" s="278"/>
      <c r="J3906" s="274"/>
      <c r="K3906" s="274"/>
      <c r="L3906" s="279"/>
      <c r="M3906" s="280"/>
      <c r="N3906" s="281"/>
      <c r="O3906" s="281"/>
      <c r="P3906" s="281"/>
      <c r="Q3906" s="281"/>
      <c r="R3906" s="281"/>
      <c r="S3906" s="281"/>
      <c r="T3906" s="282"/>
      <c r="AT3906" s="283" t="s">
        <v>218</v>
      </c>
      <c r="AU3906" s="283" t="s">
        <v>92</v>
      </c>
      <c r="AV3906" s="14" t="s">
        <v>214</v>
      </c>
      <c r="AW3906" s="14" t="s">
        <v>45</v>
      </c>
      <c r="AX3906" s="14" t="s">
        <v>90</v>
      </c>
      <c r="AY3906" s="283" t="s">
        <v>207</v>
      </c>
    </row>
    <row r="3907" s="1" customFormat="1" ht="16.5" customHeight="1">
      <c r="B3907" s="48"/>
      <c r="C3907" s="295" t="s">
        <v>3399</v>
      </c>
      <c r="D3907" s="295" t="s">
        <v>419</v>
      </c>
      <c r="E3907" s="296" t="s">
        <v>3383</v>
      </c>
      <c r="F3907" s="297" t="s">
        <v>3384</v>
      </c>
      <c r="G3907" s="298" t="s">
        <v>401</v>
      </c>
      <c r="H3907" s="299">
        <v>0.12</v>
      </c>
      <c r="I3907" s="300"/>
      <c r="J3907" s="301">
        <f>ROUND(I3907*H3907,2)</f>
        <v>0</v>
      </c>
      <c r="K3907" s="297" t="s">
        <v>213</v>
      </c>
      <c r="L3907" s="302"/>
      <c r="M3907" s="303" t="s">
        <v>81</v>
      </c>
      <c r="N3907" s="304" t="s">
        <v>53</v>
      </c>
      <c r="O3907" s="49"/>
      <c r="P3907" s="246">
        <f>O3907*H3907</f>
        <v>0</v>
      </c>
      <c r="Q3907" s="246">
        <v>1</v>
      </c>
      <c r="R3907" s="246">
        <f>Q3907*H3907</f>
        <v>0.12</v>
      </c>
      <c r="S3907" s="246">
        <v>0</v>
      </c>
      <c r="T3907" s="247">
        <f>S3907*H3907</f>
        <v>0</v>
      </c>
      <c r="AR3907" s="25" t="s">
        <v>447</v>
      </c>
      <c r="AT3907" s="25" t="s">
        <v>419</v>
      </c>
      <c r="AU3907" s="25" t="s">
        <v>92</v>
      </c>
      <c r="AY3907" s="25" t="s">
        <v>207</v>
      </c>
      <c r="BE3907" s="248">
        <f>IF(N3907="základní",J3907,0)</f>
        <v>0</v>
      </c>
      <c r="BF3907" s="248">
        <f>IF(N3907="snížená",J3907,0)</f>
        <v>0</v>
      </c>
      <c r="BG3907" s="248">
        <f>IF(N3907="zákl. přenesená",J3907,0)</f>
        <v>0</v>
      </c>
      <c r="BH3907" s="248">
        <f>IF(N3907="sníž. přenesená",J3907,0)</f>
        <v>0</v>
      </c>
      <c r="BI3907" s="248">
        <f>IF(N3907="nulová",J3907,0)</f>
        <v>0</v>
      </c>
      <c r="BJ3907" s="25" t="s">
        <v>90</v>
      </c>
      <c r="BK3907" s="248">
        <f>ROUND(I3907*H3907,2)</f>
        <v>0</v>
      </c>
      <c r="BL3907" s="25" t="s">
        <v>345</v>
      </c>
      <c r="BM3907" s="25" t="s">
        <v>3400</v>
      </c>
    </row>
    <row r="3908" s="1" customFormat="1">
      <c r="B3908" s="48"/>
      <c r="C3908" s="76"/>
      <c r="D3908" s="249" t="s">
        <v>396</v>
      </c>
      <c r="E3908" s="76"/>
      <c r="F3908" s="250" t="s">
        <v>3386</v>
      </c>
      <c r="G3908" s="76"/>
      <c r="H3908" s="76"/>
      <c r="I3908" s="205"/>
      <c r="J3908" s="76"/>
      <c r="K3908" s="76"/>
      <c r="L3908" s="74"/>
      <c r="M3908" s="251"/>
      <c r="N3908" s="49"/>
      <c r="O3908" s="49"/>
      <c r="P3908" s="49"/>
      <c r="Q3908" s="49"/>
      <c r="R3908" s="49"/>
      <c r="S3908" s="49"/>
      <c r="T3908" s="97"/>
      <c r="AT3908" s="25" t="s">
        <v>396</v>
      </c>
      <c r="AU3908" s="25" t="s">
        <v>92</v>
      </c>
    </row>
    <row r="3909" s="13" customFormat="1">
      <c r="B3909" s="262"/>
      <c r="C3909" s="263"/>
      <c r="D3909" s="249" t="s">
        <v>218</v>
      </c>
      <c r="E3909" s="263"/>
      <c r="F3909" s="265" t="s">
        <v>3401</v>
      </c>
      <c r="G3909" s="263"/>
      <c r="H3909" s="266">
        <v>0.12</v>
      </c>
      <c r="I3909" s="267"/>
      <c r="J3909" s="263"/>
      <c r="K3909" s="263"/>
      <c r="L3909" s="268"/>
      <c r="M3909" s="269"/>
      <c r="N3909" s="270"/>
      <c r="O3909" s="270"/>
      <c r="P3909" s="270"/>
      <c r="Q3909" s="270"/>
      <c r="R3909" s="270"/>
      <c r="S3909" s="270"/>
      <c r="T3909" s="271"/>
      <c r="AT3909" s="272" t="s">
        <v>218</v>
      </c>
      <c r="AU3909" s="272" t="s">
        <v>92</v>
      </c>
      <c r="AV3909" s="13" t="s">
        <v>92</v>
      </c>
      <c r="AW3909" s="13" t="s">
        <v>6</v>
      </c>
      <c r="AX3909" s="13" t="s">
        <v>90</v>
      </c>
      <c r="AY3909" s="272" t="s">
        <v>207</v>
      </c>
    </row>
    <row r="3910" s="1" customFormat="1" ht="25.5" customHeight="1">
      <c r="B3910" s="48"/>
      <c r="C3910" s="237" t="s">
        <v>3402</v>
      </c>
      <c r="D3910" s="237" t="s">
        <v>209</v>
      </c>
      <c r="E3910" s="238" t="s">
        <v>3403</v>
      </c>
      <c r="F3910" s="239" t="s">
        <v>3404</v>
      </c>
      <c r="G3910" s="240" t="s">
        <v>315</v>
      </c>
      <c r="H3910" s="241">
        <v>78.057000000000002</v>
      </c>
      <c r="I3910" s="242"/>
      <c r="J3910" s="243">
        <f>ROUND(I3910*H3910,2)</f>
        <v>0</v>
      </c>
      <c r="K3910" s="239" t="s">
        <v>213</v>
      </c>
      <c r="L3910" s="74"/>
      <c r="M3910" s="244" t="s">
        <v>81</v>
      </c>
      <c r="N3910" s="245" t="s">
        <v>53</v>
      </c>
      <c r="O3910" s="49"/>
      <c r="P3910" s="246">
        <f>O3910*H3910</f>
        <v>0</v>
      </c>
      <c r="Q3910" s="246">
        <v>0.0040000000000000001</v>
      </c>
      <c r="R3910" s="246">
        <f>Q3910*H3910</f>
        <v>0.31222800000000001</v>
      </c>
      <c r="S3910" s="246">
        <v>0</v>
      </c>
      <c r="T3910" s="247">
        <f>S3910*H3910</f>
        <v>0</v>
      </c>
      <c r="AR3910" s="25" t="s">
        <v>345</v>
      </c>
      <c r="AT3910" s="25" t="s">
        <v>209</v>
      </c>
      <c r="AU3910" s="25" t="s">
        <v>92</v>
      </c>
      <c r="AY3910" s="25" t="s">
        <v>207</v>
      </c>
      <c r="BE3910" s="248">
        <f>IF(N3910="základní",J3910,0)</f>
        <v>0</v>
      </c>
      <c r="BF3910" s="248">
        <f>IF(N3910="snížená",J3910,0)</f>
        <v>0</v>
      </c>
      <c r="BG3910" s="248">
        <f>IF(N3910="zákl. přenesená",J3910,0)</f>
        <v>0</v>
      </c>
      <c r="BH3910" s="248">
        <f>IF(N3910="sníž. přenesená",J3910,0)</f>
        <v>0</v>
      </c>
      <c r="BI3910" s="248">
        <f>IF(N3910="nulová",J3910,0)</f>
        <v>0</v>
      </c>
      <c r="BJ3910" s="25" t="s">
        <v>90</v>
      </c>
      <c r="BK3910" s="248">
        <f>ROUND(I3910*H3910,2)</f>
        <v>0</v>
      </c>
      <c r="BL3910" s="25" t="s">
        <v>345</v>
      </c>
      <c r="BM3910" s="25" t="s">
        <v>3405</v>
      </c>
    </row>
    <row r="3911" s="1" customFormat="1">
      <c r="B3911" s="48"/>
      <c r="C3911" s="76"/>
      <c r="D3911" s="249" t="s">
        <v>396</v>
      </c>
      <c r="E3911" s="76"/>
      <c r="F3911" s="250" t="s">
        <v>3406</v>
      </c>
      <c r="G3911" s="76"/>
      <c r="H3911" s="76"/>
      <c r="I3911" s="205"/>
      <c r="J3911" s="76"/>
      <c r="K3911" s="76"/>
      <c r="L3911" s="74"/>
      <c r="M3911" s="251"/>
      <c r="N3911" s="49"/>
      <c r="O3911" s="49"/>
      <c r="P3911" s="49"/>
      <c r="Q3911" s="49"/>
      <c r="R3911" s="49"/>
      <c r="S3911" s="49"/>
      <c r="T3911" s="97"/>
      <c r="AT3911" s="25" t="s">
        <v>396</v>
      </c>
      <c r="AU3911" s="25" t="s">
        <v>92</v>
      </c>
    </row>
    <row r="3912" s="12" customFormat="1">
      <c r="B3912" s="252"/>
      <c r="C3912" s="253"/>
      <c r="D3912" s="249" t="s">
        <v>218</v>
      </c>
      <c r="E3912" s="254" t="s">
        <v>81</v>
      </c>
      <c r="F3912" s="255" t="s">
        <v>461</v>
      </c>
      <c r="G3912" s="253"/>
      <c r="H3912" s="254" t="s">
        <v>81</v>
      </c>
      <c r="I3912" s="256"/>
      <c r="J3912" s="253"/>
      <c r="K3912" s="253"/>
      <c r="L3912" s="257"/>
      <c r="M3912" s="258"/>
      <c r="N3912" s="259"/>
      <c r="O3912" s="259"/>
      <c r="P3912" s="259"/>
      <c r="Q3912" s="259"/>
      <c r="R3912" s="259"/>
      <c r="S3912" s="259"/>
      <c r="T3912" s="260"/>
      <c r="AT3912" s="261" t="s">
        <v>218</v>
      </c>
      <c r="AU3912" s="261" t="s">
        <v>92</v>
      </c>
      <c r="AV3912" s="12" t="s">
        <v>90</v>
      </c>
      <c r="AW3912" s="12" t="s">
        <v>45</v>
      </c>
      <c r="AX3912" s="12" t="s">
        <v>83</v>
      </c>
      <c r="AY3912" s="261" t="s">
        <v>207</v>
      </c>
    </row>
    <row r="3913" s="12" customFormat="1">
      <c r="B3913" s="252"/>
      <c r="C3913" s="253"/>
      <c r="D3913" s="249" t="s">
        <v>218</v>
      </c>
      <c r="E3913" s="254" t="s">
        <v>81</v>
      </c>
      <c r="F3913" s="255" t="s">
        <v>1281</v>
      </c>
      <c r="G3913" s="253"/>
      <c r="H3913" s="254" t="s">
        <v>81</v>
      </c>
      <c r="I3913" s="256"/>
      <c r="J3913" s="253"/>
      <c r="K3913" s="253"/>
      <c r="L3913" s="257"/>
      <c r="M3913" s="258"/>
      <c r="N3913" s="259"/>
      <c r="O3913" s="259"/>
      <c r="P3913" s="259"/>
      <c r="Q3913" s="259"/>
      <c r="R3913" s="259"/>
      <c r="S3913" s="259"/>
      <c r="T3913" s="260"/>
      <c r="AT3913" s="261" t="s">
        <v>218</v>
      </c>
      <c r="AU3913" s="261" t="s">
        <v>92</v>
      </c>
      <c r="AV3913" s="12" t="s">
        <v>90</v>
      </c>
      <c r="AW3913" s="12" t="s">
        <v>45</v>
      </c>
      <c r="AX3913" s="12" t="s">
        <v>83</v>
      </c>
      <c r="AY3913" s="261" t="s">
        <v>207</v>
      </c>
    </row>
    <row r="3914" s="13" customFormat="1">
      <c r="B3914" s="262"/>
      <c r="C3914" s="263"/>
      <c r="D3914" s="249" t="s">
        <v>218</v>
      </c>
      <c r="E3914" s="264" t="s">
        <v>81</v>
      </c>
      <c r="F3914" s="265" t="s">
        <v>3407</v>
      </c>
      <c r="G3914" s="263"/>
      <c r="H3914" s="266">
        <v>6.75</v>
      </c>
      <c r="I3914" s="267"/>
      <c r="J3914" s="263"/>
      <c r="K3914" s="263"/>
      <c r="L3914" s="268"/>
      <c r="M3914" s="269"/>
      <c r="N3914" s="270"/>
      <c r="O3914" s="270"/>
      <c r="P3914" s="270"/>
      <c r="Q3914" s="270"/>
      <c r="R3914" s="270"/>
      <c r="S3914" s="270"/>
      <c r="T3914" s="271"/>
      <c r="AT3914" s="272" t="s">
        <v>218</v>
      </c>
      <c r="AU3914" s="272" t="s">
        <v>92</v>
      </c>
      <c r="AV3914" s="13" t="s">
        <v>92</v>
      </c>
      <c r="AW3914" s="13" t="s">
        <v>45</v>
      </c>
      <c r="AX3914" s="13" t="s">
        <v>83</v>
      </c>
      <c r="AY3914" s="272" t="s">
        <v>207</v>
      </c>
    </row>
    <row r="3915" s="13" customFormat="1">
      <c r="B3915" s="262"/>
      <c r="C3915" s="263"/>
      <c r="D3915" s="249" t="s">
        <v>218</v>
      </c>
      <c r="E3915" s="264" t="s">
        <v>81</v>
      </c>
      <c r="F3915" s="265" t="s">
        <v>3408</v>
      </c>
      <c r="G3915" s="263"/>
      <c r="H3915" s="266">
        <v>6.8700000000000001</v>
      </c>
      <c r="I3915" s="267"/>
      <c r="J3915" s="263"/>
      <c r="K3915" s="263"/>
      <c r="L3915" s="268"/>
      <c r="M3915" s="269"/>
      <c r="N3915" s="270"/>
      <c r="O3915" s="270"/>
      <c r="P3915" s="270"/>
      <c r="Q3915" s="270"/>
      <c r="R3915" s="270"/>
      <c r="S3915" s="270"/>
      <c r="T3915" s="271"/>
      <c r="AT3915" s="272" t="s">
        <v>218</v>
      </c>
      <c r="AU3915" s="272" t="s">
        <v>92</v>
      </c>
      <c r="AV3915" s="13" t="s">
        <v>92</v>
      </c>
      <c r="AW3915" s="13" t="s">
        <v>45</v>
      </c>
      <c r="AX3915" s="13" t="s">
        <v>83</v>
      </c>
      <c r="AY3915" s="272" t="s">
        <v>207</v>
      </c>
    </row>
    <row r="3916" s="12" customFormat="1">
      <c r="B3916" s="252"/>
      <c r="C3916" s="253"/>
      <c r="D3916" s="249" t="s">
        <v>218</v>
      </c>
      <c r="E3916" s="254" t="s">
        <v>81</v>
      </c>
      <c r="F3916" s="255" t="s">
        <v>2198</v>
      </c>
      <c r="G3916" s="253"/>
      <c r="H3916" s="254" t="s">
        <v>81</v>
      </c>
      <c r="I3916" s="256"/>
      <c r="J3916" s="253"/>
      <c r="K3916" s="253"/>
      <c r="L3916" s="257"/>
      <c r="M3916" s="258"/>
      <c r="N3916" s="259"/>
      <c r="O3916" s="259"/>
      <c r="P3916" s="259"/>
      <c r="Q3916" s="259"/>
      <c r="R3916" s="259"/>
      <c r="S3916" s="259"/>
      <c r="T3916" s="260"/>
      <c r="AT3916" s="261" t="s">
        <v>218</v>
      </c>
      <c r="AU3916" s="261" t="s">
        <v>92</v>
      </c>
      <c r="AV3916" s="12" t="s">
        <v>90</v>
      </c>
      <c r="AW3916" s="12" t="s">
        <v>45</v>
      </c>
      <c r="AX3916" s="12" t="s">
        <v>83</v>
      </c>
      <c r="AY3916" s="261" t="s">
        <v>207</v>
      </c>
    </row>
    <row r="3917" s="13" customFormat="1">
      <c r="B3917" s="262"/>
      <c r="C3917" s="263"/>
      <c r="D3917" s="249" t="s">
        <v>218</v>
      </c>
      <c r="E3917" s="264" t="s">
        <v>81</v>
      </c>
      <c r="F3917" s="265" t="s">
        <v>3409</v>
      </c>
      <c r="G3917" s="263"/>
      <c r="H3917" s="266">
        <v>5.3849999999999998</v>
      </c>
      <c r="I3917" s="267"/>
      <c r="J3917" s="263"/>
      <c r="K3917" s="263"/>
      <c r="L3917" s="268"/>
      <c r="M3917" s="269"/>
      <c r="N3917" s="270"/>
      <c r="O3917" s="270"/>
      <c r="P3917" s="270"/>
      <c r="Q3917" s="270"/>
      <c r="R3917" s="270"/>
      <c r="S3917" s="270"/>
      <c r="T3917" s="271"/>
      <c r="AT3917" s="272" t="s">
        <v>218</v>
      </c>
      <c r="AU3917" s="272" t="s">
        <v>92</v>
      </c>
      <c r="AV3917" s="13" t="s">
        <v>92</v>
      </c>
      <c r="AW3917" s="13" t="s">
        <v>45</v>
      </c>
      <c r="AX3917" s="13" t="s">
        <v>83</v>
      </c>
      <c r="AY3917" s="272" t="s">
        <v>207</v>
      </c>
    </row>
    <row r="3918" s="13" customFormat="1">
      <c r="B3918" s="262"/>
      <c r="C3918" s="263"/>
      <c r="D3918" s="249" t="s">
        <v>218</v>
      </c>
      <c r="E3918" s="264" t="s">
        <v>81</v>
      </c>
      <c r="F3918" s="265" t="s">
        <v>3410</v>
      </c>
      <c r="G3918" s="263"/>
      <c r="H3918" s="266">
        <v>4.7400000000000002</v>
      </c>
      <c r="I3918" s="267"/>
      <c r="J3918" s="263"/>
      <c r="K3918" s="263"/>
      <c r="L3918" s="268"/>
      <c r="M3918" s="269"/>
      <c r="N3918" s="270"/>
      <c r="O3918" s="270"/>
      <c r="P3918" s="270"/>
      <c r="Q3918" s="270"/>
      <c r="R3918" s="270"/>
      <c r="S3918" s="270"/>
      <c r="T3918" s="271"/>
      <c r="AT3918" s="272" t="s">
        <v>218</v>
      </c>
      <c r="AU3918" s="272" t="s">
        <v>92</v>
      </c>
      <c r="AV3918" s="13" t="s">
        <v>92</v>
      </c>
      <c r="AW3918" s="13" t="s">
        <v>45</v>
      </c>
      <c r="AX3918" s="13" t="s">
        <v>83</v>
      </c>
      <c r="AY3918" s="272" t="s">
        <v>207</v>
      </c>
    </row>
    <row r="3919" s="12" customFormat="1">
      <c r="B3919" s="252"/>
      <c r="C3919" s="253"/>
      <c r="D3919" s="249" t="s">
        <v>218</v>
      </c>
      <c r="E3919" s="254" t="s">
        <v>81</v>
      </c>
      <c r="F3919" s="255" t="s">
        <v>876</v>
      </c>
      <c r="G3919" s="253"/>
      <c r="H3919" s="254" t="s">
        <v>81</v>
      </c>
      <c r="I3919" s="256"/>
      <c r="J3919" s="253"/>
      <c r="K3919" s="253"/>
      <c r="L3919" s="257"/>
      <c r="M3919" s="258"/>
      <c r="N3919" s="259"/>
      <c r="O3919" s="259"/>
      <c r="P3919" s="259"/>
      <c r="Q3919" s="259"/>
      <c r="R3919" s="259"/>
      <c r="S3919" s="259"/>
      <c r="T3919" s="260"/>
      <c r="AT3919" s="261" t="s">
        <v>218</v>
      </c>
      <c r="AU3919" s="261" t="s">
        <v>92</v>
      </c>
      <c r="AV3919" s="12" t="s">
        <v>90</v>
      </c>
      <c r="AW3919" s="12" t="s">
        <v>45</v>
      </c>
      <c r="AX3919" s="12" t="s">
        <v>83</v>
      </c>
      <c r="AY3919" s="261" t="s">
        <v>207</v>
      </c>
    </row>
    <row r="3920" s="13" customFormat="1">
      <c r="B3920" s="262"/>
      <c r="C3920" s="263"/>
      <c r="D3920" s="249" t="s">
        <v>218</v>
      </c>
      <c r="E3920" s="264" t="s">
        <v>81</v>
      </c>
      <c r="F3920" s="265" t="s">
        <v>3411</v>
      </c>
      <c r="G3920" s="263"/>
      <c r="H3920" s="266">
        <v>4.7999999999999998</v>
      </c>
      <c r="I3920" s="267"/>
      <c r="J3920" s="263"/>
      <c r="K3920" s="263"/>
      <c r="L3920" s="268"/>
      <c r="M3920" s="269"/>
      <c r="N3920" s="270"/>
      <c r="O3920" s="270"/>
      <c r="P3920" s="270"/>
      <c r="Q3920" s="270"/>
      <c r="R3920" s="270"/>
      <c r="S3920" s="270"/>
      <c r="T3920" s="271"/>
      <c r="AT3920" s="272" t="s">
        <v>218</v>
      </c>
      <c r="AU3920" s="272" t="s">
        <v>92</v>
      </c>
      <c r="AV3920" s="13" t="s">
        <v>92</v>
      </c>
      <c r="AW3920" s="13" t="s">
        <v>45</v>
      </c>
      <c r="AX3920" s="13" t="s">
        <v>83</v>
      </c>
      <c r="AY3920" s="272" t="s">
        <v>207</v>
      </c>
    </row>
    <row r="3921" s="12" customFormat="1">
      <c r="B3921" s="252"/>
      <c r="C3921" s="253"/>
      <c r="D3921" s="249" t="s">
        <v>218</v>
      </c>
      <c r="E3921" s="254" t="s">
        <v>81</v>
      </c>
      <c r="F3921" s="255" t="s">
        <v>1287</v>
      </c>
      <c r="G3921" s="253"/>
      <c r="H3921" s="254" t="s">
        <v>81</v>
      </c>
      <c r="I3921" s="256"/>
      <c r="J3921" s="253"/>
      <c r="K3921" s="253"/>
      <c r="L3921" s="257"/>
      <c r="M3921" s="258"/>
      <c r="N3921" s="259"/>
      <c r="O3921" s="259"/>
      <c r="P3921" s="259"/>
      <c r="Q3921" s="259"/>
      <c r="R3921" s="259"/>
      <c r="S3921" s="259"/>
      <c r="T3921" s="260"/>
      <c r="AT3921" s="261" t="s">
        <v>218</v>
      </c>
      <c r="AU3921" s="261" t="s">
        <v>92</v>
      </c>
      <c r="AV3921" s="12" t="s">
        <v>90</v>
      </c>
      <c r="AW3921" s="12" t="s">
        <v>45</v>
      </c>
      <c r="AX3921" s="12" t="s">
        <v>83</v>
      </c>
      <c r="AY3921" s="261" t="s">
        <v>207</v>
      </c>
    </row>
    <row r="3922" s="13" customFormat="1">
      <c r="B3922" s="262"/>
      <c r="C3922" s="263"/>
      <c r="D3922" s="249" t="s">
        <v>218</v>
      </c>
      <c r="E3922" s="264" t="s">
        <v>81</v>
      </c>
      <c r="F3922" s="265" t="s">
        <v>3412</v>
      </c>
      <c r="G3922" s="263"/>
      <c r="H3922" s="266">
        <v>3.4199999999999999</v>
      </c>
      <c r="I3922" s="267"/>
      <c r="J3922" s="263"/>
      <c r="K3922" s="263"/>
      <c r="L3922" s="268"/>
      <c r="M3922" s="269"/>
      <c r="N3922" s="270"/>
      <c r="O3922" s="270"/>
      <c r="P3922" s="270"/>
      <c r="Q3922" s="270"/>
      <c r="R3922" s="270"/>
      <c r="S3922" s="270"/>
      <c r="T3922" s="271"/>
      <c r="AT3922" s="272" t="s">
        <v>218</v>
      </c>
      <c r="AU3922" s="272" t="s">
        <v>92</v>
      </c>
      <c r="AV3922" s="13" t="s">
        <v>92</v>
      </c>
      <c r="AW3922" s="13" t="s">
        <v>45</v>
      </c>
      <c r="AX3922" s="13" t="s">
        <v>83</v>
      </c>
      <c r="AY3922" s="272" t="s">
        <v>207</v>
      </c>
    </row>
    <row r="3923" s="12" customFormat="1">
      <c r="B3923" s="252"/>
      <c r="C3923" s="253"/>
      <c r="D3923" s="249" t="s">
        <v>218</v>
      </c>
      <c r="E3923" s="254" t="s">
        <v>81</v>
      </c>
      <c r="F3923" s="255" t="s">
        <v>1289</v>
      </c>
      <c r="G3923" s="253"/>
      <c r="H3923" s="254" t="s">
        <v>81</v>
      </c>
      <c r="I3923" s="256"/>
      <c r="J3923" s="253"/>
      <c r="K3923" s="253"/>
      <c r="L3923" s="257"/>
      <c r="M3923" s="258"/>
      <c r="N3923" s="259"/>
      <c r="O3923" s="259"/>
      <c r="P3923" s="259"/>
      <c r="Q3923" s="259"/>
      <c r="R3923" s="259"/>
      <c r="S3923" s="259"/>
      <c r="T3923" s="260"/>
      <c r="AT3923" s="261" t="s">
        <v>218</v>
      </c>
      <c r="AU3923" s="261" t="s">
        <v>92</v>
      </c>
      <c r="AV3923" s="12" t="s">
        <v>90</v>
      </c>
      <c r="AW3923" s="12" t="s">
        <v>45</v>
      </c>
      <c r="AX3923" s="12" t="s">
        <v>83</v>
      </c>
      <c r="AY3923" s="261" t="s">
        <v>207</v>
      </c>
    </row>
    <row r="3924" s="13" customFormat="1">
      <c r="B3924" s="262"/>
      <c r="C3924" s="263"/>
      <c r="D3924" s="249" t="s">
        <v>218</v>
      </c>
      <c r="E3924" s="264" t="s">
        <v>81</v>
      </c>
      <c r="F3924" s="265" t="s">
        <v>3413</v>
      </c>
      <c r="G3924" s="263"/>
      <c r="H3924" s="266">
        <v>5.04</v>
      </c>
      <c r="I3924" s="267"/>
      <c r="J3924" s="263"/>
      <c r="K3924" s="263"/>
      <c r="L3924" s="268"/>
      <c r="M3924" s="269"/>
      <c r="N3924" s="270"/>
      <c r="O3924" s="270"/>
      <c r="P3924" s="270"/>
      <c r="Q3924" s="270"/>
      <c r="R3924" s="270"/>
      <c r="S3924" s="270"/>
      <c r="T3924" s="271"/>
      <c r="AT3924" s="272" t="s">
        <v>218</v>
      </c>
      <c r="AU3924" s="272" t="s">
        <v>92</v>
      </c>
      <c r="AV3924" s="13" t="s">
        <v>92</v>
      </c>
      <c r="AW3924" s="13" t="s">
        <v>45</v>
      </c>
      <c r="AX3924" s="13" t="s">
        <v>83</v>
      </c>
      <c r="AY3924" s="272" t="s">
        <v>207</v>
      </c>
    </row>
    <row r="3925" s="12" customFormat="1">
      <c r="B3925" s="252"/>
      <c r="C3925" s="253"/>
      <c r="D3925" s="249" t="s">
        <v>218</v>
      </c>
      <c r="E3925" s="254" t="s">
        <v>81</v>
      </c>
      <c r="F3925" s="255" t="s">
        <v>1291</v>
      </c>
      <c r="G3925" s="253"/>
      <c r="H3925" s="254" t="s">
        <v>81</v>
      </c>
      <c r="I3925" s="256"/>
      <c r="J3925" s="253"/>
      <c r="K3925" s="253"/>
      <c r="L3925" s="257"/>
      <c r="M3925" s="258"/>
      <c r="N3925" s="259"/>
      <c r="O3925" s="259"/>
      <c r="P3925" s="259"/>
      <c r="Q3925" s="259"/>
      <c r="R3925" s="259"/>
      <c r="S3925" s="259"/>
      <c r="T3925" s="260"/>
      <c r="AT3925" s="261" t="s">
        <v>218</v>
      </c>
      <c r="AU3925" s="261" t="s">
        <v>92</v>
      </c>
      <c r="AV3925" s="12" t="s">
        <v>90</v>
      </c>
      <c r="AW3925" s="12" t="s">
        <v>45</v>
      </c>
      <c r="AX3925" s="12" t="s">
        <v>83</v>
      </c>
      <c r="AY3925" s="261" t="s">
        <v>207</v>
      </c>
    </row>
    <row r="3926" s="13" customFormat="1">
      <c r="B3926" s="262"/>
      <c r="C3926" s="263"/>
      <c r="D3926" s="249" t="s">
        <v>218</v>
      </c>
      <c r="E3926" s="264" t="s">
        <v>81</v>
      </c>
      <c r="F3926" s="265" t="s">
        <v>3414</v>
      </c>
      <c r="G3926" s="263"/>
      <c r="H3926" s="266">
        <v>2.3519999999999999</v>
      </c>
      <c r="I3926" s="267"/>
      <c r="J3926" s="263"/>
      <c r="K3926" s="263"/>
      <c r="L3926" s="268"/>
      <c r="M3926" s="269"/>
      <c r="N3926" s="270"/>
      <c r="O3926" s="270"/>
      <c r="P3926" s="270"/>
      <c r="Q3926" s="270"/>
      <c r="R3926" s="270"/>
      <c r="S3926" s="270"/>
      <c r="T3926" s="271"/>
      <c r="AT3926" s="272" t="s">
        <v>218</v>
      </c>
      <c r="AU3926" s="272" t="s">
        <v>92</v>
      </c>
      <c r="AV3926" s="13" t="s">
        <v>92</v>
      </c>
      <c r="AW3926" s="13" t="s">
        <v>45</v>
      </c>
      <c r="AX3926" s="13" t="s">
        <v>83</v>
      </c>
      <c r="AY3926" s="272" t="s">
        <v>207</v>
      </c>
    </row>
    <row r="3927" s="12" customFormat="1">
      <c r="B3927" s="252"/>
      <c r="C3927" s="253"/>
      <c r="D3927" s="249" t="s">
        <v>218</v>
      </c>
      <c r="E3927" s="254" t="s">
        <v>81</v>
      </c>
      <c r="F3927" s="255" t="s">
        <v>959</v>
      </c>
      <c r="G3927" s="253"/>
      <c r="H3927" s="254" t="s">
        <v>81</v>
      </c>
      <c r="I3927" s="256"/>
      <c r="J3927" s="253"/>
      <c r="K3927" s="253"/>
      <c r="L3927" s="257"/>
      <c r="M3927" s="258"/>
      <c r="N3927" s="259"/>
      <c r="O3927" s="259"/>
      <c r="P3927" s="259"/>
      <c r="Q3927" s="259"/>
      <c r="R3927" s="259"/>
      <c r="S3927" s="259"/>
      <c r="T3927" s="260"/>
      <c r="AT3927" s="261" t="s">
        <v>218</v>
      </c>
      <c r="AU3927" s="261" t="s">
        <v>92</v>
      </c>
      <c r="AV3927" s="12" t="s">
        <v>90</v>
      </c>
      <c r="AW3927" s="12" t="s">
        <v>45</v>
      </c>
      <c r="AX3927" s="12" t="s">
        <v>83</v>
      </c>
      <c r="AY3927" s="261" t="s">
        <v>207</v>
      </c>
    </row>
    <row r="3928" s="13" customFormat="1">
      <c r="B3928" s="262"/>
      <c r="C3928" s="263"/>
      <c r="D3928" s="249" t="s">
        <v>218</v>
      </c>
      <c r="E3928" s="264" t="s">
        <v>81</v>
      </c>
      <c r="F3928" s="265" t="s">
        <v>3415</v>
      </c>
      <c r="G3928" s="263"/>
      <c r="H3928" s="266">
        <v>8.9550000000000001</v>
      </c>
      <c r="I3928" s="267"/>
      <c r="J3928" s="263"/>
      <c r="K3928" s="263"/>
      <c r="L3928" s="268"/>
      <c r="M3928" s="269"/>
      <c r="N3928" s="270"/>
      <c r="O3928" s="270"/>
      <c r="P3928" s="270"/>
      <c r="Q3928" s="270"/>
      <c r="R3928" s="270"/>
      <c r="S3928" s="270"/>
      <c r="T3928" s="271"/>
      <c r="AT3928" s="272" t="s">
        <v>218</v>
      </c>
      <c r="AU3928" s="272" t="s">
        <v>92</v>
      </c>
      <c r="AV3928" s="13" t="s">
        <v>92</v>
      </c>
      <c r="AW3928" s="13" t="s">
        <v>45</v>
      </c>
      <c r="AX3928" s="13" t="s">
        <v>83</v>
      </c>
      <c r="AY3928" s="272" t="s">
        <v>207</v>
      </c>
    </row>
    <row r="3929" s="12" customFormat="1">
      <c r="B3929" s="252"/>
      <c r="C3929" s="253"/>
      <c r="D3929" s="249" t="s">
        <v>218</v>
      </c>
      <c r="E3929" s="254" t="s">
        <v>81</v>
      </c>
      <c r="F3929" s="255" t="s">
        <v>703</v>
      </c>
      <c r="G3929" s="253"/>
      <c r="H3929" s="254" t="s">
        <v>81</v>
      </c>
      <c r="I3929" s="256"/>
      <c r="J3929" s="253"/>
      <c r="K3929" s="253"/>
      <c r="L3929" s="257"/>
      <c r="M3929" s="258"/>
      <c r="N3929" s="259"/>
      <c r="O3929" s="259"/>
      <c r="P3929" s="259"/>
      <c r="Q3929" s="259"/>
      <c r="R3929" s="259"/>
      <c r="S3929" s="259"/>
      <c r="T3929" s="260"/>
      <c r="AT3929" s="261" t="s">
        <v>218</v>
      </c>
      <c r="AU3929" s="261" t="s">
        <v>92</v>
      </c>
      <c r="AV3929" s="12" t="s">
        <v>90</v>
      </c>
      <c r="AW3929" s="12" t="s">
        <v>45</v>
      </c>
      <c r="AX3929" s="12" t="s">
        <v>83</v>
      </c>
      <c r="AY3929" s="261" t="s">
        <v>207</v>
      </c>
    </row>
    <row r="3930" s="13" customFormat="1">
      <c r="B3930" s="262"/>
      <c r="C3930" s="263"/>
      <c r="D3930" s="249" t="s">
        <v>218</v>
      </c>
      <c r="E3930" s="264" t="s">
        <v>81</v>
      </c>
      <c r="F3930" s="265" t="s">
        <v>3416</v>
      </c>
      <c r="G3930" s="263"/>
      <c r="H3930" s="266">
        <v>4.5750000000000002</v>
      </c>
      <c r="I3930" s="267"/>
      <c r="J3930" s="263"/>
      <c r="K3930" s="263"/>
      <c r="L3930" s="268"/>
      <c r="M3930" s="269"/>
      <c r="N3930" s="270"/>
      <c r="O3930" s="270"/>
      <c r="P3930" s="270"/>
      <c r="Q3930" s="270"/>
      <c r="R3930" s="270"/>
      <c r="S3930" s="270"/>
      <c r="T3930" s="271"/>
      <c r="AT3930" s="272" t="s">
        <v>218</v>
      </c>
      <c r="AU3930" s="272" t="s">
        <v>92</v>
      </c>
      <c r="AV3930" s="13" t="s">
        <v>92</v>
      </c>
      <c r="AW3930" s="13" t="s">
        <v>45</v>
      </c>
      <c r="AX3930" s="13" t="s">
        <v>83</v>
      </c>
      <c r="AY3930" s="272" t="s">
        <v>207</v>
      </c>
    </row>
    <row r="3931" s="12" customFormat="1">
      <c r="B3931" s="252"/>
      <c r="C3931" s="253"/>
      <c r="D3931" s="249" t="s">
        <v>218</v>
      </c>
      <c r="E3931" s="254" t="s">
        <v>81</v>
      </c>
      <c r="F3931" s="255" t="s">
        <v>883</v>
      </c>
      <c r="G3931" s="253"/>
      <c r="H3931" s="254" t="s">
        <v>81</v>
      </c>
      <c r="I3931" s="256"/>
      <c r="J3931" s="253"/>
      <c r="K3931" s="253"/>
      <c r="L3931" s="257"/>
      <c r="M3931" s="258"/>
      <c r="N3931" s="259"/>
      <c r="O3931" s="259"/>
      <c r="P3931" s="259"/>
      <c r="Q3931" s="259"/>
      <c r="R3931" s="259"/>
      <c r="S3931" s="259"/>
      <c r="T3931" s="260"/>
      <c r="AT3931" s="261" t="s">
        <v>218</v>
      </c>
      <c r="AU3931" s="261" t="s">
        <v>92</v>
      </c>
      <c r="AV3931" s="12" t="s">
        <v>90</v>
      </c>
      <c r="AW3931" s="12" t="s">
        <v>45</v>
      </c>
      <c r="AX3931" s="12" t="s">
        <v>83</v>
      </c>
      <c r="AY3931" s="261" t="s">
        <v>207</v>
      </c>
    </row>
    <row r="3932" s="13" customFormat="1">
      <c r="B3932" s="262"/>
      <c r="C3932" s="263"/>
      <c r="D3932" s="249" t="s">
        <v>218</v>
      </c>
      <c r="E3932" s="264" t="s">
        <v>81</v>
      </c>
      <c r="F3932" s="265" t="s">
        <v>3417</v>
      </c>
      <c r="G3932" s="263"/>
      <c r="H3932" s="266">
        <v>9.8100000000000005</v>
      </c>
      <c r="I3932" s="267"/>
      <c r="J3932" s="263"/>
      <c r="K3932" s="263"/>
      <c r="L3932" s="268"/>
      <c r="M3932" s="269"/>
      <c r="N3932" s="270"/>
      <c r="O3932" s="270"/>
      <c r="P3932" s="270"/>
      <c r="Q3932" s="270"/>
      <c r="R3932" s="270"/>
      <c r="S3932" s="270"/>
      <c r="T3932" s="271"/>
      <c r="AT3932" s="272" t="s">
        <v>218</v>
      </c>
      <c r="AU3932" s="272" t="s">
        <v>92</v>
      </c>
      <c r="AV3932" s="13" t="s">
        <v>92</v>
      </c>
      <c r="AW3932" s="13" t="s">
        <v>45</v>
      </c>
      <c r="AX3932" s="13" t="s">
        <v>83</v>
      </c>
      <c r="AY3932" s="272" t="s">
        <v>207</v>
      </c>
    </row>
    <row r="3933" s="12" customFormat="1">
      <c r="B3933" s="252"/>
      <c r="C3933" s="253"/>
      <c r="D3933" s="249" t="s">
        <v>218</v>
      </c>
      <c r="E3933" s="254" t="s">
        <v>81</v>
      </c>
      <c r="F3933" s="255" t="s">
        <v>1296</v>
      </c>
      <c r="G3933" s="253"/>
      <c r="H3933" s="254" t="s">
        <v>81</v>
      </c>
      <c r="I3933" s="256"/>
      <c r="J3933" s="253"/>
      <c r="K3933" s="253"/>
      <c r="L3933" s="257"/>
      <c r="M3933" s="258"/>
      <c r="N3933" s="259"/>
      <c r="O3933" s="259"/>
      <c r="P3933" s="259"/>
      <c r="Q3933" s="259"/>
      <c r="R3933" s="259"/>
      <c r="S3933" s="259"/>
      <c r="T3933" s="260"/>
      <c r="AT3933" s="261" t="s">
        <v>218</v>
      </c>
      <c r="AU3933" s="261" t="s">
        <v>92</v>
      </c>
      <c r="AV3933" s="12" t="s">
        <v>90</v>
      </c>
      <c r="AW3933" s="12" t="s">
        <v>45</v>
      </c>
      <c r="AX3933" s="12" t="s">
        <v>83</v>
      </c>
      <c r="AY3933" s="261" t="s">
        <v>207</v>
      </c>
    </row>
    <row r="3934" s="13" customFormat="1">
      <c r="B3934" s="262"/>
      <c r="C3934" s="263"/>
      <c r="D3934" s="249" t="s">
        <v>218</v>
      </c>
      <c r="E3934" s="264" t="s">
        <v>81</v>
      </c>
      <c r="F3934" s="265" t="s">
        <v>3418</v>
      </c>
      <c r="G3934" s="263"/>
      <c r="H3934" s="266">
        <v>3.27</v>
      </c>
      <c r="I3934" s="267"/>
      <c r="J3934" s="263"/>
      <c r="K3934" s="263"/>
      <c r="L3934" s="268"/>
      <c r="M3934" s="269"/>
      <c r="N3934" s="270"/>
      <c r="O3934" s="270"/>
      <c r="P3934" s="270"/>
      <c r="Q3934" s="270"/>
      <c r="R3934" s="270"/>
      <c r="S3934" s="270"/>
      <c r="T3934" s="271"/>
      <c r="AT3934" s="272" t="s">
        <v>218</v>
      </c>
      <c r="AU3934" s="272" t="s">
        <v>92</v>
      </c>
      <c r="AV3934" s="13" t="s">
        <v>92</v>
      </c>
      <c r="AW3934" s="13" t="s">
        <v>45</v>
      </c>
      <c r="AX3934" s="13" t="s">
        <v>83</v>
      </c>
      <c r="AY3934" s="272" t="s">
        <v>207</v>
      </c>
    </row>
    <row r="3935" s="12" customFormat="1">
      <c r="B3935" s="252"/>
      <c r="C3935" s="253"/>
      <c r="D3935" s="249" t="s">
        <v>218</v>
      </c>
      <c r="E3935" s="254" t="s">
        <v>81</v>
      </c>
      <c r="F3935" s="255" t="s">
        <v>1298</v>
      </c>
      <c r="G3935" s="253"/>
      <c r="H3935" s="254" t="s">
        <v>81</v>
      </c>
      <c r="I3935" s="256"/>
      <c r="J3935" s="253"/>
      <c r="K3935" s="253"/>
      <c r="L3935" s="257"/>
      <c r="M3935" s="258"/>
      <c r="N3935" s="259"/>
      <c r="O3935" s="259"/>
      <c r="P3935" s="259"/>
      <c r="Q3935" s="259"/>
      <c r="R3935" s="259"/>
      <c r="S3935" s="259"/>
      <c r="T3935" s="260"/>
      <c r="AT3935" s="261" t="s">
        <v>218</v>
      </c>
      <c r="AU3935" s="261" t="s">
        <v>92</v>
      </c>
      <c r="AV3935" s="12" t="s">
        <v>90</v>
      </c>
      <c r="AW3935" s="12" t="s">
        <v>45</v>
      </c>
      <c r="AX3935" s="12" t="s">
        <v>83</v>
      </c>
      <c r="AY3935" s="261" t="s">
        <v>207</v>
      </c>
    </row>
    <row r="3936" s="13" customFormat="1">
      <c r="B3936" s="262"/>
      <c r="C3936" s="263"/>
      <c r="D3936" s="249" t="s">
        <v>218</v>
      </c>
      <c r="E3936" s="264" t="s">
        <v>81</v>
      </c>
      <c r="F3936" s="265" t="s">
        <v>3419</v>
      </c>
      <c r="G3936" s="263"/>
      <c r="H3936" s="266">
        <v>2.3700000000000001</v>
      </c>
      <c r="I3936" s="267"/>
      <c r="J3936" s="263"/>
      <c r="K3936" s="263"/>
      <c r="L3936" s="268"/>
      <c r="M3936" s="269"/>
      <c r="N3936" s="270"/>
      <c r="O3936" s="270"/>
      <c r="P3936" s="270"/>
      <c r="Q3936" s="270"/>
      <c r="R3936" s="270"/>
      <c r="S3936" s="270"/>
      <c r="T3936" s="271"/>
      <c r="AT3936" s="272" t="s">
        <v>218</v>
      </c>
      <c r="AU3936" s="272" t="s">
        <v>92</v>
      </c>
      <c r="AV3936" s="13" t="s">
        <v>92</v>
      </c>
      <c r="AW3936" s="13" t="s">
        <v>45</v>
      </c>
      <c r="AX3936" s="13" t="s">
        <v>83</v>
      </c>
      <c r="AY3936" s="272" t="s">
        <v>207</v>
      </c>
    </row>
    <row r="3937" s="12" customFormat="1">
      <c r="B3937" s="252"/>
      <c r="C3937" s="253"/>
      <c r="D3937" s="249" t="s">
        <v>218</v>
      </c>
      <c r="E3937" s="254" t="s">
        <v>81</v>
      </c>
      <c r="F3937" s="255" t="s">
        <v>880</v>
      </c>
      <c r="G3937" s="253"/>
      <c r="H3937" s="254" t="s">
        <v>81</v>
      </c>
      <c r="I3937" s="256"/>
      <c r="J3937" s="253"/>
      <c r="K3937" s="253"/>
      <c r="L3937" s="257"/>
      <c r="M3937" s="258"/>
      <c r="N3937" s="259"/>
      <c r="O3937" s="259"/>
      <c r="P3937" s="259"/>
      <c r="Q3937" s="259"/>
      <c r="R3937" s="259"/>
      <c r="S3937" s="259"/>
      <c r="T3937" s="260"/>
      <c r="AT3937" s="261" t="s">
        <v>218</v>
      </c>
      <c r="AU3937" s="261" t="s">
        <v>92</v>
      </c>
      <c r="AV3937" s="12" t="s">
        <v>90</v>
      </c>
      <c r="AW3937" s="12" t="s">
        <v>45</v>
      </c>
      <c r="AX3937" s="12" t="s">
        <v>83</v>
      </c>
      <c r="AY3937" s="261" t="s">
        <v>207</v>
      </c>
    </row>
    <row r="3938" s="13" customFormat="1">
      <c r="B3938" s="262"/>
      <c r="C3938" s="263"/>
      <c r="D3938" s="249" t="s">
        <v>218</v>
      </c>
      <c r="E3938" s="264" t="s">
        <v>81</v>
      </c>
      <c r="F3938" s="265" t="s">
        <v>3420</v>
      </c>
      <c r="G3938" s="263"/>
      <c r="H3938" s="266">
        <v>3.2400000000000002</v>
      </c>
      <c r="I3938" s="267"/>
      <c r="J3938" s="263"/>
      <c r="K3938" s="263"/>
      <c r="L3938" s="268"/>
      <c r="M3938" s="269"/>
      <c r="N3938" s="270"/>
      <c r="O3938" s="270"/>
      <c r="P3938" s="270"/>
      <c r="Q3938" s="270"/>
      <c r="R3938" s="270"/>
      <c r="S3938" s="270"/>
      <c r="T3938" s="271"/>
      <c r="AT3938" s="272" t="s">
        <v>218</v>
      </c>
      <c r="AU3938" s="272" t="s">
        <v>92</v>
      </c>
      <c r="AV3938" s="13" t="s">
        <v>92</v>
      </c>
      <c r="AW3938" s="13" t="s">
        <v>45</v>
      </c>
      <c r="AX3938" s="13" t="s">
        <v>83</v>
      </c>
      <c r="AY3938" s="272" t="s">
        <v>207</v>
      </c>
    </row>
    <row r="3939" s="12" customFormat="1">
      <c r="B3939" s="252"/>
      <c r="C3939" s="253"/>
      <c r="D3939" s="249" t="s">
        <v>218</v>
      </c>
      <c r="E3939" s="254" t="s">
        <v>81</v>
      </c>
      <c r="F3939" s="255" t="s">
        <v>879</v>
      </c>
      <c r="G3939" s="253"/>
      <c r="H3939" s="254" t="s">
        <v>81</v>
      </c>
      <c r="I3939" s="256"/>
      <c r="J3939" s="253"/>
      <c r="K3939" s="253"/>
      <c r="L3939" s="257"/>
      <c r="M3939" s="258"/>
      <c r="N3939" s="259"/>
      <c r="O3939" s="259"/>
      <c r="P3939" s="259"/>
      <c r="Q3939" s="259"/>
      <c r="R3939" s="259"/>
      <c r="S3939" s="259"/>
      <c r="T3939" s="260"/>
      <c r="AT3939" s="261" t="s">
        <v>218</v>
      </c>
      <c r="AU3939" s="261" t="s">
        <v>92</v>
      </c>
      <c r="AV3939" s="12" t="s">
        <v>90</v>
      </c>
      <c r="AW3939" s="12" t="s">
        <v>45</v>
      </c>
      <c r="AX3939" s="12" t="s">
        <v>83</v>
      </c>
      <c r="AY3939" s="261" t="s">
        <v>207</v>
      </c>
    </row>
    <row r="3940" s="13" customFormat="1">
      <c r="B3940" s="262"/>
      <c r="C3940" s="263"/>
      <c r="D3940" s="249" t="s">
        <v>218</v>
      </c>
      <c r="E3940" s="264" t="s">
        <v>81</v>
      </c>
      <c r="F3940" s="265" t="s">
        <v>3421</v>
      </c>
      <c r="G3940" s="263"/>
      <c r="H3940" s="266">
        <v>3.7799999999999998</v>
      </c>
      <c r="I3940" s="267"/>
      <c r="J3940" s="263"/>
      <c r="K3940" s="263"/>
      <c r="L3940" s="268"/>
      <c r="M3940" s="269"/>
      <c r="N3940" s="270"/>
      <c r="O3940" s="270"/>
      <c r="P3940" s="270"/>
      <c r="Q3940" s="270"/>
      <c r="R3940" s="270"/>
      <c r="S3940" s="270"/>
      <c r="T3940" s="271"/>
      <c r="AT3940" s="272" t="s">
        <v>218</v>
      </c>
      <c r="AU3940" s="272" t="s">
        <v>92</v>
      </c>
      <c r="AV3940" s="13" t="s">
        <v>92</v>
      </c>
      <c r="AW3940" s="13" t="s">
        <v>45</v>
      </c>
      <c r="AX3940" s="13" t="s">
        <v>83</v>
      </c>
      <c r="AY3940" s="272" t="s">
        <v>207</v>
      </c>
    </row>
    <row r="3941" s="12" customFormat="1">
      <c r="B3941" s="252"/>
      <c r="C3941" s="253"/>
      <c r="D3941" s="249" t="s">
        <v>218</v>
      </c>
      <c r="E3941" s="254" t="s">
        <v>81</v>
      </c>
      <c r="F3941" s="255" t="s">
        <v>2212</v>
      </c>
      <c r="G3941" s="253"/>
      <c r="H3941" s="254" t="s">
        <v>81</v>
      </c>
      <c r="I3941" s="256"/>
      <c r="J3941" s="253"/>
      <c r="K3941" s="253"/>
      <c r="L3941" s="257"/>
      <c r="M3941" s="258"/>
      <c r="N3941" s="259"/>
      <c r="O3941" s="259"/>
      <c r="P3941" s="259"/>
      <c r="Q3941" s="259"/>
      <c r="R3941" s="259"/>
      <c r="S3941" s="259"/>
      <c r="T3941" s="260"/>
      <c r="AT3941" s="261" t="s">
        <v>218</v>
      </c>
      <c r="AU3941" s="261" t="s">
        <v>92</v>
      </c>
      <c r="AV3941" s="12" t="s">
        <v>90</v>
      </c>
      <c r="AW3941" s="12" t="s">
        <v>45</v>
      </c>
      <c r="AX3941" s="12" t="s">
        <v>83</v>
      </c>
      <c r="AY3941" s="261" t="s">
        <v>207</v>
      </c>
    </row>
    <row r="3942" s="13" customFormat="1">
      <c r="B3942" s="262"/>
      <c r="C3942" s="263"/>
      <c r="D3942" s="249" t="s">
        <v>218</v>
      </c>
      <c r="E3942" s="264" t="s">
        <v>81</v>
      </c>
      <c r="F3942" s="265" t="s">
        <v>3422</v>
      </c>
      <c r="G3942" s="263"/>
      <c r="H3942" s="266">
        <v>2.7000000000000002</v>
      </c>
      <c r="I3942" s="267"/>
      <c r="J3942" s="263"/>
      <c r="K3942" s="263"/>
      <c r="L3942" s="268"/>
      <c r="M3942" s="269"/>
      <c r="N3942" s="270"/>
      <c r="O3942" s="270"/>
      <c r="P3942" s="270"/>
      <c r="Q3942" s="270"/>
      <c r="R3942" s="270"/>
      <c r="S3942" s="270"/>
      <c r="T3942" s="271"/>
      <c r="AT3942" s="272" t="s">
        <v>218</v>
      </c>
      <c r="AU3942" s="272" t="s">
        <v>92</v>
      </c>
      <c r="AV3942" s="13" t="s">
        <v>92</v>
      </c>
      <c r="AW3942" s="13" t="s">
        <v>45</v>
      </c>
      <c r="AX3942" s="13" t="s">
        <v>83</v>
      </c>
      <c r="AY3942" s="272" t="s">
        <v>207</v>
      </c>
    </row>
    <row r="3943" s="14" customFormat="1">
      <c r="B3943" s="273"/>
      <c r="C3943" s="274"/>
      <c r="D3943" s="249" t="s">
        <v>218</v>
      </c>
      <c r="E3943" s="275" t="s">
        <v>81</v>
      </c>
      <c r="F3943" s="276" t="s">
        <v>232</v>
      </c>
      <c r="G3943" s="274"/>
      <c r="H3943" s="277">
        <v>78.057000000000002</v>
      </c>
      <c r="I3943" s="278"/>
      <c r="J3943" s="274"/>
      <c r="K3943" s="274"/>
      <c r="L3943" s="279"/>
      <c r="M3943" s="280"/>
      <c r="N3943" s="281"/>
      <c r="O3943" s="281"/>
      <c r="P3943" s="281"/>
      <c r="Q3943" s="281"/>
      <c r="R3943" s="281"/>
      <c r="S3943" s="281"/>
      <c r="T3943" s="282"/>
      <c r="AT3943" s="283" t="s">
        <v>218</v>
      </c>
      <c r="AU3943" s="283" t="s">
        <v>92</v>
      </c>
      <c r="AV3943" s="14" t="s">
        <v>214</v>
      </c>
      <c r="AW3943" s="14" t="s">
        <v>45</v>
      </c>
      <c r="AX3943" s="14" t="s">
        <v>90</v>
      </c>
      <c r="AY3943" s="283" t="s">
        <v>207</v>
      </c>
    </row>
    <row r="3944" s="1" customFormat="1" ht="16.5" customHeight="1">
      <c r="B3944" s="48"/>
      <c r="C3944" s="237" t="s">
        <v>3423</v>
      </c>
      <c r="D3944" s="237" t="s">
        <v>209</v>
      </c>
      <c r="E3944" s="238" t="s">
        <v>3424</v>
      </c>
      <c r="F3944" s="239" t="s">
        <v>3425</v>
      </c>
      <c r="G3944" s="240" t="s">
        <v>315</v>
      </c>
      <c r="H3944" s="241">
        <v>3.8450000000000002</v>
      </c>
      <c r="I3944" s="242"/>
      <c r="J3944" s="243">
        <f>ROUND(I3944*H3944,2)</f>
        <v>0</v>
      </c>
      <c r="K3944" s="239" t="s">
        <v>81</v>
      </c>
      <c r="L3944" s="74"/>
      <c r="M3944" s="244" t="s">
        <v>81</v>
      </c>
      <c r="N3944" s="245" t="s">
        <v>53</v>
      </c>
      <c r="O3944" s="49"/>
      <c r="P3944" s="246">
        <f>O3944*H3944</f>
        <v>0</v>
      </c>
      <c r="Q3944" s="246">
        <v>0.0030000000000000001</v>
      </c>
      <c r="R3944" s="246">
        <f>Q3944*H3944</f>
        <v>0.011535</v>
      </c>
      <c r="S3944" s="246">
        <v>0</v>
      </c>
      <c r="T3944" s="247">
        <f>S3944*H3944</f>
        <v>0</v>
      </c>
      <c r="AR3944" s="25" t="s">
        <v>345</v>
      </c>
      <c r="AT3944" s="25" t="s">
        <v>209</v>
      </c>
      <c r="AU3944" s="25" t="s">
        <v>92</v>
      </c>
      <c r="AY3944" s="25" t="s">
        <v>207</v>
      </c>
      <c r="BE3944" s="248">
        <f>IF(N3944="základní",J3944,0)</f>
        <v>0</v>
      </c>
      <c r="BF3944" s="248">
        <f>IF(N3944="snížená",J3944,0)</f>
        <v>0</v>
      </c>
      <c r="BG3944" s="248">
        <f>IF(N3944="zákl. přenesená",J3944,0)</f>
        <v>0</v>
      </c>
      <c r="BH3944" s="248">
        <f>IF(N3944="sníž. přenesená",J3944,0)</f>
        <v>0</v>
      </c>
      <c r="BI3944" s="248">
        <f>IF(N3944="nulová",J3944,0)</f>
        <v>0</v>
      </c>
      <c r="BJ3944" s="25" t="s">
        <v>90</v>
      </c>
      <c r="BK3944" s="248">
        <f>ROUND(I3944*H3944,2)</f>
        <v>0</v>
      </c>
      <c r="BL3944" s="25" t="s">
        <v>345</v>
      </c>
      <c r="BM3944" s="25" t="s">
        <v>3426</v>
      </c>
    </row>
    <row r="3945" s="12" customFormat="1">
      <c r="B3945" s="252"/>
      <c r="C3945" s="253"/>
      <c r="D3945" s="249" t="s">
        <v>218</v>
      </c>
      <c r="E3945" s="254" t="s">
        <v>81</v>
      </c>
      <c r="F3945" s="255" t="s">
        <v>669</v>
      </c>
      <c r="G3945" s="253"/>
      <c r="H3945" s="254" t="s">
        <v>81</v>
      </c>
      <c r="I3945" s="256"/>
      <c r="J3945" s="253"/>
      <c r="K3945" s="253"/>
      <c r="L3945" s="257"/>
      <c r="M3945" s="258"/>
      <c r="N3945" s="259"/>
      <c r="O3945" s="259"/>
      <c r="P3945" s="259"/>
      <c r="Q3945" s="259"/>
      <c r="R3945" s="259"/>
      <c r="S3945" s="259"/>
      <c r="T3945" s="260"/>
      <c r="AT3945" s="261" t="s">
        <v>218</v>
      </c>
      <c r="AU3945" s="261" t="s">
        <v>92</v>
      </c>
      <c r="AV3945" s="12" t="s">
        <v>90</v>
      </c>
      <c r="AW3945" s="12" t="s">
        <v>45</v>
      </c>
      <c r="AX3945" s="12" t="s">
        <v>83</v>
      </c>
      <c r="AY3945" s="261" t="s">
        <v>207</v>
      </c>
    </row>
    <row r="3946" s="12" customFormat="1">
      <c r="B3946" s="252"/>
      <c r="C3946" s="253"/>
      <c r="D3946" s="249" t="s">
        <v>218</v>
      </c>
      <c r="E3946" s="254" t="s">
        <v>81</v>
      </c>
      <c r="F3946" s="255" t="s">
        <v>2282</v>
      </c>
      <c r="G3946" s="253"/>
      <c r="H3946" s="254" t="s">
        <v>81</v>
      </c>
      <c r="I3946" s="256"/>
      <c r="J3946" s="253"/>
      <c r="K3946" s="253"/>
      <c r="L3946" s="257"/>
      <c r="M3946" s="258"/>
      <c r="N3946" s="259"/>
      <c r="O3946" s="259"/>
      <c r="P3946" s="259"/>
      <c r="Q3946" s="259"/>
      <c r="R3946" s="259"/>
      <c r="S3946" s="259"/>
      <c r="T3946" s="260"/>
      <c r="AT3946" s="261" t="s">
        <v>218</v>
      </c>
      <c r="AU3946" s="261" t="s">
        <v>92</v>
      </c>
      <c r="AV3946" s="12" t="s">
        <v>90</v>
      </c>
      <c r="AW3946" s="12" t="s">
        <v>45</v>
      </c>
      <c r="AX3946" s="12" t="s">
        <v>83</v>
      </c>
      <c r="AY3946" s="261" t="s">
        <v>207</v>
      </c>
    </row>
    <row r="3947" s="12" customFormat="1">
      <c r="B3947" s="252"/>
      <c r="C3947" s="253"/>
      <c r="D3947" s="249" t="s">
        <v>218</v>
      </c>
      <c r="E3947" s="254" t="s">
        <v>81</v>
      </c>
      <c r="F3947" s="255" t="s">
        <v>1608</v>
      </c>
      <c r="G3947" s="253"/>
      <c r="H3947" s="254" t="s">
        <v>81</v>
      </c>
      <c r="I3947" s="256"/>
      <c r="J3947" s="253"/>
      <c r="K3947" s="253"/>
      <c r="L3947" s="257"/>
      <c r="M3947" s="258"/>
      <c r="N3947" s="259"/>
      <c r="O3947" s="259"/>
      <c r="P3947" s="259"/>
      <c r="Q3947" s="259"/>
      <c r="R3947" s="259"/>
      <c r="S3947" s="259"/>
      <c r="T3947" s="260"/>
      <c r="AT3947" s="261" t="s">
        <v>218</v>
      </c>
      <c r="AU3947" s="261" t="s">
        <v>92</v>
      </c>
      <c r="AV3947" s="12" t="s">
        <v>90</v>
      </c>
      <c r="AW3947" s="12" t="s">
        <v>45</v>
      </c>
      <c r="AX3947" s="12" t="s">
        <v>83</v>
      </c>
      <c r="AY3947" s="261" t="s">
        <v>207</v>
      </c>
    </row>
    <row r="3948" s="13" customFormat="1">
      <c r="B3948" s="262"/>
      <c r="C3948" s="263"/>
      <c r="D3948" s="249" t="s">
        <v>218</v>
      </c>
      <c r="E3948" s="264" t="s">
        <v>81</v>
      </c>
      <c r="F3948" s="265" t="s">
        <v>3427</v>
      </c>
      <c r="G3948" s="263"/>
      <c r="H3948" s="266">
        <v>3.0099999999999998</v>
      </c>
      <c r="I3948" s="267"/>
      <c r="J3948" s="263"/>
      <c r="K3948" s="263"/>
      <c r="L3948" s="268"/>
      <c r="M3948" s="269"/>
      <c r="N3948" s="270"/>
      <c r="O3948" s="270"/>
      <c r="P3948" s="270"/>
      <c r="Q3948" s="270"/>
      <c r="R3948" s="270"/>
      <c r="S3948" s="270"/>
      <c r="T3948" s="271"/>
      <c r="AT3948" s="272" t="s">
        <v>218</v>
      </c>
      <c r="AU3948" s="272" t="s">
        <v>92</v>
      </c>
      <c r="AV3948" s="13" t="s">
        <v>92</v>
      </c>
      <c r="AW3948" s="13" t="s">
        <v>45</v>
      </c>
      <c r="AX3948" s="13" t="s">
        <v>83</v>
      </c>
      <c r="AY3948" s="272" t="s">
        <v>207</v>
      </c>
    </row>
    <row r="3949" s="13" customFormat="1">
      <c r="B3949" s="262"/>
      <c r="C3949" s="263"/>
      <c r="D3949" s="249" t="s">
        <v>218</v>
      </c>
      <c r="E3949" s="264" t="s">
        <v>81</v>
      </c>
      <c r="F3949" s="265" t="s">
        <v>3428</v>
      </c>
      <c r="G3949" s="263"/>
      <c r="H3949" s="266">
        <v>0.83499999999999996</v>
      </c>
      <c r="I3949" s="267"/>
      <c r="J3949" s="263"/>
      <c r="K3949" s="263"/>
      <c r="L3949" s="268"/>
      <c r="M3949" s="269"/>
      <c r="N3949" s="270"/>
      <c r="O3949" s="270"/>
      <c r="P3949" s="270"/>
      <c r="Q3949" s="270"/>
      <c r="R3949" s="270"/>
      <c r="S3949" s="270"/>
      <c r="T3949" s="271"/>
      <c r="AT3949" s="272" t="s">
        <v>218</v>
      </c>
      <c r="AU3949" s="272" t="s">
        <v>92</v>
      </c>
      <c r="AV3949" s="13" t="s">
        <v>92</v>
      </c>
      <c r="AW3949" s="13" t="s">
        <v>45</v>
      </c>
      <c r="AX3949" s="13" t="s">
        <v>83</v>
      </c>
      <c r="AY3949" s="272" t="s">
        <v>207</v>
      </c>
    </row>
    <row r="3950" s="14" customFormat="1">
      <c r="B3950" s="273"/>
      <c r="C3950" s="274"/>
      <c r="D3950" s="249" t="s">
        <v>218</v>
      </c>
      <c r="E3950" s="275" t="s">
        <v>81</v>
      </c>
      <c r="F3950" s="276" t="s">
        <v>232</v>
      </c>
      <c r="G3950" s="274"/>
      <c r="H3950" s="277">
        <v>3.8450000000000002</v>
      </c>
      <c r="I3950" s="278"/>
      <c r="J3950" s="274"/>
      <c r="K3950" s="274"/>
      <c r="L3950" s="279"/>
      <c r="M3950" s="280"/>
      <c r="N3950" s="281"/>
      <c r="O3950" s="281"/>
      <c r="P3950" s="281"/>
      <c r="Q3950" s="281"/>
      <c r="R3950" s="281"/>
      <c r="S3950" s="281"/>
      <c r="T3950" s="282"/>
      <c r="AT3950" s="283" t="s">
        <v>218</v>
      </c>
      <c r="AU3950" s="283" t="s">
        <v>92</v>
      </c>
      <c r="AV3950" s="14" t="s">
        <v>214</v>
      </c>
      <c r="AW3950" s="14" t="s">
        <v>45</v>
      </c>
      <c r="AX3950" s="14" t="s">
        <v>90</v>
      </c>
      <c r="AY3950" s="283" t="s">
        <v>207</v>
      </c>
    </row>
    <row r="3951" s="1" customFormat="1" ht="16.5" customHeight="1">
      <c r="B3951" s="48"/>
      <c r="C3951" s="237" t="s">
        <v>3429</v>
      </c>
      <c r="D3951" s="237" t="s">
        <v>209</v>
      </c>
      <c r="E3951" s="238" t="s">
        <v>3430</v>
      </c>
      <c r="F3951" s="239" t="s">
        <v>3431</v>
      </c>
      <c r="G3951" s="240" t="s">
        <v>315</v>
      </c>
      <c r="H3951" s="241">
        <v>907.14499999999998</v>
      </c>
      <c r="I3951" s="242"/>
      <c r="J3951" s="243">
        <f>ROUND(I3951*H3951,2)</f>
        <v>0</v>
      </c>
      <c r="K3951" s="239" t="s">
        <v>213</v>
      </c>
      <c r="L3951" s="74"/>
      <c r="M3951" s="244" t="s">
        <v>81</v>
      </c>
      <c r="N3951" s="245" t="s">
        <v>53</v>
      </c>
      <c r="O3951" s="49"/>
      <c r="P3951" s="246">
        <f>O3951*H3951</f>
        <v>0</v>
      </c>
      <c r="Q3951" s="246">
        <v>0.00040000000000000002</v>
      </c>
      <c r="R3951" s="246">
        <f>Q3951*H3951</f>
        <v>0.36285800000000001</v>
      </c>
      <c r="S3951" s="246">
        <v>0</v>
      </c>
      <c r="T3951" s="247">
        <f>S3951*H3951</f>
        <v>0</v>
      </c>
      <c r="AR3951" s="25" t="s">
        <v>345</v>
      </c>
      <c r="AT3951" s="25" t="s">
        <v>209</v>
      </c>
      <c r="AU3951" s="25" t="s">
        <v>92</v>
      </c>
      <c r="AY3951" s="25" t="s">
        <v>207</v>
      </c>
      <c r="BE3951" s="248">
        <f>IF(N3951="základní",J3951,0)</f>
        <v>0</v>
      </c>
      <c r="BF3951" s="248">
        <f>IF(N3951="snížená",J3951,0)</f>
        <v>0</v>
      </c>
      <c r="BG3951" s="248">
        <f>IF(N3951="zákl. přenesená",J3951,0)</f>
        <v>0</v>
      </c>
      <c r="BH3951" s="248">
        <f>IF(N3951="sníž. přenesená",J3951,0)</f>
        <v>0</v>
      </c>
      <c r="BI3951" s="248">
        <f>IF(N3951="nulová",J3951,0)</f>
        <v>0</v>
      </c>
      <c r="BJ3951" s="25" t="s">
        <v>90</v>
      </c>
      <c r="BK3951" s="248">
        <f>ROUND(I3951*H3951,2)</f>
        <v>0</v>
      </c>
      <c r="BL3951" s="25" t="s">
        <v>345</v>
      </c>
      <c r="BM3951" s="25" t="s">
        <v>3432</v>
      </c>
    </row>
    <row r="3952" s="1" customFormat="1">
      <c r="B3952" s="48"/>
      <c r="C3952" s="76"/>
      <c r="D3952" s="249" t="s">
        <v>216</v>
      </c>
      <c r="E3952" s="76"/>
      <c r="F3952" s="250" t="s">
        <v>3433</v>
      </c>
      <c r="G3952" s="76"/>
      <c r="H3952" s="76"/>
      <c r="I3952" s="205"/>
      <c r="J3952" s="76"/>
      <c r="K3952" s="76"/>
      <c r="L3952" s="74"/>
      <c r="M3952" s="251"/>
      <c r="N3952" s="49"/>
      <c r="O3952" s="49"/>
      <c r="P3952" s="49"/>
      <c r="Q3952" s="49"/>
      <c r="R3952" s="49"/>
      <c r="S3952" s="49"/>
      <c r="T3952" s="97"/>
      <c r="AT3952" s="25" t="s">
        <v>216</v>
      </c>
      <c r="AU3952" s="25" t="s">
        <v>92</v>
      </c>
    </row>
    <row r="3953" s="12" customFormat="1">
      <c r="B3953" s="252"/>
      <c r="C3953" s="253"/>
      <c r="D3953" s="249" t="s">
        <v>218</v>
      </c>
      <c r="E3953" s="254" t="s">
        <v>81</v>
      </c>
      <c r="F3953" s="255" t="s">
        <v>702</v>
      </c>
      <c r="G3953" s="253"/>
      <c r="H3953" s="254" t="s">
        <v>81</v>
      </c>
      <c r="I3953" s="256"/>
      <c r="J3953" s="253"/>
      <c r="K3953" s="253"/>
      <c r="L3953" s="257"/>
      <c r="M3953" s="258"/>
      <c r="N3953" s="259"/>
      <c r="O3953" s="259"/>
      <c r="P3953" s="259"/>
      <c r="Q3953" s="259"/>
      <c r="R3953" s="259"/>
      <c r="S3953" s="259"/>
      <c r="T3953" s="260"/>
      <c r="AT3953" s="261" t="s">
        <v>218</v>
      </c>
      <c r="AU3953" s="261" t="s">
        <v>92</v>
      </c>
      <c r="AV3953" s="12" t="s">
        <v>90</v>
      </c>
      <c r="AW3953" s="12" t="s">
        <v>45</v>
      </c>
      <c r="AX3953" s="12" t="s">
        <v>83</v>
      </c>
      <c r="AY3953" s="261" t="s">
        <v>207</v>
      </c>
    </row>
    <row r="3954" s="12" customFormat="1">
      <c r="B3954" s="252"/>
      <c r="C3954" s="253"/>
      <c r="D3954" s="249" t="s">
        <v>218</v>
      </c>
      <c r="E3954" s="254" t="s">
        <v>81</v>
      </c>
      <c r="F3954" s="255" t="s">
        <v>1281</v>
      </c>
      <c r="G3954" s="253"/>
      <c r="H3954" s="254" t="s">
        <v>81</v>
      </c>
      <c r="I3954" s="256"/>
      <c r="J3954" s="253"/>
      <c r="K3954" s="253"/>
      <c r="L3954" s="257"/>
      <c r="M3954" s="258"/>
      <c r="N3954" s="259"/>
      <c r="O3954" s="259"/>
      <c r="P3954" s="259"/>
      <c r="Q3954" s="259"/>
      <c r="R3954" s="259"/>
      <c r="S3954" s="259"/>
      <c r="T3954" s="260"/>
      <c r="AT3954" s="261" t="s">
        <v>218</v>
      </c>
      <c r="AU3954" s="261" t="s">
        <v>92</v>
      </c>
      <c r="AV3954" s="12" t="s">
        <v>90</v>
      </c>
      <c r="AW3954" s="12" t="s">
        <v>45</v>
      </c>
      <c r="AX3954" s="12" t="s">
        <v>83</v>
      </c>
      <c r="AY3954" s="261" t="s">
        <v>207</v>
      </c>
    </row>
    <row r="3955" s="13" customFormat="1">
      <c r="B3955" s="262"/>
      <c r="C3955" s="263"/>
      <c r="D3955" s="249" t="s">
        <v>218</v>
      </c>
      <c r="E3955" s="264" t="s">
        <v>81</v>
      </c>
      <c r="F3955" s="265" t="s">
        <v>1282</v>
      </c>
      <c r="G3955" s="263"/>
      <c r="H3955" s="266">
        <v>43.399999999999999</v>
      </c>
      <c r="I3955" s="267"/>
      <c r="J3955" s="263"/>
      <c r="K3955" s="263"/>
      <c r="L3955" s="268"/>
      <c r="M3955" s="269"/>
      <c r="N3955" s="270"/>
      <c r="O3955" s="270"/>
      <c r="P3955" s="270"/>
      <c r="Q3955" s="270"/>
      <c r="R3955" s="270"/>
      <c r="S3955" s="270"/>
      <c r="T3955" s="271"/>
      <c r="AT3955" s="272" t="s">
        <v>218</v>
      </c>
      <c r="AU3955" s="272" t="s">
        <v>92</v>
      </c>
      <c r="AV3955" s="13" t="s">
        <v>92</v>
      </c>
      <c r="AW3955" s="13" t="s">
        <v>45</v>
      </c>
      <c r="AX3955" s="13" t="s">
        <v>83</v>
      </c>
      <c r="AY3955" s="272" t="s">
        <v>207</v>
      </c>
    </row>
    <row r="3956" s="12" customFormat="1">
      <c r="B3956" s="252"/>
      <c r="C3956" s="253"/>
      <c r="D3956" s="249" t="s">
        <v>218</v>
      </c>
      <c r="E3956" s="254" t="s">
        <v>81</v>
      </c>
      <c r="F3956" s="255" t="s">
        <v>3371</v>
      </c>
      <c r="G3956" s="253"/>
      <c r="H3956" s="254" t="s">
        <v>81</v>
      </c>
      <c r="I3956" s="256"/>
      <c r="J3956" s="253"/>
      <c r="K3956" s="253"/>
      <c r="L3956" s="257"/>
      <c r="M3956" s="258"/>
      <c r="N3956" s="259"/>
      <c r="O3956" s="259"/>
      <c r="P3956" s="259"/>
      <c r="Q3956" s="259"/>
      <c r="R3956" s="259"/>
      <c r="S3956" s="259"/>
      <c r="T3956" s="260"/>
      <c r="AT3956" s="261" t="s">
        <v>218</v>
      </c>
      <c r="AU3956" s="261" t="s">
        <v>92</v>
      </c>
      <c r="AV3956" s="12" t="s">
        <v>90</v>
      </c>
      <c r="AW3956" s="12" t="s">
        <v>45</v>
      </c>
      <c r="AX3956" s="12" t="s">
        <v>83</v>
      </c>
      <c r="AY3956" s="261" t="s">
        <v>207</v>
      </c>
    </row>
    <row r="3957" s="13" customFormat="1">
      <c r="B3957" s="262"/>
      <c r="C3957" s="263"/>
      <c r="D3957" s="249" t="s">
        <v>218</v>
      </c>
      <c r="E3957" s="264" t="s">
        <v>81</v>
      </c>
      <c r="F3957" s="265" t="s">
        <v>3372</v>
      </c>
      <c r="G3957" s="263"/>
      <c r="H3957" s="266">
        <v>561.14999999999998</v>
      </c>
      <c r="I3957" s="267"/>
      <c r="J3957" s="263"/>
      <c r="K3957" s="263"/>
      <c r="L3957" s="268"/>
      <c r="M3957" s="269"/>
      <c r="N3957" s="270"/>
      <c r="O3957" s="270"/>
      <c r="P3957" s="270"/>
      <c r="Q3957" s="270"/>
      <c r="R3957" s="270"/>
      <c r="S3957" s="270"/>
      <c r="T3957" s="271"/>
      <c r="AT3957" s="272" t="s">
        <v>218</v>
      </c>
      <c r="AU3957" s="272" t="s">
        <v>92</v>
      </c>
      <c r="AV3957" s="13" t="s">
        <v>92</v>
      </c>
      <c r="AW3957" s="13" t="s">
        <v>45</v>
      </c>
      <c r="AX3957" s="13" t="s">
        <v>83</v>
      </c>
      <c r="AY3957" s="272" t="s">
        <v>207</v>
      </c>
    </row>
    <row r="3958" s="12" customFormat="1">
      <c r="B3958" s="252"/>
      <c r="C3958" s="253"/>
      <c r="D3958" s="249" t="s">
        <v>218</v>
      </c>
      <c r="E3958" s="254" t="s">
        <v>81</v>
      </c>
      <c r="F3958" s="255" t="s">
        <v>1287</v>
      </c>
      <c r="G3958" s="253"/>
      <c r="H3958" s="254" t="s">
        <v>81</v>
      </c>
      <c r="I3958" s="256"/>
      <c r="J3958" s="253"/>
      <c r="K3958" s="253"/>
      <c r="L3958" s="257"/>
      <c r="M3958" s="258"/>
      <c r="N3958" s="259"/>
      <c r="O3958" s="259"/>
      <c r="P3958" s="259"/>
      <c r="Q3958" s="259"/>
      <c r="R3958" s="259"/>
      <c r="S3958" s="259"/>
      <c r="T3958" s="260"/>
      <c r="AT3958" s="261" t="s">
        <v>218</v>
      </c>
      <c r="AU3958" s="261" t="s">
        <v>92</v>
      </c>
      <c r="AV3958" s="12" t="s">
        <v>90</v>
      </c>
      <c r="AW3958" s="12" t="s">
        <v>45</v>
      </c>
      <c r="AX3958" s="12" t="s">
        <v>83</v>
      </c>
      <c r="AY3958" s="261" t="s">
        <v>207</v>
      </c>
    </row>
    <row r="3959" s="13" customFormat="1">
      <c r="B3959" s="262"/>
      <c r="C3959" s="263"/>
      <c r="D3959" s="249" t="s">
        <v>218</v>
      </c>
      <c r="E3959" s="264" t="s">
        <v>81</v>
      </c>
      <c r="F3959" s="265" t="s">
        <v>1288</v>
      </c>
      <c r="G3959" s="263"/>
      <c r="H3959" s="266">
        <v>7.8300000000000001</v>
      </c>
      <c r="I3959" s="267"/>
      <c r="J3959" s="263"/>
      <c r="K3959" s="263"/>
      <c r="L3959" s="268"/>
      <c r="M3959" s="269"/>
      <c r="N3959" s="270"/>
      <c r="O3959" s="270"/>
      <c r="P3959" s="270"/>
      <c r="Q3959" s="270"/>
      <c r="R3959" s="270"/>
      <c r="S3959" s="270"/>
      <c r="T3959" s="271"/>
      <c r="AT3959" s="272" t="s">
        <v>218</v>
      </c>
      <c r="AU3959" s="272" t="s">
        <v>92</v>
      </c>
      <c r="AV3959" s="13" t="s">
        <v>92</v>
      </c>
      <c r="AW3959" s="13" t="s">
        <v>45</v>
      </c>
      <c r="AX3959" s="13" t="s">
        <v>83</v>
      </c>
      <c r="AY3959" s="272" t="s">
        <v>207</v>
      </c>
    </row>
    <row r="3960" s="12" customFormat="1">
      <c r="B3960" s="252"/>
      <c r="C3960" s="253"/>
      <c r="D3960" s="249" t="s">
        <v>218</v>
      </c>
      <c r="E3960" s="254" t="s">
        <v>81</v>
      </c>
      <c r="F3960" s="255" t="s">
        <v>1289</v>
      </c>
      <c r="G3960" s="253"/>
      <c r="H3960" s="254" t="s">
        <v>81</v>
      </c>
      <c r="I3960" s="256"/>
      <c r="J3960" s="253"/>
      <c r="K3960" s="253"/>
      <c r="L3960" s="257"/>
      <c r="M3960" s="258"/>
      <c r="N3960" s="259"/>
      <c r="O3960" s="259"/>
      <c r="P3960" s="259"/>
      <c r="Q3960" s="259"/>
      <c r="R3960" s="259"/>
      <c r="S3960" s="259"/>
      <c r="T3960" s="260"/>
      <c r="AT3960" s="261" t="s">
        <v>218</v>
      </c>
      <c r="AU3960" s="261" t="s">
        <v>92</v>
      </c>
      <c r="AV3960" s="12" t="s">
        <v>90</v>
      </c>
      <c r="AW3960" s="12" t="s">
        <v>45</v>
      </c>
      <c r="AX3960" s="12" t="s">
        <v>83</v>
      </c>
      <c r="AY3960" s="261" t="s">
        <v>207</v>
      </c>
    </row>
    <row r="3961" s="13" customFormat="1">
      <c r="B3961" s="262"/>
      <c r="C3961" s="263"/>
      <c r="D3961" s="249" t="s">
        <v>218</v>
      </c>
      <c r="E3961" s="264" t="s">
        <v>81</v>
      </c>
      <c r="F3961" s="265" t="s">
        <v>1290</v>
      </c>
      <c r="G3961" s="263"/>
      <c r="H3961" s="266">
        <v>17.829999999999998</v>
      </c>
      <c r="I3961" s="267"/>
      <c r="J3961" s="263"/>
      <c r="K3961" s="263"/>
      <c r="L3961" s="268"/>
      <c r="M3961" s="269"/>
      <c r="N3961" s="270"/>
      <c r="O3961" s="270"/>
      <c r="P3961" s="270"/>
      <c r="Q3961" s="270"/>
      <c r="R3961" s="270"/>
      <c r="S3961" s="270"/>
      <c r="T3961" s="271"/>
      <c r="AT3961" s="272" t="s">
        <v>218</v>
      </c>
      <c r="AU3961" s="272" t="s">
        <v>92</v>
      </c>
      <c r="AV3961" s="13" t="s">
        <v>92</v>
      </c>
      <c r="AW3961" s="13" t="s">
        <v>45</v>
      </c>
      <c r="AX3961" s="13" t="s">
        <v>83</v>
      </c>
      <c r="AY3961" s="272" t="s">
        <v>207</v>
      </c>
    </row>
    <row r="3962" s="12" customFormat="1">
      <c r="B3962" s="252"/>
      <c r="C3962" s="253"/>
      <c r="D3962" s="249" t="s">
        <v>218</v>
      </c>
      <c r="E3962" s="254" t="s">
        <v>81</v>
      </c>
      <c r="F3962" s="255" t="s">
        <v>1291</v>
      </c>
      <c r="G3962" s="253"/>
      <c r="H3962" s="254" t="s">
        <v>81</v>
      </c>
      <c r="I3962" s="256"/>
      <c r="J3962" s="253"/>
      <c r="K3962" s="253"/>
      <c r="L3962" s="257"/>
      <c r="M3962" s="258"/>
      <c r="N3962" s="259"/>
      <c r="O3962" s="259"/>
      <c r="P3962" s="259"/>
      <c r="Q3962" s="259"/>
      <c r="R3962" s="259"/>
      <c r="S3962" s="259"/>
      <c r="T3962" s="260"/>
      <c r="AT3962" s="261" t="s">
        <v>218</v>
      </c>
      <c r="AU3962" s="261" t="s">
        <v>92</v>
      </c>
      <c r="AV3962" s="12" t="s">
        <v>90</v>
      </c>
      <c r="AW3962" s="12" t="s">
        <v>45</v>
      </c>
      <c r="AX3962" s="12" t="s">
        <v>83</v>
      </c>
      <c r="AY3962" s="261" t="s">
        <v>207</v>
      </c>
    </row>
    <row r="3963" s="13" customFormat="1">
      <c r="B3963" s="262"/>
      <c r="C3963" s="263"/>
      <c r="D3963" s="249" t="s">
        <v>218</v>
      </c>
      <c r="E3963" s="264" t="s">
        <v>81</v>
      </c>
      <c r="F3963" s="265" t="s">
        <v>1292</v>
      </c>
      <c r="G3963" s="263"/>
      <c r="H3963" s="266">
        <v>6.6200000000000001</v>
      </c>
      <c r="I3963" s="267"/>
      <c r="J3963" s="263"/>
      <c r="K3963" s="263"/>
      <c r="L3963" s="268"/>
      <c r="M3963" s="269"/>
      <c r="N3963" s="270"/>
      <c r="O3963" s="270"/>
      <c r="P3963" s="270"/>
      <c r="Q3963" s="270"/>
      <c r="R3963" s="270"/>
      <c r="S3963" s="270"/>
      <c r="T3963" s="271"/>
      <c r="AT3963" s="272" t="s">
        <v>218</v>
      </c>
      <c r="AU3963" s="272" t="s">
        <v>92</v>
      </c>
      <c r="AV3963" s="13" t="s">
        <v>92</v>
      </c>
      <c r="AW3963" s="13" t="s">
        <v>45</v>
      </c>
      <c r="AX3963" s="13" t="s">
        <v>83</v>
      </c>
      <c r="AY3963" s="272" t="s">
        <v>207</v>
      </c>
    </row>
    <row r="3964" s="12" customFormat="1">
      <c r="B3964" s="252"/>
      <c r="C3964" s="253"/>
      <c r="D3964" s="249" t="s">
        <v>218</v>
      </c>
      <c r="E3964" s="254" t="s">
        <v>81</v>
      </c>
      <c r="F3964" s="255" t="s">
        <v>959</v>
      </c>
      <c r="G3964" s="253"/>
      <c r="H3964" s="254" t="s">
        <v>81</v>
      </c>
      <c r="I3964" s="256"/>
      <c r="J3964" s="253"/>
      <c r="K3964" s="253"/>
      <c r="L3964" s="257"/>
      <c r="M3964" s="258"/>
      <c r="N3964" s="259"/>
      <c r="O3964" s="259"/>
      <c r="P3964" s="259"/>
      <c r="Q3964" s="259"/>
      <c r="R3964" s="259"/>
      <c r="S3964" s="259"/>
      <c r="T3964" s="260"/>
      <c r="AT3964" s="261" t="s">
        <v>218</v>
      </c>
      <c r="AU3964" s="261" t="s">
        <v>92</v>
      </c>
      <c r="AV3964" s="12" t="s">
        <v>90</v>
      </c>
      <c r="AW3964" s="12" t="s">
        <v>45</v>
      </c>
      <c r="AX3964" s="12" t="s">
        <v>83</v>
      </c>
      <c r="AY3964" s="261" t="s">
        <v>207</v>
      </c>
    </row>
    <row r="3965" s="13" customFormat="1">
      <c r="B3965" s="262"/>
      <c r="C3965" s="263"/>
      <c r="D3965" s="249" t="s">
        <v>218</v>
      </c>
      <c r="E3965" s="264" t="s">
        <v>81</v>
      </c>
      <c r="F3965" s="265" t="s">
        <v>1293</v>
      </c>
      <c r="G3965" s="263"/>
      <c r="H3965" s="266">
        <v>43.229999999999997</v>
      </c>
      <c r="I3965" s="267"/>
      <c r="J3965" s="263"/>
      <c r="K3965" s="263"/>
      <c r="L3965" s="268"/>
      <c r="M3965" s="269"/>
      <c r="N3965" s="270"/>
      <c r="O3965" s="270"/>
      <c r="P3965" s="270"/>
      <c r="Q3965" s="270"/>
      <c r="R3965" s="270"/>
      <c r="S3965" s="270"/>
      <c r="T3965" s="271"/>
      <c r="AT3965" s="272" t="s">
        <v>218</v>
      </c>
      <c r="AU3965" s="272" t="s">
        <v>92</v>
      </c>
      <c r="AV3965" s="13" t="s">
        <v>92</v>
      </c>
      <c r="AW3965" s="13" t="s">
        <v>45</v>
      </c>
      <c r="AX3965" s="13" t="s">
        <v>83</v>
      </c>
      <c r="AY3965" s="272" t="s">
        <v>207</v>
      </c>
    </row>
    <row r="3966" s="12" customFormat="1">
      <c r="B3966" s="252"/>
      <c r="C3966" s="253"/>
      <c r="D3966" s="249" t="s">
        <v>218</v>
      </c>
      <c r="E3966" s="254" t="s">
        <v>81</v>
      </c>
      <c r="F3966" s="255" t="s">
        <v>703</v>
      </c>
      <c r="G3966" s="253"/>
      <c r="H3966" s="254" t="s">
        <v>81</v>
      </c>
      <c r="I3966" s="256"/>
      <c r="J3966" s="253"/>
      <c r="K3966" s="253"/>
      <c r="L3966" s="257"/>
      <c r="M3966" s="258"/>
      <c r="N3966" s="259"/>
      <c r="O3966" s="259"/>
      <c r="P3966" s="259"/>
      <c r="Q3966" s="259"/>
      <c r="R3966" s="259"/>
      <c r="S3966" s="259"/>
      <c r="T3966" s="260"/>
      <c r="AT3966" s="261" t="s">
        <v>218</v>
      </c>
      <c r="AU3966" s="261" t="s">
        <v>92</v>
      </c>
      <c r="AV3966" s="12" t="s">
        <v>90</v>
      </c>
      <c r="AW3966" s="12" t="s">
        <v>45</v>
      </c>
      <c r="AX3966" s="12" t="s">
        <v>83</v>
      </c>
      <c r="AY3966" s="261" t="s">
        <v>207</v>
      </c>
    </row>
    <row r="3967" s="13" customFormat="1">
      <c r="B3967" s="262"/>
      <c r="C3967" s="263"/>
      <c r="D3967" s="249" t="s">
        <v>218</v>
      </c>
      <c r="E3967" s="264" t="s">
        <v>81</v>
      </c>
      <c r="F3967" s="265" t="s">
        <v>1294</v>
      </c>
      <c r="G3967" s="263"/>
      <c r="H3967" s="266">
        <v>15.94</v>
      </c>
      <c r="I3967" s="267"/>
      <c r="J3967" s="263"/>
      <c r="K3967" s="263"/>
      <c r="L3967" s="268"/>
      <c r="M3967" s="269"/>
      <c r="N3967" s="270"/>
      <c r="O3967" s="270"/>
      <c r="P3967" s="270"/>
      <c r="Q3967" s="270"/>
      <c r="R3967" s="270"/>
      <c r="S3967" s="270"/>
      <c r="T3967" s="271"/>
      <c r="AT3967" s="272" t="s">
        <v>218</v>
      </c>
      <c r="AU3967" s="272" t="s">
        <v>92</v>
      </c>
      <c r="AV3967" s="13" t="s">
        <v>92</v>
      </c>
      <c r="AW3967" s="13" t="s">
        <v>45</v>
      </c>
      <c r="AX3967" s="13" t="s">
        <v>83</v>
      </c>
      <c r="AY3967" s="272" t="s">
        <v>207</v>
      </c>
    </row>
    <row r="3968" s="12" customFormat="1">
      <c r="B3968" s="252"/>
      <c r="C3968" s="253"/>
      <c r="D3968" s="249" t="s">
        <v>218</v>
      </c>
      <c r="E3968" s="254" t="s">
        <v>81</v>
      </c>
      <c r="F3968" s="255" t="s">
        <v>883</v>
      </c>
      <c r="G3968" s="253"/>
      <c r="H3968" s="254" t="s">
        <v>81</v>
      </c>
      <c r="I3968" s="256"/>
      <c r="J3968" s="253"/>
      <c r="K3968" s="253"/>
      <c r="L3968" s="257"/>
      <c r="M3968" s="258"/>
      <c r="N3968" s="259"/>
      <c r="O3968" s="259"/>
      <c r="P3968" s="259"/>
      <c r="Q3968" s="259"/>
      <c r="R3968" s="259"/>
      <c r="S3968" s="259"/>
      <c r="T3968" s="260"/>
      <c r="AT3968" s="261" t="s">
        <v>218</v>
      </c>
      <c r="AU3968" s="261" t="s">
        <v>92</v>
      </c>
      <c r="AV3968" s="12" t="s">
        <v>90</v>
      </c>
      <c r="AW3968" s="12" t="s">
        <v>45</v>
      </c>
      <c r="AX3968" s="12" t="s">
        <v>83</v>
      </c>
      <c r="AY3968" s="261" t="s">
        <v>207</v>
      </c>
    </row>
    <row r="3969" s="13" customFormat="1">
      <c r="B3969" s="262"/>
      <c r="C3969" s="263"/>
      <c r="D3969" s="249" t="s">
        <v>218</v>
      </c>
      <c r="E3969" s="264" t="s">
        <v>81</v>
      </c>
      <c r="F3969" s="265" t="s">
        <v>3373</v>
      </c>
      <c r="G3969" s="263"/>
      <c r="H3969" s="266">
        <v>59.649999999999999</v>
      </c>
      <c r="I3969" s="267"/>
      <c r="J3969" s="263"/>
      <c r="K3969" s="263"/>
      <c r="L3969" s="268"/>
      <c r="M3969" s="269"/>
      <c r="N3969" s="270"/>
      <c r="O3969" s="270"/>
      <c r="P3969" s="270"/>
      <c r="Q3969" s="270"/>
      <c r="R3969" s="270"/>
      <c r="S3969" s="270"/>
      <c r="T3969" s="271"/>
      <c r="AT3969" s="272" t="s">
        <v>218</v>
      </c>
      <c r="AU3969" s="272" t="s">
        <v>92</v>
      </c>
      <c r="AV3969" s="13" t="s">
        <v>92</v>
      </c>
      <c r="AW3969" s="13" t="s">
        <v>45</v>
      </c>
      <c r="AX3969" s="13" t="s">
        <v>83</v>
      </c>
      <c r="AY3969" s="272" t="s">
        <v>207</v>
      </c>
    </row>
    <row r="3970" s="12" customFormat="1">
      <c r="B3970" s="252"/>
      <c r="C3970" s="253"/>
      <c r="D3970" s="249" t="s">
        <v>218</v>
      </c>
      <c r="E3970" s="254" t="s">
        <v>81</v>
      </c>
      <c r="F3970" s="255" t="s">
        <v>1296</v>
      </c>
      <c r="G3970" s="253"/>
      <c r="H3970" s="254" t="s">
        <v>81</v>
      </c>
      <c r="I3970" s="256"/>
      <c r="J3970" s="253"/>
      <c r="K3970" s="253"/>
      <c r="L3970" s="257"/>
      <c r="M3970" s="258"/>
      <c r="N3970" s="259"/>
      <c r="O3970" s="259"/>
      <c r="P3970" s="259"/>
      <c r="Q3970" s="259"/>
      <c r="R3970" s="259"/>
      <c r="S3970" s="259"/>
      <c r="T3970" s="260"/>
      <c r="AT3970" s="261" t="s">
        <v>218</v>
      </c>
      <c r="AU3970" s="261" t="s">
        <v>92</v>
      </c>
      <c r="AV3970" s="12" t="s">
        <v>90</v>
      </c>
      <c r="AW3970" s="12" t="s">
        <v>45</v>
      </c>
      <c r="AX3970" s="12" t="s">
        <v>83</v>
      </c>
      <c r="AY3970" s="261" t="s">
        <v>207</v>
      </c>
    </row>
    <row r="3971" s="13" customFormat="1">
      <c r="B3971" s="262"/>
      <c r="C3971" s="263"/>
      <c r="D3971" s="249" t="s">
        <v>218</v>
      </c>
      <c r="E3971" s="264" t="s">
        <v>81</v>
      </c>
      <c r="F3971" s="265" t="s">
        <v>3374</v>
      </c>
      <c r="G3971" s="263"/>
      <c r="H3971" s="266">
        <v>7.5380000000000003</v>
      </c>
      <c r="I3971" s="267"/>
      <c r="J3971" s="263"/>
      <c r="K3971" s="263"/>
      <c r="L3971" s="268"/>
      <c r="M3971" s="269"/>
      <c r="N3971" s="270"/>
      <c r="O3971" s="270"/>
      <c r="P3971" s="270"/>
      <c r="Q3971" s="270"/>
      <c r="R3971" s="270"/>
      <c r="S3971" s="270"/>
      <c r="T3971" s="271"/>
      <c r="AT3971" s="272" t="s">
        <v>218</v>
      </c>
      <c r="AU3971" s="272" t="s">
        <v>92</v>
      </c>
      <c r="AV3971" s="13" t="s">
        <v>92</v>
      </c>
      <c r="AW3971" s="13" t="s">
        <v>45</v>
      </c>
      <c r="AX3971" s="13" t="s">
        <v>83</v>
      </c>
      <c r="AY3971" s="272" t="s">
        <v>207</v>
      </c>
    </row>
    <row r="3972" s="12" customFormat="1">
      <c r="B3972" s="252"/>
      <c r="C3972" s="253"/>
      <c r="D3972" s="249" t="s">
        <v>218</v>
      </c>
      <c r="E3972" s="254" t="s">
        <v>81</v>
      </c>
      <c r="F3972" s="255" t="s">
        <v>3375</v>
      </c>
      <c r="G3972" s="253"/>
      <c r="H3972" s="254" t="s">
        <v>81</v>
      </c>
      <c r="I3972" s="256"/>
      <c r="J3972" s="253"/>
      <c r="K3972" s="253"/>
      <c r="L3972" s="257"/>
      <c r="M3972" s="258"/>
      <c r="N3972" s="259"/>
      <c r="O3972" s="259"/>
      <c r="P3972" s="259"/>
      <c r="Q3972" s="259"/>
      <c r="R3972" s="259"/>
      <c r="S3972" s="259"/>
      <c r="T3972" s="260"/>
      <c r="AT3972" s="261" t="s">
        <v>218</v>
      </c>
      <c r="AU3972" s="261" t="s">
        <v>92</v>
      </c>
      <c r="AV3972" s="12" t="s">
        <v>90</v>
      </c>
      <c r="AW3972" s="12" t="s">
        <v>45</v>
      </c>
      <c r="AX3972" s="12" t="s">
        <v>83</v>
      </c>
      <c r="AY3972" s="261" t="s">
        <v>207</v>
      </c>
    </row>
    <row r="3973" s="13" customFormat="1">
      <c r="B3973" s="262"/>
      <c r="C3973" s="263"/>
      <c r="D3973" s="249" t="s">
        <v>218</v>
      </c>
      <c r="E3973" s="264" t="s">
        <v>81</v>
      </c>
      <c r="F3973" s="265" t="s">
        <v>2181</v>
      </c>
      <c r="G3973" s="263"/>
      <c r="H3973" s="266">
        <v>7.875</v>
      </c>
      <c r="I3973" s="267"/>
      <c r="J3973" s="263"/>
      <c r="K3973" s="263"/>
      <c r="L3973" s="268"/>
      <c r="M3973" s="269"/>
      <c r="N3973" s="270"/>
      <c r="O3973" s="270"/>
      <c r="P3973" s="270"/>
      <c r="Q3973" s="270"/>
      <c r="R3973" s="270"/>
      <c r="S3973" s="270"/>
      <c r="T3973" s="271"/>
      <c r="AT3973" s="272" t="s">
        <v>218</v>
      </c>
      <c r="AU3973" s="272" t="s">
        <v>92</v>
      </c>
      <c r="AV3973" s="13" t="s">
        <v>92</v>
      </c>
      <c r="AW3973" s="13" t="s">
        <v>45</v>
      </c>
      <c r="AX3973" s="13" t="s">
        <v>83</v>
      </c>
      <c r="AY3973" s="272" t="s">
        <v>207</v>
      </c>
    </row>
    <row r="3974" s="12" customFormat="1">
      <c r="B3974" s="252"/>
      <c r="C3974" s="253"/>
      <c r="D3974" s="249" t="s">
        <v>218</v>
      </c>
      <c r="E3974" s="254" t="s">
        <v>81</v>
      </c>
      <c r="F3974" s="255" t="s">
        <v>879</v>
      </c>
      <c r="G3974" s="253"/>
      <c r="H3974" s="254" t="s">
        <v>81</v>
      </c>
      <c r="I3974" s="256"/>
      <c r="J3974" s="253"/>
      <c r="K3974" s="253"/>
      <c r="L3974" s="257"/>
      <c r="M3974" s="258"/>
      <c r="N3974" s="259"/>
      <c r="O3974" s="259"/>
      <c r="P3974" s="259"/>
      <c r="Q3974" s="259"/>
      <c r="R3974" s="259"/>
      <c r="S3974" s="259"/>
      <c r="T3974" s="260"/>
      <c r="AT3974" s="261" t="s">
        <v>218</v>
      </c>
      <c r="AU3974" s="261" t="s">
        <v>92</v>
      </c>
      <c r="AV3974" s="12" t="s">
        <v>90</v>
      </c>
      <c r="AW3974" s="12" t="s">
        <v>45</v>
      </c>
      <c r="AX3974" s="12" t="s">
        <v>83</v>
      </c>
      <c r="AY3974" s="261" t="s">
        <v>207</v>
      </c>
    </row>
    <row r="3975" s="13" customFormat="1">
      <c r="B3975" s="262"/>
      <c r="C3975" s="263"/>
      <c r="D3975" s="249" t="s">
        <v>218</v>
      </c>
      <c r="E3975" s="264" t="s">
        <v>81</v>
      </c>
      <c r="F3975" s="265" t="s">
        <v>1301</v>
      </c>
      <c r="G3975" s="263"/>
      <c r="H3975" s="266">
        <v>6.7800000000000002</v>
      </c>
      <c r="I3975" s="267"/>
      <c r="J3975" s="263"/>
      <c r="K3975" s="263"/>
      <c r="L3975" s="268"/>
      <c r="M3975" s="269"/>
      <c r="N3975" s="270"/>
      <c r="O3975" s="270"/>
      <c r="P3975" s="270"/>
      <c r="Q3975" s="270"/>
      <c r="R3975" s="270"/>
      <c r="S3975" s="270"/>
      <c r="T3975" s="271"/>
      <c r="AT3975" s="272" t="s">
        <v>218</v>
      </c>
      <c r="AU3975" s="272" t="s">
        <v>92</v>
      </c>
      <c r="AV3975" s="13" t="s">
        <v>92</v>
      </c>
      <c r="AW3975" s="13" t="s">
        <v>45</v>
      </c>
      <c r="AX3975" s="13" t="s">
        <v>83</v>
      </c>
      <c r="AY3975" s="272" t="s">
        <v>207</v>
      </c>
    </row>
    <row r="3976" s="12" customFormat="1">
      <c r="B3976" s="252"/>
      <c r="C3976" s="253"/>
      <c r="D3976" s="249" t="s">
        <v>218</v>
      </c>
      <c r="E3976" s="254" t="s">
        <v>81</v>
      </c>
      <c r="F3976" s="255" t="s">
        <v>1302</v>
      </c>
      <c r="G3976" s="253"/>
      <c r="H3976" s="254" t="s">
        <v>81</v>
      </c>
      <c r="I3976" s="256"/>
      <c r="J3976" s="253"/>
      <c r="K3976" s="253"/>
      <c r="L3976" s="257"/>
      <c r="M3976" s="258"/>
      <c r="N3976" s="259"/>
      <c r="O3976" s="259"/>
      <c r="P3976" s="259"/>
      <c r="Q3976" s="259"/>
      <c r="R3976" s="259"/>
      <c r="S3976" s="259"/>
      <c r="T3976" s="260"/>
      <c r="AT3976" s="261" t="s">
        <v>218</v>
      </c>
      <c r="AU3976" s="261" t="s">
        <v>92</v>
      </c>
      <c r="AV3976" s="12" t="s">
        <v>90</v>
      </c>
      <c r="AW3976" s="12" t="s">
        <v>45</v>
      </c>
      <c r="AX3976" s="12" t="s">
        <v>83</v>
      </c>
      <c r="AY3976" s="261" t="s">
        <v>207</v>
      </c>
    </row>
    <row r="3977" s="13" customFormat="1">
      <c r="B3977" s="262"/>
      <c r="C3977" s="263"/>
      <c r="D3977" s="249" t="s">
        <v>218</v>
      </c>
      <c r="E3977" s="264" t="s">
        <v>81</v>
      </c>
      <c r="F3977" s="265" t="s">
        <v>2182</v>
      </c>
      <c r="G3977" s="263"/>
      <c r="H3977" s="266">
        <v>4.7300000000000004</v>
      </c>
      <c r="I3977" s="267"/>
      <c r="J3977" s="263"/>
      <c r="K3977" s="263"/>
      <c r="L3977" s="268"/>
      <c r="M3977" s="269"/>
      <c r="N3977" s="270"/>
      <c r="O3977" s="270"/>
      <c r="P3977" s="270"/>
      <c r="Q3977" s="270"/>
      <c r="R3977" s="270"/>
      <c r="S3977" s="270"/>
      <c r="T3977" s="271"/>
      <c r="AT3977" s="272" t="s">
        <v>218</v>
      </c>
      <c r="AU3977" s="272" t="s">
        <v>92</v>
      </c>
      <c r="AV3977" s="13" t="s">
        <v>92</v>
      </c>
      <c r="AW3977" s="13" t="s">
        <v>45</v>
      </c>
      <c r="AX3977" s="13" t="s">
        <v>83</v>
      </c>
      <c r="AY3977" s="272" t="s">
        <v>207</v>
      </c>
    </row>
    <row r="3978" s="15" customFormat="1">
      <c r="B3978" s="284"/>
      <c r="C3978" s="285"/>
      <c r="D3978" s="249" t="s">
        <v>218</v>
      </c>
      <c r="E3978" s="286" t="s">
        <v>81</v>
      </c>
      <c r="F3978" s="287" t="s">
        <v>247</v>
      </c>
      <c r="G3978" s="285"/>
      <c r="H3978" s="288">
        <v>782.57299999999998</v>
      </c>
      <c r="I3978" s="289"/>
      <c r="J3978" s="285"/>
      <c r="K3978" s="285"/>
      <c r="L3978" s="290"/>
      <c r="M3978" s="291"/>
      <c r="N3978" s="292"/>
      <c r="O3978" s="292"/>
      <c r="P3978" s="292"/>
      <c r="Q3978" s="292"/>
      <c r="R3978" s="292"/>
      <c r="S3978" s="292"/>
      <c r="T3978" s="293"/>
      <c r="AT3978" s="294" t="s">
        <v>218</v>
      </c>
      <c r="AU3978" s="294" t="s">
        <v>92</v>
      </c>
      <c r="AV3978" s="15" t="s">
        <v>233</v>
      </c>
      <c r="AW3978" s="15" t="s">
        <v>45</v>
      </c>
      <c r="AX3978" s="15" t="s">
        <v>83</v>
      </c>
      <c r="AY3978" s="294" t="s">
        <v>207</v>
      </c>
    </row>
    <row r="3979" s="12" customFormat="1">
      <c r="B3979" s="252"/>
      <c r="C3979" s="253"/>
      <c r="D3979" s="249" t="s">
        <v>218</v>
      </c>
      <c r="E3979" s="254" t="s">
        <v>81</v>
      </c>
      <c r="F3979" s="255" t="s">
        <v>2086</v>
      </c>
      <c r="G3979" s="253"/>
      <c r="H3979" s="254" t="s">
        <v>81</v>
      </c>
      <c r="I3979" s="256"/>
      <c r="J3979" s="253"/>
      <c r="K3979" s="253"/>
      <c r="L3979" s="257"/>
      <c r="M3979" s="258"/>
      <c r="N3979" s="259"/>
      <c r="O3979" s="259"/>
      <c r="P3979" s="259"/>
      <c r="Q3979" s="259"/>
      <c r="R3979" s="259"/>
      <c r="S3979" s="259"/>
      <c r="T3979" s="260"/>
      <c r="AT3979" s="261" t="s">
        <v>218</v>
      </c>
      <c r="AU3979" s="261" t="s">
        <v>92</v>
      </c>
      <c r="AV3979" s="12" t="s">
        <v>90</v>
      </c>
      <c r="AW3979" s="12" t="s">
        <v>45</v>
      </c>
      <c r="AX3979" s="12" t="s">
        <v>83</v>
      </c>
      <c r="AY3979" s="261" t="s">
        <v>207</v>
      </c>
    </row>
    <row r="3980" s="13" customFormat="1">
      <c r="B3980" s="262"/>
      <c r="C3980" s="263"/>
      <c r="D3980" s="249" t="s">
        <v>218</v>
      </c>
      <c r="E3980" s="264" t="s">
        <v>81</v>
      </c>
      <c r="F3980" s="265" t="s">
        <v>2183</v>
      </c>
      <c r="G3980" s="263"/>
      <c r="H3980" s="266">
        <v>0.90000000000000002</v>
      </c>
      <c r="I3980" s="267"/>
      <c r="J3980" s="263"/>
      <c r="K3980" s="263"/>
      <c r="L3980" s="268"/>
      <c r="M3980" s="269"/>
      <c r="N3980" s="270"/>
      <c r="O3980" s="270"/>
      <c r="P3980" s="270"/>
      <c r="Q3980" s="270"/>
      <c r="R3980" s="270"/>
      <c r="S3980" s="270"/>
      <c r="T3980" s="271"/>
      <c r="AT3980" s="272" t="s">
        <v>218</v>
      </c>
      <c r="AU3980" s="272" t="s">
        <v>92</v>
      </c>
      <c r="AV3980" s="13" t="s">
        <v>92</v>
      </c>
      <c r="AW3980" s="13" t="s">
        <v>45</v>
      </c>
      <c r="AX3980" s="13" t="s">
        <v>83</v>
      </c>
      <c r="AY3980" s="272" t="s">
        <v>207</v>
      </c>
    </row>
    <row r="3981" s="13" customFormat="1">
      <c r="B3981" s="262"/>
      <c r="C3981" s="263"/>
      <c r="D3981" s="249" t="s">
        <v>218</v>
      </c>
      <c r="E3981" s="264" t="s">
        <v>81</v>
      </c>
      <c r="F3981" s="265" t="s">
        <v>3377</v>
      </c>
      <c r="G3981" s="263"/>
      <c r="H3981" s="266">
        <v>0.75</v>
      </c>
      <c r="I3981" s="267"/>
      <c r="J3981" s="263"/>
      <c r="K3981" s="263"/>
      <c r="L3981" s="268"/>
      <c r="M3981" s="269"/>
      <c r="N3981" s="270"/>
      <c r="O3981" s="270"/>
      <c r="P3981" s="270"/>
      <c r="Q3981" s="270"/>
      <c r="R3981" s="270"/>
      <c r="S3981" s="270"/>
      <c r="T3981" s="271"/>
      <c r="AT3981" s="272" t="s">
        <v>218</v>
      </c>
      <c r="AU3981" s="272" t="s">
        <v>92</v>
      </c>
      <c r="AV3981" s="13" t="s">
        <v>92</v>
      </c>
      <c r="AW3981" s="13" t="s">
        <v>45</v>
      </c>
      <c r="AX3981" s="13" t="s">
        <v>83</v>
      </c>
      <c r="AY3981" s="272" t="s">
        <v>207</v>
      </c>
    </row>
    <row r="3982" s="12" customFormat="1">
      <c r="B3982" s="252"/>
      <c r="C3982" s="253"/>
      <c r="D3982" s="249" t="s">
        <v>218</v>
      </c>
      <c r="E3982" s="254" t="s">
        <v>81</v>
      </c>
      <c r="F3982" s="255" t="s">
        <v>342</v>
      </c>
      <c r="G3982" s="253"/>
      <c r="H3982" s="254" t="s">
        <v>81</v>
      </c>
      <c r="I3982" s="256"/>
      <c r="J3982" s="253"/>
      <c r="K3982" s="253"/>
      <c r="L3982" s="257"/>
      <c r="M3982" s="258"/>
      <c r="N3982" s="259"/>
      <c r="O3982" s="259"/>
      <c r="P3982" s="259"/>
      <c r="Q3982" s="259"/>
      <c r="R3982" s="259"/>
      <c r="S3982" s="259"/>
      <c r="T3982" s="260"/>
      <c r="AT3982" s="261" t="s">
        <v>218</v>
      </c>
      <c r="AU3982" s="261" t="s">
        <v>92</v>
      </c>
      <c r="AV3982" s="12" t="s">
        <v>90</v>
      </c>
      <c r="AW3982" s="12" t="s">
        <v>45</v>
      </c>
      <c r="AX3982" s="12" t="s">
        <v>83</v>
      </c>
      <c r="AY3982" s="261" t="s">
        <v>207</v>
      </c>
    </row>
    <row r="3983" s="13" customFormat="1">
      <c r="B3983" s="262"/>
      <c r="C3983" s="263"/>
      <c r="D3983" s="249" t="s">
        <v>218</v>
      </c>
      <c r="E3983" s="264" t="s">
        <v>81</v>
      </c>
      <c r="F3983" s="265" t="s">
        <v>3376</v>
      </c>
      <c r="G3983" s="263"/>
      <c r="H3983" s="266">
        <v>5.375</v>
      </c>
      <c r="I3983" s="267"/>
      <c r="J3983" s="263"/>
      <c r="K3983" s="263"/>
      <c r="L3983" s="268"/>
      <c r="M3983" s="269"/>
      <c r="N3983" s="270"/>
      <c r="O3983" s="270"/>
      <c r="P3983" s="270"/>
      <c r="Q3983" s="270"/>
      <c r="R3983" s="270"/>
      <c r="S3983" s="270"/>
      <c r="T3983" s="271"/>
      <c r="AT3983" s="272" t="s">
        <v>218</v>
      </c>
      <c r="AU3983" s="272" t="s">
        <v>92</v>
      </c>
      <c r="AV3983" s="13" t="s">
        <v>92</v>
      </c>
      <c r="AW3983" s="13" t="s">
        <v>45</v>
      </c>
      <c r="AX3983" s="13" t="s">
        <v>83</v>
      </c>
      <c r="AY3983" s="272" t="s">
        <v>207</v>
      </c>
    </row>
    <row r="3984" s="12" customFormat="1">
      <c r="B3984" s="252"/>
      <c r="C3984" s="253"/>
      <c r="D3984" s="249" t="s">
        <v>218</v>
      </c>
      <c r="E3984" s="254" t="s">
        <v>81</v>
      </c>
      <c r="F3984" s="255" t="s">
        <v>486</v>
      </c>
      <c r="G3984" s="253"/>
      <c r="H3984" s="254" t="s">
        <v>81</v>
      </c>
      <c r="I3984" s="256"/>
      <c r="J3984" s="253"/>
      <c r="K3984" s="253"/>
      <c r="L3984" s="257"/>
      <c r="M3984" s="258"/>
      <c r="N3984" s="259"/>
      <c r="O3984" s="259"/>
      <c r="P3984" s="259"/>
      <c r="Q3984" s="259"/>
      <c r="R3984" s="259"/>
      <c r="S3984" s="259"/>
      <c r="T3984" s="260"/>
      <c r="AT3984" s="261" t="s">
        <v>218</v>
      </c>
      <c r="AU3984" s="261" t="s">
        <v>92</v>
      </c>
      <c r="AV3984" s="12" t="s">
        <v>90</v>
      </c>
      <c r="AW3984" s="12" t="s">
        <v>45</v>
      </c>
      <c r="AX3984" s="12" t="s">
        <v>83</v>
      </c>
      <c r="AY3984" s="261" t="s">
        <v>207</v>
      </c>
    </row>
    <row r="3985" s="12" customFormat="1">
      <c r="B3985" s="252"/>
      <c r="C3985" s="253"/>
      <c r="D3985" s="249" t="s">
        <v>218</v>
      </c>
      <c r="E3985" s="254" t="s">
        <v>81</v>
      </c>
      <c r="F3985" s="255" t="s">
        <v>487</v>
      </c>
      <c r="G3985" s="253"/>
      <c r="H3985" s="254" t="s">
        <v>81</v>
      </c>
      <c r="I3985" s="256"/>
      <c r="J3985" s="253"/>
      <c r="K3985" s="253"/>
      <c r="L3985" s="257"/>
      <c r="M3985" s="258"/>
      <c r="N3985" s="259"/>
      <c r="O3985" s="259"/>
      <c r="P3985" s="259"/>
      <c r="Q3985" s="259"/>
      <c r="R3985" s="259"/>
      <c r="S3985" s="259"/>
      <c r="T3985" s="260"/>
      <c r="AT3985" s="261" t="s">
        <v>218</v>
      </c>
      <c r="AU3985" s="261" t="s">
        <v>92</v>
      </c>
      <c r="AV3985" s="12" t="s">
        <v>90</v>
      </c>
      <c r="AW3985" s="12" t="s">
        <v>45</v>
      </c>
      <c r="AX3985" s="12" t="s">
        <v>83</v>
      </c>
      <c r="AY3985" s="261" t="s">
        <v>207</v>
      </c>
    </row>
    <row r="3986" s="13" customFormat="1">
      <c r="B3986" s="262"/>
      <c r="C3986" s="263"/>
      <c r="D3986" s="249" t="s">
        <v>218</v>
      </c>
      <c r="E3986" s="264" t="s">
        <v>81</v>
      </c>
      <c r="F3986" s="265" t="s">
        <v>3378</v>
      </c>
      <c r="G3986" s="263"/>
      <c r="H3986" s="266">
        <v>67.890000000000001</v>
      </c>
      <c r="I3986" s="267"/>
      <c r="J3986" s="263"/>
      <c r="K3986" s="263"/>
      <c r="L3986" s="268"/>
      <c r="M3986" s="269"/>
      <c r="N3986" s="270"/>
      <c r="O3986" s="270"/>
      <c r="P3986" s="270"/>
      <c r="Q3986" s="270"/>
      <c r="R3986" s="270"/>
      <c r="S3986" s="270"/>
      <c r="T3986" s="271"/>
      <c r="AT3986" s="272" t="s">
        <v>218</v>
      </c>
      <c r="AU3986" s="272" t="s">
        <v>92</v>
      </c>
      <c r="AV3986" s="13" t="s">
        <v>92</v>
      </c>
      <c r="AW3986" s="13" t="s">
        <v>45</v>
      </c>
      <c r="AX3986" s="13" t="s">
        <v>83</v>
      </c>
      <c r="AY3986" s="272" t="s">
        <v>207</v>
      </c>
    </row>
    <row r="3987" s="12" customFormat="1">
      <c r="B3987" s="252"/>
      <c r="C3987" s="253"/>
      <c r="D3987" s="249" t="s">
        <v>218</v>
      </c>
      <c r="E3987" s="254" t="s">
        <v>81</v>
      </c>
      <c r="F3987" s="255" t="s">
        <v>489</v>
      </c>
      <c r="G3987" s="253"/>
      <c r="H3987" s="254" t="s">
        <v>81</v>
      </c>
      <c r="I3987" s="256"/>
      <c r="J3987" s="253"/>
      <c r="K3987" s="253"/>
      <c r="L3987" s="257"/>
      <c r="M3987" s="258"/>
      <c r="N3987" s="259"/>
      <c r="O3987" s="259"/>
      <c r="P3987" s="259"/>
      <c r="Q3987" s="259"/>
      <c r="R3987" s="259"/>
      <c r="S3987" s="259"/>
      <c r="T3987" s="260"/>
      <c r="AT3987" s="261" t="s">
        <v>218</v>
      </c>
      <c r="AU3987" s="261" t="s">
        <v>92</v>
      </c>
      <c r="AV3987" s="12" t="s">
        <v>90</v>
      </c>
      <c r="AW3987" s="12" t="s">
        <v>45</v>
      </c>
      <c r="AX3987" s="12" t="s">
        <v>83</v>
      </c>
      <c r="AY3987" s="261" t="s">
        <v>207</v>
      </c>
    </row>
    <row r="3988" s="13" customFormat="1">
      <c r="B3988" s="262"/>
      <c r="C3988" s="263"/>
      <c r="D3988" s="249" t="s">
        <v>218</v>
      </c>
      <c r="E3988" s="264" t="s">
        <v>81</v>
      </c>
      <c r="F3988" s="265" t="s">
        <v>3379</v>
      </c>
      <c r="G3988" s="263"/>
      <c r="H3988" s="266">
        <v>4.4199999999999999</v>
      </c>
      <c r="I3988" s="267"/>
      <c r="J3988" s="263"/>
      <c r="K3988" s="263"/>
      <c r="L3988" s="268"/>
      <c r="M3988" s="269"/>
      <c r="N3988" s="270"/>
      <c r="O3988" s="270"/>
      <c r="P3988" s="270"/>
      <c r="Q3988" s="270"/>
      <c r="R3988" s="270"/>
      <c r="S3988" s="270"/>
      <c r="T3988" s="271"/>
      <c r="AT3988" s="272" t="s">
        <v>218</v>
      </c>
      <c r="AU3988" s="272" t="s">
        <v>92</v>
      </c>
      <c r="AV3988" s="13" t="s">
        <v>92</v>
      </c>
      <c r="AW3988" s="13" t="s">
        <v>45</v>
      </c>
      <c r="AX3988" s="13" t="s">
        <v>83</v>
      </c>
      <c r="AY3988" s="272" t="s">
        <v>207</v>
      </c>
    </row>
    <row r="3989" s="15" customFormat="1">
      <c r="B3989" s="284"/>
      <c r="C3989" s="285"/>
      <c r="D3989" s="249" t="s">
        <v>218</v>
      </c>
      <c r="E3989" s="286" t="s">
        <v>81</v>
      </c>
      <c r="F3989" s="287" t="s">
        <v>247</v>
      </c>
      <c r="G3989" s="285"/>
      <c r="H3989" s="288">
        <v>79.334999999999994</v>
      </c>
      <c r="I3989" s="289"/>
      <c r="J3989" s="285"/>
      <c r="K3989" s="285"/>
      <c r="L3989" s="290"/>
      <c r="M3989" s="291"/>
      <c r="N3989" s="292"/>
      <c r="O3989" s="292"/>
      <c r="P3989" s="292"/>
      <c r="Q3989" s="292"/>
      <c r="R3989" s="292"/>
      <c r="S3989" s="292"/>
      <c r="T3989" s="293"/>
      <c r="AT3989" s="294" t="s">
        <v>218</v>
      </c>
      <c r="AU3989" s="294" t="s">
        <v>92</v>
      </c>
      <c r="AV3989" s="15" t="s">
        <v>233</v>
      </c>
      <c r="AW3989" s="15" t="s">
        <v>45</v>
      </c>
      <c r="AX3989" s="15" t="s">
        <v>83</v>
      </c>
      <c r="AY3989" s="294" t="s">
        <v>207</v>
      </c>
    </row>
    <row r="3990" s="12" customFormat="1">
      <c r="B3990" s="252"/>
      <c r="C3990" s="253"/>
      <c r="D3990" s="249" t="s">
        <v>218</v>
      </c>
      <c r="E3990" s="254" t="s">
        <v>81</v>
      </c>
      <c r="F3990" s="255" t="s">
        <v>3434</v>
      </c>
      <c r="G3990" s="253"/>
      <c r="H3990" s="254" t="s">
        <v>81</v>
      </c>
      <c r="I3990" s="256"/>
      <c r="J3990" s="253"/>
      <c r="K3990" s="253"/>
      <c r="L3990" s="257"/>
      <c r="M3990" s="258"/>
      <c r="N3990" s="259"/>
      <c r="O3990" s="259"/>
      <c r="P3990" s="259"/>
      <c r="Q3990" s="259"/>
      <c r="R3990" s="259"/>
      <c r="S3990" s="259"/>
      <c r="T3990" s="260"/>
      <c r="AT3990" s="261" t="s">
        <v>218</v>
      </c>
      <c r="AU3990" s="261" t="s">
        <v>92</v>
      </c>
      <c r="AV3990" s="12" t="s">
        <v>90</v>
      </c>
      <c r="AW3990" s="12" t="s">
        <v>45</v>
      </c>
      <c r="AX3990" s="12" t="s">
        <v>83</v>
      </c>
      <c r="AY3990" s="261" t="s">
        <v>207</v>
      </c>
    </row>
    <row r="3991" s="13" customFormat="1">
      <c r="B3991" s="262"/>
      <c r="C3991" s="263"/>
      <c r="D3991" s="249" t="s">
        <v>218</v>
      </c>
      <c r="E3991" s="264" t="s">
        <v>81</v>
      </c>
      <c r="F3991" s="265" t="s">
        <v>3435</v>
      </c>
      <c r="G3991" s="263"/>
      <c r="H3991" s="266">
        <v>45.237000000000002</v>
      </c>
      <c r="I3991" s="267"/>
      <c r="J3991" s="263"/>
      <c r="K3991" s="263"/>
      <c r="L3991" s="268"/>
      <c r="M3991" s="269"/>
      <c r="N3991" s="270"/>
      <c r="O3991" s="270"/>
      <c r="P3991" s="270"/>
      <c r="Q3991" s="270"/>
      <c r="R3991" s="270"/>
      <c r="S3991" s="270"/>
      <c r="T3991" s="271"/>
      <c r="AT3991" s="272" t="s">
        <v>218</v>
      </c>
      <c r="AU3991" s="272" t="s">
        <v>92</v>
      </c>
      <c r="AV3991" s="13" t="s">
        <v>92</v>
      </c>
      <c r="AW3991" s="13" t="s">
        <v>45</v>
      </c>
      <c r="AX3991" s="13" t="s">
        <v>83</v>
      </c>
      <c r="AY3991" s="272" t="s">
        <v>207</v>
      </c>
    </row>
    <row r="3992" s="14" customFormat="1">
      <c r="B3992" s="273"/>
      <c r="C3992" s="274"/>
      <c r="D3992" s="249" t="s">
        <v>218</v>
      </c>
      <c r="E3992" s="275" t="s">
        <v>81</v>
      </c>
      <c r="F3992" s="276" t="s">
        <v>232</v>
      </c>
      <c r="G3992" s="274"/>
      <c r="H3992" s="277">
        <v>907.14499999999998</v>
      </c>
      <c r="I3992" s="278"/>
      <c r="J3992" s="274"/>
      <c r="K3992" s="274"/>
      <c r="L3992" s="279"/>
      <c r="M3992" s="280"/>
      <c r="N3992" s="281"/>
      <c r="O3992" s="281"/>
      <c r="P3992" s="281"/>
      <c r="Q3992" s="281"/>
      <c r="R3992" s="281"/>
      <c r="S3992" s="281"/>
      <c r="T3992" s="282"/>
      <c r="AT3992" s="283" t="s">
        <v>218</v>
      </c>
      <c r="AU3992" s="283" t="s">
        <v>92</v>
      </c>
      <c r="AV3992" s="14" t="s">
        <v>214</v>
      </c>
      <c r="AW3992" s="14" t="s">
        <v>45</v>
      </c>
      <c r="AX3992" s="14" t="s">
        <v>90</v>
      </c>
      <c r="AY3992" s="283" t="s">
        <v>207</v>
      </c>
    </row>
    <row r="3993" s="1" customFormat="1" ht="16.5" customHeight="1">
      <c r="B3993" s="48"/>
      <c r="C3993" s="295" t="s">
        <v>3436</v>
      </c>
      <c r="D3993" s="295" t="s">
        <v>419</v>
      </c>
      <c r="E3993" s="296" t="s">
        <v>3437</v>
      </c>
      <c r="F3993" s="297" t="s">
        <v>3438</v>
      </c>
      <c r="G3993" s="298" t="s">
        <v>315</v>
      </c>
      <c r="H3993" s="299">
        <v>1043.2170000000001</v>
      </c>
      <c r="I3993" s="300"/>
      <c r="J3993" s="301">
        <f>ROUND(I3993*H3993,2)</f>
        <v>0</v>
      </c>
      <c r="K3993" s="297" t="s">
        <v>81</v>
      </c>
      <c r="L3993" s="302"/>
      <c r="M3993" s="303" t="s">
        <v>81</v>
      </c>
      <c r="N3993" s="304" t="s">
        <v>53</v>
      </c>
      <c r="O3993" s="49"/>
      <c r="P3993" s="246">
        <f>O3993*H3993</f>
        <v>0</v>
      </c>
      <c r="Q3993" s="246">
        <v>0.0038800000000000002</v>
      </c>
      <c r="R3993" s="246">
        <f>Q3993*H3993</f>
        <v>4.0476819600000002</v>
      </c>
      <c r="S3993" s="246">
        <v>0</v>
      </c>
      <c r="T3993" s="247">
        <f>S3993*H3993</f>
        <v>0</v>
      </c>
      <c r="AR3993" s="25" t="s">
        <v>447</v>
      </c>
      <c r="AT3993" s="25" t="s">
        <v>419</v>
      </c>
      <c r="AU3993" s="25" t="s">
        <v>92</v>
      </c>
      <c r="AY3993" s="25" t="s">
        <v>207</v>
      </c>
      <c r="BE3993" s="248">
        <f>IF(N3993="základní",J3993,0)</f>
        <v>0</v>
      </c>
      <c r="BF3993" s="248">
        <f>IF(N3993="snížená",J3993,0)</f>
        <v>0</v>
      </c>
      <c r="BG3993" s="248">
        <f>IF(N3993="zákl. přenesená",J3993,0)</f>
        <v>0</v>
      </c>
      <c r="BH3993" s="248">
        <f>IF(N3993="sníž. přenesená",J3993,0)</f>
        <v>0</v>
      </c>
      <c r="BI3993" s="248">
        <f>IF(N3993="nulová",J3993,0)</f>
        <v>0</v>
      </c>
      <c r="BJ3993" s="25" t="s">
        <v>90</v>
      </c>
      <c r="BK3993" s="248">
        <f>ROUND(I3993*H3993,2)</f>
        <v>0</v>
      </c>
      <c r="BL3993" s="25" t="s">
        <v>345</v>
      </c>
      <c r="BM3993" s="25" t="s">
        <v>3439</v>
      </c>
    </row>
    <row r="3994" s="13" customFormat="1">
      <c r="B3994" s="262"/>
      <c r="C3994" s="263"/>
      <c r="D3994" s="249" t="s">
        <v>218</v>
      </c>
      <c r="E3994" s="263"/>
      <c r="F3994" s="265" t="s">
        <v>3440</v>
      </c>
      <c r="G3994" s="263"/>
      <c r="H3994" s="266">
        <v>1043.2170000000001</v>
      </c>
      <c r="I3994" s="267"/>
      <c r="J3994" s="263"/>
      <c r="K3994" s="263"/>
      <c r="L3994" s="268"/>
      <c r="M3994" s="269"/>
      <c r="N3994" s="270"/>
      <c r="O3994" s="270"/>
      <c r="P3994" s="270"/>
      <c r="Q3994" s="270"/>
      <c r="R3994" s="270"/>
      <c r="S3994" s="270"/>
      <c r="T3994" s="271"/>
      <c r="AT3994" s="272" t="s">
        <v>218</v>
      </c>
      <c r="AU3994" s="272" t="s">
        <v>92</v>
      </c>
      <c r="AV3994" s="13" t="s">
        <v>92</v>
      </c>
      <c r="AW3994" s="13" t="s">
        <v>6</v>
      </c>
      <c r="AX3994" s="13" t="s">
        <v>90</v>
      </c>
      <c r="AY3994" s="272" t="s">
        <v>207</v>
      </c>
    </row>
    <row r="3995" s="1" customFormat="1" ht="16.5" customHeight="1">
      <c r="B3995" s="48"/>
      <c r="C3995" s="237" t="s">
        <v>3441</v>
      </c>
      <c r="D3995" s="237" t="s">
        <v>209</v>
      </c>
      <c r="E3995" s="238" t="s">
        <v>3442</v>
      </c>
      <c r="F3995" s="239" t="s">
        <v>3443</v>
      </c>
      <c r="G3995" s="240" t="s">
        <v>315</v>
      </c>
      <c r="H3995" s="241">
        <v>342.96699999999998</v>
      </c>
      <c r="I3995" s="242"/>
      <c r="J3995" s="243">
        <f>ROUND(I3995*H3995,2)</f>
        <v>0</v>
      </c>
      <c r="K3995" s="239" t="s">
        <v>213</v>
      </c>
      <c r="L3995" s="74"/>
      <c r="M3995" s="244" t="s">
        <v>81</v>
      </c>
      <c r="N3995" s="245" t="s">
        <v>53</v>
      </c>
      <c r="O3995" s="49"/>
      <c r="P3995" s="246">
        <f>O3995*H3995</f>
        <v>0</v>
      </c>
      <c r="Q3995" s="246">
        <v>0.00040000000000000002</v>
      </c>
      <c r="R3995" s="246">
        <f>Q3995*H3995</f>
        <v>0.1371868</v>
      </c>
      <c r="S3995" s="246">
        <v>0</v>
      </c>
      <c r="T3995" s="247">
        <f>S3995*H3995</f>
        <v>0</v>
      </c>
      <c r="AR3995" s="25" t="s">
        <v>345</v>
      </c>
      <c r="AT3995" s="25" t="s">
        <v>209</v>
      </c>
      <c r="AU3995" s="25" t="s">
        <v>92</v>
      </c>
      <c r="AY3995" s="25" t="s">
        <v>207</v>
      </c>
      <c r="BE3995" s="248">
        <f>IF(N3995="základní",J3995,0)</f>
        <v>0</v>
      </c>
      <c r="BF3995" s="248">
        <f>IF(N3995="snížená",J3995,0)</f>
        <v>0</v>
      </c>
      <c r="BG3995" s="248">
        <f>IF(N3995="zákl. přenesená",J3995,0)</f>
        <v>0</v>
      </c>
      <c r="BH3995" s="248">
        <f>IF(N3995="sníž. přenesená",J3995,0)</f>
        <v>0</v>
      </c>
      <c r="BI3995" s="248">
        <f>IF(N3995="nulová",J3995,0)</f>
        <v>0</v>
      </c>
      <c r="BJ3995" s="25" t="s">
        <v>90</v>
      </c>
      <c r="BK3995" s="248">
        <f>ROUND(I3995*H3995,2)</f>
        <v>0</v>
      </c>
      <c r="BL3995" s="25" t="s">
        <v>345</v>
      </c>
      <c r="BM3995" s="25" t="s">
        <v>3444</v>
      </c>
    </row>
    <row r="3996" s="1" customFormat="1">
      <c r="B3996" s="48"/>
      <c r="C3996" s="76"/>
      <c r="D3996" s="249" t="s">
        <v>216</v>
      </c>
      <c r="E3996" s="76"/>
      <c r="F3996" s="250" t="s">
        <v>3433</v>
      </c>
      <c r="G3996" s="76"/>
      <c r="H3996" s="76"/>
      <c r="I3996" s="205"/>
      <c r="J3996" s="76"/>
      <c r="K3996" s="76"/>
      <c r="L3996" s="74"/>
      <c r="M3996" s="251"/>
      <c r="N3996" s="49"/>
      <c r="O3996" s="49"/>
      <c r="P3996" s="49"/>
      <c r="Q3996" s="49"/>
      <c r="R3996" s="49"/>
      <c r="S3996" s="49"/>
      <c r="T3996" s="97"/>
      <c r="AT3996" s="25" t="s">
        <v>216</v>
      </c>
      <c r="AU3996" s="25" t="s">
        <v>92</v>
      </c>
    </row>
    <row r="3997" s="12" customFormat="1">
      <c r="B3997" s="252"/>
      <c r="C3997" s="253"/>
      <c r="D3997" s="249" t="s">
        <v>218</v>
      </c>
      <c r="E3997" s="254" t="s">
        <v>81</v>
      </c>
      <c r="F3997" s="255" t="s">
        <v>1758</v>
      </c>
      <c r="G3997" s="253"/>
      <c r="H3997" s="254" t="s">
        <v>81</v>
      </c>
      <c r="I3997" s="256"/>
      <c r="J3997" s="253"/>
      <c r="K3997" s="253"/>
      <c r="L3997" s="257"/>
      <c r="M3997" s="258"/>
      <c r="N3997" s="259"/>
      <c r="O3997" s="259"/>
      <c r="P3997" s="259"/>
      <c r="Q3997" s="259"/>
      <c r="R3997" s="259"/>
      <c r="S3997" s="259"/>
      <c r="T3997" s="260"/>
      <c r="AT3997" s="261" t="s">
        <v>218</v>
      </c>
      <c r="AU3997" s="261" t="s">
        <v>92</v>
      </c>
      <c r="AV3997" s="12" t="s">
        <v>90</v>
      </c>
      <c r="AW3997" s="12" t="s">
        <v>45</v>
      </c>
      <c r="AX3997" s="12" t="s">
        <v>83</v>
      </c>
      <c r="AY3997" s="261" t="s">
        <v>207</v>
      </c>
    </row>
    <row r="3998" s="13" customFormat="1">
      <c r="B3998" s="262"/>
      <c r="C3998" s="263"/>
      <c r="D3998" s="249" t="s">
        <v>218</v>
      </c>
      <c r="E3998" s="264" t="s">
        <v>81</v>
      </c>
      <c r="F3998" s="265" t="s">
        <v>1759</v>
      </c>
      <c r="G3998" s="263"/>
      <c r="H3998" s="266">
        <v>99.968999999999994</v>
      </c>
      <c r="I3998" s="267"/>
      <c r="J3998" s="263"/>
      <c r="K3998" s="263"/>
      <c r="L3998" s="268"/>
      <c r="M3998" s="269"/>
      <c r="N3998" s="270"/>
      <c r="O3998" s="270"/>
      <c r="P3998" s="270"/>
      <c r="Q3998" s="270"/>
      <c r="R3998" s="270"/>
      <c r="S3998" s="270"/>
      <c r="T3998" s="271"/>
      <c r="AT3998" s="272" t="s">
        <v>218</v>
      </c>
      <c r="AU3998" s="272" t="s">
        <v>92</v>
      </c>
      <c r="AV3998" s="13" t="s">
        <v>92</v>
      </c>
      <c r="AW3998" s="13" t="s">
        <v>45</v>
      </c>
      <c r="AX3998" s="13" t="s">
        <v>83</v>
      </c>
      <c r="AY3998" s="272" t="s">
        <v>207</v>
      </c>
    </row>
    <row r="3999" s="13" customFormat="1">
      <c r="B3999" s="262"/>
      <c r="C3999" s="263"/>
      <c r="D3999" s="249" t="s">
        <v>218</v>
      </c>
      <c r="E3999" s="264" t="s">
        <v>81</v>
      </c>
      <c r="F3999" s="265" t="s">
        <v>1760</v>
      </c>
      <c r="G3999" s="263"/>
      <c r="H3999" s="266">
        <v>27.024999999999999</v>
      </c>
      <c r="I3999" s="267"/>
      <c r="J3999" s="263"/>
      <c r="K3999" s="263"/>
      <c r="L3999" s="268"/>
      <c r="M3999" s="269"/>
      <c r="N3999" s="270"/>
      <c r="O3999" s="270"/>
      <c r="P3999" s="270"/>
      <c r="Q3999" s="270"/>
      <c r="R3999" s="270"/>
      <c r="S3999" s="270"/>
      <c r="T3999" s="271"/>
      <c r="AT3999" s="272" t="s">
        <v>218</v>
      </c>
      <c r="AU3999" s="272" t="s">
        <v>92</v>
      </c>
      <c r="AV3999" s="13" t="s">
        <v>92</v>
      </c>
      <c r="AW3999" s="13" t="s">
        <v>45</v>
      </c>
      <c r="AX3999" s="13" t="s">
        <v>83</v>
      </c>
      <c r="AY3999" s="272" t="s">
        <v>207</v>
      </c>
    </row>
    <row r="4000" s="15" customFormat="1">
      <c r="B4000" s="284"/>
      <c r="C4000" s="285"/>
      <c r="D4000" s="249" t="s">
        <v>218</v>
      </c>
      <c r="E4000" s="286" t="s">
        <v>81</v>
      </c>
      <c r="F4000" s="287" t="s">
        <v>247</v>
      </c>
      <c r="G4000" s="285"/>
      <c r="H4000" s="288">
        <v>126.994</v>
      </c>
      <c r="I4000" s="289"/>
      <c r="J4000" s="285"/>
      <c r="K4000" s="285"/>
      <c r="L4000" s="290"/>
      <c r="M4000" s="291"/>
      <c r="N4000" s="292"/>
      <c r="O4000" s="292"/>
      <c r="P4000" s="292"/>
      <c r="Q4000" s="292"/>
      <c r="R4000" s="292"/>
      <c r="S4000" s="292"/>
      <c r="T4000" s="293"/>
      <c r="AT4000" s="294" t="s">
        <v>218</v>
      </c>
      <c r="AU4000" s="294" t="s">
        <v>92</v>
      </c>
      <c r="AV4000" s="15" t="s">
        <v>233</v>
      </c>
      <c r="AW4000" s="15" t="s">
        <v>45</v>
      </c>
      <c r="AX4000" s="15" t="s">
        <v>83</v>
      </c>
      <c r="AY4000" s="294" t="s">
        <v>207</v>
      </c>
    </row>
    <row r="4001" s="12" customFormat="1">
      <c r="B4001" s="252"/>
      <c r="C4001" s="253"/>
      <c r="D4001" s="249" t="s">
        <v>218</v>
      </c>
      <c r="E4001" s="254" t="s">
        <v>81</v>
      </c>
      <c r="F4001" s="255" t="s">
        <v>1761</v>
      </c>
      <c r="G4001" s="253"/>
      <c r="H4001" s="254" t="s">
        <v>81</v>
      </c>
      <c r="I4001" s="256"/>
      <c r="J4001" s="253"/>
      <c r="K4001" s="253"/>
      <c r="L4001" s="257"/>
      <c r="M4001" s="258"/>
      <c r="N4001" s="259"/>
      <c r="O4001" s="259"/>
      <c r="P4001" s="259"/>
      <c r="Q4001" s="259"/>
      <c r="R4001" s="259"/>
      <c r="S4001" s="259"/>
      <c r="T4001" s="260"/>
      <c r="AT4001" s="261" t="s">
        <v>218</v>
      </c>
      <c r="AU4001" s="261" t="s">
        <v>92</v>
      </c>
      <c r="AV4001" s="12" t="s">
        <v>90</v>
      </c>
      <c r="AW4001" s="12" t="s">
        <v>45</v>
      </c>
      <c r="AX4001" s="12" t="s">
        <v>83</v>
      </c>
      <c r="AY4001" s="261" t="s">
        <v>207</v>
      </c>
    </row>
    <row r="4002" s="13" customFormat="1">
      <c r="B4002" s="262"/>
      <c r="C4002" s="263"/>
      <c r="D4002" s="249" t="s">
        <v>218</v>
      </c>
      <c r="E4002" s="264" t="s">
        <v>81</v>
      </c>
      <c r="F4002" s="265" t="s">
        <v>1762</v>
      </c>
      <c r="G4002" s="263"/>
      <c r="H4002" s="266">
        <v>113.44199999999999</v>
      </c>
      <c r="I4002" s="267"/>
      <c r="J4002" s="263"/>
      <c r="K4002" s="263"/>
      <c r="L4002" s="268"/>
      <c r="M4002" s="269"/>
      <c r="N4002" s="270"/>
      <c r="O4002" s="270"/>
      <c r="P4002" s="270"/>
      <c r="Q4002" s="270"/>
      <c r="R4002" s="270"/>
      <c r="S4002" s="270"/>
      <c r="T4002" s="271"/>
      <c r="AT4002" s="272" t="s">
        <v>218</v>
      </c>
      <c r="AU4002" s="272" t="s">
        <v>92</v>
      </c>
      <c r="AV4002" s="13" t="s">
        <v>92</v>
      </c>
      <c r="AW4002" s="13" t="s">
        <v>45</v>
      </c>
      <c r="AX4002" s="13" t="s">
        <v>83</v>
      </c>
      <c r="AY4002" s="272" t="s">
        <v>207</v>
      </c>
    </row>
    <row r="4003" s="15" customFormat="1">
      <c r="B4003" s="284"/>
      <c r="C4003" s="285"/>
      <c r="D4003" s="249" t="s">
        <v>218</v>
      </c>
      <c r="E4003" s="286" t="s">
        <v>81</v>
      </c>
      <c r="F4003" s="287" t="s">
        <v>247</v>
      </c>
      <c r="G4003" s="285"/>
      <c r="H4003" s="288">
        <v>113.44199999999999</v>
      </c>
      <c r="I4003" s="289"/>
      <c r="J4003" s="285"/>
      <c r="K4003" s="285"/>
      <c r="L4003" s="290"/>
      <c r="M4003" s="291"/>
      <c r="N4003" s="292"/>
      <c r="O4003" s="292"/>
      <c r="P4003" s="292"/>
      <c r="Q4003" s="292"/>
      <c r="R4003" s="292"/>
      <c r="S4003" s="292"/>
      <c r="T4003" s="293"/>
      <c r="AT4003" s="294" t="s">
        <v>218</v>
      </c>
      <c r="AU4003" s="294" t="s">
        <v>92</v>
      </c>
      <c r="AV4003" s="15" t="s">
        <v>233</v>
      </c>
      <c r="AW4003" s="15" t="s">
        <v>45</v>
      </c>
      <c r="AX4003" s="15" t="s">
        <v>83</v>
      </c>
      <c r="AY4003" s="294" t="s">
        <v>207</v>
      </c>
    </row>
    <row r="4004" s="12" customFormat="1">
      <c r="B4004" s="252"/>
      <c r="C4004" s="253"/>
      <c r="D4004" s="249" t="s">
        <v>218</v>
      </c>
      <c r="E4004" s="254" t="s">
        <v>81</v>
      </c>
      <c r="F4004" s="255" t="s">
        <v>3392</v>
      </c>
      <c r="G4004" s="253"/>
      <c r="H4004" s="254" t="s">
        <v>81</v>
      </c>
      <c r="I4004" s="256"/>
      <c r="J4004" s="253"/>
      <c r="K4004" s="253"/>
      <c r="L4004" s="257"/>
      <c r="M4004" s="258"/>
      <c r="N4004" s="259"/>
      <c r="O4004" s="259"/>
      <c r="P4004" s="259"/>
      <c r="Q4004" s="259"/>
      <c r="R4004" s="259"/>
      <c r="S4004" s="259"/>
      <c r="T4004" s="260"/>
      <c r="AT4004" s="261" t="s">
        <v>218</v>
      </c>
      <c r="AU4004" s="261" t="s">
        <v>92</v>
      </c>
      <c r="AV4004" s="12" t="s">
        <v>90</v>
      </c>
      <c r="AW4004" s="12" t="s">
        <v>45</v>
      </c>
      <c r="AX4004" s="12" t="s">
        <v>83</v>
      </c>
      <c r="AY4004" s="261" t="s">
        <v>207</v>
      </c>
    </row>
    <row r="4005" s="13" customFormat="1">
      <c r="B4005" s="262"/>
      <c r="C4005" s="263"/>
      <c r="D4005" s="249" t="s">
        <v>218</v>
      </c>
      <c r="E4005" s="264" t="s">
        <v>81</v>
      </c>
      <c r="F4005" s="265" t="s">
        <v>3393</v>
      </c>
      <c r="G4005" s="263"/>
      <c r="H4005" s="266">
        <v>10.906000000000001</v>
      </c>
      <c r="I4005" s="267"/>
      <c r="J4005" s="263"/>
      <c r="K4005" s="263"/>
      <c r="L4005" s="268"/>
      <c r="M4005" s="269"/>
      <c r="N4005" s="270"/>
      <c r="O4005" s="270"/>
      <c r="P4005" s="270"/>
      <c r="Q4005" s="270"/>
      <c r="R4005" s="270"/>
      <c r="S4005" s="270"/>
      <c r="T4005" s="271"/>
      <c r="AT4005" s="272" t="s">
        <v>218</v>
      </c>
      <c r="AU4005" s="272" t="s">
        <v>92</v>
      </c>
      <c r="AV4005" s="13" t="s">
        <v>92</v>
      </c>
      <c r="AW4005" s="13" t="s">
        <v>45</v>
      </c>
      <c r="AX4005" s="13" t="s">
        <v>83</v>
      </c>
      <c r="AY4005" s="272" t="s">
        <v>207</v>
      </c>
    </row>
    <row r="4006" s="12" customFormat="1">
      <c r="B4006" s="252"/>
      <c r="C4006" s="253"/>
      <c r="D4006" s="249" t="s">
        <v>218</v>
      </c>
      <c r="E4006" s="254" t="s">
        <v>81</v>
      </c>
      <c r="F4006" s="255" t="s">
        <v>3394</v>
      </c>
      <c r="G4006" s="253"/>
      <c r="H4006" s="254" t="s">
        <v>81</v>
      </c>
      <c r="I4006" s="256"/>
      <c r="J4006" s="253"/>
      <c r="K4006" s="253"/>
      <c r="L4006" s="257"/>
      <c r="M4006" s="258"/>
      <c r="N4006" s="259"/>
      <c r="O4006" s="259"/>
      <c r="P4006" s="259"/>
      <c r="Q4006" s="259"/>
      <c r="R4006" s="259"/>
      <c r="S4006" s="259"/>
      <c r="T4006" s="260"/>
      <c r="AT4006" s="261" t="s">
        <v>218</v>
      </c>
      <c r="AU4006" s="261" t="s">
        <v>92</v>
      </c>
      <c r="AV4006" s="12" t="s">
        <v>90</v>
      </c>
      <c r="AW4006" s="12" t="s">
        <v>45</v>
      </c>
      <c r="AX4006" s="12" t="s">
        <v>83</v>
      </c>
      <c r="AY4006" s="261" t="s">
        <v>207</v>
      </c>
    </row>
    <row r="4007" s="13" customFormat="1">
      <c r="B4007" s="262"/>
      <c r="C4007" s="263"/>
      <c r="D4007" s="249" t="s">
        <v>218</v>
      </c>
      <c r="E4007" s="264" t="s">
        <v>81</v>
      </c>
      <c r="F4007" s="265" t="s">
        <v>3395</v>
      </c>
      <c r="G4007" s="263"/>
      <c r="H4007" s="266">
        <v>25.574999999999999</v>
      </c>
      <c r="I4007" s="267"/>
      <c r="J4007" s="263"/>
      <c r="K4007" s="263"/>
      <c r="L4007" s="268"/>
      <c r="M4007" s="269"/>
      <c r="N4007" s="270"/>
      <c r="O4007" s="270"/>
      <c r="P4007" s="270"/>
      <c r="Q4007" s="270"/>
      <c r="R4007" s="270"/>
      <c r="S4007" s="270"/>
      <c r="T4007" s="271"/>
      <c r="AT4007" s="272" t="s">
        <v>218</v>
      </c>
      <c r="AU4007" s="272" t="s">
        <v>92</v>
      </c>
      <c r="AV4007" s="13" t="s">
        <v>92</v>
      </c>
      <c r="AW4007" s="13" t="s">
        <v>45</v>
      </c>
      <c r="AX4007" s="13" t="s">
        <v>83</v>
      </c>
      <c r="AY4007" s="272" t="s">
        <v>207</v>
      </c>
    </row>
    <row r="4008" s="13" customFormat="1">
      <c r="B4008" s="262"/>
      <c r="C4008" s="263"/>
      <c r="D4008" s="249" t="s">
        <v>218</v>
      </c>
      <c r="E4008" s="264" t="s">
        <v>81</v>
      </c>
      <c r="F4008" s="265" t="s">
        <v>3396</v>
      </c>
      <c r="G4008" s="263"/>
      <c r="H4008" s="266">
        <v>2.2000000000000002</v>
      </c>
      <c r="I4008" s="267"/>
      <c r="J4008" s="263"/>
      <c r="K4008" s="263"/>
      <c r="L4008" s="268"/>
      <c r="M4008" s="269"/>
      <c r="N4008" s="270"/>
      <c r="O4008" s="270"/>
      <c r="P4008" s="270"/>
      <c r="Q4008" s="270"/>
      <c r="R4008" s="270"/>
      <c r="S4008" s="270"/>
      <c r="T4008" s="271"/>
      <c r="AT4008" s="272" t="s">
        <v>218</v>
      </c>
      <c r="AU4008" s="272" t="s">
        <v>92</v>
      </c>
      <c r="AV4008" s="13" t="s">
        <v>92</v>
      </c>
      <c r="AW4008" s="13" t="s">
        <v>45</v>
      </c>
      <c r="AX4008" s="13" t="s">
        <v>83</v>
      </c>
      <c r="AY4008" s="272" t="s">
        <v>207</v>
      </c>
    </row>
    <row r="4009" s="15" customFormat="1">
      <c r="B4009" s="284"/>
      <c r="C4009" s="285"/>
      <c r="D4009" s="249" t="s">
        <v>218</v>
      </c>
      <c r="E4009" s="286" t="s">
        <v>81</v>
      </c>
      <c r="F4009" s="287" t="s">
        <v>247</v>
      </c>
      <c r="G4009" s="285"/>
      <c r="H4009" s="288">
        <v>38.680999999999997</v>
      </c>
      <c r="I4009" s="289"/>
      <c r="J4009" s="285"/>
      <c r="K4009" s="285"/>
      <c r="L4009" s="290"/>
      <c r="M4009" s="291"/>
      <c r="N4009" s="292"/>
      <c r="O4009" s="292"/>
      <c r="P4009" s="292"/>
      <c r="Q4009" s="292"/>
      <c r="R4009" s="292"/>
      <c r="S4009" s="292"/>
      <c r="T4009" s="293"/>
      <c r="AT4009" s="294" t="s">
        <v>218</v>
      </c>
      <c r="AU4009" s="294" t="s">
        <v>92</v>
      </c>
      <c r="AV4009" s="15" t="s">
        <v>233</v>
      </c>
      <c r="AW4009" s="15" t="s">
        <v>45</v>
      </c>
      <c r="AX4009" s="15" t="s">
        <v>83</v>
      </c>
      <c r="AY4009" s="294" t="s">
        <v>207</v>
      </c>
    </row>
    <row r="4010" s="12" customFormat="1">
      <c r="B4010" s="252"/>
      <c r="C4010" s="253"/>
      <c r="D4010" s="249" t="s">
        <v>218</v>
      </c>
      <c r="E4010" s="254" t="s">
        <v>81</v>
      </c>
      <c r="F4010" s="255" t="s">
        <v>3397</v>
      </c>
      <c r="G4010" s="253"/>
      <c r="H4010" s="254" t="s">
        <v>81</v>
      </c>
      <c r="I4010" s="256"/>
      <c r="J4010" s="253"/>
      <c r="K4010" s="253"/>
      <c r="L4010" s="257"/>
      <c r="M4010" s="258"/>
      <c r="N4010" s="259"/>
      <c r="O4010" s="259"/>
      <c r="P4010" s="259"/>
      <c r="Q4010" s="259"/>
      <c r="R4010" s="259"/>
      <c r="S4010" s="259"/>
      <c r="T4010" s="260"/>
      <c r="AT4010" s="261" t="s">
        <v>218</v>
      </c>
      <c r="AU4010" s="261" t="s">
        <v>92</v>
      </c>
      <c r="AV4010" s="12" t="s">
        <v>90</v>
      </c>
      <c r="AW4010" s="12" t="s">
        <v>45</v>
      </c>
      <c r="AX4010" s="12" t="s">
        <v>83</v>
      </c>
      <c r="AY4010" s="261" t="s">
        <v>207</v>
      </c>
    </row>
    <row r="4011" s="12" customFormat="1">
      <c r="B4011" s="252"/>
      <c r="C4011" s="253"/>
      <c r="D4011" s="249" t="s">
        <v>218</v>
      </c>
      <c r="E4011" s="254" t="s">
        <v>81</v>
      </c>
      <c r="F4011" s="255" t="s">
        <v>959</v>
      </c>
      <c r="G4011" s="253"/>
      <c r="H4011" s="254" t="s">
        <v>81</v>
      </c>
      <c r="I4011" s="256"/>
      <c r="J4011" s="253"/>
      <c r="K4011" s="253"/>
      <c r="L4011" s="257"/>
      <c r="M4011" s="258"/>
      <c r="N4011" s="259"/>
      <c r="O4011" s="259"/>
      <c r="P4011" s="259"/>
      <c r="Q4011" s="259"/>
      <c r="R4011" s="259"/>
      <c r="S4011" s="259"/>
      <c r="T4011" s="260"/>
      <c r="AT4011" s="261" t="s">
        <v>218</v>
      </c>
      <c r="AU4011" s="261" t="s">
        <v>92</v>
      </c>
      <c r="AV4011" s="12" t="s">
        <v>90</v>
      </c>
      <c r="AW4011" s="12" t="s">
        <v>45</v>
      </c>
      <c r="AX4011" s="12" t="s">
        <v>83</v>
      </c>
      <c r="AY4011" s="261" t="s">
        <v>207</v>
      </c>
    </row>
    <row r="4012" s="13" customFormat="1">
      <c r="B4012" s="262"/>
      <c r="C4012" s="263"/>
      <c r="D4012" s="249" t="s">
        <v>218</v>
      </c>
      <c r="E4012" s="264" t="s">
        <v>81</v>
      </c>
      <c r="F4012" s="265" t="s">
        <v>960</v>
      </c>
      <c r="G4012" s="263"/>
      <c r="H4012" s="266">
        <v>24.375</v>
      </c>
      <c r="I4012" s="267"/>
      <c r="J4012" s="263"/>
      <c r="K4012" s="263"/>
      <c r="L4012" s="268"/>
      <c r="M4012" s="269"/>
      <c r="N4012" s="270"/>
      <c r="O4012" s="270"/>
      <c r="P4012" s="270"/>
      <c r="Q4012" s="270"/>
      <c r="R4012" s="270"/>
      <c r="S4012" s="270"/>
      <c r="T4012" s="271"/>
      <c r="AT4012" s="272" t="s">
        <v>218</v>
      </c>
      <c r="AU4012" s="272" t="s">
        <v>92</v>
      </c>
      <c r="AV4012" s="13" t="s">
        <v>92</v>
      </c>
      <c r="AW4012" s="13" t="s">
        <v>45</v>
      </c>
      <c r="AX4012" s="13" t="s">
        <v>83</v>
      </c>
      <c r="AY4012" s="272" t="s">
        <v>207</v>
      </c>
    </row>
    <row r="4013" s="12" customFormat="1">
      <c r="B4013" s="252"/>
      <c r="C4013" s="253"/>
      <c r="D4013" s="249" t="s">
        <v>218</v>
      </c>
      <c r="E4013" s="254" t="s">
        <v>81</v>
      </c>
      <c r="F4013" s="255" t="s">
        <v>703</v>
      </c>
      <c r="G4013" s="253"/>
      <c r="H4013" s="254" t="s">
        <v>81</v>
      </c>
      <c r="I4013" s="256"/>
      <c r="J4013" s="253"/>
      <c r="K4013" s="253"/>
      <c r="L4013" s="257"/>
      <c r="M4013" s="258"/>
      <c r="N4013" s="259"/>
      <c r="O4013" s="259"/>
      <c r="P4013" s="259"/>
      <c r="Q4013" s="259"/>
      <c r="R4013" s="259"/>
      <c r="S4013" s="259"/>
      <c r="T4013" s="260"/>
      <c r="AT4013" s="261" t="s">
        <v>218</v>
      </c>
      <c r="AU4013" s="261" t="s">
        <v>92</v>
      </c>
      <c r="AV4013" s="12" t="s">
        <v>90</v>
      </c>
      <c r="AW4013" s="12" t="s">
        <v>45</v>
      </c>
      <c r="AX4013" s="12" t="s">
        <v>83</v>
      </c>
      <c r="AY4013" s="261" t="s">
        <v>207</v>
      </c>
    </row>
    <row r="4014" s="13" customFormat="1">
      <c r="B4014" s="262"/>
      <c r="C4014" s="263"/>
      <c r="D4014" s="249" t="s">
        <v>218</v>
      </c>
      <c r="E4014" s="264" t="s">
        <v>81</v>
      </c>
      <c r="F4014" s="265" t="s">
        <v>961</v>
      </c>
      <c r="G4014" s="263"/>
      <c r="H4014" s="266">
        <v>9.4749999999999996</v>
      </c>
      <c r="I4014" s="267"/>
      <c r="J4014" s="263"/>
      <c r="K4014" s="263"/>
      <c r="L4014" s="268"/>
      <c r="M4014" s="269"/>
      <c r="N4014" s="270"/>
      <c r="O4014" s="270"/>
      <c r="P4014" s="270"/>
      <c r="Q4014" s="270"/>
      <c r="R4014" s="270"/>
      <c r="S4014" s="270"/>
      <c r="T4014" s="271"/>
      <c r="AT4014" s="272" t="s">
        <v>218</v>
      </c>
      <c r="AU4014" s="272" t="s">
        <v>92</v>
      </c>
      <c r="AV4014" s="13" t="s">
        <v>92</v>
      </c>
      <c r="AW4014" s="13" t="s">
        <v>45</v>
      </c>
      <c r="AX4014" s="13" t="s">
        <v>83</v>
      </c>
      <c r="AY4014" s="272" t="s">
        <v>207</v>
      </c>
    </row>
    <row r="4015" s="15" customFormat="1">
      <c r="B4015" s="284"/>
      <c r="C4015" s="285"/>
      <c r="D4015" s="249" t="s">
        <v>218</v>
      </c>
      <c r="E4015" s="286" t="s">
        <v>81</v>
      </c>
      <c r="F4015" s="287" t="s">
        <v>247</v>
      </c>
      <c r="G4015" s="285"/>
      <c r="H4015" s="288">
        <v>33.850000000000001</v>
      </c>
      <c r="I4015" s="289"/>
      <c r="J4015" s="285"/>
      <c r="K4015" s="285"/>
      <c r="L4015" s="290"/>
      <c r="M4015" s="291"/>
      <c r="N4015" s="292"/>
      <c r="O4015" s="292"/>
      <c r="P4015" s="292"/>
      <c r="Q4015" s="292"/>
      <c r="R4015" s="292"/>
      <c r="S4015" s="292"/>
      <c r="T4015" s="293"/>
      <c r="AT4015" s="294" t="s">
        <v>218</v>
      </c>
      <c r="AU4015" s="294" t="s">
        <v>92</v>
      </c>
      <c r="AV4015" s="15" t="s">
        <v>233</v>
      </c>
      <c r="AW4015" s="15" t="s">
        <v>45</v>
      </c>
      <c r="AX4015" s="15" t="s">
        <v>83</v>
      </c>
      <c r="AY4015" s="294" t="s">
        <v>207</v>
      </c>
    </row>
    <row r="4016" s="12" customFormat="1">
      <c r="B4016" s="252"/>
      <c r="C4016" s="253"/>
      <c r="D4016" s="249" t="s">
        <v>218</v>
      </c>
      <c r="E4016" s="254" t="s">
        <v>81</v>
      </c>
      <c r="F4016" s="255" t="s">
        <v>3398</v>
      </c>
      <c r="G4016" s="253"/>
      <c r="H4016" s="254" t="s">
        <v>81</v>
      </c>
      <c r="I4016" s="256"/>
      <c r="J4016" s="253"/>
      <c r="K4016" s="253"/>
      <c r="L4016" s="257"/>
      <c r="M4016" s="258"/>
      <c r="N4016" s="259"/>
      <c r="O4016" s="259"/>
      <c r="P4016" s="259"/>
      <c r="Q4016" s="259"/>
      <c r="R4016" s="259"/>
      <c r="S4016" s="259"/>
      <c r="T4016" s="260"/>
      <c r="AT4016" s="261" t="s">
        <v>218</v>
      </c>
      <c r="AU4016" s="261" t="s">
        <v>92</v>
      </c>
      <c r="AV4016" s="12" t="s">
        <v>90</v>
      </c>
      <c r="AW4016" s="12" t="s">
        <v>45</v>
      </c>
      <c r="AX4016" s="12" t="s">
        <v>83</v>
      </c>
      <c r="AY4016" s="261" t="s">
        <v>207</v>
      </c>
    </row>
    <row r="4017" s="13" customFormat="1">
      <c r="B4017" s="262"/>
      <c r="C4017" s="263"/>
      <c r="D4017" s="249" t="s">
        <v>218</v>
      </c>
      <c r="E4017" s="264" t="s">
        <v>81</v>
      </c>
      <c r="F4017" s="265" t="s">
        <v>434</v>
      </c>
      <c r="G4017" s="263"/>
      <c r="H4017" s="266">
        <v>30</v>
      </c>
      <c r="I4017" s="267"/>
      <c r="J4017" s="263"/>
      <c r="K4017" s="263"/>
      <c r="L4017" s="268"/>
      <c r="M4017" s="269"/>
      <c r="N4017" s="270"/>
      <c r="O4017" s="270"/>
      <c r="P4017" s="270"/>
      <c r="Q4017" s="270"/>
      <c r="R4017" s="270"/>
      <c r="S4017" s="270"/>
      <c r="T4017" s="271"/>
      <c r="AT4017" s="272" t="s">
        <v>218</v>
      </c>
      <c r="AU4017" s="272" t="s">
        <v>92</v>
      </c>
      <c r="AV4017" s="13" t="s">
        <v>92</v>
      </c>
      <c r="AW4017" s="13" t="s">
        <v>45</v>
      </c>
      <c r="AX4017" s="13" t="s">
        <v>83</v>
      </c>
      <c r="AY4017" s="272" t="s">
        <v>207</v>
      </c>
    </row>
    <row r="4018" s="14" customFormat="1">
      <c r="B4018" s="273"/>
      <c r="C4018" s="274"/>
      <c r="D4018" s="249" t="s">
        <v>218</v>
      </c>
      <c r="E4018" s="275" t="s">
        <v>81</v>
      </c>
      <c r="F4018" s="276" t="s">
        <v>232</v>
      </c>
      <c r="G4018" s="274"/>
      <c r="H4018" s="277">
        <v>342.96699999999998</v>
      </c>
      <c r="I4018" s="278"/>
      <c r="J4018" s="274"/>
      <c r="K4018" s="274"/>
      <c r="L4018" s="279"/>
      <c r="M4018" s="280"/>
      <c r="N4018" s="281"/>
      <c r="O4018" s="281"/>
      <c r="P4018" s="281"/>
      <c r="Q4018" s="281"/>
      <c r="R4018" s="281"/>
      <c r="S4018" s="281"/>
      <c r="T4018" s="282"/>
      <c r="AT4018" s="283" t="s">
        <v>218</v>
      </c>
      <c r="AU4018" s="283" t="s">
        <v>92</v>
      </c>
      <c r="AV4018" s="14" t="s">
        <v>214</v>
      </c>
      <c r="AW4018" s="14" t="s">
        <v>45</v>
      </c>
      <c r="AX4018" s="14" t="s">
        <v>90</v>
      </c>
      <c r="AY4018" s="283" t="s">
        <v>207</v>
      </c>
    </row>
    <row r="4019" s="1" customFormat="1" ht="16.5" customHeight="1">
      <c r="B4019" s="48"/>
      <c r="C4019" s="295" t="s">
        <v>3445</v>
      </c>
      <c r="D4019" s="295" t="s">
        <v>419</v>
      </c>
      <c r="E4019" s="296" t="s">
        <v>3437</v>
      </c>
      <c r="F4019" s="297" t="s">
        <v>3438</v>
      </c>
      <c r="G4019" s="298" t="s">
        <v>315</v>
      </c>
      <c r="H4019" s="299">
        <v>394.41199999999998</v>
      </c>
      <c r="I4019" s="300"/>
      <c r="J4019" s="301">
        <f>ROUND(I4019*H4019,2)</f>
        <v>0</v>
      </c>
      <c r="K4019" s="297" t="s">
        <v>81</v>
      </c>
      <c r="L4019" s="302"/>
      <c r="M4019" s="303" t="s">
        <v>81</v>
      </c>
      <c r="N4019" s="304" t="s">
        <v>53</v>
      </c>
      <c r="O4019" s="49"/>
      <c r="P4019" s="246">
        <f>O4019*H4019</f>
        <v>0</v>
      </c>
      <c r="Q4019" s="246">
        <v>0.0038800000000000002</v>
      </c>
      <c r="R4019" s="246">
        <f>Q4019*H4019</f>
        <v>1.53031856</v>
      </c>
      <c r="S4019" s="246">
        <v>0</v>
      </c>
      <c r="T4019" s="247">
        <f>S4019*H4019</f>
        <v>0</v>
      </c>
      <c r="AR4019" s="25" t="s">
        <v>447</v>
      </c>
      <c r="AT4019" s="25" t="s">
        <v>419</v>
      </c>
      <c r="AU4019" s="25" t="s">
        <v>92</v>
      </c>
      <c r="AY4019" s="25" t="s">
        <v>207</v>
      </c>
      <c r="BE4019" s="248">
        <f>IF(N4019="základní",J4019,0)</f>
        <v>0</v>
      </c>
      <c r="BF4019" s="248">
        <f>IF(N4019="snížená",J4019,0)</f>
        <v>0</v>
      </c>
      <c r="BG4019" s="248">
        <f>IF(N4019="zákl. přenesená",J4019,0)</f>
        <v>0</v>
      </c>
      <c r="BH4019" s="248">
        <f>IF(N4019="sníž. přenesená",J4019,0)</f>
        <v>0</v>
      </c>
      <c r="BI4019" s="248">
        <f>IF(N4019="nulová",J4019,0)</f>
        <v>0</v>
      </c>
      <c r="BJ4019" s="25" t="s">
        <v>90</v>
      </c>
      <c r="BK4019" s="248">
        <f>ROUND(I4019*H4019,2)</f>
        <v>0</v>
      </c>
      <c r="BL4019" s="25" t="s">
        <v>345</v>
      </c>
      <c r="BM4019" s="25" t="s">
        <v>3446</v>
      </c>
    </row>
    <row r="4020" s="13" customFormat="1">
      <c r="B4020" s="262"/>
      <c r="C4020" s="263"/>
      <c r="D4020" s="249" t="s">
        <v>218</v>
      </c>
      <c r="E4020" s="263"/>
      <c r="F4020" s="265" t="s">
        <v>3447</v>
      </c>
      <c r="G4020" s="263"/>
      <c r="H4020" s="266">
        <v>394.41199999999998</v>
      </c>
      <c r="I4020" s="267"/>
      <c r="J4020" s="263"/>
      <c r="K4020" s="263"/>
      <c r="L4020" s="268"/>
      <c r="M4020" s="269"/>
      <c r="N4020" s="270"/>
      <c r="O4020" s="270"/>
      <c r="P4020" s="270"/>
      <c r="Q4020" s="270"/>
      <c r="R4020" s="270"/>
      <c r="S4020" s="270"/>
      <c r="T4020" s="271"/>
      <c r="AT4020" s="272" t="s">
        <v>218</v>
      </c>
      <c r="AU4020" s="272" t="s">
        <v>92</v>
      </c>
      <c r="AV4020" s="13" t="s">
        <v>92</v>
      </c>
      <c r="AW4020" s="13" t="s">
        <v>6</v>
      </c>
      <c r="AX4020" s="13" t="s">
        <v>90</v>
      </c>
      <c r="AY4020" s="272" t="s">
        <v>207</v>
      </c>
    </row>
    <row r="4021" s="1" customFormat="1" ht="25.5" customHeight="1">
      <c r="B4021" s="48"/>
      <c r="C4021" s="237" t="s">
        <v>3448</v>
      </c>
      <c r="D4021" s="237" t="s">
        <v>209</v>
      </c>
      <c r="E4021" s="238" t="s">
        <v>3449</v>
      </c>
      <c r="F4021" s="239" t="s">
        <v>3450</v>
      </c>
      <c r="G4021" s="240" t="s">
        <v>315</v>
      </c>
      <c r="H4021" s="241">
        <v>234.30000000000001</v>
      </c>
      <c r="I4021" s="242"/>
      <c r="J4021" s="243">
        <f>ROUND(I4021*H4021,2)</f>
        <v>0</v>
      </c>
      <c r="K4021" s="239" t="s">
        <v>213</v>
      </c>
      <c r="L4021" s="74"/>
      <c r="M4021" s="244" t="s">
        <v>81</v>
      </c>
      <c r="N4021" s="245" t="s">
        <v>53</v>
      </c>
      <c r="O4021" s="49"/>
      <c r="P4021" s="246">
        <f>O4021*H4021</f>
        <v>0</v>
      </c>
      <c r="Q4021" s="246">
        <v>0.00067000000000000002</v>
      </c>
      <c r="R4021" s="246">
        <f>Q4021*H4021</f>
        <v>0.15698100000000001</v>
      </c>
      <c r="S4021" s="246">
        <v>0</v>
      </c>
      <c r="T4021" s="247">
        <f>S4021*H4021</f>
        <v>0</v>
      </c>
      <c r="AR4021" s="25" t="s">
        <v>345</v>
      </c>
      <c r="AT4021" s="25" t="s">
        <v>209</v>
      </c>
      <c r="AU4021" s="25" t="s">
        <v>92</v>
      </c>
      <c r="AY4021" s="25" t="s">
        <v>207</v>
      </c>
      <c r="BE4021" s="248">
        <f>IF(N4021="základní",J4021,0)</f>
        <v>0</v>
      </c>
      <c r="BF4021" s="248">
        <f>IF(N4021="snížená",J4021,0)</f>
        <v>0</v>
      </c>
      <c r="BG4021" s="248">
        <f>IF(N4021="zákl. přenesená",J4021,0)</f>
        <v>0</v>
      </c>
      <c r="BH4021" s="248">
        <f>IF(N4021="sníž. přenesená",J4021,0)</f>
        <v>0</v>
      </c>
      <c r="BI4021" s="248">
        <f>IF(N4021="nulová",J4021,0)</f>
        <v>0</v>
      </c>
      <c r="BJ4021" s="25" t="s">
        <v>90</v>
      </c>
      <c r="BK4021" s="248">
        <f>ROUND(I4021*H4021,2)</f>
        <v>0</v>
      </c>
      <c r="BL4021" s="25" t="s">
        <v>345</v>
      </c>
      <c r="BM4021" s="25" t="s">
        <v>3451</v>
      </c>
    </row>
    <row r="4022" s="1" customFormat="1">
      <c r="B4022" s="48"/>
      <c r="C4022" s="76"/>
      <c r="D4022" s="249" t="s">
        <v>216</v>
      </c>
      <c r="E4022" s="76"/>
      <c r="F4022" s="250" t="s">
        <v>3452</v>
      </c>
      <c r="G4022" s="76"/>
      <c r="H4022" s="76"/>
      <c r="I4022" s="205"/>
      <c r="J4022" s="76"/>
      <c r="K4022" s="76"/>
      <c r="L4022" s="74"/>
      <c r="M4022" s="251"/>
      <c r="N4022" s="49"/>
      <c r="O4022" s="49"/>
      <c r="P4022" s="49"/>
      <c r="Q4022" s="49"/>
      <c r="R4022" s="49"/>
      <c r="S4022" s="49"/>
      <c r="T4022" s="97"/>
      <c r="AT4022" s="25" t="s">
        <v>216</v>
      </c>
      <c r="AU4022" s="25" t="s">
        <v>92</v>
      </c>
    </row>
    <row r="4023" s="12" customFormat="1">
      <c r="B4023" s="252"/>
      <c r="C4023" s="253"/>
      <c r="D4023" s="249" t="s">
        <v>218</v>
      </c>
      <c r="E4023" s="254" t="s">
        <v>81</v>
      </c>
      <c r="F4023" s="255" t="s">
        <v>3453</v>
      </c>
      <c r="G4023" s="253"/>
      <c r="H4023" s="254" t="s">
        <v>81</v>
      </c>
      <c r="I4023" s="256"/>
      <c r="J4023" s="253"/>
      <c r="K4023" s="253"/>
      <c r="L4023" s="257"/>
      <c r="M4023" s="258"/>
      <c r="N4023" s="259"/>
      <c r="O4023" s="259"/>
      <c r="P4023" s="259"/>
      <c r="Q4023" s="259"/>
      <c r="R4023" s="259"/>
      <c r="S4023" s="259"/>
      <c r="T4023" s="260"/>
      <c r="AT4023" s="261" t="s">
        <v>218</v>
      </c>
      <c r="AU4023" s="261" t="s">
        <v>92</v>
      </c>
      <c r="AV4023" s="12" t="s">
        <v>90</v>
      </c>
      <c r="AW4023" s="12" t="s">
        <v>45</v>
      </c>
      <c r="AX4023" s="12" t="s">
        <v>83</v>
      </c>
      <c r="AY4023" s="261" t="s">
        <v>207</v>
      </c>
    </row>
    <row r="4024" s="13" customFormat="1">
      <c r="B4024" s="262"/>
      <c r="C4024" s="263"/>
      <c r="D4024" s="249" t="s">
        <v>218</v>
      </c>
      <c r="E4024" s="264" t="s">
        <v>81</v>
      </c>
      <c r="F4024" s="265" t="s">
        <v>2350</v>
      </c>
      <c r="G4024" s="263"/>
      <c r="H4024" s="266">
        <v>234.30000000000001</v>
      </c>
      <c r="I4024" s="267"/>
      <c r="J4024" s="263"/>
      <c r="K4024" s="263"/>
      <c r="L4024" s="268"/>
      <c r="M4024" s="269"/>
      <c r="N4024" s="270"/>
      <c r="O4024" s="270"/>
      <c r="P4024" s="270"/>
      <c r="Q4024" s="270"/>
      <c r="R4024" s="270"/>
      <c r="S4024" s="270"/>
      <c r="T4024" s="271"/>
      <c r="AT4024" s="272" t="s">
        <v>218</v>
      </c>
      <c r="AU4024" s="272" t="s">
        <v>92</v>
      </c>
      <c r="AV4024" s="13" t="s">
        <v>92</v>
      </c>
      <c r="AW4024" s="13" t="s">
        <v>45</v>
      </c>
      <c r="AX4024" s="13" t="s">
        <v>90</v>
      </c>
      <c r="AY4024" s="272" t="s">
        <v>207</v>
      </c>
    </row>
    <row r="4025" s="1" customFormat="1" ht="16.5" customHeight="1">
      <c r="B4025" s="48"/>
      <c r="C4025" s="237" t="s">
        <v>3454</v>
      </c>
      <c r="D4025" s="237" t="s">
        <v>209</v>
      </c>
      <c r="E4025" s="238" t="s">
        <v>3455</v>
      </c>
      <c r="F4025" s="239" t="s">
        <v>3456</v>
      </c>
      <c r="G4025" s="240" t="s">
        <v>450</v>
      </c>
      <c r="H4025" s="241">
        <v>140.84999999999999</v>
      </c>
      <c r="I4025" s="242"/>
      <c r="J4025" s="243">
        <f>ROUND(I4025*H4025,2)</f>
        <v>0</v>
      </c>
      <c r="K4025" s="239" t="s">
        <v>213</v>
      </c>
      <c r="L4025" s="74"/>
      <c r="M4025" s="244" t="s">
        <v>81</v>
      </c>
      <c r="N4025" s="245" t="s">
        <v>53</v>
      </c>
      <c r="O4025" s="49"/>
      <c r="P4025" s="246">
        <f>O4025*H4025</f>
        <v>0</v>
      </c>
      <c r="Q4025" s="246">
        <v>0.00027999999999999998</v>
      </c>
      <c r="R4025" s="246">
        <f>Q4025*H4025</f>
        <v>0.039437999999999994</v>
      </c>
      <c r="S4025" s="246">
        <v>0</v>
      </c>
      <c r="T4025" s="247">
        <f>S4025*H4025</f>
        <v>0</v>
      </c>
      <c r="AR4025" s="25" t="s">
        <v>345</v>
      </c>
      <c r="AT4025" s="25" t="s">
        <v>209</v>
      </c>
      <c r="AU4025" s="25" t="s">
        <v>92</v>
      </c>
      <c r="AY4025" s="25" t="s">
        <v>207</v>
      </c>
      <c r="BE4025" s="248">
        <f>IF(N4025="základní",J4025,0)</f>
        <v>0</v>
      </c>
      <c r="BF4025" s="248">
        <f>IF(N4025="snížená",J4025,0)</f>
        <v>0</v>
      </c>
      <c r="BG4025" s="248">
        <f>IF(N4025="zákl. přenesená",J4025,0)</f>
        <v>0</v>
      </c>
      <c r="BH4025" s="248">
        <f>IF(N4025="sníž. přenesená",J4025,0)</f>
        <v>0</v>
      </c>
      <c r="BI4025" s="248">
        <f>IF(N4025="nulová",J4025,0)</f>
        <v>0</v>
      </c>
      <c r="BJ4025" s="25" t="s">
        <v>90</v>
      </c>
      <c r="BK4025" s="248">
        <f>ROUND(I4025*H4025,2)</f>
        <v>0</v>
      </c>
      <c r="BL4025" s="25" t="s">
        <v>345</v>
      </c>
      <c r="BM4025" s="25" t="s">
        <v>3457</v>
      </c>
    </row>
    <row r="4026" s="1" customFormat="1">
      <c r="B4026" s="48"/>
      <c r="C4026" s="76"/>
      <c r="D4026" s="249" t="s">
        <v>216</v>
      </c>
      <c r="E4026" s="76"/>
      <c r="F4026" s="250" t="s">
        <v>3452</v>
      </c>
      <c r="G4026" s="76"/>
      <c r="H4026" s="76"/>
      <c r="I4026" s="205"/>
      <c r="J4026" s="76"/>
      <c r="K4026" s="76"/>
      <c r="L4026" s="74"/>
      <c r="M4026" s="251"/>
      <c r="N4026" s="49"/>
      <c r="O4026" s="49"/>
      <c r="P4026" s="49"/>
      <c r="Q4026" s="49"/>
      <c r="R4026" s="49"/>
      <c r="S4026" s="49"/>
      <c r="T4026" s="97"/>
      <c r="AT4026" s="25" t="s">
        <v>216</v>
      </c>
      <c r="AU4026" s="25" t="s">
        <v>92</v>
      </c>
    </row>
    <row r="4027" s="12" customFormat="1">
      <c r="B4027" s="252"/>
      <c r="C4027" s="253"/>
      <c r="D4027" s="249" t="s">
        <v>218</v>
      </c>
      <c r="E4027" s="254" t="s">
        <v>81</v>
      </c>
      <c r="F4027" s="255" t="s">
        <v>3458</v>
      </c>
      <c r="G4027" s="253"/>
      <c r="H4027" s="254" t="s">
        <v>81</v>
      </c>
      <c r="I4027" s="256"/>
      <c r="J4027" s="253"/>
      <c r="K4027" s="253"/>
      <c r="L4027" s="257"/>
      <c r="M4027" s="258"/>
      <c r="N4027" s="259"/>
      <c r="O4027" s="259"/>
      <c r="P4027" s="259"/>
      <c r="Q4027" s="259"/>
      <c r="R4027" s="259"/>
      <c r="S4027" s="259"/>
      <c r="T4027" s="260"/>
      <c r="AT4027" s="261" t="s">
        <v>218</v>
      </c>
      <c r="AU4027" s="261" t="s">
        <v>92</v>
      </c>
      <c r="AV4027" s="12" t="s">
        <v>90</v>
      </c>
      <c r="AW4027" s="12" t="s">
        <v>45</v>
      </c>
      <c r="AX4027" s="12" t="s">
        <v>83</v>
      </c>
      <c r="AY4027" s="261" t="s">
        <v>207</v>
      </c>
    </row>
    <row r="4028" s="13" customFormat="1">
      <c r="B4028" s="262"/>
      <c r="C4028" s="263"/>
      <c r="D4028" s="249" t="s">
        <v>218</v>
      </c>
      <c r="E4028" s="264" t="s">
        <v>81</v>
      </c>
      <c r="F4028" s="265" t="s">
        <v>3459</v>
      </c>
      <c r="G4028" s="263"/>
      <c r="H4028" s="266">
        <v>85.400000000000006</v>
      </c>
      <c r="I4028" s="267"/>
      <c r="J4028" s="263"/>
      <c r="K4028" s="263"/>
      <c r="L4028" s="268"/>
      <c r="M4028" s="269"/>
      <c r="N4028" s="270"/>
      <c r="O4028" s="270"/>
      <c r="P4028" s="270"/>
      <c r="Q4028" s="270"/>
      <c r="R4028" s="270"/>
      <c r="S4028" s="270"/>
      <c r="T4028" s="271"/>
      <c r="AT4028" s="272" t="s">
        <v>218</v>
      </c>
      <c r="AU4028" s="272" t="s">
        <v>92</v>
      </c>
      <c r="AV4028" s="13" t="s">
        <v>92</v>
      </c>
      <c r="AW4028" s="13" t="s">
        <v>45</v>
      </c>
      <c r="AX4028" s="13" t="s">
        <v>83</v>
      </c>
      <c r="AY4028" s="272" t="s">
        <v>207</v>
      </c>
    </row>
    <row r="4029" s="13" customFormat="1">
      <c r="B4029" s="262"/>
      <c r="C4029" s="263"/>
      <c r="D4029" s="249" t="s">
        <v>218</v>
      </c>
      <c r="E4029" s="264" t="s">
        <v>81</v>
      </c>
      <c r="F4029" s="265" t="s">
        <v>3460</v>
      </c>
      <c r="G4029" s="263"/>
      <c r="H4029" s="266">
        <v>55.450000000000003</v>
      </c>
      <c r="I4029" s="267"/>
      <c r="J4029" s="263"/>
      <c r="K4029" s="263"/>
      <c r="L4029" s="268"/>
      <c r="M4029" s="269"/>
      <c r="N4029" s="270"/>
      <c r="O4029" s="270"/>
      <c r="P4029" s="270"/>
      <c r="Q4029" s="270"/>
      <c r="R4029" s="270"/>
      <c r="S4029" s="270"/>
      <c r="T4029" s="271"/>
      <c r="AT4029" s="272" t="s">
        <v>218</v>
      </c>
      <c r="AU4029" s="272" t="s">
        <v>92</v>
      </c>
      <c r="AV4029" s="13" t="s">
        <v>92</v>
      </c>
      <c r="AW4029" s="13" t="s">
        <v>45</v>
      </c>
      <c r="AX4029" s="13" t="s">
        <v>83</v>
      </c>
      <c r="AY4029" s="272" t="s">
        <v>207</v>
      </c>
    </row>
    <row r="4030" s="14" customFormat="1">
      <c r="B4030" s="273"/>
      <c r="C4030" s="274"/>
      <c r="D4030" s="249" t="s">
        <v>218</v>
      </c>
      <c r="E4030" s="275" t="s">
        <v>81</v>
      </c>
      <c r="F4030" s="276" t="s">
        <v>232</v>
      </c>
      <c r="G4030" s="274"/>
      <c r="H4030" s="277">
        <v>140.84999999999999</v>
      </c>
      <c r="I4030" s="278"/>
      <c r="J4030" s="274"/>
      <c r="K4030" s="274"/>
      <c r="L4030" s="279"/>
      <c r="M4030" s="280"/>
      <c r="N4030" s="281"/>
      <c r="O4030" s="281"/>
      <c r="P4030" s="281"/>
      <c r="Q4030" s="281"/>
      <c r="R4030" s="281"/>
      <c r="S4030" s="281"/>
      <c r="T4030" s="282"/>
      <c r="AT4030" s="283" t="s">
        <v>218</v>
      </c>
      <c r="AU4030" s="283" t="s">
        <v>92</v>
      </c>
      <c r="AV4030" s="14" t="s">
        <v>214</v>
      </c>
      <c r="AW4030" s="14" t="s">
        <v>45</v>
      </c>
      <c r="AX4030" s="14" t="s">
        <v>90</v>
      </c>
      <c r="AY4030" s="283" t="s">
        <v>207</v>
      </c>
    </row>
    <row r="4031" s="1" customFormat="1" ht="16.5" customHeight="1">
      <c r="B4031" s="48"/>
      <c r="C4031" s="237" t="s">
        <v>3461</v>
      </c>
      <c r="D4031" s="237" t="s">
        <v>209</v>
      </c>
      <c r="E4031" s="238" t="s">
        <v>3462</v>
      </c>
      <c r="F4031" s="239" t="s">
        <v>3463</v>
      </c>
      <c r="G4031" s="240" t="s">
        <v>450</v>
      </c>
      <c r="H4031" s="241">
        <v>8.3499999999999996</v>
      </c>
      <c r="I4031" s="242"/>
      <c r="J4031" s="243">
        <f>ROUND(I4031*H4031,2)</f>
        <v>0</v>
      </c>
      <c r="K4031" s="239" t="s">
        <v>3464</v>
      </c>
      <c r="L4031" s="74"/>
      <c r="M4031" s="244" t="s">
        <v>81</v>
      </c>
      <c r="N4031" s="245" t="s">
        <v>53</v>
      </c>
      <c r="O4031" s="49"/>
      <c r="P4031" s="246">
        <f>O4031*H4031</f>
        <v>0</v>
      </c>
      <c r="Q4031" s="246">
        <v>0.00018000000000000001</v>
      </c>
      <c r="R4031" s="246">
        <f>Q4031*H4031</f>
        <v>0.001503</v>
      </c>
      <c r="S4031" s="246">
        <v>0</v>
      </c>
      <c r="T4031" s="247">
        <f>S4031*H4031</f>
        <v>0</v>
      </c>
      <c r="AR4031" s="25" t="s">
        <v>345</v>
      </c>
      <c r="AT4031" s="25" t="s">
        <v>209</v>
      </c>
      <c r="AU4031" s="25" t="s">
        <v>92</v>
      </c>
      <c r="AY4031" s="25" t="s">
        <v>207</v>
      </c>
      <c r="BE4031" s="248">
        <f>IF(N4031="základní",J4031,0)</f>
        <v>0</v>
      </c>
      <c r="BF4031" s="248">
        <f>IF(N4031="snížená",J4031,0)</f>
        <v>0</v>
      </c>
      <c r="BG4031" s="248">
        <f>IF(N4031="zákl. přenesená",J4031,0)</f>
        <v>0</v>
      </c>
      <c r="BH4031" s="248">
        <f>IF(N4031="sníž. přenesená",J4031,0)</f>
        <v>0</v>
      </c>
      <c r="BI4031" s="248">
        <f>IF(N4031="nulová",J4031,0)</f>
        <v>0</v>
      </c>
      <c r="BJ4031" s="25" t="s">
        <v>90</v>
      </c>
      <c r="BK4031" s="248">
        <f>ROUND(I4031*H4031,2)</f>
        <v>0</v>
      </c>
      <c r="BL4031" s="25" t="s">
        <v>345</v>
      </c>
      <c r="BM4031" s="25" t="s">
        <v>3465</v>
      </c>
    </row>
    <row r="4032" s="1" customFormat="1">
      <c r="B4032" s="48"/>
      <c r="C4032" s="76"/>
      <c r="D4032" s="249" t="s">
        <v>216</v>
      </c>
      <c r="E4032" s="76"/>
      <c r="F4032" s="250" t="s">
        <v>3466</v>
      </c>
      <c r="G4032" s="76"/>
      <c r="H4032" s="76"/>
      <c r="I4032" s="205"/>
      <c r="J4032" s="76"/>
      <c r="K4032" s="76"/>
      <c r="L4032" s="74"/>
      <c r="M4032" s="251"/>
      <c r="N4032" s="49"/>
      <c r="O4032" s="49"/>
      <c r="P4032" s="49"/>
      <c r="Q4032" s="49"/>
      <c r="R4032" s="49"/>
      <c r="S4032" s="49"/>
      <c r="T4032" s="97"/>
      <c r="AT4032" s="25" t="s">
        <v>216</v>
      </c>
      <c r="AU4032" s="25" t="s">
        <v>92</v>
      </c>
    </row>
    <row r="4033" s="12" customFormat="1">
      <c r="B4033" s="252"/>
      <c r="C4033" s="253"/>
      <c r="D4033" s="249" t="s">
        <v>218</v>
      </c>
      <c r="E4033" s="254" t="s">
        <v>81</v>
      </c>
      <c r="F4033" s="255" t="s">
        <v>669</v>
      </c>
      <c r="G4033" s="253"/>
      <c r="H4033" s="254" t="s">
        <v>81</v>
      </c>
      <c r="I4033" s="256"/>
      <c r="J4033" s="253"/>
      <c r="K4033" s="253"/>
      <c r="L4033" s="257"/>
      <c r="M4033" s="258"/>
      <c r="N4033" s="259"/>
      <c r="O4033" s="259"/>
      <c r="P4033" s="259"/>
      <c r="Q4033" s="259"/>
      <c r="R4033" s="259"/>
      <c r="S4033" s="259"/>
      <c r="T4033" s="260"/>
      <c r="AT4033" s="261" t="s">
        <v>218</v>
      </c>
      <c r="AU4033" s="261" t="s">
        <v>92</v>
      </c>
      <c r="AV4033" s="12" t="s">
        <v>90</v>
      </c>
      <c r="AW4033" s="12" t="s">
        <v>45</v>
      </c>
      <c r="AX4033" s="12" t="s">
        <v>83</v>
      </c>
      <c r="AY4033" s="261" t="s">
        <v>207</v>
      </c>
    </row>
    <row r="4034" s="12" customFormat="1">
      <c r="B4034" s="252"/>
      <c r="C4034" s="253"/>
      <c r="D4034" s="249" t="s">
        <v>218</v>
      </c>
      <c r="E4034" s="254" t="s">
        <v>81</v>
      </c>
      <c r="F4034" s="255" t="s">
        <v>2282</v>
      </c>
      <c r="G4034" s="253"/>
      <c r="H4034" s="254" t="s">
        <v>81</v>
      </c>
      <c r="I4034" s="256"/>
      <c r="J4034" s="253"/>
      <c r="K4034" s="253"/>
      <c r="L4034" s="257"/>
      <c r="M4034" s="258"/>
      <c r="N4034" s="259"/>
      <c r="O4034" s="259"/>
      <c r="P4034" s="259"/>
      <c r="Q4034" s="259"/>
      <c r="R4034" s="259"/>
      <c r="S4034" s="259"/>
      <c r="T4034" s="260"/>
      <c r="AT4034" s="261" t="s">
        <v>218</v>
      </c>
      <c r="AU4034" s="261" t="s">
        <v>92</v>
      </c>
      <c r="AV4034" s="12" t="s">
        <v>90</v>
      </c>
      <c r="AW4034" s="12" t="s">
        <v>45</v>
      </c>
      <c r="AX4034" s="12" t="s">
        <v>83</v>
      </c>
      <c r="AY4034" s="261" t="s">
        <v>207</v>
      </c>
    </row>
    <row r="4035" s="12" customFormat="1">
      <c r="B4035" s="252"/>
      <c r="C4035" s="253"/>
      <c r="D4035" s="249" t="s">
        <v>218</v>
      </c>
      <c r="E4035" s="254" t="s">
        <v>81</v>
      </c>
      <c r="F4035" s="255" t="s">
        <v>1608</v>
      </c>
      <c r="G4035" s="253"/>
      <c r="H4035" s="254" t="s">
        <v>81</v>
      </c>
      <c r="I4035" s="256"/>
      <c r="J4035" s="253"/>
      <c r="K4035" s="253"/>
      <c r="L4035" s="257"/>
      <c r="M4035" s="258"/>
      <c r="N4035" s="259"/>
      <c r="O4035" s="259"/>
      <c r="P4035" s="259"/>
      <c r="Q4035" s="259"/>
      <c r="R4035" s="259"/>
      <c r="S4035" s="259"/>
      <c r="T4035" s="260"/>
      <c r="AT4035" s="261" t="s">
        <v>218</v>
      </c>
      <c r="AU4035" s="261" t="s">
        <v>92</v>
      </c>
      <c r="AV4035" s="12" t="s">
        <v>90</v>
      </c>
      <c r="AW4035" s="12" t="s">
        <v>45</v>
      </c>
      <c r="AX4035" s="12" t="s">
        <v>83</v>
      </c>
      <c r="AY4035" s="261" t="s">
        <v>207</v>
      </c>
    </row>
    <row r="4036" s="13" customFormat="1">
      <c r="B4036" s="262"/>
      <c r="C4036" s="263"/>
      <c r="D4036" s="249" t="s">
        <v>218</v>
      </c>
      <c r="E4036" s="264" t="s">
        <v>81</v>
      </c>
      <c r="F4036" s="265" t="s">
        <v>3467</v>
      </c>
      <c r="G4036" s="263"/>
      <c r="H4036" s="266">
        <v>8.3499999999999996</v>
      </c>
      <c r="I4036" s="267"/>
      <c r="J4036" s="263"/>
      <c r="K4036" s="263"/>
      <c r="L4036" s="268"/>
      <c r="M4036" s="269"/>
      <c r="N4036" s="270"/>
      <c r="O4036" s="270"/>
      <c r="P4036" s="270"/>
      <c r="Q4036" s="270"/>
      <c r="R4036" s="270"/>
      <c r="S4036" s="270"/>
      <c r="T4036" s="271"/>
      <c r="AT4036" s="272" t="s">
        <v>218</v>
      </c>
      <c r="AU4036" s="272" t="s">
        <v>92</v>
      </c>
      <c r="AV4036" s="13" t="s">
        <v>92</v>
      </c>
      <c r="AW4036" s="13" t="s">
        <v>45</v>
      </c>
      <c r="AX4036" s="13" t="s">
        <v>90</v>
      </c>
      <c r="AY4036" s="272" t="s">
        <v>207</v>
      </c>
    </row>
    <row r="4037" s="1" customFormat="1" ht="16.5" customHeight="1">
      <c r="B4037" s="48"/>
      <c r="C4037" s="295" t="s">
        <v>1957</v>
      </c>
      <c r="D4037" s="295" t="s">
        <v>419</v>
      </c>
      <c r="E4037" s="296" t="s">
        <v>3468</v>
      </c>
      <c r="F4037" s="297" t="s">
        <v>3469</v>
      </c>
      <c r="G4037" s="298" t="s">
        <v>450</v>
      </c>
      <c r="H4037" s="299">
        <v>9.6029999999999998</v>
      </c>
      <c r="I4037" s="300"/>
      <c r="J4037" s="301">
        <f>ROUND(I4037*H4037,2)</f>
        <v>0</v>
      </c>
      <c r="K4037" s="297" t="s">
        <v>81</v>
      </c>
      <c r="L4037" s="302"/>
      <c r="M4037" s="303" t="s">
        <v>81</v>
      </c>
      <c r="N4037" s="304" t="s">
        <v>53</v>
      </c>
      <c r="O4037" s="49"/>
      <c r="P4037" s="246">
        <f>O4037*H4037</f>
        <v>0</v>
      </c>
      <c r="Q4037" s="246">
        <v>0.00012</v>
      </c>
      <c r="R4037" s="246">
        <f>Q4037*H4037</f>
        <v>0.0011523600000000001</v>
      </c>
      <c r="S4037" s="246">
        <v>0</v>
      </c>
      <c r="T4037" s="247">
        <f>S4037*H4037</f>
        <v>0</v>
      </c>
      <c r="AR4037" s="25" t="s">
        <v>447</v>
      </c>
      <c r="AT4037" s="25" t="s">
        <v>419</v>
      </c>
      <c r="AU4037" s="25" t="s">
        <v>92</v>
      </c>
      <c r="AY4037" s="25" t="s">
        <v>207</v>
      </c>
      <c r="BE4037" s="248">
        <f>IF(N4037="základní",J4037,0)</f>
        <v>0</v>
      </c>
      <c r="BF4037" s="248">
        <f>IF(N4037="snížená",J4037,0)</f>
        <v>0</v>
      </c>
      <c r="BG4037" s="248">
        <f>IF(N4037="zákl. přenesená",J4037,0)</f>
        <v>0</v>
      </c>
      <c r="BH4037" s="248">
        <f>IF(N4037="sníž. přenesená",J4037,0)</f>
        <v>0</v>
      </c>
      <c r="BI4037" s="248">
        <f>IF(N4037="nulová",J4037,0)</f>
        <v>0</v>
      </c>
      <c r="BJ4037" s="25" t="s">
        <v>90</v>
      </c>
      <c r="BK4037" s="248">
        <f>ROUND(I4037*H4037,2)</f>
        <v>0</v>
      </c>
      <c r="BL4037" s="25" t="s">
        <v>345</v>
      </c>
      <c r="BM4037" s="25" t="s">
        <v>3470</v>
      </c>
    </row>
    <row r="4038" s="13" customFormat="1">
      <c r="B4038" s="262"/>
      <c r="C4038" s="263"/>
      <c r="D4038" s="249" t="s">
        <v>218</v>
      </c>
      <c r="E4038" s="263"/>
      <c r="F4038" s="265" t="s">
        <v>3471</v>
      </c>
      <c r="G4038" s="263"/>
      <c r="H4038" s="266">
        <v>9.6029999999999998</v>
      </c>
      <c r="I4038" s="267"/>
      <c r="J4038" s="263"/>
      <c r="K4038" s="263"/>
      <c r="L4038" s="268"/>
      <c r="M4038" s="269"/>
      <c r="N4038" s="270"/>
      <c r="O4038" s="270"/>
      <c r="P4038" s="270"/>
      <c r="Q4038" s="270"/>
      <c r="R4038" s="270"/>
      <c r="S4038" s="270"/>
      <c r="T4038" s="271"/>
      <c r="AT4038" s="272" t="s">
        <v>218</v>
      </c>
      <c r="AU4038" s="272" t="s">
        <v>92</v>
      </c>
      <c r="AV4038" s="13" t="s">
        <v>92</v>
      </c>
      <c r="AW4038" s="13" t="s">
        <v>6</v>
      </c>
      <c r="AX4038" s="13" t="s">
        <v>90</v>
      </c>
      <c r="AY4038" s="272" t="s">
        <v>207</v>
      </c>
    </row>
    <row r="4039" s="1" customFormat="1" ht="25.5" customHeight="1">
      <c r="B4039" s="48"/>
      <c r="C4039" s="237" t="s">
        <v>3472</v>
      </c>
      <c r="D4039" s="237" t="s">
        <v>209</v>
      </c>
      <c r="E4039" s="238" t="s">
        <v>3473</v>
      </c>
      <c r="F4039" s="239" t="s">
        <v>3474</v>
      </c>
      <c r="G4039" s="240" t="s">
        <v>3475</v>
      </c>
      <c r="H4039" s="305"/>
      <c r="I4039" s="242"/>
      <c r="J4039" s="243">
        <f>ROUND(I4039*H4039,2)</f>
        <v>0</v>
      </c>
      <c r="K4039" s="239" t="s">
        <v>213</v>
      </c>
      <c r="L4039" s="74"/>
      <c r="M4039" s="244" t="s">
        <v>81</v>
      </c>
      <c r="N4039" s="245" t="s">
        <v>53</v>
      </c>
      <c r="O4039" s="49"/>
      <c r="P4039" s="246">
        <f>O4039*H4039</f>
        <v>0</v>
      </c>
      <c r="Q4039" s="246">
        <v>0</v>
      </c>
      <c r="R4039" s="246">
        <f>Q4039*H4039</f>
        <v>0</v>
      </c>
      <c r="S4039" s="246">
        <v>0</v>
      </c>
      <c r="T4039" s="247">
        <f>S4039*H4039</f>
        <v>0</v>
      </c>
      <c r="AR4039" s="25" t="s">
        <v>345</v>
      </c>
      <c r="AT4039" s="25" t="s">
        <v>209</v>
      </c>
      <c r="AU4039" s="25" t="s">
        <v>92</v>
      </c>
      <c r="AY4039" s="25" t="s">
        <v>207</v>
      </c>
      <c r="BE4039" s="248">
        <f>IF(N4039="základní",J4039,0)</f>
        <v>0</v>
      </c>
      <c r="BF4039" s="248">
        <f>IF(N4039="snížená",J4039,0)</f>
        <v>0</v>
      </c>
      <c r="BG4039" s="248">
        <f>IF(N4039="zákl. přenesená",J4039,0)</f>
        <v>0</v>
      </c>
      <c r="BH4039" s="248">
        <f>IF(N4039="sníž. přenesená",J4039,0)</f>
        <v>0</v>
      </c>
      <c r="BI4039" s="248">
        <f>IF(N4039="nulová",J4039,0)</f>
        <v>0</v>
      </c>
      <c r="BJ4039" s="25" t="s">
        <v>90</v>
      </c>
      <c r="BK4039" s="248">
        <f>ROUND(I4039*H4039,2)</f>
        <v>0</v>
      </c>
      <c r="BL4039" s="25" t="s">
        <v>345</v>
      </c>
      <c r="BM4039" s="25" t="s">
        <v>3476</v>
      </c>
    </row>
    <row r="4040" s="1" customFormat="1">
      <c r="B4040" s="48"/>
      <c r="C4040" s="76"/>
      <c r="D4040" s="249" t="s">
        <v>216</v>
      </c>
      <c r="E4040" s="76"/>
      <c r="F4040" s="250" t="s">
        <v>3477</v>
      </c>
      <c r="G4040" s="76"/>
      <c r="H4040" s="76"/>
      <c r="I4040" s="205"/>
      <c r="J4040" s="76"/>
      <c r="K4040" s="76"/>
      <c r="L4040" s="74"/>
      <c r="M4040" s="251"/>
      <c r="N4040" s="49"/>
      <c r="O4040" s="49"/>
      <c r="P4040" s="49"/>
      <c r="Q4040" s="49"/>
      <c r="R4040" s="49"/>
      <c r="S4040" s="49"/>
      <c r="T4040" s="97"/>
      <c r="AT4040" s="25" t="s">
        <v>216</v>
      </c>
      <c r="AU4040" s="25" t="s">
        <v>92</v>
      </c>
    </row>
    <row r="4041" s="11" customFormat="1" ht="29.88" customHeight="1">
      <c r="B4041" s="221"/>
      <c r="C4041" s="222"/>
      <c r="D4041" s="223" t="s">
        <v>82</v>
      </c>
      <c r="E4041" s="235" t="s">
        <v>3478</v>
      </c>
      <c r="F4041" s="235" t="s">
        <v>3479</v>
      </c>
      <c r="G4041" s="222"/>
      <c r="H4041" s="222"/>
      <c r="I4041" s="225"/>
      <c r="J4041" s="236">
        <f>BK4041</f>
        <v>0</v>
      </c>
      <c r="K4041" s="222"/>
      <c r="L4041" s="227"/>
      <c r="M4041" s="228"/>
      <c r="N4041" s="229"/>
      <c r="O4041" s="229"/>
      <c r="P4041" s="230">
        <f>SUM(P4042:P4060)</f>
        <v>0</v>
      </c>
      <c r="Q4041" s="229"/>
      <c r="R4041" s="230">
        <f>SUM(R4042:R4060)</f>
        <v>0.033867500000000002</v>
      </c>
      <c r="S4041" s="229"/>
      <c r="T4041" s="231">
        <f>SUM(T4042:T4060)</f>
        <v>0</v>
      </c>
      <c r="AR4041" s="232" t="s">
        <v>92</v>
      </c>
      <c r="AT4041" s="233" t="s">
        <v>82</v>
      </c>
      <c r="AU4041" s="233" t="s">
        <v>90</v>
      </c>
      <c r="AY4041" s="232" t="s">
        <v>207</v>
      </c>
      <c r="BK4041" s="234">
        <f>SUM(BK4042:BK4060)</f>
        <v>0</v>
      </c>
    </row>
    <row r="4042" s="1" customFormat="1" ht="25.5" customHeight="1">
      <c r="B4042" s="48"/>
      <c r="C4042" s="237" t="s">
        <v>3480</v>
      </c>
      <c r="D4042" s="237" t="s">
        <v>209</v>
      </c>
      <c r="E4042" s="238" t="s">
        <v>3481</v>
      </c>
      <c r="F4042" s="239" t="s">
        <v>3482</v>
      </c>
      <c r="G4042" s="240" t="s">
        <v>315</v>
      </c>
      <c r="H4042" s="241">
        <v>15.5</v>
      </c>
      <c r="I4042" s="242"/>
      <c r="J4042" s="243">
        <f>ROUND(I4042*H4042,2)</f>
        <v>0</v>
      </c>
      <c r="K4042" s="239" t="s">
        <v>81</v>
      </c>
      <c r="L4042" s="74"/>
      <c r="M4042" s="244" t="s">
        <v>81</v>
      </c>
      <c r="N4042" s="245" t="s">
        <v>53</v>
      </c>
      <c r="O4042" s="49"/>
      <c r="P4042" s="246">
        <f>O4042*H4042</f>
        <v>0</v>
      </c>
      <c r="Q4042" s="246">
        <v>0</v>
      </c>
      <c r="R4042" s="246">
        <f>Q4042*H4042</f>
        <v>0</v>
      </c>
      <c r="S4042" s="246">
        <v>0</v>
      </c>
      <c r="T4042" s="247">
        <f>S4042*H4042</f>
        <v>0</v>
      </c>
      <c r="AR4042" s="25" t="s">
        <v>345</v>
      </c>
      <c r="AT4042" s="25" t="s">
        <v>209</v>
      </c>
      <c r="AU4042" s="25" t="s">
        <v>92</v>
      </c>
      <c r="AY4042" s="25" t="s">
        <v>207</v>
      </c>
      <c r="BE4042" s="248">
        <f>IF(N4042="základní",J4042,0)</f>
        <v>0</v>
      </c>
      <c r="BF4042" s="248">
        <f>IF(N4042="snížená",J4042,0)</f>
        <v>0</v>
      </c>
      <c r="BG4042" s="248">
        <f>IF(N4042="zákl. přenesená",J4042,0)</f>
        <v>0</v>
      </c>
      <c r="BH4042" s="248">
        <f>IF(N4042="sníž. přenesená",J4042,0)</f>
        <v>0</v>
      </c>
      <c r="BI4042" s="248">
        <f>IF(N4042="nulová",J4042,0)</f>
        <v>0</v>
      </c>
      <c r="BJ4042" s="25" t="s">
        <v>90</v>
      </c>
      <c r="BK4042" s="248">
        <f>ROUND(I4042*H4042,2)</f>
        <v>0</v>
      </c>
      <c r="BL4042" s="25" t="s">
        <v>345</v>
      </c>
      <c r="BM4042" s="25" t="s">
        <v>3483</v>
      </c>
    </row>
    <row r="4043" s="1" customFormat="1">
      <c r="B4043" s="48"/>
      <c r="C4043" s="76"/>
      <c r="D4043" s="249" t="s">
        <v>396</v>
      </c>
      <c r="E4043" s="76"/>
      <c r="F4043" s="250" t="s">
        <v>3484</v>
      </c>
      <c r="G4043" s="76"/>
      <c r="H4043" s="76"/>
      <c r="I4043" s="205"/>
      <c r="J4043" s="76"/>
      <c r="K4043" s="76"/>
      <c r="L4043" s="74"/>
      <c r="M4043" s="251"/>
      <c r="N4043" s="49"/>
      <c r="O4043" s="49"/>
      <c r="P4043" s="49"/>
      <c r="Q4043" s="49"/>
      <c r="R4043" s="49"/>
      <c r="S4043" s="49"/>
      <c r="T4043" s="97"/>
      <c r="AT4043" s="25" t="s">
        <v>396</v>
      </c>
      <c r="AU4043" s="25" t="s">
        <v>92</v>
      </c>
    </row>
    <row r="4044" s="12" customFormat="1">
      <c r="B4044" s="252"/>
      <c r="C4044" s="253"/>
      <c r="D4044" s="249" t="s">
        <v>218</v>
      </c>
      <c r="E4044" s="254" t="s">
        <v>81</v>
      </c>
      <c r="F4044" s="255" t="s">
        <v>3485</v>
      </c>
      <c r="G4044" s="253"/>
      <c r="H4044" s="254" t="s">
        <v>81</v>
      </c>
      <c r="I4044" s="256"/>
      <c r="J4044" s="253"/>
      <c r="K4044" s="253"/>
      <c r="L4044" s="257"/>
      <c r="M4044" s="258"/>
      <c r="N4044" s="259"/>
      <c r="O4044" s="259"/>
      <c r="P4044" s="259"/>
      <c r="Q4044" s="259"/>
      <c r="R4044" s="259"/>
      <c r="S4044" s="259"/>
      <c r="T4044" s="260"/>
      <c r="AT4044" s="261" t="s">
        <v>218</v>
      </c>
      <c r="AU4044" s="261" t="s">
        <v>92</v>
      </c>
      <c r="AV4044" s="12" t="s">
        <v>90</v>
      </c>
      <c r="AW4044" s="12" t="s">
        <v>45</v>
      </c>
      <c r="AX4044" s="12" t="s">
        <v>83</v>
      </c>
      <c r="AY4044" s="261" t="s">
        <v>207</v>
      </c>
    </row>
    <row r="4045" s="12" customFormat="1">
      <c r="B4045" s="252"/>
      <c r="C4045" s="253"/>
      <c r="D4045" s="249" t="s">
        <v>218</v>
      </c>
      <c r="E4045" s="254" t="s">
        <v>81</v>
      </c>
      <c r="F4045" s="255" t="s">
        <v>3486</v>
      </c>
      <c r="G4045" s="253"/>
      <c r="H4045" s="254" t="s">
        <v>81</v>
      </c>
      <c r="I4045" s="256"/>
      <c r="J4045" s="253"/>
      <c r="K4045" s="253"/>
      <c r="L4045" s="257"/>
      <c r="M4045" s="258"/>
      <c r="N4045" s="259"/>
      <c r="O4045" s="259"/>
      <c r="P4045" s="259"/>
      <c r="Q4045" s="259"/>
      <c r="R4045" s="259"/>
      <c r="S4045" s="259"/>
      <c r="T4045" s="260"/>
      <c r="AT4045" s="261" t="s">
        <v>218</v>
      </c>
      <c r="AU4045" s="261" t="s">
        <v>92</v>
      </c>
      <c r="AV4045" s="12" t="s">
        <v>90</v>
      </c>
      <c r="AW4045" s="12" t="s">
        <v>45</v>
      </c>
      <c r="AX4045" s="12" t="s">
        <v>83</v>
      </c>
      <c r="AY4045" s="261" t="s">
        <v>207</v>
      </c>
    </row>
    <row r="4046" s="13" customFormat="1">
      <c r="B4046" s="262"/>
      <c r="C4046" s="263"/>
      <c r="D4046" s="249" t="s">
        <v>218</v>
      </c>
      <c r="E4046" s="264" t="s">
        <v>81</v>
      </c>
      <c r="F4046" s="265" t="s">
        <v>2357</v>
      </c>
      <c r="G4046" s="263"/>
      <c r="H4046" s="266">
        <v>10.5</v>
      </c>
      <c r="I4046" s="267"/>
      <c r="J4046" s="263"/>
      <c r="K4046" s="263"/>
      <c r="L4046" s="268"/>
      <c r="M4046" s="269"/>
      <c r="N4046" s="270"/>
      <c r="O4046" s="270"/>
      <c r="P4046" s="270"/>
      <c r="Q4046" s="270"/>
      <c r="R4046" s="270"/>
      <c r="S4046" s="270"/>
      <c r="T4046" s="271"/>
      <c r="AT4046" s="272" t="s">
        <v>218</v>
      </c>
      <c r="AU4046" s="272" t="s">
        <v>92</v>
      </c>
      <c r="AV4046" s="13" t="s">
        <v>92</v>
      </c>
      <c r="AW4046" s="13" t="s">
        <v>45</v>
      </c>
      <c r="AX4046" s="13" t="s">
        <v>83</v>
      </c>
      <c r="AY4046" s="272" t="s">
        <v>207</v>
      </c>
    </row>
    <row r="4047" s="12" customFormat="1">
      <c r="B4047" s="252"/>
      <c r="C4047" s="253"/>
      <c r="D4047" s="249" t="s">
        <v>218</v>
      </c>
      <c r="E4047" s="254" t="s">
        <v>81</v>
      </c>
      <c r="F4047" s="255" t="s">
        <v>3487</v>
      </c>
      <c r="G4047" s="253"/>
      <c r="H4047" s="254" t="s">
        <v>81</v>
      </c>
      <c r="I4047" s="256"/>
      <c r="J4047" s="253"/>
      <c r="K4047" s="253"/>
      <c r="L4047" s="257"/>
      <c r="M4047" s="258"/>
      <c r="N4047" s="259"/>
      <c r="O4047" s="259"/>
      <c r="P4047" s="259"/>
      <c r="Q4047" s="259"/>
      <c r="R4047" s="259"/>
      <c r="S4047" s="259"/>
      <c r="T4047" s="260"/>
      <c r="AT4047" s="261" t="s">
        <v>218</v>
      </c>
      <c r="AU4047" s="261" t="s">
        <v>92</v>
      </c>
      <c r="AV4047" s="12" t="s">
        <v>90</v>
      </c>
      <c r="AW4047" s="12" t="s">
        <v>45</v>
      </c>
      <c r="AX4047" s="12" t="s">
        <v>83</v>
      </c>
      <c r="AY4047" s="261" t="s">
        <v>207</v>
      </c>
    </row>
    <row r="4048" s="13" customFormat="1">
      <c r="B4048" s="262"/>
      <c r="C4048" s="263"/>
      <c r="D4048" s="249" t="s">
        <v>218</v>
      </c>
      <c r="E4048" s="264" t="s">
        <v>81</v>
      </c>
      <c r="F4048" s="265" t="s">
        <v>248</v>
      </c>
      <c r="G4048" s="263"/>
      <c r="H4048" s="266">
        <v>5</v>
      </c>
      <c r="I4048" s="267"/>
      <c r="J4048" s="263"/>
      <c r="K4048" s="263"/>
      <c r="L4048" s="268"/>
      <c r="M4048" s="269"/>
      <c r="N4048" s="270"/>
      <c r="O4048" s="270"/>
      <c r="P4048" s="270"/>
      <c r="Q4048" s="270"/>
      <c r="R4048" s="270"/>
      <c r="S4048" s="270"/>
      <c r="T4048" s="271"/>
      <c r="AT4048" s="272" t="s">
        <v>218</v>
      </c>
      <c r="AU4048" s="272" t="s">
        <v>92</v>
      </c>
      <c r="AV4048" s="13" t="s">
        <v>92</v>
      </c>
      <c r="AW4048" s="13" t="s">
        <v>45</v>
      </c>
      <c r="AX4048" s="13" t="s">
        <v>83</v>
      </c>
      <c r="AY4048" s="272" t="s">
        <v>207</v>
      </c>
    </row>
    <row r="4049" s="14" customFormat="1">
      <c r="B4049" s="273"/>
      <c r="C4049" s="274"/>
      <c r="D4049" s="249" t="s">
        <v>218</v>
      </c>
      <c r="E4049" s="275" t="s">
        <v>81</v>
      </c>
      <c r="F4049" s="276" t="s">
        <v>232</v>
      </c>
      <c r="G4049" s="274"/>
      <c r="H4049" s="277">
        <v>15.5</v>
      </c>
      <c r="I4049" s="278"/>
      <c r="J4049" s="274"/>
      <c r="K4049" s="274"/>
      <c r="L4049" s="279"/>
      <c r="M4049" s="280"/>
      <c r="N4049" s="281"/>
      <c r="O4049" s="281"/>
      <c r="P4049" s="281"/>
      <c r="Q4049" s="281"/>
      <c r="R4049" s="281"/>
      <c r="S4049" s="281"/>
      <c r="T4049" s="282"/>
      <c r="AT4049" s="283" t="s">
        <v>218</v>
      </c>
      <c r="AU4049" s="283" t="s">
        <v>92</v>
      </c>
      <c r="AV4049" s="14" t="s">
        <v>214</v>
      </c>
      <c r="AW4049" s="14" t="s">
        <v>45</v>
      </c>
      <c r="AX4049" s="14" t="s">
        <v>90</v>
      </c>
      <c r="AY4049" s="283" t="s">
        <v>207</v>
      </c>
    </row>
    <row r="4050" s="1" customFormat="1" ht="16.5" customHeight="1">
      <c r="B4050" s="48"/>
      <c r="C4050" s="295" t="s">
        <v>3488</v>
      </c>
      <c r="D4050" s="295" t="s">
        <v>419</v>
      </c>
      <c r="E4050" s="296" t="s">
        <v>3489</v>
      </c>
      <c r="F4050" s="297" t="s">
        <v>3490</v>
      </c>
      <c r="G4050" s="298" t="s">
        <v>315</v>
      </c>
      <c r="H4050" s="299">
        <v>17.824999999999999</v>
      </c>
      <c r="I4050" s="300"/>
      <c r="J4050" s="301">
        <f>ROUND(I4050*H4050,2)</f>
        <v>0</v>
      </c>
      <c r="K4050" s="297" t="s">
        <v>81</v>
      </c>
      <c r="L4050" s="302"/>
      <c r="M4050" s="303" t="s">
        <v>81</v>
      </c>
      <c r="N4050" s="304" t="s">
        <v>53</v>
      </c>
      <c r="O4050" s="49"/>
      <c r="P4050" s="246">
        <f>O4050*H4050</f>
        <v>0</v>
      </c>
      <c r="Q4050" s="246">
        <v>0.0019</v>
      </c>
      <c r="R4050" s="246">
        <f>Q4050*H4050</f>
        <v>0.033867500000000002</v>
      </c>
      <c r="S4050" s="246">
        <v>0</v>
      </c>
      <c r="T4050" s="247">
        <f>S4050*H4050</f>
        <v>0</v>
      </c>
      <c r="AR4050" s="25" t="s">
        <v>447</v>
      </c>
      <c r="AT4050" s="25" t="s">
        <v>419</v>
      </c>
      <c r="AU4050" s="25" t="s">
        <v>92</v>
      </c>
      <c r="AY4050" s="25" t="s">
        <v>207</v>
      </c>
      <c r="BE4050" s="248">
        <f>IF(N4050="základní",J4050,0)</f>
        <v>0</v>
      </c>
      <c r="BF4050" s="248">
        <f>IF(N4050="snížená",J4050,0)</f>
        <v>0</v>
      </c>
      <c r="BG4050" s="248">
        <f>IF(N4050="zákl. přenesená",J4050,0)</f>
        <v>0</v>
      </c>
      <c r="BH4050" s="248">
        <f>IF(N4050="sníž. přenesená",J4050,0)</f>
        <v>0</v>
      </c>
      <c r="BI4050" s="248">
        <f>IF(N4050="nulová",J4050,0)</f>
        <v>0</v>
      </c>
      <c r="BJ4050" s="25" t="s">
        <v>90</v>
      </c>
      <c r="BK4050" s="248">
        <f>ROUND(I4050*H4050,2)</f>
        <v>0</v>
      </c>
      <c r="BL4050" s="25" t="s">
        <v>345</v>
      </c>
      <c r="BM4050" s="25" t="s">
        <v>3491</v>
      </c>
    </row>
    <row r="4051" s="1" customFormat="1">
      <c r="B4051" s="48"/>
      <c r="C4051" s="76"/>
      <c r="D4051" s="249" t="s">
        <v>396</v>
      </c>
      <c r="E4051" s="76"/>
      <c r="F4051" s="250" t="s">
        <v>3484</v>
      </c>
      <c r="G4051" s="76"/>
      <c r="H4051" s="76"/>
      <c r="I4051" s="205"/>
      <c r="J4051" s="76"/>
      <c r="K4051" s="76"/>
      <c r="L4051" s="74"/>
      <c r="M4051" s="251"/>
      <c r="N4051" s="49"/>
      <c r="O4051" s="49"/>
      <c r="P4051" s="49"/>
      <c r="Q4051" s="49"/>
      <c r="R4051" s="49"/>
      <c r="S4051" s="49"/>
      <c r="T4051" s="97"/>
      <c r="AT4051" s="25" t="s">
        <v>396</v>
      </c>
      <c r="AU4051" s="25" t="s">
        <v>92</v>
      </c>
    </row>
    <row r="4052" s="13" customFormat="1">
      <c r="B4052" s="262"/>
      <c r="C4052" s="263"/>
      <c r="D4052" s="249" t="s">
        <v>218</v>
      </c>
      <c r="E4052" s="263"/>
      <c r="F4052" s="265" t="s">
        <v>3492</v>
      </c>
      <c r="G4052" s="263"/>
      <c r="H4052" s="266">
        <v>17.824999999999999</v>
      </c>
      <c r="I4052" s="267"/>
      <c r="J4052" s="263"/>
      <c r="K4052" s="263"/>
      <c r="L4052" s="268"/>
      <c r="M4052" s="269"/>
      <c r="N4052" s="270"/>
      <c r="O4052" s="270"/>
      <c r="P4052" s="270"/>
      <c r="Q4052" s="270"/>
      <c r="R4052" s="270"/>
      <c r="S4052" s="270"/>
      <c r="T4052" s="271"/>
      <c r="AT4052" s="272" t="s">
        <v>218</v>
      </c>
      <c r="AU4052" s="272" t="s">
        <v>92</v>
      </c>
      <c r="AV4052" s="13" t="s">
        <v>92</v>
      </c>
      <c r="AW4052" s="13" t="s">
        <v>6</v>
      </c>
      <c r="AX4052" s="13" t="s">
        <v>90</v>
      </c>
      <c r="AY4052" s="272" t="s">
        <v>207</v>
      </c>
    </row>
    <row r="4053" s="1" customFormat="1" ht="16.5" customHeight="1">
      <c r="B4053" s="48"/>
      <c r="C4053" s="237" t="s">
        <v>3493</v>
      </c>
      <c r="D4053" s="237" t="s">
        <v>209</v>
      </c>
      <c r="E4053" s="238" t="s">
        <v>3494</v>
      </c>
      <c r="F4053" s="239" t="s">
        <v>3495</v>
      </c>
      <c r="G4053" s="240" t="s">
        <v>315</v>
      </c>
      <c r="H4053" s="241">
        <v>15.5</v>
      </c>
      <c r="I4053" s="242"/>
      <c r="J4053" s="243">
        <f>ROUND(I4053*H4053,2)</f>
        <v>0</v>
      </c>
      <c r="K4053" s="239" t="s">
        <v>81</v>
      </c>
      <c r="L4053" s="74"/>
      <c r="M4053" s="244" t="s">
        <v>81</v>
      </c>
      <c r="N4053" s="245" t="s">
        <v>53</v>
      </c>
      <c r="O4053" s="49"/>
      <c r="P4053" s="246">
        <f>O4053*H4053</f>
        <v>0</v>
      </c>
      <c r="Q4053" s="246">
        <v>0</v>
      </c>
      <c r="R4053" s="246">
        <f>Q4053*H4053</f>
        <v>0</v>
      </c>
      <c r="S4053" s="246">
        <v>0</v>
      </c>
      <c r="T4053" s="247">
        <f>S4053*H4053</f>
        <v>0</v>
      </c>
      <c r="AR4053" s="25" t="s">
        <v>345</v>
      </c>
      <c r="AT4053" s="25" t="s">
        <v>209</v>
      </c>
      <c r="AU4053" s="25" t="s">
        <v>92</v>
      </c>
      <c r="AY4053" s="25" t="s">
        <v>207</v>
      </c>
      <c r="BE4053" s="248">
        <f>IF(N4053="základní",J4053,0)</f>
        <v>0</v>
      </c>
      <c r="BF4053" s="248">
        <f>IF(N4053="snížená",J4053,0)</f>
        <v>0</v>
      </c>
      <c r="BG4053" s="248">
        <f>IF(N4053="zákl. přenesená",J4053,0)</f>
        <v>0</v>
      </c>
      <c r="BH4053" s="248">
        <f>IF(N4053="sníž. přenesená",J4053,0)</f>
        <v>0</v>
      </c>
      <c r="BI4053" s="248">
        <f>IF(N4053="nulová",J4053,0)</f>
        <v>0</v>
      </c>
      <c r="BJ4053" s="25" t="s">
        <v>90</v>
      </c>
      <c r="BK4053" s="248">
        <f>ROUND(I4053*H4053,2)</f>
        <v>0</v>
      </c>
      <c r="BL4053" s="25" t="s">
        <v>345</v>
      </c>
      <c r="BM4053" s="25" t="s">
        <v>3496</v>
      </c>
    </row>
    <row r="4054" s="12" customFormat="1">
      <c r="B4054" s="252"/>
      <c r="C4054" s="253"/>
      <c r="D4054" s="249" t="s">
        <v>218</v>
      </c>
      <c r="E4054" s="254" t="s">
        <v>81</v>
      </c>
      <c r="F4054" s="255" t="s">
        <v>3485</v>
      </c>
      <c r="G4054" s="253"/>
      <c r="H4054" s="254" t="s">
        <v>81</v>
      </c>
      <c r="I4054" s="256"/>
      <c r="J4054" s="253"/>
      <c r="K4054" s="253"/>
      <c r="L4054" s="257"/>
      <c r="M4054" s="258"/>
      <c r="N4054" s="259"/>
      <c r="O4054" s="259"/>
      <c r="P4054" s="259"/>
      <c r="Q4054" s="259"/>
      <c r="R4054" s="259"/>
      <c r="S4054" s="259"/>
      <c r="T4054" s="260"/>
      <c r="AT4054" s="261" t="s">
        <v>218</v>
      </c>
      <c r="AU4054" s="261" t="s">
        <v>92</v>
      </c>
      <c r="AV4054" s="12" t="s">
        <v>90</v>
      </c>
      <c r="AW4054" s="12" t="s">
        <v>45</v>
      </c>
      <c r="AX4054" s="12" t="s">
        <v>83</v>
      </c>
      <c r="AY4054" s="261" t="s">
        <v>207</v>
      </c>
    </row>
    <row r="4055" s="13" customFormat="1">
      <c r="B4055" s="262"/>
      <c r="C4055" s="263"/>
      <c r="D4055" s="249" t="s">
        <v>218</v>
      </c>
      <c r="E4055" s="264" t="s">
        <v>81</v>
      </c>
      <c r="F4055" s="265" t="s">
        <v>2357</v>
      </c>
      <c r="G4055" s="263"/>
      <c r="H4055" s="266">
        <v>10.5</v>
      </c>
      <c r="I4055" s="267"/>
      <c r="J4055" s="263"/>
      <c r="K4055" s="263"/>
      <c r="L4055" s="268"/>
      <c r="M4055" s="269"/>
      <c r="N4055" s="270"/>
      <c r="O4055" s="270"/>
      <c r="P4055" s="270"/>
      <c r="Q4055" s="270"/>
      <c r="R4055" s="270"/>
      <c r="S4055" s="270"/>
      <c r="T4055" s="271"/>
      <c r="AT4055" s="272" t="s">
        <v>218</v>
      </c>
      <c r="AU4055" s="272" t="s">
        <v>92</v>
      </c>
      <c r="AV4055" s="13" t="s">
        <v>92</v>
      </c>
      <c r="AW4055" s="13" t="s">
        <v>45</v>
      </c>
      <c r="AX4055" s="13" t="s">
        <v>83</v>
      </c>
      <c r="AY4055" s="272" t="s">
        <v>207</v>
      </c>
    </row>
    <row r="4056" s="12" customFormat="1">
      <c r="B4056" s="252"/>
      <c r="C4056" s="253"/>
      <c r="D4056" s="249" t="s">
        <v>218</v>
      </c>
      <c r="E4056" s="254" t="s">
        <v>81</v>
      </c>
      <c r="F4056" s="255" t="s">
        <v>3497</v>
      </c>
      <c r="G4056" s="253"/>
      <c r="H4056" s="254" t="s">
        <v>81</v>
      </c>
      <c r="I4056" s="256"/>
      <c r="J4056" s="253"/>
      <c r="K4056" s="253"/>
      <c r="L4056" s="257"/>
      <c r="M4056" s="258"/>
      <c r="N4056" s="259"/>
      <c r="O4056" s="259"/>
      <c r="P4056" s="259"/>
      <c r="Q4056" s="259"/>
      <c r="R4056" s="259"/>
      <c r="S4056" s="259"/>
      <c r="T4056" s="260"/>
      <c r="AT4056" s="261" t="s">
        <v>218</v>
      </c>
      <c r="AU4056" s="261" t="s">
        <v>92</v>
      </c>
      <c r="AV4056" s="12" t="s">
        <v>90</v>
      </c>
      <c r="AW4056" s="12" t="s">
        <v>45</v>
      </c>
      <c r="AX4056" s="12" t="s">
        <v>83</v>
      </c>
      <c r="AY4056" s="261" t="s">
        <v>207</v>
      </c>
    </row>
    <row r="4057" s="13" customFormat="1">
      <c r="B4057" s="262"/>
      <c r="C4057" s="263"/>
      <c r="D4057" s="249" t="s">
        <v>218</v>
      </c>
      <c r="E4057" s="264" t="s">
        <v>81</v>
      </c>
      <c r="F4057" s="265" t="s">
        <v>248</v>
      </c>
      <c r="G4057" s="263"/>
      <c r="H4057" s="266">
        <v>5</v>
      </c>
      <c r="I4057" s="267"/>
      <c r="J4057" s="263"/>
      <c r="K4057" s="263"/>
      <c r="L4057" s="268"/>
      <c r="M4057" s="269"/>
      <c r="N4057" s="270"/>
      <c r="O4057" s="270"/>
      <c r="P4057" s="270"/>
      <c r="Q4057" s="270"/>
      <c r="R4057" s="270"/>
      <c r="S4057" s="270"/>
      <c r="T4057" s="271"/>
      <c r="AT4057" s="272" t="s">
        <v>218</v>
      </c>
      <c r="AU4057" s="272" t="s">
        <v>92</v>
      </c>
      <c r="AV4057" s="13" t="s">
        <v>92</v>
      </c>
      <c r="AW4057" s="13" t="s">
        <v>45</v>
      </c>
      <c r="AX4057" s="13" t="s">
        <v>83</v>
      </c>
      <c r="AY4057" s="272" t="s">
        <v>207</v>
      </c>
    </row>
    <row r="4058" s="14" customFormat="1">
      <c r="B4058" s="273"/>
      <c r="C4058" s="274"/>
      <c r="D4058" s="249" t="s">
        <v>218</v>
      </c>
      <c r="E4058" s="275" t="s">
        <v>81</v>
      </c>
      <c r="F4058" s="276" t="s">
        <v>232</v>
      </c>
      <c r="G4058" s="274"/>
      <c r="H4058" s="277">
        <v>15.5</v>
      </c>
      <c r="I4058" s="278"/>
      <c r="J4058" s="274"/>
      <c r="K4058" s="274"/>
      <c r="L4058" s="279"/>
      <c r="M4058" s="280"/>
      <c r="N4058" s="281"/>
      <c r="O4058" s="281"/>
      <c r="P4058" s="281"/>
      <c r="Q4058" s="281"/>
      <c r="R4058" s="281"/>
      <c r="S4058" s="281"/>
      <c r="T4058" s="282"/>
      <c r="AT4058" s="283" t="s">
        <v>218</v>
      </c>
      <c r="AU4058" s="283" t="s">
        <v>92</v>
      </c>
      <c r="AV4058" s="14" t="s">
        <v>214</v>
      </c>
      <c r="AW4058" s="14" t="s">
        <v>45</v>
      </c>
      <c r="AX4058" s="14" t="s">
        <v>90</v>
      </c>
      <c r="AY4058" s="283" t="s">
        <v>207</v>
      </c>
    </row>
    <row r="4059" s="1" customFormat="1" ht="16.5" customHeight="1">
      <c r="B4059" s="48"/>
      <c r="C4059" s="237" t="s">
        <v>3498</v>
      </c>
      <c r="D4059" s="237" t="s">
        <v>209</v>
      </c>
      <c r="E4059" s="238" t="s">
        <v>3499</v>
      </c>
      <c r="F4059" s="239" t="s">
        <v>3500</v>
      </c>
      <c r="G4059" s="240" t="s">
        <v>3475</v>
      </c>
      <c r="H4059" s="305"/>
      <c r="I4059" s="242"/>
      <c r="J4059" s="243">
        <f>ROUND(I4059*H4059,2)</f>
        <v>0</v>
      </c>
      <c r="K4059" s="239" t="s">
        <v>213</v>
      </c>
      <c r="L4059" s="74"/>
      <c r="M4059" s="244" t="s">
        <v>81</v>
      </c>
      <c r="N4059" s="245" t="s">
        <v>53</v>
      </c>
      <c r="O4059" s="49"/>
      <c r="P4059" s="246">
        <f>O4059*H4059</f>
        <v>0</v>
      </c>
      <c r="Q4059" s="246">
        <v>0</v>
      </c>
      <c r="R4059" s="246">
        <f>Q4059*H4059</f>
        <v>0</v>
      </c>
      <c r="S4059" s="246">
        <v>0</v>
      </c>
      <c r="T4059" s="247">
        <f>S4059*H4059</f>
        <v>0</v>
      </c>
      <c r="AR4059" s="25" t="s">
        <v>345</v>
      </c>
      <c r="AT4059" s="25" t="s">
        <v>209</v>
      </c>
      <c r="AU4059" s="25" t="s">
        <v>92</v>
      </c>
      <c r="AY4059" s="25" t="s">
        <v>207</v>
      </c>
      <c r="BE4059" s="248">
        <f>IF(N4059="základní",J4059,0)</f>
        <v>0</v>
      </c>
      <c r="BF4059" s="248">
        <f>IF(N4059="snížená",J4059,0)</f>
        <v>0</v>
      </c>
      <c r="BG4059" s="248">
        <f>IF(N4059="zákl. přenesená",J4059,0)</f>
        <v>0</v>
      </c>
      <c r="BH4059" s="248">
        <f>IF(N4059="sníž. přenesená",J4059,0)</f>
        <v>0</v>
      </c>
      <c r="BI4059" s="248">
        <f>IF(N4059="nulová",J4059,0)</f>
        <v>0</v>
      </c>
      <c r="BJ4059" s="25" t="s">
        <v>90</v>
      </c>
      <c r="BK4059" s="248">
        <f>ROUND(I4059*H4059,2)</f>
        <v>0</v>
      </c>
      <c r="BL4059" s="25" t="s">
        <v>345</v>
      </c>
      <c r="BM4059" s="25" t="s">
        <v>3501</v>
      </c>
    </row>
    <row r="4060" s="1" customFormat="1">
      <c r="B4060" s="48"/>
      <c r="C4060" s="76"/>
      <c r="D4060" s="249" t="s">
        <v>216</v>
      </c>
      <c r="E4060" s="76"/>
      <c r="F4060" s="250" t="s">
        <v>3502</v>
      </c>
      <c r="G4060" s="76"/>
      <c r="H4060" s="76"/>
      <c r="I4060" s="205"/>
      <c r="J4060" s="76"/>
      <c r="K4060" s="76"/>
      <c r="L4060" s="74"/>
      <c r="M4060" s="251"/>
      <c r="N4060" s="49"/>
      <c r="O4060" s="49"/>
      <c r="P4060" s="49"/>
      <c r="Q4060" s="49"/>
      <c r="R4060" s="49"/>
      <c r="S4060" s="49"/>
      <c r="T4060" s="97"/>
      <c r="AT4060" s="25" t="s">
        <v>216</v>
      </c>
      <c r="AU4060" s="25" t="s">
        <v>92</v>
      </c>
    </row>
    <row r="4061" s="11" customFormat="1" ht="29.88" customHeight="1">
      <c r="B4061" s="221"/>
      <c r="C4061" s="222"/>
      <c r="D4061" s="223" t="s">
        <v>82</v>
      </c>
      <c r="E4061" s="235" t="s">
        <v>3503</v>
      </c>
      <c r="F4061" s="235" t="s">
        <v>3504</v>
      </c>
      <c r="G4061" s="222"/>
      <c r="H4061" s="222"/>
      <c r="I4061" s="225"/>
      <c r="J4061" s="236">
        <f>BK4061</f>
        <v>0</v>
      </c>
      <c r="K4061" s="222"/>
      <c r="L4061" s="227"/>
      <c r="M4061" s="228"/>
      <c r="N4061" s="229"/>
      <c r="O4061" s="229"/>
      <c r="P4061" s="230">
        <f>SUM(P4062:P4761)</f>
        <v>0</v>
      </c>
      <c r="Q4061" s="229"/>
      <c r="R4061" s="230">
        <f>SUM(R4062:R4761)</f>
        <v>30.577870529999998</v>
      </c>
      <c r="S4061" s="229"/>
      <c r="T4061" s="231">
        <f>SUM(T4062:T4761)</f>
        <v>8.8259190000000007</v>
      </c>
      <c r="AR4061" s="232" t="s">
        <v>92</v>
      </c>
      <c r="AT4061" s="233" t="s">
        <v>82</v>
      </c>
      <c r="AU4061" s="233" t="s">
        <v>90</v>
      </c>
      <c r="AY4061" s="232" t="s">
        <v>207</v>
      </c>
      <c r="BK4061" s="234">
        <f>SUM(BK4062:BK4761)</f>
        <v>0</v>
      </c>
    </row>
    <row r="4062" s="1" customFormat="1" ht="25.5" customHeight="1">
      <c r="B4062" s="48"/>
      <c r="C4062" s="237" t="s">
        <v>3505</v>
      </c>
      <c r="D4062" s="237" t="s">
        <v>209</v>
      </c>
      <c r="E4062" s="238" t="s">
        <v>3506</v>
      </c>
      <c r="F4062" s="239" t="s">
        <v>3507</v>
      </c>
      <c r="G4062" s="240" t="s">
        <v>315</v>
      </c>
      <c r="H4062" s="241">
        <v>2381.085</v>
      </c>
      <c r="I4062" s="242"/>
      <c r="J4062" s="243">
        <f>ROUND(I4062*H4062,2)</f>
        <v>0</v>
      </c>
      <c r="K4062" s="239" t="s">
        <v>213</v>
      </c>
      <c r="L4062" s="74"/>
      <c r="M4062" s="244" t="s">
        <v>81</v>
      </c>
      <c r="N4062" s="245" t="s">
        <v>53</v>
      </c>
      <c r="O4062" s="49"/>
      <c r="P4062" s="246">
        <f>O4062*H4062</f>
        <v>0</v>
      </c>
      <c r="Q4062" s="246">
        <v>0</v>
      </c>
      <c r="R4062" s="246">
        <f>Q4062*H4062</f>
        <v>0</v>
      </c>
      <c r="S4062" s="246">
        <v>0</v>
      </c>
      <c r="T4062" s="247">
        <f>S4062*H4062</f>
        <v>0</v>
      </c>
      <c r="AR4062" s="25" t="s">
        <v>345</v>
      </c>
      <c r="AT4062" s="25" t="s">
        <v>209</v>
      </c>
      <c r="AU4062" s="25" t="s">
        <v>92</v>
      </c>
      <c r="AY4062" s="25" t="s">
        <v>207</v>
      </c>
      <c r="BE4062" s="248">
        <f>IF(N4062="základní",J4062,0)</f>
        <v>0</v>
      </c>
      <c r="BF4062" s="248">
        <f>IF(N4062="snížená",J4062,0)</f>
        <v>0</v>
      </c>
      <c r="BG4062" s="248">
        <f>IF(N4062="zákl. přenesená",J4062,0)</f>
        <v>0</v>
      </c>
      <c r="BH4062" s="248">
        <f>IF(N4062="sníž. přenesená",J4062,0)</f>
        <v>0</v>
      </c>
      <c r="BI4062" s="248">
        <f>IF(N4062="nulová",J4062,0)</f>
        <v>0</v>
      </c>
      <c r="BJ4062" s="25" t="s">
        <v>90</v>
      </c>
      <c r="BK4062" s="248">
        <f>ROUND(I4062*H4062,2)</f>
        <v>0</v>
      </c>
      <c r="BL4062" s="25" t="s">
        <v>345</v>
      </c>
      <c r="BM4062" s="25" t="s">
        <v>3508</v>
      </c>
    </row>
    <row r="4063" s="1" customFormat="1">
      <c r="B4063" s="48"/>
      <c r="C4063" s="76"/>
      <c r="D4063" s="249" t="s">
        <v>216</v>
      </c>
      <c r="E4063" s="76"/>
      <c r="F4063" s="250" t="s">
        <v>3509</v>
      </c>
      <c r="G4063" s="76"/>
      <c r="H4063" s="76"/>
      <c r="I4063" s="205"/>
      <c r="J4063" s="76"/>
      <c r="K4063" s="76"/>
      <c r="L4063" s="74"/>
      <c r="M4063" s="251"/>
      <c r="N4063" s="49"/>
      <c r="O4063" s="49"/>
      <c r="P4063" s="49"/>
      <c r="Q4063" s="49"/>
      <c r="R4063" s="49"/>
      <c r="S4063" s="49"/>
      <c r="T4063" s="97"/>
      <c r="AT4063" s="25" t="s">
        <v>216</v>
      </c>
      <c r="AU4063" s="25" t="s">
        <v>92</v>
      </c>
    </row>
    <row r="4064" s="12" customFormat="1">
      <c r="B4064" s="252"/>
      <c r="C4064" s="253"/>
      <c r="D4064" s="249" t="s">
        <v>218</v>
      </c>
      <c r="E4064" s="254" t="s">
        <v>81</v>
      </c>
      <c r="F4064" s="255" t="s">
        <v>702</v>
      </c>
      <c r="G4064" s="253"/>
      <c r="H4064" s="254" t="s">
        <v>81</v>
      </c>
      <c r="I4064" s="256"/>
      <c r="J4064" s="253"/>
      <c r="K4064" s="253"/>
      <c r="L4064" s="257"/>
      <c r="M4064" s="258"/>
      <c r="N4064" s="259"/>
      <c r="O4064" s="259"/>
      <c r="P4064" s="259"/>
      <c r="Q4064" s="259"/>
      <c r="R4064" s="259"/>
      <c r="S4064" s="259"/>
      <c r="T4064" s="260"/>
      <c r="AT4064" s="261" t="s">
        <v>218</v>
      </c>
      <c r="AU4064" s="261" t="s">
        <v>92</v>
      </c>
      <c r="AV4064" s="12" t="s">
        <v>90</v>
      </c>
      <c r="AW4064" s="12" t="s">
        <v>45</v>
      </c>
      <c r="AX4064" s="12" t="s">
        <v>83</v>
      </c>
      <c r="AY4064" s="261" t="s">
        <v>207</v>
      </c>
    </row>
    <row r="4065" s="12" customFormat="1">
      <c r="B4065" s="252"/>
      <c r="C4065" s="253"/>
      <c r="D4065" s="249" t="s">
        <v>218</v>
      </c>
      <c r="E4065" s="254" t="s">
        <v>81</v>
      </c>
      <c r="F4065" s="255" t="s">
        <v>2176</v>
      </c>
      <c r="G4065" s="253"/>
      <c r="H4065" s="254" t="s">
        <v>81</v>
      </c>
      <c r="I4065" s="256"/>
      <c r="J4065" s="253"/>
      <c r="K4065" s="253"/>
      <c r="L4065" s="257"/>
      <c r="M4065" s="258"/>
      <c r="N4065" s="259"/>
      <c r="O4065" s="259"/>
      <c r="P4065" s="259"/>
      <c r="Q4065" s="259"/>
      <c r="R4065" s="259"/>
      <c r="S4065" s="259"/>
      <c r="T4065" s="260"/>
      <c r="AT4065" s="261" t="s">
        <v>218</v>
      </c>
      <c r="AU4065" s="261" t="s">
        <v>92</v>
      </c>
      <c r="AV4065" s="12" t="s">
        <v>90</v>
      </c>
      <c r="AW4065" s="12" t="s">
        <v>45</v>
      </c>
      <c r="AX4065" s="12" t="s">
        <v>83</v>
      </c>
      <c r="AY4065" s="261" t="s">
        <v>207</v>
      </c>
    </row>
    <row r="4066" s="12" customFormat="1">
      <c r="B4066" s="252"/>
      <c r="C4066" s="253"/>
      <c r="D4066" s="249" t="s">
        <v>218</v>
      </c>
      <c r="E4066" s="254" t="s">
        <v>81</v>
      </c>
      <c r="F4066" s="255" t="s">
        <v>3510</v>
      </c>
      <c r="G4066" s="253"/>
      <c r="H4066" s="254" t="s">
        <v>81</v>
      </c>
      <c r="I4066" s="256"/>
      <c r="J4066" s="253"/>
      <c r="K4066" s="253"/>
      <c r="L4066" s="257"/>
      <c r="M4066" s="258"/>
      <c r="N4066" s="259"/>
      <c r="O4066" s="259"/>
      <c r="P4066" s="259"/>
      <c r="Q4066" s="259"/>
      <c r="R4066" s="259"/>
      <c r="S4066" s="259"/>
      <c r="T4066" s="260"/>
      <c r="AT4066" s="261" t="s">
        <v>218</v>
      </c>
      <c r="AU4066" s="261" t="s">
        <v>92</v>
      </c>
      <c r="AV4066" s="12" t="s">
        <v>90</v>
      </c>
      <c r="AW4066" s="12" t="s">
        <v>45</v>
      </c>
      <c r="AX4066" s="12" t="s">
        <v>83</v>
      </c>
      <c r="AY4066" s="261" t="s">
        <v>207</v>
      </c>
    </row>
    <row r="4067" s="13" customFormat="1">
      <c r="B4067" s="262"/>
      <c r="C4067" s="263"/>
      <c r="D4067" s="249" t="s">
        <v>218</v>
      </c>
      <c r="E4067" s="264" t="s">
        <v>81</v>
      </c>
      <c r="F4067" s="265" t="s">
        <v>2177</v>
      </c>
      <c r="G4067" s="263"/>
      <c r="H4067" s="266">
        <v>175.22999999999999</v>
      </c>
      <c r="I4067" s="267"/>
      <c r="J4067" s="263"/>
      <c r="K4067" s="263"/>
      <c r="L4067" s="268"/>
      <c r="M4067" s="269"/>
      <c r="N4067" s="270"/>
      <c r="O4067" s="270"/>
      <c r="P4067" s="270"/>
      <c r="Q4067" s="270"/>
      <c r="R4067" s="270"/>
      <c r="S4067" s="270"/>
      <c r="T4067" s="271"/>
      <c r="AT4067" s="272" t="s">
        <v>218</v>
      </c>
      <c r="AU4067" s="272" t="s">
        <v>92</v>
      </c>
      <c r="AV4067" s="13" t="s">
        <v>92</v>
      </c>
      <c r="AW4067" s="13" t="s">
        <v>45</v>
      </c>
      <c r="AX4067" s="13" t="s">
        <v>83</v>
      </c>
      <c r="AY4067" s="272" t="s">
        <v>207</v>
      </c>
    </row>
    <row r="4068" s="15" customFormat="1">
      <c r="B4068" s="284"/>
      <c r="C4068" s="285"/>
      <c r="D4068" s="249" t="s">
        <v>218</v>
      </c>
      <c r="E4068" s="286" t="s">
        <v>81</v>
      </c>
      <c r="F4068" s="287" t="s">
        <v>247</v>
      </c>
      <c r="G4068" s="285"/>
      <c r="H4068" s="288">
        <v>175.22999999999999</v>
      </c>
      <c r="I4068" s="289"/>
      <c r="J4068" s="285"/>
      <c r="K4068" s="285"/>
      <c r="L4068" s="290"/>
      <c r="M4068" s="291"/>
      <c r="N4068" s="292"/>
      <c r="O4068" s="292"/>
      <c r="P4068" s="292"/>
      <c r="Q4068" s="292"/>
      <c r="R4068" s="292"/>
      <c r="S4068" s="292"/>
      <c r="T4068" s="293"/>
      <c r="AT4068" s="294" t="s">
        <v>218</v>
      </c>
      <c r="AU4068" s="294" t="s">
        <v>92</v>
      </c>
      <c r="AV4068" s="15" t="s">
        <v>233</v>
      </c>
      <c r="AW4068" s="15" t="s">
        <v>45</v>
      </c>
      <c r="AX4068" s="15" t="s">
        <v>83</v>
      </c>
      <c r="AY4068" s="294" t="s">
        <v>207</v>
      </c>
    </row>
    <row r="4069" s="12" customFormat="1">
      <c r="B4069" s="252"/>
      <c r="C4069" s="253"/>
      <c r="D4069" s="249" t="s">
        <v>218</v>
      </c>
      <c r="E4069" s="254" t="s">
        <v>81</v>
      </c>
      <c r="F4069" s="255" t="s">
        <v>2178</v>
      </c>
      <c r="G4069" s="253"/>
      <c r="H4069" s="254" t="s">
        <v>81</v>
      </c>
      <c r="I4069" s="256"/>
      <c r="J4069" s="253"/>
      <c r="K4069" s="253"/>
      <c r="L4069" s="257"/>
      <c r="M4069" s="258"/>
      <c r="N4069" s="259"/>
      <c r="O4069" s="259"/>
      <c r="P4069" s="259"/>
      <c r="Q4069" s="259"/>
      <c r="R4069" s="259"/>
      <c r="S4069" s="259"/>
      <c r="T4069" s="260"/>
      <c r="AT4069" s="261" t="s">
        <v>218</v>
      </c>
      <c r="AU4069" s="261" t="s">
        <v>92</v>
      </c>
      <c r="AV4069" s="12" t="s">
        <v>90</v>
      </c>
      <c r="AW4069" s="12" t="s">
        <v>45</v>
      </c>
      <c r="AX4069" s="12" t="s">
        <v>83</v>
      </c>
      <c r="AY4069" s="261" t="s">
        <v>207</v>
      </c>
    </row>
    <row r="4070" s="12" customFormat="1">
      <c r="B4070" s="252"/>
      <c r="C4070" s="253"/>
      <c r="D4070" s="249" t="s">
        <v>218</v>
      </c>
      <c r="E4070" s="254" t="s">
        <v>81</v>
      </c>
      <c r="F4070" s="255" t="s">
        <v>462</v>
      </c>
      <c r="G4070" s="253"/>
      <c r="H4070" s="254" t="s">
        <v>81</v>
      </c>
      <c r="I4070" s="256"/>
      <c r="J4070" s="253"/>
      <c r="K4070" s="253"/>
      <c r="L4070" s="257"/>
      <c r="M4070" s="258"/>
      <c r="N4070" s="259"/>
      <c r="O4070" s="259"/>
      <c r="P4070" s="259"/>
      <c r="Q4070" s="259"/>
      <c r="R4070" s="259"/>
      <c r="S4070" s="259"/>
      <c r="T4070" s="260"/>
      <c r="AT4070" s="261" t="s">
        <v>218</v>
      </c>
      <c r="AU4070" s="261" t="s">
        <v>92</v>
      </c>
      <c r="AV4070" s="12" t="s">
        <v>90</v>
      </c>
      <c r="AW4070" s="12" t="s">
        <v>45</v>
      </c>
      <c r="AX4070" s="12" t="s">
        <v>83</v>
      </c>
      <c r="AY4070" s="261" t="s">
        <v>207</v>
      </c>
    </row>
    <row r="4071" s="13" customFormat="1">
      <c r="B4071" s="262"/>
      <c r="C4071" s="263"/>
      <c r="D4071" s="249" t="s">
        <v>218</v>
      </c>
      <c r="E4071" s="264" t="s">
        <v>81</v>
      </c>
      <c r="F4071" s="265" t="s">
        <v>1282</v>
      </c>
      <c r="G4071" s="263"/>
      <c r="H4071" s="266">
        <v>43.399999999999999</v>
      </c>
      <c r="I4071" s="267"/>
      <c r="J4071" s="263"/>
      <c r="K4071" s="263"/>
      <c r="L4071" s="268"/>
      <c r="M4071" s="269"/>
      <c r="N4071" s="270"/>
      <c r="O4071" s="270"/>
      <c r="P4071" s="270"/>
      <c r="Q4071" s="270"/>
      <c r="R4071" s="270"/>
      <c r="S4071" s="270"/>
      <c r="T4071" s="271"/>
      <c r="AT4071" s="272" t="s">
        <v>218</v>
      </c>
      <c r="AU4071" s="272" t="s">
        <v>92</v>
      </c>
      <c r="AV4071" s="13" t="s">
        <v>92</v>
      </c>
      <c r="AW4071" s="13" t="s">
        <v>45</v>
      </c>
      <c r="AX4071" s="13" t="s">
        <v>83</v>
      </c>
      <c r="AY4071" s="272" t="s">
        <v>207</v>
      </c>
    </row>
    <row r="4072" s="12" customFormat="1">
      <c r="B4072" s="252"/>
      <c r="C4072" s="253"/>
      <c r="D4072" s="249" t="s">
        <v>218</v>
      </c>
      <c r="E4072" s="254" t="s">
        <v>81</v>
      </c>
      <c r="F4072" s="255" t="s">
        <v>2179</v>
      </c>
      <c r="G4072" s="253"/>
      <c r="H4072" s="254" t="s">
        <v>81</v>
      </c>
      <c r="I4072" s="256"/>
      <c r="J4072" s="253"/>
      <c r="K4072" s="253"/>
      <c r="L4072" s="257"/>
      <c r="M4072" s="258"/>
      <c r="N4072" s="259"/>
      <c r="O4072" s="259"/>
      <c r="P4072" s="259"/>
      <c r="Q4072" s="259"/>
      <c r="R4072" s="259"/>
      <c r="S4072" s="259"/>
      <c r="T4072" s="260"/>
      <c r="AT4072" s="261" t="s">
        <v>218</v>
      </c>
      <c r="AU4072" s="261" t="s">
        <v>92</v>
      </c>
      <c r="AV4072" s="12" t="s">
        <v>90</v>
      </c>
      <c r="AW4072" s="12" t="s">
        <v>45</v>
      </c>
      <c r="AX4072" s="12" t="s">
        <v>83</v>
      </c>
      <c r="AY4072" s="261" t="s">
        <v>207</v>
      </c>
    </row>
    <row r="4073" s="13" customFormat="1">
      <c r="B4073" s="262"/>
      <c r="C4073" s="263"/>
      <c r="D4073" s="249" t="s">
        <v>218</v>
      </c>
      <c r="E4073" s="264" t="s">
        <v>81</v>
      </c>
      <c r="F4073" s="265" t="s">
        <v>2180</v>
      </c>
      <c r="G4073" s="263"/>
      <c r="H4073" s="266">
        <v>16.199999999999999</v>
      </c>
      <c r="I4073" s="267"/>
      <c r="J4073" s="263"/>
      <c r="K4073" s="263"/>
      <c r="L4073" s="268"/>
      <c r="M4073" s="269"/>
      <c r="N4073" s="270"/>
      <c r="O4073" s="270"/>
      <c r="P4073" s="270"/>
      <c r="Q4073" s="270"/>
      <c r="R4073" s="270"/>
      <c r="S4073" s="270"/>
      <c r="T4073" s="271"/>
      <c r="AT4073" s="272" t="s">
        <v>218</v>
      </c>
      <c r="AU4073" s="272" t="s">
        <v>92</v>
      </c>
      <c r="AV4073" s="13" t="s">
        <v>92</v>
      </c>
      <c r="AW4073" s="13" t="s">
        <v>45</v>
      </c>
      <c r="AX4073" s="13" t="s">
        <v>83</v>
      </c>
      <c r="AY4073" s="272" t="s">
        <v>207</v>
      </c>
    </row>
    <row r="4074" s="12" customFormat="1">
      <c r="B4074" s="252"/>
      <c r="C4074" s="253"/>
      <c r="D4074" s="249" t="s">
        <v>218</v>
      </c>
      <c r="E4074" s="254" t="s">
        <v>81</v>
      </c>
      <c r="F4074" s="255" t="s">
        <v>1287</v>
      </c>
      <c r="G4074" s="253"/>
      <c r="H4074" s="254" t="s">
        <v>81</v>
      </c>
      <c r="I4074" s="256"/>
      <c r="J4074" s="253"/>
      <c r="K4074" s="253"/>
      <c r="L4074" s="257"/>
      <c r="M4074" s="258"/>
      <c r="N4074" s="259"/>
      <c r="O4074" s="259"/>
      <c r="P4074" s="259"/>
      <c r="Q4074" s="259"/>
      <c r="R4074" s="259"/>
      <c r="S4074" s="259"/>
      <c r="T4074" s="260"/>
      <c r="AT4074" s="261" t="s">
        <v>218</v>
      </c>
      <c r="AU4074" s="261" t="s">
        <v>92</v>
      </c>
      <c r="AV4074" s="12" t="s">
        <v>90</v>
      </c>
      <c r="AW4074" s="12" t="s">
        <v>45</v>
      </c>
      <c r="AX4074" s="12" t="s">
        <v>83</v>
      </c>
      <c r="AY4074" s="261" t="s">
        <v>207</v>
      </c>
    </row>
    <row r="4075" s="13" customFormat="1">
      <c r="B4075" s="262"/>
      <c r="C4075" s="263"/>
      <c r="D4075" s="249" t="s">
        <v>218</v>
      </c>
      <c r="E4075" s="264" t="s">
        <v>81</v>
      </c>
      <c r="F4075" s="265" t="s">
        <v>1288</v>
      </c>
      <c r="G4075" s="263"/>
      <c r="H4075" s="266">
        <v>7.8300000000000001</v>
      </c>
      <c r="I4075" s="267"/>
      <c r="J4075" s="263"/>
      <c r="K4075" s="263"/>
      <c r="L4075" s="268"/>
      <c r="M4075" s="269"/>
      <c r="N4075" s="270"/>
      <c r="O4075" s="270"/>
      <c r="P4075" s="270"/>
      <c r="Q4075" s="270"/>
      <c r="R4075" s="270"/>
      <c r="S4075" s="270"/>
      <c r="T4075" s="271"/>
      <c r="AT4075" s="272" t="s">
        <v>218</v>
      </c>
      <c r="AU4075" s="272" t="s">
        <v>92</v>
      </c>
      <c r="AV4075" s="13" t="s">
        <v>92</v>
      </c>
      <c r="AW4075" s="13" t="s">
        <v>45</v>
      </c>
      <c r="AX4075" s="13" t="s">
        <v>83</v>
      </c>
      <c r="AY4075" s="272" t="s">
        <v>207</v>
      </c>
    </row>
    <row r="4076" s="12" customFormat="1">
      <c r="B4076" s="252"/>
      <c r="C4076" s="253"/>
      <c r="D4076" s="249" t="s">
        <v>218</v>
      </c>
      <c r="E4076" s="254" t="s">
        <v>81</v>
      </c>
      <c r="F4076" s="255" t="s">
        <v>472</v>
      </c>
      <c r="G4076" s="253"/>
      <c r="H4076" s="254" t="s">
        <v>81</v>
      </c>
      <c r="I4076" s="256"/>
      <c r="J4076" s="253"/>
      <c r="K4076" s="253"/>
      <c r="L4076" s="257"/>
      <c r="M4076" s="258"/>
      <c r="N4076" s="259"/>
      <c r="O4076" s="259"/>
      <c r="P4076" s="259"/>
      <c r="Q4076" s="259"/>
      <c r="R4076" s="259"/>
      <c r="S4076" s="259"/>
      <c r="T4076" s="260"/>
      <c r="AT4076" s="261" t="s">
        <v>218</v>
      </c>
      <c r="AU4076" s="261" t="s">
        <v>92</v>
      </c>
      <c r="AV4076" s="12" t="s">
        <v>90</v>
      </c>
      <c r="AW4076" s="12" t="s">
        <v>45</v>
      </c>
      <c r="AX4076" s="12" t="s">
        <v>83</v>
      </c>
      <c r="AY4076" s="261" t="s">
        <v>207</v>
      </c>
    </row>
    <row r="4077" s="13" customFormat="1">
      <c r="B4077" s="262"/>
      <c r="C4077" s="263"/>
      <c r="D4077" s="249" t="s">
        <v>218</v>
      </c>
      <c r="E4077" s="264" t="s">
        <v>81</v>
      </c>
      <c r="F4077" s="265" t="s">
        <v>1290</v>
      </c>
      <c r="G4077" s="263"/>
      <c r="H4077" s="266">
        <v>17.829999999999998</v>
      </c>
      <c r="I4077" s="267"/>
      <c r="J4077" s="263"/>
      <c r="K4077" s="263"/>
      <c r="L4077" s="268"/>
      <c r="M4077" s="269"/>
      <c r="N4077" s="270"/>
      <c r="O4077" s="270"/>
      <c r="P4077" s="270"/>
      <c r="Q4077" s="270"/>
      <c r="R4077" s="270"/>
      <c r="S4077" s="270"/>
      <c r="T4077" s="271"/>
      <c r="AT4077" s="272" t="s">
        <v>218</v>
      </c>
      <c r="AU4077" s="272" t="s">
        <v>92</v>
      </c>
      <c r="AV4077" s="13" t="s">
        <v>92</v>
      </c>
      <c r="AW4077" s="13" t="s">
        <v>45</v>
      </c>
      <c r="AX4077" s="13" t="s">
        <v>83</v>
      </c>
      <c r="AY4077" s="272" t="s">
        <v>207</v>
      </c>
    </row>
    <row r="4078" s="12" customFormat="1">
      <c r="B4078" s="252"/>
      <c r="C4078" s="253"/>
      <c r="D4078" s="249" t="s">
        <v>218</v>
      </c>
      <c r="E4078" s="254" t="s">
        <v>81</v>
      </c>
      <c r="F4078" s="255" t="s">
        <v>959</v>
      </c>
      <c r="G4078" s="253"/>
      <c r="H4078" s="254" t="s">
        <v>81</v>
      </c>
      <c r="I4078" s="256"/>
      <c r="J4078" s="253"/>
      <c r="K4078" s="253"/>
      <c r="L4078" s="257"/>
      <c r="M4078" s="258"/>
      <c r="N4078" s="259"/>
      <c r="O4078" s="259"/>
      <c r="P4078" s="259"/>
      <c r="Q4078" s="259"/>
      <c r="R4078" s="259"/>
      <c r="S4078" s="259"/>
      <c r="T4078" s="260"/>
      <c r="AT4078" s="261" t="s">
        <v>218</v>
      </c>
      <c r="AU4078" s="261" t="s">
        <v>92</v>
      </c>
      <c r="AV4078" s="12" t="s">
        <v>90</v>
      </c>
      <c r="AW4078" s="12" t="s">
        <v>45</v>
      </c>
      <c r="AX4078" s="12" t="s">
        <v>83</v>
      </c>
      <c r="AY4078" s="261" t="s">
        <v>207</v>
      </c>
    </row>
    <row r="4079" s="13" customFormat="1">
      <c r="B4079" s="262"/>
      <c r="C4079" s="263"/>
      <c r="D4079" s="249" t="s">
        <v>218</v>
      </c>
      <c r="E4079" s="264" t="s">
        <v>81</v>
      </c>
      <c r="F4079" s="265" t="s">
        <v>1293</v>
      </c>
      <c r="G4079" s="263"/>
      <c r="H4079" s="266">
        <v>43.229999999999997</v>
      </c>
      <c r="I4079" s="267"/>
      <c r="J4079" s="263"/>
      <c r="K4079" s="263"/>
      <c r="L4079" s="268"/>
      <c r="M4079" s="269"/>
      <c r="N4079" s="270"/>
      <c r="O4079" s="270"/>
      <c r="P4079" s="270"/>
      <c r="Q4079" s="270"/>
      <c r="R4079" s="270"/>
      <c r="S4079" s="270"/>
      <c r="T4079" s="271"/>
      <c r="AT4079" s="272" t="s">
        <v>218</v>
      </c>
      <c r="AU4079" s="272" t="s">
        <v>92</v>
      </c>
      <c r="AV4079" s="13" t="s">
        <v>92</v>
      </c>
      <c r="AW4079" s="13" t="s">
        <v>45</v>
      </c>
      <c r="AX4079" s="13" t="s">
        <v>83</v>
      </c>
      <c r="AY4079" s="272" t="s">
        <v>207</v>
      </c>
    </row>
    <row r="4080" s="12" customFormat="1">
      <c r="B4080" s="252"/>
      <c r="C4080" s="253"/>
      <c r="D4080" s="249" t="s">
        <v>218</v>
      </c>
      <c r="E4080" s="254" t="s">
        <v>81</v>
      </c>
      <c r="F4080" s="255" t="s">
        <v>703</v>
      </c>
      <c r="G4080" s="253"/>
      <c r="H4080" s="254" t="s">
        <v>81</v>
      </c>
      <c r="I4080" s="256"/>
      <c r="J4080" s="253"/>
      <c r="K4080" s="253"/>
      <c r="L4080" s="257"/>
      <c r="M4080" s="258"/>
      <c r="N4080" s="259"/>
      <c r="O4080" s="259"/>
      <c r="P4080" s="259"/>
      <c r="Q4080" s="259"/>
      <c r="R4080" s="259"/>
      <c r="S4080" s="259"/>
      <c r="T4080" s="260"/>
      <c r="AT4080" s="261" t="s">
        <v>218</v>
      </c>
      <c r="AU4080" s="261" t="s">
        <v>92</v>
      </c>
      <c r="AV4080" s="12" t="s">
        <v>90</v>
      </c>
      <c r="AW4080" s="12" t="s">
        <v>45</v>
      </c>
      <c r="AX4080" s="12" t="s">
        <v>83</v>
      </c>
      <c r="AY4080" s="261" t="s">
        <v>207</v>
      </c>
    </row>
    <row r="4081" s="13" customFormat="1">
      <c r="B4081" s="262"/>
      <c r="C4081" s="263"/>
      <c r="D4081" s="249" t="s">
        <v>218</v>
      </c>
      <c r="E4081" s="264" t="s">
        <v>81</v>
      </c>
      <c r="F4081" s="265" t="s">
        <v>1294</v>
      </c>
      <c r="G4081" s="263"/>
      <c r="H4081" s="266">
        <v>15.94</v>
      </c>
      <c r="I4081" s="267"/>
      <c r="J4081" s="263"/>
      <c r="K4081" s="263"/>
      <c r="L4081" s="268"/>
      <c r="M4081" s="269"/>
      <c r="N4081" s="270"/>
      <c r="O4081" s="270"/>
      <c r="P4081" s="270"/>
      <c r="Q4081" s="270"/>
      <c r="R4081" s="270"/>
      <c r="S4081" s="270"/>
      <c r="T4081" s="271"/>
      <c r="AT4081" s="272" t="s">
        <v>218</v>
      </c>
      <c r="AU4081" s="272" t="s">
        <v>92</v>
      </c>
      <c r="AV4081" s="13" t="s">
        <v>92</v>
      </c>
      <c r="AW4081" s="13" t="s">
        <v>45</v>
      </c>
      <c r="AX4081" s="13" t="s">
        <v>83</v>
      </c>
      <c r="AY4081" s="272" t="s">
        <v>207</v>
      </c>
    </row>
    <row r="4082" s="12" customFormat="1">
      <c r="B4082" s="252"/>
      <c r="C4082" s="253"/>
      <c r="D4082" s="249" t="s">
        <v>218</v>
      </c>
      <c r="E4082" s="254" t="s">
        <v>81</v>
      </c>
      <c r="F4082" s="255" t="s">
        <v>883</v>
      </c>
      <c r="G4082" s="253"/>
      <c r="H4082" s="254" t="s">
        <v>81</v>
      </c>
      <c r="I4082" s="256"/>
      <c r="J4082" s="253"/>
      <c r="K4082" s="253"/>
      <c r="L4082" s="257"/>
      <c r="M4082" s="258"/>
      <c r="N4082" s="259"/>
      <c r="O4082" s="259"/>
      <c r="P4082" s="259"/>
      <c r="Q4082" s="259"/>
      <c r="R4082" s="259"/>
      <c r="S4082" s="259"/>
      <c r="T4082" s="260"/>
      <c r="AT4082" s="261" t="s">
        <v>218</v>
      </c>
      <c r="AU4082" s="261" t="s">
        <v>92</v>
      </c>
      <c r="AV4082" s="12" t="s">
        <v>90</v>
      </c>
      <c r="AW4082" s="12" t="s">
        <v>45</v>
      </c>
      <c r="AX4082" s="12" t="s">
        <v>83</v>
      </c>
      <c r="AY4082" s="261" t="s">
        <v>207</v>
      </c>
    </row>
    <row r="4083" s="13" customFormat="1">
      <c r="B4083" s="262"/>
      <c r="C4083" s="263"/>
      <c r="D4083" s="249" t="s">
        <v>218</v>
      </c>
      <c r="E4083" s="264" t="s">
        <v>81</v>
      </c>
      <c r="F4083" s="265" t="s">
        <v>1295</v>
      </c>
      <c r="G4083" s="263"/>
      <c r="H4083" s="266">
        <v>56.710000000000001</v>
      </c>
      <c r="I4083" s="267"/>
      <c r="J4083" s="263"/>
      <c r="K4083" s="263"/>
      <c r="L4083" s="268"/>
      <c r="M4083" s="269"/>
      <c r="N4083" s="270"/>
      <c r="O4083" s="270"/>
      <c r="P4083" s="270"/>
      <c r="Q4083" s="270"/>
      <c r="R4083" s="270"/>
      <c r="S4083" s="270"/>
      <c r="T4083" s="271"/>
      <c r="AT4083" s="272" t="s">
        <v>218</v>
      </c>
      <c r="AU4083" s="272" t="s">
        <v>92</v>
      </c>
      <c r="AV4083" s="13" t="s">
        <v>92</v>
      </c>
      <c r="AW4083" s="13" t="s">
        <v>45</v>
      </c>
      <c r="AX4083" s="13" t="s">
        <v>83</v>
      </c>
      <c r="AY4083" s="272" t="s">
        <v>207</v>
      </c>
    </row>
    <row r="4084" s="12" customFormat="1">
      <c r="B4084" s="252"/>
      <c r="C4084" s="253"/>
      <c r="D4084" s="249" t="s">
        <v>218</v>
      </c>
      <c r="E4084" s="254" t="s">
        <v>81</v>
      </c>
      <c r="F4084" s="255" t="s">
        <v>1296</v>
      </c>
      <c r="G4084" s="253"/>
      <c r="H4084" s="254" t="s">
        <v>81</v>
      </c>
      <c r="I4084" s="256"/>
      <c r="J4084" s="253"/>
      <c r="K4084" s="253"/>
      <c r="L4084" s="257"/>
      <c r="M4084" s="258"/>
      <c r="N4084" s="259"/>
      <c r="O4084" s="259"/>
      <c r="P4084" s="259"/>
      <c r="Q4084" s="259"/>
      <c r="R4084" s="259"/>
      <c r="S4084" s="259"/>
      <c r="T4084" s="260"/>
      <c r="AT4084" s="261" t="s">
        <v>218</v>
      </c>
      <c r="AU4084" s="261" t="s">
        <v>92</v>
      </c>
      <c r="AV4084" s="12" t="s">
        <v>90</v>
      </c>
      <c r="AW4084" s="12" t="s">
        <v>45</v>
      </c>
      <c r="AX4084" s="12" t="s">
        <v>83</v>
      </c>
      <c r="AY4084" s="261" t="s">
        <v>207</v>
      </c>
    </row>
    <row r="4085" s="13" customFormat="1">
      <c r="B4085" s="262"/>
      <c r="C4085" s="263"/>
      <c r="D4085" s="249" t="s">
        <v>218</v>
      </c>
      <c r="E4085" s="264" t="s">
        <v>81</v>
      </c>
      <c r="F4085" s="265" t="s">
        <v>1297</v>
      </c>
      <c r="G4085" s="263"/>
      <c r="H4085" s="266">
        <v>7.2000000000000002</v>
      </c>
      <c r="I4085" s="267"/>
      <c r="J4085" s="263"/>
      <c r="K4085" s="263"/>
      <c r="L4085" s="268"/>
      <c r="M4085" s="269"/>
      <c r="N4085" s="270"/>
      <c r="O4085" s="270"/>
      <c r="P4085" s="270"/>
      <c r="Q4085" s="270"/>
      <c r="R4085" s="270"/>
      <c r="S4085" s="270"/>
      <c r="T4085" s="271"/>
      <c r="AT4085" s="272" t="s">
        <v>218</v>
      </c>
      <c r="AU4085" s="272" t="s">
        <v>92</v>
      </c>
      <c r="AV4085" s="13" t="s">
        <v>92</v>
      </c>
      <c r="AW4085" s="13" t="s">
        <v>45</v>
      </c>
      <c r="AX4085" s="13" t="s">
        <v>83</v>
      </c>
      <c r="AY4085" s="272" t="s">
        <v>207</v>
      </c>
    </row>
    <row r="4086" s="12" customFormat="1">
      <c r="B4086" s="252"/>
      <c r="C4086" s="253"/>
      <c r="D4086" s="249" t="s">
        <v>218</v>
      </c>
      <c r="E4086" s="254" t="s">
        <v>81</v>
      </c>
      <c r="F4086" s="255" t="s">
        <v>2082</v>
      </c>
      <c r="G4086" s="253"/>
      <c r="H4086" s="254" t="s">
        <v>81</v>
      </c>
      <c r="I4086" s="256"/>
      <c r="J4086" s="253"/>
      <c r="K4086" s="253"/>
      <c r="L4086" s="257"/>
      <c r="M4086" s="258"/>
      <c r="N4086" s="259"/>
      <c r="O4086" s="259"/>
      <c r="P4086" s="259"/>
      <c r="Q4086" s="259"/>
      <c r="R4086" s="259"/>
      <c r="S4086" s="259"/>
      <c r="T4086" s="260"/>
      <c r="AT4086" s="261" t="s">
        <v>218</v>
      </c>
      <c r="AU4086" s="261" t="s">
        <v>92</v>
      </c>
      <c r="AV4086" s="12" t="s">
        <v>90</v>
      </c>
      <c r="AW4086" s="12" t="s">
        <v>45</v>
      </c>
      <c r="AX4086" s="12" t="s">
        <v>83</v>
      </c>
      <c r="AY4086" s="261" t="s">
        <v>207</v>
      </c>
    </row>
    <row r="4087" s="13" customFormat="1">
      <c r="B4087" s="262"/>
      <c r="C4087" s="263"/>
      <c r="D4087" s="249" t="s">
        <v>218</v>
      </c>
      <c r="E4087" s="264" t="s">
        <v>81</v>
      </c>
      <c r="F4087" s="265" t="s">
        <v>3511</v>
      </c>
      <c r="G4087" s="263"/>
      <c r="H4087" s="266">
        <v>3.4700000000000002</v>
      </c>
      <c r="I4087" s="267"/>
      <c r="J4087" s="263"/>
      <c r="K4087" s="263"/>
      <c r="L4087" s="268"/>
      <c r="M4087" s="269"/>
      <c r="N4087" s="270"/>
      <c r="O4087" s="270"/>
      <c r="P4087" s="270"/>
      <c r="Q4087" s="270"/>
      <c r="R4087" s="270"/>
      <c r="S4087" s="270"/>
      <c r="T4087" s="271"/>
      <c r="AT4087" s="272" t="s">
        <v>218</v>
      </c>
      <c r="AU4087" s="272" t="s">
        <v>92</v>
      </c>
      <c r="AV4087" s="13" t="s">
        <v>92</v>
      </c>
      <c r="AW4087" s="13" t="s">
        <v>45</v>
      </c>
      <c r="AX4087" s="13" t="s">
        <v>83</v>
      </c>
      <c r="AY4087" s="272" t="s">
        <v>207</v>
      </c>
    </row>
    <row r="4088" s="12" customFormat="1">
      <c r="B4088" s="252"/>
      <c r="C4088" s="253"/>
      <c r="D4088" s="249" t="s">
        <v>218</v>
      </c>
      <c r="E4088" s="254" t="s">
        <v>81</v>
      </c>
      <c r="F4088" s="255" t="s">
        <v>478</v>
      </c>
      <c r="G4088" s="253"/>
      <c r="H4088" s="254" t="s">
        <v>81</v>
      </c>
      <c r="I4088" s="256"/>
      <c r="J4088" s="253"/>
      <c r="K4088" s="253"/>
      <c r="L4088" s="257"/>
      <c r="M4088" s="258"/>
      <c r="N4088" s="259"/>
      <c r="O4088" s="259"/>
      <c r="P4088" s="259"/>
      <c r="Q4088" s="259"/>
      <c r="R4088" s="259"/>
      <c r="S4088" s="259"/>
      <c r="T4088" s="260"/>
      <c r="AT4088" s="261" t="s">
        <v>218</v>
      </c>
      <c r="AU4088" s="261" t="s">
        <v>92</v>
      </c>
      <c r="AV4088" s="12" t="s">
        <v>90</v>
      </c>
      <c r="AW4088" s="12" t="s">
        <v>45</v>
      </c>
      <c r="AX4088" s="12" t="s">
        <v>83</v>
      </c>
      <c r="AY4088" s="261" t="s">
        <v>207</v>
      </c>
    </row>
    <row r="4089" s="13" customFormat="1">
      <c r="B4089" s="262"/>
      <c r="C4089" s="263"/>
      <c r="D4089" s="249" t="s">
        <v>218</v>
      </c>
      <c r="E4089" s="264" t="s">
        <v>81</v>
      </c>
      <c r="F4089" s="265" t="s">
        <v>2181</v>
      </c>
      <c r="G4089" s="263"/>
      <c r="H4089" s="266">
        <v>7.875</v>
      </c>
      <c r="I4089" s="267"/>
      <c r="J4089" s="263"/>
      <c r="K4089" s="263"/>
      <c r="L4089" s="268"/>
      <c r="M4089" s="269"/>
      <c r="N4089" s="270"/>
      <c r="O4089" s="270"/>
      <c r="P4089" s="270"/>
      <c r="Q4089" s="270"/>
      <c r="R4089" s="270"/>
      <c r="S4089" s="270"/>
      <c r="T4089" s="271"/>
      <c r="AT4089" s="272" t="s">
        <v>218</v>
      </c>
      <c r="AU4089" s="272" t="s">
        <v>92</v>
      </c>
      <c r="AV4089" s="13" t="s">
        <v>92</v>
      </c>
      <c r="AW4089" s="13" t="s">
        <v>45</v>
      </c>
      <c r="AX4089" s="13" t="s">
        <v>83</v>
      </c>
      <c r="AY4089" s="272" t="s">
        <v>207</v>
      </c>
    </row>
    <row r="4090" s="12" customFormat="1">
      <c r="B4090" s="252"/>
      <c r="C4090" s="253"/>
      <c r="D4090" s="249" t="s">
        <v>218</v>
      </c>
      <c r="E4090" s="254" t="s">
        <v>81</v>
      </c>
      <c r="F4090" s="255" t="s">
        <v>480</v>
      </c>
      <c r="G4090" s="253"/>
      <c r="H4090" s="254" t="s">
        <v>81</v>
      </c>
      <c r="I4090" s="256"/>
      <c r="J4090" s="253"/>
      <c r="K4090" s="253"/>
      <c r="L4090" s="257"/>
      <c r="M4090" s="258"/>
      <c r="N4090" s="259"/>
      <c r="O4090" s="259"/>
      <c r="P4090" s="259"/>
      <c r="Q4090" s="259"/>
      <c r="R4090" s="259"/>
      <c r="S4090" s="259"/>
      <c r="T4090" s="260"/>
      <c r="AT4090" s="261" t="s">
        <v>218</v>
      </c>
      <c r="AU4090" s="261" t="s">
        <v>92</v>
      </c>
      <c r="AV4090" s="12" t="s">
        <v>90</v>
      </c>
      <c r="AW4090" s="12" t="s">
        <v>45</v>
      </c>
      <c r="AX4090" s="12" t="s">
        <v>83</v>
      </c>
      <c r="AY4090" s="261" t="s">
        <v>207</v>
      </c>
    </row>
    <row r="4091" s="13" customFormat="1">
      <c r="B4091" s="262"/>
      <c r="C4091" s="263"/>
      <c r="D4091" s="249" t="s">
        <v>218</v>
      </c>
      <c r="E4091" s="264" t="s">
        <v>81</v>
      </c>
      <c r="F4091" s="265" t="s">
        <v>1301</v>
      </c>
      <c r="G4091" s="263"/>
      <c r="H4091" s="266">
        <v>6.7800000000000002</v>
      </c>
      <c r="I4091" s="267"/>
      <c r="J4091" s="263"/>
      <c r="K4091" s="263"/>
      <c r="L4091" s="268"/>
      <c r="M4091" s="269"/>
      <c r="N4091" s="270"/>
      <c r="O4091" s="270"/>
      <c r="P4091" s="270"/>
      <c r="Q4091" s="270"/>
      <c r="R4091" s="270"/>
      <c r="S4091" s="270"/>
      <c r="T4091" s="271"/>
      <c r="AT4091" s="272" t="s">
        <v>218</v>
      </c>
      <c r="AU4091" s="272" t="s">
        <v>92</v>
      </c>
      <c r="AV4091" s="13" t="s">
        <v>92</v>
      </c>
      <c r="AW4091" s="13" t="s">
        <v>45</v>
      </c>
      <c r="AX4091" s="13" t="s">
        <v>83</v>
      </c>
      <c r="AY4091" s="272" t="s">
        <v>207</v>
      </c>
    </row>
    <row r="4092" s="12" customFormat="1">
      <c r="B4092" s="252"/>
      <c r="C4092" s="253"/>
      <c r="D4092" s="249" t="s">
        <v>218</v>
      </c>
      <c r="E4092" s="254" t="s">
        <v>81</v>
      </c>
      <c r="F4092" s="255" t="s">
        <v>482</v>
      </c>
      <c r="G4092" s="253"/>
      <c r="H4092" s="254" t="s">
        <v>81</v>
      </c>
      <c r="I4092" s="256"/>
      <c r="J4092" s="253"/>
      <c r="K4092" s="253"/>
      <c r="L4092" s="257"/>
      <c r="M4092" s="258"/>
      <c r="N4092" s="259"/>
      <c r="O4092" s="259"/>
      <c r="P4092" s="259"/>
      <c r="Q4092" s="259"/>
      <c r="R4092" s="259"/>
      <c r="S4092" s="259"/>
      <c r="T4092" s="260"/>
      <c r="AT4092" s="261" t="s">
        <v>218</v>
      </c>
      <c r="AU4092" s="261" t="s">
        <v>92</v>
      </c>
      <c r="AV4092" s="12" t="s">
        <v>90</v>
      </c>
      <c r="AW4092" s="12" t="s">
        <v>45</v>
      </c>
      <c r="AX4092" s="12" t="s">
        <v>83</v>
      </c>
      <c r="AY4092" s="261" t="s">
        <v>207</v>
      </c>
    </row>
    <row r="4093" s="13" customFormat="1">
      <c r="B4093" s="262"/>
      <c r="C4093" s="263"/>
      <c r="D4093" s="249" t="s">
        <v>218</v>
      </c>
      <c r="E4093" s="264" t="s">
        <v>81</v>
      </c>
      <c r="F4093" s="265" t="s">
        <v>2182</v>
      </c>
      <c r="G4093" s="263"/>
      <c r="H4093" s="266">
        <v>4.7300000000000004</v>
      </c>
      <c r="I4093" s="267"/>
      <c r="J4093" s="263"/>
      <c r="K4093" s="263"/>
      <c r="L4093" s="268"/>
      <c r="M4093" s="269"/>
      <c r="N4093" s="270"/>
      <c r="O4093" s="270"/>
      <c r="P4093" s="270"/>
      <c r="Q4093" s="270"/>
      <c r="R4093" s="270"/>
      <c r="S4093" s="270"/>
      <c r="T4093" s="271"/>
      <c r="AT4093" s="272" t="s">
        <v>218</v>
      </c>
      <c r="AU4093" s="272" t="s">
        <v>92</v>
      </c>
      <c r="AV4093" s="13" t="s">
        <v>92</v>
      </c>
      <c r="AW4093" s="13" t="s">
        <v>45</v>
      </c>
      <c r="AX4093" s="13" t="s">
        <v>83</v>
      </c>
      <c r="AY4093" s="272" t="s">
        <v>207</v>
      </c>
    </row>
    <row r="4094" s="12" customFormat="1">
      <c r="B4094" s="252"/>
      <c r="C4094" s="253"/>
      <c r="D4094" s="249" t="s">
        <v>218</v>
      </c>
      <c r="E4094" s="254" t="s">
        <v>81</v>
      </c>
      <c r="F4094" s="255" t="s">
        <v>2086</v>
      </c>
      <c r="G4094" s="253"/>
      <c r="H4094" s="254" t="s">
        <v>81</v>
      </c>
      <c r="I4094" s="256"/>
      <c r="J4094" s="253"/>
      <c r="K4094" s="253"/>
      <c r="L4094" s="257"/>
      <c r="M4094" s="258"/>
      <c r="N4094" s="259"/>
      <c r="O4094" s="259"/>
      <c r="P4094" s="259"/>
      <c r="Q4094" s="259"/>
      <c r="R4094" s="259"/>
      <c r="S4094" s="259"/>
      <c r="T4094" s="260"/>
      <c r="AT4094" s="261" t="s">
        <v>218</v>
      </c>
      <c r="AU4094" s="261" t="s">
        <v>92</v>
      </c>
      <c r="AV4094" s="12" t="s">
        <v>90</v>
      </c>
      <c r="AW4094" s="12" t="s">
        <v>45</v>
      </c>
      <c r="AX4094" s="12" t="s">
        <v>83</v>
      </c>
      <c r="AY4094" s="261" t="s">
        <v>207</v>
      </c>
    </row>
    <row r="4095" s="13" customFormat="1">
      <c r="B4095" s="262"/>
      <c r="C4095" s="263"/>
      <c r="D4095" s="249" t="s">
        <v>218</v>
      </c>
      <c r="E4095" s="264" t="s">
        <v>81</v>
      </c>
      <c r="F4095" s="265" t="s">
        <v>2183</v>
      </c>
      <c r="G4095" s="263"/>
      <c r="H4095" s="266">
        <v>0.90000000000000002</v>
      </c>
      <c r="I4095" s="267"/>
      <c r="J4095" s="263"/>
      <c r="K4095" s="263"/>
      <c r="L4095" s="268"/>
      <c r="M4095" s="269"/>
      <c r="N4095" s="270"/>
      <c r="O4095" s="270"/>
      <c r="P4095" s="270"/>
      <c r="Q4095" s="270"/>
      <c r="R4095" s="270"/>
      <c r="S4095" s="270"/>
      <c r="T4095" s="271"/>
      <c r="AT4095" s="272" t="s">
        <v>218</v>
      </c>
      <c r="AU4095" s="272" t="s">
        <v>92</v>
      </c>
      <c r="AV4095" s="13" t="s">
        <v>92</v>
      </c>
      <c r="AW4095" s="13" t="s">
        <v>45</v>
      </c>
      <c r="AX4095" s="13" t="s">
        <v>83</v>
      </c>
      <c r="AY4095" s="272" t="s">
        <v>207</v>
      </c>
    </row>
    <row r="4096" s="15" customFormat="1">
      <c r="B4096" s="284"/>
      <c r="C4096" s="285"/>
      <c r="D4096" s="249" t="s">
        <v>218</v>
      </c>
      <c r="E4096" s="286" t="s">
        <v>81</v>
      </c>
      <c r="F4096" s="287" t="s">
        <v>247</v>
      </c>
      <c r="G4096" s="285"/>
      <c r="H4096" s="288">
        <v>232.095</v>
      </c>
      <c r="I4096" s="289"/>
      <c r="J4096" s="285"/>
      <c r="K4096" s="285"/>
      <c r="L4096" s="290"/>
      <c r="M4096" s="291"/>
      <c r="N4096" s="292"/>
      <c r="O4096" s="292"/>
      <c r="P4096" s="292"/>
      <c r="Q4096" s="292"/>
      <c r="R4096" s="292"/>
      <c r="S4096" s="292"/>
      <c r="T4096" s="293"/>
      <c r="AT4096" s="294" t="s">
        <v>218</v>
      </c>
      <c r="AU4096" s="294" t="s">
        <v>92</v>
      </c>
      <c r="AV4096" s="15" t="s">
        <v>233</v>
      </c>
      <c r="AW4096" s="15" t="s">
        <v>45</v>
      </c>
      <c r="AX4096" s="15" t="s">
        <v>83</v>
      </c>
      <c r="AY4096" s="294" t="s">
        <v>207</v>
      </c>
    </row>
    <row r="4097" s="12" customFormat="1">
      <c r="B4097" s="252"/>
      <c r="C4097" s="253"/>
      <c r="D4097" s="249" t="s">
        <v>218</v>
      </c>
      <c r="E4097" s="254" t="s">
        <v>81</v>
      </c>
      <c r="F4097" s="255" t="s">
        <v>486</v>
      </c>
      <c r="G4097" s="253"/>
      <c r="H4097" s="254" t="s">
        <v>81</v>
      </c>
      <c r="I4097" s="256"/>
      <c r="J4097" s="253"/>
      <c r="K4097" s="253"/>
      <c r="L4097" s="257"/>
      <c r="M4097" s="258"/>
      <c r="N4097" s="259"/>
      <c r="O4097" s="259"/>
      <c r="P4097" s="259"/>
      <c r="Q4097" s="259"/>
      <c r="R4097" s="259"/>
      <c r="S4097" s="259"/>
      <c r="T4097" s="260"/>
      <c r="AT4097" s="261" t="s">
        <v>218</v>
      </c>
      <c r="AU4097" s="261" t="s">
        <v>92</v>
      </c>
      <c r="AV4097" s="12" t="s">
        <v>90</v>
      </c>
      <c r="AW4097" s="12" t="s">
        <v>45</v>
      </c>
      <c r="AX4097" s="12" t="s">
        <v>83</v>
      </c>
      <c r="AY4097" s="261" t="s">
        <v>207</v>
      </c>
    </row>
    <row r="4098" s="12" customFormat="1">
      <c r="B4098" s="252"/>
      <c r="C4098" s="253"/>
      <c r="D4098" s="249" t="s">
        <v>218</v>
      </c>
      <c r="E4098" s="254" t="s">
        <v>81</v>
      </c>
      <c r="F4098" s="255" t="s">
        <v>3512</v>
      </c>
      <c r="G4098" s="253"/>
      <c r="H4098" s="254" t="s">
        <v>81</v>
      </c>
      <c r="I4098" s="256"/>
      <c r="J4098" s="253"/>
      <c r="K4098" s="253"/>
      <c r="L4098" s="257"/>
      <c r="M4098" s="258"/>
      <c r="N4098" s="259"/>
      <c r="O4098" s="259"/>
      <c r="P4098" s="259"/>
      <c r="Q4098" s="259"/>
      <c r="R4098" s="259"/>
      <c r="S4098" s="259"/>
      <c r="T4098" s="260"/>
      <c r="AT4098" s="261" t="s">
        <v>218</v>
      </c>
      <c r="AU4098" s="261" t="s">
        <v>92</v>
      </c>
      <c r="AV4098" s="12" t="s">
        <v>90</v>
      </c>
      <c r="AW4098" s="12" t="s">
        <v>45</v>
      </c>
      <c r="AX4098" s="12" t="s">
        <v>83</v>
      </c>
      <c r="AY4098" s="261" t="s">
        <v>207</v>
      </c>
    </row>
    <row r="4099" s="12" customFormat="1">
      <c r="B4099" s="252"/>
      <c r="C4099" s="253"/>
      <c r="D4099" s="249" t="s">
        <v>218</v>
      </c>
      <c r="E4099" s="254" t="s">
        <v>81</v>
      </c>
      <c r="F4099" s="255" t="s">
        <v>1311</v>
      </c>
      <c r="G4099" s="253"/>
      <c r="H4099" s="254" t="s">
        <v>81</v>
      </c>
      <c r="I4099" s="256"/>
      <c r="J4099" s="253"/>
      <c r="K4099" s="253"/>
      <c r="L4099" s="257"/>
      <c r="M4099" s="258"/>
      <c r="N4099" s="259"/>
      <c r="O4099" s="259"/>
      <c r="P4099" s="259"/>
      <c r="Q4099" s="259"/>
      <c r="R4099" s="259"/>
      <c r="S4099" s="259"/>
      <c r="T4099" s="260"/>
      <c r="AT4099" s="261" t="s">
        <v>218</v>
      </c>
      <c r="AU4099" s="261" t="s">
        <v>92</v>
      </c>
      <c r="AV4099" s="12" t="s">
        <v>90</v>
      </c>
      <c r="AW4099" s="12" t="s">
        <v>45</v>
      </c>
      <c r="AX4099" s="12" t="s">
        <v>83</v>
      </c>
      <c r="AY4099" s="261" t="s">
        <v>207</v>
      </c>
    </row>
    <row r="4100" s="13" customFormat="1">
      <c r="B4100" s="262"/>
      <c r="C4100" s="263"/>
      <c r="D4100" s="249" t="s">
        <v>218</v>
      </c>
      <c r="E4100" s="264" t="s">
        <v>81</v>
      </c>
      <c r="F4100" s="265" t="s">
        <v>1312</v>
      </c>
      <c r="G4100" s="263"/>
      <c r="H4100" s="266">
        <v>15.44</v>
      </c>
      <c r="I4100" s="267"/>
      <c r="J4100" s="263"/>
      <c r="K4100" s="263"/>
      <c r="L4100" s="268"/>
      <c r="M4100" s="269"/>
      <c r="N4100" s="270"/>
      <c r="O4100" s="270"/>
      <c r="P4100" s="270"/>
      <c r="Q4100" s="270"/>
      <c r="R4100" s="270"/>
      <c r="S4100" s="270"/>
      <c r="T4100" s="271"/>
      <c r="AT4100" s="272" t="s">
        <v>218</v>
      </c>
      <c r="AU4100" s="272" t="s">
        <v>92</v>
      </c>
      <c r="AV4100" s="13" t="s">
        <v>92</v>
      </c>
      <c r="AW4100" s="13" t="s">
        <v>45</v>
      </c>
      <c r="AX4100" s="13" t="s">
        <v>83</v>
      </c>
      <c r="AY4100" s="272" t="s">
        <v>207</v>
      </c>
    </row>
    <row r="4101" s="12" customFormat="1">
      <c r="B4101" s="252"/>
      <c r="C4101" s="253"/>
      <c r="D4101" s="249" t="s">
        <v>218</v>
      </c>
      <c r="E4101" s="254" t="s">
        <v>81</v>
      </c>
      <c r="F4101" s="255" t="s">
        <v>1321</v>
      </c>
      <c r="G4101" s="253"/>
      <c r="H4101" s="254" t="s">
        <v>81</v>
      </c>
      <c r="I4101" s="256"/>
      <c r="J4101" s="253"/>
      <c r="K4101" s="253"/>
      <c r="L4101" s="257"/>
      <c r="M4101" s="258"/>
      <c r="N4101" s="259"/>
      <c r="O4101" s="259"/>
      <c r="P4101" s="259"/>
      <c r="Q4101" s="259"/>
      <c r="R4101" s="259"/>
      <c r="S4101" s="259"/>
      <c r="T4101" s="260"/>
      <c r="AT4101" s="261" t="s">
        <v>218</v>
      </c>
      <c r="AU4101" s="261" t="s">
        <v>92</v>
      </c>
      <c r="AV4101" s="12" t="s">
        <v>90</v>
      </c>
      <c r="AW4101" s="12" t="s">
        <v>45</v>
      </c>
      <c r="AX4101" s="12" t="s">
        <v>83</v>
      </c>
      <c r="AY4101" s="261" t="s">
        <v>207</v>
      </c>
    </row>
    <row r="4102" s="13" customFormat="1">
      <c r="B4102" s="262"/>
      <c r="C4102" s="263"/>
      <c r="D4102" s="249" t="s">
        <v>218</v>
      </c>
      <c r="E4102" s="264" t="s">
        <v>81</v>
      </c>
      <c r="F4102" s="265" t="s">
        <v>1322</v>
      </c>
      <c r="G4102" s="263"/>
      <c r="H4102" s="266">
        <v>32.520000000000003</v>
      </c>
      <c r="I4102" s="267"/>
      <c r="J4102" s="263"/>
      <c r="K4102" s="263"/>
      <c r="L4102" s="268"/>
      <c r="M4102" s="269"/>
      <c r="N4102" s="270"/>
      <c r="O4102" s="270"/>
      <c r="P4102" s="270"/>
      <c r="Q4102" s="270"/>
      <c r="R4102" s="270"/>
      <c r="S4102" s="270"/>
      <c r="T4102" s="271"/>
      <c r="AT4102" s="272" t="s">
        <v>218</v>
      </c>
      <c r="AU4102" s="272" t="s">
        <v>92</v>
      </c>
      <c r="AV4102" s="13" t="s">
        <v>92</v>
      </c>
      <c r="AW4102" s="13" t="s">
        <v>45</v>
      </c>
      <c r="AX4102" s="13" t="s">
        <v>83</v>
      </c>
      <c r="AY4102" s="272" t="s">
        <v>207</v>
      </c>
    </row>
    <row r="4103" s="12" customFormat="1">
      <c r="B4103" s="252"/>
      <c r="C4103" s="253"/>
      <c r="D4103" s="249" t="s">
        <v>218</v>
      </c>
      <c r="E4103" s="254" t="s">
        <v>81</v>
      </c>
      <c r="F4103" s="255" t="s">
        <v>1546</v>
      </c>
      <c r="G4103" s="253"/>
      <c r="H4103" s="254" t="s">
        <v>81</v>
      </c>
      <c r="I4103" s="256"/>
      <c r="J4103" s="253"/>
      <c r="K4103" s="253"/>
      <c r="L4103" s="257"/>
      <c r="M4103" s="258"/>
      <c r="N4103" s="259"/>
      <c r="O4103" s="259"/>
      <c r="P4103" s="259"/>
      <c r="Q4103" s="259"/>
      <c r="R4103" s="259"/>
      <c r="S4103" s="259"/>
      <c r="T4103" s="260"/>
      <c r="AT4103" s="261" t="s">
        <v>218</v>
      </c>
      <c r="AU4103" s="261" t="s">
        <v>92</v>
      </c>
      <c r="AV4103" s="12" t="s">
        <v>90</v>
      </c>
      <c r="AW4103" s="12" t="s">
        <v>45</v>
      </c>
      <c r="AX4103" s="12" t="s">
        <v>83</v>
      </c>
      <c r="AY4103" s="261" t="s">
        <v>207</v>
      </c>
    </row>
    <row r="4104" s="13" customFormat="1">
      <c r="B4104" s="262"/>
      <c r="C4104" s="263"/>
      <c r="D4104" s="249" t="s">
        <v>218</v>
      </c>
      <c r="E4104" s="264" t="s">
        <v>81</v>
      </c>
      <c r="F4104" s="265" t="s">
        <v>3379</v>
      </c>
      <c r="G4104" s="263"/>
      <c r="H4104" s="266">
        <v>4.4199999999999999</v>
      </c>
      <c r="I4104" s="267"/>
      <c r="J4104" s="263"/>
      <c r="K4104" s="263"/>
      <c r="L4104" s="268"/>
      <c r="M4104" s="269"/>
      <c r="N4104" s="270"/>
      <c r="O4104" s="270"/>
      <c r="P4104" s="270"/>
      <c r="Q4104" s="270"/>
      <c r="R4104" s="270"/>
      <c r="S4104" s="270"/>
      <c r="T4104" s="271"/>
      <c r="AT4104" s="272" t="s">
        <v>218</v>
      </c>
      <c r="AU4104" s="272" t="s">
        <v>92</v>
      </c>
      <c r="AV4104" s="13" t="s">
        <v>92</v>
      </c>
      <c r="AW4104" s="13" t="s">
        <v>45</v>
      </c>
      <c r="AX4104" s="13" t="s">
        <v>83</v>
      </c>
      <c r="AY4104" s="272" t="s">
        <v>207</v>
      </c>
    </row>
    <row r="4105" s="15" customFormat="1">
      <c r="B4105" s="284"/>
      <c r="C4105" s="285"/>
      <c r="D4105" s="249" t="s">
        <v>218</v>
      </c>
      <c r="E4105" s="286" t="s">
        <v>81</v>
      </c>
      <c r="F4105" s="287" t="s">
        <v>247</v>
      </c>
      <c r="G4105" s="285"/>
      <c r="H4105" s="288">
        <v>52.380000000000003</v>
      </c>
      <c r="I4105" s="289"/>
      <c r="J4105" s="285"/>
      <c r="K4105" s="285"/>
      <c r="L4105" s="290"/>
      <c r="M4105" s="291"/>
      <c r="N4105" s="292"/>
      <c r="O4105" s="292"/>
      <c r="P4105" s="292"/>
      <c r="Q4105" s="292"/>
      <c r="R4105" s="292"/>
      <c r="S4105" s="292"/>
      <c r="T4105" s="293"/>
      <c r="AT4105" s="294" t="s">
        <v>218</v>
      </c>
      <c r="AU4105" s="294" t="s">
        <v>92</v>
      </c>
      <c r="AV4105" s="15" t="s">
        <v>233</v>
      </c>
      <c r="AW4105" s="15" t="s">
        <v>45</v>
      </c>
      <c r="AX4105" s="15" t="s">
        <v>83</v>
      </c>
      <c r="AY4105" s="294" t="s">
        <v>207</v>
      </c>
    </row>
    <row r="4106" s="12" customFormat="1">
      <c r="B4106" s="252"/>
      <c r="C4106" s="253"/>
      <c r="D4106" s="249" t="s">
        <v>218</v>
      </c>
      <c r="E4106" s="254" t="s">
        <v>81</v>
      </c>
      <c r="F4106" s="255" t="s">
        <v>2150</v>
      </c>
      <c r="G4106" s="253"/>
      <c r="H4106" s="254" t="s">
        <v>81</v>
      </c>
      <c r="I4106" s="256"/>
      <c r="J4106" s="253"/>
      <c r="K4106" s="253"/>
      <c r="L4106" s="257"/>
      <c r="M4106" s="258"/>
      <c r="N4106" s="259"/>
      <c r="O4106" s="259"/>
      <c r="P4106" s="259"/>
      <c r="Q4106" s="259"/>
      <c r="R4106" s="259"/>
      <c r="S4106" s="259"/>
      <c r="T4106" s="260"/>
      <c r="AT4106" s="261" t="s">
        <v>218</v>
      </c>
      <c r="AU4106" s="261" t="s">
        <v>92</v>
      </c>
      <c r="AV4106" s="12" t="s">
        <v>90</v>
      </c>
      <c r="AW4106" s="12" t="s">
        <v>45</v>
      </c>
      <c r="AX4106" s="12" t="s">
        <v>83</v>
      </c>
      <c r="AY4106" s="261" t="s">
        <v>207</v>
      </c>
    </row>
    <row r="4107" s="12" customFormat="1">
      <c r="B4107" s="252"/>
      <c r="C4107" s="253"/>
      <c r="D4107" s="249" t="s">
        <v>218</v>
      </c>
      <c r="E4107" s="254" t="s">
        <v>81</v>
      </c>
      <c r="F4107" s="255" t="s">
        <v>1486</v>
      </c>
      <c r="G4107" s="253"/>
      <c r="H4107" s="254" t="s">
        <v>81</v>
      </c>
      <c r="I4107" s="256"/>
      <c r="J4107" s="253"/>
      <c r="K4107" s="253"/>
      <c r="L4107" s="257"/>
      <c r="M4107" s="258"/>
      <c r="N4107" s="259"/>
      <c r="O4107" s="259"/>
      <c r="P4107" s="259"/>
      <c r="Q4107" s="259"/>
      <c r="R4107" s="259"/>
      <c r="S4107" s="259"/>
      <c r="T4107" s="260"/>
      <c r="AT4107" s="261" t="s">
        <v>218</v>
      </c>
      <c r="AU4107" s="261" t="s">
        <v>92</v>
      </c>
      <c r="AV4107" s="12" t="s">
        <v>90</v>
      </c>
      <c r="AW4107" s="12" t="s">
        <v>45</v>
      </c>
      <c r="AX4107" s="12" t="s">
        <v>83</v>
      </c>
      <c r="AY4107" s="261" t="s">
        <v>207</v>
      </c>
    </row>
    <row r="4108" s="13" customFormat="1">
      <c r="B4108" s="262"/>
      <c r="C4108" s="263"/>
      <c r="D4108" s="249" t="s">
        <v>218</v>
      </c>
      <c r="E4108" s="264" t="s">
        <v>81</v>
      </c>
      <c r="F4108" s="265" t="s">
        <v>2151</v>
      </c>
      <c r="G4108" s="263"/>
      <c r="H4108" s="266">
        <v>7.3399999999999999</v>
      </c>
      <c r="I4108" s="267"/>
      <c r="J4108" s="263"/>
      <c r="K4108" s="263"/>
      <c r="L4108" s="268"/>
      <c r="M4108" s="269"/>
      <c r="N4108" s="270"/>
      <c r="O4108" s="270"/>
      <c r="P4108" s="270"/>
      <c r="Q4108" s="270"/>
      <c r="R4108" s="270"/>
      <c r="S4108" s="270"/>
      <c r="T4108" s="271"/>
      <c r="AT4108" s="272" t="s">
        <v>218</v>
      </c>
      <c r="AU4108" s="272" t="s">
        <v>92</v>
      </c>
      <c r="AV4108" s="13" t="s">
        <v>92</v>
      </c>
      <c r="AW4108" s="13" t="s">
        <v>45</v>
      </c>
      <c r="AX4108" s="13" t="s">
        <v>83</v>
      </c>
      <c r="AY4108" s="272" t="s">
        <v>207</v>
      </c>
    </row>
    <row r="4109" s="12" customFormat="1">
      <c r="B4109" s="252"/>
      <c r="C4109" s="253"/>
      <c r="D4109" s="249" t="s">
        <v>218</v>
      </c>
      <c r="E4109" s="254" t="s">
        <v>81</v>
      </c>
      <c r="F4109" s="255" t="s">
        <v>1488</v>
      </c>
      <c r="G4109" s="253"/>
      <c r="H4109" s="254" t="s">
        <v>81</v>
      </c>
      <c r="I4109" s="256"/>
      <c r="J4109" s="253"/>
      <c r="K4109" s="253"/>
      <c r="L4109" s="257"/>
      <c r="M4109" s="258"/>
      <c r="N4109" s="259"/>
      <c r="O4109" s="259"/>
      <c r="P4109" s="259"/>
      <c r="Q4109" s="259"/>
      <c r="R4109" s="259"/>
      <c r="S4109" s="259"/>
      <c r="T4109" s="260"/>
      <c r="AT4109" s="261" t="s">
        <v>218</v>
      </c>
      <c r="AU4109" s="261" t="s">
        <v>92</v>
      </c>
      <c r="AV4109" s="12" t="s">
        <v>90</v>
      </c>
      <c r="AW4109" s="12" t="s">
        <v>45</v>
      </c>
      <c r="AX4109" s="12" t="s">
        <v>83</v>
      </c>
      <c r="AY4109" s="261" t="s">
        <v>207</v>
      </c>
    </row>
    <row r="4110" s="13" customFormat="1">
      <c r="B4110" s="262"/>
      <c r="C4110" s="263"/>
      <c r="D4110" s="249" t="s">
        <v>218</v>
      </c>
      <c r="E4110" s="264" t="s">
        <v>81</v>
      </c>
      <c r="F4110" s="265" t="s">
        <v>2152</v>
      </c>
      <c r="G4110" s="263"/>
      <c r="H4110" s="266">
        <v>12.710000000000001</v>
      </c>
      <c r="I4110" s="267"/>
      <c r="J4110" s="263"/>
      <c r="K4110" s="263"/>
      <c r="L4110" s="268"/>
      <c r="M4110" s="269"/>
      <c r="N4110" s="270"/>
      <c r="O4110" s="270"/>
      <c r="P4110" s="270"/>
      <c r="Q4110" s="270"/>
      <c r="R4110" s="270"/>
      <c r="S4110" s="270"/>
      <c r="T4110" s="271"/>
      <c r="AT4110" s="272" t="s">
        <v>218</v>
      </c>
      <c r="AU4110" s="272" t="s">
        <v>92</v>
      </c>
      <c r="AV4110" s="13" t="s">
        <v>92</v>
      </c>
      <c r="AW4110" s="13" t="s">
        <v>45</v>
      </c>
      <c r="AX4110" s="13" t="s">
        <v>83</v>
      </c>
      <c r="AY4110" s="272" t="s">
        <v>207</v>
      </c>
    </row>
    <row r="4111" s="12" customFormat="1">
      <c r="B4111" s="252"/>
      <c r="C4111" s="253"/>
      <c r="D4111" s="249" t="s">
        <v>218</v>
      </c>
      <c r="E4111" s="254" t="s">
        <v>81</v>
      </c>
      <c r="F4111" s="255" t="s">
        <v>1491</v>
      </c>
      <c r="G4111" s="253"/>
      <c r="H4111" s="254" t="s">
        <v>81</v>
      </c>
      <c r="I4111" s="256"/>
      <c r="J4111" s="253"/>
      <c r="K4111" s="253"/>
      <c r="L4111" s="257"/>
      <c r="M4111" s="258"/>
      <c r="N4111" s="259"/>
      <c r="O4111" s="259"/>
      <c r="P4111" s="259"/>
      <c r="Q4111" s="259"/>
      <c r="R4111" s="259"/>
      <c r="S4111" s="259"/>
      <c r="T4111" s="260"/>
      <c r="AT4111" s="261" t="s">
        <v>218</v>
      </c>
      <c r="AU4111" s="261" t="s">
        <v>92</v>
      </c>
      <c r="AV4111" s="12" t="s">
        <v>90</v>
      </c>
      <c r="AW4111" s="12" t="s">
        <v>45</v>
      </c>
      <c r="AX4111" s="12" t="s">
        <v>83</v>
      </c>
      <c r="AY4111" s="261" t="s">
        <v>207</v>
      </c>
    </row>
    <row r="4112" s="13" customFormat="1">
      <c r="B4112" s="262"/>
      <c r="C4112" s="263"/>
      <c r="D4112" s="249" t="s">
        <v>218</v>
      </c>
      <c r="E4112" s="264" t="s">
        <v>81</v>
      </c>
      <c r="F4112" s="265" t="s">
        <v>2153</v>
      </c>
      <c r="G4112" s="263"/>
      <c r="H4112" s="266">
        <v>15.949999999999999</v>
      </c>
      <c r="I4112" s="267"/>
      <c r="J4112" s="263"/>
      <c r="K4112" s="263"/>
      <c r="L4112" s="268"/>
      <c r="M4112" s="269"/>
      <c r="N4112" s="270"/>
      <c r="O4112" s="270"/>
      <c r="P4112" s="270"/>
      <c r="Q4112" s="270"/>
      <c r="R4112" s="270"/>
      <c r="S4112" s="270"/>
      <c r="T4112" s="271"/>
      <c r="AT4112" s="272" t="s">
        <v>218</v>
      </c>
      <c r="AU4112" s="272" t="s">
        <v>92</v>
      </c>
      <c r="AV4112" s="13" t="s">
        <v>92</v>
      </c>
      <c r="AW4112" s="13" t="s">
        <v>45</v>
      </c>
      <c r="AX4112" s="13" t="s">
        <v>83</v>
      </c>
      <c r="AY4112" s="272" t="s">
        <v>207</v>
      </c>
    </row>
    <row r="4113" s="12" customFormat="1">
      <c r="B4113" s="252"/>
      <c r="C4113" s="253"/>
      <c r="D4113" s="249" t="s">
        <v>218</v>
      </c>
      <c r="E4113" s="254" t="s">
        <v>81</v>
      </c>
      <c r="F4113" s="255" t="s">
        <v>1493</v>
      </c>
      <c r="G4113" s="253"/>
      <c r="H4113" s="254" t="s">
        <v>81</v>
      </c>
      <c r="I4113" s="256"/>
      <c r="J4113" s="253"/>
      <c r="K4113" s="253"/>
      <c r="L4113" s="257"/>
      <c r="M4113" s="258"/>
      <c r="N4113" s="259"/>
      <c r="O4113" s="259"/>
      <c r="P4113" s="259"/>
      <c r="Q4113" s="259"/>
      <c r="R4113" s="259"/>
      <c r="S4113" s="259"/>
      <c r="T4113" s="260"/>
      <c r="AT4113" s="261" t="s">
        <v>218</v>
      </c>
      <c r="AU4113" s="261" t="s">
        <v>92</v>
      </c>
      <c r="AV4113" s="12" t="s">
        <v>90</v>
      </c>
      <c r="AW4113" s="12" t="s">
        <v>45</v>
      </c>
      <c r="AX4113" s="12" t="s">
        <v>83</v>
      </c>
      <c r="AY4113" s="261" t="s">
        <v>207</v>
      </c>
    </row>
    <row r="4114" s="13" customFormat="1">
      <c r="B4114" s="262"/>
      <c r="C4114" s="263"/>
      <c r="D4114" s="249" t="s">
        <v>218</v>
      </c>
      <c r="E4114" s="264" t="s">
        <v>81</v>
      </c>
      <c r="F4114" s="265" t="s">
        <v>2153</v>
      </c>
      <c r="G4114" s="263"/>
      <c r="H4114" s="266">
        <v>15.949999999999999</v>
      </c>
      <c r="I4114" s="267"/>
      <c r="J4114" s="263"/>
      <c r="K4114" s="263"/>
      <c r="L4114" s="268"/>
      <c r="M4114" s="269"/>
      <c r="N4114" s="270"/>
      <c r="O4114" s="270"/>
      <c r="P4114" s="270"/>
      <c r="Q4114" s="270"/>
      <c r="R4114" s="270"/>
      <c r="S4114" s="270"/>
      <c r="T4114" s="271"/>
      <c r="AT4114" s="272" t="s">
        <v>218</v>
      </c>
      <c r="AU4114" s="272" t="s">
        <v>92</v>
      </c>
      <c r="AV4114" s="13" t="s">
        <v>92</v>
      </c>
      <c r="AW4114" s="13" t="s">
        <v>45</v>
      </c>
      <c r="AX4114" s="13" t="s">
        <v>83</v>
      </c>
      <c r="AY4114" s="272" t="s">
        <v>207</v>
      </c>
    </row>
    <row r="4115" s="12" customFormat="1">
      <c r="B4115" s="252"/>
      <c r="C4115" s="253"/>
      <c r="D4115" s="249" t="s">
        <v>218</v>
      </c>
      <c r="E4115" s="254" t="s">
        <v>81</v>
      </c>
      <c r="F4115" s="255" t="s">
        <v>1494</v>
      </c>
      <c r="G4115" s="253"/>
      <c r="H4115" s="254" t="s">
        <v>81</v>
      </c>
      <c r="I4115" s="256"/>
      <c r="J4115" s="253"/>
      <c r="K4115" s="253"/>
      <c r="L4115" s="257"/>
      <c r="M4115" s="258"/>
      <c r="N4115" s="259"/>
      <c r="O4115" s="259"/>
      <c r="P4115" s="259"/>
      <c r="Q4115" s="259"/>
      <c r="R4115" s="259"/>
      <c r="S4115" s="259"/>
      <c r="T4115" s="260"/>
      <c r="AT4115" s="261" t="s">
        <v>218</v>
      </c>
      <c r="AU4115" s="261" t="s">
        <v>92</v>
      </c>
      <c r="AV4115" s="12" t="s">
        <v>90</v>
      </c>
      <c r="AW4115" s="12" t="s">
        <v>45</v>
      </c>
      <c r="AX4115" s="12" t="s">
        <v>83</v>
      </c>
      <c r="AY4115" s="261" t="s">
        <v>207</v>
      </c>
    </row>
    <row r="4116" s="13" customFormat="1">
      <c r="B4116" s="262"/>
      <c r="C4116" s="263"/>
      <c r="D4116" s="249" t="s">
        <v>218</v>
      </c>
      <c r="E4116" s="264" t="s">
        <v>81</v>
      </c>
      <c r="F4116" s="265" t="s">
        <v>2154</v>
      </c>
      <c r="G4116" s="263"/>
      <c r="H4116" s="266">
        <v>43.340000000000003</v>
      </c>
      <c r="I4116" s="267"/>
      <c r="J4116" s="263"/>
      <c r="K4116" s="263"/>
      <c r="L4116" s="268"/>
      <c r="M4116" s="269"/>
      <c r="N4116" s="270"/>
      <c r="O4116" s="270"/>
      <c r="P4116" s="270"/>
      <c r="Q4116" s="270"/>
      <c r="R4116" s="270"/>
      <c r="S4116" s="270"/>
      <c r="T4116" s="271"/>
      <c r="AT4116" s="272" t="s">
        <v>218</v>
      </c>
      <c r="AU4116" s="272" t="s">
        <v>92</v>
      </c>
      <c r="AV4116" s="13" t="s">
        <v>92</v>
      </c>
      <c r="AW4116" s="13" t="s">
        <v>45</v>
      </c>
      <c r="AX4116" s="13" t="s">
        <v>83</v>
      </c>
      <c r="AY4116" s="272" t="s">
        <v>207</v>
      </c>
    </row>
    <row r="4117" s="12" customFormat="1">
      <c r="B4117" s="252"/>
      <c r="C4117" s="253"/>
      <c r="D4117" s="249" t="s">
        <v>218</v>
      </c>
      <c r="E4117" s="254" t="s">
        <v>81</v>
      </c>
      <c r="F4117" s="255" t="s">
        <v>1500</v>
      </c>
      <c r="G4117" s="253"/>
      <c r="H4117" s="254" t="s">
        <v>81</v>
      </c>
      <c r="I4117" s="256"/>
      <c r="J4117" s="253"/>
      <c r="K4117" s="253"/>
      <c r="L4117" s="257"/>
      <c r="M4117" s="258"/>
      <c r="N4117" s="259"/>
      <c r="O4117" s="259"/>
      <c r="P4117" s="259"/>
      <c r="Q4117" s="259"/>
      <c r="R4117" s="259"/>
      <c r="S4117" s="259"/>
      <c r="T4117" s="260"/>
      <c r="AT4117" s="261" t="s">
        <v>218</v>
      </c>
      <c r="AU4117" s="261" t="s">
        <v>92</v>
      </c>
      <c r="AV4117" s="12" t="s">
        <v>90</v>
      </c>
      <c r="AW4117" s="12" t="s">
        <v>45</v>
      </c>
      <c r="AX4117" s="12" t="s">
        <v>83</v>
      </c>
      <c r="AY4117" s="261" t="s">
        <v>207</v>
      </c>
    </row>
    <row r="4118" s="13" customFormat="1">
      <c r="B4118" s="262"/>
      <c r="C4118" s="263"/>
      <c r="D4118" s="249" t="s">
        <v>218</v>
      </c>
      <c r="E4118" s="264" t="s">
        <v>81</v>
      </c>
      <c r="F4118" s="265" t="s">
        <v>2153</v>
      </c>
      <c r="G4118" s="263"/>
      <c r="H4118" s="266">
        <v>15.949999999999999</v>
      </c>
      <c r="I4118" s="267"/>
      <c r="J4118" s="263"/>
      <c r="K4118" s="263"/>
      <c r="L4118" s="268"/>
      <c r="M4118" s="269"/>
      <c r="N4118" s="270"/>
      <c r="O4118" s="270"/>
      <c r="P4118" s="270"/>
      <c r="Q4118" s="270"/>
      <c r="R4118" s="270"/>
      <c r="S4118" s="270"/>
      <c r="T4118" s="271"/>
      <c r="AT4118" s="272" t="s">
        <v>218</v>
      </c>
      <c r="AU4118" s="272" t="s">
        <v>92</v>
      </c>
      <c r="AV4118" s="13" t="s">
        <v>92</v>
      </c>
      <c r="AW4118" s="13" t="s">
        <v>45</v>
      </c>
      <c r="AX4118" s="13" t="s">
        <v>83</v>
      </c>
      <c r="AY4118" s="272" t="s">
        <v>207</v>
      </c>
    </row>
    <row r="4119" s="12" customFormat="1">
      <c r="B4119" s="252"/>
      <c r="C4119" s="253"/>
      <c r="D4119" s="249" t="s">
        <v>218</v>
      </c>
      <c r="E4119" s="254" t="s">
        <v>81</v>
      </c>
      <c r="F4119" s="255" t="s">
        <v>1501</v>
      </c>
      <c r="G4119" s="253"/>
      <c r="H4119" s="254" t="s">
        <v>81</v>
      </c>
      <c r="I4119" s="256"/>
      <c r="J4119" s="253"/>
      <c r="K4119" s="253"/>
      <c r="L4119" s="257"/>
      <c r="M4119" s="258"/>
      <c r="N4119" s="259"/>
      <c r="O4119" s="259"/>
      <c r="P4119" s="259"/>
      <c r="Q4119" s="259"/>
      <c r="R4119" s="259"/>
      <c r="S4119" s="259"/>
      <c r="T4119" s="260"/>
      <c r="AT4119" s="261" t="s">
        <v>218</v>
      </c>
      <c r="AU4119" s="261" t="s">
        <v>92</v>
      </c>
      <c r="AV4119" s="12" t="s">
        <v>90</v>
      </c>
      <c r="AW4119" s="12" t="s">
        <v>45</v>
      </c>
      <c r="AX4119" s="12" t="s">
        <v>83</v>
      </c>
      <c r="AY4119" s="261" t="s">
        <v>207</v>
      </c>
    </row>
    <row r="4120" s="13" customFormat="1">
      <c r="B4120" s="262"/>
      <c r="C4120" s="263"/>
      <c r="D4120" s="249" t="s">
        <v>218</v>
      </c>
      <c r="E4120" s="264" t="s">
        <v>81</v>
      </c>
      <c r="F4120" s="265" t="s">
        <v>1294</v>
      </c>
      <c r="G4120" s="263"/>
      <c r="H4120" s="266">
        <v>15.94</v>
      </c>
      <c r="I4120" s="267"/>
      <c r="J4120" s="263"/>
      <c r="K4120" s="263"/>
      <c r="L4120" s="268"/>
      <c r="M4120" s="269"/>
      <c r="N4120" s="270"/>
      <c r="O4120" s="270"/>
      <c r="P4120" s="270"/>
      <c r="Q4120" s="270"/>
      <c r="R4120" s="270"/>
      <c r="S4120" s="270"/>
      <c r="T4120" s="271"/>
      <c r="AT4120" s="272" t="s">
        <v>218</v>
      </c>
      <c r="AU4120" s="272" t="s">
        <v>92</v>
      </c>
      <c r="AV4120" s="13" t="s">
        <v>92</v>
      </c>
      <c r="AW4120" s="13" t="s">
        <v>45</v>
      </c>
      <c r="AX4120" s="13" t="s">
        <v>83</v>
      </c>
      <c r="AY4120" s="272" t="s">
        <v>207</v>
      </c>
    </row>
    <row r="4121" s="12" customFormat="1">
      <c r="B4121" s="252"/>
      <c r="C4121" s="253"/>
      <c r="D4121" s="249" t="s">
        <v>218</v>
      </c>
      <c r="E4121" s="254" t="s">
        <v>81</v>
      </c>
      <c r="F4121" s="255" t="s">
        <v>1502</v>
      </c>
      <c r="G4121" s="253"/>
      <c r="H4121" s="254" t="s">
        <v>81</v>
      </c>
      <c r="I4121" s="256"/>
      <c r="J4121" s="253"/>
      <c r="K4121" s="253"/>
      <c r="L4121" s="257"/>
      <c r="M4121" s="258"/>
      <c r="N4121" s="259"/>
      <c r="O4121" s="259"/>
      <c r="P4121" s="259"/>
      <c r="Q4121" s="259"/>
      <c r="R4121" s="259"/>
      <c r="S4121" s="259"/>
      <c r="T4121" s="260"/>
      <c r="AT4121" s="261" t="s">
        <v>218</v>
      </c>
      <c r="AU4121" s="261" t="s">
        <v>92</v>
      </c>
      <c r="AV4121" s="12" t="s">
        <v>90</v>
      </c>
      <c r="AW4121" s="12" t="s">
        <v>45</v>
      </c>
      <c r="AX4121" s="12" t="s">
        <v>83</v>
      </c>
      <c r="AY4121" s="261" t="s">
        <v>207</v>
      </c>
    </row>
    <row r="4122" s="13" customFormat="1">
      <c r="B4122" s="262"/>
      <c r="C4122" s="263"/>
      <c r="D4122" s="249" t="s">
        <v>218</v>
      </c>
      <c r="E4122" s="264" t="s">
        <v>81</v>
      </c>
      <c r="F4122" s="265" t="s">
        <v>2155</v>
      </c>
      <c r="G4122" s="263"/>
      <c r="H4122" s="266">
        <v>16.34</v>
      </c>
      <c r="I4122" s="267"/>
      <c r="J4122" s="263"/>
      <c r="K4122" s="263"/>
      <c r="L4122" s="268"/>
      <c r="M4122" s="269"/>
      <c r="N4122" s="270"/>
      <c r="O4122" s="270"/>
      <c r="P4122" s="270"/>
      <c r="Q4122" s="270"/>
      <c r="R4122" s="270"/>
      <c r="S4122" s="270"/>
      <c r="T4122" s="271"/>
      <c r="AT4122" s="272" t="s">
        <v>218</v>
      </c>
      <c r="AU4122" s="272" t="s">
        <v>92</v>
      </c>
      <c r="AV4122" s="13" t="s">
        <v>92</v>
      </c>
      <c r="AW4122" s="13" t="s">
        <v>45</v>
      </c>
      <c r="AX4122" s="13" t="s">
        <v>83</v>
      </c>
      <c r="AY4122" s="272" t="s">
        <v>207</v>
      </c>
    </row>
    <row r="4123" s="12" customFormat="1">
      <c r="B4123" s="252"/>
      <c r="C4123" s="253"/>
      <c r="D4123" s="249" t="s">
        <v>218</v>
      </c>
      <c r="E4123" s="254" t="s">
        <v>81</v>
      </c>
      <c r="F4123" s="255" t="s">
        <v>1504</v>
      </c>
      <c r="G4123" s="253"/>
      <c r="H4123" s="254" t="s">
        <v>81</v>
      </c>
      <c r="I4123" s="256"/>
      <c r="J4123" s="253"/>
      <c r="K4123" s="253"/>
      <c r="L4123" s="257"/>
      <c r="M4123" s="258"/>
      <c r="N4123" s="259"/>
      <c r="O4123" s="259"/>
      <c r="P4123" s="259"/>
      <c r="Q4123" s="259"/>
      <c r="R4123" s="259"/>
      <c r="S4123" s="259"/>
      <c r="T4123" s="260"/>
      <c r="AT4123" s="261" t="s">
        <v>218</v>
      </c>
      <c r="AU4123" s="261" t="s">
        <v>92</v>
      </c>
      <c r="AV4123" s="12" t="s">
        <v>90</v>
      </c>
      <c r="AW4123" s="12" t="s">
        <v>45</v>
      </c>
      <c r="AX4123" s="12" t="s">
        <v>83</v>
      </c>
      <c r="AY4123" s="261" t="s">
        <v>207</v>
      </c>
    </row>
    <row r="4124" s="13" customFormat="1">
      <c r="B4124" s="262"/>
      <c r="C4124" s="263"/>
      <c r="D4124" s="249" t="s">
        <v>218</v>
      </c>
      <c r="E4124" s="264" t="s">
        <v>81</v>
      </c>
      <c r="F4124" s="265" t="s">
        <v>2156</v>
      </c>
      <c r="G4124" s="263"/>
      <c r="H4124" s="266">
        <v>16.940000000000001</v>
      </c>
      <c r="I4124" s="267"/>
      <c r="J4124" s="263"/>
      <c r="K4124" s="263"/>
      <c r="L4124" s="268"/>
      <c r="M4124" s="269"/>
      <c r="N4124" s="270"/>
      <c r="O4124" s="270"/>
      <c r="P4124" s="270"/>
      <c r="Q4124" s="270"/>
      <c r="R4124" s="270"/>
      <c r="S4124" s="270"/>
      <c r="T4124" s="271"/>
      <c r="AT4124" s="272" t="s">
        <v>218</v>
      </c>
      <c r="AU4124" s="272" t="s">
        <v>92</v>
      </c>
      <c r="AV4124" s="13" t="s">
        <v>92</v>
      </c>
      <c r="AW4124" s="13" t="s">
        <v>45</v>
      </c>
      <c r="AX4124" s="13" t="s">
        <v>83</v>
      </c>
      <c r="AY4124" s="272" t="s">
        <v>207</v>
      </c>
    </row>
    <row r="4125" s="12" customFormat="1">
      <c r="B4125" s="252"/>
      <c r="C4125" s="253"/>
      <c r="D4125" s="249" t="s">
        <v>218</v>
      </c>
      <c r="E4125" s="254" t="s">
        <v>81</v>
      </c>
      <c r="F4125" s="255" t="s">
        <v>1506</v>
      </c>
      <c r="G4125" s="253"/>
      <c r="H4125" s="254" t="s">
        <v>81</v>
      </c>
      <c r="I4125" s="256"/>
      <c r="J4125" s="253"/>
      <c r="K4125" s="253"/>
      <c r="L4125" s="257"/>
      <c r="M4125" s="258"/>
      <c r="N4125" s="259"/>
      <c r="O4125" s="259"/>
      <c r="P4125" s="259"/>
      <c r="Q4125" s="259"/>
      <c r="R4125" s="259"/>
      <c r="S4125" s="259"/>
      <c r="T4125" s="260"/>
      <c r="AT4125" s="261" t="s">
        <v>218</v>
      </c>
      <c r="AU4125" s="261" t="s">
        <v>92</v>
      </c>
      <c r="AV4125" s="12" t="s">
        <v>90</v>
      </c>
      <c r="AW4125" s="12" t="s">
        <v>45</v>
      </c>
      <c r="AX4125" s="12" t="s">
        <v>83</v>
      </c>
      <c r="AY4125" s="261" t="s">
        <v>207</v>
      </c>
    </row>
    <row r="4126" s="13" customFormat="1">
      <c r="B4126" s="262"/>
      <c r="C4126" s="263"/>
      <c r="D4126" s="249" t="s">
        <v>218</v>
      </c>
      <c r="E4126" s="264" t="s">
        <v>81</v>
      </c>
      <c r="F4126" s="265" t="s">
        <v>2157</v>
      </c>
      <c r="G4126" s="263"/>
      <c r="H4126" s="266">
        <v>9.8599999999999994</v>
      </c>
      <c r="I4126" s="267"/>
      <c r="J4126" s="263"/>
      <c r="K4126" s="263"/>
      <c r="L4126" s="268"/>
      <c r="M4126" s="269"/>
      <c r="N4126" s="270"/>
      <c r="O4126" s="270"/>
      <c r="P4126" s="270"/>
      <c r="Q4126" s="270"/>
      <c r="R4126" s="270"/>
      <c r="S4126" s="270"/>
      <c r="T4126" s="271"/>
      <c r="AT4126" s="272" t="s">
        <v>218</v>
      </c>
      <c r="AU4126" s="272" t="s">
        <v>92</v>
      </c>
      <c r="AV4126" s="13" t="s">
        <v>92</v>
      </c>
      <c r="AW4126" s="13" t="s">
        <v>45</v>
      </c>
      <c r="AX4126" s="13" t="s">
        <v>83</v>
      </c>
      <c r="AY4126" s="272" t="s">
        <v>207</v>
      </c>
    </row>
    <row r="4127" s="12" customFormat="1">
      <c r="B4127" s="252"/>
      <c r="C4127" s="253"/>
      <c r="D4127" s="249" t="s">
        <v>218</v>
      </c>
      <c r="E4127" s="254" t="s">
        <v>81</v>
      </c>
      <c r="F4127" s="255" t="s">
        <v>1508</v>
      </c>
      <c r="G4127" s="253"/>
      <c r="H4127" s="254" t="s">
        <v>81</v>
      </c>
      <c r="I4127" s="256"/>
      <c r="J4127" s="253"/>
      <c r="K4127" s="253"/>
      <c r="L4127" s="257"/>
      <c r="M4127" s="258"/>
      <c r="N4127" s="259"/>
      <c r="O4127" s="259"/>
      <c r="P4127" s="259"/>
      <c r="Q4127" s="259"/>
      <c r="R4127" s="259"/>
      <c r="S4127" s="259"/>
      <c r="T4127" s="260"/>
      <c r="AT4127" s="261" t="s">
        <v>218</v>
      </c>
      <c r="AU4127" s="261" t="s">
        <v>92</v>
      </c>
      <c r="AV4127" s="12" t="s">
        <v>90</v>
      </c>
      <c r="AW4127" s="12" t="s">
        <v>45</v>
      </c>
      <c r="AX4127" s="12" t="s">
        <v>83</v>
      </c>
      <c r="AY4127" s="261" t="s">
        <v>207</v>
      </c>
    </row>
    <row r="4128" s="13" customFormat="1">
      <c r="B4128" s="262"/>
      <c r="C4128" s="263"/>
      <c r="D4128" s="249" t="s">
        <v>218</v>
      </c>
      <c r="E4128" s="264" t="s">
        <v>81</v>
      </c>
      <c r="F4128" s="265" t="s">
        <v>2158</v>
      </c>
      <c r="G4128" s="263"/>
      <c r="H4128" s="266">
        <v>8.5500000000000007</v>
      </c>
      <c r="I4128" s="267"/>
      <c r="J4128" s="263"/>
      <c r="K4128" s="263"/>
      <c r="L4128" s="268"/>
      <c r="M4128" s="269"/>
      <c r="N4128" s="270"/>
      <c r="O4128" s="270"/>
      <c r="P4128" s="270"/>
      <c r="Q4128" s="270"/>
      <c r="R4128" s="270"/>
      <c r="S4128" s="270"/>
      <c r="T4128" s="271"/>
      <c r="AT4128" s="272" t="s">
        <v>218</v>
      </c>
      <c r="AU4128" s="272" t="s">
        <v>92</v>
      </c>
      <c r="AV4128" s="13" t="s">
        <v>92</v>
      </c>
      <c r="AW4128" s="13" t="s">
        <v>45</v>
      </c>
      <c r="AX4128" s="13" t="s">
        <v>83</v>
      </c>
      <c r="AY4128" s="272" t="s">
        <v>207</v>
      </c>
    </row>
    <row r="4129" s="12" customFormat="1">
      <c r="B4129" s="252"/>
      <c r="C4129" s="253"/>
      <c r="D4129" s="249" t="s">
        <v>218</v>
      </c>
      <c r="E4129" s="254" t="s">
        <v>81</v>
      </c>
      <c r="F4129" s="255" t="s">
        <v>1511</v>
      </c>
      <c r="G4129" s="253"/>
      <c r="H4129" s="254" t="s">
        <v>81</v>
      </c>
      <c r="I4129" s="256"/>
      <c r="J4129" s="253"/>
      <c r="K4129" s="253"/>
      <c r="L4129" s="257"/>
      <c r="M4129" s="258"/>
      <c r="N4129" s="259"/>
      <c r="O4129" s="259"/>
      <c r="P4129" s="259"/>
      <c r="Q4129" s="259"/>
      <c r="R4129" s="259"/>
      <c r="S4129" s="259"/>
      <c r="T4129" s="260"/>
      <c r="AT4129" s="261" t="s">
        <v>218</v>
      </c>
      <c r="AU4129" s="261" t="s">
        <v>92</v>
      </c>
      <c r="AV4129" s="12" t="s">
        <v>90</v>
      </c>
      <c r="AW4129" s="12" t="s">
        <v>45</v>
      </c>
      <c r="AX4129" s="12" t="s">
        <v>83</v>
      </c>
      <c r="AY4129" s="261" t="s">
        <v>207</v>
      </c>
    </row>
    <row r="4130" s="13" customFormat="1">
      <c r="B4130" s="262"/>
      <c r="C4130" s="263"/>
      <c r="D4130" s="249" t="s">
        <v>218</v>
      </c>
      <c r="E4130" s="264" t="s">
        <v>81</v>
      </c>
      <c r="F4130" s="265" t="s">
        <v>2159</v>
      </c>
      <c r="G4130" s="263"/>
      <c r="H4130" s="266">
        <v>68.480000000000004</v>
      </c>
      <c r="I4130" s="267"/>
      <c r="J4130" s="263"/>
      <c r="K4130" s="263"/>
      <c r="L4130" s="268"/>
      <c r="M4130" s="269"/>
      <c r="N4130" s="270"/>
      <c r="O4130" s="270"/>
      <c r="P4130" s="270"/>
      <c r="Q4130" s="270"/>
      <c r="R4130" s="270"/>
      <c r="S4130" s="270"/>
      <c r="T4130" s="271"/>
      <c r="AT4130" s="272" t="s">
        <v>218</v>
      </c>
      <c r="AU4130" s="272" t="s">
        <v>92</v>
      </c>
      <c r="AV4130" s="13" t="s">
        <v>92</v>
      </c>
      <c r="AW4130" s="13" t="s">
        <v>45</v>
      </c>
      <c r="AX4130" s="13" t="s">
        <v>83</v>
      </c>
      <c r="AY4130" s="272" t="s">
        <v>207</v>
      </c>
    </row>
    <row r="4131" s="12" customFormat="1">
      <c r="B4131" s="252"/>
      <c r="C4131" s="253"/>
      <c r="D4131" s="249" t="s">
        <v>218</v>
      </c>
      <c r="E4131" s="254" t="s">
        <v>81</v>
      </c>
      <c r="F4131" s="255" t="s">
        <v>1520</v>
      </c>
      <c r="G4131" s="253"/>
      <c r="H4131" s="254" t="s">
        <v>81</v>
      </c>
      <c r="I4131" s="256"/>
      <c r="J4131" s="253"/>
      <c r="K4131" s="253"/>
      <c r="L4131" s="257"/>
      <c r="M4131" s="258"/>
      <c r="N4131" s="259"/>
      <c r="O4131" s="259"/>
      <c r="P4131" s="259"/>
      <c r="Q4131" s="259"/>
      <c r="R4131" s="259"/>
      <c r="S4131" s="259"/>
      <c r="T4131" s="260"/>
      <c r="AT4131" s="261" t="s">
        <v>218</v>
      </c>
      <c r="AU4131" s="261" t="s">
        <v>92</v>
      </c>
      <c r="AV4131" s="12" t="s">
        <v>90</v>
      </c>
      <c r="AW4131" s="12" t="s">
        <v>45</v>
      </c>
      <c r="AX4131" s="12" t="s">
        <v>83</v>
      </c>
      <c r="AY4131" s="261" t="s">
        <v>207</v>
      </c>
    </row>
    <row r="4132" s="13" customFormat="1">
      <c r="B4132" s="262"/>
      <c r="C4132" s="263"/>
      <c r="D4132" s="249" t="s">
        <v>218</v>
      </c>
      <c r="E4132" s="264" t="s">
        <v>81</v>
      </c>
      <c r="F4132" s="265" t="s">
        <v>2160</v>
      </c>
      <c r="G4132" s="263"/>
      <c r="H4132" s="266">
        <v>16.870000000000001</v>
      </c>
      <c r="I4132" s="267"/>
      <c r="J4132" s="263"/>
      <c r="K4132" s="263"/>
      <c r="L4132" s="268"/>
      <c r="M4132" s="269"/>
      <c r="N4132" s="270"/>
      <c r="O4132" s="270"/>
      <c r="P4132" s="270"/>
      <c r="Q4132" s="270"/>
      <c r="R4132" s="270"/>
      <c r="S4132" s="270"/>
      <c r="T4132" s="271"/>
      <c r="AT4132" s="272" t="s">
        <v>218</v>
      </c>
      <c r="AU4132" s="272" t="s">
        <v>92</v>
      </c>
      <c r="AV4132" s="13" t="s">
        <v>92</v>
      </c>
      <c r="AW4132" s="13" t="s">
        <v>45</v>
      </c>
      <c r="AX4132" s="13" t="s">
        <v>83</v>
      </c>
      <c r="AY4132" s="272" t="s">
        <v>207</v>
      </c>
    </row>
    <row r="4133" s="12" customFormat="1">
      <c r="B4133" s="252"/>
      <c r="C4133" s="253"/>
      <c r="D4133" s="249" t="s">
        <v>218</v>
      </c>
      <c r="E4133" s="254" t="s">
        <v>81</v>
      </c>
      <c r="F4133" s="255" t="s">
        <v>1526</v>
      </c>
      <c r="G4133" s="253"/>
      <c r="H4133" s="254" t="s">
        <v>81</v>
      </c>
      <c r="I4133" s="256"/>
      <c r="J4133" s="253"/>
      <c r="K4133" s="253"/>
      <c r="L4133" s="257"/>
      <c r="M4133" s="258"/>
      <c r="N4133" s="259"/>
      <c r="O4133" s="259"/>
      <c r="P4133" s="259"/>
      <c r="Q4133" s="259"/>
      <c r="R4133" s="259"/>
      <c r="S4133" s="259"/>
      <c r="T4133" s="260"/>
      <c r="AT4133" s="261" t="s">
        <v>218</v>
      </c>
      <c r="AU4133" s="261" t="s">
        <v>92</v>
      </c>
      <c r="AV4133" s="12" t="s">
        <v>90</v>
      </c>
      <c r="AW4133" s="12" t="s">
        <v>45</v>
      </c>
      <c r="AX4133" s="12" t="s">
        <v>83</v>
      </c>
      <c r="AY4133" s="261" t="s">
        <v>207</v>
      </c>
    </row>
    <row r="4134" s="13" customFormat="1">
      <c r="B4134" s="262"/>
      <c r="C4134" s="263"/>
      <c r="D4134" s="249" t="s">
        <v>218</v>
      </c>
      <c r="E4134" s="264" t="s">
        <v>81</v>
      </c>
      <c r="F4134" s="265" t="s">
        <v>2161</v>
      </c>
      <c r="G4134" s="263"/>
      <c r="H4134" s="266">
        <v>40.390000000000001</v>
      </c>
      <c r="I4134" s="267"/>
      <c r="J4134" s="263"/>
      <c r="K4134" s="263"/>
      <c r="L4134" s="268"/>
      <c r="M4134" s="269"/>
      <c r="N4134" s="270"/>
      <c r="O4134" s="270"/>
      <c r="P4134" s="270"/>
      <c r="Q4134" s="270"/>
      <c r="R4134" s="270"/>
      <c r="S4134" s="270"/>
      <c r="T4134" s="271"/>
      <c r="AT4134" s="272" t="s">
        <v>218</v>
      </c>
      <c r="AU4134" s="272" t="s">
        <v>92</v>
      </c>
      <c r="AV4134" s="13" t="s">
        <v>92</v>
      </c>
      <c r="AW4134" s="13" t="s">
        <v>45</v>
      </c>
      <c r="AX4134" s="13" t="s">
        <v>83</v>
      </c>
      <c r="AY4134" s="272" t="s">
        <v>207</v>
      </c>
    </row>
    <row r="4135" s="15" customFormat="1">
      <c r="B4135" s="284"/>
      <c r="C4135" s="285"/>
      <c r="D4135" s="249" t="s">
        <v>218</v>
      </c>
      <c r="E4135" s="286" t="s">
        <v>81</v>
      </c>
      <c r="F4135" s="287" t="s">
        <v>247</v>
      </c>
      <c r="G4135" s="285"/>
      <c r="H4135" s="288">
        <v>304.61000000000001</v>
      </c>
      <c r="I4135" s="289"/>
      <c r="J4135" s="285"/>
      <c r="K4135" s="285"/>
      <c r="L4135" s="290"/>
      <c r="M4135" s="291"/>
      <c r="N4135" s="292"/>
      <c r="O4135" s="292"/>
      <c r="P4135" s="292"/>
      <c r="Q4135" s="292"/>
      <c r="R4135" s="292"/>
      <c r="S4135" s="292"/>
      <c r="T4135" s="293"/>
      <c r="AT4135" s="294" t="s">
        <v>218</v>
      </c>
      <c r="AU4135" s="294" t="s">
        <v>92</v>
      </c>
      <c r="AV4135" s="15" t="s">
        <v>233</v>
      </c>
      <c r="AW4135" s="15" t="s">
        <v>45</v>
      </c>
      <c r="AX4135" s="15" t="s">
        <v>83</v>
      </c>
      <c r="AY4135" s="294" t="s">
        <v>207</v>
      </c>
    </row>
    <row r="4136" s="12" customFormat="1">
      <c r="B4136" s="252"/>
      <c r="C4136" s="253"/>
      <c r="D4136" s="249" t="s">
        <v>218</v>
      </c>
      <c r="E4136" s="254" t="s">
        <v>81</v>
      </c>
      <c r="F4136" s="255" t="s">
        <v>2139</v>
      </c>
      <c r="G4136" s="253"/>
      <c r="H4136" s="254" t="s">
        <v>81</v>
      </c>
      <c r="I4136" s="256"/>
      <c r="J4136" s="253"/>
      <c r="K4136" s="253"/>
      <c r="L4136" s="257"/>
      <c r="M4136" s="258"/>
      <c r="N4136" s="259"/>
      <c r="O4136" s="259"/>
      <c r="P4136" s="259"/>
      <c r="Q4136" s="259"/>
      <c r="R4136" s="259"/>
      <c r="S4136" s="259"/>
      <c r="T4136" s="260"/>
      <c r="AT4136" s="261" t="s">
        <v>218</v>
      </c>
      <c r="AU4136" s="261" t="s">
        <v>92</v>
      </c>
      <c r="AV4136" s="12" t="s">
        <v>90</v>
      </c>
      <c r="AW4136" s="12" t="s">
        <v>45</v>
      </c>
      <c r="AX4136" s="12" t="s">
        <v>83</v>
      </c>
      <c r="AY4136" s="261" t="s">
        <v>207</v>
      </c>
    </row>
    <row r="4137" s="12" customFormat="1">
      <c r="B4137" s="252"/>
      <c r="C4137" s="253"/>
      <c r="D4137" s="249" t="s">
        <v>218</v>
      </c>
      <c r="E4137" s="254" t="s">
        <v>81</v>
      </c>
      <c r="F4137" s="255" t="s">
        <v>1479</v>
      </c>
      <c r="G4137" s="253"/>
      <c r="H4137" s="254" t="s">
        <v>81</v>
      </c>
      <c r="I4137" s="256"/>
      <c r="J4137" s="253"/>
      <c r="K4137" s="253"/>
      <c r="L4137" s="257"/>
      <c r="M4137" s="258"/>
      <c r="N4137" s="259"/>
      <c r="O4137" s="259"/>
      <c r="P4137" s="259"/>
      <c r="Q4137" s="259"/>
      <c r="R4137" s="259"/>
      <c r="S4137" s="259"/>
      <c r="T4137" s="260"/>
      <c r="AT4137" s="261" t="s">
        <v>218</v>
      </c>
      <c r="AU4137" s="261" t="s">
        <v>92</v>
      </c>
      <c r="AV4137" s="12" t="s">
        <v>90</v>
      </c>
      <c r="AW4137" s="12" t="s">
        <v>45</v>
      </c>
      <c r="AX4137" s="12" t="s">
        <v>83</v>
      </c>
      <c r="AY4137" s="261" t="s">
        <v>207</v>
      </c>
    </row>
    <row r="4138" s="13" customFormat="1">
      <c r="B4138" s="262"/>
      <c r="C4138" s="263"/>
      <c r="D4138" s="249" t="s">
        <v>218</v>
      </c>
      <c r="E4138" s="264" t="s">
        <v>81</v>
      </c>
      <c r="F4138" s="265" t="s">
        <v>2140</v>
      </c>
      <c r="G4138" s="263"/>
      <c r="H4138" s="266">
        <v>6.9900000000000002</v>
      </c>
      <c r="I4138" s="267"/>
      <c r="J4138" s="263"/>
      <c r="K4138" s="263"/>
      <c r="L4138" s="268"/>
      <c r="M4138" s="269"/>
      <c r="N4138" s="270"/>
      <c r="O4138" s="270"/>
      <c r="P4138" s="270"/>
      <c r="Q4138" s="270"/>
      <c r="R4138" s="270"/>
      <c r="S4138" s="270"/>
      <c r="T4138" s="271"/>
      <c r="AT4138" s="272" t="s">
        <v>218</v>
      </c>
      <c r="AU4138" s="272" t="s">
        <v>92</v>
      </c>
      <c r="AV4138" s="13" t="s">
        <v>92</v>
      </c>
      <c r="AW4138" s="13" t="s">
        <v>45</v>
      </c>
      <c r="AX4138" s="13" t="s">
        <v>83</v>
      </c>
      <c r="AY4138" s="272" t="s">
        <v>207</v>
      </c>
    </row>
    <row r="4139" s="12" customFormat="1">
      <c r="B4139" s="252"/>
      <c r="C4139" s="253"/>
      <c r="D4139" s="249" t="s">
        <v>218</v>
      </c>
      <c r="E4139" s="254" t="s">
        <v>81</v>
      </c>
      <c r="F4139" s="255" t="s">
        <v>1484</v>
      </c>
      <c r="G4139" s="253"/>
      <c r="H4139" s="254" t="s">
        <v>81</v>
      </c>
      <c r="I4139" s="256"/>
      <c r="J4139" s="253"/>
      <c r="K4139" s="253"/>
      <c r="L4139" s="257"/>
      <c r="M4139" s="258"/>
      <c r="N4139" s="259"/>
      <c r="O4139" s="259"/>
      <c r="P4139" s="259"/>
      <c r="Q4139" s="259"/>
      <c r="R4139" s="259"/>
      <c r="S4139" s="259"/>
      <c r="T4139" s="260"/>
      <c r="AT4139" s="261" t="s">
        <v>218</v>
      </c>
      <c r="AU4139" s="261" t="s">
        <v>92</v>
      </c>
      <c r="AV4139" s="12" t="s">
        <v>90</v>
      </c>
      <c r="AW4139" s="12" t="s">
        <v>45</v>
      </c>
      <c r="AX4139" s="12" t="s">
        <v>83</v>
      </c>
      <c r="AY4139" s="261" t="s">
        <v>207</v>
      </c>
    </row>
    <row r="4140" s="13" customFormat="1">
      <c r="B4140" s="262"/>
      <c r="C4140" s="263"/>
      <c r="D4140" s="249" t="s">
        <v>218</v>
      </c>
      <c r="E4140" s="264" t="s">
        <v>81</v>
      </c>
      <c r="F4140" s="265" t="s">
        <v>2141</v>
      </c>
      <c r="G4140" s="263"/>
      <c r="H4140" s="266">
        <v>4.0999999999999996</v>
      </c>
      <c r="I4140" s="267"/>
      <c r="J4140" s="263"/>
      <c r="K4140" s="263"/>
      <c r="L4140" s="268"/>
      <c r="M4140" s="269"/>
      <c r="N4140" s="270"/>
      <c r="O4140" s="270"/>
      <c r="P4140" s="270"/>
      <c r="Q4140" s="270"/>
      <c r="R4140" s="270"/>
      <c r="S4140" s="270"/>
      <c r="T4140" s="271"/>
      <c r="AT4140" s="272" t="s">
        <v>218</v>
      </c>
      <c r="AU4140" s="272" t="s">
        <v>92</v>
      </c>
      <c r="AV4140" s="13" t="s">
        <v>92</v>
      </c>
      <c r="AW4140" s="13" t="s">
        <v>45</v>
      </c>
      <c r="AX4140" s="13" t="s">
        <v>83</v>
      </c>
      <c r="AY4140" s="272" t="s">
        <v>207</v>
      </c>
    </row>
    <row r="4141" s="12" customFormat="1">
      <c r="B4141" s="252"/>
      <c r="C4141" s="253"/>
      <c r="D4141" s="249" t="s">
        <v>218</v>
      </c>
      <c r="E4141" s="254" t="s">
        <v>81</v>
      </c>
      <c r="F4141" s="255" t="s">
        <v>1535</v>
      </c>
      <c r="G4141" s="253"/>
      <c r="H4141" s="254" t="s">
        <v>81</v>
      </c>
      <c r="I4141" s="256"/>
      <c r="J4141" s="253"/>
      <c r="K4141" s="253"/>
      <c r="L4141" s="257"/>
      <c r="M4141" s="258"/>
      <c r="N4141" s="259"/>
      <c r="O4141" s="259"/>
      <c r="P4141" s="259"/>
      <c r="Q4141" s="259"/>
      <c r="R4141" s="259"/>
      <c r="S4141" s="259"/>
      <c r="T4141" s="260"/>
      <c r="AT4141" s="261" t="s">
        <v>218</v>
      </c>
      <c r="AU4141" s="261" t="s">
        <v>92</v>
      </c>
      <c r="AV4141" s="12" t="s">
        <v>90</v>
      </c>
      <c r="AW4141" s="12" t="s">
        <v>45</v>
      </c>
      <c r="AX4141" s="12" t="s">
        <v>83</v>
      </c>
      <c r="AY4141" s="261" t="s">
        <v>207</v>
      </c>
    </row>
    <row r="4142" s="13" customFormat="1">
      <c r="B4142" s="262"/>
      <c r="C4142" s="263"/>
      <c r="D4142" s="249" t="s">
        <v>218</v>
      </c>
      <c r="E4142" s="264" t="s">
        <v>81</v>
      </c>
      <c r="F4142" s="265" t="s">
        <v>2142</v>
      </c>
      <c r="G4142" s="263"/>
      <c r="H4142" s="266">
        <v>3.6800000000000002</v>
      </c>
      <c r="I4142" s="267"/>
      <c r="J4142" s="263"/>
      <c r="K4142" s="263"/>
      <c r="L4142" s="268"/>
      <c r="M4142" s="269"/>
      <c r="N4142" s="270"/>
      <c r="O4142" s="270"/>
      <c r="P4142" s="270"/>
      <c r="Q4142" s="270"/>
      <c r="R4142" s="270"/>
      <c r="S4142" s="270"/>
      <c r="T4142" s="271"/>
      <c r="AT4142" s="272" t="s">
        <v>218</v>
      </c>
      <c r="AU4142" s="272" t="s">
        <v>92</v>
      </c>
      <c r="AV4142" s="13" t="s">
        <v>92</v>
      </c>
      <c r="AW4142" s="13" t="s">
        <v>45</v>
      </c>
      <c r="AX4142" s="13" t="s">
        <v>83</v>
      </c>
      <c r="AY4142" s="272" t="s">
        <v>207</v>
      </c>
    </row>
    <row r="4143" s="12" customFormat="1">
      <c r="B4143" s="252"/>
      <c r="C4143" s="253"/>
      <c r="D4143" s="249" t="s">
        <v>218</v>
      </c>
      <c r="E4143" s="254" t="s">
        <v>81</v>
      </c>
      <c r="F4143" s="255" t="s">
        <v>1538</v>
      </c>
      <c r="G4143" s="253"/>
      <c r="H4143" s="254" t="s">
        <v>81</v>
      </c>
      <c r="I4143" s="256"/>
      <c r="J4143" s="253"/>
      <c r="K4143" s="253"/>
      <c r="L4143" s="257"/>
      <c r="M4143" s="258"/>
      <c r="N4143" s="259"/>
      <c r="O4143" s="259"/>
      <c r="P4143" s="259"/>
      <c r="Q4143" s="259"/>
      <c r="R4143" s="259"/>
      <c r="S4143" s="259"/>
      <c r="T4143" s="260"/>
      <c r="AT4143" s="261" t="s">
        <v>218</v>
      </c>
      <c r="AU4143" s="261" t="s">
        <v>92</v>
      </c>
      <c r="AV4143" s="12" t="s">
        <v>90</v>
      </c>
      <c r="AW4143" s="12" t="s">
        <v>45</v>
      </c>
      <c r="AX4143" s="12" t="s">
        <v>83</v>
      </c>
      <c r="AY4143" s="261" t="s">
        <v>207</v>
      </c>
    </row>
    <row r="4144" s="13" customFormat="1">
      <c r="B4144" s="262"/>
      <c r="C4144" s="263"/>
      <c r="D4144" s="249" t="s">
        <v>218</v>
      </c>
      <c r="E4144" s="264" t="s">
        <v>81</v>
      </c>
      <c r="F4144" s="265" t="s">
        <v>2143</v>
      </c>
      <c r="G4144" s="263"/>
      <c r="H4144" s="266">
        <v>1.74</v>
      </c>
      <c r="I4144" s="267"/>
      <c r="J4144" s="263"/>
      <c r="K4144" s="263"/>
      <c r="L4144" s="268"/>
      <c r="M4144" s="269"/>
      <c r="N4144" s="270"/>
      <c r="O4144" s="270"/>
      <c r="P4144" s="270"/>
      <c r="Q4144" s="270"/>
      <c r="R4144" s="270"/>
      <c r="S4144" s="270"/>
      <c r="T4144" s="271"/>
      <c r="AT4144" s="272" t="s">
        <v>218</v>
      </c>
      <c r="AU4144" s="272" t="s">
        <v>92</v>
      </c>
      <c r="AV4144" s="13" t="s">
        <v>92</v>
      </c>
      <c r="AW4144" s="13" t="s">
        <v>45</v>
      </c>
      <c r="AX4144" s="13" t="s">
        <v>83</v>
      </c>
      <c r="AY4144" s="272" t="s">
        <v>207</v>
      </c>
    </row>
    <row r="4145" s="12" customFormat="1">
      <c r="B4145" s="252"/>
      <c r="C4145" s="253"/>
      <c r="D4145" s="249" t="s">
        <v>218</v>
      </c>
      <c r="E4145" s="254" t="s">
        <v>81</v>
      </c>
      <c r="F4145" s="255" t="s">
        <v>1541</v>
      </c>
      <c r="G4145" s="253"/>
      <c r="H4145" s="254" t="s">
        <v>81</v>
      </c>
      <c r="I4145" s="256"/>
      <c r="J4145" s="253"/>
      <c r="K4145" s="253"/>
      <c r="L4145" s="257"/>
      <c r="M4145" s="258"/>
      <c r="N4145" s="259"/>
      <c r="O4145" s="259"/>
      <c r="P4145" s="259"/>
      <c r="Q4145" s="259"/>
      <c r="R4145" s="259"/>
      <c r="S4145" s="259"/>
      <c r="T4145" s="260"/>
      <c r="AT4145" s="261" t="s">
        <v>218</v>
      </c>
      <c r="AU4145" s="261" t="s">
        <v>92</v>
      </c>
      <c r="AV4145" s="12" t="s">
        <v>90</v>
      </c>
      <c r="AW4145" s="12" t="s">
        <v>45</v>
      </c>
      <c r="AX4145" s="12" t="s">
        <v>83</v>
      </c>
      <c r="AY4145" s="261" t="s">
        <v>207</v>
      </c>
    </row>
    <row r="4146" s="13" customFormat="1">
      <c r="B4146" s="262"/>
      <c r="C4146" s="263"/>
      <c r="D4146" s="249" t="s">
        <v>218</v>
      </c>
      <c r="E4146" s="264" t="s">
        <v>81</v>
      </c>
      <c r="F4146" s="265" t="s">
        <v>2144</v>
      </c>
      <c r="G4146" s="263"/>
      <c r="H4146" s="266">
        <v>4.0899999999999999</v>
      </c>
      <c r="I4146" s="267"/>
      <c r="J4146" s="263"/>
      <c r="K4146" s="263"/>
      <c r="L4146" s="268"/>
      <c r="M4146" s="269"/>
      <c r="N4146" s="270"/>
      <c r="O4146" s="270"/>
      <c r="P4146" s="270"/>
      <c r="Q4146" s="270"/>
      <c r="R4146" s="270"/>
      <c r="S4146" s="270"/>
      <c r="T4146" s="271"/>
      <c r="AT4146" s="272" t="s">
        <v>218</v>
      </c>
      <c r="AU4146" s="272" t="s">
        <v>92</v>
      </c>
      <c r="AV4146" s="13" t="s">
        <v>92</v>
      </c>
      <c r="AW4146" s="13" t="s">
        <v>45</v>
      </c>
      <c r="AX4146" s="13" t="s">
        <v>83</v>
      </c>
      <c r="AY4146" s="272" t="s">
        <v>207</v>
      </c>
    </row>
    <row r="4147" s="12" customFormat="1">
      <c r="B4147" s="252"/>
      <c r="C4147" s="253"/>
      <c r="D4147" s="249" t="s">
        <v>218</v>
      </c>
      <c r="E4147" s="254" t="s">
        <v>81</v>
      </c>
      <c r="F4147" s="255" t="s">
        <v>1544</v>
      </c>
      <c r="G4147" s="253"/>
      <c r="H4147" s="254" t="s">
        <v>81</v>
      </c>
      <c r="I4147" s="256"/>
      <c r="J4147" s="253"/>
      <c r="K4147" s="253"/>
      <c r="L4147" s="257"/>
      <c r="M4147" s="258"/>
      <c r="N4147" s="259"/>
      <c r="O4147" s="259"/>
      <c r="P4147" s="259"/>
      <c r="Q4147" s="259"/>
      <c r="R4147" s="259"/>
      <c r="S4147" s="259"/>
      <c r="T4147" s="260"/>
      <c r="AT4147" s="261" t="s">
        <v>218</v>
      </c>
      <c r="AU4147" s="261" t="s">
        <v>92</v>
      </c>
      <c r="AV4147" s="12" t="s">
        <v>90</v>
      </c>
      <c r="AW4147" s="12" t="s">
        <v>45</v>
      </c>
      <c r="AX4147" s="12" t="s">
        <v>83</v>
      </c>
      <c r="AY4147" s="261" t="s">
        <v>207</v>
      </c>
    </row>
    <row r="4148" s="13" customFormat="1">
      <c r="B4148" s="262"/>
      <c r="C4148" s="263"/>
      <c r="D4148" s="249" t="s">
        <v>218</v>
      </c>
      <c r="E4148" s="264" t="s">
        <v>81</v>
      </c>
      <c r="F4148" s="265" t="s">
        <v>2145</v>
      </c>
      <c r="G4148" s="263"/>
      <c r="H4148" s="266">
        <v>5.7400000000000002</v>
      </c>
      <c r="I4148" s="267"/>
      <c r="J4148" s="263"/>
      <c r="K4148" s="263"/>
      <c r="L4148" s="268"/>
      <c r="M4148" s="269"/>
      <c r="N4148" s="270"/>
      <c r="O4148" s="270"/>
      <c r="P4148" s="270"/>
      <c r="Q4148" s="270"/>
      <c r="R4148" s="270"/>
      <c r="S4148" s="270"/>
      <c r="T4148" s="271"/>
      <c r="AT4148" s="272" t="s">
        <v>218</v>
      </c>
      <c r="AU4148" s="272" t="s">
        <v>92</v>
      </c>
      <c r="AV4148" s="13" t="s">
        <v>92</v>
      </c>
      <c r="AW4148" s="13" t="s">
        <v>45</v>
      </c>
      <c r="AX4148" s="13" t="s">
        <v>83</v>
      </c>
      <c r="AY4148" s="272" t="s">
        <v>207</v>
      </c>
    </row>
    <row r="4149" s="15" customFormat="1">
      <c r="B4149" s="284"/>
      <c r="C4149" s="285"/>
      <c r="D4149" s="249" t="s">
        <v>218</v>
      </c>
      <c r="E4149" s="286" t="s">
        <v>81</v>
      </c>
      <c r="F4149" s="287" t="s">
        <v>247</v>
      </c>
      <c r="G4149" s="285"/>
      <c r="H4149" s="288">
        <v>26.34</v>
      </c>
      <c r="I4149" s="289"/>
      <c r="J4149" s="285"/>
      <c r="K4149" s="285"/>
      <c r="L4149" s="290"/>
      <c r="M4149" s="291"/>
      <c r="N4149" s="292"/>
      <c r="O4149" s="292"/>
      <c r="P4149" s="292"/>
      <c r="Q4149" s="292"/>
      <c r="R4149" s="292"/>
      <c r="S4149" s="292"/>
      <c r="T4149" s="293"/>
      <c r="AT4149" s="294" t="s">
        <v>218</v>
      </c>
      <c r="AU4149" s="294" t="s">
        <v>92</v>
      </c>
      <c r="AV4149" s="15" t="s">
        <v>233</v>
      </c>
      <c r="AW4149" s="15" t="s">
        <v>45</v>
      </c>
      <c r="AX4149" s="15" t="s">
        <v>83</v>
      </c>
      <c r="AY4149" s="294" t="s">
        <v>207</v>
      </c>
    </row>
    <row r="4150" s="12" customFormat="1">
      <c r="B4150" s="252"/>
      <c r="C4150" s="253"/>
      <c r="D4150" s="249" t="s">
        <v>218</v>
      </c>
      <c r="E4150" s="254" t="s">
        <v>81</v>
      </c>
      <c r="F4150" s="255" t="s">
        <v>3513</v>
      </c>
      <c r="G4150" s="253"/>
      <c r="H4150" s="254" t="s">
        <v>81</v>
      </c>
      <c r="I4150" s="256"/>
      <c r="J4150" s="253"/>
      <c r="K4150" s="253"/>
      <c r="L4150" s="257"/>
      <c r="M4150" s="258"/>
      <c r="N4150" s="259"/>
      <c r="O4150" s="259"/>
      <c r="P4150" s="259"/>
      <c r="Q4150" s="259"/>
      <c r="R4150" s="259"/>
      <c r="S4150" s="259"/>
      <c r="T4150" s="260"/>
      <c r="AT4150" s="261" t="s">
        <v>218</v>
      </c>
      <c r="AU4150" s="261" t="s">
        <v>92</v>
      </c>
      <c r="AV4150" s="12" t="s">
        <v>90</v>
      </c>
      <c r="AW4150" s="12" t="s">
        <v>45</v>
      </c>
      <c r="AX4150" s="12" t="s">
        <v>83</v>
      </c>
      <c r="AY4150" s="261" t="s">
        <v>207</v>
      </c>
    </row>
    <row r="4151" s="12" customFormat="1">
      <c r="B4151" s="252"/>
      <c r="C4151" s="253"/>
      <c r="D4151" s="249" t="s">
        <v>218</v>
      </c>
      <c r="E4151" s="254" t="s">
        <v>81</v>
      </c>
      <c r="F4151" s="255" t="s">
        <v>1529</v>
      </c>
      <c r="G4151" s="253"/>
      <c r="H4151" s="254" t="s">
        <v>81</v>
      </c>
      <c r="I4151" s="256"/>
      <c r="J4151" s="253"/>
      <c r="K4151" s="253"/>
      <c r="L4151" s="257"/>
      <c r="M4151" s="258"/>
      <c r="N4151" s="259"/>
      <c r="O4151" s="259"/>
      <c r="P4151" s="259"/>
      <c r="Q4151" s="259"/>
      <c r="R4151" s="259"/>
      <c r="S4151" s="259"/>
      <c r="T4151" s="260"/>
      <c r="AT4151" s="261" t="s">
        <v>218</v>
      </c>
      <c r="AU4151" s="261" t="s">
        <v>92</v>
      </c>
      <c r="AV4151" s="12" t="s">
        <v>90</v>
      </c>
      <c r="AW4151" s="12" t="s">
        <v>45</v>
      </c>
      <c r="AX4151" s="12" t="s">
        <v>83</v>
      </c>
      <c r="AY4151" s="261" t="s">
        <v>207</v>
      </c>
    </row>
    <row r="4152" s="13" customFormat="1">
      <c r="B4152" s="262"/>
      <c r="C4152" s="263"/>
      <c r="D4152" s="249" t="s">
        <v>218</v>
      </c>
      <c r="E4152" s="264" t="s">
        <v>81</v>
      </c>
      <c r="F4152" s="265" t="s">
        <v>3378</v>
      </c>
      <c r="G4152" s="263"/>
      <c r="H4152" s="266">
        <v>67.890000000000001</v>
      </c>
      <c r="I4152" s="267"/>
      <c r="J4152" s="263"/>
      <c r="K4152" s="263"/>
      <c r="L4152" s="268"/>
      <c r="M4152" s="269"/>
      <c r="N4152" s="270"/>
      <c r="O4152" s="270"/>
      <c r="P4152" s="270"/>
      <c r="Q4152" s="270"/>
      <c r="R4152" s="270"/>
      <c r="S4152" s="270"/>
      <c r="T4152" s="271"/>
      <c r="AT4152" s="272" t="s">
        <v>218</v>
      </c>
      <c r="AU4152" s="272" t="s">
        <v>92</v>
      </c>
      <c r="AV4152" s="13" t="s">
        <v>92</v>
      </c>
      <c r="AW4152" s="13" t="s">
        <v>45</v>
      </c>
      <c r="AX4152" s="13" t="s">
        <v>83</v>
      </c>
      <c r="AY4152" s="272" t="s">
        <v>207</v>
      </c>
    </row>
    <row r="4153" s="15" customFormat="1">
      <c r="B4153" s="284"/>
      <c r="C4153" s="285"/>
      <c r="D4153" s="249" t="s">
        <v>218</v>
      </c>
      <c r="E4153" s="286" t="s">
        <v>81</v>
      </c>
      <c r="F4153" s="287" t="s">
        <v>247</v>
      </c>
      <c r="G4153" s="285"/>
      <c r="H4153" s="288">
        <v>67.890000000000001</v>
      </c>
      <c r="I4153" s="289"/>
      <c r="J4153" s="285"/>
      <c r="K4153" s="285"/>
      <c r="L4153" s="290"/>
      <c r="M4153" s="291"/>
      <c r="N4153" s="292"/>
      <c r="O4153" s="292"/>
      <c r="P4153" s="292"/>
      <c r="Q4153" s="292"/>
      <c r="R4153" s="292"/>
      <c r="S4153" s="292"/>
      <c r="T4153" s="293"/>
      <c r="AT4153" s="294" t="s">
        <v>218</v>
      </c>
      <c r="AU4153" s="294" t="s">
        <v>92</v>
      </c>
      <c r="AV4153" s="15" t="s">
        <v>233</v>
      </c>
      <c r="AW4153" s="15" t="s">
        <v>45</v>
      </c>
      <c r="AX4153" s="15" t="s">
        <v>83</v>
      </c>
      <c r="AY4153" s="294" t="s">
        <v>207</v>
      </c>
    </row>
    <row r="4154" s="12" customFormat="1">
      <c r="B4154" s="252"/>
      <c r="C4154" s="253"/>
      <c r="D4154" s="249" t="s">
        <v>218</v>
      </c>
      <c r="E4154" s="254" t="s">
        <v>81</v>
      </c>
      <c r="F4154" s="255" t="s">
        <v>669</v>
      </c>
      <c r="G4154" s="253"/>
      <c r="H4154" s="254" t="s">
        <v>81</v>
      </c>
      <c r="I4154" s="256"/>
      <c r="J4154" s="253"/>
      <c r="K4154" s="253"/>
      <c r="L4154" s="257"/>
      <c r="M4154" s="258"/>
      <c r="N4154" s="259"/>
      <c r="O4154" s="259"/>
      <c r="P4154" s="259"/>
      <c r="Q4154" s="259"/>
      <c r="R4154" s="259"/>
      <c r="S4154" s="259"/>
      <c r="T4154" s="260"/>
      <c r="AT4154" s="261" t="s">
        <v>218</v>
      </c>
      <c r="AU4154" s="261" t="s">
        <v>92</v>
      </c>
      <c r="AV4154" s="12" t="s">
        <v>90</v>
      </c>
      <c r="AW4154" s="12" t="s">
        <v>45</v>
      </c>
      <c r="AX4154" s="12" t="s">
        <v>83</v>
      </c>
      <c r="AY4154" s="261" t="s">
        <v>207</v>
      </c>
    </row>
    <row r="4155" s="12" customFormat="1">
      <c r="B4155" s="252"/>
      <c r="C4155" s="253"/>
      <c r="D4155" s="249" t="s">
        <v>218</v>
      </c>
      <c r="E4155" s="254" t="s">
        <v>81</v>
      </c>
      <c r="F4155" s="255" t="s">
        <v>2261</v>
      </c>
      <c r="G4155" s="253"/>
      <c r="H4155" s="254" t="s">
        <v>81</v>
      </c>
      <c r="I4155" s="256"/>
      <c r="J4155" s="253"/>
      <c r="K4155" s="253"/>
      <c r="L4155" s="257"/>
      <c r="M4155" s="258"/>
      <c r="N4155" s="259"/>
      <c r="O4155" s="259"/>
      <c r="P4155" s="259"/>
      <c r="Q4155" s="259"/>
      <c r="R4155" s="259"/>
      <c r="S4155" s="259"/>
      <c r="T4155" s="260"/>
      <c r="AT4155" s="261" t="s">
        <v>218</v>
      </c>
      <c r="AU4155" s="261" t="s">
        <v>92</v>
      </c>
      <c r="AV4155" s="12" t="s">
        <v>90</v>
      </c>
      <c r="AW4155" s="12" t="s">
        <v>45</v>
      </c>
      <c r="AX4155" s="12" t="s">
        <v>83</v>
      </c>
      <c r="AY4155" s="261" t="s">
        <v>207</v>
      </c>
    </row>
    <row r="4156" s="12" customFormat="1">
      <c r="B4156" s="252"/>
      <c r="C4156" s="253"/>
      <c r="D4156" s="249" t="s">
        <v>218</v>
      </c>
      <c r="E4156" s="254" t="s">
        <v>81</v>
      </c>
      <c r="F4156" s="255" t="s">
        <v>1564</v>
      </c>
      <c r="G4156" s="253"/>
      <c r="H4156" s="254" t="s">
        <v>81</v>
      </c>
      <c r="I4156" s="256"/>
      <c r="J4156" s="253"/>
      <c r="K4156" s="253"/>
      <c r="L4156" s="257"/>
      <c r="M4156" s="258"/>
      <c r="N4156" s="259"/>
      <c r="O4156" s="259"/>
      <c r="P4156" s="259"/>
      <c r="Q4156" s="259"/>
      <c r="R4156" s="259"/>
      <c r="S4156" s="259"/>
      <c r="T4156" s="260"/>
      <c r="AT4156" s="261" t="s">
        <v>218</v>
      </c>
      <c r="AU4156" s="261" t="s">
        <v>92</v>
      </c>
      <c r="AV4156" s="12" t="s">
        <v>90</v>
      </c>
      <c r="AW4156" s="12" t="s">
        <v>45</v>
      </c>
      <c r="AX4156" s="12" t="s">
        <v>83</v>
      </c>
      <c r="AY4156" s="261" t="s">
        <v>207</v>
      </c>
    </row>
    <row r="4157" s="13" customFormat="1">
      <c r="B4157" s="262"/>
      <c r="C4157" s="263"/>
      <c r="D4157" s="249" t="s">
        <v>218</v>
      </c>
      <c r="E4157" s="264" t="s">
        <v>81</v>
      </c>
      <c r="F4157" s="265" t="s">
        <v>3514</v>
      </c>
      <c r="G4157" s="263"/>
      <c r="H4157" s="266">
        <v>21.420000000000002</v>
      </c>
      <c r="I4157" s="267"/>
      <c r="J4157" s="263"/>
      <c r="K4157" s="263"/>
      <c r="L4157" s="268"/>
      <c r="M4157" s="269"/>
      <c r="N4157" s="270"/>
      <c r="O4157" s="270"/>
      <c r="P4157" s="270"/>
      <c r="Q4157" s="270"/>
      <c r="R4157" s="270"/>
      <c r="S4157" s="270"/>
      <c r="T4157" s="271"/>
      <c r="AT4157" s="272" t="s">
        <v>218</v>
      </c>
      <c r="AU4157" s="272" t="s">
        <v>92</v>
      </c>
      <c r="AV4157" s="13" t="s">
        <v>92</v>
      </c>
      <c r="AW4157" s="13" t="s">
        <v>45</v>
      </c>
      <c r="AX4157" s="13" t="s">
        <v>83</v>
      </c>
      <c r="AY4157" s="272" t="s">
        <v>207</v>
      </c>
    </row>
    <row r="4158" s="12" customFormat="1">
      <c r="B4158" s="252"/>
      <c r="C4158" s="253"/>
      <c r="D4158" s="249" t="s">
        <v>218</v>
      </c>
      <c r="E4158" s="254" t="s">
        <v>81</v>
      </c>
      <c r="F4158" s="255" t="s">
        <v>1572</v>
      </c>
      <c r="G4158" s="253"/>
      <c r="H4158" s="254" t="s">
        <v>81</v>
      </c>
      <c r="I4158" s="256"/>
      <c r="J4158" s="253"/>
      <c r="K4158" s="253"/>
      <c r="L4158" s="257"/>
      <c r="M4158" s="258"/>
      <c r="N4158" s="259"/>
      <c r="O4158" s="259"/>
      <c r="P4158" s="259"/>
      <c r="Q4158" s="259"/>
      <c r="R4158" s="259"/>
      <c r="S4158" s="259"/>
      <c r="T4158" s="260"/>
      <c r="AT4158" s="261" t="s">
        <v>218</v>
      </c>
      <c r="AU4158" s="261" t="s">
        <v>92</v>
      </c>
      <c r="AV4158" s="12" t="s">
        <v>90</v>
      </c>
      <c r="AW4158" s="12" t="s">
        <v>45</v>
      </c>
      <c r="AX4158" s="12" t="s">
        <v>83</v>
      </c>
      <c r="AY4158" s="261" t="s">
        <v>207</v>
      </c>
    </row>
    <row r="4159" s="13" customFormat="1">
      <c r="B4159" s="262"/>
      <c r="C4159" s="263"/>
      <c r="D4159" s="249" t="s">
        <v>218</v>
      </c>
      <c r="E4159" s="264" t="s">
        <v>81</v>
      </c>
      <c r="F4159" s="265" t="s">
        <v>3515</v>
      </c>
      <c r="G4159" s="263"/>
      <c r="H4159" s="266">
        <v>13.300000000000001</v>
      </c>
      <c r="I4159" s="267"/>
      <c r="J4159" s="263"/>
      <c r="K4159" s="263"/>
      <c r="L4159" s="268"/>
      <c r="M4159" s="269"/>
      <c r="N4159" s="270"/>
      <c r="O4159" s="270"/>
      <c r="P4159" s="270"/>
      <c r="Q4159" s="270"/>
      <c r="R4159" s="270"/>
      <c r="S4159" s="270"/>
      <c r="T4159" s="271"/>
      <c r="AT4159" s="272" t="s">
        <v>218</v>
      </c>
      <c r="AU4159" s="272" t="s">
        <v>92</v>
      </c>
      <c r="AV4159" s="13" t="s">
        <v>92</v>
      </c>
      <c r="AW4159" s="13" t="s">
        <v>45</v>
      </c>
      <c r="AX4159" s="13" t="s">
        <v>83</v>
      </c>
      <c r="AY4159" s="272" t="s">
        <v>207</v>
      </c>
    </row>
    <row r="4160" s="12" customFormat="1">
      <c r="B4160" s="252"/>
      <c r="C4160" s="253"/>
      <c r="D4160" s="249" t="s">
        <v>218</v>
      </c>
      <c r="E4160" s="254" t="s">
        <v>81</v>
      </c>
      <c r="F4160" s="255" t="s">
        <v>1578</v>
      </c>
      <c r="G4160" s="253"/>
      <c r="H4160" s="254" t="s">
        <v>81</v>
      </c>
      <c r="I4160" s="256"/>
      <c r="J4160" s="253"/>
      <c r="K4160" s="253"/>
      <c r="L4160" s="257"/>
      <c r="M4160" s="258"/>
      <c r="N4160" s="259"/>
      <c r="O4160" s="259"/>
      <c r="P4160" s="259"/>
      <c r="Q4160" s="259"/>
      <c r="R4160" s="259"/>
      <c r="S4160" s="259"/>
      <c r="T4160" s="260"/>
      <c r="AT4160" s="261" t="s">
        <v>218</v>
      </c>
      <c r="AU4160" s="261" t="s">
        <v>92</v>
      </c>
      <c r="AV4160" s="12" t="s">
        <v>90</v>
      </c>
      <c r="AW4160" s="12" t="s">
        <v>45</v>
      </c>
      <c r="AX4160" s="12" t="s">
        <v>83</v>
      </c>
      <c r="AY4160" s="261" t="s">
        <v>207</v>
      </c>
    </row>
    <row r="4161" s="13" customFormat="1">
      <c r="B4161" s="262"/>
      <c r="C4161" s="263"/>
      <c r="D4161" s="249" t="s">
        <v>218</v>
      </c>
      <c r="E4161" s="264" t="s">
        <v>81</v>
      </c>
      <c r="F4161" s="265" t="s">
        <v>3516</v>
      </c>
      <c r="G4161" s="263"/>
      <c r="H4161" s="266">
        <v>9.1699999999999999</v>
      </c>
      <c r="I4161" s="267"/>
      <c r="J4161" s="263"/>
      <c r="K4161" s="263"/>
      <c r="L4161" s="268"/>
      <c r="M4161" s="269"/>
      <c r="N4161" s="270"/>
      <c r="O4161" s="270"/>
      <c r="P4161" s="270"/>
      <c r="Q4161" s="270"/>
      <c r="R4161" s="270"/>
      <c r="S4161" s="270"/>
      <c r="T4161" s="271"/>
      <c r="AT4161" s="272" t="s">
        <v>218</v>
      </c>
      <c r="AU4161" s="272" t="s">
        <v>92</v>
      </c>
      <c r="AV4161" s="13" t="s">
        <v>92</v>
      </c>
      <c r="AW4161" s="13" t="s">
        <v>45</v>
      </c>
      <c r="AX4161" s="13" t="s">
        <v>83</v>
      </c>
      <c r="AY4161" s="272" t="s">
        <v>207</v>
      </c>
    </row>
    <row r="4162" s="12" customFormat="1">
      <c r="B4162" s="252"/>
      <c r="C4162" s="253"/>
      <c r="D4162" s="249" t="s">
        <v>218</v>
      </c>
      <c r="E4162" s="254" t="s">
        <v>81</v>
      </c>
      <c r="F4162" s="255" t="s">
        <v>1580</v>
      </c>
      <c r="G4162" s="253"/>
      <c r="H4162" s="254" t="s">
        <v>81</v>
      </c>
      <c r="I4162" s="256"/>
      <c r="J4162" s="253"/>
      <c r="K4162" s="253"/>
      <c r="L4162" s="257"/>
      <c r="M4162" s="258"/>
      <c r="N4162" s="259"/>
      <c r="O4162" s="259"/>
      <c r="P4162" s="259"/>
      <c r="Q4162" s="259"/>
      <c r="R4162" s="259"/>
      <c r="S4162" s="259"/>
      <c r="T4162" s="260"/>
      <c r="AT4162" s="261" t="s">
        <v>218</v>
      </c>
      <c r="AU4162" s="261" t="s">
        <v>92</v>
      </c>
      <c r="AV4162" s="12" t="s">
        <v>90</v>
      </c>
      <c r="AW4162" s="12" t="s">
        <v>45</v>
      </c>
      <c r="AX4162" s="12" t="s">
        <v>83</v>
      </c>
      <c r="AY4162" s="261" t="s">
        <v>207</v>
      </c>
    </row>
    <row r="4163" s="13" customFormat="1">
      <c r="B4163" s="262"/>
      <c r="C4163" s="263"/>
      <c r="D4163" s="249" t="s">
        <v>218</v>
      </c>
      <c r="E4163" s="264" t="s">
        <v>81</v>
      </c>
      <c r="F4163" s="265" t="s">
        <v>3517</v>
      </c>
      <c r="G4163" s="263"/>
      <c r="H4163" s="266">
        <v>17.800000000000001</v>
      </c>
      <c r="I4163" s="267"/>
      <c r="J4163" s="263"/>
      <c r="K4163" s="263"/>
      <c r="L4163" s="268"/>
      <c r="M4163" s="269"/>
      <c r="N4163" s="270"/>
      <c r="O4163" s="270"/>
      <c r="P4163" s="270"/>
      <c r="Q4163" s="270"/>
      <c r="R4163" s="270"/>
      <c r="S4163" s="270"/>
      <c r="T4163" s="271"/>
      <c r="AT4163" s="272" t="s">
        <v>218</v>
      </c>
      <c r="AU4163" s="272" t="s">
        <v>92</v>
      </c>
      <c r="AV4163" s="13" t="s">
        <v>92</v>
      </c>
      <c r="AW4163" s="13" t="s">
        <v>45</v>
      </c>
      <c r="AX4163" s="13" t="s">
        <v>83</v>
      </c>
      <c r="AY4163" s="272" t="s">
        <v>207</v>
      </c>
    </row>
    <row r="4164" s="12" customFormat="1">
      <c r="B4164" s="252"/>
      <c r="C4164" s="253"/>
      <c r="D4164" s="249" t="s">
        <v>218</v>
      </c>
      <c r="E4164" s="254" t="s">
        <v>81</v>
      </c>
      <c r="F4164" s="255" t="s">
        <v>1582</v>
      </c>
      <c r="G4164" s="253"/>
      <c r="H4164" s="254" t="s">
        <v>81</v>
      </c>
      <c r="I4164" s="256"/>
      <c r="J4164" s="253"/>
      <c r="K4164" s="253"/>
      <c r="L4164" s="257"/>
      <c r="M4164" s="258"/>
      <c r="N4164" s="259"/>
      <c r="O4164" s="259"/>
      <c r="P4164" s="259"/>
      <c r="Q4164" s="259"/>
      <c r="R4164" s="259"/>
      <c r="S4164" s="259"/>
      <c r="T4164" s="260"/>
      <c r="AT4164" s="261" t="s">
        <v>218</v>
      </c>
      <c r="AU4164" s="261" t="s">
        <v>92</v>
      </c>
      <c r="AV4164" s="12" t="s">
        <v>90</v>
      </c>
      <c r="AW4164" s="12" t="s">
        <v>45</v>
      </c>
      <c r="AX4164" s="12" t="s">
        <v>83</v>
      </c>
      <c r="AY4164" s="261" t="s">
        <v>207</v>
      </c>
    </row>
    <row r="4165" s="13" customFormat="1">
      <c r="B4165" s="262"/>
      <c r="C4165" s="263"/>
      <c r="D4165" s="249" t="s">
        <v>218</v>
      </c>
      <c r="E4165" s="264" t="s">
        <v>81</v>
      </c>
      <c r="F4165" s="265" t="s">
        <v>3208</v>
      </c>
      <c r="G4165" s="263"/>
      <c r="H4165" s="266">
        <v>17.890000000000001</v>
      </c>
      <c r="I4165" s="267"/>
      <c r="J4165" s="263"/>
      <c r="K4165" s="263"/>
      <c r="L4165" s="268"/>
      <c r="M4165" s="269"/>
      <c r="N4165" s="270"/>
      <c r="O4165" s="270"/>
      <c r="P4165" s="270"/>
      <c r="Q4165" s="270"/>
      <c r="R4165" s="270"/>
      <c r="S4165" s="270"/>
      <c r="T4165" s="271"/>
      <c r="AT4165" s="272" t="s">
        <v>218</v>
      </c>
      <c r="AU4165" s="272" t="s">
        <v>92</v>
      </c>
      <c r="AV4165" s="13" t="s">
        <v>92</v>
      </c>
      <c r="AW4165" s="13" t="s">
        <v>45</v>
      </c>
      <c r="AX4165" s="13" t="s">
        <v>83</v>
      </c>
      <c r="AY4165" s="272" t="s">
        <v>207</v>
      </c>
    </row>
    <row r="4166" s="12" customFormat="1">
      <c r="B4166" s="252"/>
      <c r="C4166" s="253"/>
      <c r="D4166" s="249" t="s">
        <v>218</v>
      </c>
      <c r="E4166" s="254" t="s">
        <v>81</v>
      </c>
      <c r="F4166" s="255" t="s">
        <v>1584</v>
      </c>
      <c r="G4166" s="253"/>
      <c r="H4166" s="254" t="s">
        <v>81</v>
      </c>
      <c r="I4166" s="256"/>
      <c r="J4166" s="253"/>
      <c r="K4166" s="253"/>
      <c r="L4166" s="257"/>
      <c r="M4166" s="258"/>
      <c r="N4166" s="259"/>
      <c r="O4166" s="259"/>
      <c r="P4166" s="259"/>
      <c r="Q4166" s="259"/>
      <c r="R4166" s="259"/>
      <c r="S4166" s="259"/>
      <c r="T4166" s="260"/>
      <c r="AT4166" s="261" t="s">
        <v>218</v>
      </c>
      <c r="AU4166" s="261" t="s">
        <v>92</v>
      </c>
      <c r="AV4166" s="12" t="s">
        <v>90</v>
      </c>
      <c r="AW4166" s="12" t="s">
        <v>45</v>
      </c>
      <c r="AX4166" s="12" t="s">
        <v>83</v>
      </c>
      <c r="AY4166" s="261" t="s">
        <v>207</v>
      </c>
    </row>
    <row r="4167" s="13" customFormat="1">
      <c r="B4167" s="262"/>
      <c r="C4167" s="263"/>
      <c r="D4167" s="249" t="s">
        <v>218</v>
      </c>
      <c r="E4167" s="264" t="s">
        <v>81</v>
      </c>
      <c r="F4167" s="265" t="s">
        <v>3518</v>
      </c>
      <c r="G4167" s="263"/>
      <c r="H4167" s="266">
        <v>15.91</v>
      </c>
      <c r="I4167" s="267"/>
      <c r="J4167" s="263"/>
      <c r="K4167" s="263"/>
      <c r="L4167" s="268"/>
      <c r="M4167" s="269"/>
      <c r="N4167" s="270"/>
      <c r="O4167" s="270"/>
      <c r="P4167" s="270"/>
      <c r="Q4167" s="270"/>
      <c r="R4167" s="270"/>
      <c r="S4167" s="270"/>
      <c r="T4167" s="271"/>
      <c r="AT4167" s="272" t="s">
        <v>218</v>
      </c>
      <c r="AU4167" s="272" t="s">
        <v>92</v>
      </c>
      <c r="AV4167" s="13" t="s">
        <v>92</v>
      </c>
      <c r="AW4167" s="13" t="s">
        <v>45</v>
      </c>
      <c r="AX4167" s="13" t="s">
        <v>83</v>
      </c>
      <c r="AY4167" s="272" t="s">
        <v>207</v>
      </c>
    </row>
    <row r="4168" s="12" customFormat="1">
      <c r="B4168" s="252"/>
      <c r="C4168" s="253"/>
      <c r="D4168" s="249" t="s">
        <v>218</v>
      </c>
      <c r="E4168" s="254" t="s">
        <v>81</v>
      </c>
      <c r="F4168" s="255" t="s">
        <v>1586</v>
      </c>
      <c r="G4168" s="253"/>
      <c r="H4168" s="254" t="s">
        <v>81</v>
      </c>
      <c r="I4168" s="256"/>
      <c r="J4168" s="253"/>
      <c r="K4168" s="253"/>
      <c r="L4168" s="257"/>
      <c r="M4168" s="258"/>
      <c r="N4168" s="259"/>
      <c r="O4168" s="259"/>
      <c r="P4168" s="259"/>
      <c r="Q4168" s="259"/>
      <c r="R4168" s="259"/>
      <c r="S4168" s="259"/>
      <c r="T4168" s="260"/>
      <c r="AT4168" s="261" t="s">
        <v>218</v>
      </c>
      <c r="AU4168" s="261" t="s">
        <v>92</v>
      </c>
      <c r="AV4168" s="12" t="s">
        <v>90</v>
      </c>
      <c r="AW4168" s="12" t="s">
        <v>45</v>
      </c>
      <c r="AX4168" s="12" t="s">
        <v>83</v>
      </c>
      <c r="AY4168" s="261" t="s">
        <v>207</v>
      </c>
    </row>
    <row r="4169" s="13" customFormat="1">
      <c r="B4169" s="262"/>
      <c r="C4169" s="263"/>
      <c r="D4169" s="249" t="s">
        <v>218</v>
      </c>
      <c r="E4169" s="264" t="s">
        <v>81</v>
      </c>
      <c r="F4169" s="265" t="s">
        <v>3205</v>
      </c>
      <c r="G4169" s="263"/>
      <c r="H4169" s="266">
        <v>18.510000000000002</v>
      </c>
      <c r="I4169" s="267"/>
      <c r="J4169" s="263"/>
      <c r="K4169" s="263"/>
      <c r="L4169" s="268"/>
      <c r="M4169" s="269"/>
      <c r="N4169" s="270"/>
      <c r="O4169" s="270"/>
      <c r="P4169" s="270"/>
      <c r="Q4169" s="270"/>
      <c r="R4169" s="270"/>
      <c r="S4169" s="270"/>
      <c r="T4169" s="271"/>
      <c r="AT4169" s="272" t="s">
        <v>218</v>
      </c>
      <c r="AU4169" s="272" t="s">
        <v>92</v>
      </c>
      <c r="AV4169" s="13" t="s">
        <v>92</v>
      </c>
      <c r="AW4169" s="13" t="s">
        <v>45</v>
      </c>
      <c r="AX4169" s="13" t="s">
        <v>83</v>
      </c>
      <c r="AY4169" s="272" t="s">
        <v>207</v>
      </c>
    </row>
    <row r="4170" s="12" customFormat="1">
      <c r="B4170" s="252"/>
      <c r="C4170" s="253"/>
      <c r="D4170" s="249" t="s">
        <v>218</v>
      </c>
      <c r="E4170" s="254" t="s">
        <v>81</v>
      </c>
      <c r="F4170" s="255" t="s">
        <v>1588</v>
      </c>
      <c r="G4170" s="253"/>
      <c r="H4170" s="254" t="s">
        <v>81</v>
      </c>
      <c r="I4170" s="256"/>
      <c r="J4170" s="253"/>
      <c r="K4170" s="253"/>
      <c r="L4170" s="257"/>
      <c r="M4170" s="258"/>
      <c r="N4170" s="259"/>
      <c r="O4170" s="259"/>
      <c r="P4170" s="259"/>
      <c r="Q4170" s="259"/>
      <c r="R4170" s="259"/>
      <c r="S4170" s="259"/>
      <c r="T4170" s="260"/>
      <c r="AT4170" s="261" t="s">
        <v>218</v>
      </c>
      <c r="AU4170" s="261" t="s">
        <v>92</v>
      </c>
      <c r="AV4170" s="12" t="s">
        <v>90</v>
      </c>
      <c r="AW4170" s="12" t="s">
        <v>45</v>
      </c>
      <c r="AX4170" s="12" t="s">
        <v>83</v>
      </c>
      <c r="AY4170" s="261" t="s">
        <v>207</v>
      </c>
    </row>
    <row r="4171" s="13" customFormat="1">
      <c r="B4171" s="262"/>
      <c r="C4171" s="263"/>
      <c r="D4171" s="249" t="s">
        <v>218</v>
      </c>
      <c r="E4171" s="264" t="s">
        <v>81</v>
      </c>
      <c r="F4171" s="265" t="s">
        <v>3519</v>
      </c>
      <c r="G4171" s="263"/>
      <c r="H4171" s="266">
        <v>18.280000000000001</v>
      </c>
      <c r="I4171" s="267"/>
      <c r="J4171" s="263"/>
      <c r="K4171" s="263"/>
      <c r="L4171" s="268"/>
      <c r="M4171" s="269"/>
      <c r="N4171" s="270"/>
      <c r="O4171" s="270"/>
      <c r="P4171" s="270"/>
      <c r="Q4171" s="270"/>
      <c r="R4171" s="270"/>
      <c r="S4171" s="270"/>
      <c r="T4171" s="271"/>
      <c r="AT4171" s="272" t="s">
        <v>218</v>
      </c>
      <c r="AU4171" s="272" t="s">
        <v>92</v>
      </c>
      <c r="AV4171" s="13" t="s">
        <v>92</v>
      </c>
      <c r="AW4171" s="13" t="s">
        <v>45</v>
      </c>
      <c r="AX4171" s="13" t="s">
        <v>83</v>
      </c>
      <c r="AY4171" s="272" t="s">
        <v>207</v>
      </c>
    </row>
    <row r="4172" s="12" customFormat="1">
      <c r="B4172" s="252"/>
      <c r="C4172" s="253"/>
      <c r="D4172" s="249" t="s">
        <v>218</v>
      </c>
      <c r="E4172" s="254" t="s">
        <v>81</v>
      </c>
      <c r="F4172" s="255" t="s">
        <v>2271</v>
      </c>
      <c r="G4172" s="253"/>
      <c r="H4172" s="254" t="s">
        <v>81</v>
      </c>
      <c r="I4172" s="256"/>
      <c r="J4172" s="253"/>
      <c r="K4172" s="253"/>
      <c r="L4172" s="257"/>
      <c r="M4172" s="258"/>
      <c r="N4172" s="259"/>
      <c r="O4172" s="259"/>
      <c r="P4172" s="259"/>
      <c r="Q4172" s="259"/>
      <c r="R4172" s="259"/>
      <c r="S4172" s="259"/>
      <c r="T4172" s="260"/>
      <c r="AT4172" s="261" t="s">
        <v>218</v>
      </c>
      <c r="AU4172" s="261" t="s">
        <v>92</v>
      </c>
      <c r="AV4172" s="12" t="s">
        <v>90</v>
      </c>
      <c r="AW4172" s="12" t="s">
        <v>45</v>
      </c>
      <c r="AX4172" s="12" t="s">
        <v>83</v>
      </c>
      <c r="AY4172" s="261" t="s">
        <v>207</v>
      </c>
    </row>
    <row r="4173" s="12" customFormat="1">
      <c r="B4173" s="252"/>
      <c r="C4173" s="253"/>
      <c r="D4173" s="249" t="s">
        <v>218</v>
      </c>
      <c r="E4173" s="254" t="s">
        <v>81</v>
      </c>
      <c r="F4173" s="255" t="s">
        <v>1558</v>
      </c>
      <c r="G4173" s="253"/>
      <c r="H4173" s="254" t="s">
        <v>81</v>
      </c>
      <c r="I4173" s="256"/>
      <c r="J4173" s="253"/>
      <c r="K4173" s="253"/>
      <c r="L4173" s="257"/>
      <c r="M4173" s="258"/>
      <c r="N4173" s="259"/>
      <c r="O4173" s="259"/>
      <c r="P4173" s="259"/>
      <c r="Q4173" s="259"/>
      <c r="R4173" s="259"/>
      <c r="S4173" s="259"/>
      <c r="T4173" s="260"/>
      <c r="AT4173" s="261" t="s">
        <v>218</v>
      </c>
      <c r="AU4173" s="261" t="s">
        <v>92</v>
      </c>
      <c r="AV4173" s="12" t="s">
        <v>90</v>
      </c>
      <c r="AW4173" s="12" t="s">
        <v>45</v>
      </c>
      <c r="AX4173" s="12" t="s">
        <v>83</v>
      </c>
      <c r="AY4173" s="261" t="s">
        <v>207</v>
      </c>
    </row>
    <row r="4174" s="13" customFormat="1">
      <c r="B4174" s="262"/>
      <c r="C4174" s="263"/>
      <c r="D4174" s="249" t="s">
        <v>218</v>
      </c>
      <c r="E4174" s="264" t="s">
        <v>81</v>
      </c>
      <c r="F4174" s="265" t="s">
        <v>3520</v>
      </c>
      <c r="G4174" s="263"/>
      <c r="H4174" s="266">
        <v>7.2300000000000004</v>
      </c>
      <c r="I4174" s="267"/>
      <c r="J4174" s="263"/>
      <c r="K4174" s="263"/>
      <c r="L4174" s="268"/>
      <c r="M4174" s="269"/>
      <c r="N4174" s="270"/>
      <c r="O4174" s="270"/>
      <c r="P4174" s="270"/>
      <c r="Q4174" s="270"/>
      <c r="R4174" s="270"/>
      <c r="S4174" s="270"/>
      <c r="T4174" s="271"/>
      <c r="AT4174" s="272" t="s">
        <v>218</v>
      </c>
      <c r="AU4174" s="272" t="s">
        <v>92</v>
      </c>
      <c r="AV4174" s="13" t="s">
        <v>92</v>
      </c>
      <c r="AW4174" s="13" t="s">
        <v>45</v>
      </c>
      <c r="AX4174" s="13" t="s">
        <v>83</v>
      </c>
      <c r="AY4174" s="272" t="s">
        <v>207</v>
      </c>
    </row>
    <row r="4175" s="12" customFormat="1">
      <c r="B4175" s="252"/>
      <c r="C4175" s="253"/>
      <c r="D4175" s="249" t="s">
        <v>218</v>
      </c>
      <c r="E4175" s="254" t="s">
        <v>81</v>
      </c>
      <c r="F4175" s="255" t="s">
        <v>1562</v>
      </c>
      <c r="G4175" s="253"/>
      <c r="H4175" s="254" t="s">
        <v>81</v>
      </c>
      <c r="I4175" s="256"/>
      <c r="J4175" s="253"/>
      <c r="K4175" s="253"/>
      <c r="L4175" s="257"/>
      <c r="M4175" s="258"/>
      <c r="N4175" s="259"/>
      <c r="O4175" s="259"/>
      <c r="P4175" s="259"/>
      <c r="Q4175" s="259"/>
      <c r="R4175" s="259"/>
      <c r="S4175" s="259"/>
      <c r="T4175" s="260"/>
      <c r="AT4175" s="261" t="s">
        <v>218</v>
      </c>
      <c r="AU4175" s="261" t="s">
        <v>92</v>
      </c>
      <c r="AV4175" s="12" t="s">
        <v>90</v>
      </c>
      <c r="AW4175" s="12" t="s">
        <v>45</v>
      </c>
      <c r="AX4175" s="12" t="s">
        <v>83</v>
      </c>
      <c r="AY4175" s="261" t="s">
        <v>207</v>
      </c>
    </row>
    <row r="4176" s="13" customFormat="1">
      <c r="B4176" s="262"/>
      <c r="C4176" s="263"/>
      <c r="D4176" s="249" t="s">
        <v>218</v>
      </c>
      <c r="E4176" s="264" t="s">
        <v>81</v>
      </c>
      <c r="F4176" s="265" t="s">
        <v>2141</v>
      </c>
      <c r="G4176" s="263"/>
      <c r="H4176" s="266">
        <v>4.0999999999999996</v>
      </c>
      <c r="I4176" s="267"/>
      <c r="J4176" s="263"/>
      <c r="K4176" s="263"/>
      <c r="L4176" s="268"/>
      <c r="M4176" s="269"/>
      <c r="N4176" s="270"/>
      <c r="O4176" s="270"/>
      <c r="P4176" s="270"/>
      <c r="Q4176" s="270"/>
      <c r="R4176" s="270"/>
      <c r="S4176" s="270"/>
      <c r="T4176" s="271"/>
      <c r="AT4176" s="272" t="s">
        <v>218</v>
      </c>
      <c r="AU4176" s="272" t="s">
        <v>92</v>
      </c>
      <c r="AV4176" s="13" t="s">
        <v>92</v>
      </c>
      <c r="AW4176" s="13" t="s">
        <v>45</v>
      </c>
      <c r="AX4176" s="13" t="s">
        <v>83</v>
      </c>
      <c r="AY4176" s="272" t="s">
        <v>207</v>
      </c>
    </row>
    <row r="4177" s="12" customFormat="1">
      <c r="B4177" s="252"/>
      <c r="C4177" s="253"/>
      <c r="D4177" s="249" t="s">
        <v>218</v>
      </c>
      <c r="E4177" s="254" t="s">
        <v>81</v>
      </c>
      <c r="F4177" s="255" t="s">
        <v>2273</v>
      </c>
      <c r="G4177" s="253"/>
      <c r="H4177" s="254" t="s">
        <v>81</v>
      </c>
      <c r="I4177" s="256"/>
      <c r="J4177" s="253"/>
      <c r="K4177" s="253"/>
      <c r="L4177" s="257"/>
      <c r="M4177" s="258"/>
      <c r="N4177" s="259"/>
      <c r="O4177" s="259"/>
      <c r="P4177" s="259"/>
      <c r="Q4177" s="259"/>
      <c r="R4177" s="259"/>
      <c r="S4177" s="259"/>
      <c r="T4177" s="260"/>
      <c r="AT4177" s="261" t="s">
        <v>218</v>
      </c>
      <c r="AU4177" s="261" t="s">
        <v>92</v>
      </c>
      <c r="AV4177" s="12" t="s">
        <v>90</v>
      </c>
      <c r="AW4177" s="12" t="s">
        <v>45</v>
      </c>
      <c r="AX4177" s="12" t="s">
        <v>83</v>
      </c>
      <c r="AY4177" s="261" t="s">
        <v>207</v>
      </c>
    </row>
    <row r="4178" s="12" customFormat="1">
      <c r="B4178" s="252"/>
      <c r="C4178" s="253"/>
      <c r="D4178" s="249" t="s">
        <v>218</v>
      </c>
      <c r="E4178" s="254" t="s">
        <v>81</v>
      </c>
      <c r="F4178" s="255" t="s">
        <v>1567</v>
      </c>
      <c r="G4178" s="253"/>
      <c r="H4178" s="254" t="s">
        <v>81</v>
      </c>
      <c r="I4178" s="256"/>
      <c r="J4178" s="253"/>
      <c r="K4178" s="253"/>
      <c r="L4178" s="257"/>
      <c r="M4178" s="258"/>
      <c r="N4178" s="259"/>
      <c r="O4178" s="259"/>
      <c r="P4178" s="259"/>
      <c r="Q4178" s="259"/>
      <c r="R4178" s="259"/>
      <c r="S4178" s="259"/>
      <c r="T4178" s="260"/>
      <c r="AT4178" s="261" t="s">
        <v>218</v>
      </c>
      <c r="AU4178" s="261" t="s">
        <v>92</v>
      </c>
      <c r="AV4178" s="12" t="s">
        <v>90</v>
      </c>
      <c r="AW4178" s="12" t="s">
        <v>45</v>
      </c>
      <c r="AX4178" s="12" t="s">
        <v>83</v>
      </c>
      <c r="AY4178" s="261" t="s">
        <v>207</v>
      </c>
    </row>
    <row r="4179" s="13" customFormat="1">
      <c r="B4179" s="262"/>
      <c r="C4179" s="263"/>
      <c r="D4179" s="249" t="s">
        <v>218</v>
      </c>
      <c r="E4179" s="264" t="s">
        <v>81</v>
      </c>
      <c r="F4179" s="265" t="s">
        <v>3521</v>
      </c>
      <c r="G4179" s="263"/>
      <c r="H4179" s="266">
        <v>16.600000000000001</v>
      </c>
      <c r="I4179" s="267"/>
      <c r="J4179" s="263"/>
      <c r="K4179" s="263"/>
      <c r="L4179" s="268"/>
      <c r="M4179" s="269"/>
      <c r="N4179" s="270"/>
      <c r="O4179" s="270"/>
      <c r="P4179" s="270"/>
      <c r="Q4179" s="270"/>
      <c r="R4179" s="270"/>
      <c r="S4179" s="270"/>
      <c r="T4179" s="271"/>
      <c r="AT4179" s="272" t="s">
        <v>218</v>
      </c>
      <c r="AU4179" s="272" t="s">
        <v>92</v>
      </c>
      <c r="AV4179" s="13" t="s">
        <v>92</v>
      </c>
      <c r="AW4179" s="13" t="s">
        <v>45</v>
      </c>
      <c r="AX4179" s="13" t="s">
        <v>83</v>
      </c>
      <c r="AY4179" s="272" t="s">
        <v>207</v>
      </c>
    </row>
    <row r="4180" s="12" customFormat="1">
      <c r="B4180" s="252"/>
      <c r="C4180" s="253"/>
      <c r="D4180" s="249" t="s">
        <v>218</v>
      </c>
      <c r="E4180" s="254" t="s">
        <v>81</v>
      </c>
      <c r="F4180" s="255" t="s">
        <v>1569</v>
      </c>
      <c r="G4180" s="253"/>
      <c r="H4180" s="254" t="s">
        <v>81</v>
      </c>
      <c r="I4180" s="256"/>
      <c r="J4180" s="253"/>
      <c r="K4180" s="253"/>
      <c r="L4180" s="257"/>
      <c r="M4180" s="258"/>
      <c r="N4180" s="259"/>
      <c r="O4180" s="259"/>
      <c r="P4180" s="259"/>
      <c r="Q4180" s="259"/>
      <c r="R4180" s="259"/>
      <c r="S4180" s="259"/>
      <c r="T4180" s="260"/>
      <c r="AT4180" s="261" t="s">
        <v>218</v>
      </c>
      <c r="AU4180" s="261" t="s">
        <v>92</v>
      </c>
      <c r="AV4180" s="12" t="s">
        <v>90</v>
      </c>
      <c r="AW4180" s="12" t="s">
        <v>45</v>
      </c>
      <c r="AX4180" s="12" t="s">
        <v>83</v>
      </c>
      <c r="AY4180" s="261" t="s">
        <v>207</v>
      </c>
    </row>
    <row r="4181" s="13" customFormat="1">
      <c r="B4181" s="262"/>
      <c r="C4181" s="263"/>
      <c r="D4181" s="249" t="s">
        <v>218</v>
      </c>
      <c r="E4181" s="264" t="s">
        <v>81</v>
      </c>
      <c r="F4181" s="265" t="s">
        <v>3522</v>
      </c>
      <c r="G4181" s="263"/>
      <c r="H4181" s="266">
        <v>34.140000000000001</v>
      </c>
      <c r="I4181" s="267"/>
      <c r="J4181" s="263"/>
      <c r="K4181" s="263"/>
      <c r="L4181" s="268"/>
      <c r="M4181" s="269"/>
      <c r="N4181" s="270"/>
      <c r="O4181" s="270"/>
      <c r="P4181" s="270"/>
      <c r="Q4181" s="270"/>
      <c r="R4181" s="270"/>
      <c r="S4181" s="270"/>
      <c r="T4181" s="271"/>
      <c r="AT4181" s="272" t="s">
        <v>218</v>
      </c>
      <c r="AU4181" s="272" t="s">
        <v>92</v>
      </c>
      <c r="AV4181" s="13" t="s">
        <v>92</v>
      </c>
      <c r="AW4181" s="13" t="s">
        <v>45</v>
      </c>
      <c r="AX4181" s="13" t="s">
        <v>83</v>
      </c>
      <c r="AY4181" s="272" t="s">
        <v>207</v>
      </c>
    </row>
    <row r="4182" s="12" customFormat="1">
      <c r="B4182" s="252"/>
      <c r="C4182" s="253"/>
      <c r="D4182" s="249" t="s">
        <v>218</v>
      </c>
      <c r="E4182" s="254" t="s">
        <v>81</v>
      </c>
      <c r="F4182" s="255" t="s">
        <v>1576</v>
      </c>
      <c r="G4182" s="253"/>
      <c r="H4182" s="254" t="s">
        <v>81</v>
      </c>
      <c r="I4182" s="256"/>
      <c r="J4182" s="253"/>
      <c r="K4182" s="253"/>
      <c r="L4182" s="257"/>
      <c r="M4182" s="258"/>
      <c r="N4182" s="259"/>
      <c r="O4182" s="259"/>
      <c r="P4182" s="259"/>
      <c r="Q4182" s="259"/>
      <c r="R4182" s="259"/>
      <c r="S4182" s="259"/>
      <c r="T4182" s="260"/>
      <c r="AT4182" s="261" t="s">
        <v>218</v>
      </c>
      <c r="AU4182" s="261" t="s">
        <v>92</v>
      </c>
      <c r="AV4182" s="12" t="s">
        <v>90</v>
      </c>
      <c r="AW4182" s="12" t="s">
        <v>45</v>
      </c>
      <c r="AX4182" s="12" t="s">
        <v>83</v>
      </c>
      <c r="AY4182" s="261" t="s">
        <v>207</v>
      </c>
    </row>
    <row r="4183" s="13" customFormat="1">
      <c r="B4183" s="262"/>
      <c r="C4183" s="263"/>
      <c r="D4183" s="249" t="s">
        <v>218</v>
      </c>
      <c r="E4183" s="264" t="s">
        <v>81</v>
      </c>
      <c r="F4183" s="265" t="s">
        <v>3523</v>
      </c>
      <c r="G4183" s="263"/>
      <c r="H4183" s="266">
        <v>24.609999999999999</v>
      </c>
      <c r="I4183" s="267"/>
      <c r="J4183" s="263"/>
      <c r="K4183" s="263"/>
      <c r="L4183" s="268"/>
      <c r="M4183" s="269"/>
      <c r="N4183" s="270"/>
      <c r="O4183" s="270"/>
      <c r="P4183" s="270"/>
      <c r="Q4183" s="270"/>
      <c r="R4183" s="270"/>
      <c r="S4183" s="270"/>
      <c r="T4183" s="271"/>
      <c r="AT4183" s="272" t="s">
        <v>218</v>
      </c>
      <c r="AU4183" s="272" t="s">
        <v>92</v>
      </c>
      <c r="AV4183" s="13" t="s">
        <v>92</v>
      </c>
      <c r="AW4183" s="13" t="s">
        <v>45</v>
      </c>
      <c r="AX4183" s="13" t="s">
        <v>83</v>
      </c>
      <c r="AY4183" s="272" t="s">
        <v>207</v>
      </c>
    </row>
    <row r="4184" s="12" customFormat="1">
      <c r="B4184" s="252"/>
      <c r="C4184" s="253"/>
      <c r="D4184" s="249" t="s">
        <v>218</v>
      </c>
      <c r="E4184" s="254" t="s">
        <v>81</v>
      </c>
      <c r="F4184" s="255" t="s">
        <v>2277</v>
      </c>
      <c r="G4184" s="253"/>
      <c r="H4184" s="254" t="s">
        <v>81</v>
      </c>
      <c r="I4184" s="256"/>
      <c r="J4184" s="253"/>
      <c r="K4184" s="253"/>
      <c r="L4184" s="257"/>
      <c r="M4184" s="258"/>
      <c r="N4184" s="259"/>
      <c r="O4184" s="259"/>
      <c r="P4184" s="259"/>
      <c r="Q4184" s="259"/>
      <c r="R4184" s="259"/>
      <c r="S4184" s="259"/>
      <c r="T4184" s="260"/>
      <c r="AT4184" s="261" t="s">
        <v>218</v>
      </c>
      <c r="AU4184" s="261" t="s">
        <v>92</v>
      </c>
      <c r="AV4184" s="12" t="s">
        <v>90</v>
      </c>
      <c r="AW4184" s="12" t="s">
        <v>45</v>
      </c>
      <c r="AX4184" s="12" t="s">
        <v>83</v>
      </c>
      <c r="AY4184" s="261" t="s">
        <v>207</v>
      </c>
    </row>
    <row r="4185" s="12" customFormat="1">
      <c r="B4185" s="252"/>
      <c r="C4185" s="253"/>
      <c r="D4185" s="249" t="s">
        <v>218</v>
      </c>
      <c r="E4185" s="254" t="s">
        <v>81</v>
      </c>
      <c r="F4185" s="255" t="s">
        <v>1590</v>
      </c>
      <c r="G4185" s="253"/>
      <c r="H4185" s="254" t="s">
        <v>81</v>
      </c>
      <c r="I4185" s="256"/>
      <c r="J4185" s="253"/>
      <c r="K4185" s="253"/>
      <c r="L4185" s="257"/>
      <c r="M4185" s="258"/>
      <c r="N4185" s="259"/>
      <c r="O4185" s="259"/>
      <c r="P4185" s="259"/>
      <c r="Q4185" s="259"/>
      <c r="R4185" s="259"/>
      <c r="S4185" s="259"/>
      <c r="T4185" s="260"/>
      <c r="AT4185" s="261" t="s">
        <v>218</v>
      </c>
      <c r="AU4185" s="261" t="s">
        <v>92</v>
      </c>
      <c r="AV4185" s="12" t="s">
        <v>90</v>
      </c>
      <c r="AW4185" s="12" t="s">
        <v>45</v>
      </c>
      <c r="AX4185" s="12" t="s">
        <v>83</v>
      </c>
      <c r="AY4185" s="261" t="s">
        <v>207</v>
      </c>
    </row>
    <row r="4186" s="13" customFormat="1">
      <c r="B4186" s="262"/>
      <c r="C4186" s="263"/>
      <c r="D4186" s="249" t="s">
        <v>218</v>
      </c>
      <c r="E4186" s="264" t="s">
        <v>81</v>
      </c>
      <c r="F4186" s="265" t="s">
        <v>3524</v>
      </c>
      <c r="G4186" s="263"/>
      <c r="H4186" s="266">
        <v>69.680000000000007</v>
      </c>
      <c r="I4186" s="267"/>
      <c r="J4186" s="263"/>
      <c r="K4186" s="263"/>
      <c r="L4186" s="268"/>
      <c r="M4186" s="269"/>
      <c r="N4186" s="270"/>
      <c r="O4186" s="270"/>
      <c r="P4186" s="270"/>
      <c r="Q4186" s="270"/>
      <c r="R4186" s="270"/>
      <c r="S4186" s="270"/>
      <c r="T4186" s="271"/>
      <c r="AT4186" s="272" t="s">
        <v>218</v>
      </c>
      <c r="AU4186" s="272" t="s">
        <v>92</v>
      </c>
      <c r="AV4186" s="13" t="s">
        <v>92</v>
      </c>
      <c r="AW4186" s="13" t="s">
        <v>45</v>
      </c>
      <c r="AX4186" s="13" t="s">
        <v>83</v>
      </c>
      <c r="AY4186" s="272" t="s">
        <v>207</v>
      </c>
    </row>
    <row r="4187" s="12" customFormat="1">
      <c r="B4187" s="252"/>
      <c r="C4187" s="253"/>
      <c r="D4187" s="249" t="s">
        <v>218</v>
      </c>
      <c r="E4187" s="254" t="s">
        <v>81</v>
      </c>
      <c r="F4187" s="255" t="s">
        <v>2279</v>
      </c>
      <c r="G4187" s="253"/>
      <c r="H4187" s="254" t="s">
        <v>81</v>
      </c>
      <c r="I4187" s="256"/>
      <c r="J4187" s="253"/>
      <c r="K4187" s="253"/>
      <c r="L4187" s="257"/>
      <c r="M4187" s="258"/>
      <c r="N4187" s="259"/>
      <c r="O4187" s="259"/>
      <c r="P4187" s="259"/>
      <c r="Q4187" s="259"/>
      <c r="R4187" s="259"/>
      <c r="S4187" s="259"/>
      <c r="T4187" s="260"/>
      <c r="AT4187" s="261" t="s">
        <v>218</v>
      </c>
      <c r="AU4187" s="261" t="s">
        <v>92</v>
      </c>
      <c r="AV4187" s="12" t="s">
        <v>90</v>
      </c>
      <c r="AW4187" s="12" t="s">
        <v>45</v>
      </c>
      <c r="AX4187" s="12" t="s">
        <v>83</v>
      </c>
      <c r="AY4187" s="261" t="s">
        <v>207</v>
      </c>
    </row>
    <row r="4188" s="12" customFormat="1">
      <c r="B4188" s="252"/>
      <c r="C4188" s="253"/>
      <c r="D4188" s="249" t="s">
        <v>218</v>
      </c>
      <c r="E4188" s="254" t="s">
        <v>81</v>
      </c>
      <c r="F4188" s="255" t="s">
        <v>1611</v>
      </c>
      <c r="G4188" s="253"/>
      <c r="H4188" s="254" t="s">
        <v>81</v>
      </c>
      <c r="I4188" s="256"/>
      <c r="J4188" s="253"/>
      <c r="K4188" s="253"/>
      <c r="L4188" s="257"/>
      <c r="M4188" s="258"/>
      <c r="N4188" s="259"/>
      <c r="O4188" s="259"/>
      <c r="P4188" s="259"/>
      <c r="Q4188" s="259"/>
      <c r="R4188" s="259"/>
      <c r="S4188" s="259"/>
      <c r="T4188" s="260"/>
      <c r="AT4188" s="261" t="s">
        <v>218</v>
      </c>
      <c r="AU4188" s="261" t="s">
        <v>92</v>
      </c>
      <c r="AV4188" s="12" t="s">
        <v>90</v>
      </c>
      <c r="AW4188" s="12" t="s">
        <v>45</v>
      </c>
      <c r="AX4188" s="12" t="s">
        <v>83</v>
      </c>
      <c r="AY4188" s="261" t="s">
        <v>207</v>
      </c>
    </row>
    <row r="4189" s="13" customFormat="1">
      <c r="B4189" s="262"/>
      <c r="C4189" s="263"/>
      <c r="D4189" s="249" t="s">
        <v>218</v>
      </c>
      <c r="E4189" s="264" t="s">
        <v>81</v>
      </c>
      <c r="F4189" s="265" t="s">
        <v>3525</v>
      </c>
      <c r="G4189" s="263"/>
      <c r="H4189" s="266">
        <v>6.2599999999999998</v>
      </c>
      <c r="I4189" s="267"/>
      <c r="J4189" s="263"/>
      <c r="K4189" s="263"/>
      <c r="L4189" s="268"/>
      <c r="M4189" s="269"/>
      <c r="N4189" s="270"/>
      <c r="O4189" s="270"/>
      <c r="P4189" s="270"/>
      <c r="Q4189" s="270"/>
      <c r="R4189" s="270"/>
      <c r="S4189" s="270"/>
      <c r="T4189" s="271"/>
      <c r="AT4189" s="272" t="s">
        <v>218</v>
      </c>
      <c r="AU4189" s="272" t="s">
        <v>92</v>
      </c>
      <c r="AV4189" s="13" t="s">
        <v>92</v>
      </c>
      <c r="AW4189" s="13" t="s">
        <v>45</v>
      </c>
      <c r="AX4189" s="13" t="s">
        <v>83</v>
      </c>
      <c r="AY4189" s="272" t="s">
        <v>207</v>
      </c>
    </row>
    <row r="4190" s="12" customFormat="1">
      <c r="B4190" s="252"/>
      <c r="C4190" s="253"/>
      <c r="D4190" s="249" t="s">
        <v>218</v>
      </c>
      <c r="E4190" s="254" t="s">
        <v>81</v>
      </c>
      <c r="F4190" s="255" t="s">
        <v>1613</v>
      </c>
      <c r="G4190" s="253"/>
      <c r="H4190" s="254" t="s">
        <v>81</v>
      </c>
      <c r="I4190" s="256"/>
      <c r="J4190" s="253"/>
      <c r="K4190" s="253"/>
      <c r="L4190" s="257"/>
      <c r="M4190" s="258"/>
      <c r="N4190" s="259"/>
      <c r="O4190" s="259"/>
      <c r="P4190" s="259"/>
      <c r="Q4190" s="259"/>
      <c r="R4190" s="259"/>
      <c r="S4190" s="259"/>
      <c r="T4190" s="260"/>
      <c r="AT4190" s="261" t="s">
        <v>218</v>
      </c>
      <c r="AU4190" s="261" t="s">
        <v>92</v>
      </c>
      <c r="AV4190" s="12" t="s">
        <v>90</v>
      </c>
      <c r="AW4190" s="12" t="s">
        <v>45</v>
      </c>
      <c r="AX4190" s="12" t="s">
        <v>83</v>
      </c>
      <c r="AY4190" s="261" t="s">
        <v>207</v>
      </c>
    </row>
    <row r="4191" s="13" customFormat="1">
      <c r="B4191" s="262"/>
      <c r="C4191" s="263"/>
      <c r="D4191" s="249" t="s">
        <v>218</v>
      </c>
      <c r="E4191" s="264" t="s">
        <v>81</v>
      </c>
      <c r="F4191" s="265" t="s">
        <v>3526</v>
      </c>
      <c r="G4191" s="263"/>
      <c r="H4191" s="266">
        <v>5.9400000000000004</v>
      </c>
      <c r="I4191" s="267"/>
      <c r="J4191" s="263"/>
      <c r="K4191" s="263"/>
      <c r="L4191" s="268"/>
      <c r="M4191" s="269"/>
      <c r="N4191" s="270"/>
      <c r="O4191" s="270"/>
      <c r="P4191" s="270"/>
      <c r="Q4191" s="270"/>
      <c r="R4191" s="270"/>
      <c r="S4191" s="270"/>
      <c r="T4191" s="271"/>
      <c r="AT4191" s="272" t="s">
        <v>218</v>
      </c>
      <c r="AU4191" s="272" t="s">
        <v>92</v>
      </c>
      <c r="AV4191" s="13" t="s">
        <v>92</v>
      </c>
      <c r="AW4191" s="13" t="s">
        <v>45</v>
      </c>
      <c r="AX4191" s="13" t="s">
        <v>83</v>
      </c>
      <c r="AY4191" s="272" t="s">
        <v>207</v>
      </c>
    </row>
    <row r="4192" s="12" customFormat="1">
      <c r="B4192" s="252"/>
      <c r="C4192" s="253"/>
      <c r="D4192" s="249" t="s">
        <v>218</v>
      </c>
      <c r="E4192" s="254" t="s">
        <v>81</v>
      </c>
      <c r="F4192" s="255" t="s">
        <v>2282</v>
      </c>
      <c r="G4192" s="253"/>
      <c r="H4192" s="254" t="s">
        <v>81</v>
      </c>
      <c r="I4192" s="256"/>
      <c r="J4192" s="253"/>
      <c r="K4192" s="253"/>
      <c r="L4192" s="257"/>
      <c r="M4192" s="258"/>
      <c r="N4192" s="259"/>
      <c r="O4192" s="259"/>
      <c r="P4192" s="259"/>
      <c r="Q4192" s="259"/>
      <c r="R4192" s="259"/>
      <c r="S4192" s="259"/>
      <c r="T4192" s="260"/>
      <c r="AT4192" s="261" t="s">
        <v>218</v>
      </c>
      <c r="AU4192" s="261" t="s">
        <v>92</v>
      </c>
      <c r="AV4192" s="12" t="s">
        <v>90</v>
      </c>
      <c r="AW4192" s="12" t="s">
        <v>45</v>
      </c>
      <c r="AX4192" s="12" t="s">
        <v>83</v>
      </c>
      <c r="AY4192" s="261" t="s">
        <v>207</v>
      </c>
    </row>
    <row r="4193" s="12" customFormat="1">
      <c r="B4193" s="252"/>
      <c r="C4193" s="253"/>
      <c r="D4193" s="249" t="s">
        <v>218</v>
      </c>
      <c r="E4193" s="254" t="s">
        <v>81</v>
      </c>
      <c r="F4193" s="255" t="s">
        <v>1608</v>
      </c>
      <c r="G4193" s="253"/>
      <c r="H4193" s="254" t="s">
        <v>81</v>
      </c>
      <c r="I4193" s="256"/>
      <c r="J4193" s="253"/>
      <c r="K4193" s="253"/>
      <c r="L4193" s="257"/>
      <c r="M4193" s="258"/>
      <c r="N4193" s="259"/>
      <c r="O4193" s="259"/>
      <c r="P4193" s="259"/>
      <c r="Q4193" s="259"/>
      <c r="R4193" s="259"/>
      <c r="S4193" s="259"/>
      <c r="T4193" s="260"/>
      <c r="AT4193" s="261" t="s">
        <v>218</v>
      </c>
      <c r="AU4193" s="261" t="s">
        <v>92</v>
      </c>
      <c r="AV4193" s="12" t="s">
        <v>90</v>
      </c>
      <c r="AW4193" s="12" t="s">
        <v>45</v>
      </c>
      <c r="AX4193" s="12" t="s">
        <v>83</v>
      </c>
      <c r="AY4193" s="261" t="s">
        <v>207</v>
      </c>
    </row>
    <row r="4194" s="13" customFormat="1">
      <c r="B4194" s="262"/>
      <c r="C4194" s="263"/>
      <c r="D4194" s="249" t="s">
        <v>218</v>
      </c>
      <c r="E4194" s="264" t="s">
        <v>81</v>
      </c>
      <c r="F4194" s="265" t="s">
        <v>3427</v>
      </c>
      <c r="G4194" s="263"/>
      <c r="H4194" s="266">
        <v>3.0099999999999998</v>
      </c>
      <c r="I4194" s="267"/>
      <c r="J4194" s="263"/>
      <c r="K4194" s="263"/>
      <c r="L4194" s="268"/>
      <c r="M4194" s="269"/>
      <c r="N4194" s="270"/>
      <c r="O4194" s="270"/>
      <c r="P4194" s="270"/>
      <c r="Q4194" s="270"/>
      <c r="R4194" s="270"/>
      <c r="S4194" s="270"/>
      <c r="T4194" s="271"/>
      <c r="AT4194" s="272" t="s">
        <v>218</v>
      </c>
      <c r="AU4194" s="272" t="s">
        <v>92</v>
      </c>
      <c r="AV4194" s="13" t="s">
        <v>92</v>
      </c>
      <c r="AW4194" s="13" t="s">
        <v>45</v>
      </c>
      <c r="AX4194" s="13" t="s">
        <v>83</v>
      </c>
      <c r="AY4194" s="272" t="s">
        <v>207</v>
      </c>
    </row>
    <row r="4195" s="12" customFormat="1">
      <c r="B4195" s="252"/>
      <c r="C4195" s="253"/>
      <c r="D4195" s="249" t="s">
        <v>218</v>
      </c>
      <c r="E4195" s="254" t="s">
        <v>81</v>
      </c>
      <c r="F4195" s="255" t="s">
        <v>1013</v>
      </c>
      <c r="G4195" s="253"/>
      <c r="H4195" s="254" t="s">
        <v>81</v>
      </c>
      <c r="I4195" s="256"/>
      <c r="J4195" s="253"/>
      <c r="K4195" s="253"/>
      <c r="L4195" s="257"/>
      <c r="M4195" s="258"/>
      <c r="N4195" s="259"/>
      <c r="O4195" s="259"/>
      <c r="P4195" s="259"/>
      <c r="Q4195" s="259"/>
      <c r="R4195" s="259"/>
      <c r="S4195" s="259"/>
      <c r="T4195" s="260"/>
      <c r="AT4195" s="261" t="s">
        <v>218</v>
      </c>
      <c r="AU4195" s="261" t="s">
        <v>92</v>
      </c>
      <c r="AV4195" s="12" t="s">
        <v>90</v>
      </c>
      <c r="AW4195" s="12" t="s">
        <v>45</v>
      </c>
      <c r="AX4195" s="12" t="s">
        <v>83</v>
      </c>
      <c r="AY4195" s="261" t="s">
        <v>207</v>
      </c>
    </row>
    <row r="4196" s="12" customFormat="1">
      <c r="B4196" s="252"/>
      <c r="C4196" s="253"/>
      <c r="D4196" s="249" t="s">
        <v>218</v>
      </c>
      <c r="E4196" s="254" t="s">
        <v>81</v>
      </c>
      <c r="F4196" s="255" t="s">
        <v>1014</v>
      </c>
      <c r="G4196" s="253"/>
      <c r="H4196" s="254" t="s">
        <v>81</v>
      </c>
      <c r="I4196" s="256"/>
      <c r="J4196" s="253"/>
      <c r="K4196" s="253"/>
      <c r="L4196" s="257"/>
      <c r="M4196" s="258"/>
      <c r="N4196" s="259"/>
      <c r="O4196" s="259"/>
      <c r="P4196" s="259"/>
      <c r="Q4196" s="259"/>
      <c r="R4196" s="259"/>
      <c r="S4196" s="259"/>
      <c r="T4196" s="260"/>
      <c r="AT4196" s="261" t="s">
        <v>218</v>
      </c>
      <c r="AU4196" s="261" t="s">
        <v>92</v>
      </c>
      <c r="AV4196" s="12" t="s">
        <v>90</v>
      </c>
      <c r="AW4196" s="12" t="s">
        <v>45</v>
      </c>
      <c r="AX4196" s="12" t="s">
        <v>83</v>
      </c>
      <c r="AY4196" s="261" t="s">
        <v>207</v>
      </c>
    </row>
    <row r="4197" s="13" customFormat="1">
      <c r="B4197" s="262"/>
      <c r="C4197" s="263"/>
      <c r="D4197" s="249" t="s">
        <v>218</v>
      </c>
      <c r="E4197" s="264" t="s">
        <v>81</v>
      </c>
      <c r="F4197" s="265" t="s">
        <v>1036</v>
      </c>
      <c r="G4197" s="263"/>
      <c r="H4197" s="266">
        <v>19.949999999999999</v>
      </c>
      <c r="I4197" s="267"/>
      <c r="J4197" s="263"/>
      <c r="K4197" s="263"/>
      <c r="L4197" s="268"/>
      <c r="M4197" s="269"/>
      <c r="N4197" s="270"/>
      <c r="O4197" s="270"/>
      <c r="P4197" s="270"/>
      <c r="Q4197" s="270"/>
      <c r="R4197" s="270"/>
      <c r="S4197" s="270"/>
      <c r="T4197" s="271"/>
      <c r="AT4197" s="272" t="s">
        <v>218</v>
      </c>
      <c r="AU4197" s="272" t="s">
        <v>92</v>
      </c>
      <c r="AV4197" s="13" t="s">
        <v>92</v>
      </c>
      <c r="AW4197" s="13" t="s">
        <v>45</v>
      </c>
      <c r="AX4197" s="13" t="s">
        <v>83</v>
      </c>
      <c r="AY4197" s="272" t="s">
        <v>207</v>
      </c>
    </row>
    <row r="4198" s="12" customFormat="1">
      <c r="B4198" s="252"/>
      <c r="C4198" s="253"/>
      <c r="D4198" s="249" t="s">
        <v>218</v>
      </c>
      <c r="E4198" s="254" t="s">
        <v>81</v>
      </c>
      <c r="F4198" s="255" t="s">
        <v>1017</v>
      </c>
      <c r="G4198" s="253"/>
      <c r="H4198" s="254" t="s">
        <v>81</v>
      </c>
      <c r="I4198" s="256"/>
      <c r="J4198" s="253"/>
      <c r="K4198" s="253"/>
      <c r="L4198" s="257"/>
      <c r="M4198" s="258"/>
      <c r="N4198" s="259"/>
      <c r="O4198" s="259"/>
      <c r="P4198" s="259"/>
      <c r="Q4198" s="259"/>
      <c r="R4198" s="259"/>
      <c r="S4198" s="259"/>
      <c r="T4198" s="260"/>
      <c r="AT4198" s="261" t="s">
        <v>218</v>
      </c>
      <c r="AU4198" s="261" t="s">
        <v>92</v>
      </c>
      <c r="AV4198" s="12" t="s">
        <v>90</v>
      </c>
      <c r="AW4198" s="12" t="s">
        <v>45</v>
      </c>
      <c r="AX4198" s="12" t="s">
        <v>83</v>
      </c>
      <c r="AY4198" s="261" t="s">
        <v>207</v>
      </c>
    </row>
    <row r="4199" s="13" customFormat="1">
      <c r="B4199" s="262"/>
      <c r="C4199" s="263"/>
      <c r="D4199" s="249" t="s">
        <v>218</v>
      </c>
      <c r="E4199" s="264" t="s">
        <v>81</v>
      </c>
      <c r="F4199" s="265" t="s">
        <v>1038</v>
      </c>
      <c r="G4199" s="263"/>
      <c r="H4199" s="266">
        <v>37.68</v>
      </c>
      <c r="I4199" s="267"/>
      <c r="J4199" s="263"/>
      <c r="K4199" s="263"/>
      <c r="L4199" s="268"/>
      <c r="M4199" s="269"/>
      <c r="N4199" s="270"/>
      <c r="O4199" s="270"/>
      <c r="P4199" s="270"/>
      <c r="Q4199" s="270"/>
      <c r="R4199" s="270"/>
      <c r="S4199" s="270"/>
      <c r="T4199" s="271"/>
      <c r="AT4199" s="272" t="s">
        <v>218</v>
      </c>
      <c r="AU4199" s="272" t="s">
        <v>92</v>
      </c>
      <c r="AV4199" s="13" t="s">
        <v>92</v>
      </c>
      <c r="AW4199" s="13" t="s">
        <v>45</v>
      </c>
      <c r="AX4199" s="13" t="s">
        <v>83</v>
      </c>
      <c r="AY4199" s="272" t="s">
        <v>207</v>
      </c>
    </row>
    <row r="4200" s="12" customFormat="1">
      <c r="B4200" s="252"/>
      <c r="C4200" s="253"/>
      <c r="D4200" s="249" t="s">
        <v>218</v>
      </c>
      <c r="E4200" s="254" t="s">
        <v>81</v>
      </c>
      <c r="F4200" s="255" t="s">
        <v>1019</v>
      </c>
      <c r="G4200" s="253"/>
      <c r="H4200" s="254" t="s">
        <v>81</v>
      </c>
      <c r="I4200" s="256"/>
      <c r="J4200" s="253"/>
      <c r="K4200" s="253"/>
      <c r="L4200" s="257"/>
      <c r="M4200" s="258"/>
      <c r="N4200" s="259"/>
      <c r="O4200" s="259"/>
      <c r="P4200" s="259"/>
      <c r="Q4200" s="259"/>
      <c r="R4200" s="259"/>
      <c r="S4200" s="259"/>
      <c r="T4200" s="260"/>
      <c r="AT4200" s="261" t="s">
        <v>218</v>
      </c>
      <c r="AU4200" s="261" t="s">
        <v>92</v>
      </c>
      <c r="AV4200" s="12" t="s">
        <v>90</v>
      </c>
      <c r="AW4200" s="12" t="s">
        <v>45</v>
      </c>
      <c r="AX4200" s="12" t="s">
        <v>83</v>
      </c>
      <c r="AY4200" s="261" t="s">
        <v>207</v>
      </c>
    </row>
    <row r="4201" s="13" customFormat="1">
      <c r="B4201" s="262"/>
      <c r="C4201" s="263"/>
      <c r="D4201" s="249" t="s">
        <v>218</v>
      </c>
      <c r="E4201" s="264" t="s">
        <v>81</v>
      </c>
      <c r="F4201" s="265" t="s">
        <v>1039</v>
      </c>
      <c r="G4201" s="263"/>
      <c r="H4201" s="266">
        <v>7.5499999999999998</v>
      </c>
      <c r="I4201" s="267"/>
      <c r="J4201" s="263"/>
      <c r="K4201" s="263"/>
      <c r="L4201" s="268"/>
      <c r="M4201" s="269"/>
      <c r="N4201" s="270"/>
      <c r="O4201" s="270"/>
      <c r="P4201" s="270"/>
      <c r="Q4201" s="270"/>
      <c r="R4201" s="270"/>
      <c r="S4201" s="270"/>
      <c r="T4201" s="271"/>
      <c r="AT4201" s="272" t="s">
        <v>218</v>
      </c>
      <c r="AU4201" s="272" t="s">
        <v>92</v>
      </c>
      <c r="AV4201" s="13" t="s">
        <v>92</v>
      </c>
      <c r="AW4201" s="13" t="s">
        <v>45</v>
      </c>
      <c r="AX4201" s="13" t="s">
        <v>83</v>
      </c>
      <c r="AY4201" s="272" t="s">
        <v>207</v>
      </c>
    </row>
    <row r="4202" s="12" customFormat="1">
      <c r="B4202" s="252"/>
      <c r="C4202" s="253"/>
      <c r="D4202" s="249" t="s">
        <v>218</v>
      </c>
      <c r="E4202" s="254" t="s">
        <v>81</v>
      </c>
      <c r="F4202" s="255" t="s">
        <v>1021</v>
      </c>
      <c r="G4202" s="253"/>
      <c r="H4202" s="254" t="s">
        <v>81</v>
      </c>
      <c r="I4202" s="256"/>
      <c r="J4202" s="253"/>
      <c r="K4202" s="253"/>
      <c r="L4202" s="257"/>
      <c r="M4202" s="258"/>
      <c r="N4202" s="259"/>
      <c r="O4202" s="259"/>
      <c r="P4202" s="259"/>
      <c r="Q4202" s="259"/>
      <c r="R4202" s="259"/>
      <c r="S4202" s="259"/>
      <c r="T4202" s="260"/>
      <c r="AT4202" s="261" t="s">
        <v>218</v>
      </c>
      <c r="AU4202" s="261" t="s">
        <v>92</v>
      </c>
      <c r="AV4202" s="12" t="s">
        <v>90</v>
      </c>
      <c r="AW4202" s="12" t="s">
        <v>45</v>
      </c>
      <c r="AX4202" s="12" t="s">
        <v>83</v>
      </c>
      <c r="AY4202" s="261" t="s">
        <v>207</v>
      </c>
    </row>
    <row r="4203" s="13" customFormat="1">
      <c r="B4203" s="262"/>
      <c r="C4203" s="263"/>
      <c r="D4203" s="249" t="s">
        <v>218</v>
      </c>
      <c r="E4203" s="264" t="s">
        <v>81</v>
      </c>
      <c r="F4203" s="265" t="s">
        <v>1040</v>
      </c>
      <c r="G4203" s="263"/>
      <c r="H4203" s="266">
        <v>9.0800000000000001</v>
      </c>
      <c r="I4203" s="267"/>
      <c r="J4203" s="263"/>
      <c r="K4203" s="263"/>
      <c r="L4203" s="268"/>
      <c r="M4203" s="269"/>
      <c r="N4203" s="270"/>
      <c r="O4203" s="270"/>
      <c r="P4203" s="270"/>
      <c r="Q4203" s="270"/>
      <c r="R4203" s="270"/>
      <c r="S4203" s="270"/>
      <c r="T4203" s="271"/>
      <c r="AT4203" s="272" t="s">
        <v>218</v>
      </c>
      <c r="AU4203" s="272" t="s">
        <v>92</v>
      </c>
      <c r="AV4203" s="13" t="s">
        <v>92</v>
      </c>
      <c r="AW4203" s="13" t="s">
        <v>45</v>
      </c>
      <c r="AX4203" s="13" t="s">
        <v>83</v>
      </c>
      <c r="AY4203" s="272" t="s">
        <v>207</v>
      </c>
    </row>
    <row r="4204" s="12" customFormat="1">
      <c r="B4204" s="252"/>
      <c r="C4204" s="253"/>
      <c r="D4204" s="249" t="s">
        <v>218</v>
      </c>
      <c r="E4204" s="254" t="s">
        <v>81</v>
      </c>
      <c r="F4204" s="255" t="s">
        <v>1023</v>
      </c>
      <c r="G4204" s="253"/>
      <c r="H4204" s="254" t="s">
        <v>81</v>
      </c>
      <c r="I4204" s="256"/>
      <c r="J4204" s="253"/>
      <c r="K4204" s="253"/>
      <c r="L4204" s="257"/>
      <c r="M4204" s="258"/>
      <c r="N4204" s="259"/>
      <c r="O4204" s="259"/>
      <c r="P4204" s="259"/>
      <c r="Q4204" s="259"/>
      <c r="R4204" s="259"/>
      <c r="S4204" s="259"/>
      <c r="T4204" s="260"/>
      <c r="AT4204" s="261" t="s">
        <v>218</v>
      </c>
      <c r="AU4204" s="261" t="s">
        <v>92</v>
      </c>
      <c r="AV4204" s="12" t="s">
        <v>90</v>
      </c>
      <c r="AW4204" s="12" t="s">
        <v>45</v>
      </c>
      <c r="AX4204" s="12" t="s">
        <v>83</v>
      </c>
      <c r="AY4204" s="261" t="s">
        <v>207</v>
      </c>
    </row>
    <row r="4205" s="12" customFormat="1">
      <c r="B4205" s="252"/>
      <c r="C4205" s="253"/>
      <c r="D4205" s="249" t="s">
        <v>218</v>
      </c>
      <c r="E4205" s="254" t="s">
        <v>81</v>
      </c>
      <c r="F4205" s="255" t="s">
        <v>1024</v>
      </c>
      <c r="G4205" s="253"/>
      <c r="H4205" s="254" t="s">
        <v>81</v>
      </c>
      <c r="I4205" s="256"/>
      <c r="J4205" s="253"/>
      <c r="K4205" s="253"/>
      <c r="L4205" s="257"/>
      <c r="M4205" s="258"/>
      <c r="N4205" s="259"/>
      <c r="O4205" s="259"/>
      <c r="P4205" s="259"/>
      <c r="Q4205" s="259"/>
      <c r="R4205" s="259"/>
      <c r="S4205" s="259"/>
      <c r="T4205" s="260"/>
      <c r="AT4205" s="261" t="s">
        <v>218</v>
      </c>
      <c r="AU4205" s="261" t="s">
        <v>92</v>
      </c>
      <c r="AV4205" s="12" t="s">
        <v>90</v>
      </c>
      <c r="AW4205" s="12" t="s">
        <v>45</v>
      </c>
      <c r="AX4205" s="12" t="s">
        <v>83</v>
      </c>
      <c r="AY4205" s="261" t="s">
        <v>207</v>
      </c>
    </row>
    <row r="4206" s="13" customFormat="1">
      <c r="B4206" s="262"/>
      <c r="C4206" s="263"/>
      <c r="D4206" s="249" t="s">
        <v>218</v>
      </c>
      <c r="E4206" s="264" t="s">
        <v>81</v>
      </c>
      <c r="F4206" s="265" t="s">
        <v>1041</v>
      </c>
      <c r="G4206" s="263"/>
      <c r="H4206" s="266">
        <v>52.479999999999997</v>
      </c>
      <c r="I4206" s="267"/>
      <c r="J4206" s="263"/>
      <c r="K4206" s="263"/>
      <c r="L4206" s="268"/>
      <c r="M4206" s="269"/>
      <c r="N4206" s="270"/>
      <c r="O4206" s="270"/>
      <c r="P4206" s="270"/>
      <c r="Q4206" s="270"/>
      <c r="R4206" s="270"/>
      <c r="S4206" s="270"/>
      <c r="T4206" s="271"/>
      <c r="AT4206" s="272" t="s">
        <v>218</v>
      </c>
      <c r="AU4206" s="272" t="s">
        <v>92</v>
      </c>
      <c r="AV4206" s="13" t="s">
        <v>92</v>
      </c>
      <c r="AW4206" s="13" t="s">
        <v>45</v>
      </c>
      <c r="AX4206" s="13" t="s">
        <v>83</v>
      </c>
      <c r="AY4206" s="272" t="s">
        <v>207</v>
      </c>
    </row>
    <row r="4207" s="15" customFormat="1">
      <c r="B4207" s="284"/>
      <c r="C4207" s="285"/>
      <c r="D4207" s="249" t="s">
        <v>218</v>
      </c>
      <c r="E4207" s="286" t="s">
        <v>81</v>
      </c>
      <c r="F4207" s="287" t="s">
        <v>247</v>
      </c>
      <c r="G4207" s="285"/>
      <c r="H4207" s="288">
        <v>430.58999999999998</v>
      </c>
      <c r="I4207" s="289"/>
      <c r="J4207" s="285"/>
      <c r="K4207" s="285"/>
      <c r="L4207" s="290"/>
      <c r="M4207" s="291"/>
      <c r="N4207" s="292"/>
      <c r="O4207" s="292"/>
      <c r="P4207" s="292"/>
      <c r="Q4207" s="292"/>
      <c r="R4207" s="292"/>
      <c r="S4207" s="292"/>
      <c r="T4207" s="293"/>
      <c r="AT4207" s="294" t="s">
        <v>218</v>
      </c>
      <c r="AU4207" s="294" t="s">
        <v>92</v>
      </c>
      <c r="AV4207" s="15" t="s">
        <v>233</v>
      </c>
      <c r="AW4207" s="15" t="s">
        <v>45</v>
      </c>
      <c r="AX4207" s="15" t="s">
        <v>83</v>
      </c>
      <c r="AY4207" s="294" t="s">
        <v>207</v>
      </c>
    </row>
    <row r="4208" s="12" customFormat="1">
      <c r="B4208" s="252"/>
      <c r="C4208" s="253"/>
      <c r="D4208" s="249" t="s">
        <v>218</v>
      </c>
      <c r="E4208" s="254" t="s">
        <v>81</v>
      </c>
      <c r="F4208" s="255" t="s">
        <v>3527</v>
      </c>
      <c r="G4208" s="253"/>
      <c r="H4208" s="254" t="s">
        <v>81</v>
      </c>
      <c r="I4208" s="256"/>
      <c r="J4208" s="253"/>
      <c r="K4208" s="253"/>
      <c r="L4208" s="257"/>
      <c r="M4208" s="258"/>
      <c r="N4208" s="259"/>
      <c r="O4208" s="259"/>
      <c r="P4208" s="259"/>
      <c r="Q4208" s="259"/>
      <c r="R4208" s="259"/>
      <c r="S4208" s="259"/>
      <c r="T4208" s="260"/>
      <c r="AT4208" s="261" t="s">
        <v>218</v>
      </c>
      <c r="AU4208" s="261" t="s">
        <v>92</v>
      </c>
      <c r="AV4208" s="12" t="s">
        <v>90</v>
      </c>
      <c r="AW4208" s="12" t="s">
        <v>45</v>
      </c>
      <c r="AX4208" s="12" t="s">
        <v>83</v>
      </c>
      <c r="AY4208" s="261" t="s">
        <v>207</v>
      </c>
    </row>
    <row r="4209" s="13" customFormat="1">
      <c r="B4209" s="262"/>
      <c r="C4209" s="263"/>
      <c r="D4209" s="249" t="s">
        <v>218</v>
      </c>
      <c r="E4209" s="264" t="s">
        <v>81</v>
      </c>
      <c r="F4209" s="265" t="s">
        <v>3528</v>
      </c>
      <c r="G4209" s="263"/>
      <c r="H4209" s="266">
        <v>434.79000000000002</v>
      </c>
      <c r="I4209" s="267"/>
      <c r="J4209" s="263"/>
      <c r="K4209" s="263"/>
      <c r="L4209" s="268"/>
      <c r="M4209" s="269"/>
      <c r="N4209" s="270"/>
      <c r="O4209" s="270"/>
      <c r="P4209" s="270"/>
      <c r="Q4209" s="270"/>
      <c r="R4209" s="270"/>
      <c r="S4209" s="270"/>
      <c r="T4209" s="271"/>
      <c r="AT4209" s="272" t="s">
        <v>218</v>
      </c>
      <c r="AU4209" s="272" t="s">
        <v>92</v>
      </c>
      <c r="AV4209" s="13" t="s">
        <v>92</v>
      </c>
      <c r="AW4209" s="13" t="s">
        <v>45</v>
      </c>
      <c r="AX4209" s="13" t="s">
        <v>83</v>
      </c>
      <c r="AY4209" s="272" t="s">
        <v>207</v>
      </c>
    </row>
    <row r="4210" s="15" customFormat="1">
      <c r="B4210" s="284"/>
      <c r="C4210" s="285"/>
      <c r="D4210" s="249" t="s">
        <v>218</v>
      </c>
      <c r="E4210" s="286" t="s">
        <v>81</v>
      </c>
      <c r="F4210" s="287" t="s">
        <v>247</v>
      </c>
      <c r="G4210" s="285"/>
      <c r="H4210" s="288">
        <v>434.79000000000002</v>
      </c>
      <c r="I4210" s="289"/>
      <c r="J4210" s="285"/>
      <c r="K4210" s="285"/>
      <c r="L4210" s="290"/>
      <c r="M4210" s="291"/>
      <c r="N4210" s="292"/>
      <c r="O4210" s="292"/>
      <c r="P4210" s="292"/>
      <c r="Q4210" s="292"/>
      <c r="R4210" s="292"/>
      <c r="S4210" s="292"/>
      <c r="T4210" s="293"/>
      <c r="AT4210" s="294" t="s">
        <v>218</v>
      </c>
      <c r="AU4210" s="294" t="s">
        <v>92</v>
      </c>
      <c r="AV4210" s="15" t="s">
        <v>233</v>
      </c>
      <c r="AW4210" s="15" t="s">
        <v>45</v>
      </c>
      <c r="AX4210" s="15" t="s">
        <v>83</v>
      </c>
      <c r="AY4210" s="294" t="s">
        <v>207</v>
      </c>
    </row>
    <row r="4211" s="12" customFormat="1">
      <c r="B4211" s="252"/>
      <c r="C4211" s="253"/>
      <c r="D4211" s="249" t="s">
        <v>218</v>
      </c>
      <c r="E4211" s="254" t="s">
        <v>81</v>
      </c>
      <c r="F4211" s="255" t="s">
        <v>673</v>
      </c>
      <c r="G4211" s="253"/>
      <c r="H4211" s="254" t="s">
        <v>81</v>
      </c>
      <c r="I4211" s="256"/>
      <c r="J4211" s="253"/>
      <c r="K4211" s="253"/>
      <c r="L4211" s="257"/>
      <c r="M4211" s="258"/>
      <c r="N4211" s="259"/>
      <c r="O4211" s="259"/>
      <c r="P4211" s="259"/>
      <c r="Q4211" s="259"/>
      <c r="R4211" s="259"/>
      <c r="S4211" s="259"/>
      <c r="T4211" s="260"/>
      <c r="AT4211" s="261" t="s">
        <v>218</v>
      </c>
      <c r="AU4211" s="261" t="s">
        <v>92</v>
      </c>
      <c r="AV4211" s="12" t="s">
        <v>90</v>
      </c>
      <c r="AW4211" s="12" t="s">
        <v>45</v>
      </c>
      <c r="AX4211" s="12" t="s">
        <v>83</v>
      </c>
      <c r="AY4211" s="261" t="s">
        <v>207</v>
      </c>
    </row>
    <row r="4212" s="12" customFormat="1">
      <c r="B4212" s="252"/>
      <c r="C4212" s="253"/>
      <c r="D4212" s="249" t="s">
        <v>218</v>
      </c>
      <c r="E4212" s="254" t="s">
        <v>81</v>
      </c>
      <c r="F4212" s="255" t="s">
        <v>2271</v>
      </c>
      <c r="G4212" s="253"/>
      <c r="H4212" s="254" t="s">
        <v>81</v>
      </c>
      <c r="I4212" s="256"/>
      <c r="J4212" s="253"/>
      <c r="K4212" s="253"/>
      <c r="L4212" s="257"/>
      <c r="M4212" s="258"/>
      <c r="N4212" s="259"/>
      <c r="O4212" s="259"/>
      <c r="P4212" s="259"/>
      <c r="Q4212" s="259"/>
      <c r="R4212" s="259"/>
      <c r="S4212" s="259"/>
      <c r="T4212" s="260"/>
      <c r="AT4212" s="261" t="s">
        <v>218</v>
      </c>
      <c r="AU4212" s="261" t="s">
        <v>92</v>
      </c>
      <c r="AV4212" s="12" t="s">
        <v>90</v>
      </c>
      <c r="AW4212" s="12" t="s">
        <v>45</v>
      </c>
      <c r="AX4212" s="12" t="s">
        <v>83</v>
      </c>
      <c r="AY4212" s="261" t="s">
        <v>207</v>
      </c>
    </row>
    <row r="4213" s="12" customFormat="1">
      <c r="B4213" s="252"/>
      <c r="C4213" s="253"/>
      <c r="D4213" s="249" t="s">
        <v>218</v>
      </c>
      <c r="E4213" s="254" t="s">
        <v>81</v>
      </c>
      <c r="F4213" s="255" t="s">
        <v>1621</v>
      </c>
      <c r="G4213" s="253"/>
      <c r="H4213" s="254" t="s">
        <v>81</v>
      </c>
      <c r="I4213" s="256"/>
      <c r="J4213" s="253"/>
      <c r="K4213" s="253"/>
      <c r="L4213" s="257"/>
      <c r="M4213" s="258"/>
      <c r="N4213" s="259"/>
      <c r="O4213" s="259"/>
      <c r="P4213" s="259"/>
      <c r="Q4213" s="259"/>
      <c r="R4213" s="259"/>
      <c r="S4213" s="259"/>
      <c r="T4213" s="260"/>
      <c r="AT4213" s="261" t="s">
        <v>218</v>
      </c>
      <c r="AU4213" s="261" t="s">
        <v>92</v>
      </c>
      <c r="AV4213" s="12" t="s">
        <v>90</v>
      </c>
      <c r="AW4213" s="12" t="s">
        <v>45</v>
      </c>
      <c r="AX4213" s="12" t="s">
        <v>83</v>
      </c>
      <c r="AY4213" s="261" t="s">
        <v>207</v>
      </c>
    </row>
    <row r="4214" s="13" customFormat="1">
      <c r="B4214" s="262"/>
      <c r="C4214" s="263"/>
      <c r="D4214" s="249" t="s">
        <v>218</v>
      </c>
      <c r="E4214" s="264" t="s">
        <v>81</v>
      </c>
      <c r="F4214" s="265" t="s">
        <v>3529</v>
      </c>
      <c r="G4214" s="263"/>
      <c r="H4214" s="266">
        <v>5.0199999999999996</v>
      </c>
      <c r="I4214" s="267"/>
      <c r="J4214" s="263"/>
      <c r="K4214" s="263"/>
      <c r="L4214" s="268"/>
      <c r="M4214" s="269"/>
      <c r="N4214" s="270"/>
      <c r="O4214" s="270"/>
      <c r="P4214" s="270"/>
      <c r="Q4214" s="270"/>
      <c r="R4214" s="270"/>
      <c r="S4214" s="270"/>
      <c r="T4214" s="271"/>
      <c r="AT4214" s="272" t="s">
        <v>218</v>
      </c>
      <c r="AU4214" s="272" t="s">
        <v>92</v>
      </c>
      <c r="AV4214" s="13" t="s">
        <v>92</v>
      </c>
      <c r="AW4214" s="13" t="s">
        <v>45</v>
      </c>
      <c r="AX4214" s="13" t="s">
        <v>83</v>
      </c>
      <c r="AY4214" s="272" t="s">
        <v>207</v>
      </c>
    </row>
    <row r="4215" s="12" customFormat="1">
      <c r="B4215" s="252"/>
      <c r="C4215" s="253"/>
      <c r="D4215" s="249" t="s">
        <v>218</v>
      </c>
      <c r="E4215" s="254" t="s">
        <v>81</v>
      </c>
      <c r="F4215" s="255" t="s">
        <v>1623</v>
      </c>
      <c r="G4215" s="253"/>
      <c r="H4215" s="254" t="s">
        <v>81</v>
      </c>
      <c r="I4215" s="256"/>
      <c r="J4215" s="253"/>
      <c r="K4215" s="253"/>
      <c r="L4215" s="257"/>
      <c r="M4215" s="258"/>
      <c r="N4215" s="259"/>
      <c r="O4215" s="259"/>
      <c r="P4215" s="259"/>
      <c r="Q4215" s="259"/>
      <c r="R4215" s="259"/>
      <c r="S4215" s="259"/>
      <c r="T4215" s="260"/>
      <c r="AT4215" s="261" t="s">
        <v>218</v>
      </c>
      <c r="AU4215" s="261" t="s">
        <v>92</v>
      </c>
      <c r="AV4215" s="12" t="s">
        <v>90</v>
      </c>
      <c r="AW4215" s="12" t="s">
        <v>45</v>
      </c>
      <c r="AX4215" s="12" t="s">
        <v>83</v>
      </c>
      <c r="AY4215" s="261" t="s">
        <v>207</v>
      </c>
    </row>
    <row r="4216" s="13" customFormat="1">
      <c r="B4216" s="262"/>
      <c r="C4216" s="263"/>
      <c r="D4216" s="249" t="s">
        <v>218</v>
      </c>
      <c r="E4216" s="264" t="s">
        <v>81</v>
      </c>
      <c r="F4216" s="265" t="s">
        <v>3530</v>
      </c>
      <c r="G4216" s="263"/>
      <c r="H4216" s="266">
        <v>8.5899999999999999</v>
      </c>
      <c r="I4216" s="267"/>
      <c r="J4216" s="263"/>
      <c r="K4216" s="263"/>
      <c r="L4216" s="268"/>
      <c r="M4216" s="269"/>
      <c r="N4216" s="270"/>
      <c r="O4216" s="270"/>
      <c r="P4216" s="270"/>
      <c r="Q4216" s="270"/>
      <c r="R4216" s="270"/>
      <c r="S4216" s="270"/>
      <c r="T4216" s="271"/>
      <c r="AT4216" s="272" t="s">
        <v>218</v>
      </c>
      <c r="AU4216" s="272" t="s">
        <v>92</v>
      </c>
      <c r="AV4216" s="13" t="s">
        <v>92</v>
      </c>
      <c r="AW4216" s="13" t="s">
        <v>45</v>
      </c>
      <c r="AX4216" s="13" t="s">
        <v>83</v>
      </c>
      <c r="AY4216" s="272" t="s">
        <v>207</v>
      </c>
    </row>
    <row r="4217" s="12" customFormat="1">
      <c r="B4217" s="252"/>
      <c r="C4217" s="253"/>
      <c r="D4217" s="249" t="s">
        <v>218</v>
      </c>
      <c r="E4217" s="254" t="s">
        <v>81</v>
      </c>
      <c r="F4217" s="255" t="s">
        <v>2277</v>
      </c>
      <c r="G4217" s="253"/>
      <c r="H4217" s="254" t="s">
        <v>81</v>
      </c>
      <c r="I4217" s="256"/>
      <c r="J4217" s="253"/>
      <c r="K4217" s="253"/>
      <c r="L4217" s="257"/>
      <c r="M4217" s="258"/>
      <c r="N4217" s="259"/>
      <c r="O4217" s="259"/>
      <c r="P4217" s="259"/>
      <c r="Q4217" s="259"/>
      <c r="R4217" s="259"/>
      <c r="S4217" s="259"/>
      <c r="T4217" s="260"/>
      <c r="AT4217" s="261" t="s">
        <v>218</v>
      </c>
      <c r="AU4217" s="261" t="s">
        <v>92</v>
      </c>
      <c r="AV4217" s="12" t="s">
        <v>90</v>
      </c>
      <c r="AW4217" s="12" t="s">
        <v>45</v>
      </c>
      <c r="AX4217" s="12" t="s">
        <v>83</v>
      </c>
      <c r="AY4217" s="261" t="s">
        <v>207</v>
      </c>
    </row>
    <row r="4218" s="12" customFormat="1">
      <c r="B4218" s="252"/>
      <c r="C4218" s="253"/>
      <c r="D4218" s="249" t="s">
        <v>218</v>
      </c>
      <c r="E4218" s="254" t="s">
        <v>81</v>
      </c>
      <c r="F4218" s="255" t="s">
        <v>1625</v>
      </c>
      <c r="G4218" s="253"/>
      <c r="H4218" s="254" t="s">
        <v>81</v>
      </c>
      <c r="I4218" s="256"/>
      <c r="J4218" s="253"/>
      <c r="K4218" s="253"/>
      <c r="L4218" s="257"/>
      <c r="M4218" s="258"/>
      <c r="N4218" s="259"/>
      <c r="O4218" s="259"/>
      <c r="P4218" s="259"/>
      <c r="Q4218" s="259"/>
      <c r="R4218" s="259"/>
      <c r="S4218" s="259"/>
      <c r="T4218" s="260"/>
      <c r="AT4218" s="261" t="s">
        <v>218</v>
      </c>
      <c r="AU4218" s="261" t="s">
        <v>92</v>
      </c>
      <c r="AV4218" s="12" t="s">
        <v>90</v>
      </c>
      <c r="AW4218" s="12" t="s">
        <v>45</v>
      </c>
      <c r="AX4218" s="12" t="s">
        <v>83</v>
      </c>
      <c r="AY4218" s="261" t="s">
        <v>207</v>
      </c>
    </row>
    <row r="4219" s="13" customFormat="1">
      <c r="B4219" s="262"/>
      <c r="C4219" s="263"/>
      <c r="D4219" s="249" t="s">
        <v>218</v>
      </c>
      <c r="E4219" s="264" t="s">
        <v>81</v>
      </c>
      <c r="F4219" s="265" t="s">
        <v>3531</v>
      </c>
      <c r="G4219" s="263"/>
      <c r="H4219" s="266">
        <v>11.99</v>
      </c>
      <c r="I4219" s="267"/>
      <c r="J4219" s="263"/>
      <c r="K4219" s="263"/>
      <c r="L4219" s="268"/>
      <c r="M4219" s="269"/>
      <c r="N4219" s="270"/>
      <c r="O4219" s="270"/>
      <c r="P4219" s="270"/>
      <c r="Q4219" s="270"/>
      <c r="R4219" s="270"/>
      <c r="S4219" s="270"/>
      <c r="T4219" s="271"/>
      <c r="AT4219" s="272" t="s">
        <v>218</v>
      </c>
      <c r="AU4219" s="272" t="s">
        <v>92</v>
      </c>
      <c r="AV4219" s="13" t="s">
        <v>92</v>
      </c>
      <c r="AW4219" s="13" t="s">
        <v>45</v>
      </c>
      <c r="AX4219" s="13" t="s">
        <v>83</v>
      </c>
      <c r="AY4219" s="272" t="s">
        <v>207</v>
      </c>
    </row>
    <row r="4220" s="12" customFormat="1">
      <c r="B4220" s="252"/>
      <c r="C4220" s="253"/>
      <c r="D4220" s="249" t="s">
        <v>218</v>
      </c>
      <c r="E4220" s="254" t="s">
        <v>81</v>
      </c>
      <c r="F4220" s="255" t="s">
        <v>1630</v>
      </c>
      <c r="G4220" s="253"/>
      <c r="H4220" s="254" t="s">
        <v>81</v>
      </c>
      <c r="I4220" s="256"/>
      <c r="J4220" s="253"/>
      <c r="K4220" s="253"/>
      <c r="L4220" s="257"/>
      <c r="M4220" s="258"/>
      <c r="N4220" s="259"/>
      <c r="O4220" s="259"/>
      <c r="P4220" s="259"/>
      <c r="Q4220" s="259"/>
      <c r="R4220" s="259"/>
      <c r="S4220" s="259"/>
      <c r="T4220" s="260"/>
      <c r="AT4220" s="261" t="s">
        <v>218</v>
      </c>
      <c r="AU4220" s="261" t="s">
        <v>92</v>
      </c>
      <c r="AV4220" s="12" t="s">
        <v>90</v>
      </c>
      <c r="AW4220" s="12" t="s">
        <v>45</v>
      </c>
      <c r="AX4220" s="12" t="s">
        <v>83</v>
      </c>
      <c r="AY4220" s="261" t="s">
        <v>207</v>
      </c>
    </row>
    <row r="4221" s="13" customFormat="1">
      <c r="B4221" s="262"/>
      <c r="C4221" s="263"/>
      <c r="D4221" s="249" t="s">
        <v>218</v>
      </c>
      <c r="E4221" s="264" t="s">
        <v>81</v>
      </c>
      <c r="F4221" s="265" t="s">
        <v>3532</v>
      </c>
      <c r="G4221" s="263"/>
      <c r="H4221" s="266">
        <v>32.149999999999999</v>
      </c>
      <c r="I4221" s="267"/>
      <c r="J4221" s="263"/>
      <c r="K4221" s="263"/>
      <c r="L4221" s="268"/>
      <c r="M4221" s="269"/>
      <c r="N4221" s="270"/>
      <c r="O4221" s="270"/>
      <c r="P4221" s="270"/>
      <c r="Q4221" s="270"/>
      <c r="R4221" s="270"/>
      <c r="S4221" s="270"/>
      <c r="T4221" s="271"/>
      <c r="AT4221" s="272" t="s">
        <v>218</v>
      </c>
      <c r="AU4221" s="272" t="s">
        <v>92</v>
      </c>
      <c r="AV4221" s="13" t="s">
        <v>92</v>
      </c>
      <c r="AW4221" s="13" t="s">
        <v>45</v>
      </c>
      <c r="AX4221" s="13" t="s">
        <v>83</v>
      </c>
      <c r="AY4221" s="272" t="s">
        <v>207</v>
      </c>
    </row>
    <row r="4222" s="12" customFormat="1">
      <c r="B4222" s="252"/>
      <c r="C4222" s="253"/>
      <c r="D4222" s="249" t="s">
        <v>218</v>
      </c>
      <c r="E4222" s="254" t="s">
        <v>81</v>
      </c>
      <c r="F4222" s="255" t="s">
        <v>1632</v>
      </c>
      <c r="G4222" s="253"/>
      <c r="H4222" s="254" t="s">
        <v>81</v>
      </c>
      <c r="I4222" s="256"/>
      <c r="J4222" s="253"/>
      <c r="K4222" s="253"/>
      <c r="L4222" s="257"/>
      <c r="M4222" s="258"/>
      <c r="N4222" s="259"/>
      <c r="O4222" s="259"/>
      <c r="P4222" s="259"/>
      <c r="Q4222" s="259"/>
      <c r="R4222" s="259"/>
      <c r="S4222" s="259"/>
      <c r="T4222" s="260"/>
      <c r="AT4222" s="261" t="s">
        <v>218</v>
      </c>
      <c r="AU4222" s="261" t="s">
        <v>92</v>
      </c>
      <c r="AV4222" s="12" t="s">
        <v>90</v>
      </c>
      <c r="AW4222" s="12" t="s">
        <v>45</v>
      </c>
      <c r="AX4222" s="12" t="s">
        <v>83</v>
      </c>
      <c r="AY4222" s="261" t="s">
        <v>207</v>
      </c>
    </row>
    <row r="4223" s="13" customFormat="1">
      <c r="B4223" s="262"/>
      <c r="C4223" s="263"/>
      <c r="D4223" s="249" t="s">
        <v>218</v>
      </c>
      <c r="E4223" s="264" t="s">
        <v>81</v>
      </c>
      <c r="F4223" s="265" t="s">
        <v>3533</v>
      </c>
      <c r="G4223" s="263"/>
      <c r="H4223" s="266">
        <v>42.840000000000003</v>
      </c>
      <c r="I4223" s="267"/>
      <c r="J4223" s="263"/>
      <c r="K4223" s="263"/>
      <c r="L4223" s="268"/>
      <c r="M4223" s="269"/>
      <c r="N4223" s="270"/>
      <c r="O4223" s="270"/>
      <c r="P4223" s="270"/>
      <c r="Q4223" s="270"/>
      <c r="R4223" s="270"/>
      <c r="S4223" s="270"/>
      <c r="T4223" s="271"/>
      <c r="AT4223" s="272" t="s">
        <v>218</v>
      </c>
      <c r="AU4223" s="272" t="s">
        <v>92</v>
      </c>
      <c r="AV4223" s="13" t="s">
        <v>92</v>
      </c>
      <c r="AW4223" s="13" t="s">
        <v>45</v>
      </c>
      <c r="AX4223" s="13" t="s">
        <v>83</v>
      </c>
      <c r="AY4223" s="272" t="s">
        <v>207</v>
      </c>
    </row>
    <row r="4224" s="12" customFormat="1">
      <c r="B4224" s="252"/>
      <c r="C4224" s="253"/>
      <c r="D4224" s="249" t="s">
        <v>218</v>
      </c>
      <c r="E4224" s="254" t="s">
        <v>81</v>
      </c>
      <c r="F4224" s="255" t="s">
        <v>1634</v>
      </c>
      <c r="G4224" s="253"/>
      <c r="H4224" s="254" t="s">
        <v>81</v>
      </c>
      <c r="I4224" s="256"/>
      <c r="J4224" s="253"/>
      <c r="K4224" s="253"/>
      <c r="L4224" s="257"/>
      <c r="M4224" s="258"/>
      <c r="N4224" s="259"/>
      <c r="O4224" s="259"/>
      <c r="P4224" s="259"/>
      <c r="Q4224" s="259"/>
      <c r="R4224" s="259"/>
      <c r="S4224" s="259"/>
      <c r="T4224" s="260"/>
      <c r="AT4224" s="261" t="s">
        <v>218</v>
      </c>
      <c r="AU4224" s="261" t="s">
        <v>92</v>
      </c>
      <c r="AV4224" s="12" t="s">
        <v>90</v>
      </c>
      <c r="AW4224" s="12" t="s">
        <v>45</v>
      </c>
      <c r="AX4224" s="12" t="s">
        <v>83</v>
      </c>
      <c r="AY4224" s="261" t="s">
        <v>207</v>
      </c>
    </row>
    <row r="4225" s="13" customFormat="1">
      <c r="B4225" s="262"/>
      <c r="C4225" s="263"/>
      <c r="D4225" s="249" t="s">
        <v>218</v>
      </c>
      <c r="E4225" s="264" t="s">
        <v>81</v>
      </c>
      <c r="F4225" s="265" t="s">
        <v>3534</v>
      </c>
      <c r="G4225" s="263"/>
      <c r="H4225" s="266">
        <v>32.509999999999998</v>
      </c>
      <c r="I4225" s="267"/>
      <c r="J4225" s="263"/>
      <c r="K4225" s="263"/>
      <c r="L4225" s="268"/>
      <c r="M4225" s="269"/>
      <c r="N4225" s="270"/>
      <c r="O4225" s="270"/>
      <c r="P4225" s="270"/>
      <c r="Q4225" s="270"/>
      <c r="R4225" s="270"/>
      <c r="S4225" s="270"/>
      <c r="T4225" s="271"/>
      <c r="AT4225" s="272" t="s">
        <v>218</v>
      </c>
      <c r="AU4225" s="272" t="s">
        <v>92</v>
      </c>
      <c r="AV4225" s="13" t="s">
        <v>92</v>
      </c>
      <c r="AW4225" s="13" t="s">
        <v>45</v>
      </c>
      <c r="AX4225" s="13" t="s">
        <v>83</v>
      </c>
      <c r="AY4225" s="272" t="s">
        <v>207</v>
      </c>
    </row>
    <row r="4226" s="12" customFormat="1">
      <c r="B4226" s="252"/>
      <c r="C4226" s="253"/>
      <c r="D4226" s="249" t="s">
        <v>218</v>
      </c>
      <c r="E4226" s="254" t="s">
        <v>81</v>
      </c>
      <c r="F4226" s="255" t="s">
        <v>1636</v>
      </c>
      <c r="G4226" s="253"/>
      <c r="H4226" s="254" t="s">
        <v>81</v>
      </c>
      <c r="I4226" s="256"/>
      <c r="J4226" s="253"/>
      <c r="K4226" s="253"/>
      <c r="L4226" s="257"/>
      <c r="M4226" s="258"/>
      <c r="N4226" s="259"/>
      <c r="O4226" s="259"/>
      <c r="P4226" s="259"/>
      <c r="Q4226" s="259"/>
      <c r="R4226" s="259"/>
      <c r="S4226" s="259"/>
      <c r="T4226" s="260"/>
      <c r="AT4226" s="261" t="s">
        <v>218</v>
      </c>
      <c r="AU4226" s="261" t="s">
        <v>92</v>
      </c>
      <c r="AV4226" s="12" t="s">
        <v>90</v>
      </c>
      <c r="AW4226" s="12" t="s">
        <v>45</v>
      </c>
      <c r="AX4226" s="12" t="s">
        <v>83</v>
      </c>
      <c r="AY4226" s="261" t="s">
        <v>207</v>
      </c>
    </row>
    <row r="4227" s="13" customFormat="1">
      <c r="B4227" s="262"/>
      <c r="C4227" s="263"/>
      <c r="D4227" s="249" t="s">
        <v>218</v>
      </c>
      <c r="E4227" s="264" t="s">
        <v>81</v>
      </c>
      <c r="F4227" s="265" t="s">
        <v>3531</v>
      </c>
      <c r="G4227" s="263"/>
      <c r="H4227" s="266">
        <v>11.99</v>
      </c>
      <c r="I4227" s="267"/>
      <c r="J4227" s="263"/>
      <c r="K4227" s="263"/>
      <c r="L4227" s="268"/>
      <c r="M4227" s="269"/>
      <c r="N4227" s="270"/>
      <c r="O4227" s="270"/>
      <c r="P4227" s="270"/>
      <c r="Q4227" s="270"/>
      <c r="R4227" s="270"/>
      <c r="S4227" s="270"/>
      <c r="T4227" s="271"/>
      <c r="AT4227" s="272" t="s">
        <v>218</v>
      </c>
      <c r="AU4227" s="272" t="s">
        <v>92</v>
      </c>
      <c r="AV4227" s="13" t="s">
        <v>92</v>
      </c>
      <c r="AW4227" s="13" t="s">
        <v>45</v>
      </c>
      <c r="AX4227" s="13" t="s">
        <v>83</v>
      </c>
      <c r="AY4227" s="272" t="s">
        <v>207</v>
      </c>
    </row>
    <row r="4228" s="12" customFormat="1">
      <c r="B4228" s="252"/>
      <c r="C4228" s="253"/>
      <c r="D4228" s="249" t="s">
        <v>218</v>
      </c>
      <c r="E4228" s="254" t="s">
        <v>81</v>
      </c>
      <c r="F4228" s="255" t="s">
        <v>1637</v>
      </c>
      <c r="G4228" s="253"/>
      <c r="H4228" s="254" t="s">
        <v>81</v>
      </c>
      <c r="I4228" s="256"/>
      <c r="J4228" s="253"/>
      <c r="K4228" s="253"/>
      <c r="L4228" s="257"/>
      <c r="M4228" s="258"/>
      <c r="N4228" s="259"/>
      <c r="O4228" s="259"/>
      <c r="P4228" s="259"/>
      <c r="Q4228" s="259"/>
      <c r="R4228" s="259"/>
      <c r="S4228" s="259"/>
      <c r="T4228" s="260"/>
      <c r="AT4228" s="261" t="s">
        <v>218</v>
      </c>
      <c r="AU4228" s="261" t="s">
        <v>92</v>
      </c>
      <c r="AV4228" s="12" t="s">
        <v>90</v>
      </c>
      <c r="AW4228" s="12" t="s">
        <v>45</v>
      </c>
      <c r="AX4228" s="12" t="s">
        <v>83</v>
      </c>
      <c r="AY4228" s="261" t="s">
        <v>207</v>
      </c>
    </row>
    <row r="4229" s="13" customFormat="1">
      <c r="B4229" s="262"/>
      <c r="C4229" s="263"/>
      <c r="D4229" s="249" t="s">
        <v>218</v>
      </c>
      <c r="E4229" s="264" t="s">
        <v>81</v>
      </c>
      <c r="F4229" s="265" t="s">
        <v>3535</v>
      </c>
      <c r="G4229" s="263"/>
      <c r="H4229" s="266">
        <v>14.33</v>
      </c>
      <c r="I4229" s="267"/>
      <c r="J4229" s="263"/>
      <c r="K4229" s="263"/>
      <c r="L4229" s="268"/>
      <c r="M4229" s="269"/>
      <c r="N4229" s="270"/>
      <c r="O4229" s="270"/>
      <c r="P4229" s="270"/>
      <c r="Q4229" s="270"/>
      <c r="R4229" s="270"/>
      <c r="S4229" s="270"/>
      <c r="T4229" s="271"/>
      <c r="AT4229" s="272" t="s">
        <v>218</v>
      </c>
      <c r="AU4229" s="272" t="s">
        <v>92</v>
      </c>
      <c r="AV4229" s="13" t="s">
        <v>92</v>
      </c>
      <c r="AW4229" s="13" t="s">
        <v>45</v>
      </c>
      <c r="AX4229" s="13" t="s">
        <v>83</v>
      </c>
      <c r="AY4229" s="272" t="s">
        <v>207</v>
      </c>
    </row>
    <row r="4230" s="12" customFormat="1">
      <c r="B4230" s="252"/>
      <c r="C4230" s="253"/>
      <c r="D4230" s="249" t="s">
        <v>218</v>
      </c>
      <c r="E4230" s="254" t="s">
        <v>81</v>
      </c>
      <c r="F4230" s="255" t="s">
        <v>1639</v>
      </c>
      <c r="G4230" s="253"/>
      <c r="H4230" s="254" t="s">
        <v>81</v>
      </c>
      <c r="I4230" s="256"/>
      <c r="J4230" s="253"/>
      <c r="K4230" s="253"/>
      <c r="L4230" s="257"/>
      <c r="M4230" s="258"/>
      <c r="N4230" s="259"/>
      <c r="O4230" s="259"/>
      <c r="P4230" s="259"/>
      <c r="Q4230" s="259"/>
      <c r="R4230" s="259"/>
      <c r="S4230" s="259"/>
      <c r="T4230" s="260"/>
      <c r="AT4230" s="261" t="s">
        <v>218</v>
      </c>
      <c r="AU4230" s="261" t="s">
        <v>92</v>
      </c>
      <c r="AV4230" s="12" t="s">
        <v>90</v>
      </c>
      <c r="AW4230" s="12" t="s">
        <v>45</v>
      </c>
      <c r="AX4230" s="12" t="s">
        <v>83</v>
      </c>
      <c r="AY4230" s="261" t="s">
        <v>207</v>
      </c>
    </row>
    <row r="4231" s="13" customFormat="1">
      <c r="B4231" s="262"/>
      <c r="C4231" s="263"/>
      <c r="D4231" s="249" t="s">
        <v>218</v>
      </c>
      <c r="E4231" s="264" t="s">
        <v>81</v>
      </c>
      <c r="F4231" s="265" t="s">
        <v>3536</v>
      </c>
      <c r="G4231" s="263"/>
      <c r="H4231" s="266">
        <v>10.43</v>
      </c>
      <c r="I4231" s="267"/>
      <c r="J4231" s="263"/>
      <c r="K4231" s="263"/>
      <c r="L4231" s="268"/>
      <c r="M4231" s="269"/>
      <c r="N4231" s="270"/>
      <c r="O4231" s="270"/>
      <c r="P4231" s="270"/>
      <c r="Q4231" s="270"/>
      <c r="R4231" s="270"/>
      <c r="S4231" s="270"/>
      <c r="T4231" s="271"/>
      <c r="AT4231" s="272" t="s">
        <v>218</v>
      </c>
      <c r="AU4231" s="272" t="s">
        <v>92</v>
      </c>
      <c r="AV4231" s="13" t="s">
        <v>92</v>
      </c>
      <c r="AW4231" s="13" t="s">
        <v>45</v>
      </c>
      <c r="AX4231" s="13" t="s">
        <v>83</v>
      </c>
      <c r="AY4231" s="272" t="s">
        <v>207</v>
      </c>
    </row>
    <row r="4232" s="12" customFormat="1">
      <c r="B4232" s="252"/>
      <c r="C4232" s="253"/>
      <c r="D4232" s="249" t="s">
        <v>218</v>
      </c>
      <c r="E4232" s="254" t="s">
        <v>81</v>
      </c>
      <c r="F4232" s="255" t="s">
        <v>1641</v>
      </c>
      <c r="G4232" s="253"/>
      <c r="H4232" s="254" t="s">
        <v>81</v>
      </c>
      <c r="I4232" s="256"/>
      <c r="J4232" s="253"/>
      <c r="K4232" s="253"/>
      <c r="L4232" s="257"/>
      <c r="M4232" s="258"/>
      <c r="N4232" s="259"/>
      <c r="O4232" s="259"/>
      <c r="P4232" s="259"/>
      <c r="Q4232" s="259"/>
      <c r="R4232" s="259"/>
      <c r="S4232" s="259"/>
      <c r="T4232" s="260"/>
      <c r="AT4232" s="261" t="s">
        <v>218</v>
      </c>
      <c r="AU4232" s="261" t="s">
        <v>92</v>
      </c>
      <c r="AV4232" s="12" t="s">
        <v>90</v>
      </c>
      <c r="AW4232" s="12" t="s">
        <v>45</v>
      </c>
      <c r="AX4232" s="12" t="s">
        <v>83</v>
      </c>
      <c r="AY4232" s="261" t="s">
        <v>207</v>
      </c>
    </row>
    <row r="4233" s="13" customFormat="1">
      <c r="B4233" s="262"/>
      <c r="C4233" s="263"/>
      <c r="D4233" s="249" t="s">
        <v>218</v>
      </c>
      <c r="E4233" s="264" t="s">
        <v>81</v>
      </c>
      <c r="F4233" s="265" t="s">
        <v>3537</v>
      </c>
      <c r="G4233" s="263"/>
      <c r="H4233" s="266">
        <v>10.83</v>
      </c>
      <c r="I4233" s="267"/>
      <c r="J4233" s="263"/>
      <c r="K4233" s="263"/>
      <c r="L4233" s="268"/>
      <c r="M4233" s="269"/>
      <c r="N4233" s="270"/>
      <c r="O4233" s="270"/>
      <c r="P4233" s="270"/>
      <c r="Q4233" s="270"/>
      <c r="R4233" s="270"/>
      <c r="S4233" s="270"/>
      <c r="T4233" s="271"/>
      <c r="AT4233" s="272" t="s">
        <v>218</v>
      </c>
      <c r="AU4233" s="272" t="s">
        <v>92</v>
      </c>
      <c r="AV4233" s="13" t="s">
        <v>92</v>
      </c>
      <c r="AW4233" s="13" t="s">
        <v>45</v>
      </c>
      <c r="AX4233" s="13" t="s">
        <v>83</v>
      </c>
      <c r="AY4233" s="272" t="s">
        <v>207</v>
      </c>
    </row>
    <row r="4234" s="12" customFormat="1">
      <c r="B4234" s="252"/>
      <c r="C4234" s="253"/>
      <c r="D4234" s="249" t="s">
        <v>218</v>
      </c>
      <c r="E4234" s="254" t="s">
        <v>81</v>
      </c>
      <c r="F4234" s="255" t="s">
        <v>1643</v>
      </c>
      <c r="G4234" s="253"/>
      <c r="H4234" s="254" t="s">
        <v>81</v>
      </c>
      <c r="I4234" s="256"/>
      <c r="J4234" s="253"/>
      <c r="K4234" s="253"/>
      <c r="L4234" s="257"/>
      <c r="M4234" s="258"/>
      <c r="N4234" s="259"/>
      <c r="O4234" s="259"/>
      <c r="P4234" s="259"/>
      <c r="Q4234" s="259"/>
      <c r="R4234" s="259"/>
      <c r="S4234" s="259"/>
      <c r="T4234" s="260"/>
      <c r="AT4234" s="261" t="s">
        <v>218</v>
      </c>
      <c r="AU4234" s="261" t="s">
        <v>92</v>
      </c>
      <c r="AV4234" s="12" t="s">
        <v>90</v>
      </c>
      <c r="AW4234" s="12" t="s">
        <v>45</v>
      </c>
      <c r="AX4234" s="12" t="s">
        <v>83</v>
      </c>
      <c r="AY4234" s="261" t="s">
        <v>207</v>
      </c>
    </row>
    <row r="4235" s="13" customFormat="1">
      <c r="B4235" s="262"/>
      <c r="C4235" s="263"/>
      <c r="D4235" s="249" t="s">
        <v>218</v>
      </c>
      <c r="E4235" s="264" t="s">
        <v>81</v>
      </c>
      <c r="F4235" s="265" t="s">
        <v>3538</v>
      </c>
      <c r="G4235" s="263"/>
      <c r="H4235" s="266">
        <v>13.810000000000001</v>
      </c>
      <c r="I4235" s="267"/>
      <c r="J4235" s="263"/>
      <c r="K4235" s="263"/>
      <c r="L4235" s="268"/>
      <c r="M4235" s="269"/>
      <c r="N4235" s="270"/>
      <c r="O4235" s="270"/>
      <c r="P4235" s="270"/>
      <c r="Q4235" s="270"/>
      <c r="R4235" s="270"/>
      <c r="S4235" s="270"/>
      <c r="T4235" s="271"/>
      <c r="AT4235" s="272" t="s">
        <v>218</v>
      </c>
      <c r="AU4235" s="272" t="s">
        <v>92</v>
      </c>
      <c r="AV4235" s="13" t="s">
        <v>92</v>
      </c>
      <c r="AW4235" s="13" t="s">
        <v>45</v>
      </c>
      <c r="AX4235" s="13" t="s">
        <v>83</v>
      </c>
      <c r="AY4235" s="272" t="s">
        <v>207</v>
      </c>
    </row>
    <row r="4236" s="12" customFormat="1">
      <c r="B4236" s="252"/>
      <c r="C4236" s="253"/>
      <c r="D4236" s="249" t="s">
        <v>218</v>
      </c>
      <c r="E4236" s="254" t="s">
        <v>81</v>
      </c>
      <c r="F4236" s="255" t="s">
        <v>2282</v>
      </c>
      <c r="G4236" s="253"/>
      <c r="H4236" s="254" t="s">
        <v>81</v>
      </c>
      <c r="I4236" s="256"/>
      <c r="J4236" s="253"/>
      <c r="K4236" s="253"/>
      <c r="L4236" s="257"/>
      <c r="M4236" s="258"/>
      <c r="N4236" s="259"/>
      <c r="O4236" s="259"/>
      <c r="P4236" s="259"/>
      <c r="Q4236" s="259"/>
      <c r="R4236" s="259"/>
      <c r="S4236" s="259"/>
      <c r="T4236" s="260"/>
      <c r="AT4236" s="261" t="s">
        <v>218</v>
      </c>
      <c r="AU4236" s="261" t="s">
        <v>92</v>
      </c>
      <c r="AV4236" s="12" t="s">
        <v>90</v>
      </c>
      <c r="AW4236" s="12" t="s">
        <v>45</v>
      </c>
      <c r="AX4236" s="12" t="s">
        <v>83</v>
      </c>
      <c r="AY4236" s="261" t="s">
        <v>207</v>
      </c>
    </row>
    <row r="4237" s="12" customFormat="1">
      <c r="B4237" s="252"/>
      <c r="C4237" s="253"/>
      <c r="D4237" s="249" t="s">
        <v>218</v>
      </c>
      <c r="E4237" s="254" t="s">
        <v>81</v>
      </c>
      <c r="F4237" s="255" t="s">
        <v>1645</v>
      </c>
      <c r="G4237" s="253"/>
      <c r="H4237" s="254" t="s">
        <v>81</v>
      </c>
      <c r="I4237" s="256"/>
      <c r="J4237" s="253"/>
      <c r="K4237" s="253"/>
      <c r="L4237" s="257"/>
      <c r="M4237" s="258"/>
      <c r="N4237" s="259"/>
      <c r="O4237" s="259"/>
      <c r="P4237" s="259"/>
      <c r="Q4237" s="259"/>
      <c r="R4237" s="259"/>
      <c r="S4237" s="259"/>
      <c r="T4237" s="260"/>
      <c r="AT4237" s="261" t="s">
        <v>218</v>
      </c>
      <c r="AU4237" s="261" t="s">
        <v>92</v>
      </c>
      <c r="AV4237" s="12" t="s">
        <v>90</v>
      </c>
      <c r="AW4237" s="12" t="s">
        <v>45</v>
      </c>
      <c r="AX4237" s="12" t="s">
        <v>83</v>
      </c>
      <c r="AY4237" s="261" t="s">
        <v>207</v>
      </c>
    </row>
    <row r="4238" s="13" customFormat="1">
      <c r="B4238" s="262"/>
      <c r="C4238" s="263"/>
      <c r="D4238" s="249" t="s">
        <v>218</v>
      </c>
      <c r="E4238" s="264" t="s">
        <v>81</v>
      </c>
      <c r="F4238" s="265" t="s">
        <v>3539</v>
      </c>
      <c r="G4238" s="263"/>
      <c r="H4238" s="266">
        <v>5.75</v>
      </c>
      <c r="I4238" s="267"/>
      <c r="J4238" s="263"/>
      <c r="K4238" s="263"/>
      <c r="L4238" s="268"/>
      <c r="M4238" s="269"/>
      <c r="N4238" s="270"/>
      <c r="O4238" s="270"/>
      <c r="P4238" s="270"/>
      <c r="Q4238" s="270"/>
      <c r="R4238" s="270"/>
      <c r="S4238" s="270"/>
      <c r="T4238" s="271"/>
      <c r="AT4238" s="272" t="s">
        <v>218</v>
      </c>
      <c r="AU4238" s="272" t="s">
        <v>92</v>
      </c>
      <c r="AV4238" s="13" t="s">
        <v>92</v>
      </c>
      <c r="AW4238" s="13" t="s">
        <v>45</v>
      </c>
      <c r="AX4238" s="13" t="s">
        <v>83</v>
      </c>
      <c r="AY4238" s="272" t="s">
        <v>207</v>
      </c>
    </row>
    <row r="4239" s="12" customFormat="1">
      <c r="B4239" s="252"/>
      <c r="C4239" s="253"/>
      <c r="D4239" s="249" t="s">
        <v>218</v>
      </c>
      <c r="E4239" s="254" t="s">
        <v>81</v>
      </c>
      <c r="F4239" s="255" t="s">
        <v>1647</v>
      </c>
      <c r="G4239" s="253"/>
      <c r="H4239" s="254" t="s">
        <v>81</v>
      </c>
      <c r="I4239" s="256"/>
      <c r="J4239" s="253"/>
      <c r="K4239" s="253"/>
      <c r="L4239" s="257"/>
      <c r="M4239" s="258"/>
      <c r="N4239" s="259"/>
      <c r="O4239" s="259"/>
      <c r="P4239" s="259"/>
      <c r="Q4239" s="259"/>
      <c r="R4239" s="259"/>
      <c r="S4239" s="259"/>
      <c r="T4239" s="260"/>
      <c r="AT4239" s="261" t="s">
        <v>218</v>
      </c>
      <c r="AU4239" s="261" t="s">
        <v>92</v>
      </c>
      <c r="AV4239" s="12" t="s">
        <v>90</v>
      </c>
      <c r="AW4239" s="12" t="s">
        <v>45</v>
      </c>
      <c r="AX4239" s="12" t="s">
        <v>83</v>
      </c>
      <c r="AY4239" s="261" t="s">
        <v>207</v>
      </c>
    </row>
    <row r="4240" s="13" customFormat="1">
      <c r="B4240" s="262"/>
      <c r="C4240" s="263"/>
      <c r="D4240" s="249" t="s">
        <v>218</v>
      </c>
      <c r="E4240" s="264" t="s">
        <v>81</v>
      </c>
      <c r="F4240" s="265" t="s">
        <v>3540</v>
      </c>
      <c r="G4240" s="263"/>
      <c r="H4240" s="266">
        <v>2.25</v>
      </c>
      <c r="I4240" s="267"/>
      <c r="J4240" s="263"/>
      <c r="K4240" s="263"/>
      <c r="L4240" s="268"/>
      <c r="M4240" s="269"/>
      <c r="N4240" s="270"/>
      <c r="O4240" s="270"/>
      <c r="P4240" s="270"/>
      <c r="Q4240" s="270"/>
      <c r="R4240" s="270"/>
      <c r="S4240" s="270"/>
      <c r="T4240" s="271"/>
      <c r="AT4240" s="272" t="s">
        <v>218</v>
      </c>
      <c r="AU4240" s="272" t="s">
        <v>92</v>
      </c>
      <c r="AV4240" s="13" t="s">
        <v>92</v>
      </c>
      <c r="AW4240" s="13" t="s">
        <v>45</v>
      </c>
      <c r="AX4240" s="13" t="s">
        <v>83</v>
      </c>
      <c r="AY4240" s="272" t="s">
        <v>207</v>
      </c>
    </row>
    <row r="4241" s="15" customFormat="1">
      <c r="B4241" s="284"/>
      <c r="C4241" s="285"/>
      <c r="D4241" s="249" t="s">
        <v>218</v>
      </c>
      <c r="E4241" s="286" t="s">
        <v>81</v>
      </c>
      <c r="F4241" s="287" t="s">
        <v>247</v>
      </c>
      <c r="G4241" s="285"/>
      <c r="H4241" s="288">
        <v>202.49000000000001</v>
      </c>
      <c r="I4241" s="289"/>
      <c r="J4241" s="285"/>
      <c r="K4241" s="285"/>
      <c r="L4241" s="290"/>
      <c r="M4241" s="291"/>
      <c r="N4241" s="292"/>
      <c r="O4241" s="292"/>
      <c r="P4241" s="292"/>
      <c r="Q4241" s="292"/>
      <c r="R4241" s="292"/>
      <c r="S4241" s="292"/>
      <c r="T4241" s="293"/>
      <c r="AT4241" s="294" t="s">
        <v>218</v>
      </c>
      <c r="AU4241" s="294" t="s">
        <v>92</v>
      </c>
      <c r="AV4241" s="15" t="s">
        <v>233</v>
      </c>
      <c r="AW4241" s="15" t="s">
        <v>45</v>
      </c>
      <c r="AX4241" s="15" t="s">
        <v>83</v>
      </c>
      <c r="AY4241" s="294" t="s">
        <v>207</v>
      </c>
    </row>
    <row r="4242" s="12" customFormat="1">
      <c r="B4242" s="252"/>
      <c r="C4242" s="253"/>
      <c r="D4242" s="249" t="s">
        <v>218</v>
      </c>
      <c r="E4242" s="254" t="s">
        <v>81</v>
      </c>
      <c r="F4242" s="255" t="s">
        <v>1028</v>
      </c>
      <c r="G4242" s="253"/>
      <c r="H4242" s="254" t="s">
        <v>81</v>
      </c>
      <c r="I4242" s="256"/>
      <c r="J4242" s="253"/>
      <c r="K4242" s="253"/>
      <c r="L4242" s="257"/>
      <c r="M4242" s="258"/>
      <c r="N4242" s="259"/>
      <c r="O4242" s="259"/>
      <c r="P4242" s="259"/>
      <c r="Q4242" s="259"/>
      <c r="R4242" s="259"/>
      <c r="S4242" s="259"/>
      <c r="T4242" s="260"/>
      <c r="AT4242" s="261" t="s">
        <v>218</v>
      </c>
      <c r="AU4242" s="261" t="s">
        <v>92</v>
      </c>
      <c r="AV4242" s="12" t="s">
        <v>90</v>
      </c>
      <c r="AW4242" s="12" t="s">
        <v>45</v>
      </c>
      <c r="AX4242" s="12" t="s">
        <v>83</v>
      </c>
      <c r="AY4242" s="261" t="s">
        <v>207</v>
      </c>
    </row>
    <row r="4243" s="12" customFormat="1">
      <c r="B4243" s="252"/>
      <c r="C4243" s="253"/>
      <c r="D4243" s="249" t="s">
        <v>218</v>
      </c>
      <c r="E4243" s="254" t="s">
        <v>81</v>
      </c>
      <c r="F4243" s="255" t="s">
        <v>1029</v>
      </c>
      <c r="G4243" s="253"/>
      <c r="H4243" s="254" t="s">
        <v>81</v>
      </c>
      <c r="I4243" s="256"/>
      <c r="J4243" s="253"/>
      <c r="K4243" s="253"/>
      <c r="L4243" s="257"/>
      <c r="M4243" s="258"/>
      <c r="N4243" s="259"/>
      <c r="O4243" s="259"/>
      <c r="P4243" s="259"/>
      <c r="Q4243" s="259"/>
      <c r="R4243" s="259"/>
      <c r="S4243" s="259"/>
      <c r="T4243" s="260"/>
      <c r="AT4243" s="261" t="s">
        <v>218</v>
      </c>
      <c r="AU4243" s="261" t="s">
        <v>92</v>
      </c>
      <c r="AV4243" s="12" t="s">
        <v>90</v>
      </c>
      <c r="AW4243" s="12" t="s">
        <v>45</v>
      </c>
      <c r="AX4243" s="12" t="s">
        <v>83</v>
      </c>
      <c r="AY4243" s="261" t="s">
        <v>207</v>
      </c>
    </row>
    <row r="4244" s="13" customFormat="1">
      <c r="B4244" s="262"/>
      <c r="C4244" s="263"/>
      <c r="D4244" s="249" t="s">
        <v>218</v>
      </c>
      <c r="E4244" s="264" t="s">
        <v>81</v>
      </c>
      <c r="F4244" s="265" t="s">
        <v>1042</v>
      </c>
      <c r="G4244" s="263"/>
      <c r="H4244" s="266">
        <v>252.18000000000001</v>
      </c>
      <c r="I4244" s="267"/>
      <c r="J4244" s="263"/>
      <c r="K4244" s="263"/>
      <c r="L4244" s="268"/>
      <c r="M4244" s="269"/>
      <c r="N4244" s="270"/>
      <c r="O4244" s="270"/>
      <c r="P4244" s="270"/>
      <c r="Q4244" s="270"/>
      <c r="R4244" s="270"/>
      <c r="S4244" s="270"/>
      <c r="T4244" s="271"/>
      <c r="AT4244" s="272" t="s">
        <v>218</v>
      </c>
      <c r="AU4244" s="272" t="s">
        <v>92</v>
      </c>
      <c r="AV4244" s="13" t="s">
        <v>92</v>
      </c>
      <c r="AW4244" s="13" t="s">
        <v>45</v>
      </c>
      <c r="AX4244" s="13" t="s">
        <v>83</v>
      </c>
      <c r="AY4244" s="272" t="s">
        <v>207</v>
      </c>
    </row>
    <row r="4245" s="15" customFormat="1">
      <c r="B4245" s="284"/>
      <c r="C4245" s="285"/>
      <c r="D4245" s="249" t="s">
        <v>218</v>
      </c>
      <c r="E4245" s="286" t="s">
        <v>81</v>
      </c>
      <c r="F4245" s="287" t="s">
        <v>247</v>
      </c>
      <c r="G4245" s="285"/>
      <c r="H4245" s="288">
        <v>252.18000000000001</v>
      </c>
      <c r="I4245" s="289"/>
      <c r="J4245" s="285"/>
      <c r="K4245" s="285"/>
      <c r="L4245" s="290"/>
      <c r="M4245" s="291"/>
      <c r="N4245" s="292"/>
      <c r="O4245" s="292"/>
      <c r="P4245" s="292"/>
      <c r="Q4245" s="292"/>
      <c r="R4245" s="292"/>
      <c r="S4245" s="292"/>
      <c r="T4245" s="293"/>
      <c r="AT4245" s="294" t="s">
        <v>218</v>
      </c>
      <c r="AU4245" s="294" t="s">
        <v>92</v>
      </c>
      <c r="AV4245" s="15" t="s">
        <v>233</v>
      </c>
      <c r="AW4245" s="15" t="s">
        <v>45</v>
      </c>
      <c r="AX4245" s="15" t="s">
        <v>83</v>
      </c>
      <c r="AY4245" s="294" t="s">
        <v>207</v>
      </c>
    </row>
    <row r="4246" s="12" customFormat="1">
      <c r="B4246" s="252"/>
      <c r="C4246" s="253"/>
      <c r="D4246" s="249" t="s">
        <v>218</v>
      </c>
      <c r="E4246" s="254" t="s">
        <v>81</v>
      </c>
      <c r="F4246" s="255" t="s">
        <v>3541</v>
      </c>
      <c r="G4246" s="253"/>
      <c r="H4246" s="254" t="s">
        <v>81</v>
      </c>
      <c r="I4246" s="256"/>
      <c r="J4246" s="253"/>
      <c r="K4246" s="253"/>
      <c r="L4246" s="257"/>
      <c r="M4246" s="258"/>
      <c r="N4246" s="259"/>
      <c r="O4246" s="259"/>
      <c r="P4246" s="259"/>
      <c r="Q4246" s="259"/>
      <c r="R4246" s="259"/>
      <c r="S4246" s="259"/>
      <c r="T4246" s="260"/>
      <c r="AT4246" s="261" t="s">
        <v>218</v>
      </c>
      <c r="AU4246" s="261" t="s">
        <v>92</v>
      </c>
      <c r="AV4246" s="12" t="s">
        <v>90</v>
      </c>
      <c r="AW4246" s="12" t="s">
        <v>45</v>
      </c>
      <c r="AX4246" s="12" t="s">
        <v>83</v>
      </c>
      <c r="AY4246" s="261" t="s">
        <v>207</v>
      </c>
    </row>
    <row r="4247" s="12" customFormat="1">
      <c r="B4247" s="252"/>
      <c r="C4247" s="253"/>
      <c r="D4247" s="249" t="s">
        <v>218</v>
      </c>
      <c r="E4247" s="254" t="s">
        <v>81</v>
      </c>
      <c r="F4247" s="255" t="s">
        <v>2277</v>
      </c>
      <c r="G4247" s="253"/>
      <c r="H4247" s="254" t="s">
        <v>81</v>
      </c>
      <c r="I4247" s="256"/>
      <c r="J4247" s="253"/>
      <c r="K4247" s="253"/>
      <c r="L4247" s="257"/>
      <c r="M4247" s="258"/>
      <c r="N4247" s="259"/>
      <c r="O4247" s="259"/>
      <c r="P4247" s="259"/>
      <c r="Q4247" s="259"/>
      <c r="R4247" s="259"/>
      <c r="S4247" s="259"/>
      <c r="T4247" s="260"/>
      <c r="AT4247" s="261" t="s">
        <v>218</v>
      </c>
      <c r="AU4247" s="261" t="s">
        <v>92</v>
      </c>
      <c r="AV4247" s="12" t="s">
        <v>90</v>
      </c>
      <c r="AW4247" s="12" t="s">
        <v>45</v>
      </c>
      <c r="AX4247" s="12" t="s">
        <v>83</v>
      </c>
      <c r="AY4247" s="261" t="s">
        <v>207</v>
      </c>
    </row>
    <row r="4248" s="12" customFormat="1">
      <c r="B4248" s="252"/>
      <c r="C4248" s="253"/>
      <c r="D4248" s="249" t="s">
        <v>218</v>
      </c>
      <c r="E4248" s="254" t="s">
        <v>81</v>
      </c>
      <c r="F4248" s="255" t="s">
        <v>1625</v>
      </c>
      <c r="G4248" s="253"/>
      <c r="H4248" s="254" t="s">
        <v>81</v>
      </c>
      <c r="I4248" s="256"/>
      <c r="J4248" s="253"/>
      <c r="K4248" s="253"/>
      <c r="L4248" s="257"/>
      <c r="M4248" s="258"/>
      <c r="N4248" s="259"/>
      <c r="O4248" s="259"/>
      <c r="P4248" s="259"/>
      <c r="Q4248" s="259"/>
      <c r="R4248" s="259"/>
      <c r="S4248" s="259"/>
      <c r="T4248" s="260"/>
      <c r="AT4248" s="261" t="s">
        <v>218</v>
      </c>
      <c r="AU4248" s="261" t="s">
        <v>92</v>
      </c>
      <c r="AV4248" s="12" t="s">
        <v>90</v>
      </c>
      <c r="AW4248" s="12" t="s">
        <v>45</v>
      </c>
      <c r="AX4248" s="12" t="s">
        <v>83</v>
      </c>
      <c r="AY4248" s="261" t="s">
        <v>207</v>
      </c>
    </row>
    <row r="4249" s="13" customFormat="1">
      <c r="B4249" s="262"/>
      <c r="C4249" s="263"/>
      <c r="D4249" s="249" t="s">
        <v>218</v>
      </c>
      <c r="E4249" s="264" t="s">
        <v>81</v>
      </c>
      <c r="F4249" s="265" t="s">
        <v>3531</v>
      </c>
      <c r="G4249" s="263"/>
      <c r="H4249" s="266">
        <v>11.99</v>
      </c>
      <c r="I4249" s="267"/>
      <c r="J4249" s="263"/>
      <c r="K4249" s="263"/>
      <c r="L4249" s="268"/>
      <c r="M4249" s="269"/>
      <c r="N4249" s="270"/>
      <c r="O4249" s="270"/>
      <c r="P4249" s="270"/>
      <c r="Q4249" s="270"/>
      <c r="R4249" s="270"/>
      <c r="S4249" s="270"/>
      <c r="T4249" s="271"/>
      <c r="AT4249" s="272" t="s">
        <v>218</v>
      </c>
      <c r="AU4249" s="272" t="s">
        <v>92</v>
      </c>
      <c r="AV4249" s="13" t="s">
        <v>92</v>
      </c>
      <c r="AW4249" s="13" t="s">
        <v>45</v>
      </c>
      <c r="AX4249" s="13" t="s">
        <v>83</v>
      </c>
      <c r="AY4249" s="272" t="s">
        <v>207</v>
      </c>
    </row>
    <row r="4250" s="12" customFormat="1">
      <c r="B4250" s="252"/>
      <c r="C4250" s="253"/>
      <c r="D4250" s="249" t="s">
        <v>218</v>
      </c>
      <c r="E4250" s="254" t="s">
        <v>81</v>
      </c>
      <c r="F4250" s="255" t="s">
        <v>1630</v>
      </c>
      <c r="G4250" s="253"/>
      <c r="H4250" s="254" t="s">
        <v>81</v>
      </c>
      <c r="I4250" s="256"/>
      <c r="J4250" s="253"/>
      <c r="K4250" s="253"/>
      <c r="L4250" s="257"/>
      <c r="M4250" s="258"/>
      <c r="N4250" s="259"/>
      <c r="O4250" s="259"/>
      <c r="P4250" s="259"/>
      <c r="Q4250" s="259"/>
      <c r="R4250" s="259"/>
      <c r="S4250" s="259"/>
      <c r="T4250" s="260"/>
      <c r="AT4250" s="261" t="s">
        <v>218</v>
      </c>
      <c r="AU4250" s="261" t="s">
        <v>92</v>
      </c>
      <c r="AV4250" s="12" t="s">
        <v>90</v>
      </c>
      <c r="AW4250" s="12" t="s">
        <v>45</v>
      </c>
      <c r="AX4250" s="12" t="s">
        <v>83</v>
      </c>
      <c r="AY4250" s="261" t="s">
        <v>207</v>
      </c>
    </row>
    <row r="4251" s="13" customFormat="1">
      <c r="B4251" s="262"/>
      <c r="C4251" s="263"/>
      <c r="D4251" s="249" t="s">
        <v>218</v>
      </c>
      <c r="E4251" s="264" t="s">
        <v>81</v>
      </c>
      <c r="F4251" s="265" t="s">
        <v>3532</v>
      </c>
      <c r="G4251" s="263"/>
      <c r="H4251" s="266">
        <v>32.149999999999999</v>
      </c>
      <c r="I4251" s="267"/>
      <c r="J4251" s="263"/>
      <c r="K4251" s="263"/>
      <c r="L4251" s="268"/>
      <c r="M4251" s="269"/>
      <c r="N4251" s="270"/>
      <c r="O4251" s="270"/>
      <c r="P4251" s="270"/>
      <c r="Q4251" s="270"/>
      <c r="R4251" s="270"/>
      <c r="S4251" s="270"/>
      <c r="T4251" s="271"/>
      <c r="AT4251" s="272" t="s">
        <v>218</v>
      </c>
      <c r="AU4251" s="272" t="s">
        <v>92</v>
      </c>
      <c r="AV4251" s="13" t="s">
        <v>92</v>
      </c>
      <c r="AW4251" s="13" t="s">
        <v>45</v>
      </c>
      <c r="AX4251" s="13" t="s">
        <v>83</v>
      </c>
      <c r="AY4251" s="272" t="s">
        <v>207</v>
      </c>
    </row>
    <row r="4252" s="12" customFormat="1">
      <c r="B4252" s="252"/>
      <c r="C4252" s="253"/>
      <c r="D4252" s="249" t="s">
        <v>218</v>
      </c>
      <c r="E4252" s="254" t="s">
        <v>81</v>
      </c>
      <c r="F4252" s="255" t="s">
        <v>1632</v>
      </c>
      <c r="G4252" s="253"/>
      <c r="H4252" s="254" t="s">
        <v>81</v>
      </c>
      <c r="I4252" s="256"/>
      <c r="J4252" s="253"/>
      <c r="K4252" s="253"/>
      <c r="L4252" s="257"/>
      <c r="M4252" s="258"/>
      <c r="N4252" s="259"/>
      <c r="O4252" s="259"/>
      <c r="P4252" s="259"/>
      <c r="Q4252" s="259"/>
      <c r="R4252" s="259"/>
      <c r="S4252" s="259"/>
      <c r="T4252" s="260"/>
      <c r="AT4252" s="261" t="s">
        <v>218</v>
      </c>
      <c r="AU4252" s="261" t="s">
        <v>92</v>
      </c>
      <c r="AV4252" s="12" t="s">
        <v>90</v>
      </c>
      <c r="AW4252" s="12" t="s">
        <v>45</v>
      </c>
      <c r="AX4252" s="12" t="s">
        <v>83</v>
      </c>
      <c r="AY4252" s="261" t="s">
        <v>207</v>
      </c>
    </row>
    <row r="4253" s="13" customFormat="1">
      <c r="B4253" s="262"/>
      <c r="C4253" s="263"/>
      <c r="D4253" s="249" t="s">
        <v>218</v>
      </c>
      <c r="E4253" s="264" t="s">
        <v>81</v>
      </c>
      <c r="F4253" s="265" t="s">
        <v>3533</v>
      </c>
      <c r="G4253" s="263"/>
      <c r="H4253" s="266">
        <v>42.840000000000003</v>
      </c>
      <c r="I4253" s="267"/>
      <c r="J4253" s="263"/>
      <c r="K4253" s="263"/>
      <c r="L4253" s="268"/>
      <c r="M4253" s="269"/>
      <c r="N4253" s="270"/>
      <c r="O4253" s="270"/>
      <c r="P4253" s="270"/>
      <c r="Q4253" s="270"/>
      <c r="R4253" s="270"/>
      <c r="S4253" s="270"/>
      <c r="T4253" s="271"/>
      <c r="AT4253" s="272" t="s">
        <v>218</v>
      </c>
      <c r="AU4253" s="272" t="s">
        <v>92</v>
      </c>
      <c r="AV4253" s="13" t="s">
        <v>92</v>
      </c>
      <c r="AW4253" s="13" t="s">
        <v>45</v>
      </c>
      <c r="AX4253" s="13" t="s">
        <v>83</v>
      </c>
      <c r="AY4253" s="272" t="s">
        <v>207</v>
      </c>
    </row>
    <row r="4254" s="12" customFormat="1">
      <c r="B4254" s="252"/>
      <c r="C4254" s="253"/>
      <c r="D4254" s="249" t="s">
        <v>218</v>
      </c>
      <c r="E4254" s="254" t="s">
        <v>81</v>
      </c>
      <c r="F4254" s="255" t="s">
        <v>1634</v>
      </c>
      <c r="G4254" s="253"/>
      <c r="H4254" s="254" t="s">
        <v>81</v>
      </c>
      <c r="I4254" s="256"/>
      <c r="J4254" s="253"/>
      <c r="K4254" s="253"/>
      <c r="L4254" s="257"/>
      <c r="M4254" s="258"/>
      <c r="N4254" s="259"/>
      <c r="O4254" s="259"/>
      <c r="P4254" s="259"/>
      <c r="Q4254" s="259"/>
      <c r="R4254" s="259"/>
      <c r="S4254" s="259"/>
      <c r="T4254" s="260"/>
      <c r="AT4254" s="261" t="s">
        <v>218</v>
      </c>
      <c r="AU4254" s="261" t="s">
        <v>92</v>
      </c>
      <c r="AV4254" s="12" t="s">
        <v>90</v>
      </c>
      <c r="AW4254" s="12" t="s">
        <v>45</v>
      </c>
      <c r="AX4254" s="12" t="s">
        <v>83</v>
      </c>
      <c r="AY4254" s="261" t="s">
        <v>207</v>
      </c>
    </row>
    <row r="4255" s="13" customFormat="1">
      <c r="B4255" s="262"/>
      <c r="C4255" s="263"/>
      <c r="D4255" s="249" t="s">
        <v>218</v>
      </c>
      <c r="E4255" s="264" t="s">
        <v>81</v>
      </c>
      <c r="F4255" s="265" t="s">
        <v>3534</v>
      </c>
      <c r="G4255" s="263"/>
      <c r="H4255" s="266">
        <v>32.509999999999998</v>
      </c>
      <c r="I4255" s="267"/>
      <c r="J4255" s="263"/>
      <c r="K4255" s="263"/>
      <c r="L4255" s="268"/>
      <c r="M4255" s="269"/>
      <c r="N4255" s="270"/>
      <c r="O4255" s="270"/>
      <c r="P4255" s="270"/>
      <c r="Q4255" s="270"/>
      <c r="R4255" s="270"/>
      <c r="S4255" s="270"/>
      <c r="T4255" s="271"/>
      <c r="AT4255" s="272" t="s">
        <v>218</v>
      </c>
      <c r="AU4255" s="272" t="s">
        <v>92</v>
      </c>
      <c r="AV4255" s="13" t="s">
        <v>92</v>
      </c>
      <c r="AW4255" s="13" t="s">
        <v>45</v>
      </c>
      <c r="AX4255" s="13" t="s">
        <v>83</v>
      </c>
      <c r="AY4255" s="272" t="s">
        <v>207</v>
      </c>
    </row>
    <row r="4256" s="12" customFormat="1">
      <c r="B4256" s="252"/>
      <c r="C4256" s="253"/>
      <c r="D4256" s="249" t="s">
        <v>218</v>
      </c>
      <c r="E4256" s="254" t="s">
        <v>81</v>
      </c>
      <c r="F4256" s="255" t="s">
        <v>1636</v>
      </c>
      <c r="G4256" s="253"/>
      <c r="H4256" s="254" t="s">
        <v>81</v>
      </c>
      <c r="I4256" s="256"/>
      <c r="J4256" s="253"/>
      <c r="K4256" s="253"/>
      <c r="L4256" s="257"/>
      <c r="M4256" s="258"/>
      <c r="N4256" s="259"/>
      <c r="O4256" s="259"/>
      <c r="P4256" s="259"/>
      <c r="Q4256" s="259"/>
      <c r="R4256" s="259"/>
      <c r="S4256" s="259"/>
      <c r="T4256" s="260"/>
      <c r="AT4256" s="261" t="s">
        <v>218</v>
      </c>
      <c r="AU4256" s="261" t="s">
        <v>92</v>
      </c>
      <c r="AV4256" s="12" t="s">
        <v>90</v>
      </c>
      <c r="AW4256" s="12" t="s">
        <v>45</v>
      </c>
      <c r="AX4256" s="12" t="s">
        <v>83</v>
      </c>
      <c r="AY4256" s="261" t="s">
        <v>207</v>
      </c>
    </row>
    <row r="4257" s="13" customFormat="1">
      <c r="B4257" s="262"/>
      <c r="C4257" s="263"/>
      <c r="D4257" s="249" t="s">
        <v>218</v>
      </c>
      <c r="E4257" s="264" t="s">
        <v>81</v>
      </c>
      <c r="F4257" s="265" t="s">
        <v>3531</v>
      </c>
      <c r="G4257" s="263"/>
      <c r="H4257" s="266">
        <v>11.99</v>
      </c>
      <c r="I4257" s="267"/>
      <c r="J4257" s="263"/>
      <c r="K4257" s="263"/>
      <c r="L4257" s="268"/>
      <c r="M4257" s="269"/>
      <c r="N4257" s="270"/>
      <c r="O4257" s="270"/>
      <c r="P4257" s="270"/>
      <c r="Q4257" s="270"/>
      <c r="R4257" s="270"/>
      <c r="S4257" s="270"/>
      <c r="T4257" s="271"/>
      <c r="AT4257" s="272" t="s">
        <v>218</v>
      </c>
      <c r="AU4257" s="272" t="s">
        <v>92</v>
      </c>
      <c r="AV4257" s="13" t="s">
        <v>92</v>
      </c>
      <c r="AW4257" s="13" t="s">
        <v>45</v>
      </c>
      <c r="AX4257" s="13" t="s">
        <v>83</v>
      </c>
      <c r="AY4257" s="272" t="s">
        <v>207</v>
      </c>
    </row>
    <row r="4258" s="12" customFormat="1">
      <c r="B4258" s="252"/>
      <c r="C4258" s="253"/>
      <c r="D4258" s="249" t="s">
        <v>218</v>
      </c>
      <c r="E4258" s="254" t="s">
        <v>81</v>
      </c>
      <c r="F4258" s="255" t="s">
        <v>1637</v>
      </c>
      <c r="G4258" s="253"/>
      <c r="H4258" s="254" t="s">
        <v>81</v>
      </c>
      <c r="I4258" s="256"/>
      <c r="J4258" s="253"/>
      <c r="K4258" s="253"/>
      <c r="L4258" s="257"/>
      <c r="M4258" s="258"/>
      <c r="N4258" s="259"/>
      <c r="O4258" s="259"/>
      <c r="P4258" s="259"/>
      <c r="Q4258" s="259"/>
      <c r="R4258" s="259"/>
      <c r="S4258" s="259"/>
      <c r="T4258" s="260"/>
      <c r="AT4258" s="261" t="s">
        <v>218</v>
      </c>
      <c r="AU4258" s="261" t="s">
        <v>92</v>
      </c>
      <c r="AV4258" s="12" t="s">
        <v>90</v>
      </c>
      <c r="AW4258" s="12" t="s">
        <v>45</v>
      </c>
      <c r="AX4258" s="12" t="s">
        <v>83</v>
      </c>
      <c r="AY4258" s="261" t="s">
        <v>207</v>
      </c>
    </row>
    <row r="4259" s="13" customFormat="1">
      <c r="B4259" s="262"/>
      <c r="C4259" s="263"/>
      <c r="D4259" s="249" t="s">
        <v>218</v>
      </c>
      <c r="E4259" s="264" t="s">
        <v>81</v>
      </c>
      <c r="F4259" s="265" t="s">
        <v>3535</v>
      </c>
      <c r="G4259" s="263"/>
      <c r="H4259" s="266">
        <v>14.33</v>
      </c>
      <c r="I4259" s="267"/>
      <c r="J4259" s="263"/>
      <c r="K4259" s="263"/>
      <c r="L4259" s="268"/>
      <c r="M4259" s="269"/>
      <c r="N4259" s="270"/>
      <c r="O4259" s="270"/>
      <c r="P4259" s="270"/>
      <c r="Q4259" s="270"/>
      <c r="R4259" s="270"/>
      <c r="S4259" s="270"/>
      <c r="T4259" s="271"/>
      <c r="AT4259" s="272" t="s">
        <v>218</v>
      </c>
      <c r="AU4259" s="272" t="s">
        <v>92</v>
      </c>
      <c r="AV4259" s="13" t="s">
        <v>92</v>
      </c>
      <c r="AW4259" s="13" t="s">
        <v>45</v>
      </c>
      <c r="AX4259" s="13" t="s">
        <v>83</v>
      </c>
      <c r="AY4259" s="272" t="s">
        <v>207</v>
      </c>
    </row>
    <row r="4260" s="12" customFormat="1">
      <c r="B4260" s="252"/>
      <c r="C4260" s="253"/>
      <c r="D4260" s="249" t="s">
        <v>218</v>
      </c>
      <c r="E4260" s="254" t="s">
        <v>81</v>
      </c>
      <c r="F4260" s="255" t="s">
        <v>1639</v>
      </c>
      <c r="G4260" s="253"/>
      <c r="H4260" s="254" t="s">
        <v>81</v>
      </c>
      <c r="I4260" s="256"/>
      <c r="J4260" s="253"/>
      <c r="K4260" s="253"/>
      <c r="L4260" s="257"/>
      <c r="M4260" s="258"/>
      <c r="N4260" s="259"/>
      <c r="O4260" s="259"/>
      <c r="P4260" s="259"/>
      <c r="Q4260" s="259"/>
      <c r="R4260" s="259"/>
      <c r="S4260" s="259"/>
      <c r="T4260" s="260"/>
      <c r="AT4260" s="261" t="s">
        <v>218</v>
      </c>
      <c r="AU4260" s="261" t="s">
        <v>92</v>
      </c>
      <c r="AV4260" s="12" t="s">
        <v>90</v>
      </c>
      <c r="AW4260" s="12" t="s">
        <v>45</v>
      </c>
      <c r="AX4260" s="12" t="s">
        <v>83</v>
      </c>
      <c r="AY4260" s="261" t="s">
        <v>207</v>
      </c>
    </row>
    <row r="4261" s="13" customFormat="1">
      <c r="B4261" s="262"/>
      <c r="C4261" s="263"/>
      <c r="D4261" s="249" t="s">
        <v>218</v>
      </c>
      <c r="E4261" s="264" t="s">
        <v>81</v>
      </c>
      <c r="F4261" s="265" t="s">
        <v>3536</v>
      </c>
      <c r="G4261" s="263"/>
      <c r="H4261" s="266">
        <v>10.43</v>
      </c>
      <c r="I4261" s="267"/>
      <c r="J4261" s="263"/>
      <c r="K4261" s="263"/>
      <c r="L4261" s="268"/>
      <c r="M4261" s="269"/>
      <c r="N4261" s="270"/>
      <c r="O4261" s="270"/>
      <c r="P4261" s="270"/>
      <c r="Q4261" s="270"/>
      <c r="R4261" s="270"/>
      <c r="S4261" s="270"/>
      <c r="T4261" s="271"/>
      <c r="AT4261" s="272" t="s">
        <v>218</v>
      </c>
      <c r="AU4261" s="272" t="s">
        <v>92</v>
      </c>
      <c r="AV4261" s="13" t="s">
        <v>92</v>
      </c>
      <c r="AW4261" s="13" t="s">
        <v>45</v>
      </c>
      <c r="AX4261" s="13" t="s">
        <v>83</v>
      </c>
      <c r="AY4261" s="272" t="s">
        <v>207</v>
      </c>
    </row>
    <row r="4262" s="12" customFormat="1">
      <c r="B4262" s="252"/>
      <c r="C4262" s="253"/>
      <c r="D4262" s="249" t="s">
        <v>218</v>
      </c>
      <c r="E4262" s="254" t="s">
        <v>81</v>
      </c>
      <c r="F4262" s="255" t="s">
        <v>1641</v>
      </c>
      <c r="G4262" s="253"/>
      <c r="H4262" s="254" t="s">
        <v>81</v>
      </c>
      <c r="I4262" s="256"/>
      <c r="J4262" s="253"/>
      <c r="K4262" s="253"/>
      <c r="L4262" s="257"/>
      <c r="M4262" s="258"/>
      <c r="N4262" s="259"/>
      <c r="O4262" s="259"/>
      <c r="P4262" s="259"/>
      <c r="Q4262" s="259"/>
      <c r="R4262" s="259"/>
      <c r="S4262" s="259"/>
      <c r="T4262" s="260"/>
      <c r="AT4262" s="261" t="s">
        <v>218</v>
      </c>
      <c r="AU4262" s="261" t="s">
        <v>92</v>
      </c>
      <c r="AV4262" s="12" t="s">
        <v>90</v>
      </c>
      <c r="AW4262" s="12" t="s">
        <v>45</v>
      </c>
      <c r="AX4262" s="12" t="s">
        <v>83</v>
      </c>
      <c r="AY4262" s="261" t="s">
        <v>207</v>
      </c>
    </row>
    <row r="4263" s="13" customFormat="1">
      <c r="B4263" s="262"/>
      <c r="C4263" s="263"/>
      <c r="D4263" s="249" t="s">
        <v>218</v>
      </c>
      <c r="E4263" s="264" t="s">
        <v>81</v>
      </c>
      <c r="F4263" s="265" t="s">
        <v>3537</v>
      </c>
      <c r="G4263" s="263"/>
      <c r="H4263" s="266">
        <v>10.83</v>
      </c>
      <c r="I4263" s="267"/>
      <c r="J4263" s="263"/>
      <c r="K4263" s="263"/>
      <c r="L4263" s="268"/>
      <c r="M4263" s="269"/>
      <c r="N4263" s="270"/>
      <c r="O4263" s="270"/>
      <c r="P4263" s="270"/>
      <c r="Q4263" s="270"/>
      <c r="R4263" s="270"/>
      <c r="S4263" s="270"/>
      <c r="T4263" s="271"/>
      <c r="AT4263" s="272" t="s">
        <v>218</v>
      </c>
      <c r="AU4263" s="272" t="s">
        <v>92</v>
      </c>
      <c r="AV4263" s="13" t="s">
        <v>92</v>
      </c>
      <c r="AW4263" s="13" t="s">
        <v>45</v>
      </c>
      <c r="AX4263" s="13" t="s">
        <v>83</v>
      </c>
      <c r="AY4263" s="272" t="s">
        <v>207</v>
      </c>
    </row>
    <row r="4264" s="12" customFormat="1">
      <c r="B4264" s="252"/>
      <c r="C4264" s="253"/>
      <c r="D4264" s="249" t="s">
        <v>218</v>
      </c>
      <c r="E4264" s="254" t="s">
        <v>81</v>
      </c>
      <c r="F4264" s="255" t="s">
        <v>1643</v>
      </c>
      <c r="G4264" s="253"/>
      <c r="H4264" s="254" t="s">
        <v>81</v>
      </c>
      <c r="I4264" s="256"/>
      <c r="J4264" s="253"/>
      <c r="K4264" s="253"/>
      <c r="L4264" s="257"/>
      <c r="M4264" s="258"/>
      <c r="N4264" s="259"/>
      <c r="O4264" s="259"/>
      <c r="P4264" s="259"/>
      <c r="Q4264" s="259"/>
      <c r="R4264" s="259"/>
      <c r="S4264" s="259"/>
      <c r="T4264" s="260"/>
      <c r="AT4264" s="261" t="s">
        <v>218</v>
      </c>
      <c r="AU4264" s="261" t="s">
        <v>92</v>
      </c>
      <c r="AV4264" s="12" t="s">
        <v>90</v>
      </c>
      <c r="AW4264" s="12" t="s">
        <v>45</v>
      </c>
      <c r="AX4264" s="12" t="s">
        <v>83</v>
      </c>
      <c r="AY4264" s="261" t="s">
        <v>207</v>
      </c>
    </row>
    <row r="4265" s="13" customFormat="1">
      <c r="B4265" s="262"/>
      <c r="C4265" s="263"/>
      <c r="D4265" s="249" t="s">
        <v>218</v>
      </c>
      <c r="E4265" s="264" t="s">
        <v>81</v>
      </c>
      <c r="F4265" s="265" t="s">
        <v>3538</v>
      </c>
      <c r="G4265" s="263"/>
      <c r="H4265" s="266">
        <v>13.810000000000001</v>
      </c>
      <c r="I4265" s="267"/>
      <c r="J4265" s="263"/>
      <c r="K4265" s="263"/>
      <c r="L4265" s="268"/>
      <c r="M4265" s="269"/>
      <c r="N4265" s="270"/>
      <c r="O4265" s="270"/>
      <c r="P4265" s="270"/>
      <c r="Q4265" s="270"/>
      <c r="R4265" s="270"/>
      <c r="S4265" s="270"/>
      <c r="T4265" s="271"/>
      <c r="AT4265" s="272" t="s">
        <v>218</v>
      </c>
      <c r="AU4265" s="272" t="s">
        <v>92</v>
      </c>
      <c r="AV4265" s="13" t="s">
        <v>92</v>
      </c>
      <c r="AW4265" s="13" t="s">
        <v>45</v>
      </c>
      <c r="AX4265" s="13" t="s">
        <v>83</v>
      </c>
      <c r="AY4265" s="272" t="s">
        <v>207</v>
      </c>
    </row>
    <row r="4266" s="12" customFormat="1">
      <c r="B4266" s="252"/>
      <c r="C4266" s="253"/>
      <c r="D4266" s="249" t="s">
        <v>218</v>
      </c>
      <c r="E4266" s="254" t="s">
        <v>81</v>
      </c>
      <c r="F4266" s="255" t="s">
        <v>2282</v>
      </c>
      <c r="G4266" s="253"/>
      <c r="H4266" s="254" t="s">
        <v>81</v>
      </c>
      <c r="I4266" s="256"/>
      <c r="J4266" s="253"/>
      <c r="K4266" s="253"/>
      <c r="L4266" s="257"/>
      <c r="M4266" s="258"/>
      <c r="N4266" s="259"/>
      <c r="O4266" s="259"/>
      <c r="P4266" s="259"/>
      <c r="Q4266" s="259"/>
      <c r="R4266" s="259"/>
      <c r="S4266" s="259"/>
      <c r="T4266" s="260"/>
      <c r="AT4266" s="261" t="s">
        <v>218</v>
      </c>
      <c r="AU4266" s="261" t="s">
        <v>92</v>
      </c>
      <c r="AV4266" s="12" t="s">
        <v>90</v>
      </c>
      <c r="AW4266" s="12" t="s">
        <v>45</v>
      </c>
      <c r="AX4266" s="12" t="s">
        <v>83</v>
      </c>
      <c r="AY4266" s="261" t="s">
        <v>207</v>
      </c>
    </row>
    <row r="4267" s="12" customFormat="1">
      <c r="B4267" s="252"/>
      <c r="C4267" s="253"/>
      <c r="D4267" s="249" t="s">
        <v>218</v>
      </c>
      <c r="E4267" s="254" t="s">
        <v>81</v>
      </c>
      <c r="F4267" s="255" t="s">
        <v>1645</v>
      </c>
      <c r="G4267" s="253"/>
      <c r="H4267" s="254" t="s">
        <v>81</v>
      </c>
      <c r="I4267" s="256"/>
      <c r="J4267" s="253"/>
      <c r="K4267" s="253"/>
      <c r="L4267" s="257"/>
      <c r="M4267" s="258"/>
      <c r="N4267" s="259"/>
      <c r="O4267" s="259"/>
      <c r="P4267" s="259"/>
      <c r="Q4267" s="259"/>
      <c r="R4267" s="259"/>
      <c r="S4267" s="259"/>
      <c r="T4267" s="260"/>
      <c r="AT4267" s="261" t="s">
        <v>218</v>
      </c>
      <c r="AU4267" s="261" t="s">
        <v>92</v>
      </c>
      <c r="AV4267" s="12" t="s">
        <v>90</v>
      </c>
      <c r="AW4267" s="12" t="s">
        <v>45</v>
      </c>
      <c r="AX4267" s="12" t="s">
        <v>83</v>
      </c>
      <c r="AY4267" s="261" t="s">
        <v>207</v>
      </c>
    </row>
    <row r="4268" s="13" customFormat="1">
      <c r="B4268" s="262"/>
      <c r="C4268" s="263"/>
      <c r="D4268" s="249" t="s">
        <v>218</v>
      </c>
      <c r="E4268" s="264" t="s">
        <v>81</v>
      </c>
      <c r="F4268" s="265" t="s">
        <v>3539</v>
      </c>
      <c r="G4268" s="263"/>
      <c r="H4268" s="266">
        <v>5.75</v>
      </c>
      <c r="I4268" s="267"/>
      <c r="J4268" s="263"/>
      <c r="K4268" s="263"/>
      <c r="L4268" s="268"/>
      <c r="M4268" s="269"/>
      <c r="N4268" s="270"/>
      <c r="O4268" s="270"/>
      <c r="P4268" s="270"/>
      <c r="Q4268" s="270"/>
      <c r="R4268" s="270"/>
      <c r="S4268" s="270"/>
      <c r="T4268" s="271"/>
      <c r="AT4268" s="272" t="s">
        <v>218</v>
      </c>
      <c r="AU4268" s="272" t="s">
        <v>92</v>
      </c>
      <c r="AV4268" s="13" t="s">
        <v>92</v>
      </c>
      <c r="AW4268" s="13" t="s">
        <v>45</v>
      </c>
      <c r="AX4268" s="13" t="s">
        <v>83</v>
      </c>
      <c r="AY4268" s="272" t="s">
        <v>207</v>
      </c>
    </row>
    <row r="4269" s="12" customFormat="1">
      <c r="B4269" s="252"/>
      <c r="C4269" s="253"/>
      <c r="D4269" s="249" t="s">
        <v>218</v>
      </c>
      <c r="E4269" s="254" t="s">
        <v>81</v>
      </c>
      <c r="F4269" s="255" t="s">
        <v>1647</v>
      </c>
      <c r="G4269" s="253"/>
      <c r="H4269" s="254" t="s">
        <v>81</v>
      </c>
      <c r="I4269" s="256"/>
      <c r="J4269" s="253"/>
      <c r="K4269" s="253"/>
      <c r="L4269" s="257"/>
      <c r="M4269" s="258"/>
      <c r="N4269" s="259"/>
      <c r="O4269" s="259"/>
      <c r="P4269" s="259"/>
      <c r="Q4269" s="259"/>
      <c r="R4269" s="259"/>
      <c r="S4269" s="259"/>
      <c r="T4269" s="260"/>
      <c r="AT4269" s="261" t="s">
        <v>218</v>
      </c>
      <c r="AU4269" s="261" t="s">
        <v>92</v>
      </c>
      <c r="AV4269" s="12" t="s">
        <v>90</v>
      </c>
      <c r="AW4269" s="12" t="s">
        <v>45</v>
      </c>
      <c r="AX4269" s="12" t="s">
        <v>83</v>
      </c>
      <c r="AY4269" s="261" t="s">
        <v>207</v>
      </c>
    </row>
    <row r="4270" s="13" customFormat="1">
      <c r="B4270" s="262"/>
      <c r="C4270" s="263"/>
      <c r="D4270" s="249" t="s">
        <v>218</v>
      </c>
      <c r="E4270" s="264" t="s">
        <v>81</v>
      </c>
      <c r="F4270" s="265" t="s">
        <v>3540</v>
      </c>
      <c r="G4270" s="263"/>
      <c r="H4270" s="266">
        <v>2.25</v>
      </c>
      <c r="I4270" s="267"/>
      <c r="J4270" s="263"/>
      <c r="K4270" s="263"/>
      <c r="L4270" s="268"/>
      <c r="M4270" s="269"/>
      <c r="N4270" s="270"/>
      <c r="O4270" s="270"/>
      <c r="P4270" s="270"/>
      <c r="Q4270" s="270"/>
      <c r="R4270" s="270"/>
      <c r="S4270" s="270"/>
      <c r="T4270" s="271"/>
      <c r="AT4270" s="272" t="s">
        <v>218</v>
      </c>
      <c r="AU4270" s="272" t="s">
        <v>92</v>
      </c>
      <c r="AV4270" s="13" t="s">
        <v>92</v>
      </c>
      <c r="AW4270" s="13" t="s">
        <v>45</v>
      </c>
      <c r="AX4270" s="13" t="s">
        <v>83</v>
      </c>
      <c r="AY4270" s="272" t="s">
        <v>207</v>
      </c>
    </row>
    <row r="4271" s="15" customFormat="1">
      <c r="B4271" s="284"/>
      <c r="C4271" s="285"/>
      <c r="D4271" s="249" t="s">
        <v>218</v>
      </c>
      <c r="E4271" s="286" t="s">
        <v>81</v>
      </c>
      <c r="F4271" s="287" t="s">
        <v>247</v>
      </c>
      <c r="G4271" s="285"/>
      <c r="H4271" s="288">
        <v>188.88</v>
      </c>
      <c r="I4271" s="289"/>
      <c r="J4271" s="285"/>
      <c r="K4271" s="285"/>
      <c r="L4271" s="290"/>
      <c r="M4271" s="291"/>
      <c r="N4271" s="292"/>
      <c r="O4271" s="292"/>
      <c r="P4271" s="292"/>
      <c r="Q4271" s="292"/>
      <c r="R4271" s="292"/>
      <c r="S4271" s="292"/>
      <c r="T4271" s="293"/>
      <c r="AT4271" s="294" t="s">
        <v>218</v>
      </c>
      <c r="AU4271" s="294" t="s">
        <v>92</v>
      </c>
      <c r="AV4271" s="15" t="s">
        <v>233</v>
      </c>
      <c r="AW4271" s="15" t="s">
        <v>45</v>
      </c>
      <c r="AX4271" s="15" t="s">
        <v>83</v>
      </c>
      <c r="AY4271" s="294" t="s">
        <v>207</v>
      </c>
    </row>
    <row r="4272" s="12" customFormat="1">
      <c r="B4272" s="252"/>
      <c r="C4272" s="253"/>
      <c r="D4272" s="249" t="s">
        <v>218</v>
      </c>
      <c r="E4272" s="254" t="s">
        <v>81</v>
      </c>
      <c r="F4272" s="255" t="s">
        <v>3542</v>
      </c>
      <c r="G4272" s="253"/>
      <c r="H4272" s="254" t="s">
        <v>81</v>
      </c>
      <c r="I4272" s="256"/>
      <c r="J4272" s="253"/>
      <c r="K4272" s="253"/>
      <c r="L4272" s="257"/>
      <c r="M4272" s="258"/>
      <c r="N4272" s="259"/>
      <c r="O4272" s="259"/>
      <c r="P4272" s="259"/>
      <c r="Q4272" s="259"/>
      <c r="R4272" s="259"/>
      <c r="S4272" s="259"/>
      <c r="T4272" s="260"/>
      <c r="AT4272" s="261" t="s">
        <v>218</v>
      </c>
      <c r="AU4272" s="261" t="s">
        <v>92</v>
      </c>
      <c r="AV4272" s="12" t="s">
        <v>90</v>
      </c>
      <c r="AW4272" s="12" t="s">
        <v>45</v>
      </c>
      <c r="AX4272" s="12" t="s">
        <v>83</v>
      </c>
      <c r="AY4272" s="261" t="s">
        <v>207</v>
      </c>
    </row>
    <row r="4273" s="12" customFormat="1">
      <c r="B4273" s="252"/>
      <c r="C4273" s="253"/>
      <c r="D4273" s="249" t="s">
        <v>218</v>
      </c>
      <c r="E4273" s="254" t="s">
        <v>81</v>
      </c>
      <c r="F4273" s="255" t="s">
        <v>2271</v>
      </c>
      <c r="G4273" s="253"/>
      <c r="H4273" s="254" t="s">
        <v>81</v>
      </c>
      <c r="I4273" s="256"/>
      <c r="J4273" s="253"/>
      <c r="K4273" s="253"/>
      <c r="L4273" s="257"/>
      <c r="M4273" s="258"/>
      <c r="N4273" s="259"/>
      <c r="O4273" s="259"/>
      <c r="P4273" s="259"/>
      <c r="Q4273" s="259"/>
      <c r="R4273" s="259"/>
      <c r="S4273" s="259"/>
      <c r="T4273" s="260"/>
      <c r="AT4273" s="261" t="s">
        <v>218</v>
      </c>
      <c r="AU4273" s="261" t="s">
        <v>92</v>
      </c>
      <c r="AV4273" s="12" t="s">
        <v>90</v>
      </c>
      <c r="AW4273" s="12" t="s">
        <v>45</v>
      </c>
      <c r="AX4273" s="12" t="s">
        <v>83</v>
      </c>
      <c r="AY4273" s="261" t="s">
        <v>207</v>
      </c>
    </row>
    <row r="4274" s="12" customFormat="1">
      <c r="B4274" s="252"/>
      <c r="C4274" s="253"/>
      <c r="D4274" s="249" t="s">
        <v>218</v>
      </c>
      <c r="E4274" s="254" t="s">
        <v>81</v>
      </c>
      <c r="F4274" s="255" t="s">
        <v>1621</v>
      </c>
      <c r="G4274" s="253"/>
      <c r="H4274" s="254" t="s">
        <v>81</v>
      </c>
      <c r="I4274" s="256"/>
      <c r="J4274" s="253"/>
      <c r="K4274" s="253"/>
      <c r="L4274" s="257"/>
      <c r="M4274" s="258"/>
      <c r="N4274" s="259"/>
      <c r="O4274" s="259"/>
      <c r="P4274" s="259"/>
      <c r="Q4274" s="259"/>
      <c r="R4274" s="259"/>
      <c r="S4274" s="259"/>
      <c r="T4274" s="260"/>
      <c r="AT4274" s="261" t="s">
        <v>218</v>
      </c>
      <c r="AU4274" s="261" t="s">
        <v>92</v>
      </c>
      <c r="AV4274" s="12" t="s">
        <v>90</v>
      </c>
      <c r="AW4274" s="12" t="s">
        <v>45</v>
      </c>
      <c r="AX4274" s="12" t="s">
        <v>83</v>
      </c>
      <c r="AY4274" s="261" t="s">
        <v>207</v>
      </c>
    </row>
    <row r="4275" s="13" customFormat="1">
      <c r="B4275" s="262"/>
      <c r="C4275" s="263"/>
      <c r="D4275" s="249" t="s">
        <v>218</v>
      </c>
      <c r="E4275" s="264" t="s">
        <v>81</v>
      </c>
      <c r="F4275" s="265" t="s">
        <v>3529</v>
      </c>
      <c r="G4275" s="263"/>
      <c r="H4275" s="266">
        <v>5.0199999999999996</v>
      </c>
      <c r="I4275" s="267"/>
      <c r="J4275" s="263"/>
      <c r="K4275" s="263"/>
      <c r="L4275" s="268"/>
      <c r="M4275" s="269"/>
      <c r="N4275" s="270"/>
      <c r="O4275" s="270"/>
      <c r="P4275" s="270"/>
      <c r="Q4275" s="270"/>
      <c r="R4275" s="270"/>
      <c r="S4275" s="270"/>
      <c r="T4275" s="271"/>
      <c r="AT4275" s="272" t="s">
        <v>218</v>
      </c>
      <c r="AU4275" s="272" t="s">
        <v>92</v>
      </c>
      <c r="AV4275" s="13" t="s">
        <v>92</v>
      </c>
      <c r="AW4275" s="13" t="s">
        <v>45</v>
      </c>
      <c r="AX4275" s="13" t="s">
        <v>83</v>
      </c>
      <c r="AY4275" s="272" t="s">
        <v>207</v>
      </c>
    </row>
    <row r="4276" s="12" customFormat="1">
      <c r="B4276" s="252"/>
      <c r="C4276" s="253"/>
      <c r="D4276" s="249" t="s">
        <v>218</v>
      </c>
      <c r="E4276" s="254" t="s">
        <v>81</v>
      </c>
      <c r="F4276" s="255" t="s">
        <v>1623</v>
      </c>
      <c r="G4276" s="253"/>
      <c r="H4276" s="254" t="s">
        <v>81</v>
      </c>
      <c r="I4276" s="256"/>
      <c r="J4276" s="253"/>
      <c r="K4276" s="253"/>
      <c r="L4276" s="257"/>
      <c r="M4276" s="258"/>
      <c r="N4276" s="259"/>
      <c r="O4276" s="259"/>
      <c r="P4276" s="259"/>
      <c r="Q4276" s="259"/>
      <c r="R4276" s="259"/>
      <c r="S4276" s="259"/>
      <c r="T4276" s="260"/>
      <c r="AT4276" s="261" t="s">
        <v>218</v>
      </c>
      <c r="AU4276" s="261" t="s">
        <v>92</v>
      </c>
      <c r="AV4276" s="12" t="s">
        <v>90</v>
      </c>
      <c r="AW4276" s="12" t="s">
        <v>45</v>
      </c>
      <c r="AX4276" s="12" t="s">
        <v>83</v>
      </c>
      <c r="AY4276" s="261" t="s">
        <v>207</v>
      </c>
    </row>
    <row r="4277" s="13" customFormat="1">
      <c r="B4277" s="262"/>
      <c r="C4277" s="263"/>
      <c r="D4277" s="249" t="s">
        <v>218</v>
      </c>
      <c r="E4277" s="264" t="s">
        <v>81</v>
      </c>
      <c r="F4277" s="265" t="s">
        <v>3530</v>
      </c>
      <c r="G4277" s="263"/>
      <c r="H4277" s="266">
        <v>8.5899999999999999</v>
      </c>
      <c r="I4277" s="267"/>
      <c r="J4277" s="263"/>
      <c r="K4277" s="263"/>
      <c r="L4277" s="268"/>
      <c r="M4277" s="269"/>
      <c r="N4277" s="270"/>
      <c r="O4277" s="270"/>
      <c r="P4277" s="270"/>
      <c r="Q4277" s="270"/>
      <c r="R4277" s="270"/>
      <c r="S4277" s="270"/>
      <c r="T4277" s="271"/>
      <c r="AT4277" s="272" t="s">
        <v>218</v>
      </c>
      <c r="AU4277" s="272" t="s">
        <v>92</v>
      </c>
      <c r="AV4277" s="13" t="s">
        <v>92</v>
      </c>
      <c r="AW4277" s="13" t="s">
        <v>45</v>
      </c>
      <c r="AX4277" s="13" t="s">
        <v>83</v>
      </c>
      <c r="AY4277" s="272" t="s">
        <v>207</v>
      </c>
    </row>
    <row r="4278" s="15" customFormat="1">
      <c r="B4278" s="284"/>
      <c r="C4278" s="285"/>
      <c r="D4278" s="249" t="s">
        <v>218</v>
      </c>
      <c r="E4278" s="286" t="s">
        <v>81</v>
      </c>
      <c r="F4278" s="287" t="s">
        <v>247</v>
      </c>
      <c r="G4278" s="285"/>
      <c r="H4278" s="288">
        <v>13.609999999999999</v>
      </c>
      <c r="I4278" s="289"/>
      <c r="J4278" s="285"/>
      <c r="K4278" s="285"/>
      <c r="L4278" s="290"/>
      <c r="M4278" s="291"/>
      <c r="N4278" s="292"/>
      <c r="O4278" s="292"/>
      <c r="P4278" s="292"/>
      <c r="Q4278" s="292"/>
      <c r="R4278" s="292"/>
      <c r="S4278" s="292"/>
      <c r="T4278" s="293"/>
      <c r="AT4278" s="294" t="s">
        <v>218</v>
      </c>
      <c r="AU4278" s="294" t="s">
        <v>92</v>
      </c>
      <c r="AV4278" s="15" t="s">
        <v>233</v>
      </c>
      <c r="AW4278" s="15" t="s">
        <v>45</v>
      </c>
      <c r="AX4278" s="15" t="s">
        <v>83</v>
      </c>
      <c r="AY4278" s="294" t="s">
        <v>207</v>
      </c>
    </row>
    <row r="4279" s="14" customFormat="1">
      <c r="B4279" s="273"/>
      <c r="C4279" s="274"/>
      <c r="D4279" s="249" t="s">
        <v>218</v>
      </c>
      <c r="E4279" s="275" t="s">
        <v>81</v>
      </c>
      <c r="F4279" s="276" t="s">
        <v>232</v>
      </c>
      <c r="G4279" s="274"/>
      <c r="H4279" s="277">
        <v>2381.085</v>
      </c>
      <c r="I4279" s="278"/>
      <c r="J4279" s="274"/>
      <c r="K4279" s="274"/>
      <c r="L4279" s="279"/>
      <c r="M4279" s="280"/>
      <c r="N4279" s="281"/>
      <c r="O4279" s="281"/>
      <c r="P4279" s="281"/>
      <c r="Q4279" s="281"/>
      <c r="R4279" s="281"/>
      <c r="S4279" s="281"/>
      <c r="T4279" s="282"/>
      <c r="AT4279" s="283" t="s">
        <v>218</v>
      </c>
      <c r="AU4279" s="283" t="s">
        <v>92</v>
      </c>
      <c r="AV4279" s="14" t="s">
        <v>214</v>
      </c>
      <c r="AW4279" s="14" t="s">
        <v>45</v>
      </c>
      <c r="AX4279" s="14" t="s">
        <v>90</v>
      </c>
      <c r="AY4279" s="283" t="s">
        <v>207</v>
      </c>
    </row>
    <row r="4280" s="1" customFormat="1" ht="16.5" customHeight="1">
      <c r="B4280" s="48"/>
      <c r="C4280" s="295" t="s">
        <v>3543</v>
      </c>
      <c r="D4280" s="295" t="s">
        <v>419</v>
      </c>
      <c r="E4280" s="296" t="s">
        <v>3544</v>
      </c>
      <c r="F4280" s="297" t="s">
        <v>3545</v>
      </c>
      <c r="G4280" s="298" t="s">
        <v>315</v>
      </c>
      <c r="H4280" s="299">
        <v>669.14400000000001</v>
      </c>
      <c r="I4280" s="300"/>
      <c r="J4280" s="301">
        <f>ROUND(I4280*H4280,2)</f>
        <v>0</v>
      </c>
      <c r="K4280" s="297" t="s">
        <v>81</v>
      </c>
      <c r="L4280" s="302"/>
      <c r="M4280" s="303" t="s">
        <v>81</v>
      </c>
      <c r="N4280" s="304" t="s">
        <v>53</v>
      </c>
      <c r="O4280" s="49"/>
      <c r="P4280" s="246">
        <f>O4280*H4280</f>
        <v>0</v>
      </c>
      <c r="Q4280" s="246">
        <v>0.0016000000000000001</v>
      </c>
      <c r="R4280" s="246">
        <f>Q4280*H4280</f>
        <v>1.0706304</v>
      </c>
      <c r="S4280" s="246">
        <v>0</v>
      </c>
      <c r="T4280" s="247">
        <f>S4280*H4280</f>
        <v>0</v>
      </c>
      <c r="AR4280" s="25" t="s">
        <v>447</v>
      </c>
      <c r="AT4280" s="25" t="s">
        <v>419</v>
      </c>
      <c r="AU4280" s="25" t="s">
        <v>92</v>
      </c>
      <c r="AY4280" s="25" t="s">
        <v>207</v>
      </c>
      <c r="BE4280" s="248">
        <f>IF(N4280="základní",J4280,0)</f>
        <v>0</v>
      </c>
      <c r="BF4280" s="248">
        <f>IF(N4280="snížená",J4280,0)</f>
        <v>0</v>
      </c>
      <c r="BG4280" s="248">
        <f>IF(N4280="zákl. přenesená",J4280,0)</f>
        <v>0</v>
      </c>
      <c r="BH4280" s="248">
        <f>IF(N4280="sníž. přenesená",J4280,0)</f>
        <v>0</v>
      </c>
      <c r="BI4280" s="248">
        <f>IF(N4280="nulová",J4280,0)</f>
        <v>0</v>
      </c>
      <c r="BJ4280" s="25" t="s">
        <v>90</v>
      </c>
      <c r="BK4280" s="248">
        <f>ROUND(I4280*H4280,2)</f>
        <v>0</v>
      </c>
      <c r="BL4280" s="25" t="s">
        <v>345</v>
      </c>
      <c r="BM4280" s="25" t="s">
        <v>3546</v>
      </c>
    </row>
    <row r="4281" s="12" customFormat="1">
      <c r="B4281" s="252"/>
      <c r="C4281" s="253"/>
      <c r="D4281" s="249" t="s">
        <v>218</v>
      </c>
      <c r="E4281" s="254" t="s">
        <v>81</v>
      </c>
      <c r="F4281" s="255" t="s">
        <v>669</v>
      </c>
      <c r="G4281" s="253"/>
      <c r="H4281" s="254" t="s">
        <v>81</v>
      </c>
      <c r="I4281" s="256"/>
      <c r="J4281" s="253"/>
      <c r="K4281" s="253"/>
      <c r="L4281" s="257"/>
      <c r="M4281" s="258"/>
      <c r="N4281" s="259"/>
      <c r="O4281" s="259"/>
      <c r="P4281" s="259"/>
      <c r="Q4281" s="259"/>
      <c r="R4281" s="259"/>
      <c r="S4281" s="259"/>
      <c r="T4281" s="260"/>
      <c r="AT4281" s="261" t="s">
        <v>218</v>
      </c>
      <c r="AU4281" s="261" t="s">
        <v>92</v>
      </c>
      <c r="AV4281" s="12" t="s">
        <v>90</v>
      </c>
      <c r="AW4281" s="12" t="s">
        <v>45</v>
      </c>
      <c r="AX4281" s="12" t="s">
        <v>83</v>
      </c>
      <c r="AY4281" s="261" t="s">
        <v>207</v>
      </c>
    </row>
    <row r="4282" s="12" customFormat="1">
      <c r="B4282" s="252"/>
      <c r="C4282" s="253"/>
      <c r="D4282" s="249" t="s">
        <v>218</v>
      </c>
      <c r="E4282" s="254" t="s">
        <v>81</v>
      </c>
      <c r="F4282" s="255" t="s">
        <v>2261</v>
      </c>
      <c r="G4282" s="253"/>
      <c r="H4282" s="254" t="s">
        <v>81</v>
      </c>
      <c r="I4282" s="256"/>
      <c r="J4282" s="253"/>
      <c r="K4282" s="253"/>
      <c r="L4282" s="257"/>
      <c r="M4282" s="258"/>
      <c r="N4282" s="259"/>
      <c r="O4282" s="259"/>
      <c r="P4282" s="259"/>
      <c r="Q4282" s="259"/>
      <c r="R4282" s="259"/>
      <c r="S4282" s="259"/>
      <c r="T4282" s="260"/>
      <c r="AT4282" s="261" t="s">
        <v>218</v>
      </c>
      <c r="AU4282" s="261" t="s">
        <v>92</v>
      </c>
      <c r="AV4282" s="12" t="s">
        <v>90</v>
      </c>
      <c r="AW4282" s="12" t="s">
        <v>45</v>
      </c>
      <c r="AX4282" s="12" t="s">
        <v>83</v>
      </c>
      <c r="AY4282" s="261" t="s">
        <v>207</v>
      </c>
    </row>
    <row r="4283" s="12" customFormat="1">
      <c r="B4283" s="252"/>
      <c r="C4283" s="253"/>
      <c r="D4283" s="249" t="s">
        <v>218</v>
      </c>
      <c r="E4283" s="254" t="s">
        <v>81</v>
      </c>
      <c r="F4283" s="255" t="s">
        <v>1564</v>
      </c>
      <c r="G4283" s="253"/>
      <c r="H4283" s="254" t="s">
        <v>81</v>
      </c>
      <c r="I4283" s="256"/>
      <c r="J4283" s="253"/>
      <c r="K4283" s="253"/>
      <c r="L4283" s="257"/>
      <c r="M4283" s="258"/>
      <c r="N4283" s="259"/>
      <c r="O4283" s="259"/>
      <c r="P4283" s="259"/>
      <c r="Q4283" s="259"/>
      <c r="R4283" s="259"/>
      <c r="S4283" s="259"/>
      <c r="T4283" s="260"/>
      <c r="AT4283" s="261" t="s">
        <v>218</v>
      </c>
      <c r="AU4283" s="261" t="s">
        <v>92</v>
      </c>
      <c r="AV4283" s="12" t="s">
        <v>90</v>
      </c>
      <c r="AW4283" s="12" t="s">
        <v>45</v>
      </c>
      <c r="AX4283" s="12" t="s">
        <v>83</v>
      </c>
      <c r="AY4283" s="261" t="s">
        <v>207</v>
      </c>
    </row>
    <row r="4284" s="13" customFormat="1">
      <c r="B4284" s="262"/>
      <c r="C4284" s="263"/>
      <c r="D4284" s="249" t="s">
        <v>218</v>
      </c>
      <c r="E4284" s="264" t="s">
        <v>81</v>
      </c>
      <c r="F4284" s="265" t="s">
        <v>3514</v>
      </c>
      <c r="G4284" s="263"/>
      <c r="H4284" s="266">
        <v>21.420000000000002</v>
      </c>
      <c r="I4284" s="267"/>
      <c r="J4284" s="263"/>
      <c r="K4284" s="263"/>
      <c r="L4284" s="268"/>
      <c r="M4284" s="269"/>
      <c r="N4284" s="270"/>
      <c r="O4284" s="270"/>
      <c r="P4284" s="270"/>
      <c r="Q4284" s="270"/>
      <c r="R4284" s="270"/>
      <c r="S4284" s="270"/>
      <c r="T4284" s="271"/>
      <c r="AT4284" s="272" t="s">
        <v>218</v>
      </c>
      <c r="AU4284" s="272" t="s">
        <v>92</v>
      </c>
      <c r="AV4284" s="13" t="s">
        <v>92</v>
      </c>
      <c r="AW4284" s="13" t="s">
        <v>45</v>
      </c>
      <c r="AX4284" s="13" t="s">
        <v>83</v>
      </c>
      <c r="AY4284" s="272" t="s">
        <v>207</v>
      </c>
    </row>
    <row r="4285" s="12" customFormat="1">
      <c r="B4285" s="252"/>
      <c r="C4285" s="253"/>
      <c r="D4285" s="249" t="s">
        <v>218</v>
      </c>
      <c r="E4285" s="254" t="s">
        <v>81</v>
      </c>
      <c r="F4285" s="255" t="s">
        <v>1572</v>
      </c>
      <c r="G4285" s="253"/>
      <c r="H4285" s="254" t="s">
        <v>81</v>
      </c>
      <c r="I4285" s="256"/>
      <c r="J4285" s="253"/>
      <c r="K4285" s="253"/>
      <c r="L4285" s="257"/>
      <c r="M4285" s="258"/>
      <c r="N4285" s="259"/>
      <c r="O4285" s="259"/>
      <c r="P4285" s="259"/>
      <c r="Q4285" s="259"/>
      <c r="R4285" s="259"/>
      <c r="S4285" s="259"/>
      <c r="T4285" s="260"/>
      <c r="AT4285" s="261" t="s">
        <v>218</v>
      </c>
      <c r="AU4285" s="261" t="s">
        <v>92</v>
      </c>
      <c r="AV4285" s="12" t="s">
        <v>90</v>
      </c>
      <c r="AW4285" s="12" t="s">
        <v>45</v>
      </c>
      <c r="AX4285" s="12" t="s">
        <v>83</v>
      </c>
      <c r="AY4285" s="261" t="s">
        <v>207</v>
      </c>
    </row>
    <row r="4286" s="13" customFormat="1">
      <c r="B4286" s="262"/>
      <c r="C4286" s="263"/>
      <c r="D4286" s="249" t="s">
        <v>218</v>
      </c>
      <c r="E4286" s="264" t="s">
        <v>81</v>
      </c>
      <c r="F4286" s="265" t="s">
        <v>3515</v>
      </c>
      <c r="G4286" s="263"/>
      <c r="H4286" s="266">
        <v>13.300000000000001</v>
      </c>
      <c r="I4286" s="267"/>
      <c r="J4286" s="263"/>
      <c r="K4286" s="263"/>
      <c r="L4286" s="268"/>
      <c r="M4286" s="269"/>
      <c r="N4286" s="270"/>
      <c r="O4286" s="270"/>
      <c r="P4286" s="270"/>
      <c r="Q4286" s="270"/>
      <c r="R4286" s="270"/>
      <c r="S4286" s="270"/>
      <c r="T4286" s="271"/>
      <c r="AT4286" s="272" t="s">
        <v>218</v>
      </c>
      <c r="AU4286" s="272" t="s">
        <v>92</v>
      </c>
      <c r="AV4286" s="13" t="s">
        <v>92</v>
      </c>
      <c r="AW4286" s="13" t="s">
        <v>45</v>
      </c>
      <c r="AX4286" s="13" t="s">
        <v>83</v>
      </c>
      <c r="AY4286" s="272" t="s">
        <v>207</v>
      </c>
    </row>
    <row r="4287" s="12" customFormat="1">
      <c r="B4287" s="252"/>
      <c r="C4287" s="253"/>
      <c r="D4287" s="249" t="s">
        <v>218</v>
      </c>
      <c r="E4287" s="254" t="s">
        <v>81</v>
      </c>
      <c r="F4287" s="255" t="s">
        <v>1578</v>
      </c>
      <c r="G4287" s="253"/>
      <c r="H4287" s="254" t="s">
        <v>81</v>
      </c>
      <c r="I4287" s="256"/>
      <c r="J4287" s="253"/>
      <c r="K4287" s="253"/>
      <c r="L4287" s="257"/>
      <c r="M4287" s="258"/>
      <c r="N4287" s="259"/>
      <c r="O4287" s="259"/>
      <c r="P4287" s="259"/>
      <c r="Q4287" s="259"/>
      <c r="R4287" s="259"/>
      <c r="S4287" s="259"/>
      <c r="T4287" s="260"/>
      <c r="AT4287" s="261" t="s">
        <v>218</v>
      </c>
      <c r="AU4287" s="261" t="s">
        <v>92</v>
      </c>
      <c r="AV4287" s="12" t="s">
        <v>90</v>
      </c>
      <c r="AW4287" s="12" t="s">
        <v>45</v>
      </c>
      <c r="AX4287" s="12" t="s">
        <v>83</v>
      </c>
      <c r="AY4287" s="261" t="s">
        <v>207</v>
      </c>
    </row>
    <row r="4288" s="13" customFormat="1">
      <c r="B4288" s="262"/>
      <c r="C4288" s="263"/>
      <c r="D4288" s="249" t="s">
        <v>218</v>
      </c>
      <c r="E4288" s="264" t="s">
        <v>81</v>
      </c>
      <c r="F4288" s="265" t="s">
        <v>3516</v>
      </c>
      <c r="G4288" s="263"/>
      <c r="H4288" s="266">
        <v>9.1699999999999999</v>
      </c>
      <c r="I4288" s="267"/>
      <c r="J4288" s="263"/>
      <c r="K4288" s="263"/>
      <c r="L4288" s="268"/>
      <c r="M4288" s="269"/>
      <c r="N4288" s="270"/>
      <c r="O4288" s="270"/>
      <c r="P4288" s="270"/>
      <c r="Q4288" s="270"/>
      <c r="R4288" s="270"/>
      <c r="S4288" s="270"/>
      <c r="T4288" s="271"/>
      <c r="AT4288" s="272" t="s">
        <v>218</v>
      </c>
      <c r="AU4288" s="272" t="s">
        <v>92</v>
      </c>
      <c r="AV4288" s="13" t="s">
        <v>92</v>
      </c>
      <c r="AW4288" s="13" t="s">
        <v>45</v>
      </c>
      <c r="AX4288" s="13" t="s">
        <v>83</v>
      </c>
      <c r="AY4288" s="272" t="s">
        <v>207</v>
      </c>
    </row>
    <row r="4289" s="12" customFormat="1">
      <c r="B4289" s="252"/>
      <c r="C4289" s="253"/>
      <c r="D4289" s="249" t="s">
        <v>218</v>
      </c>
      <c r="E4289" s="254" t="s">
        <v>81</v>
      </c>
      <c r="F4289" s="255" t="s">
        <v>1580</v>
      </c>
      <c r="G4289" s="253"/>
      <c r="H4289" s="254" t="s">
        <v>81</v>
      </c>
      <c r="I4289" s="256"/>
      <c r="J4289" s="253"/>
      <c r="K4289" s="253"/>
      <c r="L4289" s="257"/>
      <c r="M4289" s="258"/>
      <c r="N4289" s="259"/>
      <c r="O4289" s="259"/>
      <c r="P4289" s="259"/>
      <c r="Q4289" s="259"/>
      <c r="R4289" s="259"/>
      <c r="S4289" s="259"/>
      <c r="T4289" s="260"/>
      <c r="AT4289" s="261" t="s">
        <v>218</v>
      </c>
      <c r="AU4289" s="261" t="s">
        <v>92</v>
      </c>
      <c r="AV4289" s="12" t="s">
        <v>90</v>
      </c>
      <c r="AW4289" s="12" t="s">
        <v>45</v>
      </c>
      <c r="AX4289" s="12" t="s">
        <v>83</v>
      </c>
      <c r="AY4289" s="261" t="s">
        <v>207</v>
      </c>
    </row>
    <row r="4290" s="13" customFormat="1">
      <c r="B4290" s="262"/>
      <c r="C4290" s="263"/>
      <c r="D4290" s="249" t="s">
        <v>218</v>
      </c>
      <c r="E4290" s="264" t="s">
        <v>81</v>
      </c>
      <c r="F4290" s="265" t="s">
        <v>3517</v>
      </c>
      <c r="G4290" s="263"/>
      <c r="H4290" s="266">
        <v>17.800000000000001</v>
      </c>
      <c r="I4290" s="267"/>
      <c r="J4290" s="263"/>
      <c r="K4290" s="263"/>
      <c r="L4290" s="268"/>
      <c r="M4290" s="269"/>
      <c r="N4290" s="270"/>
      <c r="O4290" s="270"/>
      <c r="P4290" s="270"/>
      <c r="Q4290" s="270"/>
      <c r="R4290" s="270"/>
      <c r="S4290" s="270"/>
      <c r="T4290" s="271"/>
      <c r="AT4290" s="272" t="s">
        <v>218</v>
      </c>
      <c r="AU4290" s="272" t="s">
        <v>92</v>
      </c>
      <c r="AV4290" s="13" t="s">
        <v>92</v>
      </c>
      <c r="AW4290" s="13" t="s">
        <v>45</v>
      </c>
      <c r="AX4290" s="13" t="s">
        <v>83</v>
      </c>
      <c r="AY4290" s="272" t="s">
        <v>207</v>
      </c>
    </row>
    <row r="4291" s="12" customFormat="1">
      <c r="B4291" s="252"/>
      <c r="C4291" s="253"/>
      <c r="D4291" s="249" t="s">
        <v>218</v>
      </c>
      <c r="E4291" s="254" t="s">
        <v>81</v>
      </c>
      <c r="F4291" s="255" t="s">
        <v>1582</v>
      </c>
      <c r="G4291" s="253"/>
      <c r="H4291" s="254" t="s">
        <v>81</v>
      </c>
      <c r="I4291" s="256"/>
      <c r="J4291" s="253"/>
      <c r="K4291" s="253"/>
      <c r="L4291" s="257"/>
      <c r="M4291" s="258"/>
      <c r="N4291" s="259"/>
      <c r="O4291" s="259"/>
      <c r="P4291" s="259"/>
      <c r="Q4291" s="259"/>
      <c r="R4291" s="259"/>
      <c r="S4291" s="259"/>
      <c r="T4291" s="260"/>
      <c r="AT4291" s="261" t="s">
        <v>218</v>
      </c>
      <c r="AU4291" s="261" t="s">
        <v>92</v>
      </c>
      <c r="AV4291" s="12" t="s">
        <v>90</v>
      </c>
      <c r="AW4291" s="12" t="s">
        <v>45</v>
      </c>
      <c r="AX4291" s="12" t="s">
        <v>83</v>
      </c>
      <c r="AY4291" s="261" t="s">
        <v>207</v>
      </c>
    </row>
    <row r="4292" s="13" customFormat="1">
      <c r="B4292" s="262"/>
      <c r="C4292" s="263"/>
      <c r="D4292" s="249" t="s">
        <v>218</v>
      </c>
      <c r="E4292" s="264" t="s">
        <v>81</v>
      </c>
      <c r="F4292" s="265" t="s">
        <v>3208</v>
      </c>
      <c r="G4292" s="263"/>
      <c r="H4292" s="266">
        <v>17.890000000000001</v>
      </c>
      <c r="I4292" s="267"/>
      <c r="J4292" s="263"/>
      <c r="K4292" s="263"/>
      <c r="L4292" s="268"/>
      <c r="M4292" s="269"/>
      <c r="N4292" s="270"/>
      <c r="O4292" s="270"/>
      <c r="P4292" s="270"/>
      <c r="Q4292" s="270"/>
      <c r="R4292" s="270"/>
      <c r="S4292" s="270"/>
      <c r="T4292" s="271"/>
      <c r="AT4292" s="272" t="s">
        <v>218</v>
      </c>
      <c r="AU4292" s="272" t="s">
        <v>92</v>
      </c>
      <c r="AV4292" s="13" t="s">
        <v>92</v>
      </c>
      <c r="AW4292" s="13" t="s">
        <v>45</v>
      </c>
      <c r="AX4292" s="13" t="s">
        <v>83</v>
      </c>
      <c r="AY4292" s="272" t="s">
        <v>207</v>
      </c>
    </row>
    <row r="4293" s="12" customFormat="1">
      <c r="B4293" s="252"/>
      <c r="C4293" s="253"/>
      <c r="D4293" s="249" t="s">
        <v>218</v>
      </c>
      <c r="E4293" s="254" t="s">
        <v>81</v>
      </c>
      <c r="F4293" s="255" t="s">
        <v>1584</v>
      </c>
      <c r="G4293" s="253"/>
      <c r="H4293" s="254" t="s">
        <v>81</v>
      </c>
      <c r="I4293" s="256"/>
      <c r="J4293" s="253"/>
      <c r="K4293" s="253"/>
      <c r="L4293" s="257"/>
      <c r="M4293" s="258"/>
      <c r="N4293" s="259"/>
      <c r="O4293" s="259"/>
      <c r="P4293" s="259"/>
      <c r="Q4293" s="259"/>
      <c r="R4293" s="259"/>
      <c r="S4293" s="259"/>
      <c r="T4293" s="260"/>
      <c r="AT4293" s="261" t="s">
        <v>218</v>
      </c>
      <c r="AU4293" s="261" t="s">
        <v>92</v>
      </c>
      <c r="AV4293" s="12" t="s">
        <v>90</v>
      </c>
      <c r="AW4293" s="12" t="s">
        <v>45</v>
      </c>
      <c r="AX4293" s="12" t="s">
        <v>83</v>
      </c>
      <c r="AY4293" s="261" t="s">
        <v>207</v>
      </c>
    </row>
    <row r="4294" s="13" customFormat="1">
      <c r="B4294" s="262"/>
      <c r="C4294" s="263"/>
      <c r="D4294" s="249" t="s">
        <v>218</v>
      </c>
      <c r="E4294" s="264" t="s">
        <v>81</v>
      </c>
      <c r="F4294" s="265" t="s">
        <v>3518</v>
      </c>
      <c r="G4294" s="263"/>
      <c r="H4294" s="266">
        <v>15.91</v>
      </c>
      <c r="I4294" s="267"/>
      <c r="J4294" s="263"/>
      <c r="K4294" s="263"/>
      <c r="L4294" s="268"/>
      <c r="M4294" s="269"/>
      <c r="N4294" s="270"/>
      <c r="O4294" s="270"/>
      <c r="P4294" s="270"/>
      <c r="Q4294" s="270"/>
      <c r="R4294" s="270"/>
      <c r="S4294" s="270"/>
      <c r="T4294" s="271"/>
      <c r="AT4294" s="272" t="s">
        <v>218</v>
      </c>
      <c r="AU4294" s="272" t="s">
        <v>92</v>
      </c>
      <c r="AV4294" s="13" t="s">
        <v>92</v>
      </c>
      <c r="AW4294" s="13" t="s">
        <v>45</v>
      </c>
      <c r="AX4294" s="13" t="s">
        <v>83</v>
      </c>
      <c r="AY4294" s="272" t="s">
        <v>207</v>
      </c>
    </row>
    <row r="4295" s="12" customFormat="1">
      <c r="B4295" s="252"/>
      <c r="C4295" s="253"/>
      <c r="D4295" s="249" t="s">
        <v>218</v>
      </c>
      <c r="E4295" s="254" t="s">
        <v>81</v>
      </c>
      <c r="F4295" s="255" t="s">
        <v>1586</v>
      </c>
      <c r="G4295" s="253"/>
      <c r="H4295" s="254" t="s">
        <v>81</v>
      </c>
      <c r="I4295" s="256"/>
      <c r="J4295" s="253"/>
      <c r="K4295" s="253"/>
      <c r="L4295" s="257"/>
      <c r="M4295" s="258"/>
      <c r="N4295" s="259"/>
      <c r="O4295" s="259"/>
      <c r="P4295" s="259"/>
      <c r="Q4295" s="259"/>
      <c r="R4295" s="259"/>
      <c r="S4295" s="259"/>
      <c r="T4295" s="260"/>
      <c r="AT4295" s="261" t="s">
        <v>218</v>
      </c>
      <c r="AU4295" s="261" t="s">
        <v>92</v>
      </c>
      <c r="AV4295" s="12" t="s">
        <v>90</v>
      </c>
      <c r="AW4295" s="12" t="s">
        <v>45</v>
      </c>
      <c r="AX4295" s="12" t="s">
        <v>83</v>
      </c>
      <c r="AY4295" s="261" t="s">
        <v>207</v>
      </c>
    </row>
    <row r="4296" s="13" customFormat="1">
      <c r="B4296" s="262"/>
      <c r="C4296" s="263"/>
      <c r="D4296" s="249" t="s">
        <v>218</v>
      </c>
      <c r="E4296" s="264" t="s">
        <v>81</v>
      </c>
      <c r="F4296" s="265" t="s">
        <v>3205</v>
      </c>
      <c r="G4296" s="263"/>
      <c r="H4296" s="266">
        <v>18.510000000000002</v>
      </c>
      <c r="I4296" s="267"/>
      <c r="J4296" s="263"/>
      <c r="K4296" s="263"/>
      <c r="L4296" s="268"/>
      <c r="M4296" s="269"/>
      <c r="N4296" s="270"/>
      <c r="O4296" s="270"/>
      <c r="P4296" s="270"/>
      <c r="Q4296" s="270"/>
      <c r="R4296" s="270"/>
      <c r="S4296" s="270"/>
      <c r="T4296" s="271"/>
      <c r="AT4296" s="272" t="s">
        <v>218</v>
      </c>
      <c r="AU4296" s="272" t="s">
        <v>92</v>
      </c>
      <c r="AV4296" s="13" t="s">
        <v>92</v>
      </c>
      <c r="AW4296" s="13" t="s">
        <v>45</v>
      </c>
      <c r="AX4296" s="13" t="s">
        <v>83</v>
      </c>
      <c r="AY4296" s="272" t="s">
        <v>207</v>
      </c>
    </row>
    <row r="4297" s="12" customFormat="1">
      <c r="B4297" s="252"/>
      <c r="C4297" s="253"/>
      <c r="D4297" s="249" t="s">
        <v>218</v>
      </c>
      <c r="E4297" s="254" t="s">
        <v>81</v>
      </c>
      <c r="F4297" s="255" t="s">
        <v>1588</v>
      </c>
      <c r="G4297" s="253"/>
      <c r="H4297" s="254" t="s">
        <v>81</v>
      </c>
      <c r="I4297" s="256"/>
      <c r="J4297" s="253"/>
      <c r="K4297" s="253"/>
      <c r="L4297" s="257"/>
      <c r="M4297" s="258"/>
      <c r="N4297" s="259"/>
      <c r="O4297" s="259"/>
      <c r="P4297" s="259"/>
      <c r="Q4297" s="259"/>
      <c r="R4297" s="259"/>
      <c r="S4297" s="259"/>
      <c r="T4297" s="260"/>
      <c r="AT4297" s="261" t="s">
        <v>218</v>
      </c>
      <c r="AU4297" s="261" t="s">
        <v>92</v>
      </c>
      <c r="AV4297" s="12" t="s">
        <v>90</v>
      </c>
      <c r="AW4297" s="12" t="s">
        <v>45</v>
      </c>
      <c r="AX4297" s="12" t="s">
        <v>83</v>
      </c>
      <c r="AY4297" s="261" t="s">
        <v>207</v>
      </c>
    </row>
    <row r="4298" s="13" customFormat="1">
      <c r="B4298" s="262"/>
      <c r="C4298" s="263"/>
      <c r="D4298" s="249" t="s">
        <v>218</v>
      </c>
      <c r="E4298" s="264" t="s">
        <v>81</v>
      </c>
      <c r="F4298" s="265" t="s">
        <v>3519</v>
      </c>
      <c r="G4298" s="263"/>
      <c r="H4298" s="266">
        <v>18.280000000000001</v>
      </c>
      <c r="I4298" s="267"/>
      <c r="J4298" s="263"/>
      <c r="K4298" s="263"/>
      <c r="L4298" s="268"/>
      <c r="M4298" s="269"/>
      <c r="N4298" s="270"/>
      <c r="O4298" s="270"/>
      <c r="P4298" s="270"/>
      <c r="Q4298" s="270"/>
      <c r="R4298" s="270"/>
      <c r="S4298" s="270"/>
      <c r="T4298" s="271"/>
      <c r="AT4298" s="272" t="s">
        <v>218</v>
      </c>
      <c r="AU4298" s="272" t="s">
        <v>92</v>
      </c>
      <c r="AV4298" s="13" t="s">
        <v>92</v>
      </c>
      <c r="AW4298" s="13" t="s">
        <v>45</v>
      </c>
      <c r="AX4298" s="13" t="s">
        <v>83</v>
      </c>
      <c r="AY4298" s="272" t="s">
        <v>207</v>
      </c>
    </row>
    <row r="4299" s="12" customFormat="1">
      <c r="B4299" s="252"/>
      <c r="C4299" s="253"/>
      <c r="D4299" s="249" t="s">
        <v>218</v>
      </c>
      <c r="E4299" s="254" t="s">
        <v>81</v>
      </c>
      <c r="F4299" s="255" t="s">
        <v>2271</v>
      </c>
      <c r="G4299" s="253"/>
      <c r="H4299" s="254" t="s">
        <v>81</v>
      </c>
      <c r="I4299" s="256"/>
      <c r="J4299" s="253"/>
      <c r="K4299" s="253"/>
      <c r="L4299" s="257"/>
      <c r="M4299" s="258"/>
      <c r="N4299" s="259"/>
      <c r="O4299" s="259"/>
      <c r="P4299" s="259"/>
      <c r="Q4299" s="259"/>
      <c r="R4299" s="259"/>
      <c r="S4299" s="259"/>
      <c r="T4299" s="260"/>
      <c r="AT4299" s="261" t="s">
        <v>218</v>
      </c>
      <c r="AU4299" s="261" t="s">
        <v>92</v>
      </c>
      <c r="AV4299" s="12" t="s">
        <v>90</v>
      </c>
      <c r="AW4299" s="12" t="s">
        <v>45</v>
      </c>
      <c r="AX4299" s="12" t="s">
        <v>83</v>
      </c>
      <c r="AY4299" s="261" t="s">
        <v>207</v>
      </c>
    </row>
    <row r="4300" s="12" customFormat="1">
      <c r="B4300" s="252"/>
      <c r="C4300" s="253"/>
      <c r="D4300" s="249" t="s">
        <v>218</v>
      </c>
      <c r="E4300" s="254" t="s">
        <v>81</v>
      </c>
      <c r="F4300" s="255" t="s">
        <v>1558</v>
      </c>
      <c r="G4300" s="253"/>
      <c r="H4300" s="254" t="s">
        <v>81</v>
      </c>
      <c r="I4300" s="256"/>
      <c r="J4300" s="253"/>
      <c r="K4300" s="253"/>
      <c r="L4300" s="257"/>
      <c r="M4300" s="258"/>
      <c r="N4300" s="259"/>
      <c r="O4300" s="259"/>
      <c r="P4300" s="259"/>
      <c r="Q4300" s="259"/>
      <c r="R4300" s="259"/>
      <c r="S4300" s="259"/>
      <c r="T4300" s="260"/>
      <c r="AT4300" s="261" t="s">
        <v>218</v>
      </c>
      <c r="AU4300" s="261" t="s">
        <v>92</v>
      </c>
      <c r="AV4300" s="12" t="s">
        <v>90</v>
      </c>
      <c r="AW4300" s="12" t="s">
        <v>45</v>
      </c>
      <c r="AX4300" s="12" t="s">
        <v>83</v>
      </c>
      <c r="AY4300" s="261" t="s">
        <v>207</v>
      </c>
    </row>
    <row r="4301" s="13" customFormat="1">
      <c r="B4301" s="262"/>
      <c r="C4301" s="263"/>
      <c r="D4301" s="249" t="s">
        <v>218</v>
      </c>
      <c r="E4301" s="264" t="s">
        <v>81</v>
      </c>
      <c r="F4301" s="265" t="s">
        <v>3520</v>
      </c>
      <c r="G4301" s="263"/>
      <c r="H4301" s="266">
        <v>7.2300000000000004</v>
      </c>
      <c r="I4301" s="267"/>
      <c r="J4301" s="263"/>
      <c r="K4301" s="263"/>
      <c r="L4301" s="268"/>
      <c r="M4301" s="269"/>
      <c r="N4301" s="270"/>
      <c r="O4301" s="270"/>
      <c r="P4301" s="270"/>
      <c r="Q4301" s="270"/>
      <c r="R4301" s="270"/>
      <c r="S4301" s="270"/>
      <c r="T4301" s="271"/>
      <c r="AT4301" s="272" t="s">
        <v>218</v>
      </c>
      <c r="AU4301" s="272" t="s">
        <v>92</v>
      </c>
      <c r="AV4301" s="13" t="s">
        <v>92</v>
      </c>
      <c r="AW4301" s="13" t="s">
        <v>45</v>
      </c>
      <c r="AX4301" s="13" t="s">
        <v>83</v>
      </c>
      <c r="AY4301" s="272" t="s">
        <v>207</v>
      </c>
    </row>
    <row r="4302" s="12" customFormat="1">
      <c r="B4302" s="252"/>
      <c r="C4302" s="253"/>
      <c r="D4302" s="249" t="s">
        <v>218</v>
      </c>
      <c r="E4302" s="254" t="s">
        <v>81</v>
      </c>
      <c r="F4302" s="255" t="s">
        <v>1562</v>
      </c>
      <c r="G4302" s="253"/>
      <c r="H4302" s="254" t="s">
        <v>81</v>
      </c>
      <c r="I4302" s="256"/>
      <c r="J4302" s="253"/>
      <c r="K4302" s="253"/>
      <c r="L4302" s="257"/>
      <c r="M4302" s="258"/>
      <c r="N4302" s="259"/>
      <c r="O4302" s="259"/>
      <c r="P4302" s="259"/>
      <c r="Q4302" s="259"/>
      <c r="R4302" s="259"/>
      <c r="S4302" s="259"/>
      <c r="T4302" s="260"/>
      <c r="AT4302" s="261" t="s">
        <v>218</v>
      </c>
      <c r="AU4302" s="261" t="s">
        <v>92</v>
      </c>
      <c r="AV4302" s="12" t="s">
        <v>90</v>
      </c>
      <c r="AW4302" s="12" t="s">
        <v>45</v>
      </c>
      <c r="AX4302" s="12" t="s">
        <v>83</v>
      </c>
      <c r="AY4302" s="261" t="s">
        <v>207</v>
      </c>
    </row>
    <row r="4303" s="13" customFormat="1">
      <c r="B4303" s="262"/>
      <c r="C4303" s="263"/>
      <c r="D4303" s="249" t="s">
        <v>218</v>
      </c>
      <c r="E4303" s="264" t="s">
        <v>81</v>
      </c>
      <c r="F4303" s="265" t="s">
        <v>2141</v>
      </c>
      <c r="G4303" s="263"/>
      <c r="H4303" s="266">
        <v>4.0999999999999996</v>
      </c>
      <c r="I4303" s="267"/>
      <c r="J4303" s="263"/>
      <c r="K4303" s="263"/>
      <c r="L4303" s="268"/>
      <c r="M4303" s="269"/>
      <c r="N4303" s="270"/>
      <c r="O4303" s="270"/>
      <c r="P4303" s="270"/>
      <c r="Q4303" s="270"/>
      <c r="R4303" s="270"/>
      <c r="S4303" s="270"/>
      <c r="T4303" s="271"/>
      <c r="AT4303" s="272" t="s">
        <v>218</v>
      </c>
      <c r="AU4303" s="272" t="s">
        <v>92</v>
      </c>
      <c r="AV4303" s="13" t="s">
        <v>92</v>
      </c>
      <c r="AW4303" s="13" t="s">
        <v>45</v>
      </c>
      <c r="AX4303" s="13" t="s">
        <v>83</v>
      </c>
      <c r="AY4303" s="272" t="s">
        <v>207</v>
      </c>
    </row>
    <row r="4304" s="12" customFormat="1">
      <c r="B4304" s="252"/>
      <c r="C4304" s="253"/>
      <c r="D4304" s="249" t="s">
        <v>218</v>
      </c>
      <c r="E4304" s="254" t="s">
        <v>81</v>
      </c>
      <c r="F4304" s="255" t="s">
        <v>2273</v>
      </c>
      <c r="G4304" s="253"/>
      <c r="H4304" s="254" t="s">
        <v>81</v>
      </c>
      <c r="I4304" s="256"/>
      <c r="J4304" s="253"/>
      <c r="K4304" s="253"/>
      <c r="L4304" s="257"/>
      <c r="M4304" s="258"/>
      <c r="N4304" s="259"/>
      <c r="O4304" s="259"/>
      <c r="P4304" s="259"/>
      <c r="Q4304" s="259"/>
      <c r="R4304" s="259"/>
      <c r="S4304" s="259"/>
      <c r="T4304" s="260"/>
      <c r="AT4304" s="261" t="s">
        <v>218</v>
      </c>
      <c r="AU4304" s="261" t="s">
        <v>92</v>
      </c>
      <c r="AV4304" s="12" t="s">
        <v>90</v>
      </c>
      <c r="AW4304" s="12" t="s">
        <v>45</v>
      </c>
      <c r="AX4304" s="12" t="s">
        <v>83</v>
      </c>
      <c r="AY4304" s="261" t="s">
        <v>207</v>
      </c>
    </row>
    <row r="4305" s="12" customFormat="1">
      <c r="B4305" s="252"/>
      <c r="C4305" s="253"/>
      <c r="D4305" s="249" t="s">
        <v>218</v>
      </c>
      <c r="E4305" s="254" t="s">
        <v>81</v>
      </c>
      <c r="F4305" s="255" t="s">
        <v>1567</v>
      </c>
      <c r="G4305" s="253"/>
      <c r="H4305" s="254" t="s">
        <v>81</v>
      </c>
      <c r="I4305" s="256"/>
      <c r="J4305" s="253"/>
      <c r="K4305" s="253"/>
      <c r="L4305" s="257"/>
      <c r="M4305" s="258"/>
      <c r="N4305" s="259"/>
      <c r="O4305" s="259"/>
      <c r="P4305" s="259"/>
      <c r="Q4305" s="259"/>
      <c r="R4305" s="259"/>
      <c r="S4305" s="259"/>
      <c r="T4305" s="260"/>
      <c r="AT4305" s="261" t="s">
        <v>218</v>
      </c>
      <c r="AU4305" s="261" t="s">
        <v>92</v>
      </c>
      <c r="AV4305" s="12" t="s">
        <v>90</v>
      </c>
      <c r="AW4305" s="12" t="s">
        <v>45</v>
      </c>
      <c r="AX4305" s="12" t="s">
        <v>83</v>
      </c>
      <c r="AY4305" s="261" t="s">
        <v>207</v>
      </c>
    </row>
    <row r="4306" s="13" customFormat="1">
      <c r="B4306" s="262"/>
      <c r="C4306" s="263"/>
      <c r="D4306" s="249" t="s">
        <v>218</v>
      </c>
      <c r="E4306" s="264" t="s">
        <v>81</v>
      </c>
      <c r="F4306" s="265" t="s">
        <v>3521</v>
      </c>
      <c r="G4306" s="263"/>
      <c r="H4306" s="266">
        <v>16.600000000000001</v>
      </c>
      <c r="I4306" s="267"/>
      <c r="J4306" s="263"/>
      <c r="K4306" s="263"/>
      <c r="L4306" s="268"/>
      <c r="M4306" s="269"/>
      <c r="N4306" s="270"/>
      <c r="O4306" s="270"/>
      <c r="P4306" s="270"/>
      <c r="Q4306" s="270"/>
      <c r="R4306" s="270"/>
      <c r="S4306" s="270"/>
      <c r="T4306" s="271"/>
      <c r="AT4306" s="272" t="s">
        <v>218</v>
      </c>
      <c r="AU4306" s="272" t="s">
        <v>92</v>
      </c>
      <c r="AV4306" s="13" t="s">
        <v>92</v>
      </c>
      <c r="AW4306" s="13" t="s">
        <v>45</v>
      </c>
      <c r="AX4306" s="13" t="s">
        <v>83</v>
      </c>
      <c r="AY4306" s="272" t="s">
        <v>207</v>
      </c>
    </row>
    <row r="4307" s="12" customFormat="1">
      <c r="B4307" s="252"/>
      <c r="C4307" s="253"/>
      <c r="D4307" s="249" t="s">
        <v>218</v>
      </c>
      <c r="E4307" s="254" t="s">
        <v>81</v>
      </c>
      <c r="F4307" s="255" t="s">
        <v>1569</v>
      </c>
      <c r="G4307" s="253"/>
      <c r="H4307" s="254" t="s">
        <v>81</v>
      </c>
      <c r="I4307" s="256"/>
      <c r="J4307" s="253"/>
      <c r="K4307" s="253"/>
      <c r="L4307" s="257"/>
      <c r="M4307" s="258"/>
      <c r="N4307" s="259"/>
      <c r="O4307" s="259"/>
      <c r="P4307" s="259"/>
      <c r="Q4307" s="259"/>
      <c r="R4307" s="259"/>
      <c r="S4307" s="259"/>
      <c r="T4307" s="260"/>
      <c r="AT4307" s="261" t="s">
        <v>218</v>
      </c>
      <c r="AU4307" s="261" t="s">
        <v>92</v>
      </c>
      <c r="AV4307" s="12" t="s">
        <v>90</v>
      </c>
      <c r="AW4307" s="12" t="s">
        <v>45</v>
      </c>
      <c r="AX4307" s="12" t="s">
        <v>83</v>
      </c>
      <c r="AY4307" s="261" t="s">
        <v>207</v>
      </c>
    </row>
    <row r="4308" s="13" customFormat="1">
      <c r="B4308" s="262"/>
      <c r="C4308" s="263"/>
      <c r="D4308" s="249" t="s">
        <v>218</v>
      </c>
      <c r="E4308" s="264" t="s">
        <v>81</v>
      </c>
      <c r="F4308" s="265" t="s">
        <v>3522</v>
      </c>
      <c r="G4308" s="263"/>
      <c r="H4308" s="266">
        <v>34.140000000000001</v>
      </c>
      <c r="I4308" s="267"/>
      <c r="J4308" s="263"/>
      <c r="K4308" s="263"/>
      <c r="L4308" s="268"/>
      <c r="M4308" s="269"/>
      <c r="N4308" s="270"/>
      <c r="O4308" s="270"/>
      <c r="P4308" s="270"/>
      <c r="Q4308" s="270"/>
      <c r="R4308" s="270"/>
      <c r="S4308" s="270"/>
      <c r="T4308" s="271"/>
      <c r="AT4308" s="272" t="s">
        <v>218</v>
      </c>
      <c r="AU4308" s="272" t="s">
        <v>92</v>
      </c>
      <c r="AV4308" s="13" t="s">
        <v>92</v>
      </c>
      <c r="AW4308" s="13" t="s">
        <v>45</v>
      </c>
      <c r="AX4308" s="13" t="s">
        <v>83</v>
      </c>
      <c r="AY4308" s="272" t="s">
        <v>207</v>
      </c>
    </row>
    <row r="4309" s="12" customFormat="1">
      <c r="B4309" s="252"/>
      <c r="C4309" s="253"/>
      <c r="D4309" s="249" t="s">
        <v>218</v>
      </c>
      <c r="E4309" s="254" t="s">
        <v>81</v>
      </c>
      <c r="F4309" s="255" t="s">
        <v>1576</v>
      </c>
      <c r="G4309" s="253"/>
      <c r="H4309" s="254" t="s">
        <v>81</v>
      </c>
      <c r="I4309" s="256"/>
      <c r="J4309" s="253"/>
      <c r="K4309" s="253"/>
      <c r="L4309" s="257"/>
      <c r="M4309" s="258"/>
      <c r="N4309" s="259"/>
      <c r="O4309" s="259"/>
      <c r="P4309" s="259"/>
      <c r="Q4309" s="259"/>
      <c r="R4309" s="259"/>
      <c r="S4309" s="259"/>
      <c r="T4309" s="260"/>
      <c r="AT4309" s="261" t="s">
        <v>218</v>
      </c>
      <c r="AU4309" s="261" t="s">
        <v>92</v>
      </c>
      <c r="AV4309" s="12" t="s">
        <v>90</v>
      </c>
      <c r="AW4309" s="12" t="s">
        <v>45</v>
      </c>
      <c r="AX4309" s="12" t="s">
        <v>83</v>
      </c>
      <c r="AY4309" s="261" t="s">
        <v>207</v>
      </c>
    </row>
    <row r="4310" s="13" customFormat="1">
      <c r="B4310" s="262"/>
      <c r="C4310" s="263"/>
      <c r="D4310" s="249" t="s">
        <v>218</v>
      </c>
      <c r="E4310" s="264" t="s">
        <v>81</v>
      </c>
      <c r="F4310" s="265" t="s">
        <v>3523</v>
      </c>
      <c r="G4310" s="263"/>
      <c r="H4310" s="266">
        <v>24.609999999999999</v>
      </c>
      <c r="I4310" s="267"/>
      <c r="J4310" s="263"/>
      <c r="K4310" s="263"/>
      <c r="L4310" s="268"/>
      <c r="M4310" s="269"/>
      <c r="N4310" s="270"/>
      <c r="O4310" s="270"/>
      <c r="P4310" s="270"/>
      <c r="Q4310" s="270"/>
      <c r="R4310" s="270"/>
      <c r="S4310" s="270"/>
      <c r="T4310" s="271"/>
      <c r="AT4310" s="272" t="s">
        <v>218</v>
      </c>
      <c r="AU4310" s="272" t="s">
        <v>92</v>
      </c>
      <c r="AV4310" s="13" t="s">
        <v>92</v>
      </c>
      <c r="AW4310" s="13" t="s">
        <v>45</v>
      </c>
      <c r="AX4310" s="13" t="s">
        <v>83</v>
      </c>
      <c r="AY4310" s="272" t="s">
        <v>207</v>
      </c>
    </row>
    <row r="4311" s="12" customFormat="1">
      <c r="B4311" s="252"/>
      <c r="C4311" s="253"/>
      <c r="D4311" s="249" t="s">
        <v>218</v>
      </c>
      <c r="E4311" s="254" t="s">
        <v>81</v>
      </c>
      <c r="F4311" s="255" t="s">
        <v>2277</v>
      </c>
      <c r="G4311" s="253"/>
      <c r="H4311" s="254" t="s">
        <v>81</v>
      </c>
      <c r="I4311" s="256"/>
      <c r="J4311" s="253"/>
      <c r="K4311" s="253"/>
      <c r="L4311" s="257"/>
      <c r="M4311" s="258"/>
      <c r="N4311" s="259"/>
      <c r="O4311" s="259"/>
      <c r="P4311" s="259"/>
      <c r="Q4311" s="259"/>
      <c r="R4311" s="259"/>
      <c r="S4311" s="259"/>
      <c r="T4311" s="260"/>
      <c r="AT4311" s="261" t="s">
        <v>218</v>
      </c>
      <c r="AU4311" s="261" t="s">
        <v>92</v>
      </c>
      <c r="AV4311" s="12" t="s">
        <v>90</v>
      </c>
      <c r="AW4311" s="12" t="s">
        <v>45</v>
      </c>
      <c r="AX4311" s="12" t="s">
        <v>83</v>
      </c>
      <c r="AY4311" s="261" t="s">
        <v>207</v>
      </c>
    </row>
    <row r="4312" s="12" customFormat="1">
      <c r="B4312" s="252"/>
      <c r="C4312" s="253"/>
      <c r="D4312" s="249" t="s">
        <v>218</v>
      </c>
      <c r="E4312" s="254" t="s">
        <v>81</v>
      </c>
      <c r="F4312" s="255" t="s">
        <v>1590</v>
      </c>
      <c r="G4312" s="253"/>
      <c r="H4312" s="254" t="s">
        <v>81</v>
      </c>
      <c r="I4312" s="256"/>
      <c r="J4312" s="253"/>
      <c r="K4312" s="253"/>
      <c r="L4312" s="257"/>
      <c r="M4312" s="258"/>
      <c r="N4312" s="259"/>
      <c r="O4312" s="259"/>
      <c r="P4312" s="259"/>
      <c r="Q4312" s="259"/>
      <c r="R4312" s="259"/>
      <c r="S4312" s="259"/>
      <c r="T4312" s="260"/>
      <c r="AT4312" s="261" t="s">
        <v>218</v>
      </c>
      <c r="AU4312" s="261" t="s">
        <v>92</v>
      </c>
      <c r="AV4312" s="12" t="s">
        <v>90</v>
      </c>
      <c r="AW4312" s="12" t="s">
        <v>45</v>
      </c>
      <c r="AX4312" s="12" t="s">
        <v>83</v>
      </c>
      <c r="AY4312" s="261" t="s">
        <v>207</v>
      </c>
    </row>
    <row r="4313" s="13" customFormat="1">
      <c r="B4313" s="262"/>
      <c r="C4313" s="263"/>
      <c r="D4313" s="249" t="s">
        <v>218</v>
      </c>
      <c r="E4313" s="264" t="s">
        <v>81</v>
      </c>
      <c r="F4313" s="265" t="s">
        <v>3524</v>
      </c>
      <c r="G4313" s="263"/>
      <c r="H4313" s="266">
        <v>69.680000000000007</v>
      </c>
      <c r="I4313" s="267"/>
      <c r="J4313" s="263"/>
      <c r="K4313" s="263"/>
      <c r="L4313" s="268"/>
      <c r="M4313" s="269"/>
      <c r="N4313" s="270"/>
      <c r="O4313" s="270"/>
      <c r="P4313" s="270"/>
      <c r="Q4313" s="270"/>
      <c r="R4313" s="270"/>
      <c r="S4313" s="270"/>
      <c r="T4313" s="271"/>
      <c r="AT4313" s="272" t="s">
        <v>218</v>
      </c>
      <c r="AU4313" s="272" t="s">
        <v>92</v>
      </c>
      <c r="AV4313" s="13" t="s">
        <v>92</v>
      </c>
      <c r="AW4313" s="13" t="s">
        <v>45</v>
      </c>
      <c r="AX4313" s="13" t="s">
        <v>83</v>
      </c>
      <c r="AY4313" s="272" t="s">
        <v>207</v>
      </c>
    </row>
    <row r="4314" s="12" customFormat="1">
      <c r="B4314" s="252"/>
      <c r="C4314" s="253"/>
      <c r="D4314" s="249" t="s">
        <v>218</v>
      </c>
      <c r="E4314" s="254" t="s">
        <v>81</v>
      </c>
      <c r="F4314" s="255" t="s">
        <v>2279</v>
      </c>
      <c r="G4314" s="253"/>
      <c r="H4314" s="254" t="s">
        <v>81</v>
      </c>
      <c r="I4314" s="256"/>
      <c r="J4314" s="253"/>
      <c r="K4314" s="253"/>
      <c r="L4314" s="257"/>
      <c r="M4314" s="258"/>
      <c r="N4314" s="259"/>
      <c r="O4314" s="259"/>
      <c r="P4314" s="259"/>
      <c r="Q4314" s="259"/>
      <c r="R4314" s="259"/>
      <c r="S4314" s="259"/>
      <c r="T4314" s="260"/>
      <c r="AT4314" s="261" t="s">
        <v>218</v>
      </c>
      <c r="AU4314" s="261" t="s">
        <v>92</v>
      </c>
      <c r="AV4314" s="12" t="s">
        <v>90</v>
      </c>
      <c r="AW4314" s="12" t="s">
        <v>45</v>
      </c>
      <c r="AX4314" s="12" t="s">
        <v>83</v>
      </c>
      <c r="AY4314" s="261" t="s">
        <v>207</v>
      </c>
    </row>
    <row r="4315" s="12" customFormat="1">
      <c r="B4315" s="252"/>
      <c r="C4315" s="253"/>
      <c r="D4315" s="249" t="s">
        <v>218</v>
      </c>
      <c r="E4315" s="254" t="s">
        <v>81</v>
      </c>
      <c r="F4315" s="255" t="s">
        <v>1611</v>
      </c>
      <c r="G4315" s="253"/>
      <c r="H4315" s="254" t="s">
        <v>81</v>
      </c>
      <c r="I4315" s="256"/>
      <c r="J4315" s="253"/>
      <c r="K4315" s="253"/>
      <c r="L4315" s="257"/>
      <c r="M4315" s="258"/>
      <c r="N4315" s="259"/>
      <c r="O4315" s="259"/>
      <c r="P4315" s="259"/>
      <c r="Q4315" s="259"/>
      <c r="R4315" s="259"/>
      <c r="S4315" s="259"/>
      <c r="T4315" s="260"/>
      <c r="AT4315" s="261" t="s">
        <v>218</v>
      </c>
      <c r="AU4315" s="261" t="s">
        <v>92</v>
      </c>
      <c r="AV4315" s="12" t="s">
        <v>90</v>
      </c>
      <c r="AW4315" s="12" t="s">
        <v>45</v>
      </c>
      <c r="AX4315" s="12" t="s">
        <v>83</v>
      </c>
      <c r="AY4315" s="261" t="s">
        <v>207</v>
      </c>
    </row>
    <row r="4316" s="13" customFormat="1">
      <c r="B4316" s="262"/>
      <c r="C4316" s="263"/>
      <c r="D4316" s="249" t="s">
        <v>218</v>
      </c>
      <c r="E4316" s="264" t="s">
        <v>81</v>
      </c>
      <c r="F4316" s="265" t="s">
        <v>3525</v>
      </c>
      <c r="G4316" s="263"/>
      <c r="H4316" s="266">
        <v>6.2599999999999998</v>
      </c>
      <c r="I4316" s="267"/>
      <c r="J4316" s="263"/>
      <c r="K4316" s="263"/>
      <c r="L4316" s="268"/>
      <c r="M4316" s="269"/>
      <c r="N4316" s="270"/>
      <c r="O4316" s="270"/>
      <c r="P4316" s="270"/>
      <c r="Q4316" s="270"/>
      <c r="R4316" s="270"/>
      <c r="S4316" s="270"/>
      <c r="T4316" s="271"/>
      <c r="AT4316" s="272" t="s">
        <v>218</v>
      </c>
      <c r="AU4316" s="272" t="s">
        <v>92</v>
      </c>
      <c r="AV4316" s="13" t="s">
        <v>92</v>
      </c>
      <c r="AW4316" s="13" t="s">
        <v>45</v>
      </c>
      <c r="AX4316" s="13" t="s">
        <v>83</v>
      </c>
      <c r="AY4316" s="272" t="s">
        <v>207</v>
      </c>
    </row>
    <row r="4317" s="12" customFormat="1">
      <c r="B4317" s="252"/>
      <c r="C4317" s="253"/>
      <c r="D4317" s="249" t="s">
        <v>218</v>
      </c>
      <c r="E4317" s="254" t="s">
        <v>81</v>
      </c>
      <c r="F4317" s="255" t="s">
        <v>1613</v>
      </c>
      <c r="G4317" s="253"/>
      <c r="H4317" s="254" t="s">
        <v>81</v>
      </c>
      <c r="I4317" s="256"/>
      <c r="J4317" s="253"/>
      <c r="K4317" s="253"/>
      <c r="L4317" s="257"/>
      <c r="M4317" s="258"/>
      <c r="N4317" s="259"/>
      <c r="O4317" s="259"/>
      <c r="P4317" s="259"/>
      <c r="Q4317" s="259"/>
      <c r="R4317" s="259"/>
      <c r="S4317" s="259"/>
      <c r="T4317" s="260"/>
      <c r="AT4317" s="261" t="s">
        <v>218</v>
      </c>
      <c r="AU4317" s="261" t="s">
        <v>92</v>
      </c>
      <c r="AV4317" s="12" t="s">
        <v>90</v>
      </c>
      <c r="AW4317" s="12" t="s">
        <v>45</v>
      </c>
      <c r="AX4317" s="12" t="s">
        <v>83</v>
      </c>
      <c r="AY4317" s="261" t="s">
        <v>207</v>
      </c>
    </row>
    <row r="4318" s="13" customFormat="1">
      <c r="B4318" s="262"/>
      <c r="C4318" s="263"/>
      <c r="D4318" s="249" t="s">
        <v>218</v>
      </c>
      <c r="E4318" s="264" t="s">
        <v>81</v>
      </c>
      <c r="F4318" s="265" t="s">
        <v>3526</v>
      </c>
      <c r="G4318" s="263"/>
      <c r="H4318" s="266">
        <v>5.9400000000000004</v>
      </c>
      <c r="I4318" s="267"/>
      <c r="J4318" s="263"/>
      <c r="K4318" s="263"/>
      <c r="L4318" s="268"/>
      <c r="M4318" s="269"/>
      <c r="N4318" s="270"/>
      <c r="O4318" s="270"/>
      <c r="P4318" s="270"/>
      <c r="Q4318" s="270"/>
      <c r="R4318" s="270"/>
      <c r="S4318" s="270"/>
      <c r="T4318" s="271"/>
      <c r="AT4318" s="272" t="s">
        <v>218</v>
      </c>
      <c r="AU4318" s="272" t="s">
        <v>92</v>
      </c>
      <c r="AV4318" s="13" t="s">
        <v>92</v>
      </c>
      <c r="AW4318" s="13" t="s">
        <v>45</v>
      </c>
      <c r="AX4318" s="13" t="s">
        <v>83</v>
      </c>
      <c r="AY4318" s="272" t="s">
        <v>207</v>
      </c>
    </row>
    <row r="4319" s="12" customFormat="1">
      <c r="B4319" s="252"/>
      <c r="C4319" s="253"/>
      <c r="D4319" s="249" t="s">
        <v>218</v>
      </c>
      <c r="E4319" s="254" t="s">
        <v>81</v>
      </c>
      <c r="F4319" s="255" t="s">
        <v>2282</v>
      </c>
      <c r="G4319" s="253"/>
      <c r="H4319" s="254" t="s">
        <v>81</v>
      </c>
      <c r="I4319" s="256"/>
      <c r="J4319" s="253"/>
      <c r="K4319" s="253"/>
      <c r="L4319" s="257"/>
      <c r="M4319" s="258"/>
      <c r="N4319" s="259"/>
      <c r="O4319" s="259"/>
      <c r="P4319" s="259"/>
      <c r="Q4319" s="259"/>
      <c r="R4319" s="259"/>
      <c r="S4319" s="259"/>
      <c r="T4319" s="260"/>
      <c r="AT4319" s="261" t="s">
        <v>218</v>
      </c>
      <c r="AU4319" s="261" t="s">
        <v>92</v>
      </c>
      <c r="AV4319" s="12" t="s">
        <v>90</v>
      </c>
      <c r="AW4319" s="12" t="s">
        <v>45</v>
      </c>
      <c r="AX4319" s="12" t="s">
        <v>83</v>
      </c>
      <c r="AY4319" s="261" t="s">
        <v>207</v>
      </c>
    </row>
    <row r="4320" s="12" customFormat="1">
      <c r="B4320" s="252"/>
      <c r="C4320" s="253"/>
      <c r="D4320" s="249" t="s">
        <v>218</v>
      </c>
      <c r="E4320" s="254" t="s">
        <v>81</v>
      </c>
      <c r="F4320" s="255" t="s">
        <v>1608</v>
      </c>
      <c r="G4320" s="253"/>
      <c r="H4320" s="254" t="s">
        <v>81</v>
      </c>
      <c r="I4320" s="256"/>
      <c r="J4320" s="253"/>
      <c r="K4320" s="253"/>
      <c r="L4320" s="257"/>
      <c r="M4320" s="258"/>
      <c r="N4320" s="259"/>
      <c r="O4320" s="259"/>
      <c r="P4320" s="259"/>
      <c r="Q4320" s="259"/>
      <c r="R4320" s="259"/>
      <c r="S4320" s="259"/>
      <c r="T4320" s="260"/>
      <c r="AT4320" s="261" t="s">
        <v>218</v>
      </c>
      <c r="AU4320" s="261" t="s">
        <v>92</v>
      </c>
      <c r="AV4320" s="12" t="s">
        <v>90</v>
      </c>
      <c r="AW4320" s="12" t="s">
        <v>45</v>
      </c>
      <c r="AX4320" s="12" t="s">
        <v>83</v>
      </c>
      <c r="AY4320" s="261" t="s">
        <v>207</v>
      </c>
    </row>
    <row r="4321" s="13" customFormat="1">
      <c r="B4321" s="262"/>
      <c r="C4321" s="263"/>
      <c r="D4321" s="249" t="s">
        <v>218</v>
      </c>
      <c r="E4321" s="264" t="s">
        <v>81</v>
      </c>
      <c r="F4321" s="265" t="s">
        <v>3427</v>
      </c>
      <c r="G4321" s="263"/>
      <c r="H4321" s="266">
        <v>3.0099999999999998</v>
      </c>
      <c r="I4321" s="267"/>
      <c r="J4321" s="263"/>
      <c r="K4321" s="263"/>
      <c r="L4321" s="268"/>
      <c r="M4321" s="269"/>
      <c r="N4321" s="270"/>
      <c r="O4321" s="270"/>
      <c r="P4321" s="270"/>
      <c r="Q4321" s="270"/>
      <c r="R4321" s="270"/>
      <c r="S4321" s="270"/>
      <c r="T4321" s="271"/>
      <c r="AT4321" s="272" t="s">
        <v>218</v>
      </c>
      <c r="AU4321" s="272" t="s">
        <v>92</v>
      </c>
      <c r="AV4321" s="13" t="s">
        <v>92</v>
      </c>
      <c r="AW4321" s="13" t="s">
        <v>45</v>
      </c>
      <c r="AX4321" s="13" t="s">
        <v>83</v>
      </c>
      <c r="AY4321" s="272" t="s">
        <v>207</v>
      </c>
    </row>
    <row r="4322" s="12" customFormat="1">
      <c r="B4322" s="252"/>
      <c r="C4322" s="253"/>
      <c r="D4322" s="249" t="s">
        <v>218</v>
      </c>
      <c r="E4322" s="254" t="s">
        <v>81</v>
      </c>
      <c r="F4322" s="255" t="s">
        <v>1013</v>
      </c>
      <c r="G4322" s="253"/>
      <c r="H4322" s="254" t="s">
        <v>81</v>
      </c>
      <c r="I4322" s="256"/>
      <c r="J4322" s="253"/>
      <c r="K4322" s="253"/>
      <c r="L4322" s="257"/>
      <c r="M4322" s="258"/>
      <c r="N4322" s="259"/>
      <c r="O4322" s="259"/>
      <c r="P4322" s="259"/>
      <c r="Q4322" s="259"/>
      <c r="R4322" s="259"/>
      <c r="S4322" s="259"/>
      <c r="T4322" s="260"/>
      <c r="AT4322" s="261" t="s">
        <v>218</v>
      </c>
      <c r="AU4322" s="261" t="s">
        <v>92</v>
      </c>
      <c r="AV4322" s="12" t="s">
        <v>90</v>
      </c>
      <c r="AW4322" s="12" t="s">
        <v>45</v>
      </c>
      <c r="AX4322" s="12" t="s">
        <v>83</v>
      </c>
      <c r="AY4322" s="261" t="s">
        <v>207</v>
      </c>
    </row>
    <row r="4323" s="12" customFormat="1">
      <c r="B4323" s="252"/>
      <c r="C4323" s="253"/>
      <c r="D4323" s="249" t="s">
        <v>218</v>
      </c>
      <c r="E4323" s="254" t="s">
        <v>81</v>
      </c>
      <c r="F4323" s="255" t="s">
        <v>1014</v>
      </c>
      <c r="G4323" s="253"/>
      <c r="H4323" s="254" t="s">
        <v>81</v>
      </c>
      <c r="I4323" s="256"/>
      <c r="J4323" s="253"/>
      <c r="K4323" s="253"/>
      <c r="L4323" s="257"/>
      <c r="M4323" s="258"/>
      <c r="N4323" s="259"/>
      <c r="O4323" s="259"/>
      <c r="P4323" s="259"/>
      <c r="Q4323" s="259"/>
      <c r="R4323" s="259"/>
      <c r="S4323" s="259"/>
      <c r="T4323" s="260"/>
      <c r="AT4323" s="261" t="s">
        <v>218</v>
      </c>
      <c r="AU4323" s="261" t="s">
        <v>92</v>
      </c>
      <c r="AV4323" s="12" t="s">
        <v>90</v>
      </c>
      <c r="AW4323" s="12" t="s">
        <v>45</v>
      </c>
      <c r="AX4323" s="12" t="s">
        <v>83</v>
      </c>
      <c r="AY4323" s="261" t="s">
        <v>207</v>
      </c>
    </row>
    <row r="4324" s="13" customFormat="1">
      <c r="B4324" s="262"/>
      <c r="C4324" s="263"/>
      <c r="D4324" s="249" t="s">
        <v>218</v>
      </c>
      <c r="E4324" s="264" t="s">
        <v>81</v>
      </c>
      <c r="F4324" s="265" t="s">
        <v>1036</v>
      </c>
      <c r="G4324" s="263"/>
      <c r="H4324" s="266">
        <v>19.949999999999999</v>
      </c>
      <c r="I4324" s="267"/>
      <c r="J4324" s="263"/>
      <c r="K4324" s="263"/>
      <c r="L4324" s="268"/>
      <c r="M4324" s="269"/>
      <c r="N4324" s="270"/>
      <c r="O4324" s="270"/>
      <c r="P4324" s="270"/>
      <c r="Q4324" s="270"/>
      <c r="R4324" s="270"/>
      <c r="S4324" s="270"/>
      <c r="T4324" s="271"/>
      <c r="AT4324" s="272" t="s">
        <v>218</v>
      </c>
      <c r="AU4324" s="272" t="s">
        <v>92</v>
      </c>
      <c r="AV4324" s="13" t="s">
        <v>92</v>
      </c>
      <c r="AW4324" s="13" t="s">
        <v>45</v>
      </c>
      <c r="AX4324" s="13" t="s">
        <v>83</v>
      </c>
      <c r="AY4324" s="272" t="s">
        <v>207</v>
      </c>
    </row>
    <row r="4325" s="12" customFormat="1">
      <c r="B4325" s="252"/>
      <c r="C4325" s="253"/>
      <c r="D4325" s="249" t="s">
        <v>218</v>
      </c>
      <c r="E4325" s="254" t="s">
        <v>81</v>
      </c>
      <c r="F4325" s="255" t="s">
        <v>1017</v>
      </c>
      <c r="G4325" s="253"/>
      <c r="H4325" s="254" t="s">
        <v>81</v>
      </c>
      <c r="I4325" s="256"/>
      <c r="J4325" s="253"/>
      <c r="K4325" s="253"/>
      <c r="L4325" s="257"/>
      <c r="M4325" s="258"/>
      <c r="N4325" s="259"/>
      <c r="O4325" s="259"/>
      <c r="P4325" s="259"/>
      <c r="Q4325" s="259"/>
      <c r="R4325" s="259"/>
      <c r="S4325" s="259"/>
      <c r="T4325" s="260"/>
      <c r="AT4325" s="261" t="s">
        <v>218</v>
      </c>
      <c r="AU4325" s="261" t="s">
        <v>92</v>
      </c>
      <c r="AV4325" s="12" t="s">
        <v>90</v>
      </c>
      <c r="AW4325" s="12" t="s">
        <v>45</v>
      </c>
      <c r="AX4325" s="12" t="s">
        <v>83</v>
      </c>
      <c r="AY4325" s="261" t="s">
        <v>207</v>
      </c>
    </row>
    <row r="4326" s="13" customFormat="1">
      <c r="B4326" s="262"/>
      <c r="C4326" s="263"/>
      <c r="D4326" s="249" t="s">
        <v>218</v>
      </c>
      <c r="E4326" s="264" t="s">
        <v>81</v>
      </c>
      <c r="F4326" s="265" t="s">
        <v>1038</v>
      </c>
      <c r="G4326" s="263"/>
      <c r="H4326" s="266">
        <v>37.68</v>
      </c>
      <c r="I4326" s="267"/>
      <c r="J4326" s="263"/>
      <c r="K4326" s="263"/>
      <c r="L4326" s="268"/>
      <c r="M4326" s="269"/>
      <c r="N4326" s="270"/>
      <c r="O4326" s="270"/>
      <c r="P4326" s="270"/>
      <c r="Q4326" s="270"/>
      <c r="R4326" s="270"/>
      <c r="S4326" s="270"/>
      <c r="T4326" s="271"/>
      <c r="AT4326" s="272" t="s">
        <v>218</v>
      </c>
      <c r="AU4326" s="272" t="s">
        <v>92</v>
      </c>
      <c r="AV4326" s="13" t="s">
        <v>92</v>
      </c>
      <c r="AW4326" s="13" t="s">
        <v>45</v>
      </c>
      <c r="AX4326" s="13" t="s">
        <v>83</v>
      </c>
      <c r="AY4326" s="272" t="s">
        <v>207</v>
      </c>
    </row>
    <row r="4327" s="12" customFormat="1">
      <c r="B4327" s="252"/>
      <c r="C4327" s="253"/>
      <c r="D4327" s="249" t="s">
        <v>218</v>
      </c>
      <c r="E4327" s="254" t="s">
        <v>81</v>
      </c>
      <c r="F4327" s="255" t="s">
        <v>1019</v>
      </c>
      <c r="G4327" s="253"/>
      <c r="H4327" s="254" t="s">
        <v>81</v>
      </c>
      <c r="I4327" s="256"/>
      <c r="J4327" s="253"/>
      <c r="K4327" s="253"/>
      <c r="L4327" s="257"/>
      <c r="M4327" s="258"/>
      <c r="N4327" s="259"/>
      <c r="O4327" s="259"/>
      <c r="P4327" s="259"/>
      <c r="Q4327" s="259"/>
      <c r="R4327" s="259"/>
      <c r="S4327" s="259"/>
      <c r="T4327" s="260"/>
      <c r="AT4327" s="261" t="s">
        <v>218</v>
      </c>
      <c r="AU4327" s="261" t="s">
        <v>92</v>
      </c>
      <c r="AV4327" s="12" t="s">
        <v>90</v>
      </c>
      <c r="AW4327" s="12" t="s">
        <v>45</v>
      </c>
      <c r="AX4327" s="12" t="s">
        <v>83</v>
      </c>
      <c r="AY4327" s="261" t="s">
        <v>207</v>
      </c>
    </row>
    <row r="4328" s="13" customFormat="1">
      <c r="B4328" s="262"/>
      <c r="C4328" s="263"/>
      <c r="D4328" s="249" t="s">
        <v>218</v>
      </c>
      <c r="E4328" s="264" t="s">
        <v>81</v>
      </c>
      <c r="F4328" s="265" t="s">
        <v>1039</v>
      </c>
      <c r="G4328" s="263"/>
      <c r="H4328" s="266">
        <v>7.5499999999999998</v>
      </c>
      <c r="I4328" s="267"/>
      <c r="J4328" s="263"/>
      <c r="K4328" s="263"/>
      <c r="L4328" s="268"/>
      <c r="M4328" s="269"/>
      <c r="N4328" s="270"/>
      <c r="O4328" s="270"/>
      <c r="P4328" s="270"/>
      <c r="Q4328" s="270"/>
      <c r="R4328" s="270"/>
      <c r="S4328" s="270"/>
      <c r="T4328" s="271"/>
      <c r="AT4328" s="272" t="s">
        <v>218</v>
      </c>
      <c r="AU4328" s="272" t="s">
        <v>92</v>
      </c>
      <c r="AV4328" s="13" t="s">
        <v>92</v>
      </c>
      <c r="AW4328" s="13" t="s">
        <v>45</v>
      </c>
      <c r="AX4328" s="13" t="s">
        <v>83</v>
      </c>
      <c r="AY4328" s="272" t="s">
        <v>207</v>
      </c>
    </row>
    <row r="4329" s="12" customFormat="1">
      <c r="B4329" s="252"/>
      <c r="C4329" s="253"/>
      <c r="D4329" s="249" t="s">
        <v>218</v>
      </c>
      <c r="E4329" s="254" t="s">
        <v>81</v>
      </c>
      <c r="F4329" s="255" t="s">
        <v>1021</v>
      </c>
      <c r="G4329" s="253"/>
      <c r="H4329" s="254" t="s">
        <v>81</v>
      </c>
      <c r="I4329" s="256"/>
      <c r="J4329" s="253"/>
      <c r="K4329" s="253"/>
      <c r="L4329" s="257"/>
      <c r="M4329" s="258"/>
      <c r="N4329" s="259"/>
      <c r="O4329" s="259"/>
      <c r="P4329" s="259"/>
      <c r="Q4329" s="259"/>
      <c r="R4329" s="259"/>
      <c r="S4329" s="259"/>
      <c r="T4329" s="260"/>
      <c r="AT4329" s="261" t="s">
        <v>218</v>
      </c>
      <c r="AU4329" s="261" t="s">
        <v>92</v>
      </c>
      <c r="AV4329" s="12" t="s">
        <v>90</v>
      </c>
      <c r="AW4329" s="12" t="s">
        <v>45</v>
      </c>
      <c r="AX4329" s="12" t="s">
        <v>83</v>
      </c>
      <c r="AY4329" s="261" t="s">
        <v>207</v>
      </c>
    </row>
    <row r="4330" s="13" customFormat="1">
      <c r="B4330" s="262"/>
      <c r="C4330" s="263"/>
      <c r="D4330" s="249" t="s">
        <v>218</v>
      </c>
      <c r="E4330" s="264" t="s">
        <v>81</v>
      </c>
      <c r="F4330" s="265" t="s">
        <v>1040</v>
      </c>
      <c r="G4330" s="263"/>
      <c r="H4330" s="266">
        <v>9.0800000000000001</v>
      </c>
      <c r="I4330" s="267"/>
      <c r="J4330" s="263"/>
      <c r="K4330" s="263"/>
      <c r="L4330" s="268"/>
      <c r="M4330" s="269"/>
      <c r="N4330" s="270"/>
      <c r="O4330" s="270"/>
      <c r="P4330" s="270"/>
      <c r="Q4330" s="270"/>
      <c r="R4330" s="270"/>
      <c r="S4330" s="270"/>
      <c r="T4330" s="271"/>
      <c r="AT4330" s="272" t="s">
        <v>218</v>
      </c>
      <c r="AU4330" s="272" t="s">
        <v>92</v>
      </c>
      <c r="AV4330" s="13" t="s">
        <v>92</v>
      </c>
      <c r="AW4330" s="13" t="s">
        <v>45</v>
      </c>
      <c r="AX4330" s="13" t="s">
        <v>83</v>
      </c>
      <c r="AY4330" s="272" t="s">
        <v>207</v>
      </c>
    </row>
    <row r="4331" s="12" customFormat="1">
      <c r="B4331" s="252"/>
      <c r="C4331" s="253"/>
      <c r="D4331" s="249" t="s">
        <v>218</v>
      </c>
      <c r="E4331" s="254" t="s">
        <v>81</v>
      </c>
      <c r="F4331" s="255" t="s">
        <v>1023</v>
      </c>
      <c r="G4331" s="253"/>
      <c r="H4331" s="254" t="s">
        <v>81</v>
      </c>
      <c r="I4331" s="256"/>
      <c r="J4331" s="253"/>
      <c r="K4331" s="253"/>
      <c r="L4331" s="257"/>
      <c r="M4331" s="258"/>
      <c r="N4331" s="259"/>
      <c r="O4331" s="259"/>
      <c r="P4331" s="259"/>
      <c r="Q4331" s="259"/>
      <c r="R4331" s="259"/>
      <c r="S4331" s="259"/>
      <c r="T4331" s="260"/>
      <c r="AT4331" s="261" t="s">
        <v>218</v>
      </c>
      <c r="AU4331" s="261" t="s">
        <v>92</v>
      </c>
      <c r="AV4331" s="12" t="s">
        <v>90</v>
      </c>
      <c r="AW4331" s="12" t="s">
        <v>45</v>
      </c>
      <c r="AX4331" s="12" t="s">
        <v>83</v>
      </c>
      <c r="AY4331" s="261" t="s">
        <v>207</v>
      </c>
    </row>
    <row r="4332" s="12" customFormat="1">
      <c r="B4332" s="252"/>
      <c r="C4332" s="253"/>
      <c r="D4332" s="249" t="s">
        <v>218</v>
      </c>
      <c r="E4332" s="254" t="s">
        <v>81</v>
      </c>
      <c r="F4332" s="255" t="s">
        <v>1024</v>
      </c>
      <c r="G4332" s="253"/>
      <c r="H4332" s="254" t="s">
        <v>81</v>
      </c>
      <c r="I4332" s="256"/>
      <c r="J4332" s="253"/>
      <c r="K4332" s="253"/>
      <c r="L4332" s="257"/>
      <c r="M4332" s="258"/>
      <c r="N4332" s="259"/>
      <c r="O4332" s="259"/>
      <c r="P4332" s="259"/>
      <c r="Q4332" s="259"/>
      <c r="R4332" s="259"/>
      <c r="S4332" s="259"/>
      <c r="T4332" s="260"/>
      <c r="AT4332" s="261" t="s">
        <v>218</v>
      </c>
      <c r="AU4332" s="261" t="s">
        <v>92</v>
      </c>
      <c r="AV4332" s="12" t="s">
        <v>90</v>
      </c>
      <c r="AW4332" s="12" t="s">
        <v>45</v>
      </c>
      <c r="AX4332" s="12" t="s">
        <v>83</v>
      </c>
      <c r="AY4332" s="261" t="s">
        <v>207</v>
      </c>
    </row>
    <row r="4333" s="13" customFormat="1">
      <c r="B4333" s="262"/>
      <c r="C4333" s="263"/>
      <c r="D4333" s="249" t="s">
        <v>218</v>
      </c>
      <c r="E4333" s="264" t="s">
        <v>81</v>
      </c>
      <c r="F4333" s="265" t="s">
        <v>1041</v>
      </c>
      <c r="G4333" s="263"/>
      <c r="H4333" s="266">
        <v>52.479999999999997</v>
      </c>
      <c r="I4333" s="267"/>
      <c r="J4333" s="263"/>
      <c r="K4333" s="263"/>
      <c r="L4333" s="268"/>
      <c r="M4333" s="269"/>
      <c r="N4333" s="270"/>
      <c r="O4333" s="270"/>
      <c r="P4333" s="270"/>
      <c r="Q4333" s="270"/>
      <c r="R4333" s="270"/>
      <c r="S4333" s="270"/>
      <c r="T4333" s="271"/>
      <c r="AT4333" s="272" t="s">
        <v>218</v>
      </c>
      <c r="AU4333" s="272" t="s">
        <v>92</v>
      </c>
      <c r="AV4333" s="13" t="s">
        <v>92</v>
      </c>
      <c r="AW4333" s="13" t="s">
        <v>45</v>
      </c>
      <c r="AX4333" s="13" t="s">
        <v>83</v>
      </c>
      <c r="AY4333" s="272" t="s">
        <v>207</v>
      </c>
    </row>
    <row r="4334" s="12" customFormat="1">
      <c r="B4334" s="252"/>
      <c r="C4334" s="253"/>
      <c r="D4334" s="249" t="s">
        <v>218</v>
      </c>
      <c r="E4334" s="254" t="s">
        <v>81</v>
      </c>
      <c r="F4334" s="255" t="s">
        <v>2162</v>
      </c>
      <c r="G4334" s="253"/>
      <c r="H4334" s="254" t="s">
        <v>81</v>
      </c>
      <c r="I4334" s="256"/>
      <c r="J4334" s="253"/>
      <c r="K4334" s="253"/>
      <c r="L4334" s="257"/>
      <c r="M4334" s="258"/>
      <c r="N4334" s="259"/>
      <c r="O4334" s="259"/>
      <c r="P4334" s="259"/>
      <c r="Q4334" s="259"/>
      <c r="R4334" s="259"/>
      <c r="S4334" s="259"/>
      <c r="T4334" s="260"/>
      <c r="AT4334" s="261" t="s">
        <v>218</v>
      </c>
      <c r="AU4334" s="261" t="s">
        <v>92</v>
      </c>
      <c r="AV4334" s="12" t="s">
        <v>90</v>
      </c>
      <c r="AW4334" s="12" t="s">
        <v>45</v>
      </c>
      <c r="AX4334" s="12" t="s">
        <v>83</v>
      </c>
      <c r="AY4334" s="261" t="s">
        <v>207</v>
      </c>
    </row>
    <row r="4335" s="13" customFormat="1">
      <c r="B4335" s="262"/>
      <c r="C4335" s="263"/>
      <c r="D4335" s="249" t="s">
        <v>218</v>
      </c>
      <c r="E4335" s="264" t="s">
        <v>81</v>
      </c>
      <c r="F4335" s="265" t="s">
        <v>2163</v>
      </c>
      <c r="G4335" s="263"/>
      <c r="H4335" s="266">
        <v>4.2000000000000002</v>
      </c>
      <c r="I4335" s="267"/>
      <c r="J4335" s="263"/>
      <c r="K4335" s="263"/>
      <c r="L4335" s="268"/>
      <c r="M4335" s="269"/>
      <c r="N4335" s="270"/>
      <c r="O4335" s="270"/>
      <c r="P4335" s="270"/>
      <c r="Q4335" s="270"/>
      <c r="R4335" s="270"/>
      <c r="S4335" s="270"/>
      <c r="T4335" s="271"/>
      <c r="AT4335" s="272" t="s">
        <v>218</v>
      </c>
      <c r="AU4335" s="272" t="s">
        <v>92</v>
      </c>
      <c r="AV4335" s="13" t="s">
        <v>92</v>
      </c>
      <c r="AW4335" s="13" t="s">
        <v>45</v>
      </c>
      <c r="AX4335" s="13" t="s">
        <v>83</v>
      </c>
      <c r="AY4335" s="272" t="s">
        <v>207</v>
      </c>
    </row>
    <row r="4336" s="15" customFormat="1">
      <c r="B4336" s="284"/>
      <c r="C4336" s="285"/>
      <c r="D4336" s="249" t="s">
        <v>218</v>
      </c>
      <c r="E4336" s="286" t="s">
        <v>81</v>
      </c>
      <c r="F4336" s="287" t="s">
        <v>247</v>
      </c>
      <c r="G4336" s="285"/>
      <c r="H4336" s="288">
        <v>434.79000000000002</v>
      </c>
      <c r="I4336" s="289"/>
      <c r="J4336" s="285"/>
      <c r="K4336" s="285"/>
      <c r="L4336" s="290"/>
      <c r="M4336" s="291"/>
      <c r="N4336" s="292"/>
      <c r="O4336" s="292"/>
      <c r="P4336" s="292"/>
      <c r="Q4336" s="292"/>
      <c r="R4336" s="292"/>
      <c r="S4336" s="292"/>
      <c r="T4336" s="293"/>
      <c r="AT4336" s="294" t="s">
        <v>218</v>
      </c>
      <c r="AU4336" s="294" t="s">
        <v>92</v>
      </c>
      <c r="AV4336" s="15" t="s">
        <v>233</v>
      </c>
      <c r="AW4336" s="15" t="s">
        <v>45</v>
      </c>
      <c r="AX4336" s="15" t="s">
        <v>83</v>
      </c>
      <c r="AY4336" s="294" t="s">
        <v>207</v>
      </c>
    </row>
    <row r="4337" s="12" customFormat="1">
      <c r="B4337" s="252"/>
      <c r="C4337" s="253"/>
      <c r="D4337" s="249" t="s">
        <v>218</v>
      </c>
      <c r="E4337" s="254" t="s">
        <v>81</v>
      </c>
      <c r="F4337" s="255" t="s">
        <v>673</v>
      </c>
      <c r="G4337" s="253"/>
      <c r="H4337" s="254" t="s">
        <v>81</v>
      </c>
      <c r="I4337" s="256"/>
      <c r="J4337" s="253"/>
      <c r="K4337" s="253"/>
      <c r="L4337" s="257"/>
      <c r="M4337" s="258"/>
      <c r="N4337" s="259"/>
      <c r="O4337" s="259"/>
      <c r="P4337" s="259"/>
      <c r="Q4337" s="259"/>
      <c r="R4337" s="259"/>
      <c r="S4337" s="259"/>
      <c r="T4337" s="260"/>
      <c r="AT4337" s="261" t="s">
        <v>218</v>
      </c>
      <c r="AU4337" s="261" t="s">
        <v>92</v>
      </c>
      <c r="AV4337" s="12" t="s">
        <v>90</v>
      </c>
      <c r="AW4337" s="12" t="s">
        <v>45</v>
      </c>
      <c r="AX4337" s="12" t="s">
        <v>83</v>
      </c>
      <c r="AY4337" s="261" t="s">
        <v>207</v>
      </c>
    </row>
    <row r="4338" s="12" customFormat="1">
      <c r="B4338" s="252"/>
      <c r="C4338" s="253"/>
      <c r="D4338" s="249" t="s">
        <v>218</v>
      </c>
      <c r="E4338" s="254" t="s">
        <v>81</v>
      </c>
      <c r="F4338" s="255" t="s">
        <v>2271</v>
      </c>
      <c r="G4338" s="253"/>
      <c r="H4338" s="254" t="s">
        <v>81</v>
      </c>
      <c r="I4338" s="256"/>
      <c r="J4338" s="253"/>
      <c r="K4338" s="253"/>
      <c r="L4338" s="257"/>
      <c r="M4338" s="258"/>
      <c r="N4338" s="259"/>
      <c r="O4338" s="259"/>
      <c r="P4338" s="259"/>
      <c r="Q4338" s="259"/>
      <c r="R4338" s="259"/>
      <c r="S4338" s="259"/>
      <c r="T4338" s="260"/>
      <c r="AT4338" s="261" t="s">
        <v>218</v>
      </c>
      <c r="AU4338" s="261" t="s">
        <v>92</v>
      </c>
      <c r="AV4338" s="12" t="s">
        <v>90</v>
      </c>
      <c r="AW4338" s="12" t="s">
        <v>45</v>
      </c>
      <c r="AX4338" s="12" t="s">
        <v>83</v>
      </c>
      <c r="AY4338" s="261" t="s">
        <v>207</v>
      </c>
    </row>
    <row r="4339" s="12" customFormat="1">
      <c r="B4339" s="252"/>
      <c r="C4339" s="253"/>
      <c r="D4339" s="249" t="s">
        <v>218</v>
      </c>
      <c r="E4339" s="254" t="s">
        <v>81</v>
      </c>
      <c r="F4339" s="255" t="s">
        <v>1621</v>
      </c>
      <c r="G4339" s="253"/>
      <c r="H4339" s="254" t="s">
        <v>81</v>
      </c>
      <c r="I4339" s="256"/>
      <c r="J4339" s="253"/>
      <c r="K4339" s="253"/>
      <c r="L4339" s="257"/>
      <c r="M4339" s="258"/>
      <c r="N4339" s="259"/>
      <c r="O4339" s="259"/>
      <c r="P4339" s="259"/>
      <c r="Q4339" s="259"/>
      <c r="R4339" s="259"/>
      <c r="S4339" s="259"/>
      <c r="T4339" s="260"/>
      <c r="AT4339" s="261" t="s">
        <v>218</v>
      </c>
      <c r="AU4339" s="261" t="s">
        <v>92</v>
      </c>
      <c r="AV4339" s="12" t="s">
        <v>90</v>
      </c>
      <c r="AW4339" s="12" t="s">
        <v>45</v>
      </c>
      <c r="AX4339" s="12" t="s">
        <v>83</v>
      </c>
      <c r="AY4339" s="261" t="s">
        <v>207</v>
      </c>
    </row>
    <row r="4340" s="13" customFormat="1">
      <c r="B4340" s="262"/>
      <c r="C4340" s="263"/>
      <c r="D4340" s="249" t="s">
        <v>218</v>
      </c>
      <c r="E4340" s="264" t="s">
        <v>81</v>
      </c>
      <c r="F4340" s="265" t="s">
        <v>3529</v>
      </c>
      <c r="G4340" s="263"/>
      <c r="H4340" s="266">
        <v>5.0199999999999996</v>
      </c>
      <c r="I4340" s="267"/>
      <c r="J4340" s="263"/>
      <c r="K4340" s="263"/>
      <c r="L4340" s="268"/>
      <c r="M4340" s="269"/>
      <c r="N4340" s="270"/>
      <c r="O4340" s="270"/>
      <c r="P4340" s="270"/>
      <c r="Q4340" s="270"/>
      <c r="R4340" s="270"/>
      <c r="S4340" s="270"/>
      <c r="T4340" s="271"/>
      <c r="AT4340" s="272" t="s">
        <v>218</v>
      </c>
      <c r="AU4340" s="272" t="s">
        <v>92</v>
      </c>
      <c r="AV4340" s="13" t="s">
        <v>92</v>
      </c>
      <c r="AW4340" s="13" t="s">
        <v>45</v>
      </c>
      <c r="AX4340" s="13" t="s">
        <v>83</v>
      </c>
      <c r="AY4340" s="272" t="s">
        <v>207</v>
      </c>
    </row>
    <row r="4341" s="12" customFormat="1">
      <c r="B4341" s="252"/>
      <c r="C4341" s="253"/>
      <c r="D4341" s="249" t="s">
        <v>218</v>
      </c>
      <c r="E4341" s="254" t="s">
        <v>81</v>
      </c>
      <c r="F4341" s="255" t="s">
        <v>1623</v>
      </c>
      <c r="G4341" s="253"/>
      <c r="H4341" s="254" t="s">
        <v>81</v>
      </c>
      <c r="I4341" s="256"/>
      <c r="J4341" s="253"/>
      <c r="K4341" s="253"/>
      <c r="L4341" s="257"/>
      <c r="M4341" s="258"/>
      <c r="N4341" s="259"/>
      <c r="O4341" s="259"/>
      <c r="P4341" s="259"/>
      <c r="Q4341" s="259"/>
      <c r="R4341" s="259"/>
      <c r="S4341" s="259"/>
      <c r="T4341" s="260"/>
      <c r="AT4341" s="261" t="s">
        <v>218</v>
      </c>
      <c r="AU4341" s="261" t="s">
        <v>92</v>
      </c>
      <c r="AV4341" s="12" t="s">
        <v>90</v>
      </c>
      <c r="AW4341" s="12" t="s">
        <v>45</v>
      </c>
      <c r="AX4341" s="12" t="s">
        <v>83</v>
      </c>
      <c r="AY4341" s="261" t="s">
        <v>207</v>
      </c>
    </row>
    <row r="4342" s="13" customFormat="1">
      <c r="B4342" s="262"/>
      <c r="C4342" s="263"/>
      <c r="D4342" s="249" t="s">
        <v>218</v>
      </c>
      <c r="E4342" s="264" t="s">
        <v>81</v>
      </c>
      <c r="F4342" s="265" t="s">
        <v>3530</v>
      </c>
      <c r="G4342" s="263"/>
      <c r="H4342" s="266">
        <v>8.5899999999999999</v>
      </c>
      <c r="I4342" s="267"/>
      <c r="J4342" s="263"/>
      <c r="K4342" s="263"/>
      <c r="L4342" s="268"/>
      <c r="M4342" s="269"/>
      <c r="N4342" s="270"/>
      <c r="O4342" s="270"/>
      <c r="P4342" s="270"/>
      <c r="Q4342" s="270"/>
      <c r="R4342" s="270"/>
      <c r="S4342" s="270"/>
      <c r="T4342" s="271"/>
      <c r="AT4342" s="272" t="s">
        <v>218</v>
      </c>
      <c r="AU4342" s="272" t="s">
        <v>92</v>
      </c>
      <c r="AV4342" s="13" t="s">
        <v>92</v>
      </c>
      <c r="AW4342" s="13" t="s">
        <v>45</v>
      </c>
      <c r="AX4342" s="13" t="s">
        <v>83</v>
      </c>
      <c r="AY4342" s="272" t="s">
        <v>207</v>
      </c>
    </row>
    <row r="4343" s="12" customFormat="1">
      <c r="B4343" s="252"/>
      <c r="C4343" s="253"/>
      <c r="D4343" s="249" t="s">
        <v>218</v>
      </c>
      <c r="E4343" s="254" t="s">
        <v>81</v>
      </c>
      <c r="F4343" s="255" t="s">
        <v>2277</v>
      </c>
      <c r="G4343" s="253"/>
      <c r="H4343" s="254" t="s">
        <v>81</v>
      </c>
      <c r="I4343" s="256"/>
      <c r="J4343" s="253"/>
      <c r="K4343" s="253"/>
      <c r="L4343" s="257"/>
      <c r="M4343" s="258"/>
      <c r="N4343" s="259"/>
      <c r="O4343" s="259"/>
      <c r="P4343" s="259"/>
      <c r="Q4343" s="259"/>
      <c r="R4343" s="259"/>
      <c r="S4343" s="259"/>
      <c r="T4343" s="260"/>
      <c r="AT4343" s="261" t="s">
        <v>218</v>
      </c>
      <c r="AU4343" s="261" t="s">
        <v>92</v>
      </c>
      <c r="AV4343" s="12" t="s">
        <v>90</v>
      </c>
      <c r="AW4343" s="12" t="s">
        <v>45</v>
      </c>
      <c r="AX4343" s="12" t="s">
        <v>83</v>
      </c>
      <c r="AY4343" s="261" t="s">
        <v>207</v>
      </c>
    </row>
    <row r="4344" s="12" customFormat="1">
      <c r="B4344" s="252"/>
      <c r="C4344" s="253"/>
      <c r="D4344" s="249" t="s">
        <v>218</v>
      </c>
      <c r="E4344" s="254" t="s">
        <v>81</v>
      </c>
      <c r="F4344" s="255" t="s">
        <v>1625</v>
      </c>
      <c r="G4344" s="253"/>
      <c r="H4344" s="254" t="s">
        <v>81</v>
      </c>
      <c r="I4344" s="256"/>
      <c r="J4344" s="253"/>
      <c r="K4344" s="253"/>
      <c r="L4344" s="257"/>
      <c r="M4344" s="258"/>
      <c r="N4344" s="259"/>
      <c r="O4344" s="259"/>
      <c r="P4344" s="259"/>
      <c r="Q4344" s="259"/>
      <c r="R4344" s="259"/>
      <c r="S4344" s="259"/>
      <c r="T4344" s="260"/>
      <c r="AT4344" s="261" t="s">
        <v>218</v>
      </c>
      <c r="AU4344" s="261" t="s">
        <v>92</v>
      </c>
      <c r="AV4344" s="12" t="s">
        <v>90</v>
      </c>
      <c r="AW4344" s="12" t="s">
        <v>45</v>
      </c>
      <c r="AX4344" s="12" t="s">
        <v>83</v>
      </c>
      <c r="AY4344" s="261" t="s">
        <v>207</v>
      </c>
    </row>
    <row r="4345" s="13" customFormat="1">
      <c r="B4345" s="262"/>
      <c r="C4345" s="263"/>
      <c r="D4345" s="249" t="s">
        <v>218</v>
      </c>
      <c r="E4345" s="264" t="s">
        <v>81</v>
      </c>
      <c r="F4345" s="265" t="s">
        <v>3531</v>
      </c>
      <c r="G4345" s="263"/>
      <c r="H4345" s="266">
        <v>11.99</v>
      </c>
      <c r="I4345" s="267"/>
      <c r="J4345" s="263"/>
      <c r="K4345" s="263"/>
      <c r="L4345" s="268"/>
      <c r="M4345" s="269"/>
      <c r="N4345" s="270"/>
      <c r="O4345" s="270"/>
      <c r="P4345" s="270"/>
      <c r="Q4345" s="270"/>
      <c r="R4345" s="270"/>
      <c r="S4345" s="270"/>
      <c r="T4345" s="271"/>
      <c r="AT4345" s="272" t="s">
        <v>218</v>
      </c>
      <c r="AU4345" s="272" t="s">
        <v>92</v>
      </c>
      <c r="AV4345" s="13" t="s">
        <v>92</v>
      </c>
      <c r="AW4345" s="13" t="s">
        <v>45</v>
      </c>
      <c r="AX4345" s="13" t="s">
        <v>83</v>
      </c>
      <c r="AY4345" s="272" t="s">
        <v>207</v>
      </c>
    </row>
    <row r="4346" s="12" customFormat="1">
      <c r="B4346" s="252"/>
      <c r="C4346" s="253"/>
      <c r="D4346" s="249" t="s">
        <v>218</v>
      </c>
      <c r="E4346" s="254" t="s">
        <v>81</v>
      </c>
      <c r="F4346" s="255" t="s">
        <v>1630</v>
      </c>
      <c r="G4346" s="253"/>
      <c r="H4346" s="254" t="s">
        <v>81</v>
      </c>
      <c r="I4346" s="256"/>
      <c r="J4346" s="253"/>
      <c r="K4346" s="253"/>
      <c r="L4346" s="257"/>
      <c r="M4346" s="258"/>
      <c r="N4346" s="259"/>
      <c r="O4346" s="259"/>
      <c r="P4346" s="259"/>
      <c r="Q4346" s="259"/>
      <c r="R4346" s="259"/>
      <c r="S4346" s="259"/>
      <c r="T4346" s="260"/>
      <c r="AT4346" s="261" t="s">
        <v>218</v>
      </c>
      <c r="AU4346" s="261" t="s">
        <v>92</v>
      </c>
      <c r="AV4346" s="12" t="s">
        <v>90</v>
      </c>
      <c r="AW4346" s="12" t="s">
        <v>45</v>
      </c>
      <c r="AX4346" s="12" t="s">
        <v>83</v>
      </c>
      <c r="AY4346" s="261" t="s">
        <v>207</v>
      </c>
    </row>
    <row r="4347" s="13" customFormat="1">
      <c r="B4347" s="262"/>
      <c r="C4347" s="263"/>
      <c r="D4347" s="249" t="s">
        <v>218</v>
      </c>
      <c r="E4347" s="264" t="s">
        <v>81</v>
      </c>
      <c r="F4347" s="265" t="s">
        <v>3532</v>
      </c>
      <c r="G4347" s="263"/>
      <c r="H4347" s="266">
        <v>32.149999999999999</v>
      </c>
      <c r="I4347" s="267"/>
      <c r="J4347" s="263"/>
      <c r="K4347" s="263"/>
      <c r="L4347" s="268"/>
      <c r="M4347" s="269"/>
      <c r="N4347" s="270"/>
      <c r="O4347" s="270"/>
      <c r="P4347" s="270"/>
      <c r="Q4347" s="270"/>
      <c r="R4347" s="270"/>
      <c r="S4347" s="270"/>
      <c r="T4347" s="271"/>
      <c r="AT4347" s="272" t="s">
        <v>218</v>
      </c>
      <c r="AU4347" s="272" t="s">
        <v>92</v>
      </c>
      <c r="AV4347" s="13" t="s">
        <v>92</v>
      </c>
      <c r="AW4347" s="13" t="s">
        <v>45</v>
      </c>
      <c r="AX4347" s="13" t="s">
        <v>83</v>
      </c>
      <c r="AY4347" s="272" t="s">
        <v>207</v>
      </c>
    </row>
    <row r="4348" s="12" customFormat="1">
      <c r="B4348" s="252"/>
      <c r="C4348" s="253"/>
      <c r="D4348" s="249" t="s">
        <v>218</v>
      </c>
      <c r="E4348" s="254" t="s">
        <v>81</v>
      </c>
      <c r="F4348" s="255" t="s">
        <v>1632</v>
      </c>
      <c r="G4348" s="253"/>
      <c r="H4348" s="254" t="s">
        <v>81</v>
      </c>
      <c r="I4348" s="256"/>
      <c r="J4348" s="253"/>
      <c r="K4348" s="253"/>
      <c r="L4348" s="257"/>
      <c r="M4348" s="258"/>
      <c r="N4348" s="259"/>
      <c r="O4348" s="259"/>
      <c r="P4348" s="259"/>
      <c r="Q4348" s="259"/>
      <c r="R4348" s="259"/>
      <c r="S4348" s="259"/>
      <c r="T4348" s="260"/>
      <c r="AT4348" s="261" t="s">
        <v>218</v>
      </c>
      <c r="AU4348" s="261" t="s">
        <v>92</v>
      </c>
      <c r="AV4348" s="12" t="s">
        <v>90</v>
      </c>
      <c r="AW4348" s="12" t="s">
        <v>45</v>
      </c>
      <c r="AX4348" s="12" t="s">
        <v>83</v>
      </c>
      <c r="AY4348" s="261" t="s">
        <v>207</v>
      </c>
    </row>
    <row r="4349" s="13" customFormat="1">
      <c r="B4349" s="262"/>
      <c r="C4349" s="263"/>
      <c r="D4349" s="249" t="s">
        <v>218</v>
      </c>
      <c r="E4349" s="264" t="s">
        <v>81</v>
      </c>
      <c r="F4349" s="265" t="s">
        <v>3533</v>
      </c>
      <c r="G4349" s="263"/>
      <c r="H4349" s="266">
        <v>42.840000000000003</v>
      </c>
      <c r="I4349" s="267"/>
      <c r="J4349" s="263"/>
      <c r="K4349" s="263"/>
      <c r="L4349" s="268"/>
      <c r="M4349" s="269"/>
      <c r="N4349" s="270"/>
      <c r="O4349" s="270"/>
      <c r="P4349" s="270"/>
      <c r="Q4349" s="270"/>
      <c r="R4349" s="270"/>
      <c r="S4349" s="270"/>
      <c r="T4349" s="271"/>
      <c r="AT4349" s="272" t="s">
        <v>218</v>
      </c>
      <c r="AU4349" s="272" t="s">
        <v>92</v>
      </c>
      <c r="AV4349" s="13" t="s">
        <v>92</v>
      </c>
      <c r="AW4349" s="13" t="s">
        <v>45</v>
      </c>
      <c r="AX4349" s="13" t="s">
        <v>83</v>
      </c>
      <c r="AY4349" s="272" t="s">
        <v>207</v>
      </c>
    </row>
    <row r="4350" s="12" customFormat="1">
      <c r="B4350" s="252"/>
      <c r="C4350" s="253"/>
      <c r="D4350" s="249" t="s">
        <v>218</v>
      </c>
      <c r="E4350" s="254" t="s">
        <v>81</v>
      </c>
      <c r="F4350" s="255" t="s">
        <v>1634</v>
      </c>
      <c r="G4350" s="253"/>
      <c r="H4350" s="254" t="s">
        <v>81</v>
      </c>
      <c r="I4350" s="256"/>
      <c r="J4350" s="253"/>
      <c r="K4350" s="253"/>
      <c r="L4350" s="257"/>
      <c r="M4350" s="258"/>
      <c r="N4350" s="259"/>
      <c r="O4350" s="259"/>
      <c r="P4350" s="259"/>
      <c r="Q4350" s="259"/>
      <c r="R4350" s="259"/>
      <c r="S4350" s="259"/>
      <c r="T4350" s="260"/>
      <c r="AT4350" s="261" t="s">
        <v>218</v>
      </c>
      <c r="AU4350" s="261" t="s">
        <v>92</v>
      </c>
      <c r="AV4350" s="12" t="s">
        <v>90</v>
      </c>
      <c r="AW4350" s="12" t="s">
        <v>45</v>
      </c>
      <c r="AX4350" s="12" t="s">
        <v>83</v>
      </c>
      <c r="AY4350" s="261" t="s">
        <v>207</v>
      </c>
    </row>
    <row r="4351" s="13" customFormat="1">
      <c r="B4351" s="262"/>
      <c r="C4351" s="263"/>
      <c r="D4351" s="249" t="s">
        <v>218</v>
      </c>
      <c r="E4351" s="264" t="s">
        <v>81</v>
      </c>
      <c r="F4351" s="265" t="s">
        <v>3534</v>
      </c>
      <c r="G4351" s="263"/>
      <c r="H4351" s="266">
        <v>32.509999999999998</v>
      </c>
      <c r="I4351" s="267"/>
      <c r="J4351" s="263"/>
      <c r="K4351" s="263"/>
      <c r="L4351" s="268"/>
      <c r="M4351" s="269"/>
      <c r="N4351" s="270"/>
      <c r="O4351" s="270"/>
      <c r="P4351" s="270"/>
      <c r="Q4351" s="270"/>
      <c r="R4351" s="270"/>
      <c r="S4351" s="270"/>
      <c r="T4351" s="271"/>
      <c r="AT4351" s="272" t="s">
        <v>218</v>
      </c>
      <c r="AU4351" s="272" t="s">
        <v>92</v>
      </c>
      <c r="AV4351" s="13" t="s">
        <v>92</v>
      </c>
      <c r="AW4351" s="13" t="s">
        <v>45</v>
      </c>
      <c r="AX4351" s="13" t="s">
        <v>83</v>
      </c>
      <c r="AY4351" s="272" t="s">
        <v>207</v>
      </c>
    </row>
    <row r="4352" s="12" customFormat="1">
      <c r="B4352" s="252"/>
      <c r="C4352" s="253"/>
      <c r="D4352" s="249" t="s">
        <v>218</v>
      </c>
      <c r="E4352" s="254" t="s">
        <v>81</v>
      </c>
      <c r="F4352" s="255" t="s">
        <v>1636</v>
      </c>
      <c r="G4352" s="253"/>
      <c r="H4352" s="254" t="s">
        <v>81</v>
      </c>
      <c r="I4352" s="256"/>
      <c r="J4352" s="253"/>
      <c r="K4352" s="253"/>
      <c r="L4352" s="257"/>
      <c r="M4352" s="258"/>
      <c r="N4352" s="259"/>
      <c r="O4352" s="259"/>
      <c r="P4352" s="259"/>
      <c r="Q4352" s="259"/>
      <c r="R4352" s="259"/>
      <c r="S4352" s="259"/>
      <c r="T4352" s="260"/>
      <c r="AT4352" s="261" t="s">
        <v>218</v>
      </c>
      <c r="AU4352" s="261" t="s">
        <v>92</v>
      </c>
      <c r="AV4352" s="12" t="s">
        <v>90</v>
      </c>
      <c r="AW4352" s="12" t="s">
        <v>45</v>
      </c>
      <c r="AX4352" s="12" t="s">
        <v>83</v>
      </c>
      <c r="AY4352" s="261" t="s">
        <v>207</v>
      </c>
    </row>
    <row r="4353" s="13" customFormat="1">
      <c r="B4353" s="262"/>
      <c r="C4353" s="263"/>
      <c r="D4353" s="249" t="s">
        <v>218</v>
      </c>
      <c r="E4353" s="264" t="s">
        <v>81</v>
      </c>
      <c r="F4353" s="265" t="s">
        <v>3531</v>
      </c>
      <c r="G4353" s="263"/>
      <c r="H4353" s="266">
        <v>11.99</v>
      </c>
      <c r="I4353" s="267"/>
      <c r="J4353" s="263"/>
      <c r="K4353" s="263"/>
      <c r="L4353" s="268"/>
      <c r="M4353" s="269"/>
      <c r="N4353" s="270"/>
      <c r="O4353" s="270"/>
      <c r="P4353" s="270"/>
      <c r="Q4353" s="270"/>
      <c r="R4353" s="270"/>
      <c r="S4353" s="270"/>
      <c r="T4353" s="271"/>
      <c r="AT4353" s="272" t="s">
        <v>218</v>
      </c>
      <c r="AU4353" s="272" t="s">
        <v>92</v>
      </c>
      <c r="AV4353" s="13" t="s">
        <v>92</v>
      </c>
      <c r="AW4353" s="13" t="s">
        <v>45</v>
      </c>
      <c r="AX4353" s="13" t="s">
        <v>83</v>
      </c>
      <c r="AY4353" s="272" t="s">
        <v>207</v>
      </c>
    </row>
    <row r="4354" s="12" customFormat="1">
      <c r="B4354" s="252"/>
      <c r="C4354" s="253"/>
      <c r="D4354" s="249" t="s">
        <v>218</v>
      </c>
      <c r="E4354" s="254" t="s">
        <v>81</v>
      </c>
      <c r="F4354" s="255" t="s">
        <v>1637</v>
      </c>
      <c r="G4354" s="253"/>
      <c r="H4354" s="254" t="s">
        <v>81</v>
      </c>
      <c r="I4354" s="256"/>
      <c r="J4354" s="253"/>
      <c r="K4354" s="253"/>
      <c r="L4354" s="257"/>
      <c r="M4354" s="258"/>
      <c r="N4354" s="259"/>
      <c r="O4354" s="259"/>
      <c r="P4354" s="259"/>
      <c r="Q4354" s="259"/>
      <c r="R4354" s="259"/>
      <c r="S4354" s="259"/>
      <c r="T4354" s="260"/>
      <c r="AT4354" s="261" t="s">
        <v>218</v>
      </c>
      <c r="AU4354" s="261" t="s">
        <v>92</v>
      </c>
      <c r="AV4354" s="12" t="s">
        <v>90</v>
      </c>
      <c r="AW4354" s="12" t="s">
        <v>45</v>
      </c>
      <c r="AX4354" s="12" t="s">
        <v>83</v>
      </c>
      <c r="AY4354" s="261" t="s">
        <v>207</v>
      </c>
    </row>
    <row r="4355" s="13" customFormat="1">
      <c r="B4355" s="262"/>
      <c r="C4355" s="263"/>
      <c r="D4355" s="249" t="s">
        <v>218</v>
      </c>
      <c r="E4355" s="264" t="s">
        <v>81</v>
      </c>
      <c r="F4355" s="265" t="s">
        <v>3535</v>
      </c>
      <c r="G4355" s="263"/>
      <c r="H4355" s="266">
        <v>14.33</v>
      </c>
      <c r="I4355" s="267"/>
      <c r="J4355" s="263"/>
      <c r="K4355" s="263"/>
      <c r="L4355" s="268"/>
      <c r="M4355" s="269"/>
      <c r="N4355" s="270"/>
      <c r="O4355" s="270"/>
      <c r="P4355" s="270"/>
      <c r="Q4355" s="270"/>
      <c r="R4355" s="270"/>
      <c r="S4355" s="270"/>
      <c r="T4355" s="271"/>
      <c r="AT4355" s="272" t="s">
        <v>218</v>
      </c>
      <c r="AU4355" s="272" t="s">
        <v>92</v>
      </c>
      <c r="AV4355" s="13" t="s">
        <v>92</v>
      </c>
      <c r="AW4355" s="13" t="s">
        <v>45</v>
      </c>
      <c r="AX4355" s="13" t="s">
        <v>83</v>
      </c>
      <c r="AY4355" s="272" t="s">
        <v>207</v>
      </c>
    </row>
    <row r="4356" s="12" customFormat="1">
      <c r="B4356" s="252"/>
      <c r="C4356" s="253"/>
      <c r="D4356" s="249" t="s">
        <v>218</v>
      </c>
      <c r="E4356" s="254" t="s">
        <v>81</v>
      </c>
      <c r="F4356" s="255" t="s">
        <v>1639</v>
      </c>
      <c r="G4356" s="253"/>
      <c r="H4356" s="254" t="s">
        <v>81</v>
      </c>
      <c r="I4356" s="256"/>
      <c r="J4356" s="253"/>
      <c r="K4356" s="253"/>
      <c r="L4356" s="257"/>
      <c r="M4356" s="258"/>
      <c r="N4356" s="259"/>
      <c r="O4356" s="259"/>
      <c r="P4356" s="259"/>
      <c r="Q4356" s="259"/>
      <c r="R4356" s="259"/>
      <c r="S4356" s="259"/>
      <c r="T4356" s="260"/>
      <c r="AT4356" s="261" t="s">
        <v>218</v>
      </c>
      <c r="AU4356" s="261" t="s">
        <v>92</v>
      </c>
      <c r="AV4356" s="12" t="s">
        <v>90</v>
      </c>
      <c r="AW4356" s="12" t="s">
        <v>45</v>
      </c>
      <c r="AX4356" s="12" t="s">
        <v>83</v>
      </c>
      <c r="AY4356" s="261" t="s">
        <v>207</v>
      </c>
    </row>
    <row r="4357" s="13" customFormat="1">
      <c r="B4357" s="262"/>
      <c r="C4357" s="263"/>
      <c r="D4357" s="249" t="s">
        <v>218</v>
      </c>
      <c r="E4357" s="264" t="s">
        <v>81</v>
      </c>
      <c r="F4357" s="265" t="s">
        <v>3536</v>
      </c>
      <c r="G4357" s="263"/>
      <c r="H4357" s="266">
        <v>10.43</v>
      </c>
      <c r="I4357" s="267"/>
      <c r="J4357" s="263"/>
      <c r="K4357" s="263"/>
      <c r="L4357" s="268"/>
      <c r="M4357" s="269"/>
      <c r="N4357" s="270"/>
      <c r="O4357" s="270"/>
      <c r="P4357" s="270"/>
      <c r="Q4357" s="270"/>
      <c r="R4357" s="270"/>
      <c r="S4357" s="270"/>
      <c r="T4357" s="271"/>
      <c r="AT4357" s="272" t="s">
        <v>218</v>
      </c>
      <c r="AU4357" s="272" t="s">
        <v>92</v>
      </c>
      <c r="AV4357" s="13" t="s">
        <v>92</v>
      </c>
      <c r="AW4357" s="13" t="s">
        <v>45</v>
      </c>
      <c r="AX4357" s="13" t="s">
        <v>83</v>
      </c>
      <c r="AY4357" s="272" t="s">
        <v>207</v>
      </c>
    </row>
    <row r="4358" s="12" customFormat="1">
      <c r="B4358" s="252"/>
      <c r="C4358" s="253"/>
      <c r="D4358" s="249" t="s">
        <v>218</v>
      </c>
      <c r="E4358" s="254" t="s">
        <v>81</v>
      </c>
      <c r="F4358" s="255" t="s">
        <v>1641</v>
      </c>
      <c r="G4358" s="253"/>
      <c r="H4358" s="254" t="s">
        <v>81</v>
      </c>
      <c r="I4358" s="256"/>
      <c r="J4358" s="253"/>
      <c r="K4358" s="253"/>
      <c r="L4358" s="257"/>
      <c r="M4358" s="258"/>
      <c r="N4358" s="259"/>
      <c r="O4358" s="259"/>
      <c r="P4358" s="259"/>
      <c r="Q4358" s="259"/>
      <c r="R4358" s="259"/>
      <c r="S4358" s="259"/>
      <c r="T4358" s="260"/>
      <c r="AT4358" s="261" t="s">
        <v>218</v>
      </c>
      <c r="AU4358" s="261" t="s">
        <v>92</v>
      </c>
      <c r="AV4358" s="12" t="s">
        <v>90</v>
      </c>
      <c r="AW4358" s="12" t="s">
        <v>45</v>
      </c>
      <c r="AX4358" s="12" t="s">
        <v>83</v>
      </c>
      <c r="AY4358" s="261" t="s">
        <v>207</v>
      </c>
    </row>
    <row r="4359" s="13" customFormat="1">
      <c r="B4359" s="262"/>
      <c r="C4359" s="263"/>
      <c r="D4359" s="249" t="s">
        <v>218</v>
      </c>
      <c r="E4359" s="264" t="s">
        <v>81</v>
      </c>
      <c r="F4359" s="265" t="s">
        <v>3537</v>
      </c>
      <c r="G4359" s="263"/>
      <c r="H4359" s="266">
        <v>10.83</v>
      </c>
      <c r="I4359" s="267"/>
      <c r="J4359" s="263"/>
      <c r="K4359" s="263"/>
      <c r="L4359" s="268"/>
      <c r="M4359" s="269"/>
      <c r="N4359" s="270"/>
      <c r="O4359" s="270"/>
      <c r="P4359" s="270"/>
      <c r="Q4359" s="270"/>
      <c r="R4359" s="270"/>
      <c r="S4359" s="270"/>
      <c r="T4359" s="271"/>
      <c r="AT4359" s="272" t="s">
        <v>218</v>
      </c>
      <c r="AU4359" s="272" t="s">
        <v>92</v>
      </c>
      <c r="AV4359" s="13" t="s">
        <v>92</v>
      </c>
      <c r="AW4359" s="13" t="s">
        <v>45</v>
      </c>
      <c r="AX4359" s="13" t="s">
        <v>83</v>
      </c>
      <c r="AY4359" s="272" t="s">
        <v>207</v>
      </c>
    </row>
    <row r="4360" s="12" customFormat="1">
      <c r="B4360" s="252"/>
      <c r="C4360" s="253"/>
      <c r="D4360" s="249" t="s">
        <v>218</v>
      </c>
      <c r="E4360" s="254" t="s">
        <v>81</v>
      </c>
      <c r="F4360" s="255" t="s">
        <v>1643</v>
      </c>
      <c r="G4360" s="253"/>
      <c r="H4360" s="254" t="s">
        <v>81</v>
      </c>
      <c r="I4360" s="256"/>
      <c r="J4360" s="253"/>
      <c r="K4360" s="253"/>
      <c r="L4360" s="257"/>
      <c r="M4360" s="258"/>
      <c r="N4360" s="259"/>
      <c r="O4360" s="259"/>
      <c r="P4360" s="259"/>
      <c r="Q4360" s="259"/>
      <c r="R4360" s="259"/>
      <c r="S4360" s="259"/>
      <c r="T4360" s="260"/>
      <c r="AT4360" s="261" t="s">
        <v>218</v>
      </c>
      <c r="AU4360" s="261" t="s">
        <v>92</v>
      </c>
      <c r="AV4360" s="12" t="s">
        <v>90</v>
      </c>
      <c r="AW4360" s="12" t="s">
        <v>45</v>
      </c>
      <c r="AX4360" s="12" t="s">
        <v>83</v>
      </c>
      <c r="AY4360" s="261" t="s">
        <v>207</v>
      </c>
    </row>
    <row r="4361" s="13" customFormat="1">
      <c r="B4361" s="262"/>
      <c r="C4361" s="263"/>
      <c r="D4361" s="249" t="s">
        <v>218</v>
      </c>
      <c r="E4361" s="264" t="s">
        <v>81</v>
      </c>
      <c r="F4361" s="265" t="s">
        <v>3538</v>
      </c>
      <c r="G4361" s="263"/>
      <c r="H4361" s="266">
        <v>13.810000000000001</v>
      </c>
      <c r="I4361" s="267"/>
      <c r="J4361" s="263"/>
      <c r="K4361" s="263"/>
      <c r="L4361" s="268"/>
      <c r="M4361" s="269"/>
      <c r="N4361" s="270"/>
      <c r="O4361" s="270"/>
      <c r="P4361" s="270"/>
      <c r="Q4361" s="270"/>
      <c r="R4361" s="270"/>
      <c r="S4361" s="270"/>
      <c r="T4361" s="271"/>
      <c r="AT4361" s="272" t="s">
        <v>218</v>
      </c>
      <c r="AU4361" s="272" t="s">
        <v>92</v>
      </c>
      <c r="AV4361" s="13" t="s">
        <v>92</v>
      </c>
      <c r="AW4361" s="13" t="s">
        <v>45</v>
      </c>
      <c r="AX4361" s="13" t="s">
        <v>83</v>
      </c>
      <c r="AY4361" s="272" t="s">
        <v>207</v>
      </c>
    </row>
    <row r="4362" s="12" customFormat="1">
      <c r="B4362" s="252"/>
      <c r="C4362" s="253"/>
      <c r="D4362" s="249" t="s">
        <v>218</v>
      </c>
      <c r="E4362" s="254" t="s">
        <v>81</v>
      </c>
      <c r="F4362" s="255" t="s">
        <v>2282</v>
      </c>
      <c r="G4362" s="253"/>
      <c r="H4362" s="254" t="s">
        <v>81</v>
      </c>
      <c r="I4362" s="256"/>
      <c r="J4362" s="253"/>
      <c r="K4362" s="253"/>
      <c r="L4362" s="257"/>
      <c r="M4362" s="258"/>
      <c r="N4362" s="259"/>
      <c r="O4362" s="259"/>
      <c r="P4362" s="259"/>
      <c r="Q4362" s="259"/>
      <c r="R4362" s="259"/>
      <c r="S4362" s="259"/>
      <c r="T4362" s="260"/>
      <c r="AT4362" s="261" t="s">
        <v>218</v>
      </c>
      <c r="AU4362" s="261" t="s">
        <v>92</v>
      </c>
      <c r="AV4362" s="12" t="s">
        <v>90</v>
      </c>
      <c r="AW4362" s="12" t="s">
        <v>45</v>
      </c>
      <c r="AX4362" s="12" t="s">
        <v>83</v>
      </c>
      <c r="AY4362" s="261" t="s">
        <v>207</v>
      </c>
    </row>
    <row r="4363" s="12" customFormat="1">
      <c r="B4363" s="252"/>
      <c r="C4363" s="253"/>
      <c r="D4363" s="249" t="s">
        <v>218</v>
      </c>
      <c r="E4363" s="254" t="s">
        <v>81</v>
      </c>
      <c r="F4363" s="255" t="s">
        <v>1645</v>
      </c>
      <c r="G4363" s="253"/>
      <c r="H4363" s="254" t="s">
        <v>81</v>
      </c>
      <c r="I4363" s="256"/>
      <c r="J4363" s="253"/>
      <c r="K4363" s="253"/>
      <c r="L4363" s="257"/>
      <c r="M4363" s="258"/>
      <c r="N4363" s="259"/>
      <c r="O4363" s="259"/>
      <c r="P4363" s="259"/>
      <c r="Q4363" s="259"/>
      <c r="R4363" s="259"/>
      <c r="S4363" s="259"/>
      <c r="T4363" s="260"/>
      <c r="AT4363" s="261" t="s">
        <v>218</v>
      </c>
      <c r="AU4363" s="261" t="s">
        <v>92</v>
      </c>
      <c r="AV4363" s="12" t="s">
        <v>90</v>
      </c>
      <c r="AW4363" s="12" t="s">
        <v>45</v>
      </c>
      <c r="AX4363" s="12" t="s">
        <v>83</v>
      </c>
      <c r="AY4363" s="261" t="s">
        <v>207</v>
      </c>
    </row>
    <row r="4364" s="13" customFormat="1">
      <c r="B4364" s="262"/>
      <c r="C4364" s="263"/>
      <c r="D4364" s="249" t="s">
        <v>218</v>
      </c>
      <c r="E4364" s="264" t="s">
        <v>81</v>
      </c>
      <c r="F4364" s="265" t="s">
        <v>3539</v>
      </c>
      <c r="G4364" s="263"/>
      <c r="H4364" s="266">
        <v>5.75</v>
      </c>
      <c r="I4364" s="267"/>
      <c r="J4364" s="263"/>
      <c r="K4364" s="263"/>
      <c r="L4364" s="268"/>
      <c r="M4364" s="269"/>
      <c r="N4364" s="270"/>
      <c r="O4364" s="270"/>
      <c r="P4364" s="270"/>
      <c r="Q4364" s="270"/>
      <c r="R4364" s="270"/>
      <c r="S4364" s="270"/>
      <c r="T4364" s="271"/>
      <c r="AT4364" s="272" t="s">
        <v>218</v>
      </c>
      <c r="AU4364" s="272" t="s">
        <v>92</v>
      </c>
      <c r="AV4364" s="13" t="s">
        <v>92</v>
      </c>
      <c r="AW4364" s="13" t="s">
        <v>45</v>
      </c>
      <c r="AX4364" s="13" t="s">
        <v>83</v>
      </c>
      <c r="AY4364" s="272" t="s">
        <v>207</v>
      </c>
    </row>
    <row r="4365" s="12" customFormat="1">
      <c r="B4365" s="252"/>
      <c r="C4365" s="253"/>
      <c r="D4365" s="249" t="s">
        <v>218</v>
      </c>
      <c r="E4365" s="254" t="s">
        <v>81</v>
      </c>
      <c r="F4365" s="255" t="s">
        <v>1647</v>
      </c>
      <c r="G4365" s="253"/>
      <c r="H4365" s="254" t="s">
        <v>81</v>
      </c>
      <c r="I4365" s="256"/>
      <c r="J4365" s="253"/>
      <c r="K4365" s="253"/>
      <c r="L4365" s="257"/>
      <c r="M4365" s="258"/>
      <c r="N4365" s="259"/>
      <c r="O4365" s="259"/>
      <c r="P4365" s="259"/>
      <c r="Q4365" s="259"/>
      <c r="R4365" s="259"/>
      <c r="S4365" s="259"/>
      <c r="T4365" s="260"/>
      <c r="AT4365" s="261" t="s">
        <v>218</v>
      </c>
      <c r="AU4365" s="261" t="s">
        <v>92</v>
      </c>
      <c r="AV4365" s="12" t="s">
        <v>90</v>
      </c>
      <c r="AW4365" s="12" t="s">
        <v>45</v>
      </c>
      <c r="AX4365" s="12" t="s">
        <v>83</v>
      </c>
      <c r="AY4365" s="261" t="s">
        <v>207</v>
      </c>
    </row>
    <row r="4366" s="13" customFormat="1">
      <c r="B4366" s="262"/>
      <c r="C4366" s="263"/>
      <c r="D4366" s="249" t="s">
        <v>218</v>
      </c>
      <c r="E4366" s="264" t="s">
        <v>81</v>
      </c>
      <c r="F4366" s="265" t="s">
        <v>3540</v>
      </c>
      <c r="G4366" s="263"/>
      <c r="H4366" s="266">
        <v>2.25</v>
      </c>
      <c r="I4366" s="267"/>
      <c r="J4366" s="263"/>
      <c r="K4366" s="263"/>
      <c r="L4366" s="268"/>
      <c r="M4366" s="269"/>
      <c r="N4366" s="270"/>
      <c r="O4366" s="270"/>
      <c r="P4366" s="270"/>
      <c r="Q4366" s="270"/>
      <c r="R4366" s="270"/>
      <c r="S4366" s="270"/>
      <c r="T4366" s="271"/>
      <c r="AT4366" s="272" t="s">
        <v>218</v>
      </c>
      <c r="AU4366" s="272" t="s">
        <v>92</v>
      </c>
      <c r="AV4366" s="13" t="s">
        <v>92</v>
      </c>
      <c r="AW4366" s="13" t="s">
        <v>45</v>
      </c>
      <c r="AX4366" s="13" t="s">
        <v>83</v>
      </c>
      <c r="AY4366" s="272" t="s">
        <v>207</v>
      </c>
    </row>
    <row r="4367" s="15" customFormat="1">
      <c r="B4367" s="284"/>
      <c r="C4367" s="285"/>
      <c r="D4367" s="249" t="s">
        <v>218</v>
      </c>
      <c r="E4367" s="286" t="s">
        <v>81</v>
      </c>
      <c r="F4367" s="287" t="s">
        <v>247</v>
      </c>
      <c r="G4367" s="285"/>
      <c r="H4367" s="288">
        <v>202.49000000000001</v>
      </c>
      <c r="I4367" s="289"/>
      <c r="J4367" s="285"/>
      <c r="K4367" s="285"/>
      <c r="L4367" s="290"/>
      <c r="M4367" s="291"/>
      <c r="N4367" s="292"/>
      <c r="O4367" s="292"/>
      <c r="P4367" s="292"/>
      <c r="Q4367" s="292"/>
      <c r="R4367" s="292"/>
      <c r="S4367" s="292"/>
      <c r="T4367" s="293"/>
      <c r="AT4367" s="294" t="s">
        <v>218</v>
      </c>
      <c r="AU4367" s="294" t="s">
        <v>92</v>
      </c>
      <c r="AV4367" s="15" t="s">
        <v>233</v>
      </c>
      <c r="AW4367" s="15" t="s">
        <v>45</v>
      </c>
      <c r="AX4367" s="15" t="s">
        <v>83</v>
      </c>
      <c r="AY4367" s="294" t="s">
        <v>207</v>
      </c>
    </row>
    <row r="4368" s="14" customFormat="1">
      <c r="B4368" s="273"/>
      <c r="C4368" s="274"/>
      <c r="D4368" s="249" t="s">
        <v>218</v>
      </c>
      <c r="E4368" s="275" t="s">
        <v>81</v>
      </c>
      <c r="F4368" s="276" t="s">
        <v>232</v>
      </c>
      <c r="G4368" s="274"/>
      <c r="H4368" s="277">
        <v>637.27999999999997</v>
      </c>
      <c r="I4368" s="278"/>
      <c r="J4368" s="274"/>
      <c r="K4368" s="274"/>
      <c r="L4368" s="279"/>
      <c r="M4368" s="280"/>
      <c r="N4368" s="281"/>
      <c r="O4368" s="281"/>
      <c r="P4368" s="281"/>
      <c r="Q4368" s="281"/>
      <c r="R4368" s="281"/>
      <c r="S4368" s="281"/>
      <c r="T4368" s="282"/>
      <c r="AT4368" s="283" t="s">
        <v>218</v>
      </c>
      <c r="AU4368" s="283" t="s">
        <v>92</v>
      </c>
      <c r="AV4368" s="14" t="s">
        <v>214</v>
      </c>
      <c r="AW4368" s="14" t="s">
        <v>45</v>
      </c>
      <c r="AX4368" s="14" t="s">
        <v>90</v>
      </c>
      <c r="AY4368" s="283" t="s">
        <v>207</v>
      </c>
    </row>
    <row r="4369" s="13" customFormat="1">
      <c r="B4369" s="262"/>
      <c r="C4369" s="263"/>
      <c r="D4369" s="249" t="s">
        <v>218</v>
      </c>
      <c r="E4369" s="263"/>
      <c r="F4369" s="265" t="s">
        <v>3547</v>
      </c>
      <c r="G4369" s="263"/>
      <c r="H4369" s="266">
        <v>669.14400000000001</v>
      </c>
      <c r="I4369" s="267"/>
      <c r="J4369" s="263"/>
      <c r="K4369" s="263"/>
      <c r="L4369" s="268"/>
      <c r="M4369" s="269"/>
      <c r="N4369" s="270"/>
      <c r="O4369" s="270"/>
      <c r="P4369" s="270"/>
      <c r="Q4369" s="270"/>
      <c r="R4369" s="270"/>
      <c r="S4369" s="270"/>
      <c r="T4369" s="271"/>
      <c r="AT4369" s="272" t="s">
        <v>218</v>
      </c>
      <c r="AU4369" s="272" t="s">
        <v>92</v>
      </c>
      <c r="AV4369" s="13" t="s">
        <v>92</v>
      </c>
      <c r="AW4369" s="13" t="s">
        <v>6</v>
      </c>
      <c r="AX4369" s="13" t="s">
        <v>90</v>
      </c>
      <c r="AY4369" s="272" t="s">
        <v>207</v>
      </c>
    </row>
    <row r="4370" s="1" customFormat="1" ht="16.5" customHeight="1">
      <c r="B4370" s="48"/>
      <c r="C4370" s="295" t="s">
        <v>3548</v>
      </c>
      <c r="D4370" s="295" t="s">
        <v>419</v>
      </c>
      <c r="E4370" s="296" t="s">
        <v>3549</v>
      </c>
      <c r="F4370" s="297" t="s">
        <v>3550</v>
      </c>
      <c r="G4370" s="298" t="s">
        <v>315</v>
      </c>
      <c r="H4370" s="299">
        <v>252.18000000000001</v>
      </c>
      <c r="I4370" s="300"/>
      <c r="J4370" s="301">
        <f>ROUND(I4370*H4370,2)</f>
        <v>0</v>
      </c>
      <c r="K4370" s="297" t="s">
        <v>81</v>
      </c>
      <c r="L4370" s="302"/>
      <c r="M4370" s="303" t="s">
        <v>81</v>
      </c>
      <c r="N4370" s="304" t="s">
        <v>53</v>
      </c>
      <c r="O4370" s="49"/>
      <c r="P4370" s="246">
        <f>O4370*H4370</f>
        <v>0</v>
      </c>
      <c r="Q4370" s="246">
        <v>0.0016000000000000001</v>
      </c>
      <c r="R4370" s="246">
        <f>Q4370*H4370</f>
        <v>0.40348800000000001</v>
      </c>
      <c r="S4370" s="246">
        <v>0</v>
      </c>
      <c r="T4370" s="247">
        <f>S4370*H4370</f>
        <v>0</v>
      </c>
      <c r="AR4370" s="25" t="s">
        <v>447</v>
      </c>
      <c r="AT4370" s="25" t="s">
        <v>419</v>
      </c>
      <c r="AU4370" s="25" t="s">
        <v>92</v>
      </c>
      <c r="AY4370" s="25" t="s">
        <v>207</v>
      </c>
      <c r="BE4370" s="248">
        <f>IF(N4370="základní",J4370,0)</f>
        <v>0</v>
      </c>
      <c r="BF4370" s="248">
        <f>IF(N4370="snížená",J4370,0)</f>
        <v>0</v>
      </c>
      <c r="BG4370" s="248">
        <f>IF(N4370="zákl. přenesená",J4370,0)</f>
        <v>0</v>
      </c>
      <c r="BH4370" s="248">
        <f>IF(N4370="sníž. přenesená",J4370,0)</f>
        <v>0</v>
      </c>
      <c r="BI4370" s="248">
        <f>IF(N4370="nulová",J4370,0)</f>
        <v>0</v>
      </c>
      <c r="BJ4370" s="25" t="s">
        <v>90</v>
      </c>
      <c r="BK4370" s="248">
        <f>ROUND(I4370*H4370,2)</f>
        <v>0</v>
      </c>
      <c r="BL4370" s="25" t="s">
        <v>345</v>
      </c>
      <c r="BM4370" s="25" t="s">
        <v>3551</v>
      </c>
    </row>
    <row r="4371" s="12" customFormat="1">
      <c r="B4371" s="252"/>
      <c r="C4371" s="253"/>
      <c r="D4371" s="249" t="s">
        <v>218</v>
      </c>
      <c r="E4371" s="254" t="s">
        <v>81</v>
      </c>
      <c r="F4371" s="255" t="s">
        <v>1028</v>
      </c>
      <c r="G4371" s="253"/>
      <c r="H4371" s="254" t="s">
        <v>81</v>
      </c>
      <c r="I4371" s="256"/>
      <c r="J4371" s="253"/>
      <c r="K4371" s="253"/>
      <c r="L4371" s="257"/>
      <c r="M4371" s="258"/>
      <c r="N4371" s="259"/>
      <c r="O4371" s="259"/>
      <c r="P4371" s="259"/>
      <c r="Q4371" s="259"/>
      <c r="R4371" s="259"/>
      <c r="S4371" s="259"/>
      <c r="T4371" s="260"/>
      <c r="AT4371" s="261" t="s">
        <v>218</v>
      </c>
      <c r="AU4371" s="261" t="s">
        <v>92</v>
      </c>
      <c r="AV4371" s="12" t="s">
        <v>90</v>
      </c>
      <c r="AW4371" s="12" t="s">
        <v>45</v>
      </c>
      <c r="AX4371" s="12" t="s">
        <v>83</v>
      </c>
      <c r="AY4371" s="261" t="s">
        <v>207</v>
      </c>
    </row>
    <row r="4372" s="12" customFormat="1">
      <c r="B4372" s="252"/>
      <c r="C4372" s="253"/>
      <c r="D4372" s="249" t="s">
        <v>218</v>
      </c>
      <c r="E4372" s="254" t="s">
        <v>81</v>
      </c>
      <c r="F4372" s="255" t="s">
        <v>1029</v>
      </c>
      <c r="G4372" s="253"/>
      <c r="H4372" s="254" t="s">
        <v>81</v>
      </c>
      <c r="I4372" s="256"/>
      <c r="J4372" s="253"/>
      <c r="K4372" s="253"/>
      <c r="L4372" s="257"/>
      <c r="M4372" s="258"/>
      <c r="N4372" s="259"/>
      <c r="O4372" s="259"/>
      <c r="P4372" s="259"/>
      <c r="Q4372" s="259"/>
      <c r="R4372" s="259"/>
      <c r="S4372" s="259"/>
      <c r="T4372" s="260"/>
      <c r="AT4372" s="261" t="s">
        <v>218</v>
      </c>
      <c r="AU4372" s="261" t="s">
        <v>92</v>
      </c>
      <c r="AV4372" s="12" t="s">
        <v>90</v>
      </c>
      <c r="AW4372" s="12" t="s">
        <v>45</v>
      </c>
      <c r="AX4372" s="12" t="s">
        <v>83</v>
      </c>
      <c r="AY4372" s="261" t="s">
        <v>207</v>
      </c>
    </row>
    <row r="4373" s="13" customFormat="1">
      <c r="B4373" s="262"/>
      <c r="C4373" s="263"/>
      <c r="D4373" s="249" t="s">
        <v>218</v>
      </c>
      <c r="E4373" s="264" t="s">
        <v>81</v>
      </c>
      <c r="F4373" s="265" t="s">
        <v>1042</v>
      </c>
      <c r="G4373" s="263"/>
      <c r="H4373" s="266">
        <v>252.18000000000001</v>
      </c>
      <c r="I4373" s="267"/>
      <c r="J4373" s="263"/>
      <c r="K4373" s="263"/>
      <c r="L4373" s="268"/>
      <c r="M4373" s="269"/>
      <c r="N4373" s="270"/>
      <c r="O4373" s="270"/>
      <c r="P4373" s="270"/>
      <c r="Q4373" s="270"/>
      <c r="R4373" s="270"/>
      <c r="S4373" s="270"/>
      <c r="T4373" s="271"/>
      <c r="AT4373" s="272" t="s">
        <v>218</v>
      </c>
      <c r="AU4373" s="272" t="s">
        <v>92</v>
      </c>
      <c r="AV4373" s="13" t="s">
        <v>92</v>
      </c>
      <c r="AW4373" s="13" t="s">
        <v>45</v>
      </c>
      <c r="AX4373" s="13" t="s">
        <v>90</v>
      </c>
      <c r="AY4373" s="272" t="s">
        <v>207</v>
      </c>
    </row>
    <row r="4374" s="1" customFormat="1" ht="16.5" customHeight="1">
      <c r="B4374" s="48"/>
      <c r="C4374" s="295" t="s">
        <v>3552</v>
      </c>
      <c r="D4374" s="295" t="s">
        <v>419</v>
      </c>
      <c r="E4374" s="296" t="s">
        <v>3553</v>
      </c>
      <c r="F4374" s="297" t="s">
        <v>3554</v>
      </c>
      <c r="G4374" s="298" t="s">
        <v>315</v>
      </c>
      <c r="H4374" s="299">
        <v>183.99199999999999</v>
      </c>
      <c r="I4374" s="300"/>
      <c r="J4374" s="301">
        <f>ROUND(I4374*H4374,2)</f>
        <v>0</v>
      </c>
      <c r="K4374" s="297" t="s">
        <v>213</v>
      </c>
      <c r="L4374" s="302"/>
      <c r="M4374" s="303" t="s">
        <v>81</v>
      </c>
      <c r="N4374" s="304" t="s">
        <v>53</v>
      </c>
      <c r="O4374" s="49"/>
      <c r="P4374" s="246">
        <f>O4374*H4374</f>
        <v>0</v>
      </c>
      <c r="Q4374" s="246">
        <v>0.0025000000000000001</v>
      </c>
      <c r="R4374" s="246">
        <f>Q4374*H4374</f>
        <v>0.45998</v>
      </c>
      <c r="S4374" s="246">
        <v>0</v>
      </c>
      <c r="T4374" s="247">
        <f>S4374*H4374</f>
        <v>0</v>
      </c>
      <c r="AR4374" s="25" t="s">
        <v>447</v>
      </c>
      <c r="AT4374" s="25" t="s">
        <v>419</v>
      </c>
      <c r="AU4374" s="25" t="s">
        <v>92</v>
      </c>
      <c r="AY4374" s="25" t="s">
        <v>207</v>
      </c>
      <c r="BE4374" s="248">
        <f>IF(N4374="základní",J4374,0)</f>
        <v>0</v>
      </c>
      <c r="BF4374" s="248">
        <f>IF(N4374="snížená",J4374,0)</f>
        <v>0</v>
      </c>
      <c r="BG4374" s="248">
        <f>IF(N4374="zákl. přenesená",J4374,0)</f>
        <v>0</v>
      </c>
      <c r="BH4374" s="248">
        <f>IF(N4374="sníž. přenesená",J4374,0)</f>
        <v>0</v>
      </c>
      <c r="BI4374" s="248">
        <f>IF(N4374="nulová",J4374,0)</f>
        <v>0</v>
      </c>
      <c r="BJ4374" s="25" t="s">
        <v>90</v>
      </c>
      <c r="BK4374" s="248">
        <f>ROUND(I4374*H4374,2)</f>
        <v>0</v>
      </c>
      <c r="BL4374" s="25" t="s">
        <v>345</v>
      </c>
      <c r="BM4374" s="25" t="s">
        <v>3555</v>
      </c>
    </row>
    <row r="4375" s="1" customFormat="1">
      <c r="B4375" s="48"/>
      <c r="C4375" s="76"/>
      <c r="D4375" s="249" t="s">
        <v>396</v>
      </c>
      <c r="E4375" s="76"/>
      <c r="F4375" s="250" t="s">
        <v>3556</v>
      </c>
      <c r="G4375" s="76"/>
      <c r="H4375" s="76"/>
      <c r="I4375" s="205"/>
      <c r="J4375" s="76"/>
      <c r="K4375" s="76"/>
      <c r="L4375" s="74"/>
      <c r="M4375" s="251"/>
      <c r="N4375" s="49"/>
      <c r="O4375" s="49"/>
      <c r="P4375" s="49"/>
      <c r="Q4375" s="49"/>
      <c r="R4375" s="49"/>
      <c r="S4375" s="49"/>
      <c r="T4375" s="97"/>
      <c r="AT4375" s="25" t="s">
        <v>396</v>
      </c>
      <c r="AU4375" s="25" t="s">
        <v>92</v>
      </c>
    </row>
    <row r="4376" s="13" customFormat="1">
      <c r="B4376" s="262"/>
      <c r="C4376" s="263"/>
      <c r="D4376" s="249" t="s">
        <v>218</v>
      </c>
      <c r="E4376" s="263"/>
      <c r="F4376" s="265" t="s">
        <v>3557</v>
      </c>
      <c r="G4376" s="263"/>
      <c r="H4376" s="266">
        <v>183.99199999999999</v>
      </c>
      <c r="I4376" s="267"/>
      <c r="J4376" s="263"/>
      <c r="K4376" s="263"/>
      <c r="L4376" s="268"/>
      <c r="M4376" s="269"/>
      <c r="N4376" s="270"/>
      <c r="O4376" s="270"/>
      <c r="P4376" s="270"/>
      <c r="Q4376" s="270"/>
      <c r="R4376" s="270"/>
      <c r="S4376" s="270"/>
      <c r="T4376" s="271"/>
      <c r="AT4376" s="272" t="s">
        <v>218</v>
      </c>
      <c r="AU4376" s="272" t="s">
        <v>92</v>
      </c>
      <c r="AV4376" s="13" t="s">
        <v>92</v>
      </c>
      <c r="AW4376" s="13" t="s">
        <v>6</v>
      </c>
      <c r="AX4376" s="13" t="s">
        <v>90</v>
      </c>
      <c r="AY4376" s="272" t="s">
        <v>207</v>
      </c>
    </row>
    <row r="4377" s="1" customFormat="1" ht="16.5" customHeight="1">
      <c r="B4377" s="48"/>
      <c r="C4377" s="295" t="s">
        <v>3558</v>
      </c>
      <c r="D4377" s="295" t="s">
        <v>419</v>
      </c>
      <c r="E4377" s="296" t="s">
        <v>3559</v>
      </c>
      <c r="F4377" s="297" t="s">
        <v>3560</v>
      </c>
      <c r="G4377" s="298" t="s">
        <v>315</v>
      </c>
      <c r="H4377" s="299">
        <v>244.19900000000001</v>
      </c>
      <c r="I4377" s="300"/>
      <c r="J4377" s="301">
        <f>ROUND(I4377*H4377,2)</f>
        <v>0</v>
      </c>
      <c r="K4377" s="297" t="s">
        <v>213</v>
      </c>
      <c r="L4377" s="302"/>
      <c r="M4377" s="303" t="s">
        <v>81</v>
      </c>
      <c r="N4377" s="304" t="s">
        <v>53</v>
      </c>
      <c r="O4377" s="49"/>
      <c r="P4377" s="246">
        <f>O4377*H4377</f>
        <v>0</v>
      </c>
      <c r="Q4377" s="246">
        <v>0.0023999999999999998</v>
      </c>
      <c r="R4377" s="246">
        <f>Q4377*H4377</f>
        <v>0.58607759999999998</v>
      </c>
      <c r="S4377" s="246">
        <v>0</v>
      </c>
      <c r="T4377" s="247">
        <f>S4377*H4377</f>
        <v>0</v>
      </c>
      <c r="AR4377" s="25" t="s">
        <v>447</v>
      </c>
      <c r="AT4377" s="25" t="s">
        <v>419</v>
      </c>
      <c r="AU4377" s="25" t="s">
        <v>92</v>
      </c>
      <c r="AY4377" s="25" t="s">
        <v>207</v>
      </c>
      <c r="BE4377" s="248">
        <f>IF(N4377="základní",J4377,0)</f>
        <v>0</v>
      </c>
      <c r="BF4377" s="248">
        <f>IF(N4377="snížená",J4377,0)</f>
        <v>0</v>
      </c>
      <c r="BG4377" s="248">
        <f>IF(N4377="zákl. přenesená",J4377,0)</f>
        <v>0</v>
      </c>
      <c r="BH4377" s="248">
        <f>IF(N4377="sníž. přenesená",J4377,0)</f>
        <v>0</v>
      </c>
      <c r="BI4377" s="248">
        <f>IF(N4377="nulová",J4377,0)</f>
        <v>0</v>
      </c>
      <c r="BJ4377" s="25" t="s">
        <v>90</v>
      </c>
      <c r="BK4377" s="248">
        <f>ROUND(I4377*H4377,2)</f>
        <v>0</v>
      </c>
      <c r="BL4377" s="25" t="s">
        <v>345</v>
      </c>
      <c r="BM4377" s="25" t="s">
        <v>3561</v>
      </c>
    </row>
    <row r="4378" s="1" customFormat="1">
      <c r="B4378" s="48"/>
      <c r="C4378" s="76"/>
      <c r="D4378" s="249" t="s">
        <v>396</v>
      </c>
      <c r="E4378" s="76"/>
      <c r="F4378" s="250" t="s">
        <v>3562</v>
      </c>
      <c r="G4378" s="76"/>
      <c r="H4378" s="76"/>
      <c r="I4378" s="205"/>
      <c r="J4378" s="76"/>
      <c r="K4378" s="76"/>
      <c r="L4378" s="74"/>
      <c r="M4378" s="251"/>
      <c r="N4378" s="49"/>
      <c r="O4378" s="49"/>
      <c r="P4378" s="49"/>
      <c r="Q4378" s="49"/>
      <c r="R4378" s="49"/>
      <c r="S4378" s="49"/>
      <c r="T4378" s="97"/>
      <c r="AT4378" s="25" t="s">
        <v>396</v>
      </c>
      <c r="AU4378" s="25" t="s">
        <v>92</v>
      </c>
    </row>
    <row r="4379" s="12" customFormat="1">
      <c r="B4379" s="252"/>
      <c r="C4379" s="253"/>
      <c r="D4379" s="249" t="s">
        <v>218</v>
      </c>
      <c r="E4379" s="254" t="s">
        <v>81</v>
      </c>
      <c r="F4379" s="255" t="s">
        <v>669</v>
      </c>
      <c r="G4379" s="253"/>
      <c r="H4379" s="254" t="s">
        <v>81</v>
      </c>
      <c r="I4379" s="256"/>
      <c r="J4379" s="253"/>
      <c r="K4379" s="253"/>
      <c r="L4379" s="257"/>
      <c r="M4379" s="258"/>
      <c r="N4379" s="259"/>
      <c r="O4379" s="259"/>
      <c r="P4379" s="259"/>
      <c r="Q4379" s="259"/>
      <c r="R4379" s="259"/>
      <c r="S4379" s="259"/>
      <c r="T4379" s="260"/>
      <c r="AT4379" s="261" t="s">
        <v>218</v>
      </c>
      <c r="AU4379" s="261" t="s">
        <v>92</v>
      </c>
      <c r="AV4379" s="12" t="s">
        <v>90</v>
      </c>
      <c r="AW4379" s="12" t="s">
        <v>45</v>
      </c>
      <c r="AX4379" s="12" t="s">
        <v>83</v>
      </c>
      <c r="AY4379" s="261" t="s">
        <v>207</v>
      </c>
    </row>
    <row r="4380" s="12" customFormat="1">
      <c r="B4380" s="252"/>
      <c r="C4380" s="253"/>
      <c r="D4380" s="249" t="s">
        <v>218</v>
      </c>
      <c r="E4380" s="254" t="s">
        <v>81</v>
      </c>
      <c r="F4380" s="255" t="s">
        <v>2261</v>
      </c>
      <c r="G4380" s="253"/>
      <c r="H4380" s="254" t="s">
        <v>81</v>
      </c>
      <c r="I4380" s="256"/>
      <c r="J4380" s="253"/>
      <c r="K4380" s="253"/>
      <c r="L4380" s="257"/>
      <c r="M4380" s="258"/>
      <c r="N4380" s="259"/>
      <c r="O4380" s="259"/>
      <c r="P4380" s="259"/>
      <c r="Q4380" s="259"/>
      <c r="R4380" s="259"/>
      <c r="S4380" s="259"/>
      <c r="T4380" s="260"/>
      <c r="AT4380" s="261" t="s">
        <v>218</v>
      </c>
      <c r="AU4380" s="261" t="s">
        <v>92</v>
      </c>
      <c r="AV4380" s="12" t="s">
        <v>90</v>
      </c>
      <c r="AW4380" s="12" t="s">
        <v>45</v>
      </c>
      <c r="AX4380" s="12" t="s">
        <v>83</v>
      </c>
      <c r="AY4380" s="261" t="s">
        <v>207</v>
      </c>
    </row>
    <row r="4381" s="12" customFormat="1">
      <c r="B4381" s="252"/>
      <c r="C4381" s="253"/>
      <c r="D4381" s="249" t="s">
        <v>218</v>
      </c>
      <c r="E4381" s="254" t="s">
        <v>81</v>
      </c>
      <c r="F4381" s="255" t="s">
        <v>1564</v>
      </c>
      <c r="G4381" s="253"/>
      <c r="H4381" s="254" t="s">
        <v>81</v>
      </c>
      <c r="I4381" s="256"/>
      <c r="J4381" s="253"/>
      <c r="K4381" s="253"/>
      <c r="L4381" s="257"/>
      <c r="M4381" s="258"/>
      <c r="N4381" s="259"/>
      <c r="O4381" s="259"/>
      <c r="P4381" s="259"/>
      <c r="Q4381" s="259"/>
      <c r="R4381" s="259"/>
      <c r="S4381" s="259"/>
      <c r="T4381" s="260"/>
      <c r="AT4381" s="261" t="s">
        <v>218</v>
      </c>
      <c r="AU4381" s="261" t="s">
        <v>92</v>
      </c>
      <c r="AV4381" s="12" t="s">
        <v>90</v>
      </c>
      <c r="AW4381" s="12" t="s">
        <v>45</v>
      </c>
      <c r="AX4381" s="12" t="s">
        <v>83</v>
      </c>
      <c r="AY4381" s="261" t="s">
        <v>207</v>
      </c>
    </row>
    <row r="4382" s="13" customFormat="1">
      <c r="B4382" s="262"/>
      <c r="C4382" s="263"/>
      <c r="D4382" s="249" t="s">
        <v>218</v>
      </c>
      <c r="E4382" s="264" t="s">
        <v>81</v>
      </c>
      <c r="F4382" s="265" t="s">
        <v>3514</v>
      </c>
      <c r="G4382" s="263"/>
      <c r="H4382" s="266">
        <v>21.420000000000002</v>
      </c>
      <c r="I4382" s="267"/>
      <c r="J4382" s="263"/>
      <c r="K4382" s="263"/>
      <c r="L4382" s="268"/>
      <c r="M4382" s="269"/>
      <c r="N4382" s="270"/>
      <c r="O4382" s="270"/>
      <c r="P4382" s="270"/>
      <c r="Q4382" s="270"/>
      <c r="R4382" s="270"/>
      <c r="S4382" s="270"/>
      <c r="T4382" s="271"/>
      <c r="AT4382" s="272" t="s">
        <v>218</v>
      </c>
      <c r="AU4382" s="272" t="s">
        <v>92</v>
      </c>
      <c r="AV4382" s="13" t="s">
        <v>92</v>
      </c>
      <c r="AW4382" s="13" t="s">
        <v>45</v>
      </c>
      <c r="AX4382" s="13" t="s">
        <v>83</v>
      </c>
      <c r="AY4382" s="272" t="s">
        <v>207</v>
      </c>
    </row>
    <row r="4383" s="12" customFormat="1">
      <c r="B4383" s="252"/>
      <c r="C4383" s="253"/>
      <c r="D4383" s="249" t="s">
        <v>218</v>
      </c>
      <c r="E4383" s="254" t="s">
        <v>81</v>
      </c>
      <c r="F4383" s="255" t="s">
        <v>1572</v>
      </c>
      <c r="G4383" s="253"/>
      <c r="H4383" s="254" t="s">
        <v>81</v>
      </c>
      <c r="I4383" s="256"/>
      <c r="J4383" s="253"/>
      <c r="K4383" s="253"/>
      <c r="L4383" s="257"/>
      <c r="M4383" s="258"/>
      <c r="N4383" s="259"/>
      <c r="O4383" s="259"/>
      <c r="P4383" s="259"/>
      <c r="Q4383" s="259"/>
      <c r="R4383" s="259"/>
      <c r="S4383" s="259"/>
      <c r="T4383" s="260"/>
      <c r="AT4383" s="261" t="s">
        <v>218</v>
      </c>
      <c r="AU4383" s="261" t="s">
        <v>92</v>
      </c>
      <c r="AV4383" s="12" t="s">
        <v>90</v>
      </c>
      <c r="AW4383" s="12" t="s">
        <v>45</v>
      </c>
      <c r="AX4383" s="12" t="s">
        <v>83</v>
      </c>
      <c r="AY4383" s="261" t="s">
        <v>207</v>
      </c>
    </row>
    <row r="4384" s="13" customFormat="1">
      <c r="B4384" s="262"/>
      <c r="C4384" s="263"/>
      <c r="D4384" s="249" t="s">
        <v>218</v>
      </c>
      <c r="E4384" s="264" t="s">
        <v>81</v>
      </c>
      <c r="F4384" s="265" t="s">
        <v>3515</v>
      </c>
      <c r="G4384" s="263"/>
      <c r="H4384" s="266">
        <v>13.300000000000001</v>
      </c>
      <c r="I4384" s="267"/>
      <c r="J4384" s="263"/>
      <c r="K4384" s="263"/>
      <c r="L4384" s="268"/>
      <c r="M4384" s="269"/>
      <c r="N4384" s="270"/>
      <c r="O4384" s="270"/>
      <c r="P4384" s="270"/>
      <c r="Q4384" s="270"/>
      <c r="R4384" s="270"/>
      <c r="S4384" s="270"/>
      <c r="T4384" s="271"/>
      <c r="AT4384" s="272" t="s">
        <v>218</v>
      </c>
      <c r="AU4384" s="272" t="s">
        <v>92</v>
      </c>
      <c r="AV4384" s="13" t="s">
        <v>92</v>
      </c>
      <c r="AW4384" s="13" t="s">
        <v>45</v>
      </c>
      <c r="AX4384" s="13" t="s">
        <v>83</v>
      </c>
      <c r="AY4384" s="272" t="s">
        <v>207</v>
      </c>
    </row>
    <row r="4385" s="12" customFormat="1">
      <c r="B4385" s="252"/>
      <c r="C4385" s="253"/>
      <c r="D4385" s="249" t="s">
        <v>218</v>
      </c>
      <c r="E4385" s="254" t="s">
        <v>81</v>
      </c>
      <c r="F4385" s="255" t="s">
        <v>1578</v>
      </c>
      <c r="G4385" s="253"/>
      <c r="H4385" s="254" t="s">
        <v>81</v>
      </c>
      <c r="I4385" s="256"/>
      <c r="J4385" s="253"/>
      <c r="K4385" s="253"/>
      <c r="L4385" s="257"/>
      <c r="M4385" s="258"/>
      <c r="N4385" s="259"/>
      <c r="O4385" s="259"/>
      <c r="P4385" s="259"/>
      <c r="Q4385" s="259"/>
      <c r="R4385" s="259"/>
      <c r="S4385" s="259"/>
      <c r="T4385" s="260"/>
      <c r="AT4385" s="261" t="s">
        <v>218</v>
      </c>
      <c r="AU4385" s="261" t="s">
        <v>92</v>
      </c>
      <c r="AV4385" s="12" t="s">
        <v>90</v>
      </c>
      <c r="AW4385" s="12" t="s">
        <v>45</v>
      </c>
      <c r="AX4385" s="12" t="s">
        <v>83</v>
      </c>
      <c r="AY4385" s="261" t="s">
        <v>207</v>
      </c>
    </row>
    <row r="4386" s="13" customFormat="1">
      <c r="B4386" s="262"/>
      <c r="C4386" s="263"/>
      <c r="D4386" s="249" t="s">
        <v>218</v>
      </c>
      <c r="E4386" s="264" t="s">
        <v>81</v>
      </c>
      <c r="F4386" s="265" t="s">
        <v>3516</v>
      </c>
      <c r="G4386" s="263"/>
      <c r="H4386" s="266">
        <v>9.1699999999999999</v>
      </c>
      <c r="I4386" s="267"/>
      <c r="J4386" s="263"/>
      <c r="K4386" s="263"/>
      <c r="L4386" s="268"/>
      <c r="M4386" s="269"/>
      <c r="N4386" s="270"/>
      <c r="O4386" s="270"/>
      <c r="P4386" s="270"/>
      <c r="Q4386" s="270"/>
      <c r="R4386" s="270"/>
      <c r="S4386" s="270"/>
      <c r="T4386" s="271"/>
      <c r="AT4386" s="272" t="s">
        <v>218</v>
      </c>
      <c r="AU4386" s="272" t="s">
        <v>92</v>
      </c>
      <c r="AV4386" s="13" t="s">
        <v>92</v>
      </c>
      <c r="AW4386" s="13" t="s">
        <v>45</v>
      </c>
      <c r="AX4386" s="13" t="s">
        <v>83</v>
      </c>
      <c r="AY4386" s="272" t="s">
        <v>207</v>
      </c>
    </row>
    <row r="4387" s="12" customFormat="1">
      <c r="B4387" s="252"/>
      <c r="C4387" s="253"/>
      <c r="D4387" s="249" t="s">
        <v>218</v>
      </c>
      <c r="E4387" s="254" t="s">
        <v>81</v>
      </c>
      <c r="F4387" s="255" t="s">
        <v>1580</v>
      </c>
      <c r="G4387" s="253"/>
      <c r="H4387" s="254" t="s">
        <v>81</v>
      </c>
      <c r="I4387" s="256"/>
      <c r="J4387" s="253"/>
      <c r="K4387" s="253"/>
      <c r="L4387" s="257"/>
      <c r="M4387" s="258"/>
      <c r="N4387" s="259"/>
      <c r="O4387" s="259"/>
      <c r="P4387" s="259"/>
      <c r="Q4387" s="259"/>
      <c r="R4387" s="259"/>
      <c r="S4387" s="259"/>
      <c r="T4387" s="260"/>
      <c r="AT4387" s="261" t="s">
        <v>218</v>
      </c>
      <c r="AU4387" s="261" t="s">
        <v>92</v>
      </c>
      <c r="AV4387" s="12" t="s">
        <v>90</v>
      </c>
      <c r="AW4387" s="12" t="s">
        <v>45</v>
      </c>
      <c r="AX4387" s="12" t="s">
        <v>83</v>
      </c>
      <c r="AY4387" s="261" t="s">
        <v>207</v>
      </c>
    </row>
    <row r="4388" s="13" customFormat="1">
      <c r="B4388" s="262"/>
      <c r="C4388" s="263"/>
      <c r="D4388" s="249" t="s">
        <v>218</v>
      </c>
      <c r="E4388" s="264" t="s">
        <v>81</v>
      </c>
      <c r="F4388" s="265" t="s">
        <v>3517</v>
      </c>
      <c r="G4388" s="263"/>
      <c r="H4388" s="266">
        <v>17.800000000000001</v>
      </c>
      <c r="I4388" s="267"/>
      <c r="J4388" s="263"/>
      <c r="K4388" s="263"/>
      <c r="L4388" s="268"/>
      <c r="M4388" s="269"/>
      <c r="N4388" s="270"/>
      <c r="O4388" s="270"/>
      <c r="P4388" s="270"/>
      <c r="Q4388" s="270"/>
      <c r="R4388" s="270"/>
      <c r="S4388" s="270"/>
      <c r="T4388" s="271"/>
      <c r="AT4388" s="272" t="s">
        <v>218</v>
      </c>
      <c r="AU4388" s="272" t="s">
        <v>92</v>
      </c>
      <c r="AV4388" s="13" t="s">
        <v>92</v>
      </c>
      <c r="AW4388" s="13" t="s">
        <v>45</v>
      </c>
      <c r="AX4388" s="13" t="s">
        <v>83</v>
      </c>
      <c r="AY4388" s="272" t="s">
        <v>207</v>
      </c>
    </row>
    <row r="4389" s="12" customFormat="1">
      <c r="B4389" s="252"/>
      <c r="C4389" s="253"/>
      <c r="D4389" s="249" t="s">
        <v>218</v>
      </c>
      <c r="E4389" s="254" t="s">
        <v>81</v>
      </c>
      <c r="F4389" s="255" t="s">
        <v>1582</v>
      </c>
      <c r="G4389" s="253"/>
      <c r="H4389" s="254" t="s">
        <v>81</v>
      </c>
      <c r="I4389" s="256"/>
      <c r="J4389" s="253"/>
      <c r="K4389" s="253"/>
      <c r="L4389" s="257"/>
      <c r="M4389" s="258"/>
      <c r="N4389" s="259"/>
      <c r="O4389" s="259"/>
      <c r="P4389" s="259"/>
      <c r="Q4389" s="259"/>
      <c r="R4389" s="259"/>
      <c r="S4389" s="259"/>
      <c r="T4389" s="260"/>
      <c r="AT4389" s="261" t="s">
        <v>218</v>
      </c>
      <c r="AU4389" s="261" t="s">
        <v>92</v>
      </c>
      <c r="AV4389" s="12" t="s">
        <v>90</v>
      </c>
      <c r="AW4389" s="12" t="s">
        <v>45</v>
      </c>
      <c r="AX4389" s="12" t="s">
        <v>83</v>
      </c>
      <c r="AY4389" s="261" t="s">
        <v>207</v>
      </c>
    </row>
    <row r="4390" s="13" customFormat="1">
      <c r="B4390" s="262"/>
      <c r="C4390" s="263"/>
      <c r="D4390" s="249" t="s">
        <v>218</v>
      </c>
      <c r="E4390" s="264" t="s">
        <v>81</v>
      </c>
      <c r="F4390" s="265" t="s">
        <v>3208</v>
      </c>
      <c r="G4390" s="263"/>
      <c r="H4390" s="266">
        <v>17.890000000000001</v>
      </c>
      <c r="I4390" s="267"/>
      <c r="J4390" s="263"/>
      <c r="K4390" s="263"/>
      <c r="L4390" s="268"/>
      <c r="M4390" s="269"/>
      <c r="N4390" s="270"/>
      <c r="O4390" s="270"/>
      <c r="P4390" s="270"/>
      <c r="Q4390" s="270"/>
      <c r="R4390" s="270"/>
      <c r="S4390" s="270"/>
      <c r="T4390" s="271"/>
      <c r="AT4390" s="272" t="s">
        <v>218</v>
      </c>
      <c r="AU4390" s="272" t="s">
        <v>92</v>
      </c>
      <c r="AV4390" s="13" t="s">
        <v>92</v>
      </c>
      <c r="AW4390" s="13" t="s">
        <v>45</v>
      </c>
      <c r="AX4390" s="13" t="s">
        <v>83</v>
      </c>
      <c r="AY4390" s="272" t="s">
        <v>207</v>
      </c>
    </row>
    <row r="4391" s="12" customFormat="1">
      <c r="B4391" s="252"/>
      <c r="C4391" s="253"/>
      <c r="D4391" s="249" t="s">
        <v>218</v>
      </c>
      <c r="E4391" s="254" t="s">
        <v>81</v>
      </c>
      <c r="F4391" s="255" t="s">
        <v>1584</v>
      </c>
      <c r="G4391" s="253"/>
      <c r="H4391" s="254" t="s">
        <v>81</v>
      </c>
      <c r="I4391" s="256"/>
      <c r="J4391" s="253"/>
      <c r="K4391" s="253"/>
      <c r="L4391" s="257"/>
      <c r="M4391" s="258"/>
      <c r="N4391" s="259"/>
      <c r="O4391" s="259"/>
      <c r="P4391" s="259"/>
      <c r="Q4391" s="259"/>
      <c r="R4391" s="259"/>
      <c r="S4391" s="259"/>
      <c r="T4391" s="260"/>
      <c r="AT4391" s="261" t="s">
        <v>218</v>
      </c>
      <c r="AU4391" s="261" t="s">
        <v>92</v>
      </c>
      <c r="AV4391" s="12" t="s">
        <v>90</v>
      </c>
      <c r="AW4391" s="12" t="s">
        <v>45</v>
      </c>
      <c r="AX4391" s="12" t="s">
        <v>83</v>
      </c>
      <c r="AY4391" s="261" t="s">
        <v>207</v>
      </c>
    </row>
    <row r="4392" s="13" customFormat="1">
      <c r="B4392" s="262"/>
      <c r="C4392" s="263"/>
      <c r="D4392" s="249" t="s">
        <v>218</v>
      </c>
      <c r="E4392" s="264" t="s">
        <v>81</v>
      </c>
      <c r="F4392" s="265" t="s">
        <v>3518</v>
      </c>
      <c r="G4392" s="263"/>
      <c r="H4392" s="266">
        <v>15.91</v>
      </c>
      <c r="I4392" s="267"/>
      <c r="J4392" s="263"/>
      <c r="K4392" s="263"/>
      <c r="L4392" s="268"/>
      <c r="M4392" s="269"/>
      <c r="N4392" s="270"/>
      <c r="O4392" s="270"/>
      <c r="P4392" s="270"/>
      <c r="Q4392" s="270"/>
      <c r="R4392" s="270"/>
      <c r="S4392" s="270"/>
      <c r="T4392" s="271"/>
      <c r="AT4392" s="272" t="s">
        <v>218</v>
      </c>
      <c r="AU4392" s="272" t="s">
        <v>92</v>
      </c>
      <c r="AV4392" s="13" t="s">
        <v>92</v>
      </c>
      <c r="AW4392" s="13" t="s">
        <v>45</v>
      </c>
      <c r="AX4392" s="13" t="s">
        <v>83</v>
      </c>
      <c r="AY4392" s="272" t="s">
        <v>207</v>
      </c>
    </row>
    <row r="4393" s="12" customFormat="1">
      <c r="B4393" s="252"/>
      <c r="C4393" s="253"/>
      <c r="D4393" s="249" t="s">
        <v>218</v>
      </c>
      <c r="E4393" s="254" t="s">
        <v>81</v>
      </c>
      <c r="F4393" s="255" t="s">
        <v>1586</v>
      </c>
      <c r="G4393" s="253"/>
      <c r="H4393" s="254" t="s">
        <v>81</v>
      </c>
      <c r="I4393" s="256"/>
      <c r="J4393" s="253"/>
      <c r="K4393" s="253"/>
      <c r="L4393" s="257"/>
      <c r="M4393" s="258"/>
      <c r="N4393" s="259"/>
      <c r="O4393" s="259"/>
      <c r="P4393" s="259"/>
      <c r="Q4393" s="259"/>
      <c r="R4393" s="259"/>
      <c r="S4393" s="259"/>
      <c r="T4393" s="260"/>
      <c r="AT4393" s="261" t="s">
        <v>218</v>
      </c>
      <c r="AU4393" s="261" t="s">
        <v>92</v>
      </c>
      <c r="AV4393" s="12" t="s">
        <v>90</v>
      </c>
      <c r="AW4393" s="12" t="s">
        <v>45</v>
      </c>
      <c r="AX4393" s="12" t="s">
        <v>83</v>
      </c>
      <c r="AY4393" s="261" t="s">
        <v>207</v>
      </c>
    </row>
    <row r="4394" s="13" customFormat="1">
      <c r="B4394" s="262"/>
      <c r="C4394" s="263"/>
      <c r="D4394" s="249" t="s">
        <v>218</v>
      </c>
      <c r="E4394" s="264" t="s">
        <v>81</v>
      </c>
      <c r="F4394" s="265" t="s">
        <v>3205</v>
      </c>
      <c r="G4394" s="263"/>
      <c r="H4394" s="266">
        <v>18.510000000000002</v>
      </c>
      <c r="I4394" s="267"/>
      <c r="J4394" s="263"/>
      <c r="K4394" s="263"/>
      <c r="L4394" s="268"/>
      <c r="M4394" s="269"/>
      <c r="N4394" s="270"/>
      <c r="O4394" s="270"/>
      <c r="P4394" s="270"/>
      <c r="Q4394" s="270"/>
      <c r="R4394" s="270"/>
      <c r="S4394" s="270"/>
      <c r="T4394" s="271"/>
      <c r="AT4394" s="272" t="s">
        <v>218</v>
      </c>
      <c r="AU4394" s="272" t="s">
        <v>92</v>
      </c>
      <c r="AV4394" s="13" t="s">
        <v>92</v>
      </c>
      <c r="AW4394" s="13" t="s">
        <v>45</v>
      </c>
      <c r="AX4394" s="13" t="s">
        <v>83</v>
      </c>
      <c r="AY4394" s="272" t="s">
        <v>207</v>
      </c>
    </row>
    <row r="4395" s="12" customFormat="1">
      <c r="B4395" s="252"/>
      <c r="C4395" s="253"/>
      <c r="D4395" s="249" t="s">
        <v>218</v>
      </c>
      <c r="E4395" s="254" t="s">
        <v>81</v>
      </c>
      <c r="F4395" s="255" t="s">
        <v>1588</v>
      </c>
      <c r="G4395" s="253"/>
      <c r="H4395" s="254" t="s">
        <v>81</v>
      </c>
      <c r="I4395" s="256"/>
      <c r="J4395" s="253"/>
      <c r="K4395" s="253"/>
      <c r="L4395" s="257"/>
      <c r="M4395" s="258"/>
      <c r="N4395" s="259"/>
      <c r="O4395" s="259"/>
      <c r="P4395" s="259"/>
      <c r="Q4395" s="259"/>
      <c r="R4395" s="259"/>
      <c r="S4395" s="259"/>
      <c r="T4395" s="260"/>
      <c r="AT4395" s="261" t="s">
        <v>218</v>
      </c>
      <c r="AU4395" s="261" t="s">
        <v>92</v>
      </c>
      <c r="AV4395" s="12" t="s">
        <v>90</v>
      </c>
      <c r="AW4395" s="12" t="s">
        <v>45</v>
      </c>
      <c r="AX4395" s="12" t="s">
        <v>83</v>
      </c>
      <c r="AY4395" s="261" t="s">
        <v>207</v>
      </c>
    </row>
    <row r="4396" s="13" customFormat="1">
      <c r="B4396" s="262"/>
      <c r="C4396" s="263"/>
      <c r="D4396" s="249" t="s">
        <v>218</v>
      </c>
      <c r="E4396" s="264" t="s">
        <v>81</v>
      </c>
      <c r="F4396" s="265" t="s">
        <v>3519</v>
      </c>
      <c r="G4396" s="263"/>
      <c r="H4396" s="266">
        <v>18.280000000000001</v>
      </c>
      <c r="I4396" s="267"/>
      <c r="J4396" s="263"/>
      <c r="K4396" s="263"/>
      <c r="L4396" s="268"/>
      <c r="M4396" s="269"/>
      <c r="N4396" s="270"/>
      <c r="O4396" s="270"/>
      <c r="P4396" s="270"/>
      <c r="Q4396" s="270"/>
      <c r="R4396" s="270"/>
      <c r="S4396" s="270"/>
      <c r="T4396" s="271"/>
      <c r="AT4396" s="272" t="s">
        <v>218</v>
      </c>
      <c r="AU4396" s="272" t="s">
        <v>92</v>
      </c>
      <c r="AV4396" s="13" t="s">
        <v>92</v>
      </c>
      <c r="AW4396" s="13" t="s">
        <v>45</v>
      </c>
      <c r="AX4396" s="13" t="s">
        <v>83</v>
      </c>
      <c r="AY4396" s="272" t="s">
        <v>207</v>
      </c>
    </row>
    <row r="4397" s="12" customFormat="1">
      <c r="B4397" s="252"/>
      <c r="C4397" s="253"/>
      <c r="D4397" s="249" t="s">
        <v>218</v>
      </c>
      <c r="E4397" s="254" t="s">
        <v>81</v>
      </c>
      <c r="F4397" s="255" t="s">
        <v>2271</v>
      </c>
      <c r="G4397" s="253"/>
      <c r="H4397" s="254" t="s">
        <v>81</v>
      </c>
      <c r="I4397" s="256"/>
      <c r="J4397" s="253"/>
      <c r="K4397" s="253"/>
      <c r="L4397" s="257"/>
      <c r="M4397" s="258"/>
      <c r="N4397" s="259"/>
      <c r="O4397" s="259"/>
      <c r="P4397" s="259"/>
      <c r="Q4397" s="259"/>
      <c r="R4397" s="259"/>
      <c r="S4397" s="259"/>
      <c r="T4397" s="260"/>
      <c r="AT4397" s="261" t="s">
        <v>218</v>
      </c>
      <c r="AU4397" s="261" t="s">
        <v>92</v>
      </c>
      <c r="AV4397" s="12" t="s">
        <v>90</v>
      </c>
      <c r="AW4397" s="12" t="s">
        <v>45</v>
      </c>
      <c r="AX4397" s="12" t="s">
        <v>83</v>
      </c>
      <c r="AY4397" s="261" t="s">
        <v>207</v>
      </c>
    </row>
    <row r="4398" s="12" customFormat="1">
      <c r="B4398" s="252"/>
      <c r="C4398" s="253"/>
      <c r="D4398" s="249" t="s">
        <v>218</v>
      </c>
      <c r="E4398" s="254" t="s">
        <v>81</v>
      </c>
      <c r="F4398" s="255" t="s">
        <v>1558</v>
      </c>
      <c r="G4398" s="253"/>
      <c r="H4398" s="254" t="s">
        <v>81</v>
      </c>
      <c r="I4398" s="256"/>
      <c r="J4398" s="253"/>
      <c r="K4398" s="253"/>
      <c r="L4398" s="257"/>
      <c r="M4398" s="258"/>
      <c r="N4398" s="259"/>
      <c r="O4398" s="259"/>
      <c r="P4398" s="259"/>
      <c r="Q4398" s="259"/>
      <c r="R4398" s="259"/>
      <c r="S4398" s="259"/>
      <c r="T4398" s="260"/>
      <c r="AT4398" s="261" t="s">
        <v>218</v>
      </c>
      <c r="AU4398" s="261" t="s">
        <v>92</v>
      </c>
      <c r="AV4398" s="12" t="s">
        <v>90</v>
      </c>
      <c r="AW4398" s="12" t="s">
        <v>45</v>
      </c>
      <c r="AX4398" s="12" t="s">
        <v>83</v>
      </c>
      <c r="AY4398" s="261" t="s">
        <v>207</v>
      </c>
    </row>
    <row r="4399" s="13" customFormat="1">
      <c r="B4399" s="262"/>
      <c r="C4399" s="263"/>
      <c r="D4399" s="249" t="s">
        <v>218</v>
      </c>
      <c r="E4399" s="264" t="s">
        <v>81</v>
      </c>
      <c r="F4399" s="265" t="s">
        <v>3520</v>
      </c>
      <c r="G4399" s="263"/>
      <c r="H4399" s="266">
        <v>7.2300000000000004</v>
      </c>
      <c r="I4399" s="267"/>
      <c r="J4399" s="263"/>
      <c r="K4399" s="263"/>
      <c r="L4399" s="268"/>
      <c r="M4399" s="269"/>
      <c r="N4399" s="270"/>
      <c r="O4399" s="270"/>
      <c r="P4399" s="270"/>
      <c r="Q4399" s="270"/>
      <c r="R4399" s="270"/>
      <c r="S4399" s="270"/>
      <c r="T4399" s="271"/>
      <c r="AT4399" s="272" t="s">
        <v>218</v>
      </c>
      <c r="AU4399" s="272" t="s">
        <v>92</v>
      </c>
      <c r="AV4399" s="13" t="s">
        <v>92</v>
      </c>
      <c r="AW4399" s="13" t="s">
        <v>45</v>
      </c>
      <c r="AX4399" s="13" t="s">
        <v>83</v>
      </c>
      <c r="AY4399" s="272" t="s">
        <v>207</v>
      </c>
    </row>
    <row r="4400" s="12" customFormat="1">
      <c r="B4400" s="252"/>
      <c r="C4400" s="253"/>
      <c r="D4400" s="249" t="s">
        <v>218</v>
      </c>
      <c r="E4400" s="254" t="s">
        <v>81</v>
      </c>
      <c r="F4400" s="255" t="s">
        <v>1562</v>
      </c>
      <c r="G4400" s="253"/>
      <c r="H4400" s="254" t="s">
        <v>81</v>
      </c>
      <c r="I4400" s="256"/>
      <c r="J4400" s="253"/>
      <c r="K4400" s="253"/>
      <c r="L4400" s="257"/>
      <c r="M4400" s="258"/>
      <c r="N4400" s="259"/>
      <c r="O4400" s="259"/>
      <c r="P4400" s="259"/>
      <c r="Q4400" s="259"/>
      <c r="R4400" s="259"/>
      <c r="S4400" s="259"/>
      <c r="T4400" s="260"/>
      <c r="AT4400" s="261" t="s">
        <v>218</v>
      </c>
      <c r="AU4400" s="261" t="s">
        <v>92</v>
      </c>
      <c r="AV4400" s="12" t="s">
        <v>90</v>
      </c>
      <c r="AW4400" s="12" t="s">
        <v>45</v>
      </c>
      <c r="AX4400" s="12" t="s">
        <v>83</v>
      </c>
      <c r="AY4400" s="261" t="s">
        <v>207</v>
      </c>
    </row>
    <row r="4401" s="13" customFormat="1">
      <c r="B4401" s="262"/>
      <c r="C4401" s="263"/>
      <c r="D4401" s="249" t="s">
        <v>218</v>
      </c>
      <c r="E4401" s="264" t="s">
        <v>81</v>
      </c>
      <c r="F4401" s="265" t="s">
        <v>2141</v>
      </c>
      <c r="G4401" s="263"/>
      <c r="H4401" s="266">
        <v>4.0999999999999996</v>
      </c>
      <c r="I4401" s="267"/>
      <c r="J4401" s="263"/>
      <c r="K4401" s="263"/>
      <c r="L4401" s="268"/>
      <c r="M4401" s="269"/>
      <c r="N4401" s="270"/>
      <c r="O4401" s="270"/>
      <c r="P4401" s="270"/>
      <c r="Q4401" s="270"/>
      <c r="R4401" s="270"/>
      <c r="S4401" s="270"/>
      <c r="T4401" s="271"/>
      <c r="AT4401" s="272" t="s">
        <v>218</v>
      </c>
      <c r="AU4401" s="272" t="s">
        <v>92</v>
      </c>
      <c r="AV4401" s="13" t="s">
        <v>92</v>
      </c>
      <c r="AW4401" s="13" t="s">
        <v>45</v>
      </c>
      <c r="AX4401" s="13" t="s">
        <v>83</v>
      </c>
      <c r="AY4401" s="272" t="s">
        <v>207</v>
      </c>
    </row>
    <row r="4402" s="12" customFormat="1">
      <c r="B4402" s="252"/>
      <c r="C4402" s="253"/>
      <c r="D4402" s="249" t="s">
        <v>218</v>
      </c>
      <c r="E4402" s="254" t="s">
        <v>81</v>
      </c>
      <c r="F4402" s="255" t="s">
        <v>2273</v>
      </c>
      <c r="G4402" s="253"/>
      <c r="H4402" s="254" t="s">
        <v>81</v>
      </c>
      <c r="I4402" s="256"/>
      <c r="J4402" s="253"/>
      <c r="K4402" s="253"/>
      <c r="L4402" s="257"/>
      <c r="M4402" s="258"/>
      <c r="N4402" s="259"/>
      <c r="O4402" s="259"/>
      <c r="P4402" s="259"/>
      <c r="Q4402" s="259"/>
      <c r="R4402" s="259"/>
      <c r="S4402" s="259"/>
      <c r="T4402" s="260"/>
      <c r="AT4402" s="261" t="s">
        <v>218</v>
      </c>
      <c r="AU4402" s="261" t="s">
        <v>92</v>
      </c>
      <c r="AV4402" s="12" t="s">
        <v>90</v>
      </c>
      <c r="AW4402" s="12" t="s">
        <v>45</v>
      </c>
      <c r="AX4402" s="12" t="s">
        <v>83</v>
      </c>
      <c r="AY4402" s="261" t="s">
        <v>207</v>
      </c>
    </row>
    <row r="4403" s="12" customFormat="1">
      <c r="B4403" s="252"/>
      <c r="C4403" s="253"/>
      <c r="D4403" s="249" t="s">
        <v>218</v>
      </c>
      <c r="E4403" s="254" t="s">
        <v>81</v>
      </c>
      <c r="F4403" s="255" t="s">
        <v>1567</v>
      </c>
      <c r="G4403" s="253"/>
      <c r="H4403" s="254" t="s">
        <v>81</v>
      </c>
      <c r="I4403" s="256"/>
      <c r="J4403" s="253"/>
      <c r="K4403" s="253"/>
      <c r="L4403" s="257"/>
      <c r="M4403" s="258"/>
      <c r="N4403" s="259"/>
      <c r="O4403" s="259"/>
      <c r="P4403" s="259"/>
      <c r="Q4403" s="259"/>
      <c r="R4403" s="259"/>
      <c r="S4403" s="259"/>
      <c r="T4403" s="260"/>
      <c r="AT4403" s="261" t="s">
        <v>218</v>
      </c>
      <c r="AU4403" s="261" t="s">
        <v>92</v>
      </c>
      <c r="AV4403" s="12" t="s">
        <v>90</v>
      </c>
      <c r="AW4403" s="12" t="s">
        <v>45</v>
      </c>
      <c r="AX4403" s="12" t="s">
        <v>83</v>
      </c>
      <c r="AY4403" s="261" t="s">
        <v>207</v>
      </c>
    </row>
    <row r="4404" s="13" customFormat="1">
      <c r="B4404" s="262"/>
      <c r="C4404" s="263"/>
      <c r="D4404" s="249" t="s">
        <v>218</v>
      </c>
      <c r="E4404" s="264" t="s">
        <v>81</v>
      </c>
      <c r="F4404" s="265" t="s">
        <v>3521</v>
      </c>
      <c r="G4404" s="263"/>
      <c r="H4404" s="266">
        <v>16.600000000000001</v>
      </c>
      <c r="I4404" s="267"/>
      <c r="J4404" s="263"/>
      <c r="K4404" s="263"/>
      <c r="L4404" s="268"/>
      <c r="M4404" s="269"/>
      <c r="N4404" s="270"/>
      <c r="O4404" s="270"/>
      <c r="P4404" s="270"/>
      <c r="Q4404" s="270"/>
      <c r="R4404" s="270"/>
      <c r="S4404" s="270"/>
      <c r="T4404" s="271"/>
      <c r="AT4404" s="272" t="s">
        <v>218</v>
      </c>
      <c r="AU4404" s="272" t="s">
        <v>92</v>
      </c>
      <c r="AV4404" s="13" t="s">
        <v>92</v>
      </c>
      <c r="AW4404" s="13" t="s">
        <v>45</v>
      </c>
      <c r="AX4404" s="13" t="s">
        <v>83</v>
      </c>
      <c r="AY4404" s="272" t="s">
        <v>207</v>
      </c>
    </row>
    <row r="4405" s="12" customFormat="1">
      <c r="B4405" s="252"/>
      <c r="C4405" s="253"/>
      <c r="D4405" s="249" t="s">
        <v>218</v>
      </c>
      <c r="E4405" s="254" t="s">
        <v>81</v>
      </c>
      <c r="F4405" s="255" t="s">
        <v>1569</v>
      </c>
      <c r="G4405" s="253"/>
      <c r="H4405" s="254" t="s">
        <v>81</v>
      </c>
      <c r="I4405" s="256"/>
      <c r="J4405" s="253"/>
      <c r="K4405" s="253"/>
      <c r="L4405" s="257"/>
      <c r="M4405" s="258"/>
      <c r="N4405" s="259"/>
      <c r="O4405" s="259"/>
      <c r="P4405" s="259"/>
      <c r="Q4405" s="259"/>
      <c r="R4405" s="259"/>
      <c r="S4405" s="259"/>
      <c r="T4405" s="260"/>
      <c r="AT4405" s="261" t="s">
        <v>218</v>
      </c>
      <c r="AU4405" s="261" t="s">
        <v>92</v>
      </c>
      <c r="AV4405" s="12" t="s">
        <v>90</v>
      </c>
      <c r="AW4405" s="12" t="s">
        <v>45</v>
      </c>
      <c r="AX4405" s="12" t="s">
        <v>83</v>
      </c>
      <c r="AY4405" s="261" t="s">
        <v>207</v>
      </c>
    </row>
    <row r="4406" s="13" customFormat="1">
      <c r="B4406" s="262"/>
      <c r="C4406" s="263"/>
      <c r="D4406" s="249" t="s">
        <v>218</v>
      </c>
      <c r="E4406" s="264" t="s">
        <v>81</v>
      </c>
      <c r="F4406" s="265" t="s">
        <v>3522</v>
      </c>
      <c r="G4406" s="263"/>
      <c r="H4406" s="266">
        <v>34.140000000000001</v>
      </c>
      <c r="I4406" s="267"/>
      <c r="J4406" s="263"/>
      <c r="K4406" s="263"/>
      <c r="L4406" s="268"/>
      <c r="M4406" s="269"/>
      <c r="N4406" s="270"/>
      <c r="O4406" s="270"/>
      <c r="P4406" s="270"/>
      <c r="Q4406" s="270"/>
      <c r="R4406" s="270"/>
      <c r="S4406" s="270"/>
      <c r="T4406" s="271"/>
      <c r="AT4406" s="272" t="s">
        <v>218</v>
      </c>
      <c r="AU4406" s="272" t="s">
        <v>92</v>
      </c>
      <c r="AV4406" s="13" t="s">
        <v>92</v>
      </c>
      <c r="AW4406" s="13" t="s">
        <v>45</v>
      </c>
      <c r="AX4406" s="13" t="s">
        <v>83</v>
      </c>
      <c r="AY4406" s="272" t="s">
        <v>207</v>
      </c>
    </row>
    <row r="4407" s="12" customFormat="1">
      <c r="B4407" s="252"/>
      <c r="C4407" s="253"/>
      <c r="D4407" s="249" t="s">
        <v>218</v>
      </c>
      <c r="E4407" s="254" t="s">
        <v>81</v>
      </c>
      <c r="F4407" s="255" t="s">
        <v>1576</v>
      </c>
      <c r="G4407" s="253"/>
      <c r="H4407" s="254" t="s">
        <v>81</v>
      </c>
      <c r="I4407" s="256"/>
      <c r="J4407" s="253"/>
      <c r="K4407" s="253"/>
      <c r="L4407" s="257"/>
      <c r="M4407" s="258"/>
      <c r="N4407" s="259"/>
      <c r="O4407" s="259"/>
      <c r="P4407" s="259"/>
      <c r="Q4407" s="259"/>
      <c r="R4407" s="259"/>
      <c r="S4407" s="259"/>
      <c r="T4407" s="260"/>
      <c r="AT4407" s="261" t="s">
        <v>218</v>
      </c>
      <c r="AU4407" s="261" t="s">
        <v>92</v>
      </c>
      <c r="AV4407" s="12" t="s">
        <v>90</v>
      </c>
      <c r="AW4407" s="12" t="s">
        <v>45</v>
      </c>
      <c r="AX4407" s="12" t="s">
        <v>83</v>
      </c>
      <c r="AY4407" s="261" t="s">
        <v>207</v>
      </c>
    </row>
    <row r="4408" s="13" customFormat="1">
      <c r="B4408" s="262"/>
      <c r="C4408" s="263"/>
      <c r="D4408" s="249" t="s">
        <v>218</v>
      </c>
      <c r="E4408" s="264" t="s">
        <v>81</v>
      </c>
      <c r="F4408" s="265" t="s">
        <v>3523</v>
      </c>
      <c r="G4408" s="263"/>
      <c r="H4408" s="266">
        <v>24.609999999999999</v>
      </c>
      <c r="I4408" s="267"/>
      <c r="J4408" s="263"/>
      <c r="K4408" s="263"/>
      <c r="L4408" s="268"/>
      <c r="M4408" s="269"/>
      <c r="N4408" s="270"/>
      <c r="O4408" s="270"/>
      <c r="P4408" s="270"/>
      <c r="Q4408" s="270"/>
      <c r="R4408" s="270"/>
      <c r="S4408" s="270"/>
      <c r="T4408" s="271"/>
      <c r="AT4408" s="272" t="s">
        <v>218</v>
      </c>
      <c r="AU4408" s="272" t="s">
        <v>92</v>
      </c>
      <c r="AV4408" s="13" t="s">
        <v>92</v>
      </c>
      <c r="AW4408" s="13" t="s">
        <v>45</v>
      </c>
      <c r="AX4408" s="13" t="s">
        <v>83</v>
      </c>
      <c r="AY4408" s="272" t="s">
        <v>207</v>
      </c>
    </row>
    <row r="4409" s="15" customFormat="1">
      <c r="B4409" s="284"/>
      <c r="C4409" s="285"/>
      <c r="D4409" s="249" t="s">
        <v>218</v>
      </c>
      <c r="E4409" s="286" t="s">
        <v>81</v>
      </c>
      <c r="F4409" s="287" t="s">
        <v>247</v>
      </c>
      <c r="G4409" s="285"/>
      <c r="H4409" s="288">
        <v>218.96000000000001</v>
      </c>
      <c r="I4409" s="289"/>
      <c r="J4409" s="285"/>
      <c r="K4409" s="285"/>
      <c r="L4409" s="290"/>
      <c r="M4409" s="291"/>
      <c r="N4409" s="292"/>
      <c r="O4409" s="292"/>
      <c r="P4409" s="292"/>
      <c r="Q4409" s="292"/>
      <c r="R4409" s="292"/>
      <c r="S4409" s="292"/>
      <c r="T4409" s="293"/>
      <c r="AT4409" s="294" t="s">
        <v>218</v>
      </c>
      <c r="AU4409" s="294" t="s">
        <v>92</v>
      </c>
      <c r="AV4409" s="15" t="s">
        <v>233</v>
      </c>
      <c r="AW4409" s="15" t="s">
        <v>45</v>
      </c>
      <c r="AX4409" s="15" t="s">
        <v>83</v>
      </c>
      <c r="AY4409" s="294" t="s">
        <v>207</v>
      </c>
    </row>
    <row r="4410" s="12" customFormat="1">
      <c r="B4410" s="252"/>
      <c r="C4410" s="253"/>
      <c r="D4410" s="249" t="s">
        <v>218</v>
      </c>
      <c r="E4410" s="254" t="s">
        <v>81</v>
      </c>
      <c r="F4410" s="255" t="s">
        <v>673</v>
      </c>
      <c r="G4410" s="253"/>
      <c r="H4410" s="254" t="s">
        <v>81</v>
      </c>
      <c r="I4410" s="256"/>
      <c r="J4410" s="253"/>
      <c r="K4410" s="253"/>
      <c r="L4410" s="257"/>
      <c r="M4410" s="258"/>
      <c r="N4410" s="259"/>
      <c r="O4410" s="259"/>
      <c r="P4410" s="259"/>
      <c r="Q4410" s="259"/>
      <c r="R4410" s="259"/>
      <c r="S4410" s="259"/>
      <c r="T4410" s="260"/>
      <c r="AT4410" s="261" t="s">
        <v>218</v>
      </c>
      <c r="AU4410" s="261" t="s">
        <v>92</v>
      </c>
      <c r="AV4410" s="12" t="s">
        <v>90</v>
      </c>
      <c r="AW4410" s="12" t="s">
        <v>45</v>
      </c>
      <c r="AX4410" s="12" t="s">
        <v>83</v>
      </c>
      <c r="AY4410" s="261" t="s">
        <v>207</v>
      </c>
    </row>
    <row r="4411" s="12" customFormat="1">
      <c r="B4411" s="252"/>
      <c r="C4411" s="253"/>
      <c r="D4411" s="249" t="s">
        <v>218</v>
      </c>
      <c r="E4411" s="254" t="s">
        <v>81</v>
      </c>
      <c r="F4411" s="255" t="s">
        <v>2271</v>
      </c>
      <c r="G4411" s="253"/>
      <c r="H4411" s="254" t="s">
        <v>81</v>
      </c>
      <c r="I4411" s="256"/>
      <c r="J4411" s="253"/>
      <c r="K4411" s="253"/>
      <c r="L4411" s="257"/>
      <c r="M4411" s="258"/>
      <c r="N4411" s="259"/>
      <c r="O4411" s="259"/>
      <c r="P4411" s="259"/>
      <c r="Q4411" s="259"/>
      <c r="R4411" s="259"/>
      <c r="S4411" s="259"/>
      <c r="T4411" s="260"/>
      <c r="AT4411" s="261" t="s">
        <v>218</v>
      </c>
      <c r="AU4411" s="261" t="s">
        <v>92</v>
      </c>
      <c r="AV4411" s="12" t="s">
        <v>90</v>
      </c>
      <c r="AW4411" s="12" t="s">
        <v>45</v>
      </c>
      <c r="AX4411" s="12" t="s">
        <v>83</v>
      </c>
      <c r="AY4411" s="261" t="s">
        <v>207</v>
      </c>
    </row>
    <row r="4412" s="12" customFormat="1">
      <c r="B4412" s="252"/>
      <c r="C4412" s="253"/>
      <c r="D4412" s="249" t="s">
        <v>218</v>
      </c>
      <c r="E4412" s="254" t="s">
        <v>81</v>
      </c>
      <c r="F4412" s="255" t="s">
        <v>1621</v>
      </c>
      <c r="G4412" s="253"/>
      <c r="H4412" s="254" t="s">
        <v>81</v>
      </c>
      <c r="I4412" s="256"/>
      <c r="J4412" s="253"/>
      <c r="K4412" s="253"/>
      <c r="L4412" s="257"/>
      <c r="M4412" s="258"/>
      <c r="N4412" s="259"/>
      <c r="O4412" s="259"/>
      <c r="P4412" s="259"/>
      <c r="Q4412" s="259"/>
      <c r="R4412" s="259"/>
      <c r="S4412" s="259"/>
      <c r="T4412" s="260"/>
      <c r="AT4412" s="261" t="s">
        <v>218</v>
      </c>
      <c r="AU4412" s="261" t="s">
        <v>92</v>
      </c>
      <c r="AV4412" s="12" t="s">
        <v>90</v>
      </c>
      <c r="AW4412" s="12" t="s">
        <v>45</v>
      </c>
      <c r="AX4412" s="12" t="s">
        <v>83</v>
      </c>
      <c r="AY4412" s="261" t="s">
        <v>207</v>
      </c>
    </row>
    <row r="4413" s="13" customFormat="1">
      <c r="B4413" s="262"/>
      <c r="C4413" s="263"/>
      <c r="D4413" s="249" t="s">
        <v>218</v>
      </c>
      <c r="E4413" s="264" t="s">
        <v>81</v>
      </c>
      <c r="F4413" s="265" t="s">
        <v>3529</v>
      </c>
      <c r="G4413" s="263"/>
      <c r="H4413" s="266">
        <v>5.0199999999999996</v>
      </c>
      <c r="I4413" s="267"/>
      <c r="J4413" s="263"/>
      <c r="K4413" s="263"/>
      <c r="L4413" s="268"/>
      <c r="M4413" s="269"/>
      <c r="N4413" s="270"/>
      <c r="O4413" s="270"/>
      <c r="P4413" s="270"/>
      <c r="Q4413" s="270"/>
      <c r="R4413" s="270"/>
      <c r="S4413" s="270"/>
      <c r="T4413" s="271"/>
      <c r="AT4413" s="272" t="s">
        <v>218</v>
      </c>
      <c r="AU4413" s="272" t="s">
        <v>92</v>
      </c>
      <c r="AV4413" s="13" t="s">
        <v>92</v>
      </c>
      <c r="AW4413" s="13" t="s">
        <v>45</v>
      </c>
      <c r="AX4413" s="13" t="s">
        <v>83</v>
      </c>
      <c r="AY4413" s="272" t="s">
        <v>207</v>
      </c>
    </row>
    <row r="4414" s="12" customFormat="1">
      <c r="B4414" s="252"/>
      <c r="C4414" s="253"/>
      <c r="D4414" s="249" t="s">
        <v>218</v>
      </c>
      <c r="E4414" s="254" t="s">
        <v>81</v>
      </c>
      <c r="F4414" s="255" t="s">
        <v>1623</v>
      </c>
      <c r="G4414" s="253"/>
      <c r="H4414" s="254" t="s">
        <v>81</v>
      </c>
      <c r="I4414" s="256"/>
      <c r="J4414" s="253"/>
      <c r="K4414" s="253"/>
      <c r="L4414" s="257"/>
      <c r="M4414" s="258"/>
      <c r="N4414" s="259"/>
      <c r="O4414" s="259"/>
      <c r="P4414" s="259"/>
      <c r="Q4414" s="259"/>
      <c r="R4414" s="259"/>
      <c r="S4414" s="259"/>
      <c r="T4414" s="260"/>
      <c r="AT4414" s="261" t="s">
        <v>218</v>
      </c>
      <c r="AU4414" s="261" t="s">
        <v>92</v>
      </c>
      <c r="AV4414" s="12" t="s">
        <v>90</v>
      </c>
      <c r="AW4414" s="12" t="s">
        <v>45</v>
      </c>
      <c r="AX4414" s="12" t="s">
        <v>83</v>
      </c>
      <c r="AY4414" s="261" t="s">
        <v>207</v>
      </c>
    </row>
    <row r="4415" s="13" customFormat="1">
      <c r="B4415" s="262"/>
      <c r="C4415" s="263"/>
      <c r="D4415" s="249" t="s">
        <v>218</v>
      </c>
      <c r="E4415" s="264" t="s">
        <v>81</v>
      </c>
      <c r="F4415" s="265" t="s">
        <v>3530</v>
      </c>
      <c r="G4415" s="263"/>
      <c r="H4415" s="266">
        <v>8.5899999999999999</v>
      </c>
      <c r="I4415" s="267"/>
      <c r="J4415" s="263"/>
      <c r="K4415" s="263"/>
      <c r="L4415" s="268"/>
      <c r="M4415" s="269"/>
      <c r="N4415" s="270"/>
      <c r="O4415" s="270"/>
      <c r="P4415" s="270"/>
      <c r="Q4415" s="270"/>
      <c r="R4415" s="270"/>
      <c r="S4415" s="270"/>
      <c r="T4415" s="271"/>
      <c r="AT4415" s="272" t="s">
        <v>218</v>
      </c>
      <c r="AU4415" s="272" t="s">
        <v>92</v>
      </c>
      <c r="AV4415" s="13" t="s">
        <v>92</v>
      </c>
      <c r="AW4415" s="13" t="s">
        <v>45</v>
      </c>
      <c r="AX4415" s="13" t="s">
        <v>83</v>
      </c>
      <c r="AY4415" s="272" t="s">
        <v>207</v>
      </c>
    </row>
    <row r="4416" s="15" customFormat="1">
      <c r="B4416" s="284"/>
      <c r="C4416" s="285"/>
      <c r="D4416" s="249" t="s">
        <v>218</v>
      </c>
      <c r="E4416" s="286" t="s">
        <v>81</v>
      </c>
      <c r="F4416" s="287" t="s">
        <v>247</v>
      </c>
      <c r="G4416" s="285"/>
      <c r="H4416" s="288">
        <v>13.609999999999999</v>
      </c>
      <c r="I4416" s="289"/>
      <c r="J4416" s="285"/>
      <c r="K4416" s="285"/>
      <c r="L4416" s="290"/>
      <c r="M4416" s="291"/>
      <c r="N4416" s="292"/>
      <c r="O4416" s="292"/>
      <c r="P4416" s="292"/>
      <c r="Q4416" s="292"/>
      <c r="R4416" s="292"/>
      <c r="S4416" s="292"/>
      <c r="T4416" s="293"/>
      <c r="AT4416" s="294" t="s">
        <v>218</v>
      </c>
      <c r="AU4416" s="294" t="s">
        <v>92</v>
      </c>
      <c r="AV4416" s="15" t="s">
        <v>233</v>
      </c>
      <c r="AW4416" s="15" t="s">
        <v>45</v>
      </c>
      <c r="AX4416" s="15" t="s">
        <v>83</v>
      </c>
      <c r="AY4416" s="294" t="s">
        <v>207</v>
      </c>
    </row>
    <row r="4417" s="14" customFormat="1">
      <c r="B4417" s="273"/>
      <c r="C4417" s="274"/>
      <c r="D4417" s="249" t="s">
        <v>218</v>
      </c>
      <c r="E4417" s="275" t="s">
        <v>81</v>
      </c>
      <c r="F4417" s="276" t="s">
        <v>232</v>
      </c>
      <c r="G4417" s="274"/>
      <c r="H4417" s="277">
        <v>232.56999999999999</v>
      </c>
      <c r="I4417" s="278"/>
      <c r="J4417" s="274"/>
      <c r="K4417" s="274"/>
      <c r="L4417" s="279"/>
      <c r="M4417" s="280"/>
      <c r="N4417" s="281"/>
      <c r="O4417" s="281"/>
      <c r="P4417" s="281"/>
      <c r="Q4417" s="281"/>
      <c r="R4417" s="281"/>
      <c r="S4417" s="281"/>
      <c r="T4417" s="282"/>
      <c r="AT4417" s="283" t="s">
        <v>218</v>
      </c>
      <c r="AU4417" s="283" t="s">
        <v>92</v>
      </c>
      <c r="AV4417" s="14" t="s">
        <v>214</v>
      </c>
      <c r="AW4417" s="14" t="s">
        <v>45</v>
      </c>
      <c r="AX4417" s="14" t="s">
        <v>90</v>
      </c>
      <c r="AY4417" s="283" t="s">
        <v>207</v>
      </c>
    </row>
    <row r="4418" s="13" customFormat="1">
      <c r="B4418" s="262"/>
      <c r="C4418" s="263"/>
      <c r="D4418" s="249" t="s">
        <v>218</v>
      </c>
      <c r="E4418" s="263"/>
      <c r="F4418" s="265" t="s">
        <v>3563</v>
      </c>
      <c r="G4418" s="263"/>
      <c r="H4418" s="266">
        <v>244.19900000000001</v>
      </c>
      <c r="I4418" s="267"/>
      <c r="J4418" s="263"/>
      <c r="K4418" s="263"/>
      <c r="L4418" s="268"/>
      <c r="M4418" s="269"/>
      <c r="N4418" s="270"/>
      <c r="O4418" s="270"/>
      <c r="P4418" s="270"/>
      <c r="Q4418" s="270"/>
      <c r="R4418" s="270"/>
      <c r="S4418" s="270"/>
      <c r="T4418" s="271"/>
      <c r="AT4418" s="272" t="s">
        <v>218</v>
      </c>
      <c r="AU4418" s="272" t="s">
        <v>92</v>
      </c>
      <c r="AV4418" s="13" t="s">
        <v>92</v>
      </c>
      <c r="AW4418" s="13" t="s">
        <v>6</v>
      </c>
      <c r="AX4418" s="13" t="s">
        <v>90</v>
      </c>
      <c r="AY4418" s="272" t="s">
        <v>207</v>
      </c>
    </row>
    <row r="4419" s="1" customFormat="1" ht="16.5" customHeight="1">
      <c r="B4419" s="48"/>
      <c r="C4419" s="295" t="s">
        <v>3564</v>
      </c>
      <c r="D4419" s="295" t="s">
        <v>419</v>
      </c>
      <c r="E4419" s="296" t="s">
        <v>3565</v>
      </c>
      <c r="F4419" s="297" t="s">
        <v>3566</v>
      </c>
      <c r="G4419" s="298" t="s">
        <v>315</v>
      </c>
      <c r="H4419" s="299">
        <v>347.49799999999999</v>
      </c>
      <c r="I4419" s="300"/>
      <c r="J4419" s="301">
        <f>ROUND(I4419*H4419,2)</f>
        <v>0</v>
      </c>
      <c r="K4419" s="297" t="s">
        <v>213</v>
      </c>
      <c r="L4419" s="302"/>
      <c r="M4419" s="303" t="s">
        <v>81</v>
      </c>
      <c r="N4419" s="304" t="s">
        <v>53</v>
      </c>
      <c r="O4419" s="49"/>
      <c r="P4419" s="246">
        <f>O4419*H4419</f>
        <v>0</v>
      </c>
      <c r="Q4419" s="246">
        <v>0.0030000000000000001</v>
      </c>
      <c r="R4419" s="246">
        <f>Q4419*H4419</f>
        <v>1.042494</v>
      </c>
      <c r="S4419" s="246">
        <v>0</v>
      </c>
      <c r="T4419" s="247">
        <f>S4419*H4419</f>
        <v>0</v>
      </c>
      <c r="AR4419" s="25" t="s">
        <v>447</v>
      </c>
      <c r="AT4419" s="25" t="s">
        <v>419</v>
      </c>
      <c r="AU4419" s="25" t="s">
        <v>92</v>
      </c>
      <c r="AY4419" s="25" t="s">
        <v>207</v>
      </c>
      <c r="BE4419" s="248">
        <f>IF(N4419="základní",J4419,0)</f>
        <v>0</v>
      </c>
      <c r="BF4419" s="248">
        <f>IF(N4419="snížená",J4419,0)</f>
        <v>0</v>
      </c>
      <c r="BG4419" s="248">
        <f>IF(N4419="zákl. přenesená",J4419,0)</f>
        <v>0</v>
      </c>
      <c r="BH4419" s="248">
        <f>IF(N4419="sníž. přenesená",J4419,0)</f>
        <v>0</v>
      </c>
      <c r="BI4419" s="248">
        <f>IF(N4419="nulová",J4419,0)</f>
        <v>0</v>
      </c>
      <c r="BJ4419" s="25" t="s">
        <v>90</v>
      </c>
      <c r="BK4419" s="248">
        <f>ROUND(I4419*H4419,2)</f>
        <v>0</v>
      </c>
      <c r="BL4419" s="25" t="s">
        <v>345</v>
      </c>
      <c r="BM4419" s="25" t="s">
        <v>3567</v>
      </c>
    </row>
    <row r="4420" s="1" customFormat="1">
      <c r="B4420" s="48"/>
      <c r="C4420" s="76"/>
      <c r="D4420" s="249" t="s">
        <v>396</v>
      </c>
      <c r="E4420" s="76"/>
      <c r="F4420" s="250" t="s">
        <v>3562</v>
      </c>
      <c r="G4420" s="76"/>
      <c r="H4420" s="76"/>
      <c r="I4420" s="205"/>
      <c r="J4420" s="76"/>
      <c r="K4420" s="76"/>
      <c r="L4420" s="74"/>
      <c r="M4420" s="251"/>
      <c r="N4420" s="49"/>
      <c r="O4420" s="49"/>
      <c r="P4420" s="49"/>
      <c r="Q4420" s="49"/>
      <c r="R4420" s="49"/>
      <c r="S4420" s="49"/>
      <c r="T4420" s="97"/>
      <c r="AT4420" s="25" t="s">
        <v>396</v>
      </c>
      <c r="AU4420" s="25" t="s">
        <v>92</v>
      </c>
    </row>
    <row r="4421" s="12" customFormat="1">
      <c r="B4421" s="252"/>
      <c r="C4421" s="253"/>
      <c r="D4421" s="249" t="s">
        <v>218</v>
      </c>
      <c r="E4421" s="254" t="s">
        <v>81</v>
      </c>
      <c r="F4421" s="255" t="s">
        <v>486</v>
      </c>
      <c r="G4421" s="253"/>
      <c r="H4421" s="254" t="s">
        <v>81</v>
      </c>
      <c r="I4421" s="256"/>
      <c r="J4421" s="253"/>
      <c r="K4421" s="253"/>
      <c r="L4421" s="257"/>
      <c r="M4421" s="258"/>
      <c r="N4421" s="259"/>
      <c r="O4421" s="259"/>
      <c r="P4421" s="259"/>
      <c r="Q4421" s="259"/>
      <c r="R4421" s="259"/>
      <c r="S4421" s="259"/>
      <c r="T4421" s="260"/>
      <c r="AT4421" s="261" t="s">
        <v>218</v>
      </c>
      <c r="AU4421" s="261" t="s">
        <v>92</v>
      </c>
      <c r="AV4421" s="12" t="s">
        <v>90</v>
      </c>
      <c r="AW4421" s="12" t="s">
        <v>45</v>
      </c>
      <c r="AX4421" s="12" t="s">
        <v>83</v>
      </c>
      <c r="AY4421" s="261" t="s">
        <v>207</v>
      </c>
    </row>
    <row r="4422" s="12" customFormat="1">
      <c r="B4422" s="252"/>
      <c r="C4422" s="253"/>
      <c r="D4422" s="249" t="s">
        <v>218</v>
      </c>
      <c r="E4422" s="254" t="s">
        <v>81</v>
      </c>
      <c r="F4422" s="255" t="s">
        <v>2150</v>
      </c>
      <c r="G4422" s="253"/>
      <c r="H4422" s="254" t="s">
        <v>81</v>
      </c>
      <c r="I4422" s="256"/>
      <c r="J4422" s="253"/>
      <c r="K4422" s="253"/>
      <c r="L4422" s="257"/>
      <c r="M4422" s="258"/>
      <c r="N4422" s="259"/>
      <c r="O4422" s="259"/>
      <c r="P4422" s="259"/>
      <c r="Q4422" s="259"/>
      <c r="R4422" s="259"/>
      <c r="S4422" s="259"/>
      <c r="T4422" s="260"/>
      <c r="AT4422" s="261" t="s">
        <v>218</v>
      </c>
      <c r="AU4422" s="261" t="s">
        <v>92</v>
      </c>
      <c r="AV4422" s="12" t="s">
        <v>90</v>
      </c>
      <c r="AW4422" s="12" t="s">
        <v>45</v>
      </c>
      <c r="AX4422" s="12" t="s">
        <v>83</v>
      </c>
      <c r="AY4422" s="261" t="s">
        <v>207</v>
      </c>
    </row>
    <row r="4423" s="12" customFormat="1">
      <c r="B4423" s="252"/>
      <c r="C4423" s="253"/>
      <c r="D4423" s="249" t="s">
        <v>218</v>
      </c>
      <c r="E4423" s="254" t="s">
        <v>81</v>
      </c>
      <c r="F4423" s="255" t="s">
        <v>1486</v>
      </c>
      <c r="G4423" s="253"/>
      <c r="H4423" s="254" t="s">
        <v>81</v>
      </c>
      <c r="I4423" s="256"/>
      <c r="J4423" s="253"/>
      <c r="K4423" s="253"/>
      <c r="L4423" s="257"/>
      <c r="M4423" s="258"/>
      <c r="N4423" s="259"/>
      <c r="O4423" s="259"/>
      <c r="P4423" s="259"/>
      <c r="Q4423" s="259"/>
      <c r="R4423" s="259"/>
      <c r="S4423" s="259"/>
      <c r="T4423" s="260"/>
      <c r="AT4423" s="261" t="s">
        <v>218</v>
      </c>
      <c r="AU4423" s="261" t="s">
        <v>92</v>
      </c>
      <c r="AV4423" s="12" t="s">
        <v>90</v>
      </c>
      <c r="AW4423" s="12" t="s">
        <v>45</v>
      </c>
      <c r="AX4423" s="12" t="s">
        <v>83</v>
      </c>
      <c r="AY4423" s="261" t="s">
        <v>207</v>
      </c>
    </row>
    <row r="4424" s="13" customFormat="1">
      <c r="B4424" s="262"/>
      <c r="C4424" s="263"/>
      <c r="D4424" s="249" t="s">
        <v>218</v>
      </c>
      <c r="E4424" s="264" t="s">
        <v>81</v>
      </c>
      <c r="F4424" s="265" t="s">
        <v>2151</v>
      </c>
      <c r="G4424" s="263"/>
      <c r="H4424" s="266">
        <v>7.3399999999999999</v>
      </c>
      <c r="I4424" s="267"/>
      <c r="J4424" s="263"/>
      <c r="K4424" s="263"/>
      <c r="L4424" s="268"/>
      <c r="M4424" s="269"/>
      <c r="N4424" s="270"/>
      <c r="O4424" s="270"/>
      <c r="P4424" s="270"/>
      <c r="Q4424" s="270"/>
      <c r="R4424" s="270"/>
      <c r="S4424" s="270"/>
      <c r="T4424" s="271"/>
      <c r="AT4424" s="272" t="s">
        <v>218</v>
      </c>
      <c r="AU4424" s="272" t="s">
        <v>92</v>
      </c>
      <c r="AV4424" s="13" t="s">
        <v>92</v>
      </c>
      <c r="AW4424" s="13" t="s">
        <v>45</v>
      </c>
      <c r="AX4424" s="13" t="s">
        <v>83</v>
      </c>
      <c r="AY4424" s="272" t="s">
        <v>207</v>
      </c>
    </row>
    <row r="4425" s="12" customFormat="1">
      <c r="B4425" s="252"/>
      <c r="C4425" s="253"/>
      <c r="D4425" s="249" t="s">
        <v>218</v>
      </c>
      <c r="E4425" s="254" t="s">
        <v>81</v>
      </c>
      <c r="F4425" s="255" t="s">
        <v>1488</v>
      </c>
      <c r="G4425" s="253"/>
      <c r="H4425" s="254" t="s">
        <v>81</v>
      </c>
      <c r="I4425" s="256"/>
      <c r="J4425" s="253"/>
      <c r="K4425" s="253"/>
      <c r="L4425" s="257"/>
      <c r="M4425" s="258"/>
      <c r="N4425" s="259"/>
      <c r="O4425" s="259"/>
      <c r="P4425" s="259"/>
      <c r="Q4425" s="259"/>
      <c r="R4425" s="259"/>
      <c r="S4425" s="259"/>
      <c r="T4425" s="260"/>
      <c r="AT4425" s="261" t="s">
        <v>218</v>
      </c>
      <c r="AU4425" s="261" t="s">
        <v>92</v>
      </c>
      <c r="AV4425" s="12" t="s">
        <v>90</v>
      </c>
      <c r="AW4425" s="12" t="s">
        <v>45</v>
      </c>
      <c r="AX4425" s="12" t="s">
        <v>83</v>
      </c>
      <c r="AY4425" s="261" t="s">
        <v>207</v>
      </c>
    </row>
    <row r="4426" s="13" customFormat="1">
      <c r="B4426" s="262"/>
      <c r="C4426" s="263"/>
      <c r="D4426" s="249" t="s">
        <v>218</v>
      </c>
      <c r="E4426" s="264" t="s">
        <v>81</v>
      </c>
      <c r="F4426" s="265" t="s">
        <v>2152</v>
      </c>
      <c r="G4426" s="263"/>
      <c r="H4426" s="266">
        <v>12.710000000000001</v>
      </c>
      <c r="I4426" s="267"/>
      <c r="J4426" s="263"/>
      <c r="K4426" s="263"/>
      <c r="L4426" s="268"/>
      <c r="M4426" s="269"/>
      <c r="N4426" s="270"/>
      <c r="O4426" s="270"/>
      <c r="P4426" s="270"/>
      <c r="Q4426" s="270"/>
      <c r="R4426" s="270"/>
      <c r="S4426" s="270"/>
      <c r="T4426" s="271"/>
      <c r="AT4426" s="272" t="s">
        <v>218</v>
      </c>
      <c r="AU4426" s="272" t="s">
        <v>92</v>
      </c>
      <c r="AV4426" s="13" t="s">
        <v>92</v>
      </c>
      <c r="AW4426" s="13" t="s">
        <v>45</v>
      </c>
      <c r="AX4426" s="13" t="s">
        <v>83</v>
      </c>
      <c r="AY4426" s="272" t="s">
        <v>207</v>
      </c>
    </row>
    <row r="4427" s="12" customFormat="1">
      <c r="B4427" s="252"/>
      <c r="C4427" s="253"/>
      <c r="D4427" s="249" t="s">
        <v>218</v>
      </c>
      <c r="E4427" s="254" t="s">
        <v>81</v>
      </c>
      <c r="F4427" s="255" t="s">
        <v>1491</v>
      </c>
      <c r="G4427" s="253"/>
      <c r="H4427" s="254" t="s">
        <v>81</v>
      </c>
      <c r="I4427" s="256"/>
      <c r="J4427" s="253"/>
      <c r="K4427" s="253"/>
      <c r="L4427" s="257"/>
      <c r="M4427" s="258"/>
      <c r="N4427" s="259"/>
      <c r="O4427" s="259"/>
      <c r="P4427" s="259"/>
      <c r="Q4427" s="259"/>
      <c r="R4427" s="259"/>
      <c r="S4427" s="259"/>
      <c r="T4427" s="260"/>
      <c r="AT4427" s="261" t="s">
        <v>218</v>
      </c>
      <c r="AU4427" s="261" t="s">
        <v>92</v>
      </c>
      <c r="AV4427" s="12" t="s">
        <v>90</v>
      </c>
      <c r="AW4427" s="12" t="s">
        <v>45</v>
      </c>
      <c r="AX4427" s="12" t="s">
        <v>83</v>
      </c>
      <c r="AY4427" s="261" t="s">
        <v>207</v>
      </c>
    </row>
    <row r="4428" s="13" customFormat="1">
      <c r="B4428" s="262"/>
      <c r="C4428" s="263"/>
      <c r="D4428" s="249" t="s">
        <v>218</v>
      </c>
      <c r="E4428" s="264" t="s">
        <v>81</v>
      </c>
      <c r="F4428" s="265" t="s">
        <v>2153</v>
      </c>
      <c r="G4428" s="263"/>
      <c r="H4428" s="266">
        <v>15.949999999999999</v>
      </c>
      <c r="I4428" s="267"/>
      <c r="J4428" s="263"/>
      <c r="K4428" s="263"/>
      <c r="L4428" s="268"/>
      <c r="M4428" s="269"/>
      <c r="N4428" s="270"/>
      <c r="O4428" s="270"/>
      <c r="P4428" s="270"/>
      <c r="Q4428" s="270"/>
      <c r="R4428" s="270"/>
      <c r="S4428" s="270"/>
      <c r="T4428" s="271"/>
      <c r="AT4428" s="272" t="s">
        <v>218</v>
      </c>
      <c r="AU4428" s="272" t="s">
        <v>92</v>
      </c>
      <c r="AV4428" s="13" t="s">
        <v>92</v>
      </c>
      <c r="AW4428" s="13" t="s">
        <v>45</v>
      </c>
      <c r="AX4428" s="13" t="s">
        <v>83</v>
      </c>
      <c r="AY4428" s="272" t="s">
        <v>207</v>
      </c>
    </row>
    <row r="4429" s="12" customFormat="1">
      <c r="B4429" s="252"/>
      <c r="C4429" s="253"/>
      <c r="D4429" s="249" t="s">
        <v>218</v>
      </c>
      <c r="E4429" s="254" t="s">
        <v>81</v>
      </c>
      <c r="F4429" s="255" t="s">
        <v>1493</v>
      </c>
      <c r="G4429" s="253"/>
      <c r="H4429" s="254" t="s">
        <v>81</v>
      </c>
      <c r="I4429" s="256"/>
      <c r="J4429" s="253"/>
      <c r="K4429" s="253"/>
      <c r="L4429" s="257"/>
      <c r="M4429" s="258"/>
      <c r="N4429" s="259"/>
      <c r="O4429" s="259"/>
      <c r="P4429" s="259"/>
      <c r="Q4429" s="259"/>
      <c r="R4429" s="259"/>
      <c r="S4429" s="259"/>
      <c r="T4429" s="260"/>
      <c r="AT4429" s="261" t="s">
        <v>218</v>
      </c>
      <c r="AU4429" s="261" t="s">
        <v>92</v>
      </c>
      <c r="AV4429" s="12" t="s">
        <v>90</v>
      </c>
      <c r="AW4429" s="12" t="s">
        <v>45</v>
      </c>
      <c r="AX4429" s="12" t="s">
        <v>83</v>
      </c>
      <c r="AY4429" s="261" t="s">
        <v>207</v>
      </c>
    </row>
    <row r="4430" s="13" customFormat="1">
      <c r="B4430" s="262"/>
      <c r="C4430" s="263"/>
      <c r="D4430" s="249" t="s">
        <v>218</v>
      </c>
      <c r="E4430" s="264" t="s">
        <v>81</v>
      </c>
      <c r="F4430" s="265" t="s">
        <v>2153</v>
      </c>
      <c r="G4430" s="263"/>
      <c r="H4430" s="266">
        <v>15.949999999999999</v>
      </c>
      <c r="I4430" s="267"/>
      <c r="J4430" s="263"/>
      <c r="K4430" s="263"/>
      <c r="L4430" s="268"/>
      <c r="M4430" s="269"/>
      <c r="N4430" s="270"/>
      <c r="O4430" s="270"/>
      <c r="P4430" s="270"/>
      <c r="Q4430" s="270"/>
      <c r="R4430" s="270"/>
      <c r="S4430" s="270"/>
      <c r="T4430" s="271"/>
      <c r="AT4430" s="272" t="s">
        <v>218</v>
      </c>
      <c r="AU4430" s="272" t="s">
        <v>92</v>
      </c>
      <c r="AV4430" s="13" t="s">
        <v>92</v>
      </c>
      <c r="AW4430" s="13" t="s">
        <v>45</v>
      </c>
      <c r="AX4430" s="13" t="s">
        <v>83</v>
      </c>
      <c r="AY4430" s="272" t="s">
        <v>207</v>
      </c>
    </row>
    <row r="4431" s="12" customFormat="1">
      <c r="B4431" s="252"/>
      <c r="C4431" s="253"/>
      <c r="D4431" s="249" t="s">
        <v>218</v>
      </c>
      <c r="E4431" s="254" t="s">
        <v>81</v>
      </c>
      <c r="F4431" s="255" t="s">
        <v>1494</v>
      </c>
      <c r="G4431" s="253"/>
      <c r="H4431" s="254" t="s">
        <v>81</v>
      </c>
      <c r="I4431" s="256"/>
      <c r="J4431" s="253"/>
      <c r="K4431" s="253"/>
      <c r="L4431" s="257"/>
      <c r="M4431" s="258"/>
      <c r="N4431" s="259"/>
      <c r="O4431" s="259"/>
      <c r="P4431" s="259"/>
      <c r="Q4431" s="259"/>
      <c r="R4431" s="259"/>
      <c r="S4431" s="259"/>
      <c r="T4431" s="260"/>
      <c r="AT4431" s="261" t="s">
        <v>218</v>
      </c>
      <c r="AU4431" s="261" t="s">
        <v>92</v>
      </c>
      <c r="AV4431" s="12" t="s">
        <v>90</v>
      </c>
      <c r="AW4431" s="12" t="s">
        <v>45</v>
      </c>
      <c r="AX4431" s="12" t="s">
        <v>83</v>
      </c>
      <c r="AY4431" s="261" t="s">
        <v>207</v>
      </c>
    </row>
    <row r="4432" s="13" customFormat="1">
      <c r="B4432" s="262"/>
      <c r="C4432" s="263"/>
      <c r="D4432" s="249" t="s">
        <v>218</v>
      </c>
      <c r="E4432" s="264" t="s">
        <v>81</v>
      </c>
      <c r="F4432" s="265" t="s">
        <v>2154</v>
      </c>
      <c r="G4432" s="263"/>
      <c r="H4432" s="266">
        <v>43.340000000000003</v>
      </c>
      <c r="I4432" s="267"/>
      <c r="J4432" s="263"/>
      <c r="K4432" s="263"/>
      <c r="L4432" s="268"/>
      <c r="M4432" s="269"/>
      <c r="N4432" s="270"/>
      <c r="O4432" s="270"/>
      <c r="P4432" s="270"/>
      <c r="Q4432" s="270"/>
      <c r="R4432" s="270"/>
      <c r="S4432" s="270"/>
      <c r="T4432" s="271"/>
      <c r="AT4432" s="272" t="s">
        <v>218</v>
      </c>
      <c r="AU4432" s="272" t="s">
        <v>92</v>
      </c>
      <c r="AV4432" s="13" t="s">
        <v>92</v>
      </c>
      <c r="AW4432" s="13" t="s">
        <v>45</v>
      </c>
      <c r="AX4432" s="13" t="s">
        <v>83</v>
      </c>
      <c r="AY4432" s="272" t="s">
        <v>207</v>
      </c>
    </row>
    <row r="4433" s="12" customFormat="1">
      <c r="B4433" s="252"/>
      <c r="C4433" s="253"/>
      <c r="D4433" s="249" t="s">
        <v>218</v>
      </c>
      <c r="E4433" s="254" t="s">
        <v>81</v>
      </c>
      <c r="F4433" s="255" t="s">
        <v>1500</v>
      </c>
      <c r="G4433" s="253"/>
      <c r="H4433" s="254" t="s">
        <v>81</v>
      </c>
      <c r="I4433" s="256"/>
      <c r="J4433" s="253"/>
      <c r="K4433" s="253"/>
      <c r="L4433" s="257"/>
      <c r="M4433" s="258"/>
      <c r="N4433" s="259"/>
      <c r="O4433" s="259"/>
      <c r="P4433" s="259"/>
      <c r="Q4433" s="259"/>
      <c r="R4433" s="259"/>
      <c r="S4433" s="259"/>
      <c r="T4433" s="260"/>
      <c r="AT4433" s="261" t="s">
        <v>218</v>
      </c>
      <c r="AU4433" s="261" t="s">
        <v>92</v>
      </c>
      <c r="AV4433" s="12" t="s">
        <v>90</v>
      </c>
      <c r="AW4433" s="12" t="s">
        <v>45</v>
      </c>
      <c r="AX4433" s="12" t="s">
        <v>83</v>
      </c>
      <c r="AY4433" s="261" t="s">
        <v>207</v>
      </c>
    </row>
    <row r="4434" s="13" customFormat="1">
      <c r="B4434" s="262"/>
      <c r="C4434" s="263"/>
      <c r="D4434" s="249" t="s">
        <v>218</v>
      </c>
      <c r="E4434" s="264" t="s">
        <v>81</v>
      </c>
      <c r="F4434" s="265" t="s">
        <v>2153</v>
      </c>
      <c r="G4434" s="263"/>
      <c r="H4434" s="266">
        <v>15.949999999999999</v>
      </c>
      <c r="I4434" s="267"/>
      <c r="J4434" s="263"/>
      <c r="K4434" s="263"/>
      <c r="L4434" s="268"/>
      <c r="M4434" s="269"/>
      <c r="N4434" s="270"/>
      <c r="O4434" s="270"/>
      <c r="P4434" s="270"/>
      <c r="Q4434" s="270"/>
      <c r="R4434" s="270"/>
      <c r="S4434" s="270"/>
      <c r="T4434" s="271"/>
      <c r="AT4434" s="272" t="s">
        <v>218</v>
      </c>
      <c r="AU4434" s="272" t="s">
        <v>92</v>
      </c>
      <c r="AV4434" s="13" t="s">
        <v>92</v>
      </c>
      <c r="AW4434" s="13" t="s">
        <v>45</v>
      </c>
      <c r="AX4434" s="13" t="s">
        <v>83</v>
      </c>
      <c r="AY4434" s="272" t="s">
        <v>207</v>
      </c>
    </row>
    <row r="4435" s="12" customFormat="1">
      <c r="B4435" s="252"/>
      <c r="C4435" s="253"/>
      <c r="D4435" s="249" t="s">
        <v>218</v>
      </c>
      <c r="E4435" s="254" t="s">
        <v>81</v>
      </c>
      <c r="F4435" s="255" t="s">
        <v>1501</v>
      </c>
      <c r="G4435" s="253"/>
      <c r="H4435" s="254" t="s">
        <v>81</v>
      </c>
      <c r="I4435" s="256"/>
      <c r="J4435" s="253"/>
      <c r="K4435" s="253"/>
      <c r="L4435" s="257"/>
      <c r="M4435" s="258"/>
      <c r="N4435" s="259"/>
      <c r="O4435" s="259"/>
      <c r="P4435" s="259"/>
      <c r="Q4435" s="259"/>
      <c r="R4435" s="259"/>
      <c r="S4435" s="259"/>
      <c r="T4435" s="260"/>
      <c r="AT4435" s="261" t="s">
        <v>218</v>
      </c>
      <c r="AU4435" s="261" t="s">
        <v>92</v>
      </c>
      <c r="AV4435" s="12" t="s">
        <v>90</v>
      </c>
      <c r="AW4435" s="12" t="s">
        <v>45</v>
      </c>
      <c r="AX4435" s="12" t="s">
        <v>83</v>
      </c>
      <c r="AY4435" s="261" t="s">
        <v>207</v>
      </c>
    </row>
    <row r="4436" s="13" customFormat="1">
      <c r="B4436" s="262"/>
      <c r="C4436" s="263"/>
      <c r="D4436" s="249" t="s">
        <v>218</v>
      </c>
      <c r="E4436" s="264" t="s">
        <v>81</v>
      </c>
      <c r="F4436" s="265" t="s">
        <v>1294</v>
      </c>
      <c r="G4436" s="263"/>
      <c r="H4436" s="266">
        <v>15.94</v>
      </c>
      <c r="I4436" s="267"/>
      <c r="J4436" s="263"/>
      <c r="K4436" s="263"/>
      <c r="L4436" s="268"/>
      <c r="M4436" s="269"/>
      <c r="N4436" s="270"/>
      <c r="O4436" s="270"/>
      <c r="P4436" s="270"/>
      <c r="Q4436" s="270"/>
      <c r="R4436" s="270"/>
      <c r="S4436" s="270"/>
      <c r="T4436" s="271"/>
      <c r="AT4436" s="272" t="s">
        <v>218</v>
      </c>
      <c r="AU4436" s="272" t="s">
        <v>92</v>
      </c>
      <c r="AV4436" s="13" t="s">
        <v>92</v>
      </c>
      <c r="AW4436" s="13" t="s">
        <v>45</v>
      </c>
      <c r="AX4436" s="13" t="s">
        <v>83</v>
      </c>
      <c r="AY4436" s="272" t="s">
        <v>207</v>
      </c>
    </row>
    <row r="4437" s="12" customFormat="1">
      <c r="B4437" s="252"/>
      <c r="C4437" s="253"/>
      <c r="D4437" s="249" t="s">
        <v>218</v>
      </c>
      <c r="E4437" s="254" t="s">
        <v>81</v>
      </c>
      <c r="F4437" s="255" t="s">
        <v>1502</v>
      </c>
      <c r="G4437" s="253"/>
      <c r="H4437" s="254" t="s">
        <v>81</v>
      </c>
      <c r="I4437" s="256"/>
      <c r="J4437" s="253"/>
      <c r="K4437" s="253"/>
      <c r="L4437" s="257"/>
      <c r="M4437" s="258"/>
      <c r="N4437" s="259"/>
      <c r="O4437" s="259"/>
      <c r="P4437" s="259"/>
      <c r="Q4437" s="259"/>
      <c r="R4437" s="259"/>
      <c r="S4437" s="259"/>
      <c r="T4437" s="260"/>
      <c r="AT4437" s="261" t="s">
        <v>218</v>
      </c>
      <c r="AU4437" s="261" t="s">
        <v>92</v>
      </c>
      <c r="AV4437" s="12" t="s">
        <v>90</v>
      </c>
      <c r="AW4437" s="12" t="s">
        <v>45</v>
      </c>
      <c r="AX4437" s="12" t="s">
        <v>83</v>
      </c>
      <c r="AY4437" s="261" t="s">
        <v>207</v>
      </c>
    </row>
    <row r="4438" s="13" customFormat="1">
      <c r="B4438" s="262"/>
      <c r="C4438" s="263"/>
      <c r="D4438" s="249" t="s">
        <v>218</v>
      </c>
      <c r="E4438" s="264" t="s">
        <v>81</v>
      </c>
      <c r="F4438" s="265" t="s">
        <v>2155</v>
      </c>
      <c r="G4438" s="263"/>
      <c r="H4438" s="266">
        <v>16.34</v>
      </c>
      <c r="I4438" s="267"/>
      <c r="J4438" s="263"/>
      <c r="K4438" s="263"/>
      <c r="L4438" s="268"/>
      <c r="M4438" s="269"/>
      <c r="N4438" s="270"/>
      <c r="O4438" s="270"/>
      <c r="P4438" s="270"/>
      <c r="Q4438" s="270"/>
      <c r="R4438" s="270"/>
      <c r="S4438" s="270"/>
      <c r="T4438" s="271"/>
      <c r="AT4438" s="272" t="s">
        <v>218</v>
      </c>
      <c r="AU4438" s="272" t="s">
        <v>92</v>
      </c>
      <c r="AV4438" s="13" t="s">
        <v>92</v>
      </c>
      <c r="AW4438" s="13" t="s">
        <v>45</v>
      </c>
      <c r="AX4438" s="13" t="s">
        <v>83</v>
      </c>
      <c r="AY4438" s="272" t="s">
        <v>207</v>
      </c>
    </row>
    <row r="4439" s="12" customFormat="1">
      <c r="B4439" s="252"/>
      <c r="C4439" s="253"/>
      <c r="D4439" s="249" t="s">
        <v>218</v>
      </c>
      <c r="E4439" s="254" t="s">
        <v>81</v>
      </c>
      <c r="F4439" s="255" t="s">
        <v>1504</v>
      </c>
      <c r="G4439" s="253"/>
      <c r="H4439" s="254" t="s">
        <v>81</v>
      </c>
      <c r="I4439" s="256"/>
      <c r="J4439" s="253"/>
      <c r="K4439" s="253"/>
      <c r="L4439" s="257"/>
      <c r="M4439" s="258"/>
      <c r="N4439" s="259"/>
      <c r="O4439" s="259"/>
      <c r="P4439" s="259"/>
      <c r="Q4439" s="259"/>
      <c r="R4439" s="259"/>
      <c r="S4439" s="259"/>
      <c r="T4439" s="260"/>
      <c r="AT4439" s="261" t="s">
        <v>218</v>
      </c>
      <c r="AU4439" s="261" t="s">
        <v>92</v>
      </c>
      <c r="AV4439" s="12" t="s">
        <v>90</v>
      </c>
      <c r="AW4439" s="12" t="s">
        <v>45</v>
      </c>
      <c r="AX4439" s="12" t="s">
        <v>83</v>
      </c>
      <c r="AY4439" s="261" t="s">
        <v>207</v>
      </c>
    </row>
    <row r="4440" s="13" customFormat="1">
      <c r="B4440" s="262"/>
      <c r="C4440" s="263"/>
      <c r="D4440" s="249" t="s">
        <v>218</v>
      </c>
      <c r="E4440" s="264" t="s">
        <v>81</v>
      </c>
      <c r="F4440" s="265" t="s">
        <v>2156</v>
      </c>
      <c r="G4440" s="263"/>
      <c r="H4440" s="266">
        <v>16.940000000000001</v>
      </c>
      <c r="I4440" s="267"/>
      <c r="J4440" s="263"/>
      <c r="K4440" s="263"/>
      <c r="L4440" s="268"/>
      <c r="M4440" s="269"/>
      <c r="N4440" s="270"/>
      <c r="O4440" s="270"/>
      <c r="P4440" s="270"/>
      <c r="Q4440" s="270"/>
      <c r="R4440" s="270"/>
      <c r="S4440" s="270"/>
      <c r="T4440" s="271"/>
      <c r="AT4440" s="272" t="s">
        <v>218</v>
      </c>
      <c r="AU4440" s="272" t="s">
        <v>92</v>
      </c>
      <c r="AV4440" s="13" t="s">
        <v>92</v>
      </c>
      <c r="AW4440" s="13" t="s">
        <v>45</v>
      </c>
      <c r="AX4440" s="13" t="s">
        <v>83</v>
      </c>
      <c r="AY4440" s="272" t="s">
        <v>207</v>
      </c>
    </row>
    <row r="4441" s="12" customFormat="1">
      <c r="B4441" s="252"/>
      <c r="C4441" s="253"/>
      <c r="D4441" s="249" t="s">
        <v>218</v>
      </c>
      <c r="E4441" s="254" t="s">
        <v>81</v>
      </c>
      <c r="F4441" s="255" t="s">
        <v>1506</v>
      </c>
      <c r="G4441" s="253"/>
      <c r="H4441" s="254" t="s">
        <v>81</v>
      </c>
      <c r="I4441" s="256"/>
      <c r="J4441" s="253"/>
      <c r="K4441" s="253"/>
      <c r="L4441" s="257"/>
      <c r="M4441" s="258"/>
      <c r="N4441" s="259"/>
      <c r="O4441" s="259"/>
      <c r="P4441" s="259"/>
      <c r="Q4441" s="259"/>
      <c r="R4441" s="259"/>
      <c r="S4441" s="259"/>
      <c r="T4441" s="260"/>
      <c r="AT4441" s="261" t="s">
        <v>218</v>
      </c>
      <c r="AU4441" s="261" t="s">
        <v>92</v>
      </c>
      <c r="AV4441" s="12" t="s">
        <v>90</v>
      </c>
      <c r="AW4441" s="12" t="s">
        <v>45</v>
      </c>
      <c r="AX4441" s="12" t="s">
        <v>83</v>
      </c>
      <c r="AY4441" s="261" t="s">
        <v>207</v>
      </c>
    </row>
    <row r="4442" s="13" customFormat="1">
      <c r="B4442" s="262"/>
      <c r="C4442" s="263"/>
      <c r="D4442" s="249" t="s">
        <v>218</v>
      </c>
      <c r="E4442" s="264" t="s">
        <v>81</v>
      </c>
      <c r="F4442" s="265" t="s">
        <v>2157</v>
      </c>
      <c r="G4442" s="263"/>
      <c r="H4442" s="266">
        <v>9.8599999999999994</v>
      </c>
      <c r="I4442" s="267"/>
      <c r="J4442" s="263"/>
      <c r="K4442" s="263"/>
      <c r="L4442" s="268"/>
      <c r="M4442" s="269"/>
      <c r="N4442" s="270"/>
      <c r="O4442" s="270"/>
      <c r="P4442" s="270"/>
      <c r="Q4442" s="270"/>
      <c r="R4442" s="270"/>
      <c r="S4442" s="270"/>
      <c r="T4442" s="271"/>
      <c r="AT4442" s="272" t="s">
        <v>218</v>
      </c>
      <c r="AU4442" s="272" t="s">
        <v>92</v>
      </c>
      <c r="AV4442" s="13" t="s">
        <v>92</v>
      </c>
      <c r="AW4442" s="13" t="s">
        <v>45</v>
      </c>
      <c r="AX4442" s="13" t="s">
        <v>83</v>
      </c>
      <c r="AY4442" s="272" t="s">
        <v>207</v>
      </c>
    </row>
    <row r="4443" s="12" customFormat="1">
      <c r="B4443" s="252"/>
      <c r="C4443" s="253"/>
      <c r="D4443" s="249" t="s">
        <v>218</v>
      </c>
      <c r="E4443" s="254" t="s">
        <v>81</v>
      </c>
      <c r="F4443" s="255" t="s">
        <v>1508</v>
      </c>
      <c r="G4443" s="253"/>
      <c r="H4443" s="254" t="s">
        <v>81</v>
      </c>
      <c r="I4443" s="256"/>
      <c r="J4443" s="253"/>
      <c r="K4443" s="253"/>
      <c r="L4443" s="257"/>
      <c r="M4443" s="258"/>
      <c r="N4443" s="259"/>
      <c r="O4443" s="259"/>
      <c r="P4443" s="259"/>
      <c r="Q4443" s="259"/>
      <c r="R4443" s="259"/>
      <c r="S4443" s="259"/>
      <c r="T4443" s="260"/>
      <c r="AT4443" s="261" t="s">
        <v>218</v>
      </c>
      <c r="AU4443" s="261" t="s">
        <v>92</v>
      </c>
      <c r="AV4443" s="12" t="s">
        <v>90</v>
      </c>
      <c r="AW4443" s="12" t="s">
        <v>45</v>
      </c>
      <c r="AX4443" s="12" t="s">
        <v>83</v>
      </c>
      <c r="AY4443" s="261" t="s">
        <v>207</v>
      </c>
    </row>
    <row r="4444" s="13" customFormat="1">
      <c r="B4444" s="262"/>
      <c r="C4444" s="263"/>
      <c r="D4444" s="249" t="s">
        <v>218</v>
      </c>
      <c r="E4444" s="264" t="s">
        <v>81</v>
      </c>
      <c r="F4444" s="265" t="s">
        <v>2158</v>
      </c>
      <c r="G4444" s="263"/>
      <c r="H4444" s="266">
        <v>8.5500000000000007</v>
      </c>
      <c r="I4444" s="267"/>
      <c r="J4444" s="263"/>
      <c r="K4444" s="263"/>
      <c r="L4444" s="268"/>
      <c r="M4444" s="269"/>
      <c r="N4444" s="270"/>
      <c r="O4444" s="270"/>
      <c r="P4444" s="270"/>
      <c r="Q4444" s="270"/>
      <c r="R4444" s="270"/>
      <c r="S4444" s="270"/>
      <c r="T4444" s="271"/>
      <c r="AT4444" s="272" t="s">
        <v>218</v>
      </c>
      <c r="AU4444" s="272" t="s">
        <v>92</v>
      </c>
      <c r="AV4444" s="13" t="s">
        <v>92</v>
      </c>
      <c r="AW4444" s="13" t="s">
        <v>45</v>
      </c>
      <c r="AX4444" s="13" t="s">
        <v>83</v>
      </c>
      <c r="AY4444" s="272" t="s">
        <v>207</v>
      </c>
    </row>
    <row r="4445" s="12" customFormat="1">
      <c r="B4445" s="252"/>
      <c r="C4445" s="253"/>
      <c r="D4445" s="249" t="s">
        <v>218</v>
      </c>
      <c r="E4445" s="254" t="s">
        <v>81</v>
      </c>
      <c r="F4445" s="255" t="s">
        <v>1511</v>
      </c>
      <c r="G4445" s="253"/>
      <c r="H4445" s="254" t="s">
        <v>81</v>
      </c>
      <c r="I4445" s="256"/>
      <c r="J4445" s="253"/>
      <c r="K4445" s="253"/>
      <c r="L4445" s="257"/>
      <c r="M4445" s="258"/>
      <c r="N4445" s="259"/>
      <c r="O4445" s="259"/>
      <c r="P4445" s="259"/>
      <c r="Q4445" s="259"/>
      <c r="R4445" s="259"/>
      <c r="S4445" s="259"/>
      <c r="T4445" s="260"/>
      <c r="AT4445" s="261" t="s">
        <v>218</v>
      </c>
      <c r="AU4445" s="261" t="s">
        <v>92</v>
      </c>
      <c r="AV4445" s="12" t="s">
        <v>90</v>
      </c>
      <c r="AW4445" s="12" t="s">
        <v>45</v>
      </c>
      <c r="AX4445" s="12" t="s">
        <v>83</v>
      </c>
      <c r="AY4445" s="261" t="s">
        <v>207</v>
      </c>
    </row>
    <row r="4446" s="13" customFormat="1">
      <c r="B4446" s="262"/>
      <c r="C4446" s="263"/>
      <c r="D4446" s="249" t="s">
        <v>218</v>
      </c>
      <c r="E4446" s="264" t="s">
        <v>81</v>
      </c>
      <c r="F4446" s="265" t="s">
        <v>2159</v>
      </c>
      <c r="G4446" s="263"/>
      <c r="H4446" s="266">
        <v>68.480000000000004</v>
      </c>
      <c r="I4446" s="267"/>
      <c r="J4446" s="263"/>
      <c r="K4446" s="263"/>
      <c r="L4446" s="268"/>
      <c r="M4446" s="269"/>
      <c r="N4446" s="270"/>
      <c r="O4446" s="270"/>
      <c r="P4446" s="270"/>
      <c r="Q4446" s="270"/>
      <c r="R4446" s="270"/>
      <c r="S4446" s="270"/>
      <c r="T4446" s="271"/>
      <c r="AT4446" s="272" t="s">
        <v>218</v>
      </c>
      <c r="AU4446" s="272" t="s">
        <v>92</v>
      </c>
      <c r="AV4446" s="13" t="s">
        <v>92</v>
      </c>
      <c r="AW4446" s="13" t="s">
        <v>45</v>
      </c>
      <c r="AX4446" s="13" t="s">
        <v>83</v>
      </c>
      <c r="AY4446" s="272" t="s">
        <v>207</v>
      </c>
    </row>
    <row r="4447" s="12" customFormat="1">
      <c r="B4447" s="252"/>
      <c r="C4447" s="253"/>
      <c r="D4447" s="249" t="s">
        <v>218</v>
      </c>
      <c r="E4447" s="254" t="s">
        <v>81</v>
      </c>
      <c r="F4447" s="255" t="s">
        <v>1520</v>
      </c>
      <c r="G4447" s="253"/>
      <c r="H4447" s="254" t="s">
        <v>81</v>
      </c>
      <c r="I4447" s="256"/>
      <c r="J4447" s="253"/>
      <c r="K4447" s="253"/>
      <c r="L4447" s="257"/>
      <c r="M4447" s="258"/>
      <c r="N4447" s="259"/>
      <c r="O4447" s="259"/>
      <c r="P4447" s="259"/>
      <c r="Q4447" s="259"/>
      <c r="R4447" s="259"/>
      <c r="S4447" s="259"/>
      <c r="T4447" s="260"/>
      <c r="AT4447" s="261" t="s">
        <v>218</v>
      </c>
      <c r="AU4447" s="261" t="s">
        <v>92</v>
      </c>
      <c r="AV4447" s="12" t="s">
        <v>90</v>
      </c>
      <c r="AW4447" s="12" t="s">
        <v>45</v>
      </c>
      <c r="AX4447" s="12" t="s">
        <v>83</v>
      </c>
      <c r="AY4447" s="261" t="s">
        <v>207</v>
      </c>
    </row>
    <row r="4448" s="13" customFormat="1">
      <c r="B4448" s="262"/>
      <c r="C4448" s="263"/>
      <c r="D4448" s="249" t="s">
        <v>218</v>
      </c>
      <c r="E4448" s="264" t="s">
        <v>81</v>
      </c>
      <c r="F4448" s="265" t="s">
        <v>2160</v>
      </c>
      <c r="G4448" s="263"/>
      <c r="H4448" s="266">
        <v>16.870000000000001</v>
      </c>
      <c r="I4448" s="267"/>
      <c r="J4448" s="263"/>
      <c r="K4448" s="263"/>
      <c r="L4448" s="268"/>
      <c r="M4448" s="269"/>
      <c r="N4448" s="270"/>
      <c r="O4448" s="270"/>
      <c r="P4448" s="270"/>
      <c r="Q4448" s="270"/>
      <c r="R4448" s="270"/>
      <c r="S4448" s="270"/>
      <c r="T4448" s="271"/>
      <c r="AT4448" s="272" t="s">
        <v>218</v>
      </c>
      <c r="AU4448" s="272" t="s">
        <v>92</v>
      </c>
      <c r="AV4448" s="13" t="s">
        <v>92</v>
      </c>
      <c r="AW4448" s="13" t="s">
        <v>45</v>
      </c>
      <c r="AX4448" s="13" t="s">
        <v>83</v>
      </c>
      <c r="AY4448" s="272" t="s">
        <v>207</v>
      </c>
    </row>
    <row r="4449" s="12" customFormat="1">
      <c r="B4449" s="252"/>
      <c r="C4449" s="253"/>
      <c r="D4449" s="249" t="s">
        <v>218</v>
      </c>
      <c r="E4449" s="254" t="s">
        <v>81</v>
      </c>
      <c r="F4449" s="255" t="s">
        <v>1526</v>
      </c>
      <c r="G4449" s="253"/>
      <c r="H4449" s="254" t="s">
        <v>81</v>
      </c>
      <c r="I4449" s="256"/>
      <c r="J4449" s="253"/>
      <c r="K4449" s="253"/>
      <c r="L4449" s="257"/>
      <c r="M4449" s="258"/>
      <c r="N4449" s="259"/>
      <c r="O4449" s="259"/>
      <c r="P4449" s="259"/>
      <c r="Q4449" s="259"/>
      <c r="R4449" s="259"/>
      <c r="S4449" s="259"/>
      <c r="T4449" s="260"/>
      <c r="AT4449" s="261" t="s">
        <v>218</v>
      </c>
      <c r="AU4449" s="261" t="s">
        <v>92</v>
      </c>
      <c r="AV4449" s="12" t="s">
        <v>90</v>
      </c>
      <c r="AW4449" s="12" t="s">
        <v>45</v>
      </c>
      <c r="AX4449" s="12" t="s">
        <v>83</v>
      </c>
      <c r="AY4449" s="261" t="s">
        <v>207</v>
      </c>
    </row>
    <row r="4450" s="13" customFormat="1">
      <c r="B4450" s="262"/>
      <c r="C4450" s="263"/>
      <c r="D4450" s="249" t="s">
        <v>218</v>
      </c>
      <c r="E4450" s="264" t="s">
        <v>81</v>
      </c>
      <c r="F4450" s="265" t="s">
        <v>2161</v>
      </c>
      <c r="G4450" s="263"/>
      <c r="H4450" s="266">
        <v>40.390000000000001</v>
      </c>
      <c r="I4450" s="267"/>
      <c r="J4450" s="263"/>
      <c r="K4450" s="263"/>
      <c r="L4450" s="268"/>
      <c r="M4450" s="269"/>
      <c r="N4450" s="270"/>
      <c r="O4450" s="270"/>
      <c r="P4450" s="270"/>
      <c r="Q4450" s="270"/>
      <c r="R4450" s="270"/>
      <c r="S4450" s="270"/>
      <c r="T4450" s="271"/>
      <c r="AT4450" s="272" t="s">
        <v>218</v>
      </c>
      <c r="AU4450" s="272" t="s">
        <v>92</v>
      </c>
      <c r="AV4450" s="13" t="s">
        <v>92</v>
      </c>
      <c r="AW4450" s="13" t="s">
        <v>45</v>
      </c>
      <c r="AX4450" s="13" t="s">
        <v>83</v>
      </c>
      <c r="AY4450" s="272" t="s">
        <v>207</v>
      </c>
    </row>
    <row r="4451" s="15" customFormat="1">
      <c r="B4451" s="284"/>
      <c r="C4451" s="285"/>
      <c r="D4451" s="249" t="s">
        <v>218</v>
      </c>
      <c r="E4451" s="286" t="s">
        <v>81</v>
      </c>
      <c r="F4451" s="287" t="s">
        <v>247</v>
      </c>
      <c r="G4451" s="285"/>
      <c r="H4451" s="288">
        <v>304.61000000000001</v>
      </c>
      <c r="I4451" s="289"/>
      <c r="J4451" s="285"/>
      <c r="K4451" s="285"/>
      <c r="L4451" s="290"/>
      <c r="M4451" s="291"/>
      <c r="N4451" s="292"/>
      <c r="O4451" s="292"/>
      <c r="P4451" s="292"/>
      <c r="Q4451" s="292"/>
      <c r="R4451" s="292"/>
      <c r="S4451" s="292"/>
      <c r="T4451" s="293"/>
      <c r="AT4451" s="294" t="s">
        <v>218</v>
      </c>
      <c r="AU4451" s="294" t="s">
        <v>92</v>
      </c>
      <c r="AV4451" s="15" t="s">
        <v>233</v>
      </c>
      <c r="AW4451" s="15" t="s">
        <v>45</v>
      </c>
      <c r="AX4451" s="15" t="s">
        <v>83</v>
      </c>
      <c r="AY4451" s="294" t="s">
        <v>207</v>
      </c>
    </row>
    <row r="4452" s="12" customFormat="1">
      <c r="B4452" s="252"/>
      <c r="C4452" s="253"/>
      <c r="D4452" s="249" t="s">
        <v>218</v>
      </c>
      <c r="E4452" s="254" t="s">
        <v>81</v>
      </c>
      <c r="F4452" s="255" t="s">
        <v>2139</v>
      </c>
      <c r="G4452" s="253"/>
      <c r="H4452" s="254" t="s">
        <v>81</v>
      </c>
      <c r="I4452" s="256"/>
      <c r="J4452" s="253"/>
      <c r="K4452" s="253"/>
      <c r="L4452" s="257"/>
      <c r="M4452" s="258"/>
      <c r="N4452" s="259"/>
      <c r="O4452" s="259"/>
      <c r="P4452" s="259"/>
      <c r="Q4452" s="259"/>
      <c r="R4452" s="259"/>
      <c r="S4452" s="259"/>
      <c r="T4452" s="260"/>
      <c r="AT4452" s="261" t="s">
        <v>218</v>
      </c>
      <c r="AU4452" s="261" t="s">
        <v>92</v>
      </c>
      <c r="AV4452" s="12" t="s">
        <v>90</v>
      </c>
      <c r="AW4452" s="12" t="s">
        <v>45</v>
      </c>
      <c r="AX4452" s="12" t="s">
        <v>83</v>
      </c>
      <c r="AY4452" s="261" t="s">
        <v>207</v>
      </c>
    </row>
    <row r="4453" s="12" customFormat="1">
      <c r="B4453" s="252"/>
      <c r="C4453" s="253"/>
      <c r="D4453" s="249" t="s">
        <v>218</v>
      </c>
      <c r="E4453" s="254" t="s">
        <v>81</v>
      </c>
      <c r="F4453" s="255" t="s">
        <v>1479</v>
      </c>
      <c r="G4453" s="253"/>
      <c r="H4453" s="254" t="s">
        <v>81</v>
      </c>
      <c r="I4453" s="256"/>
      <c r="J4453" s="253"/>
      <c r="K4453" s="253"/>
      <c r="L4453" s="257"/>
      <c r="M4453" s="258"/>
      <c r="N4453" s="259"/>
      <c r="O4453" s="259"/>
      <c r="P4453" s="259"/>
      <c r="Q4453" s="259"/>
      <c r="R4453" s="259"/>
      <c r="S4453" s="259"/>
      <c r="T4453" s="260"/>
      <c r="AT4453" s="261" t="s">
        <v>218</v>
      </c>
      <c r="AU4453" s="261" t="s">
        <v>92</v>
      </c>
      <c r="AV4453" s="12" t="s">
        <v>90</v>
      </c>
      <c r="AW4453" s="12" t="s">
        <v>45</v>
      </c>
      <c r="AX4453" s="12" t="s">
        <v>83</v>
      </c>
      <c r="AY4453" s="261" t="s">
        <v>207</v>
      </c>
    </row>
    <row r="4454" s="13" customFormat="1">
      <c r="B4454" s="262"/>
      <c r="C4454" s="263"/>
      <c r="D4454" s="249" t="s">
        <v>218</v>
      </c>
      <c r="E4454" s="264" t="s">
        <v>81</v>
      </c>
      <c r="F4454" s="265" t="s">
        <v>2140</v>
      </c>
      <c r="G4454" s="263"/>
      <c r="H4454" s="266">
        <v>6.9900000000000002</v>
      </c>
      <c r="I4454" s="267"/>
      <c r="J4454" s="263"/>
      <c r="K4454" s="263"/>
      <c r="L4454" s="268"/>
      <c r="M4454" s="269"/>
      <c r="N4454" s="270"/>
      <c r="O4454" s="270"/>
      <c r="P4454" s="270"/>
      <c r="Q4454" s="270"/>
      <c r="R4454" s="270"/>
      <c r="S4454" s="270"/>
      <c r="T4454" s="271"/>
      <c r="AT4454" s="272" t="s">
        <v>218</v>
      </c>
      <c r="AU4454" s="272" t="s">
        <v>92</v>
      </c>
      <c r="AV4454" s="13" t="s">
        <v>92</v>
      </c>
      <c r="AW4454" s="13" t="s">
        <v>45</v>
      </c>
      <c r="AX4454" s="13" t="s">
        <v>83</v>
      </c>
      <c r="AY4454" s="272" t="s">
        <v>207</v>
      </c>
    </row>
    <row r="4455" s="12" customFormat="1">
      <c r="B4455" s="252"/>
      <c r="C4455" s="253"/>
      <c r="D4455" s="249" t="s">
        <v>218</v>
      </c>
      <c r="E4455" s="254" t="s">
        <v>81</v>
      </c>
      <c r="F4455" s="255" t="s">
        <v>1484</v>
      </c>
      <c r="G4455" s="253"/>
      <c r="H4455" s="254" t="s">
        <v>81</v>
      </c>
      <c r="I4455" s="256"/>
      <c r="J4455" s="253"/>
      <c r="K4455" s="253"/>
      <c r="L4455" s="257"/>
      <c r="M4455" s="258"/>
      <c r="N4455" s="259"/>
      <c r="O4455" s="259"/>
      <c r="P4455" s="259"/>
      <c r="Q4455" s="259"/>
      <c r="R4455" s="259"/>
      <c r="S4455" s="259"/>
      <c r="T4455" s="260"/>
      <c r="AT4455" s="261" t="s">
        <v>218</v>
      </c>
      <c r="AU4455" s="261" t="s">
        <v>92</v>
      </c>
      <c r="AV4455" s="12" t="s">
        <v>90</v>
      </c>
      <c r="AW4455" s="12" t="s">
        <v>45</v>
      </c>
      <c r="AX4455" s="12" t="s">
        <v>83</v>
      </c>
      <c r="AY4455" s="261" t="s">
        <v>207</v>
      </c>
    </row>
    <row r="4456" s="13" customFormat="1">
      <c r="B4456" s="262"/>
      <c r="C4456" s="263"/>
      <c r="D4456" s="249" t="s">
        <v>218</v>
      </c>
      <c r="E4456" s="264" t="s">
        <v>81</v>
      </c>
      <c r="F4456" s="265" t="s">
        <v>2141</v>
      </c>
      <c r="G4456" s="263"/>
      <c r="H4456" s="266">
        <v>4.0999999999999996</v>
      </c>
      <c r="I4456" s="267"/>
      <c r="J4456" s="263"/>
      <c r="K4456" s="263"/>
      <c r="L4456" s="268"/>
      <c r="M4456" s="269"/>
      <c r="N4456" s="270"/>
      <c r="O4456" s="270"/>
      <c r="P4456" s="270"/>
      <c r="Q4456" s="270"/>
      <c r="R4456" s="270"/>
      <c r="S4456" s="270"/>
      <c r="T4456" s="271"/>
      <c r="AT4456" s="272" t="s">
        <v>218</v>
      </c>
      <c r="AU4456" s="272" t="s">
        <v>92</v>
      </c>
      <c r="AV4456" s="13" t="s">
        <v>92</v>
      </c>
      <c r="AW4456" s="13" t="s">
        <v>45</v>
      </c>
      <c r="AX4456" s="13" t="s">
        <v>83</v>
      </c>
      <c r="AY4456" s="272" t="s">
        <v>207</v>
      </c>
    </row>
    <row r="4457" s="12" customFormat="1">
      <c r="B4457" s="252"/>
      <c r="C4457" s="253"/>
      <c r="D4457" s="249" t="s">
        <v>218</v>
      </c>
      <c r="E4457" s="254" t="s">
        <v>81</v>
      </c>
      <c r="F4457" s="255" t="s">
        <v>1535</v>
      </c>
      <c r="G4457" s="253"/>
      <c r="H4457" s="254" t="s">
        <v>81</v>
      </c>
      <c r="I4457" s="256"/>
      <c r="J4457" s="253"/>
      <c r="K4457" s="253"/>
      <c r="L4457" s="257"/>
      <c r="M4457" s="258"/>
      <c r="N4457" s="259"/>
      <c r="O4457" s="259"/>
      <c r="P4457" s="259"/>
      <c r="Q4457" s="259"/>
      <c r="R4457" s="259"/>
      <c r="S4457" s="259"/>
      <c r="T4457" s="260"/>
      <c r="AT4457" s="261" t="s">
        <v>218</v>
      </c>
      <c r="AU4457" s="261" t="s">
        <v>92</v>
      </c>
      <c r="AV4457" s="12" t="s">
        <v>90</v>
      </c>
      <c r="AW4457" s="12" t="s">
        <v>45</v>
      </c>
      <c r="AX4457" s="12" t="s">
        <v>83</v>
      </c>
      <c r="AY4457" s="261" t="s">
        <v>207</v>
      </c>
    </row>
    <row r="4458" s="13" customFormat="1">
      <c r="B4458" s="262"/>
      <c r="C4458" s="263"/>
      <c r="D4458" s="249" t="s">
        <v>218</v>
      </c>
      <c r="E4458" s="264" t="s">
        <v>81</v>
      </c>
      <c r="F4458" s="265" t="s">
        <v>2142</v>
      </c>
      <c r="G4458" s="263"/>
      <c r="H4458" s="266">
        <v>3.6800000000000002</v>
      </c>
      <c r="I4458" s="267"/>
      <c r="J4458" s="263"/>
      <c r="K4458" s="263"/>
      <c r="L4458" s="268"/>
      <c r="M4458" s="269"/>
      <c r="N4458" s="270"/>
      <c r="O4458" s="270"/>
      <c r="P4458" s="270"/>
      <c r="Q4458" s="270"/>
      <c r="R4458" s="270"/>
      <c r="S4458" s="270"/>
      <c r="T4458" s="271"/>
      <c r="AT4458" s="272" t="s">
        <v>218</v>
      </c>
      <c r="AU4458" s="272" t="s">
        <v>92</v>
      </c>
      <c r="AV4458" s="13" t="s">
        <v>92</v>
      </c>
      <c r="AW4458" s="13" t="s">
        <v>45</v>
      </c>
      <c r="AX4458" s="13" t="s">
        <v>83</v>
      </c>
      <c r="AY4458" s="272" t="s">
        <v>207</v>
      </c>
    </row>
    <row r="4459" s="12" customFormat="1">
      <c r="B4459" s="252"/>
      <c r="C4459" s="253"/>
      <c r="D4459" s="249" t="s">
        <v>218</v>
      </c>
      <c r="E4459" s="254" t="s">
        <v>81</v>
      </c>
      <c r="F4459" s="255" t="s">
        <v>1538</v>
      </c>
      <c r="G4459" s="253"/>
      <c r="H4459" s="254" t="s">
        <v>81</v>
      </c>
      <c r="I4459" s="256"/>
      <c r="J4459" s="253"/>
      <c r="K4459" s="253"/>
      <c r="L4459" s="257"/>
      <c r="M4459" s="258"/>
      <c r="N4459" s="259"/>
      <c r="O4459" s="259"/>
      <c r="P4459" s="259"/>
      <c r="Q4459" s="259"/>
      <c r="R4459" s="259"/>
      <c r="S4459" s="259"/>
      <c r="T4459" s="260"/>
      <c r="AT4459" s="261" t="s">
        <v>218</v>
      </c>
      <c r="AU4459" s="261" t="s">
        <v>92</v>
      </c>
      <c r="AV4459" s="12" t="s">
        <v>90</v>
      </c>
      <c r="AW4459" s="12" t="s">
        <v>45</v>
      </c>
      <c r="AX4459" s="12" t="s">
        <v>83</v>
      </c>
      <c r="AY4459" s="261" t="s">
        <v>207</v>
      </c>
    </row>
    <row r="4460" s="13" customFormat="1">
      <c r="B4460" s="262"/>
      <c r="C4460" s="263"/>
      <c r="D4460" s="249" t="s">
        <v>218</v>
      </c>
      <c r="E4460" s="264" t="s">
        <v>81</v>
      </c>
      <c r="F4460" s="265" t="s">
        <v>2143</v>
      </c>
      <c r="G4460" s="263"/>
      <c r="H4460" s="266">
        <v>1.74</v>
      </c>
      <c r="I4460" s="267"/>
      <c r="J4460" s="263"/>
      <c r="K4460" s="263"/>
      <c r="L4460" s="268"/>
      <c r="M4460" s="269"/>
      <c r="N4460" s="270"/>
      <c r="O4460" s="270"/>
      <c r="P4460" s="270"/>
      <c r="Q4460" s="270"/>
      <c r="R4460" s="270"/>
      <c r="S4460" s="270"/>
      <c r="T4460" s="271"/>
      <c r="AT4460" s="272" t="s">
        <v>218</v>
      </c>
      <c r="AU4460" s="272" t="s">
        <v>92</v>
      </c>
      <c r="AV4460" s="13" t="s">
        <v>92</v>
      </c>
      <c r="AW4460" s="13" t="s">
        <v>45</v>
      </c>
      <c r="AX4460" s="13" t="s">
        <v>83</v>
      </c>
      <c r="AY4460" s="272" t="s">
        <v>207</v>
      </c>
    </row>
    <row r="4461" s="12" customFormat="1">
      <c r="B4461" s="252"/>
      <c r="C4461" s="253"/>
      <c r="D4461" s="249" t="s">
        <v>218</v>
      </c>
      <c r="E4461" s="254" t="s">
        <v>81</v>
      </c>
      <c r="F4461" s="255" t="s">
        <v>1541</v>
      </c>
      <c r="G4461" s="253"/>
      <c r="H4461" s="254" t="s">
        <v>81</v>
      </c>
      <c r="I4461" s="256"/>
      <c r="J4461" s="253"/>
      <c r="K4461" s="253"/>
      <c r="L4461" s="257"/>
      <c r="M4461" s="258"/>
      <c r="N4461" s="259"/>
      <c r="O4461" s="259"/>
      <c r="P4461" s="259"/>
      <c r="Q4461" s="259"/>
      <c r="R4461" s="259"/>
      <c r="S4461" s="259"/>
      <c r="T4461" s="260"/>
      <c r="AT4461" s="261" t="s">
        <v>218</v>
      </c>
      <c r="AU4461" s="261" t="s">
        <v>92</v>
      </c>
      <c r="AV4461" s="12" t="s">
        <v>90</v>
      </c>
      <c r="AW4461" s="12" t="s">
        <v>45</v>
      </c>
      <c r="AX4461" s="12" t="s">
        <v>83</v>
      </c>
      <c r="AY4461" s="261" t="s">
        <v>207</v>
      </c>
    </row>
    <row r="4462" s="13" customFormat="1">
      <c r="B4462" s="262"/>
      <c r="C4462" s="263"/>
      <c r="D4462" s="249" t="s">
        <v>218</v>
      </c>
      <c r="E4462" s="264" t="s">
        <v>81</v>
      </c>
      <c r="F4462" s="265" t="s">
        <v>2144</v>
      </c>
      <c r="G4462" s="263"/>
      <c r="H4462" s="266">
        <v>4.0899999999999999</v>
      </c>
      <c r="I4462" s="267"/>
      <c r="J4462" s="263"/>
      <c r="K4462" s="263"/>
      <c r="L4462" s="268"/>
      <c r="M4462" s="269"/>
      <c r="N4462" s="270"/>
      <c r="O4462" s="270"/>
      <c r="P4462" s="270"/>
      <c r="Q4462" s="270"/>
      <c r="R4462" s="270"/>
      <c r="S4462" s="270"/>
      <c r="T4462" s="271"/>
      <c r="AT4462" s="272" t="s">
        <v>218</v>
      </c>
      <c r="AU4462" s="272" t="s">
        <v>92</v>
      </c>
      <c r="AV4462" s="13" t="s">
        <v>92</v>
      </c>
      <c r="AW4462" s="13" t="s">
        <v>45</v>
      </c>
      <c r="AX4462" s="13" t="s">
        <v>83</v>
      </c>
      <c r="AY4462" s="272" t="s">
        <v>207</v>
      </c>
    </row>
    <row r="4463" s="12" customFormat="1">
      <c r="B4463" s="252"/>
      <c r="C4463" s="253"/>
      <c r="D4463" s="249" t="s">
        <v>218</v>
      </c>
      <c r="E4463" s="254" t="s">
        <v>81</v>
      </c>
      <c r="F4463" s="255" t="s">
        <v>1544</v>
      </c>
      <c r="G4463" s="253"/>
      <c r="H4463" s="254" t="s">
        <v>81</v>
      </c>
      <c r="I4463" s="256"/>
      <c r="J4463" s="253"/>
      <c r="K4463" s="253"/>
      <c r="L4463" s="257"/>
      <c r="M4463" s="258"/>
      <c r="N4463" s="259"/>
      <c r="O4463" s="259"/>
      <c r="P4463" s="259"/>
      <c r="Q4463" s="259"/>
      <c r="R4463" s="259"/>
      <c r="S4463" s="259"/>
      <c r="T4463" s="260"/>
      <c r="AT4463" s="261" t="s">
        <v>218</v>
      </c>
      <c r="AU4463" s="261" t="s">
        <v>92</v>
      </c>
      <c r="AV4463" s="12" t="s">
        <v>90</v>
      </c>
      <c r="AW4463" s="12" t="s">
        <v>45</v>
      </c>
      <c r="AX4463" s="12" t="s">
        <v>83</v>
      </c>
      <c r="AY4463" s="261" t="s">
        <v>207</v>
      </c>
    </row>
    <row r="4464" s="13" customFormat="1">
      <c r="B4464" s="262"/>
      <c r="C4464" s="263"/>
      <c r="D4464" s="249" t="s">
        <v>218</v>
      </c>
      <c r="E4464" s="264" t="s">
        <v>81</v>
      </c>
      <c r="F4464" s="265" t="s">
        <v>2145</v>
      </c>
      <c r="G4464" s="263"/>
      <c r="H4464" s="266">
        <v>5.7400000000000002</v>
      </c>
      <c r="I4464" s="267"/>
      <c r="J4464" s="263"/>
      <c r="K4464" s="263"/>
      <c r="L4464" s="268"/>
      <c r="M4464" s="269"/>
      <c r="N4464" s="270"/>
      <c r="O4464" s="270"/>
      <c r="P4464" s="270"/>
      <c r="Q4464" s="270"/>
      <c r="R4464" s="270"/>
      <c r="S4464" s="270"/>
      <c r="T4464" s="271"/>
      <c r="AT4464" s="272" t="s">
        <v>218</v>
      </c>
      <c r="AU4464" s="272" t="s">
        <v>92</v>
      </c>
      <c r="AV4464" s="13" t="s">
        <v>92</v>
      </c>
      <c r="AW4464" s="13" t="s">
        <v>45</v>
      </c>
      <c r="AX4464" s="13" t="s">
        <v>83</v>
      </c>
      <c r="AY4464" s="272" t="s">
        <v>207</v>
      </c>
    </row>
    <row r="4465" s="15" customFormat="1">
      <c r="B4465" s="284"/>
      <c r="C4465" s="285"/>
      <c r="D4465" s="249" t="s">
        <v>218</v>
      </c>
      <c r="E4465" s="286" t="s">
        <v>81</v>
      </c>
      <c r="F4465" s="287" t="s">
        <v>247</v>
      </c>
      <c r="G4465" s="285"/>
      <c r="H4465" s="288">
        <v>26.34</v>
      </c>
      <c r="I4465" s="289"/>
      <c r="J4465" s="285"/>
      <c r="K4465" s="285"/>
      <c r="L4465" s="290"/>
      <c r="M4465" s="291"/>
      <c r="N4465" s="292"/>
      <c r="O4465" s="292"/>
      <c r="P4465" s="292"/>
      <c r="Q4465" s="292"/>
      <c r="R4465" s="292"/>
      <c r="S4465" s="292"/>
      <c r="T4465" s="293"/>
      <c r="AT4465" s="294" t="s">
        <v>218</v>
      </c>
      <c r="AU4465" s="294" t="s">
        <v>92</v>
      </c>
      <c r="AV4465" s="15" t="s">
        <v>233</v>
      </c>
      <c r="AW4465" s="15" t="s">
        <v>45</v>
      </c>
      <c r="AX4465" s="15" t="s">
        <v>83</v>
      </c>
      <c r="AY4465" s="294" t="s">
        <v>207</v>
      </c>
    </row>
    <row r="4466" s="14" customFormat="1">
      <c r="B4466" s="273"/>
      <c r="C4466" s="274"/>
      <c r="D4466" s="249" t="s">
        <v>218</v>
      </c>
      <c r="E4466" s="275" t="s">
        <v>81</v>
      </c>
      <c r="F4466" s="276" t="s">
        <v>232</v>
      </c>
      <c r="G4466" s="274"/>
      <c r="H4466" s="277">
        <v>330.94999999999999</v>
      </c>
      <c r="I4466" s="278"/>
      <c r="J4466" s="274"/>
      <c r="K4466" s="274"/>
      <c r="L4466" s="279"/>
      <c r="M4466" s="280"/>
      <c r="N4466" s="281"/>
      <c r="O4466" s="281"/>
      <c r="P4466" s="281"/>
      <c r="Q4466" s="281"/>
      <c r="R4466" s="281"/>
      <c r="S4466" s="281"/>
      <c r="T4466" s="282"/>
      <c r="AT4466" s="283" t="s">
        <v>218</v>
      </c>
      <c r="AU4466" s="283" t="s">
        <v>92</v>
      </c>
      <c r="AV4466" s="14" t="s">
        <v>214</v>
      </c>
      <c r="AW4466" s="14" t="s">
        <v>45</v>
      </c>
      <c r="AX4466" s="14" t="s">
        <v>90</v>
      </c>
      <c r="AY4466" s="283" t="s">
        <v>207</v>
      </c>
    </row>
    <row r="4467" s="13" customFormat="1">
      <c r="B4467" s="262"/>
      <c r="C4467" s="263"/>
      <c r="D4467" s="249" t="s">
        <v>218</v>
      </c>
      <c r="E4467" s="263"/>
      <c r="F4467" s="265" t="s">
        <v>3568</v>
      </c>
      <c r="G4467" s="263"/>
      <c r="H4467" s="266">
        <v>347.49799999999999</v>
      </c>
      <c r="I4467" s="267"/>
      <c r="J4467" s="263"/>
      <c r="K4467" s="263"/>
      <c r="L4467" s="268"/>
      <c r="M4467" s="269"/>
      <c r="N4467" s="270"/>
      <c r="O4467" s="270"/>
      <c r="P4467" s="270"/>
      <c r="Q4467" s="270"/>
      <c r="R4467" s="270"/>
      <c r="S4467" s="270"/>
      <c r="T4467" s="271"/>
      <c r="AT4467" s="272" t="s">
        <v>218</v>
      </c>
      <c r="AU4467" s="272" t="s">
        <v>92</v>
      </c>
      <c r="AV4467" s="13" t="s">
        <v>92</v>
      </c>
      <c r="AW4467" s="13" t="s">
        <v>6</v>
      </c>
      <c r="AX4467" s="13" t="s">
        <v>90</v>
      </c>
      <c r="AY4467" s="272" t="s">
        <v>207</v>
      </c>
    </row>
    <row r="4468" s="1" customFormat="1" ht="16.5" customHeight="1">
      <c r="B4468" s="48"/>
      <c r="C4468" s="295" t="s">
        <v>3569</v>
      </c>
      <c r="D4468" s="295" t="s">
        <v>419</v>
      </c>
      <c r="E4468" s="296" t="s">
        <v>3570</v>
      </c>
      <c r="F4468" s="297" t="s">
        <v>3571</v>
      </c>
      <c r="G4468" s="298" t="s">
        <v>315</v>
      </c>
      <c r="H4468" s="299">
        <v>420.536</v>
      </c>
      <c r="I4468" s="300"/>
      <c r="J4468" s="301">
        <f>ROUND(I4468*H4468,2)</f>
        <v>0</v>
      </c>
      <c r="K4468" s="297" t="s">
        <v>213</v>
      </c>
      <c r="L4468" s="302"/>
      <c r="M4468" s="303" t="s">
        <v>81</v>
      </c>
      <c r="N4468" s="304" t="s">
        <v>53</v>
      </c>
      <c r="O4468" s="49"/>
      <c r="P4468" s="246">
        <f>O4468*H4468</f>
        <v>0</v>
      </c>
      <c r="Q4468" s="246">
        <v>0.0041999999999999997</v>
      </c>
      <c r="R4468" s="246">
        <f>Q4468*H4468</f>
        <v>1.7662511999999999</v>
      </c>
      <c r="S4468" s="246">
        <v>0</v>
      </c>
      <c r="T4468" s="247">
        <f>S4468*H4468</f>
        <v>0</v>
      </c>
      <c r="AR4468" s="25" t="s">
        <v>447</v>
      </c>
      <c r="AT4468" s="25" t="s">
        <v>419</v>
      </c>
      <c r="AU4468" s="25" t="s">
        <v>92</v>
      </c>
      <c r="AY4468" s="25" t="s">
        <v>207</v>
      </c>
      <c r="BE4468" s="248">
        <f>IF(N4468="základní",J4468,0)</f>
        <v>0</v>
      </c>
      <c r="BF4468" s="248">
        <f>IF(N4468="snížená",J4468,0)</f>
        <v>0</v>
      </c>
      <c r="BG4468" s="248">
        <f>IF(N4468="zákl. přenesená",J4468,0)</f>
        <v>0</v>
      </c>
      <c r="BH4468" s="248">
        <f>IF(N4468="sníž. přenesená",J4468,0)</f>
        <v>0</v>
      </c>
      <c r="BI4468" s="248">
        <f>IF(N4468="nulová",J4468,0)</f>
        <v>0</v>
      </c>
      <c r="BJ4468" s="25" t="s">
        <v>90</v>
      </c>
      <c r="BK4468" s="248">
        <f>ROUND(I4468*H4468,2)</f>
        <v>0</v>
      </c>
      <c r="BL4468" s="25" t="s">
        <v>345</v>
      </c>
      <c r="BM4468" s="25" t="s">
        <v>3572</v>
      </c>
    </row>
    <row r="4469" s="1" customFormat="1">
      <c r="B4469" s="48"/>
      <c r="C4469" s="76"/>
      <c r="D4469" s="249" t="s">
        <v>396</v>
      </c>
      <c r="E4469" s="76"/>
      <c r="F4469" s="250" t="s">
        <v>3562</v>
      </c>
      <c r="G4469" s="76"/>
      <c r="H4469" s="76"/>
      <c r="I4469" s="205"/>
      <c r="J4469" s="76"/>
      <c r="K4469" s="76"/>
      <c r="L4469" s="74"/>
      <c r="M4469" s="251"/>
      <c r="N4469" s="49"/>
      <c r="O4469" s="49"/>
      <c r="P4469" s="49"/>
      <c r="Q4469" s="49"/>
      <c r="R4469" s="49"/>
      <c r="S4469" s="49"/>
      <c r="T4469" s="97"/>
      <c r="AT4469" s="25" t="s">
        <v>396</v>
      </c>
      <c r="AU4469" s="25" t="s">
        <v>92</v>
      </c>
    </row>
    <row r="4470" s="12" customFormat="1">
      <c r="B4470" s="252"/>
      <c r="C4470" s="253"/>
      <c r="D4470" s="249" t="s">
        <v>218</v>
      </c>
      <c r="E4470" s="254" t="s">
        <v>81</v>
      </c>
      <c r="F4470" s="255" t="s">
        <v>669</v>
      </c>
      <c r="G4470" s="253"/>
      <c r="H4470" s="254" t="s">
        <v>81</v>
      </c>
      <c r="I4470" s="256"/>
      <c r="J4470" s="253"/>
      <c r="K4470" s="253"/>
      <c r="L4470" s="257"/>
      <c r="M4470" s="258"/>
      <c r="N4470" s="259"/>
      <c r="O4470" s="259"/>
      <c r="P4470" s="259"/>
      <c r="Q4470" s="259"/>
      <c r="R4470" s="259"/>
      <c r="S4470" s="259"/>
      <c r="T4470" s="260"/>
      <c r="AT4470" s="261" t="s">
        <v>218</v>
      </c>
      <c r="AU4470" s="261" t="s">
        <v>92</v>
      </c>
      <c r="AV4470" s="12" t="s">
        <v>90</v>
      </c>
      <c r="AW4470" s="12" t="s">
        <v>45</v>
      </c>
      <c r="AX4470" s="12" t="s">
        <v>83</v>
      </c>
      <c r="AY4470" s="261" t="s">
        <v>207</v>
      </c>
    </row>
    <row r="4471" s="12" customFormat="1">
      <c r="B4471" s="252"/>
      <c r="C4471" s="253"/>
      <c r="D4471" s="249" t="s">
        <v>218</v>
      </c>
      <c r="E4471" s="254" t="s">
        <v>81</v>
      </c>
      <c r="F4471" s="255" t="s">
        <v>2277</v>
      </c>
      <c r="G4471" s="253"/>
      <c r="H4471" s="254" t="s">
        <v>81</v>
      </c>
      <c r="I4471" s="256"/>
      <c r="J4471" s="253"/>
      <c r="K4471" s="253"/>
      <c r="L4471" s="257"/>
      <c r="M4471" s="258"/>
      <c r="N4471" s="259"/>
      <c r="O4471" s="259"/>
      <c r="P4471" s="259"/>
      <c r="Q4471" s="259"/>
      <c r="R4471" s="259"/>
      <c r="S4471" s="259"/>
      <c r="T4471" s="260"/>
      <c r="AT4471" s="261" t="s">
        <v>218</v>
      </c>
      <c r="AU4471" s="261" t="s">
        <v>92</v>
      </c>
      <c r="AV4471" s="12" t="s">
        <v>90</v>
      </c>
      <c r="AW4471" s="12" t="s">
        <v>45</v>
      </c>
      <c r="AX4471" s="12" t="s">
        <v>83</v>
      </c>
      <c r="AY4471" s="261" t="s">
        <v>207</v>
      </c>
    </row>
    <row r="4472" s="12" customFormat="1">
      <c r="B4472" s="252"/>
      <c r="C4472" s="253"/>
      <c r="D4472" s="249" t="s">
        <v>218</v>
      </c>
      <c r="E4472" s="254" t="s">
        <v>81</v>
      </c>
      <c r="F4472" s="255" t="s">
        <v>1590</v>
      </c>
      <c r="G4472" s="253"/>
      <c r="H4472" s="254" t="s">
        <v>81</v>
      </c>
      <c r="I4472" s="256"/>
      <c r="J4472" s="253"/>
      <c r="K4472" s="253"/>
      <c r="L4472" s="257"/>
      <c r="M4472" s="258"/>
      <c r="N4472" s="259"/>
      <c r="O4472" s="259"/>
      <c r="P4472" s="259"/>
      <c r="Q4472" s="259"/>
      <c r="R4472" s="259"/>
      <c r="S4472" s="259"/>
      <c r="T4472" s="260"/>
      <c r="AT4472" s="261" t="s">
        <v>218</v>
      </c>
      <c r="AU4472" s="261" t="s">
        <v>92</v>
      </c>
      <c r="AV4472" s="12" t="s">
        <v>90</v>
      </c>
      <c r="AW4472" s="12" t="s">
        <v>45</v>
      </c>
      <c r="AX4472" s="12" t="s">
        <v>83</v>
      </c>
      <c r="AY4472" s="261" t="s">
        <v>207</v>
      </c>
    </row>
    <row r="4473" s="13" customFormat="1">
      <c r="B4473" s="262"/>
      <c r="C4473" s="263"/>
      <c r="D4473" s="249" t="s">
        <v>218</v>
      </c>
      <c r="E4473" s="264" t="s">
        <v>81</v>
      </c>
      <c r="F4473" s="265" t="s">
        <v>3524</v>
      </c>
      <c r="G4473" s="263"/>
      <c r="H4473" s="266">
        <v>69.680000000000007</v>
      </c>
      <c r="I4473" s="267"/>
      <c r="J4473" s="263"/>
      <c r="K4473" s="263"/>
      <c r="L4473" s="268"/>
      <c r="M4473" s="269"/>
      <c r="N4473" s="270"/>
      <c r="O4473" s="270"/>
      <c r="P4473" s="270"/>
      <c r="Q4473" s="270"/>
      <c r="R4473" s="270"/>
      <c r="S4473" s="270"/>
      <c r="T4473" s="271"/>
      <c r="AT4473" s="272" t="s">
        <v>218</v>
      </c>
      <c r="AU4473" s="272" t="s">
        <v>92</v>
      </c>
      <c r="AV4473" s="13" t="s">
        <v>92</v>
      </c>
      <c r="AW4473" s="13" t="s">
        <v>45</v>
      </c>
      <c r="AX4473" s="13" t="s">
        <v>83</v>
      </c>
      <c r="AY4473" s="272" t="s">
        <v>207</v>
      </c>
    </row>
    <row r="4474" s="12" customFormat="1">
      <c r="B4474" s="252"/>
      <c r="C4474" s="253"/>
      <c r="D4474" s="249" t="s">
        <v>218</v>
      </c>
      <c r="E4474" s="254" t="s">
        <v>81</v>
      </c>
      <c r="F4474" s="255" t="s">
        <v>2279</v>
      </c>
      <c r="G4474" s="253"/>
      <c r="H4474" s="254" t="s">
        <v>81</v>
      </c>
      <c r="I4474" s="256"/>
      <c r="J4474" s="253"/>
      <c r="K4474" s="253"/>
      <c r="L4474" s="257"/>
      <c r="M4474" s="258"/>
      <c r="N4474" s="259"/>
      <c r="O4474" s="259"/>
      <c r="P4474" s="259"/>
      <c r="Q4474" s="259"/>
      <c r="R4474" s="259"/>
      <c r="S4474" s="259"/>
      <c r="T4474" s="260"/>
      <c r="AT4474" s="261" t="s">
        <v>218</v>
      </c>
      <c r="AU4474" s="261" t="s">
        <v>92</v>
      </c>
      <c r="AV4474" s="12" t="s">
        <v>90</v>
      </c>
      <c r="AW4474" s="12" t="s">
        <v>45</v>
      </c>
      <c r="AX4474" s="12" t="s">
        <v>83</v>
      </c>
      <c r="AY4474" s="261" t="s">
        <v>207</v>
      </c>
    </row>
    <row r="4475" s="12" customFormat="1">
      <c r="B4475" s="252"/>
      <c r="C4475" s="253"/>
      <c r="D4475" s="249" t="s">
        <v>218</v>
      </c>
      <c r="E4475" s="254" t="s">
        <v>81</v>
      </c>
      <c r="F4475" s="255" t="s">
        <v>1611</v>
      </c>
      <c r="G4475" s="253"/>
      <c r="H4475" s="254" t="s">
        <v>81</v>
      </c>
      <c r="I4475" s="256"/>
      <c r="J4475" s="253"/>
      <c r="K4475" s="253"/>
      <c r="L4475" s="257"/>
      <c r="M4475" s="258"/>
      <c r="N4475" s="259"/>
      <c r="O4475" s="259"/>
      <c r="P4475" s="259"/>
      <c r="Q4475" s="259"/>
      <c r="R4475" s="259"/>
      <c r="S4475" s="259"/>
      <c r="T4475" s="260"/>
      <c r="AT4475" s="261" t="s">
        <v>218</v>
      </c>
      <c r="AU4475" s="261" t="s">
        <v>92</v>
      </c>
      <c r="AV4475" s="12" t="s">
        <v>90</v>
      </c>
      <c r="AW4475" s="12" t="s">
        <v>45</v>
      </c>
      <c r="AX4475" s="12" t="s">
        <v>83</v>
      </c>
      <c r="AY4475" s="261" t="s">
        <v>207</v>
      </c>
    </row>
    <row r="4476" s="13" customFormat="1">
      <c r="B4476" s="262"/>
      <c r="C4476" s="263"/>
      <c r="D4476" s="249" t="s">
        <v>218</v>
      </c>
      <c r="E4476" s="264" t="s">
        <v>81</v>
      </c>
      <c r="F4476" s="265" t="s">
        <v>3525</v>
      </c>
      <c r="G4476" s="263"/>
      <c r="H4476" s="266">
        <v>6.2599999999999998</v>
      </c>
      <c r="I4476" s="267"/>
      <c r="J4476" s="263"/>
      <c r="K4476" s="263"/>
      <c r="L4476" s="268"/>
      <c r="M4476" s="269"/>
      <c r="N4476" s="270"/>
      <c r="O4476" s="270"/>
      <c r="P4476" s="270"/>
      <c r="Q4476" s="270"/>
      <c r="R4476" s="270"/>
      <c r="S4476" s="270"/>
      <c r="T4476" s="271"/>
      <c r="AT4476" s="272" t="s">
        <v>218</v>
      </c>
      <c r="AU4476" s="272" t="s">
        <v>92</v>
      </c>
      <c r="AV4476" s="13" t="s">
        <v>92</v>
      </c>
      <c r="AW4476" s="13" t="s">
        <v>45</v>
      </c>
      <c r="AX4476" s="13" t="s">
        <v>83</v>
      </c>
      <c r="AY4476" s="272" t="s">
        <v>207</v>
      </c>
    </row>
    <row r="4477" s="12" customFormat="1">
      <c r="B4477" s="252"/>
      <c r="C4477" s="253"/>
      <c r="D4477" s="249" t="s">
        <v>218</v>
      </c>
      <c r="E4477" s="254" t="s">
        <v>81</v>
      </c>
      <c r="F4477" s="255" t="s">
        <v>1613</v>
      </c>
      <c r="G4477" s="253"/>
      <c r="H4477" s="254" t="s">
        <v>81</v>
      </c>
      <c r="I4477" s="256"/>
      <c r="J4477" s="253"/>
      <c r="K4477" s="253"/>
      <c r="L4477" s="257"/>
      <c r="M4477" s="258"/>
      <c r="N4477" s="259"/>
      <c r="O4477" s="259"/>
      <c r="P4477" s="259"/>
      <c r="Q4477" s="259"/>
      <c r="R4477" s="259"/>
      <c r="S4477" s="259"/>
      <c r="T4477" s="260"/>
      <c r="AT4477" s="261" t="s">
        <v>218</v>
      </c>
      <c r="AU4477" s="261" t="s">
        <v>92</v>
      </c>
      <c r="AV4477" s="12" t="s">
        <v>90</v>
      </c>
      <c r="AW4477" s="12" t="s">
        <v>45</v>
      </c>
      <c r="AX4477" s="12" t="s">
        <v>83</v>
      </c>
      <c r="AY4477" s="261" t="s">
        <v>207</v>
      </c>
    </row>
    <row r="4478" s="13" customFormat="1">
      <c r="B4478" s="262"/>
      <c r="C4478" s="263"/>
      <c r="D4478" s="249" t="s">
        <v>218</v>
      </c>
      <c r="E4478" s="264" t="s">
        <v>81</v>
      </c>
      <c r="F4478" s="265" t="s">
        <v>3526</v>
      </c>
      <c r="G4478" s="263"/>
      <c r="H4478" s="266">
        <v>5.9400000000000004</v>
      </c>
      <c r="I4478" s="267"/>
      <c r="J4478" s="263"/>
      <c r="K4478" s="263"/>
      <c r="L4478" s="268"/>
      <c r="M4478" s="269"/>
      <c r="N4478" s="270"/>
      <c r="O4478" s="270"/>
      <c r="P4478" s="270"/>
      <c r="Q4478" s="270"/>
      <c r="R4478" s="270"/>
      <c r="S4478" s="270"/>
      <c r="T4478" s="271"/>
      <c r="AT4478" s="272" t="s">
        <v>218</v>
      </c>
      <c r="AU4478" s="272" t="s">
        <v>92</v>
      </c>
      <c r="AV4478" s="13" t="s">
        <v>92</v>
      </c>
      <c r="AW4478" s="13" t="s">
        <v>45</v>
      </c>
      <c r="AX4478" s="13" t="s">
        <v>83</v>
      </c>
      <c r="AY4478" s="272" t="s">
        <v>207</v>
      </c>
    </row>
    <row r="4479" s="12" customFormat="1">
      <c r="B4479" s="252"/>
      <c r="C4479" s="253"/>
      <c r="D4479" s="249" t="s">
        <v>218</v>
      </c>
      <c r="E4479" s="254" t="s">
        <v>81</v>
      </c>
      <c r="F4479" s="255" t="s">
        <v>2282</v>
      </c>
      <c r="G4479" s="253"/>
      <c r="H4479" s="254" t="s">
        <v>81</v>
      </c>
      <c r="I4479" s="256"/>
      <c r="J4479" s="253"/>
      <c r="K4479" s="253"/>
      <c r="L4479" s="257"/>
      <c r="M4479" s="258"/>
      <c r="N4479" s="259"/>
      <c r="O4479" s="259"/>
      <c r="P4479" s="259"/>
      <c r="Q4479" s="259"/>
      <c r="R4479" s="259"/>
      <c r="S4479" s="259"/>
      <c r="T4479" s="260"/>
      <c r="AT4479" s="261" t="s">
        <v>218</v>
      </c>
      <c r="AU4479" s="261" t="s">
        <v>92</v>
      </c>
      <c r="AV4479" s="12" t="s">
        <v>90</v>
      </c>
      <c r="AW4479" s="12" t="s">
        <v>45</v>
      </c>
      <c r="AX4479" s="12" t="s">
        <v>83</v>
      </c>
      <c r="AY4479" s="261" t="s">
        <v>207</v>
      </c>
    </row>
    <row r="4480" s="12" customFormat="1">
      <c r="B4480" s="252"/>
      <c r="C4480" s="253"/>
      <c r="D4480" s="249" t="s">
        <v>218</v>
      </c>
      <c r="E4480" s="254" t="s">
        <v>81</v>
      </c>
      <c r="F4480" s="255" t="s">
        <v>1608</v>
      </c>
      <c r="G4480" s="253"/>
      <c r="H4480" s="254" t="s">
        <v>81</v>
      </c>
      <c r="I4480" s="256"/>
      <c r="J4480" s="253"/>
      <c r="K4480" s="253"/>
      <c r="L4480" s="257"/>
      <c r="M4480" s="258"/>
      <c r="N4480" s="259"/>
      <c r="O4480" s="259"/>
      <c r="P4480" s="259"/>
      <c r="Q4480" s="259"/>
      <c r="R4480" s="259"/>
      <c r="S4480" s="259"/>
      <c r="T4480" s="260"/>
      <c r="AT4480" s="261" t="s">
        <v>218</v>
      </c>
      <c r="AU4480" s="261" t="s">
        <v>92</v>
      </c>
      <c r="AV4480" s="12" t="s">
        <v>90</v>
      </c>
      <c r="AW4480" s="12" t="s">
        <v>45</v>
      </c>
      <c r="AX4480" s="12" t="s">
        <v>83</v>
      </c>
      <c r="AY4480" s="261" t="s">
        <v>207</v>
      </c>
    </row>
    <row r="4481" s="13" customFormat="1">
      <c r="B4481" s="262"/>
      <c r="C4481" s="263"/>
      <c r="D4481" s="249" t="s">
        <v>218</v>
      </c>
      <c r="E4481" s="264" t="s">
        <v>81</v>
      </c>
      <c r="F4481" s="265" t="s">
        <v>3427</v>
      </c>
      <c r="G4481" s="263"/>
      <c r="H4481" s="266">
        <v>3.0099999999999998</v>
      </c>
      <c r="I4481" s="267"/>
      <c r="J4481" s="263"/>
      <c r="K4481" s="263"/>
      <c r="L4481" s="268"/>
      <c r="M4481" s="269"/>
      <c r="N4481" s="270"/>
      <c r="O4481" s="270"/>
      <c r="P4481" s="270"/>
      <c r="Q4481" s="270"/>
      <c r="R4481" s="270"/>
      <c r="S4481" s="270"/>
      <c r="T4481" s="271"/>
      <c r="AT4481" s="272" t="s">
        <v>218</v>
      </c>
      <c r="AU4481" s="272" t="s">
        <v>92</v>
      </c>
      <c r="AV4481" s="13" t="s">
        <v>92</v>
      </c>
      <c r="AW4481" s="13" t="s">
        <v>45</v>
      </c>
      <c r="AX4481" s="13" t="s">
        <v>83</v>
      </c>
      <c r="AY4481" s="272" t="s">
        <v>207</v>
      </c>
    </row>
    <row r="4482" s="12" customFormat="1">
      <c r="B4482" s="252"/>
      <c r="C4482" s="253"/>
      <c r="D4482" s="249" t="s">
        <v>218</v>
      </c>
      <c r="E4482" s="254" t="s">
        <v>81</v>
      </c>
      <c r="F4482" s="255" t="s">
        <v>1013</v>
      </c>
      <c r="G4482" s="253"/>
      <c r="H4482" s="254" t="s">
        <v>81</v>
      </c>
      <c r="I4482" s="256"/>
      <c r="J4482" s="253"/>
      <c r="K4482" s="253"/>
      <c r="L4482" s="257"/>
      <c r="M4482" s="258"/>
      <c r="N4482" s="259"/>
      <c r="O4482" s="259"/>
      <c r="P4482" s="259"/>
      <c r="Q4482" s="259"/>
      <c r="R4482" s="259"/>
      <c r="S4482" s="259"/>
      <c r="T4482" s="260"/>
      <c r="AT4482" s="261" t="s">
        <v>218</v>
      </c>
      <c r="AU4482" s="261" t="s">
        <v>92</v>
      </c>
      <c r="AV4482" s="12" t="s">
        <v>90</v>
      </c>
      <c r="AW4482" s="12" t="s">
        <v>45</v>
      </c>
      <c r="AX4482" s="12" t="s">
        <v>83</v>
      </c>
      <c r="AY4482" s="261" t="s">
        <v>207</v>
      </c>
    </row>
    <row r="4483" s="12" customFormat="1">
      <c r="B4483" s="252"/>
      <c r="C4483" s="253"/>
      <c r="D4483" s="249" t="s">
        <v>218</v>
      </c>
      <c r="E4483" s="254" t="s">
        <v>81</v>
      </c>
      <c r="F4483" s="255" t="s">
        <v>1014</v>
      </c>
      <c r="G4483" s="253"/>
      <c r="H4483" s="254" t="s">
        <v>81</v>
      </c>
      <c r="I4483" s="256"/>
      <c r="J4483" s="253"/>
      <c r="K4483" s="253"/>
      <c r="L4483" s="257"/>
      <c r="M4483" s="258"/>
      <c r="N4483" s="259"/>
      <c r="O4483" s="259"/>
      <c r="P4483" s="259"/>
      <c r="Q4483" s="259"/>
      <c r="R4483" s="259"/>
      <c r="S4483" s="259"/>
      <c r="T4483" s="260"/>
      <c r="AT4483" s="261" t="s">
        <v>218</v>
      </c>
      <c r="AU4483" s="261" t="s">
        <v>92</v>
      </c>
      <c r="AV4483" s="12" t="s">
        <v>90</v>
      </c>
      <c r="AW4483" s="12" t="s">
        <v>45</v>
      </c>
      <c r="AX4483" s="12" t="s">
        <v>83</v>
      </c>
      <c r="AY4483" s="261" t="s">
        <v>207</v>
      </c>
    </row>
    <row r="4484" s="13" customFormat="1">
      <c r="B4484" s="262"/>
      <c r="C4484" s="263"/>
      <c r="D4484" s="249" t="s">
        <v>218</v>
      </c>
      <c r="E4484" s="264" t="s">
        <v>81</v>
      </c>
      <c r="F4484" s="265" t="s">
        <v>1036</v>
      </c>
      <c r="G4484" s="263"/>
      <c r="H4484" s="266">
        <v>19.949999999999999</v>
      </c>
      <c r="I4484" s="267"/>
      <c r="J4484" s="263"/>
      <c r="K4484" s="263"/>
      <c r="L4484" s="268"/>
      <c r="M4484" s="269"/>
      <c r="N4484" s="270"/>
      <c r="O4484" s="270"/>
      <c r="P4484" s="270"/>
      <c r="Q4484" s="270"/>
      <c r="R4484" s="270"/>
      <c r="S4484" s="270"/>
      <c r="T4484" s="271"/>
      <c r="AT4484" s="272" t="s">
        <v>218</v>
      </c>
      <c r="AU4484" s="272" t="s">
        <v>92</v>
      </c>
      <c r="AV4484" s="13" t="s">
        <v>92</v>
      </c>
      <c r="AW4484" s="13" t="s">
        <v>45</v>
      </c>
      <c r="AX4484" s="13" t="s">
        <v>83</v>
      </c>
      <c r="AY4484" s="272" t="s">
        <v>207</v>
      </c>
    </row>
    <row r="4485" s="12" customFormat="1">
      <c r="B4485" s="252"/>
      <c r="C4485" s="253"/>
      <c r="D4485" s="249" t="s">
        <v>218</v>
      </c>
      <c r="E4485" s="254" t="s">
        <v>81</v>
      </c>
      <c r="F4485" s="255" t="s">
        <v>1017</v>
      </c>
      <c r="G4485" s="253"/>
      <c r="H4485" s="254" t="s">
        <v>81</v>
      </c>
      <c r="I4485" s="256"/>
      <c r="J4485" s="253"/>
      <c r="K4485" s="253"/>
      <c r="L4485" s="257"/>
      <c r="M4485" s="258"/>
      <c r="N4485" s="259"/>
      <c r="O4485" s="259"/>
      <c r="P4485" s="259"/>
      <c r="Q4485" s="259"/>
      <c r="R4485" s="259"/>
      <c r="S4485" s="259"/>
      <c r="T4485" s="260"/>
      <c r="AT4485" s="261" t="s">
        <v>218</v>
      </c>
      <c r="AU4485" s="261" t="s">
        <v>92</v>
      </c>
      <c r="AV4485" s="12" t="s">
        <v>90</v>
      </c>
      <c r="AW4485" s="12" t="s">
        <v>45</v>
      </c>
      <c r="AX4485" s="12" t="s">
        <v>83</v>
      </c>
      <c r="AY4485" s="261" t="s">
        <v>207</v>
      </c>
    </row>
    <row r="4486" s="13" customFormat="1">
      <c r="B4486" s="262"/>
      <c r="C4486" s="263"/>
      <c r="D4486" s="249" t="s">
        <v>218</v>
      </c>
      <c r="E4486" s="264" t="s">
        <v>81</v>
      </c>
      <c r="F4486" s="265" t="s">
        <v>1038</v>
      </c>
      <c r="G4486" s="263"/>
      <c r="H4486" s="266">
        <v>37.68</v>
      </c>
      <c r="I4486" s="267"/>
      <c r="J4486" s="263"/>
      <c r="K4486" s="263"/>
      <c r="L4486" s="268"/>
      <c r="M4486" s="269"/>
      <c r="N4486" s="270"/>
      <c r="O4486" s="270"/>
      <c r="P4486" s="270"/>
      <c r="Q4486" s="270"/>
      <c r="R4486" s="270"/>
      <c r="S4486" s="270"/>
      <c r="T4486" s="271"/>
      <c r="AT4486" s="272" t="s">
        <v>218</v>
      </c>
      <c r="AU4486" s="272" t="s">
        <v>92</v>
      </c>
      <c r="AV4486" s="13" t="s">
        <v>92</v>
      </c>
      <c r="AW4486" s="13" t="s">
        <v>45</v>
      </c>
      <c r="AX4486" s="13" t="s">
        <v>83</v>
      </c>
      <c r="AY4486" s="272" t="s">
        <v>207</v>
      </c>
    </row>
    <row r="4487" s="12" customFormat="1">
      <c r="B4487" s="252"/>
      <c r="C4487" s="253"/>
      <c r="D4487" s="249" t="s">
        <v>218</v>
      </c>
      <c r="E4487" s="254" t="s">
        <v>81</v>
      </c>
      <c r="F4487" s="255" t="s">
        <v>1019</v>
      </c>
      <c r="G4487" s="253"/>
      <c r="H4487" s="254" t="s">
        <v>81</v>
      </c>
      <c r="I4487" s="256"/>
      <c r="J4487" s="253"/>
      <c r="K4487" s="253"/>
      <c r="L4487" s="257"/>
      <c r="M4487" s="258"/>
      <c r="N4487" s="259"/>
      <c r="O4487" s="259"/>
      <c r="P4487" s="259"/>
      <c r="Q4487" s="259"/>
      <c r="R4487" s="259"/>
      <c r="S4487" s="259"/>
      <c r="T4487" s="260"/>
      <c r="AT4487" s="261" t="s">
        <v>218</v>
      </c>
      <c r="AU4487" s="261" t="s">
        <v>92</v>
      </c>
      <c r="AV4487" s="12" t="s">
        <v>90</v>
      </c>
      <c r="AW4487" s="12" t="s">
        <v>45</v>
      </c>
      <c r="AX4487" s="12" t="s">
        <v>83</v>
      </c>
      <c r="AY4487" s="261" t="s">
        <v>207</v>
      </c>
    </row>
    <row r="4488" s="13" customFormat="1">
      <c r="B4488" s="262"/>
      <c r="C4488" s="263"/>
      <c r="D4488" s="249" t="s">
        <v>218</v>
      </c>
      <c r="E4488" s="264" t="s">
        <v>81</v>
      </c>
      <c r="F4488" s="265" t="s">
        <v>1039</v>
      </c>
      <c r="G4488" s="263"/>
      <c r="H4488" s="266">
        <v>7.5499999999999998</v>
      </c>
      <c r="I4488" s="267"/>
      <c r="J4488" s="263"/>
      <c r="K4488" s="263"/>
      <c r="L4488" s="268"/>
      <c r="M4488" s="269"/>
      <c r="N4488" s="270"/>
      <c r="O4488" s="270"/>
      <c r="P4488" s="270"/>
      <c r="Q4488" s="270"/>
      <c r="R4488" s="270"/>
      <c r="S4488" s="270"/>
      <c r="T4488" s="271"/>
      <c r="AT4488" s="272" t="s">
        <v>218</v>
      </c>
      <c r="AU4488" s="272" t="s">
        <v>92</v>
      </c>
      <c r="AV4488" s="13" t="s">
        <v>92</v>
      </c>
      <c r="AW4488" s="13" t="s">
        <v>45</v>
      </c>
      <c r="AX4488" s="13" t="s">
        <v>83</v>
      </c>
      <c r="AY4488" s="272" t="s">
        <v>207</v>
      </c>
    </row>
    <row r="4489" s="12" customFormat="1">
      <c r="B4489" s="252"/>
      <c r="C4489" s="253"/>
      <c r="D4489" s="249" t="s">
        <v>218</v>
      </c>
      <c r="E4489" s="254" t="s">
        <v>81</v>
      </c>
      <c r="F4489" s="255" t="s">
        <v>1021</v>
      </c>
      <c r="G4489" s="253"/>
      <c r="H4489" s="254" t="s">
        <v>81</v>
      </c>
      <c r="I4489" s="256"/>
      <c r="J4489" s="253"/>
      <c r="K4489" s="253"/>
      <c r="L4489" s="257"/>
      <c r="M4489" s="258"/>
      <c r="N4489" s="259"/>
      <c r="O4489" s="259"/>
      <c r="P4489" s="259"/>
      <c r="Q4489" s="259"/>
      <c r="R4489" s="259"/>
      <c r="S4489" s="259"/>
      <c r="T4489" s="260"/>
      <c r="AT4489" s="261" t="s">
        <v>218</v>
      </c>
      <c r="AU4489" s="261" t="s">
        <v>92</v>
      </c>
      <c r="AV4489" s="12" t="s">
        <v>90</v>
      </c>
      <c r="AW4489" s="12" t="s">
        <v>45</v>
      </c>
      <c r="AX4489" s="12" t="s">
        <v>83</v>
      </c>
      <c r="AY4489" s="261" t="s">
        <v>207</v>
      </c>
    </row>
    <row r="4490" s="13" customFormat="1">
      <c r="B4490" s="262"/>
      <c r="C4490" s="263"/>
      <c r="D4490" s="249" t="s">
        <v>218</v>
      </c>
      <c r="E4490" s="264" t="s">
        <v>81</v>
      </c>
      <c r="F4490" s="265" t="s">
        <v>1040</v>
      </c>
      <c r="G4490" s="263"/>
      <c r="H4490" s="266">
        <v>9.0800000000000001</v>
      </c>
      <c r="I4490" s="267"/>
      <c r="J4490" s="263"/>
      <c r="K4490" s="263"/>
      <c r="L4490" s="268"/>
      <c r="M4490" s="269"/>
      <c r="N4490" s="270"/>
      <c r="O4490" s="270"/>
      <c r="P4490" s="270"/>
      <c r="Q4490" s="270"/>
      <c r="R4490" s="270"/>
      <c r="S4490" s="270"/>
      <c r="T4490" s="271"/>
      <c r="AT4490" s="272" t="s">
        <v>218</v>
      </c>
      <c r="AU4490" s="272" t="s">
        <v>92</v>
      </c>
      <c r="AV4490" s="13" t="s">
        <v>92</v>
      </c>
      <c r="AW4490" s="13" t="s">
        <v>45</v>
      </c>
      <c r="AX4490" s="13" t="s">
        <v>83</v>
      </c>
      <c r="AY4490" s="272" t="s">
        <v>207</v>
      </c>
    </row>
    <row r="4491" s="12" customFormat="1">
      <c r="B4491" s="252"/>
      <c r="C4491" s="253"/>
      <c r="D4491" s="249" t="s">
        <v>218</v>
      </c>
      <c r="E4491" s="254" t="s">
        <v>81</v>
      </c>
      <c r="F4491" s="255" t="s">
        <v>1023</v>
      </c>
      <c r="G4491" s="253"/>
      <c r="H4491" s="254" t="s">
        <v>81</v>
      </c>
      <c r="I4491" s="256"/>
      <c r="J4491" s="253"/>
      <c r="K4491" s="253"/>
      <c r="L4491" s="257"/>
      <c r="M4491" s="258"/>
      <c r="N4491" s="259"/>
      <c r="O4491" s="259"/>
      <c r="P4491" s="259"/>
      <c r="Q4491" s="259"/>
      <c r="R4491" s="259"/>
      <c r="S4491" s="259"/>
      <c r="T4491" s="260"/>
      <c r="AT4491" s="261" t="s">
        <v>218</v>
      </c>
      <c r="AU4491" s="261" t="s">
        <v>92</v>
      </c>
      <c r="AV4491" s="12" t="s">
        <v>90</v>
      </c>
      <c r="AW4491" s="12" t="s">
        <v>45</v>
      </c>
      <c r="AX4491" s="12" t="s">
        <v>83</v>
      </c>
      <c r="AY4491" s="261" t="s">
        <v>207</v>
      </c>
    </row>
    <row r="4492" s="12" customFormat="1">
      <c r="B4492" s="252"/>
      <c r="C4492" s="253"/>
      <c r="D4492" s="249" t="s">
        <v>218</v>
      </c>
      <c r="E4492" s="254" t="s">
        <v>81</v>
      </c>
      <c r="F4492" s="255" t="s">
        <v>1024</v>
      </c>
      <c r="G4492" s="253"/>
      <c r="H4492" s="254" t="s">
        <v>81</v>
      </c>
      <c r="I4492" s="256"/>
      <c r="J4492" s="253"/>
      <c r="K4492" s="253"/>
      <c r="L4492" s="257"/>
      <c r="M4492" s="258"/>
      <c r="N4492" s="259"/>
      <c r="O4492" s="259"/>
      <c r="P4492" s="259"/>
      <c r="Q4492" s="259"/>
      <c r="R4492" s="259"/>
      <c r="S4492" s="259"/>
      <c r="T4492" s="260"/>
      <c r="AT4492" s="261" t="s">
        <v>218</v>
      </c>
      <c r="AU4492" s="261" t="s">
        <v>92</v>
      </c>
      <c r="AV4492" s="12" t="s">
        <v>90</v>
      </c>
      <c r="AW4492" s="12" t="s">
        <v>45</v>
      </c>
      <c r="AX4492" s="12" t="s">
        <v>83</v>
      </c>
      <c r="AY4492" s="261" t="s">
        <v>207</v>
      </c>
    </row>
    <row r="4493" s="13" customFormat="1">
      <c r="B4493" s="262"/>
      <c r="C4493" s="263"/>
      <c r="D4493" s="249" t="s">
        <v>218</v>
      </c>
      <c r="E4493" s="264" t="s">
        <v>81</v>
      </c>
      <c r="F4493" s="265" t="s">
        <v>1041</v>
      </c>
      <c r="G4493" s="263"/>
      <c r="H4493" s="266">
        <v>52.479999999999997</v>
      </c>
      <c r="I4493" s="267"/>
      <c r="J4493" s="263"/>
      <c r="K4493" s="263"/>
      <c r="L4493" s="268"/>
      <c r="M4493" s="269"/>
      <c r="N4493" s="270"/>
      <c r="O4493" s="270"/>
      <c r="P4493" s="270"/>
      <c r="Q4493" s="270"/>
      <c r="R4493" s="270"/>
      <c r="S4493" s="270"/>
      <c r="T4493" s="271"/>
      <c r="AT4493" s="272" t="s">
        <v>218</v>
      </c>
      <c r="AU4493" s="272" t="s">
        <v>92</v>
      </c>
      <c r="AV4493" s="13" t="s">
        <v>92</v>
      </c>
      <c r="AW4493" s="13" t="s">
        <v>45</v>
      </c>
      <c r="AX4493" s="13" t="s">
        <v>83</v>
      </c>
      <c r="AY4493" s="272" t="s">
        <v>207</v>
      </c>
    </row>
    <row r="4494" s="15" customFormat="1">
      <c r="B4494" s="284"/>
      <c r="C4494" s="285"/>
      <c r="D4494" s="249" t="s">
        <v>218</v>
      </c>
      <c r="E4494" s="286" t="s">
        <v>81</v>
      </c>
      <c r="F4494" s="287" t="s">
        <v>247</v>
      </c>
      <c r="G4494" s="285"/>
      <c r="H4494" s="288">
        <v>211.63</v>
      </c>
      <c r="I4494" s="289"/>
      <c r="J4494" s="285"/>
      <c r="K4494" s="285"/>
      <c r="L4494" s="290"/>
      <c r="M4494" s="291"/>
      <c r="N4494" s="292"/>
      <c r="O4494" s="292"/>
      <c r="P4494" s="292"/>
      <c r="Q4494" s="292"/>
      <c r="R4494" s="292"/>
      <c r="S4494" s="292"/>
      <c r="T4494" s="293"/>
      <c r="AT4494" s="294" t="s">
        <v>218</v>
      </c>
      <c r="AU4494" s="294" t="s">
        <v>92</v>
      </c>
      <c r="AV4494" s="15" t="s">
        <v>233</v>
      </c>
      <c r="AW4494" s="15" t="s">
        <v>45</v>
      </c>
      <c r="AX4494" s="15" t="s">
        <v>83</v>
      </c>
      <c r="AY4494" s="294" t="s">
        <v>207</v>
      </c>
    </row>
    <row r="4495" s="12" customFormat="1">
      <c r="B4495" s="252"/>
      <c r="C4495" s="253"/>
      <c r="D4495" s="249" t="s">
        <v>218</v>
      </c>
      <c r="E4495" s="254" t="s">
        <v>81</v>
      </c>
      <c r="F4495" s="255" t="s">
        <v>673</v>
      </c>
      <c r="G4495" s="253"/>
      <c r="H4495" s="254" t="s">
        <v>81</v>
      </c>
      <c r="I4495" s="256"/>
      <c r="J4495" s="253"/>
      <c r="K4495" s="253"/>
      <c r="L4495" s="257"/>
      <c r="M4495" s="258"/>
      <c r="N4495" s="259"/>
      <c r="O4495" s="259"/>
      <c r="P4495" s="259"/>
      <c r="Q4495" s="259"/>
      <c r="R4495" s="259"/>
      <c r="S4495" s="259"/>
      <c r="T4495" s="260"/>
      <c r="AT4495" s="261" t="s">
        <v>218</v>
      </c>
      <c r="AU4495" s="261" t="s">
        <v>92</v>
      </c>
      <c r="AV4495" s="12" t="s">
        <v>90</v>
      </c>
      <c r="AW4495" s="12" t="s">
        <v>45</v>
      </c>
      <c r="AX4495" s="12" t="s">
        <v>83</v>
      </c>
      <c r="AY4495" s="261" t="s">
        <v>207</v>
      </c>
    </row>
    <row r="4496" s="12" customFormat="1">
      <c r="B4496" s="252"/>
      <c r="C4496" s="253"/>
      <c r="D4496" s="249" t="s">
        <v>218</v>
      </c>
      <c r="E4496" s="254" t="s">
        <v>81</v>
      </c>
      <c r="F4496" s="255" t="s">
        <v>2277</v>
      </c>
      <c r="G4496" s="253"/>
      <c r="H4496" s="254" t="s">
        <v>81</v>
      </c>
      <c r="I4496" s="256"/>
      <c r="J4496" s="253"/>
      <c r="K4496" s="253"/>
      <c r="L4496" s="257"/>
      <c r="M4496" s="258"/>
      <c r="N4496" s="259"/>
      <c r="O4496" s="259"/>
      <c r="P4496" s="259"/>
      <c r="Q4496" s="259"/>
      <c r="R4496" s="259"/>
      <c r="S4496" s="259"/>
      <c r="T4496" s="260"/>
      <c r="AT4496" s="261" t="s">
        <v>218</v>
      </c>
      <c r="AU4496" s="261" t="s">
        <v>92</v>
      </c>
      <c r="AV4496" s="12" t="s">
        <v>90</v>
      </c>
      <c r="AW4496" s="12" t="s">
        <v>45</v>
      </c>
      <c r="AX4496" s="12" t="s">
        <v>83</v>
      </c>
      <c r="AY4496" s="261" t="s">
        <v>207</v>
      </c>
    </row>
    <row r="4497" s="12" customFormat="1">
      <c r="B4497" s="252"/>
      <c r="C4497" s="253"/>
      <c r="D4497" s="249" t="s">
        <v>218</v>
      </c>
      <c r="E4497" s="254" t="s">
        <v>81</v>
      </c>
      <c r="F4497" s="255" t="s">
        <v>1625</v>
      </c>
      <c r="G4497" s="253"/>
      <c r="H4497" s="254" t="s">
        <v>81</v>
      </c>
      <c r="I4497" s="256"/>
      <c r="J4497" s="253"/>
      <c r="K4497" s="253"/>
      <c r="L4497" s="257"/>
      <c r="M4497" s="258"/>
      <c r="N4497" s="259"/>
      <c r="O4497" s="259"/>
      <c r="P4497" s="259"/>
      <c r="Q4497" s="259"/>
      <c r="R4497" s="259"/>
      <c r="S4497" s="259"/>
      <c r="T4497" s="260"/>
      <c r="AT4497" s="261" t="s">
        <v>218</v>
      </c>
      <c r="AU4497" s="261" t="s">
        <v>92</v>
      </c>
      <c r="AV4497" s="12" t="s">
        <v>90</v>
      </c>
      <c r="AW4497" s="12" t="s">
        <v>45</v>
      </c>
      <c r="AX4497" s="12" t="s">
        <v>83</v>
      </c>
      <c r="AY4497" s="261" t="s">
        <v>207</v>
      </c>
    </row>
    <row r="4498" s="13" customFormat="1">
      <c r="B4498" s="262"/>
      <c r="C4498" s="263"/>
      <c r="D4498" s="249" t="s">
        <v>218</v>
      </c>
      <c r="E4498" s="264" t="s">
        <v>81</v>
      </c>
      <c r="F4498" s="265" t="s">
        <v>3531</v>
      </c>
      <c r="G4498" s="263"/>
      <c r="H4498" s="266">
        <v>11.99</v>
      </c>
      <c r="I4498" s="267"/>
      <c r="J4498" s="263"/>
      <c r="K4498" s="263"/>
      <c r="L4498" s="268"/>
      <c r="M4498" s="269"/>
      <c r="N4498" s="270"/>
      <c r="O4498" s="270"/>
      <c r="P4498" s="270"/>
      <c r="Q4498" s="270"/>
      <c r="R4498" s="270"/>
      <c r="S4498" s="270"/>
      <c r="T4498" s="271"/>
      <c r="AT4498" s="272" t="s">
        <v>218</v>
      </c>
      <c r="AU4498" s="272" t="s">
        <v>92</v>
      </c>
      <c r="AV4498" s="13" t="s">
        <v>92</v>
      </c>
      <c r="AW4498" s="13" t="s">
        <v>45</v>
      </c>
      <c r="AX4498" s="13" t="s">
        <v>83</v>
      </c>
      <c r="AY4498" s="272" t="s">
        <v>207</v>
      </c>
    </row>
    <row r="4499" s="12" customFormat="1">
      <c r="B4499" s="252"/>
      <c r="C4499" s="253"/>
      <c r="D4499" s="249" t="s">
        <v>218</v>
      </c>
      <c r="E4499" s="254" t="s">
        <v>81</v>
      </c>
      <c r="F4499" s="255" t="s">
        <v>1630</v>
      </c>
      <c r="G4499" s="253"/>
      <c r="H4499" s="254" t="s">
        <v>81</v>
      </c>
      <c r="I4499" s="256"/>
      <c r="J4499" s="253"/>
      <c r="K4499" s="253"/>
      <c r="L4499" s="257"/>
      <c r="M4499" s="258"/>
      <c r="N4499" s="259"/>
      <c r="O4499" s="259"/>
      <c r="P4499" s="259"/>
      <c r="Q4499" s="259"/>
      <c r="R4499" s="259"/>
      <c r="S4499" s="259"/>
      <c r="T4499" s="260"/>
      <c r="AT4499" s="261" t="s">
        <v>218</v>
      </c>
      <c r="AU4499" s="261" t="s">
        <v>92</v>
      </c>
      <c r="AV4499" s="12" t="s">
        <v>90</v>
      </c>
      <c r="AW4499" s="12" t="s">
        <v>45</v>
      </c>
      <c r="AX4499" s="12" t="s">
        <v>83</v>
      </c>
      <c r="AY4499" s="261" t="s">
        <v>207</v>
      </c>
    </row>
    <row r="4500" s="13" customFormat="1">
      <c r="B4500" s="262"/>
      <c r="C4500" s="263"/>
      <c r="D4500" s="249" t="s">
        <v>218</v>
      </c>
      <c r="E4500" s="264" t="s">
        <v>81</v>
      </c>
      <c r="F4500" s="265" t="s">
        <v>3532</v>
      </c>
      <c r="G4500" s="263"/>
      <c r="H4500" s="266">
        <v>32.149999999999999</v>
      </c>
      <c r="I4500" s="267"/>
      <c r="J4500" s="263"/>
      <c r="K4500" s="263"/>
      <c r="L4500" s="268"/>
      <c r="M4500" s="269"/>
      <c r="N4500" s="270"/>
      <c r="O4500" s="270"/>
      <c r="P4500" s="270"/>
      <c r="Q4500" s="270"/>
      <c r="R4500" s="270"/>
      <c r="S4500" s="270"/>
      <c r="T4500" s="271"/>
      <c r="AT4500" s="272" t="s">
        <v>218</v>
      </c>
      <c r="AU4500" s="272" t="s">
        <v>92</v>
      </c>
      <c r="AV4500" s="13" t="s">
        <v>92</v>
      </c>
      <c r="AW4500" s="13" t="s">
        <v>45</v>
      </c>
      <c r="AX4500" s="13" t="s">
        <v>83</v>
      </c>
      <c r="AY4500" s="272" t="s">
        <v>207</v>
      </c>
    </row>
    <row r="4501" s="12" customFormat="1">
      <c r="B4501" s="252"/>
      <c r="C4501" s="253"/>
      <c r="D4501" s="249" t="s">
        <v>218</v>
      </c>
      <c r="E4501" s="254" t="s">
        <v>81</v>
      </c>
      <c r="F4501" s="255" t="s">
        <v>1632</v>
      </c>
      <c r="G4501" s="253"/>
      <c r="H4501" s="254" t="s">
        <v>81</v>
      </c>
      <c r="I4501" s="256"/>
      <c r="J4501" s="253"/>
      <c r="K4501" s="253"/>
      <c r="L4501" s="257"/>
      <c r="M4501" s="258"/>
      <c r="N4501" s="259"/>
      <c r="O4501" s="259"/>
      <c r="P4501" s="259"/>
      <c r="Q4501" s="259"/>
      <c r="R4501" s="259"/>
      <c r="S4501" s="259"/>
      <c r="T4501" s="260"/>
      <c r="AT4501" s="261" t="s">
        <v>218</v>
      </c>
      <c r="AU4501" s="261" t="s">
        <v>92</v>
      </c>
      <c r="AV4501" s="12" t="s">
        <v>90</v>
      </c>
      <c r="AW4501" s="12" t="s">
        <v>45</v>
      </c>
      <c r="AX4501" s="12" t="s">
        <v>83</v>
      </c>
      <c r="AY4501" s="261" t="s">
        <v>207</v>
      </c>
    </row>
    <row r="4502" s="13" customFormat="1">
      <c r="B4502" s="262"/>
      <c r="C4502" s="263"/>
      <c r="D4502" s="249" t="s">
        <v>218</v>
      </c>
      <c r="E4502" s="264" t="s">
        <v>81</v>
      </c>
      <c r="F4502" s="265" t="s">
        <v>3533</v>
      </c>
      <c r="G4502" s="263"/>
      <c r="H4502" s="266">
        <v>42.840000000000003</v>
      </c>
      <c r="I4502" s="267"/>
      <c r="J4502" s="263"/>
      <c r="K4502" s="263"/>
      <c r="L4502" s="268"/>
      <c r="M4502" s="269"/>
      <c r="N4502" s="270"/>
      <c r="O4502" s="270"/>
      <c r="P4502" s="270"/>
      <c r="Q4502" s="270"/>
      <c r="R4502" s="270"/>
      <c r="S4502" s="270"/>
      <c r="T4502" s="271"/>
      <c r="AT4502" s="272" t="s">
        <v>218</v>
      </c>
      <c r="AU4502" s="272" t="s">
        <v>92</v>
      </c>
      <c r="AV4502" s="13" t="s">
        <v>92</v>
      </c>
      <c r="AW4502" s="13" t="s">
        <v>45</v>
      </c>
      <c r="AX4502" s="13" t="s">
        <v>83</v>
      </c>
      <c r="AY4502" s="272" t="s">
        <v>207</v>
      </c>
    </row>
    <row r="4503" s="12" customFormat="1">
      <c r="B4503" s="252"/>
      <c r="C4503" s="253"/>
      <c r="D4503" s="249" t="s">
        <v>218</v>
      </c>
      <c r="E4503" s="254" t="s">
        <v>81</v>
      </c>
      <c r="F4503" s="255" t="s">
        <v>1634</v>
      </c>
      <c r="G4503" s="253"/>
      <c r="H4503" s="254" t="s">
        <v>81</v>
      </c>
      <c r="I4503" s="256"/>
      <c r="J4503" s="253"/>
      <c r="K4503" s="253"/>
      <c r="L4503" s="257"/>
      <c r="M4503" s="258"/>
      <c r="N4503" s="259"/>
      <c r="O4503" s="259"/>
      <c r="P4503" s="259"/>
      <c r="Q4503" s="259"/>
      <c r="R4503" s="259"/>
      <c r="S4503" s="259"/>
      <c r="T4503" s="260"/>
      <c r="AT4503" s="261" t="s">
        <v>218</v>
      </c>
      <c r="AU4503" s="261" t="s">
        <v>92</v>
      </c>
      <c r="AV4503" s="12" t="s">
        <v>90</v>
      </c>
      <c r="AW4503" s="12" t="s">
        <v>45</v>
      </c>
      <c r="AX4503" s="12" t="s">
        <v>83</v>
      </c>
      <c r="AY4503" s="261" t="s">
        <v>207</v>
      </c>
    </row>
    <row r="4504" s="13" customFormat="1">
      <c r="B4504" s="262"/>
      <c r="C4504" s="263"/>
      <c r="D4504" s="249" t="s">
        <v>218</v>
      </c>
      <c r="E4504" s="264" t="s">
        <v>81</v>
      </c>
      <c r="F4504" s="265" t="s">
        <v>3534</v>
      </c>
      <c r="G4504" s="263"/>
      <c r="H4504" s="266">
        <v>32.509999999999998</v>
      </c>
      <c r="I4504" s="267"/>
      <c r="J4504" s="263"/>
      <c r="K4504" s="263"/>
      <c r="L4504" s="268"/>
      <c r="M4504" s="269"/>
      <c r="N4504" s="270"/>
      <c r="O4504" s="270"/>
      <c r="P4504" s="270"/>
      <c r="Q4504" s="270"/>
      <c r="R4504" s="270"/>
      <c r="S4504" s="270"/>
      <c r="T4504" s="271"/>
      <c r="AT4504" s="272" t="s">
        <v>218</v>
      </c>
      <c r="AU4504" s="272" t="s">
        <v>92</v>
      </c>
      <c r="AV4504" s="13" t="s">
        <v>92</v>
      </c>
      <c r="AW4504" s="13" t="s">
        <v>45</v>
      </c>
      <c r="AX4504" s="13" t="s">
        <v>83</v>
      </c>
      <c r="AY4504" s="272" t="s">
        <v>207</v>
      </c>
    </row>
    <row r="4505" s="12" customFormat="1">
      <c r="B4505" s="252"/>
      <c r="C4505" s="253"/>
      <c r="D4505" s="249" t="s">
        <v>218</v>
      </c>
      <c r="E4505" s="254" t="s">
        <v>81</v>
      </c>
      <c r="F4505" s="255" t="s">
        <v>1636</v>
      </c>
      <c r="G4505" s="253"/>
      <c r="H4505" s="254" t="s">
        <v>81</v>
      </c>
      <c r="I4505" s="256"/>
      <c r="J4505" s="253"/>
      <c r="K4505" s="253"/>
      <c r="L4505" s="257"/>
      <c r="M4505" s="258"/>
      <c r="N4505" s="259"/>
      <c r="O4505" s="259"/>
      <c r="P4505" s="259"/>
      <c r="Q4505" s="259"/>
      <c r="R4505" s="259"/>
      <c r="S4505" s="259"/>
      <c r="T4505" s="260"/>
      <c r="AT4505" s="261" t="s">
        <v>218</v>
      </c>
      <c r="AU4505" s="261" t="s">
        <v>92</v>
      </c>
      <c r="AV4505" s="12" t="s">
        <v>90</v>
      </c>
      <c r="AW4505" s="12" t="s">
        <v>45</v>
      </c>
      <c r="AX4505" s="12" t="s">
        <v>83</v>
      </c>
      <c r="AY4505" s="261" t="s">
        <v>207</v>
      </c>
    </row>
    <row r="4506" s="13" customFormat="1">
      <c r="B4506" s="262"/>
      <c r="C4506" s="263"/>
      <c r="D4506" s="249" t="s">
        <v>218</v>
      </c>
      <c r="E4506" s="264" t="s">
        <v>81</v>
      </c>
      <c r="F4506" s="265" t="s">
        <v>3531</v>
      </c>
      <c r="G4506" s="263"/>
      <c r="H4506" s="266">
        <v>11.99</v>
      </c>
      <c r="I4506" s="267"/>
      <c r="J4506" s="263"/>
      <c r="K4506" s="263"/>
      <c r="L4506" s="268"/>
      <c r="M4506" s="269"/>
      <c r="N4506" s="270"/>
      <c r="O4506" s="270"/>
      <c r="P4506" s="270"/>
      <c r="Q4506" s="270"/>
      <c r="R4506" s="270"/>
      <c r="S4506" s="270"/>
      <c r="T4506" s="271"/>
      <c r="AT4506" s="272" t="s">
        <v>218</v>
      </c>
      <c r="AU4506" s="272" t="s">
        <v>92</v>
      </c>
      <c r="AV4506" s="13" t="s">
        <v>92</v>
      </c>
      <c r="AW4506" s="13" t="s">
        <v>45</v>
      </c>
      <c r="AX4506" s="13" t="s">
        <v>83</v>
      </c>
      <c r="AY4506" s="272" t="s">
        <v>207</v>
      </c>
    </row>
    <row r="4507" s="12" customFormat="1">
      <c r="B4507" s="252"/>
      <c r="C4507" s="253"/>
      <c r="D4507" s="249" t="s">
        <v>218</v>
      </c>
      <c r="E4507" s="254" t="s">
        <v>81</v>
      </c>
      <c r="F4507" s="255" t="s">
        <v>1637</v>
      </c>
      <c r="G4507" s="253"/>
      <c r="H4507" s="254" t="s">
        <v>81</v>
      </c>
      <c r="I4507" s="256"/>
      <c r="J4507" s="253"/>
      <c r="K4507" s="253"/>
      <c r="L4507" s="257"/>
      <c r="M4507" s="258"/>
      <c r="N4507" s="259"/>
      <c r="O4507" s="259"/>
      <c r="P4507" s="259"/>
      <c r="Q4507" s="259"/>
      <c r="R4507" s="259"/>
      <c r="S4507" s="259"/>
      <c r="T4507" s="260"/>
      <c r="AT4507" s="261" t="s">
        <v>218</v>
      </c>
      <c r="AU4507" s="261" t="s">
        <v>92</v>
      </c>
      <c r="AV4507" s="12" t="s">
        <v>90</v>
      </c>
      <c r="AW4507" s="12" t="s">
        <v>45</v>
      </c>
      <c r="AX4507" s="12" t="s">
        <v>83</v>
      </c>
      <c r="AY4507" s="261" t="s">
        <v>207</v>
      </c>
    </row>
    <row r="4508" s="13" customFormat="1">
      <c r="B4508" s="262"/>
      <c r="C4508" s="263"/>
      <c r="D4508" s="249" t="s">
        <v>218</v>
      </c>
      <c r="E4508" s="264" t="s">
        <v>81</v>
      </c>
      <c r="F4508" s="265" t="s">
        <v>3535</v>
      </c>
      <c r="G4508" s="263"/>
      <c r="H4508" s="266">
        <v>14.33</v>
      </c>
      <c r="I4508" s="267"/>
      <c r="J4508" s="263"/>
      <c r="K4508" s="263"/>
      <c r="L4508" s="268"/>
      <c r="M4508" s="269"/>
      <c r="N4508" s="270"/>
      <c r="O4508" s="270"/>
      <c r="P4508" s="270"/>
      <c r="Q4508" s="270"/>
      <c r="R4508" s="270"/>
      <c r="S4508" s="270"/>
      <c r="T4508" s="271"/>
      <c r="AT4508" s="272" t="s">
        <v>218</v>
      </c>
      <c r="AU4508" s="272" t="s">
        <v>92</v>
      </c>
      <c r="AV4508" s="13" t="s">
        <v>92</v>
      </c>
      <c r="AW4508" s="13" t="s">
        <v>45</v>
      </c>
      <c r="AX4508" s="13" t="s">
        <v>83</v>
      </c>
      <c r="AY4508" s="272" t="s">
        <v>207</v>
      </c>
    </row>
    <row r="4509" s="12" customFormat="1">
      <c r="B4509" s="252"/>
      <c r="C4509" s="253"/>
      <c r="D4509" s="249" t="s">
        <v>218</v>
      </c>
      <c r="E4509" s="254" t="s">
        <v>81</v>
      </c>
      <c r="F4509" s="255" t="s">
        <v>1639</v>
      </c>
      <c r="G4509" s="253"/>
      <c r="H4509" s="254" t="s">
        <v>81</v>
      </c>
      <c r="I4509" s="256"/>
      <c r="J4509" s="253"/>
      <c r="K4509" s="253"/>
      <c r="L4509" s="257"/>
      <c r="M4509" s="258"/>
      <c r="N4509" s="259"/>
      <c r="O4509" s="259"/>
      <c r="P4509" s="259"/>
      <c r="Q4509" s="259"/>
      <c r="R4509" s="259"/>
      <c r="S4509" s="259"/>
      <c r="T4509" s="260"/>
      <c r="AT4509" s="261" t="s">
        <v>218</v>
      </c>
      <c r="AU4509" s="261" t="s">
        <v>92</v>
      </c>
      <c r="AV4509" s="12" t="s">
        <v>90</v>
      </c>
      <c r="AW4509" s="12" t="s">
        <v>45</v>
      </c>
      <c r="AX4509" s="12" t="s">
        <v>83</v>
      </c>
      <c r="AY4509" s="261" t="s">
        <v>207</v>
      </c>
    </row>
    <row r="4510" s="13" customFormat="1">
      <c r="B4510" s="262"/>
      <c r="C4510" s="263"/>
      <c r="D4510" s="249" t="s">
        <v>218</v>
      </c>
      <c r="E4510" s="264" t="s">
        <v>81</v>
      </c>
      <c r="F4510" s="265" t="s">
        <v>3536</v>
      </c>
      <c r="G4510" s="263"/>
      <c r="H4510" s="266">
        <v>10.43</v>
      </c>
      <c r="I4510" s="267"/>
      <c r="J4510" s="263"/>
      <c r="K4510" s="263"/>
      <c r="L4510" s="268"/>
      <c r="M4510" s="269"/>
      <c r="N4510" s="270"/>
      <c r="O4510" s="270"/>
      <c r="P4510" s="270"/>
      <c r="Q4510" s="270"/>
      <c r="R4510" s="270"/>
      <c r="S4510" s="270"/>
      <c r="T4510" s="271"/>
      <c r="AT4510" s="272" t="s">
        <v>218</v>
      </c>
      <c r="AU4510" s="272" t="s">
        <v>92</v>
      </c>
      <c r="AV4510" s="13" t="s">
        <v>92</v>
      </c>
      <c r="AW4510" s="13" t="s">
        <v>45</v>
      </c>
      <c r="AX4510" s="13" t="s">
        <v>83</v>
      </c>
      <c r="AY4510" s="272" t="s">
        <v>207</v>
      </c>
    </row>
    <row r="4511" s="12" customFormat="1">
      <c r="B4511" s="252"/>
      <c r="C4511" s="253"/>
      <c r="D4511" s="249" t="s">
        <v>218</v>
      </c>
      <c r="E4511" s="254" t="s">
        <v>81</v>
      </c>
      <c r="F4511" s="255" t="s">
        <v>1641</v>
      </c>
      <c r="G4511" s="253"/>
      <c r="H4511" s="254" t="s">
        <v>81</v>
      </c>
      <c r="I4511" s="256"/>
      <c r="J4511" s="253"/>
      <c r="K4511" s="253"/>
      <c r="L4511" s="257"/>
      <c r="M4511" s="258"/>
      <c r="N4511" s="259"/>
      <c r="O4511" s="259"/>
      <c r="P4511" s="259"/>
      <c r="Q4511" s="259"/>
      <c r="R4511" s="259"/>
      <c r="S4511" s="259"/>
      <c r="T4511" s="260"/>
      <c r="AT4511" s="261" t="s">
        <v>218</v>
      </c>
      <c r="AU4511" s="261" t="s">
        <v>92</v>
      </c>
      <c r="AV4511" s="12" t="s">
        <v>90</v>
      </c>
      <c r="AW4511" s="12" t="s">
        <v>45</v>
      </c>
      <c r="AX4511" s="12" t="s">
        <v>83</v>
      </c>
      <c r="AY4511" s="261" t="s">
        <v>207</v>
      </c>
    </row>
    <row r="4512" s="13" customFormat="1">
      <c r="B4512" s="262"/>
      <c r="C4512" s="263"/>
      <c r="D4512" s="249" t="s">
        <v>218</v>
      </c>
      <c r="E4512" s="264" t="s">
        <v>81</v>
      </c>
      <c r="F4512" s="265" t="s">
        <v>3537</v>
      </c>
      <c r="G4512" s="263"/>
      <c r="H4512" s="266">
        <v>10.83</v>
      </c>
      <c r="I4512" s="267"/>
      <c r="J4512" s="263"/>
      <c r="K4512" s="263"/>
      <c r="L4512" s="268"/>
      <c r="M4512" s="269"/>
      <c r="N4512" s="270"/>
      <c r="O4512" s="270"/>
      <c r="P4512" s="270"/>
      <c r="Q4512" s="270"/>
      <c r="R4512" s="270"/>
      <c r="S4512" s="270"/>
      <c r="T4512" s="271"/>
      <c r="AT4512" s="272" t="s">
        <v>218</v>
      </c>
      <c r="AU4512" s="272" t="s">
        <v>92</v>
      </c>
      <c r="AV4512" s="13" t="s">
        <v>92</v>
      </c>
      <c r="AW4512" s="13" t="s">
        <v>45</v>
      </c>
      <c r="AX4512" s="13" t="s">
        <v>83</v>
      </c>
      <c r="AY4512" s="272" t="s">
        <v>207</v>
      </c>
    </row>
    <row r="4513" s="12" customFormat="1">
      <c r="B4513" s="252"/>
      <c r="C4513" s="253"/>
      <c r="D4513" s="249" t="s">
        <v>218</v>
      </c>
      <c r="E4513" s="254" t="s">
        <v>81</v>
      </c>
      <c r="F4513" s="255" t="s">
        <v>1643</v>
      </c>
      <c r="G4513" s="253"/>
      <c r="H4513" s="254" t="s">
        <v>81</v>
      </c>
      <c r="I4513" s="256"/>
      <c r="J4513" s="253"/>
      <c r="K4513" s="253"/>
      <c r="L4513" s="257"/>
      <c r="M4513" s="258"/>
      <c r="N4513" s="259"/>
      <c r="O4513" s="259"/>
      <c r="P4513" s="259"/>
      <c r="Q4513" s="259"/>
      <c r="R4513" s="259"/>
      <c r="S4513" s="259"/>
      <c r="T4513" s="260"/>
      <c r="AT4513" s="261" t="s">
        <v>218</v>
      </c>
      <c r="AU4513" s="261" t="s">
        <v>92</v>
      </c>
      <c r="AV4513" s="12" t="s">
        <v>90</v>
      </c>
      <c r="AW4513" s="12" t="s">
        <v>45</v>
      </c>
      <c r="AX4513" s="12" t="s">
        <v>83</v>
      </c>
      <c r="AY4513" s="261" t="s">
        <v>207</v>
      </c>
    </row>
    <row r="4514" s="13" customFormat="1">
      <c r="B4514" s="262"/>
      <c r="C4514" s="263"/>
      <c r="D4514" s="249" t="s">
        <v>218</v>
      </c>
      <c r="E4514" s="264" t="s">
        <v>81</v>
      </c>
      <c r="F4514" s="265" t="s">
        <v>3538</v>
      </c>
      <c r="G4514" s="263"/>
      <c r="H4514" s="266">
        <v>13.810000000000001</v>
      </c>
      <c r="I4514" s="267"/>
      <c r="J4514" s="263"/>
      <c r="K4514" s="263"/>
      <c r="L4514" s="268"/>
      <c r="M4514" s="269"/>
      <c r="N4514" s="270"/>
      <c r="O4514" s="270"/>
      <c r="P4514" s="270"/>
      <c r="Q4514" s="270"/>
      <c r="R4514" s="270"/>
      <c r="S4514" s="270"/>
      <c r="T4514" s="271"/>
      <c r="AT4514" s="272" t="s">
        <v>218</v>
      </c>
      <c r="AU4514" s="272" t="s">
        <v>92</v>
      </c>
      <c r="AV4514" s="13" t="s">
        <v>92</v>
      </c>
      <c r="AW4514" s="13" t="s">
        <v>45</v>
      </c>
      <c r="AX4514" s="13" t="s">
        <v>83</v>
      </c>
      <c r="AY4514" s="272" t="s">
        <v>207</v>
      </c>
    </row>
    <row r="4515" s="12" customFormat="1">
      <c r="B4515" s="252"/>
      <c r="C4515" s="253"/>
      <c r="D4515" s="249" t="s">
        <v>218</v>
      </c>
      <c r="E4515" s="254" t="s">
        <v>81</v>
      </c>
      <c r="F4515" s="255" t="s">
        <v>2282</v>
      </c>
      <c r="G4515" s="253"/>
      <c r="H4515" s="254" t="s">
        <v>81</v>
      </c>
      <c r="I4515" s="256"/>
      <c r="J4515" s="253"/>
      <c r="K4515" s="253"/>
      <c r="L4515" s="257"/>
      <c r="M4515" s="258"/>
      <c r="N4515" s="259"/>
      <c r="O4515" s="259"/>
      <c r="P4515" s="259"/>
      <c r="Q4515" s="259"/>
      <c r="R4515" s="259"/>
      <c r="S4515" s="259"/>
      <c r="T4515" s="260"/>
      <c r="AT4515" s="261" t="s">
        <v>218</v>
      </c>
      <c r="AU4515" s="261" t="s">
        <v>92</v>
      </c>
      <c r="AV4515" s="12" t="s">
        <v>90</v>
      </c>
      <c r="AW4515" s="12" t="s">
        <v>45</v>
      </c>
      <c r="AX4515" s="12" t="s">
        <v>83</v>
      </c>
      <c r="AY4515" s="261" t="s">
        <v>207</v>
      </c>
    </row>
    <row r="4516" s="12" customFormat="1">
      <c r="B4516" s="252"/>
      <c r="C4516" s="253"/>
      <c r="D4516" s="249" t="s">
        <v>218</v>
      </c>
      <c r="E4516" s="254" t="s">
        <v>81</v>
      </c>
      <c r="F4516" s="255" t="s">
        <v>1645</v>
      </c>
      <c r="G4516" s="253"/>
      <c r="H4516" s="254" t="s">
        <v>81</v>
      </c>
      <c r="I4516" s="256"/>
      <c r="J4516" s="253"/>
      <c r="K4516" s="253"/>
      <c r="L4516" s="257"/>
      <c r="M4516" s="258"/>
      <c r="N4516" s="259"/>
      <c r="O4516" s="259"/>
      <c r="P4516" s="259"/>
      <c r="Q4516" s="259"/>
      <c r="R4516" s="259"/>
      <c r="S4516" s="259"/>
      <c r="T4516" s="260"/>
      <c r="AT4516" s="261" t="s">
        <v>218</v>
      </c>
      <c r="AU4516" s="261" t="s">
        <v>92</v>
      </c>
      <c r="AV4516" s="12" t="s">
        <v>90</v>
      </c>
      <c r="AW4516" s="12" t="s">
        <v>45</v>
      </c>
      <c r="AX4516" s="12" t="s">
        <v>83</v>
      </c>
      <c r="AY4516" s="261" t="s">
        <v>207</v>
      </c>
    </row>
    <row r="4517" s="13" customFormat="1">
      <c r="B4517" s="262"/>
      <c r="C4517" s="263"/>
      <c r="D4517" s="249" t="s">
        <v>218</v>
      </c>
      <c r="E4517" s="264" t="s">
        <v>81</v>
      </c>
      <c r="F4517" s="265" t="s">
        <v>3539</v>
      </c>
      <c r="G4517" s="263"/>
      <c r="H4517" s="266">
        <v>5.75</v>
      </c>
      <c r="I4517" s="267"/>
      <c r="J4517" s="263"/>
      <c r="K4517" s="263"/>
      <c r="L4517" s="268"/>
      <c r="M4517" s="269"/>
      <c r="N4517" s="270"/>
      <c r="O4517" s="270"/>
      <c r="P4517" s="270"/>
      <c r="Q4517" s="270"/>
      <c r="R4517" s="270"/>
      <c r="S4517" s="270"/>
      <c r="T4517" s="271"/>
      <c r="AT4517" s="272" t="s">
        <v>218</v>
      </c>
      <c r="AU4517" s="272" t="s">
        <v>92</v>
      </c>
      <c r="AV4517" s="13" t="s">
        <v>92</v>
      </c>
      <c r="AW4517" s="13" t="s">
        <v>45</v>
      </c>
      <c r="AX4517" s="13" t="s">
        <v>83</v>
      </c>
      <c r="AY4517" s="272" t="s">
        <v>207</v>
      </c>
    </row>
    <row r="4518" s="12" customFormat="1">
      <c r="B4518" s="252"/>
      <c r="C4518" s="253"/>
      <c r="D4518" s="249" t="s">
        <v>218</v>
      </c>
      <c r="E4518" s="254" t="s">
        <v>81</v>
      </c>
      <c r="F4518" s="255" t="s">
        <v>1647</v>
      </c>
      <c r="G4518" s="253"/>
      <c r="H4518" s="254" t="s">
        <v>81</v>
      </c>
      <c r="I4518" s="256"/>
      <c r="J4518" s="253"/>
      <c r="K4518" s="253"/>
      <c r="L4518" s="257"/>
      <c r="M4518" s="258"/>
      <c r="N4518" s="259"/>
      <c r="O4518" s="259"/>
      <c r="P4518" s="259"/>
      <c r="Q4518" s="259"/>
      <c r="R4518" s="259"/>
      <c r="S4518" s="259"/>
      <c r="T4518" s="260"/>
      <c r="AT4518" s="261" t="s">
        <v>218</v>
      </c>
      <c r="AU4518" s="261" t="s">
        <v>92</v>
      </c>
      <c r="AV4518" s="12" t="s">
        <v>90</v>
      </c>
      <c r="AW4518" s="12" t="s">
        <v>45</v>
      </c>
      <c r="AX4518" s="12" t="s">
        <v>83</v>
      </c>
      <c r="AY4518" s="261" t="s">
        <v>207</v>
      </c>
    </row>
    <row r="4519" s="13" customFormat="1">
      <c r="B4519" s="262"/>
      <c r="C4519" s="263"/>
      <c r="D4519" s="249" t="s">
        <v>218</v>
      </c>
      <c r="E4519" s="264" t="s">
        <v>81</v>
      </c>
      <c r="F4519" s="265" t="s">
        <v>3540</v>
      </c>
      <c r="G4519" s="263"/>
      <c r="H4519" s="266">
        <v>2.25</v>
      </c>
      <c r="I4519" s="267"/>
      <c r="J4519" s="263"/>
      <c r="K4519" s="263"/>
      <c r="L4519" s="268"/>
      <c r="M4519" s="269"/>
      <c r="N4519" s="270"/>
      <c r="O4519" s="270"/>
      <c r="P4519" s="270"/>
      <c r="Q4519" s="270"/>
      <c r="R4519" s="270"/>
      <c r="S4519" s="270"/>
      <c r="T4519" s="271"/>
      <c r="AT4519" s="272" t="s">
        <v>218</v>
      </c>
      <c r="AU4519" s="272" t="s">
        <v>92</v>
      </c>
      <c r="AV4519" s="13" t="s">
        <v>92</v>
      </c>
      <c r="AW4519" s="13" t="s">
        <v>45</v>
      </c>
      <c r="AX4519" s="13" t="s">
        <v>83</v>
      </c>
      <c r="AY4519" s="272" t="s">
        <v>207</v>
      </c>
    </row>
    <row r="4520" s="15" customFormat="1">
      <c r="B4520" s="284"/>
      <c r="C4520" s="285"/>
      <c r="D4520" s="249" t="s">
        <v>218</v>
      </c>
      <c r="E4520" s="286" t="s">
        <v>81</v>
      </c>
      <c r="F4520" s="287" t="s">
        <v>247</v>
      </c>
      <c r="G4520" s="285"/>
      <c r="H4520" s="288">
        <v>188.88</v>
      </c>
      <c r="I4520" s="289"/>
      <c r="J4520" s="285"/>
      <c r="K4520" s="285"/>
      <c r="L4520" s="290"/>
      <c r="M4520" s="291"/>
      <c r="N4520" s="292"/>
      <c r="O4520" s="292"/>
      <c r="P4520" s="292"/>
      <c r="Q4520" s="292"/>
      <c r="R4520" s="292"/>
      <c r="S4520" s="292"/>
      <c r="T4520" s="293"/>
      <c r="AT4520" s="294" t="s">
        <v>218</v>
      </c>
      <c r="AU4520" s="294" t="s">
        <v>92</v>
      </c>
      <c r="AV4520" s="15" t="s">
        <v>233</v>
      </c>
      <c r="AW4520" s="15" t="s">
        <v>45</v>
      </c>
      <c r="AX4520" s="15" t="s">
        <v>83</v>
      </c>
      <c r="AY4520" s="294" t="s">
        <v>207</v>
      </c>
    </row>
    <row r="4521" s="14" customFormat="1">
      <c r="B4521" s="273"/>
      <c r="C4521" s="274"/>
      <c r="D4521" s="249" t="s">
        <v>218</v>
      </c>
      <c r="E4521" s="275" t="s">
        <v>81</v>
      </c>
      <c r="F4521" s="276" t="s">
        <v>232</v>
      </c>
      <c r="G4521" s="274"/>
      <c r="H4521" s="277">
        <v>400.50999999999999</v>
      </c>
      <c r="I4521" s="278"/>
      <c r="J4521" s="274"/>
      <c r="K4521" s="274"/>
      <c r="L4521" s="279"/>
      <c r="M4521" s="280"/>
      <c r="N4521" s="281"/>
      <c r="O4521" s="281"/>
      <c r="P4521" s="281"/>
      <c r="Q4521" s="281"/>
      <c r="R4521" s="281"/>
      <c r="S4521" s="281"/>
      <c r="T4521" s="282"/>
      <c r="AT4521" s="283" t="s">
        <v>218</v>
      </c>
      <c r="AU4521" s="283" t="s">
        <v>92</v>
      </c>
      <c r="AV4521" s="14" t="s">
        <v>214</v>
      </c>
      <c r="AW4521" s="14" t="s">
        <v>45</v>
      </c>
      <c r="AX4521" s="14" t="s">
        <v>90</v>
      </c>
      <c r="AY4521" s="283" t="s">
        <v>207</v>
      </c>
    </row>
    <row r="4522" s="13" customFormat="1">
      <c r="B4522" s="262"/>
      <c r="C4522" s="263"/>
      <c r="D4522" s="249" t="s">
        <v>218</v>
      </c>
      <c r="E4522" s="263"/>
      <c r="F4522" s="265" t="s">
        <v>3573</v>
      </c>
      <c r="G4522" s="263"/>
      <c r="H4522" s="266">
        <v>420.536</v>
      </c>
      <c r="I4522" s="267"/>
      <c r="J4522" s="263"/>
      <c r="K4522" s="263"/>
      <c r="L4522" s="268"/>
      <c r="M4522" s="269"/>
      <c r="N4522" s="270"/>
      <c r="O4522" s="270"/>
      <c r="P4522" s="270"/>
      <c r="Q4522" s="270"/>
      <c r="R4522" s="270"/>
      <c r="S4522" s="270"/>
      <c r="T4522" s="271"/>
      <c r="AT4522" s="272" t="s">
        <v>218</v>
      </c>
      <c r="AU4522" s="272" t="s">
        <v>92</v>
      </c>
      <c r="AV4522" s="13" t="s">
        <v>92</v>
      </c>
      <c r="AW4522" s="13" t="s">
        <v>6</v>
      </c>
      <c r="AX4522" s="13" t="s">
        <v>90</v>
      </c>
      <c r="AY4522" s="272" t="s">
        <v>207</v>
      </c>
    </row>
    <row r="4523" s="1" customFormat="1" ht="16.5" customHeight="1">
      <c r="B4523" s="48"/>
      <c r="C4523" s="295" t="s">
        <v>3574</v>
      </c>
      <c r="D4523" s="295" t="s">
        <v>419</v>
      </c>
      <c r="E4523" s="296" t="s">
        <v>3575</v>
      </c>
      <c r="F4523" s="297" t="s">
        <v>3576</v>
      </c>
      <c r="G4523" s="298" t="s">
        <v>315</v>
      </c>
      <c r="H4523" s="299">
        <v>369.983</v>
      </c>
      <c r="I4523" s="300"/>
      <c r="J4523" s="301">
        <f>ROUND(I4523*H4523,2)</f>
        <v>0</v>
      </c>
      <c r="K4523" s="297" t="s">
        <v>213</v>
      </c>
      <c r="L4523" s="302"/>
      <c r="M4523" s="303" t="s">
        <v>81</v>
      </c>
      <c r="N4523" s="304" t="s">
        <v>53</v>
      </c>
      <c r="O4523" s="49"/>
      <c r="P4523" s="246">
        <f>O4523*H4523</f>
        <v>0</v>
      </c>
      <c r="Q4523" s="246">
        <v>0.0030000000000000001</v>
      </c>
      <c r="R4523" s="246">
        <f>Q4523*H4523</f>
        <v>1.1099490000000001</v>
      </c>
      <c r="S4523" s="246">
        <v>0</v>
      </c>
      <c r="T4523" s="247">
        <f>S4523*H4523</f>
        <v>0</v>
      </c>
      <c r="AR4523" s="25" t="s">
        <v>447</v>
      </c>
      <c r="AT4523" s="25" t="s">
        <v>419</v>
      </c>
      <c r="AU4523" s="25" t="s">
        <v>92</v>
      </c>
      <c r="AY4523" s="25" t="s">
        <v>207</v>
      </c>
      <c r="BE4523" s="248">
        <f>IF(N4523="základní",J4523,0)</f>
        <v>0</v>
      </c>
      <c r="BF4523" s="248">
        <f>IF(N4523="snížená",J4523,0)</f>
        <v>0</v>
      </c>
      <c r="BG4523" s="248">
        <f>IF(N4523="zákl. přenesená",J4523,0)</f>
        <v>0</v>
      </c>
      <c r="BH4523" s="248">
        <f>IF(N4523="sníž. přenesená",J4523,0)</f>
        <v>0</v>
      </c>
      <c r="BI4523" s="248">
        <f>IF(N4523="nulová",J4523,0)</f>
        <v>0</v>
      </c>
      <c r="BJ4523" s="25" t="s">
        <v>90</v>
      </c>
      <c r="BK4523" s="248">
        <f>ROUND(I4523*H4523,2)</f>
        <v>0</v>
      </c>
      <c r="BL4523" s="25" t="s">
        <v>345</v>
      </c>
      <c r="BM4523" s="25" t="s">
        <v>3577</v>
      </c>
    </row>
    <row r="4524" s="1" customFormat="1">
      <c r="B4524" s="48"/>
      <c r="C4524" s="76"/>
      <c r="D4524" s="249" t="s">
        <v>396</v>
      </c>
      <c r="E4524" s="76"/>
      <c r="F4524" s="250" t="s">
        <v>3578</v>
      </c>
      <c r="G4524" s="76"/>
      <c r="H4524" s="76"/>
      <c r="I4524" s="205"/>
      <c r="J4524" s="76"/>
      <c r="K4524" s="76"/>
      <c r="L4524" s="74"/>
      <c r="M4524" s="251"/>
      <c r="N4524" s="49"/>
      <c r="O4524" s="49"/>
      <c r="P4524" s="49"/>
      <c r="Q4524" s="49"/>
      <c r="R4524" s="49"/>
      <c r="S4524" s="49"/>
      <c r="T4524" s="97"/>
      <c r="AT4524" s="25" t="s">
        <v>396</v>
      </c>
      <c r="AU4524" s="25" t="s">
        <v>92</v>
      </c>
    </row>
    <row r="4525" s="12" customFormat="1">
      <c r="B4525" s="252"/>
      <c r="C4525" s="253"/>
      <c r="D4525" s="249" t="s">
        <v>218</v>
      </c>
      <c r="E4525" s="254" t="s">
        <v>81</v>
      </c>
      <c r="F4525" s="255" t="s">
        <v>702</v>
      </c>
      <c r="G4525" s="253"/>
      <c r="H4525" s="254" t="s">
        <v>81</v>
      </c>
      <c r="I4525" s="256"/>
      <c r="J4525" s="253"/>
      <c r="K4525" s="253"/>
      <c r="L4525" s="257"/>
      <c r="M4525" s="258"/>
      <c r="N4525" s="259"/>
      <c r="O4525" s="259"/>
      <c r="P4525" s="259"/>
      <c r="Q4525" s="259"/>
      <c r="R4525" s="259"/>
      <c r="S4525" s="259"/>
      <c r="T4525" s="260"/>
      <c r="AT4525" s="261" t="s">
        <v>218</v>
      </c>
      <c r="AU4525" s="261" t="s">
        <v>92</v>
      </c>
      <c r="AV4525" s="12" t="s">
        <v>90</v>
      </c>
      <c r="AW4525" s="12" t="s">
        <v>45</v>
      </c>
      <c r="AX4525" s="12" t="s">
        <v>83</v>
      </c>
      <c r="AY4525" s="261" t="s">
        <v>207</v>
      </c>
    </row>
    <row r="4526" s="12" customFormat="1">
      <c r="B4526" s="252"/>
      <c r="C4526" s="253"/>
      <c r="D4526" s="249" t="s">
        <v>218</v>
      </c>
      <c r="E4526" s="254" t="s">
        <v>81</v>
      </c>
      <c r="F4526" s="255" t="s">
        <v>2178</v>
      </c>
      <c r="G4526" s="253"/>
      <c r="H4526" s="254" t="s">
        <v>81</v>
      </c>
      <c r="I4526" s="256"/>
      <c r="J4526" s="253"/>
      <c r="K4526" s="253"/>
      <c r="L4526" s="257"/>
      <c r="M4526" s="258"/>
      <c r="N4526" s="259"/>
      <c r="O4526" s="259"/>
      <c r="P4526" s="259"/>
      <c r="Q4526" s="259"/>
      <c r="R4526" s="259"/>
      <c r="S4526" s="259"/>
      <c r="T4526" s="260"/>
      <c r="AT4526" s="261" t="s">
        <v>218</v>
      </c>
      <c r="AU4526" s="261" t="s">
        <v>92</v>
      </c>
      <c r="AV4526" s="12" t="s">
        <v>90</v>
      </c>
      <c r="AW4526" s="12" t="s">
        <v>45</v>
      </c>
      <c r="AX4526" s="12" t="s">
        <v>83</v>
      </c>
      <c r="AY4526" s="261" t="s">
        <v>207</v>
      </c>
    </row>
    <row r="4527" s="12" customFormat="1">
      <c r="B4527" s="252"/>
      <c r="C4527" s="253"/>
      <c r="D4527" s="249" t="s">
        <v>218</v>
      </c>
      <c r="E4527" s="254" t="s">
        <v>81</v>
      </c>
      <c r="F4527" s="255" t="s">
        <v>462</v>
      </c>
      <c r="G4527" s="253"/>
      <c r="H4527" s="254" t="s">
        <v>81</v>
      </c>
      <c r="I4527" s="256"/>
      <c r="J4527" s="253"/>
      <c r="K4527" s="253"/>
      <c r="L4527" s="257"/>
      <c r="M4527" s="258"/>
      <c r="N4527" s="259"/>
      <c r="O4527" s="259"/>
      <c r="P4527" s="259"/>
      <c r="Q4527" s="259"/>
      <c r="R4527" s="259"/>
      <c r="S4527" s="259"/>
      <c r="T4527" s="260"/>
      <c r="AT4527" s="261" t="s">
        <v>218</v>
      </c>
      <c r="AU4527" s="261" t="s">
        <v>92</v>
      </c>
      <c r="AV4527" s="12" t="s">
        <v>90</v>
      </c>
      <c r="AW4527" s="12" t="s">
        <v>45</v>
      </c>
      <c r="AX4527" s="12" t="s">
        <v>83</v>
      </c>
      <c r="AY4527" s="261" t="s">
        <v>207</v>
      </c>
    </row>
    <row r="4528" s="13" customFormat="1">
      <c r="B4528" s="262"/>
      <c r="C4528" s="263"/>
      <c r="D4528" s="249" t="s">
        <v>218</v>
      </c>
      <c r="E4528" s="264" t="s">
        <v>81</v>
      </c>
      <c r="F4528" s="265" t="s">
        <v>1282</v>
      </c>
      <c r="G4528" s="263"/>
      <c r="H4528" s="266">
        <v>43.399999999999999</v>
      </c>
      <c r="I4528" s="267"/>
      <c r="J4528" s="263"/>
      <c r="K4528" s="263"/>
      <c r="L4528" s="268"/>
      <c r="M4528" s="269"/>
      <c r="N4528" s="270"/>
      <c r="O4528" s="270"/>
      <c r="P4528" s="270"/>
      <c r="Q4528" s="270"/>
      <c r="R4528" s="270"/>
      <c r="S4528" s="270"/>
      <c r="T4528" s="271"/>
      <c r="AT4528" s="272" t="s">
        <v>218</v>
      </c>
      <c r="AU4528" s="272" t="s">
        <v>92</v>
      </c>
      <c r="AV4528" s="13" t="s">
        <v>92</v>
      </c>
      <c r="AW4528" s="13" t="s">
        <v>45</v>
      </c>
      <c r="AX4528" s="13" t="s">
        <v>83</v>
      </c>
      <c r="AY4528" s="272" t="s">
        <v>207</v>
      </c>
    </row>
    <row r="4529" s="12" customFormat="1">
      <c r="B4529" s="252"/>
      <c r="C4529" s="253"/>
      <c r="D4529" s="249" t="s">
        <v>218</v>
      </c>
      <c r="E4529" s="254" t="s">
        <v>81</v>
      </c>
      <c r="F4529" s="255" t="s">
        <v>2179</v>
      </c>
      <c r="G4529" s="253"/>
      <c r="H4529" s="254" t="s">
        <v>81</v>
      </c>
      <c r="I4529" s="256"/>
      <c r="J4529" s="253"/>
      <c r="K4529" s="253"/>
      <c r="L4529" s="257"/>
      <c r="M4529" s="258"/>
      <c r="N4529" s="259"/>
      <c r="O4529" s="259"/>
      <c r="P4529" s="259"/>
      <c r="Q4529" s="259"/>
      <c r="R4529" s="259"/>
      <c r="S4529" s="259"/>
      <c r="T4529" s="260"/>
      <c r="AT4529" s="261" t="s">
        <v>218</v>
      </c>
      <c r="AU4529" s="261" t="s">
        <v>92</v>
      </c>
      <c r="AV4529" s="12" t="s">
        <v>90</v>
      </c>
      <c r="AW4529" s="12" t="s">
        <v>45</v>
      </c>
      <c r="AX4529" s="12" t="s">
        <v>83</v>
      </c>
      <c r="AY4529" s="261" t="s">
        <v>207</v>
      </c>
    </row>
    <row r="4530" s="13" customFormat="1">
      <c r="B4530" s="262"/>
      <c r="C4530" s="263"/>
      <c r="D4530" s="249" t="s">
        <v>218</v>
      </c>
      <c r="E4530" s="264" t="s">
        <v>81</v>
      </c>
      <c r="F4530" s="265" t="s">
        <v>2180</v>
      </c>
      <c r="G4530" s="263"/>
      <c r="H4530" s="266">
        <v>16.199999999999999</v>
      </c>
      <c r="I4530" s="267"/>
      <c r="J4530" s="263"/>
      <c r="K4530" s="263"/>
      <c r="L4530" s="268"/>
      <c r="M4530" s="269"/>
      <c r="N4530" s="270"/>
      <c r="O4530" s="270"/>
      <c r="P4530" s="270"/>
      <c r="Q4530" s="270"/>
      <c r="R4530" s="270"/>
      <c r="S4530" s="270"/>
      <c r="T4530" s="271"/>
      <c r="AT4530" s="272" t="s">
        <v>218</v>
      </c>
      <c r="AU4530" s="272" t="s">
        <v>92</v>
      </c>
      <c r="AV4530" s="13" t="s">
        <v>92</v>
      </c>
      <c r="AW4530" s="13" t="s">
        <v>45</v>
      </c>
      <c r="AX4530" s="13" t="s">
        <v>83</v>
      </c>
      <c r="AY4530" s="272" t="s">
        <v>207</v>
      </c>
    </row>
    <row r="4531" s="12" customFormat="1">
      <c r="B4531" s="252"/>
      <c r="C4531" s="253"/>
      <c r="D4531" s="249" t="s">
        <v>218</v>
      </c>
      <c r="E4531" s="254" t="s">
        <v>81</v>
      </c>
      <c r="F4531" s="255" t="s">
        <v>1287</v>
      </c>
      <c r="G4531" s="253"/>
      <c r="H4531" s="254" t="s">
        <v>81</v>
      </c>
      <c r="I4531" s="256"/>
      <c r="J4531" s="253"/>
      <c r="K4531" s="253"/>
      <c r="L4531" s="257"/>
      <c r="M4531" s="258"/>
      <c r="N4531" s="259"/>
      <c r="O4531" s="259"/>
      <c r="P4531" s="259"/>
      <c r="Q4531" s="259"/>
      <c r="R4531" s="259"/>
      <c r="S4531" s="259"/>
      <c r="T4531" s="260"/>
      <c r="AT4531" s="261" t="s">
        <v>218</v>
      </c>
      <c r="AU4531" s="261" t="s">
        <v>92</v>
      </c>
      <c r="AV4531" s="12" t="s">
        <v>90</v>
      </c>
      <c r="AW4531" s="12" t="s">
        <v>45</v>
      </c>
      <c r="AX4531" s="12" t="s">
        <v>83</v>
      </c>
      <c r="AY4531" s="261" t="s">
        <v>207</v>
      </c>
    </row>
    <row r="4532" s="13" customFormat="1">
      <c r="B4532" s="262"/>
      <c r="C4532" s="263"/>
      <c r="D4532" s="249" t="s">
        <v>218</v>
      </c>
      <c r="E4532" s="264" t="s">
        <v>81</v>
      </c>
      <c r="F4532" s="265" t="s">
        <v>1288</v>
      </c>
      <c r="G4532" s="263"/>
      <c r="H4532" s="266">
        <v>7.8300000000000001</v>
      </c>
      <c r="I4532" s="267"/>
      <c r="J4532" s="263"/>
      <c r="K4532" s="263"/>
      <c r="L4532" s="268"/>
      <c r="M4532" s="269"/>
      <c r="N4532" s="270"/>
      <c r="O4532" s="270"/>
      <c r="P4532" s="270"/>
      <c r="Q4532" s="270"/>
      <c r="R4532" s="270"/>
      <c r="S4532" s="270"/>
      <c r="T4532" s="271"/>
      <c r="AT4532" s="272" t="s">
        <v>218</v>
      </c>
      <c r="AU4532" s="272" t="s">
        <v>92</v>
      </c>
      <c r="AV4532" s="13" t="s">
        <v>92</v>
      </c>
      <c r="AW4532" s="13" t="s">
        <v>45</v>
      </c>
      <c r="AX4532" s="13" t="s">
        <v>83</v>
      </c>
      <c r="AY4532" s="272" t="s">
        <v>207</v>
      </c>
    </row>
    <row r="4533" s="12" customFormat="1">
      <c r="B4533" s="252"/>
      <c r="C4533" s="253"/>
      <c r="D4533" s="249" t="s">
        <v>218</v>
      </c>
      <c r="E4533" s="254" t="s">
        <v>81</v>
      </c>
      <c r="F4533" s="255" t="s">
        <v>472</v>
      </c>
      <c r="G4533" s="253"/>
      <c r="H4533" s="254" t="s">
        <v>81</v>
      </c>
      <c r="I4533" s="256"/>
      <c r="J4533" s="253"/>
      <c r="K4533" s="253"/>
      <c r="L4533" s="257"/>
      <c r="M4533" s="258"/>
      <c r="N4533" s="259"/>
      <c r="O4533" s="259"/>
      <c r="P4533" s="259"/>
      <c r="Q4533" s="259"/>
      <c r="R4533" s="259"/>
      <c r="S4533" s="259"/>
      <c r="T4533" s="260"/>
      <c r="AT4533" s="261" t="s">
        <v>218</v>
      </c>
      <c r="AU4533" s="261" t="s">
        <v>92</v>
      </c>
      <c r="AV4533" s="12" t="s">
        <v>90</v>
      </c>
      <c r="AW4533" s="12" t="s">
        <v>45</v>
      </c>
      <c r="AX4533" s="12" t="s">
        <v>83</v>
      </c>
      <c r="AY4533" s="261" t="s">
        <v>207</v>
      </c>
    </row>
    <row r="4534" s="13" customFormat="1">
      <c r="B4534" s="262"/>
      <c r="C4534" s="263"/>
      <c r="D4534" s="249" t="s">
        <v>218</v>
      </c>
      <c r="E4534" s="264" t="s">
        <v>81</v>
      </c>
      <c r="F4534" s="265" t="s">
        <v>1290</v>
      </c>
      <c r="G4534" s="263"/>
      <c r="H4534" s="266">
        <v>17.829999999999998</v>
      </c>
      <c r="I4534" s="267"/>
      <c r="J4534" s="263"/>
      <c r="K4534" s="263"/>
      <c r="L4534" s="268"/>
      <c r="M4534" s="269"/>
      <c r="N4534" s="270"/>
      <c r="O4534" s="270"/>
      <c r="P4534" s="270"/>
      <c r="Q4534" s="270"/>
      <c r="R4534" s="270"/>
      <c r="S4534" s="270"/>
      <c r="T4534" s="271"/>
      <c r="AT4534" s="272" t="s">
        <v>218</v>
      </c>
      <c r="AU4534" s="272" t="s">
        <v>92</v>
      </c>
      <c r="AV4534" s="13" t="s">
        <v>92</v>
      </c>
      <c r="AW4534" s="13" t="s">
        <v>45</v>
      </c>
      <c r="AX4534" s="13" t="s">
        <v>83</v>
      </c>
      <c r="AY4534" s="272" t="s">
        <v>207</v>
      </c>
    </row>
    <row r="4535" s="12" customFormat="1">
      <c r="B4535" s="252"/>
      <c r="C4535" s="253"/>
      <c r="D4535" s="249" t="s">
        <v>218</v>
      </c>
      <c r="E4535" s="254" t="s">
        <v>81</v>
      </c>
      <c r="F4535" s="255" t="s">
        <v>959</v>
      </c>
      <c r="G4535" s="253"/>
      <c r="H4535" s="254" t="s">
        <v>81</v>
      </c>
      <c r="I4535" s="256"/>
      <c r="J4535" s="253"/>
      <c r="K4535" s="253"/>
      <c r="L4535" s="257"/>
      <c r="M4535" s="258"/>
      <c r="N4535" s="259"/>
      <c r="O4535" s="259"/>
      <c r="P4535" s="259"/>
      <c r="Q4535" s="259"/>
      <c r="R4535" s="259"/>
      <c r="S4535" s="259"/>
      <c r="T4535" s="260"/>
      <c r="AT4535" s="261" t="s">
        <v>218</v>
      </c>
      <c r="AU4535" s="261" t="s">
        <v>92</v>
      </c>
      <c r="AV4535" s="12" t="s">
        <v>90</v>
      </c>
      <c r="AW4535" s="12" t="s">
        <v>45</v>
      </c>
      <c r="AX4535" s="12" t="s">
        <v>83</v>
      </c>
      <c r="AY4535" s="261" t="s">
        <v>207</v>
      </c>
    </row>
    <row r="4536" s="13" customFormat="1">
      <c r="B4536" s="262"/>
      <c r="C4536" s="263"/>
      <c r="D4536" s="249" t="s">
        <v>218</v>
      </c>
      <c r="E4536" s="264" t="s">
        <v>81</v>
      </c>
      <c r="F4536" s="265" t="s">
        <v>1293</v>
      </c>
      <c r="G4536" s="263"/>
      <c r="H4536" s="266">
        <v>43.229999999999997</v>
      </c>
      <c r="I4536" s="267"/>
      <c r="J4536" s="263"/>
      <c r="K4536" s="263"/>
      <c r="L4536" s="268"/>
      <c r="M4536" s="269"/>
      <c r="N4536" s="270"/>
      <c r="O4536" s="270"/>
      <c r="P4536" s="270"/>
      <c r="Q4536" s="270"/>
      <c r="R4536" s="270"/>
      <c r="S4536" s="270"/>
      <c r="T4536" s="271"/>
      <c r="AT4536" s="272" t="s">
        <v>218</v>
      </c>
      <c r="AU4536" s="272" t="s">
        <v>92</v>
      </c>
      <c r="AV4536" s="13" t="s">
        <v>92</v>
      </c>
      <c r="AW4536" s="13" t="s">
        <v>45</v>
      </c>
      <c r="AX4536" s="13" t="s">
        <v>83</v>
      </c>
      <c r="AY4536" s="272" t="s">
        <v>207</v>
      </c>
    </row>
    <row r="4537" s="12" customFormat="1">
      <c r="B4537" s="252"/>
      <c r="C4537" s="253"/>
      <c r="D4537" s="249" t="s">
        <v>218</v>
      </c>
      <c r="E4537" s="254" t="s">
        <v>81</v>
      </c>
      <c r="F4537" s="255" t="s">
        <v>703</v>
      </c>
      <c r="G4537" s="253"/>
      <c r="H4537" s="254" t="s">
        <v>81</v>
      </c>
      <c r="I4537" s="256"/>
      <c r="J4537" s="253"/>
      <c r="K4537" s="253"/>
      <c r="L4537" s="257"/>
      <c r="M4537" s="258"/>
      <c r="N4537" s="259"/>
      <c r="O4537" s="259"/>
      <c r="P4537" s="259"/>
      <c r="Q4537" s="259"/>
      <c r="R4537" s="259"/>
      <c r="S4537" s="259"/>
      <c r="T4537" s="260"/>
      <c r="AT4537" s="261" t="s">
        <v>218</v>
      </c>
      <c r="AU4537" s="261" t="s">
        <v>92</v>
      </c>
      <c r="AV4537" s="12" t="s">
        <v>90</v>
      </c>
      <c r="AW4537" s="12" t="s">
        <v>45</v>
      </c>
      <c r="AX4537" s="12" t="s">
        <v>83</v>
      </c>
      <c r="AY4537" s="261" t="s">
        <v>207</v>
      </c>
    </row>
    <row r="4538" s="13" customFormat="1">
      <c r="B4538" s="262"/>
      <c r="C4538" s="263"/>
      <c r="D4538" s="249" t="s">
        <v>218</v>
      </c>
      <c r="E4538" s="264" t="s">
        <v>81</v>
      </c>
      <c r="F4538" s="265" t="s">
        <v>1294</v>
      </c>
      <c r="G4538" s="263"/>
      <c r="H4538" s="266">
        <v>15.94</v>
      </c>
      <c r="I4538" s="267"/>
      <c r="J4538" s="263"/>
      <c r="K4538" s="263"/>
      <c r="L4538" s="268"/>
      <c r="M4538" s="269"/>
      <c r="N4538" s="270"/>
      <c r="O4538" s="270"/>
      <c r="P4538" s="270"/>
      <c r="Q4538" s="270"/>
      <c r="R4538" s="270"/>
      <c r="S4538" s="270"/>
      <c r="T4538" s="271"/>
      <c r="AT4538" s="272" t="s">
        <v>218</v>
      </c>
      <c r="AU4538" s="272" t="s">
        <v>92</v>
      </c>
      <c r="AV4538" s="13" t="s">
        <v>92</v>
      </c>
      <c r="AW4538" s="13" t="s">
        <v>45</v>
      </c>
      <c r="AX4538" s="13" t="s">
        <v>83</v>
      </c>
      <c r="AY4538" s="272" t="s">
        <v>207</v>
      </c>
    </row>
    <row r="4539" s="12" customFormat="1">
      <c r="B4539" s="252"/>
      <c r="C4539" s="253"/>
      <c r="D4539" s="249" t="s">
        <v>218</v>
      </c>
      <c r="E4539" s="254" t="s">
        <v>81</v>
      </c>
      <c r="F4539" s="255" t="s">
        <v>883</v>
      </c>
      <c r="G4539" s="253"/>
      <c r="H4539" s="254" t="s">
        <v>81</v>
      </c>
      <c r="I4539" s="256"/>
      <c r="J4539" s="253"/>
      <c r="K4539" s="253"/>
      <c r="L4539" s="257"/>
      <c r="M4539" s="258"/>
      <c r="N4539" s="259"/>
      <c r="O4539" s="259"/>
      <c r="P4539" s="259"/>
      <c r="Q4539" s="259"/>
      <c r="R4539" s="259"/>
      <c r="S4539" s="259"/>
      <c r="T4539" s="260"/>
      <c r="AT4539" s="261" t="s">
        <v>218</v>
      </c>
      <c r="AU4539" s="261" t="s">
        <v>92</v>
      </c>
      <c r="AV4539" s="12" t="s">
        <v>90</v>
      </c>
      <c r="AW4539" s="12" t="s">
        <v>45</v>
      </c>
      <c r="AX4539" s="12" t="s">
        <v>83</v>
      </c>
      <c r="AY4539" s="261" t="s">
        <v>207</v>
      </c>
    </row>
    <row r="4540" s="13" customFormat="1">
      <c r="B4540" s="262"/>
      <c r="C4540" s="263"/>
      <c r="D4540" s="249" t="s">
        <v>218</v>
      </c>
      <c r="E4540" s="264" t="s">
        <v>81</v>
      </c>
      <c r="F4540" s="265" t="s">
        <v>1295</v>
      </c>
      <c r="G4540" s="263"/>
      <c r="H4540" s="266">
        <v>56.710000000000001</v>
      </c>
      <c r="I4540" s="267"/>
      <c r="J4540" s="263"/>
      <c r="K4540" s="263"/>
      <c r="L4540" s="268"/>
      <c r="M4540" s="269"/>
      <c r="N4540" s="270"/>
      <c r="O4540" s="270"/>
      <c r="P4540" s="270"/>
      <c r="Q4540" s="270"/>
      <c r="R4540" s="270"/>
      <c r="S4540" s="270"/>
      <c r="T4540" s="271"/>
      <c r="AT4540" s="272" t="s">
        <v>218</v>
      </c>
      <c r="AU4540" s="272" t="s">
        <v>92</v>
      </c>
      <c r="AV4540" s="13" t="s">
        <v>92</v>
      </c>
      <c r="AW4540" s="13" t="s">
        <v>45</v>
      </c>
      <c r="AX4540" s="13" t="s">
        <v>83</v>
      </c>
      <c r="AY4540" s="272" t="s">
        <v>207</v>
      </c>
    </row>
    <row r="4541" s="12" customFormat="1">
      <c r="B4541" s="252"/>
      <c r="C4541" s="253"/>
      <c r="D4541" s="249" t="s">
        <v>218</v>
      </c>
      <c r="E4541" s="254" t="s">
        <v>81</v>
      </c>
      <c r="F4541" s="255" t="s">
        <v>1296</v>
      </c>
      <c r="G4541" s="253"/>
      <c r="H4541" s="254" t="s">
        <v>81</v>
      </c>
      <c r="I4541" s="256"/>
      <c r="J4541" s="253"/>
      <c r="K4541" s="253"/>
      <c r="L4541" s="257"/>
      <c r="M4541" s="258"/>
      <c r="N4541" s="259"/>
      <c r="O4541" s="259"/>
      <c r="P4541" s="259"/>
      <c r="Q4541" s="259"/>
      <c r="R4541" s="259"/>
      <c r="S4541" s="259"/>
      <c r="T4541" s="260"/>
      <c r="AT4541" s="261" t="s">
        <v>218</v>
      </c>
      <c r="AU4541" s="261" t="s">
        <v>92</v>
      </c>
      <c r="AV4541" s="12" t="s">
        <v>90</v>
      </c>
      <c r="AW4541" s="12" t="s">
        <v>45</v>
      </c>
      <c r="AX4541" s="12" t="s">
        <v>83</v>
      </c>
      <c r="AY4541" s="261" t="s">
        <v>207</v>
      </c>
    </row>
    <row r="4542" s="13" customFormat="1">
      <c r="B4542" s="262"/>
      <c r="C4542" s="263"/>
      <c r="D4542" s="249" t="s">
        <v>218</v>
      </c>
      <c r="E4542" s="264" t="s">
        <v>81</v>
      </c>
      <c r="F4542" s="265" t="s">
        <v>1297</v>
      </c>
      <c r="G4542" s="263"/>
      <c r="H4542" s="266">
        <v>7.2000000000000002</v>
      </c>
      <c r="I4542" s="267"/>
      <c r="J4542" s="263"/>
      <c r="K4542" s="263"/>
      <c r="L4542" s="268"/>
      <c r="M4542" s="269"/>
      <c r="N4542" s="270"/>
      <c r="O4542" s="270"/>
      <c r="P4542" s="270"/>
      <c r="Q4542" s="270"/>
      <c r="R4542" s="270"/>
      <c r="S4542" s="270"/>
      <c r="T4542" s="271"/>
      <c r="AT4542" s="272" t="s">
        <v>218</v>
      </c>
      <c r="AU4542" s="272" t="s">
        <v>92</v>
      </c>
      <c r="AV4542" s="13" t="s">
        <v>92</v>
      </c>
      <c r="AW4542" s="13" t="s">
        <v>45</v>
      </c>
      <c r="AX4542" s="13" t="s">
        <v>83</v>
      </c>
      <c r="AY4542" s="272" t="s">
        <v>207</v>
      </c>
    </row>
    <row r="4543" s="12" customFormat="1">
      <c r="B4543" s="252"/>
      <c r="C4543" s="253"/>
      <c r="D4543" s="249" t="s">
        <v>218</v>
      </c>
      <c r="E4543" s="254" t="s">
        <v>81</v>
      </c>
      <c r="F4543" s="255" t="s">
        <v>2082</v>
      </c>
      <c r="G4543" s="253"/>
      <c r="H4543" s="254" t="s">
        <v>81</v>
      </c>
      <c r="I4543" s="256"/>
      <c r="J4543" s="253"/>
      <c r="K4543" s="253"/>
      <c r="L4543" s="257"/>
      <c r="M4543" s="258"/>
      <c r="N4543" s="259"/>
      <c r="O4543" s="259"/>
      <c r="P4543" s="259"/>
      <c r="Q4543" s="259"/>
      <c r="R4543" s="259"/>
      <c r="S4543" s="259"/>
      <c r="T4543" s="260"/>
      <c r="AT4543" s="261" t="s">
        <v>218</v>
      </c>
      <c r="AU4543" s="261" t="s">
        <v>92</v>
      </c>
      <c r="AV4543" s="12" t="s">
        <v>90</v>
      </c>
      <c r="AW4543" s="12" t="s">
        <v>45</v>
      </c>
      <c r="AX4543" s="12" t="s">
        <v>83</v>
      </c>
      <c r="AY4543" s="261" t="s">
        <v>207</v>
      </c>
    </row>
    <row r="4544" s="13" customFormat="1">
      <c r="B4544" s="262"/>
      <c r="C4544" s="263"/>
      <c r="D4544" s="249" t="s">
        <v>218</v>
      </c>
      <c r="E4544" s="264" t="s">
        <v>81</v>
      </c>
      <c r="F4544" s="265" t="s">
        <v>3511</v>
      </c>
      <c r="G4544" s="263"/>
      <c r="H4544" s="266">
        <v>3.4700000000000002</v>
      </c>
      <c r="I4544" s="267"/>
      <c r="J4544" s="263"/>
      <c r="K4544" s="263"/>
      <c r="L4544" s="268"/>
      <c r="M4544" s="269"/>
      <c r="N4544" s="270"/>
      <c r="O4544" s="270"/>
      <c r="P4544" s="270"/>
      <c r="Q4544" s="270"/>
      <c r="R4544" s="270"/>
      <c r="S4544" s="270"/>
      <c r="T4544" s="271"/>
      <c r="AT4544" s="272" t="s">
        <v>218</v>
      </c>
      <c r="AU4544" s="272" t="s">
        <v>92</v>
      </c>
      <c r="AV4544" s="13" t="s">
        <v>92</v>
      </c>
      <c r="AW4544" s="13" t="s">
        <v>45</v>
      </c>
      <c r="AX4544" s="13" t="s">
        <v>83</v>
      </c>
      <c r="AY4544" s="272" t="s">
        <v>207</v>
      </c>
    </row>
    <row r="4545" s="12" customFormat="1">
      <c r="B4545" s="252"/>
      <c r="C4545" s="253"/>
      <c r="D4545" s="249" t="s">
        <v>218</v>
      </c>
      <c r="E4545" s="254" t="s">
        <v>81</v>
      </c>
      <c r="F4545" s="255" t="s">
        <v>478</v>
      </c>
      <c r="G4545" s="253"/>
      <c r="H4545" s="254" t="s">
        <v>81</v>
      </c>
      <c r="I4545" s="256"/>
      <c r="J4545" s="253"/>
      <c r="K4545" s="253"/>
      <c r="L4545" s="257"/>
      <c r="M4545" s="258"/>
      <c r="N4545" s="259"/>
      <c r="O4545" s="259"/>
      <c r="P4545" s="259"/>
      <c r="Q4545" s="259"/>
      <c r="R4545" s="259"/>
      <c r="S4545" s="259"/>
      <c r="T4545" s="260"/>
      <c r="AT4545" s="261" t="s">
        <v>218</v>
      </c>
      <c r="AU4545" s="261" t="s">
        <v>92</v>
      </c>
      <c r="AV4545" s="12" t="s">
        <v>90</v>
      </c>
      <c r="AW4545" s="12" t="s">
        <v>45</v>
      </c>
      <c r="AX4545" s="12" t="s">
        <v>83</v>
      </c>
      <c r="AY4545" s="261" t="s">
        <v>207</v>
      </c>
    </row>
    <row r="4546" s="13" customFormat="1">
      <c r="B4546" s="262"/>
      <c r="C4546" s="263"/>
      <c r="D4546" s="249" t="s">
        <v>218</v>
      </c>
      <c r="E4546" s="264" t="s">
        <v>81</v>
      </c>
      <c r="F4546" s="265" t="s">
        <v>2181</v>
      </c>
      <c r="G4546" s="263"/>
      <c r="H4546" s="266">
        <v>7.875</v>
      </c>
      <c r="I4546" s="267"/>
      <c r="J4546" s="263"/>
      <c r="K4546" s="263"/>
      <c r="L4546" s="268"/>
      <c r="M4546" s="269"/>
      <c r="N4546" s="270"/>
      <c r="O4546" s="270"/>
      <c r="P4546" s="270"/>
      <c r="Q4546" s="270"/>
      <c r="R4546" s="270"/>
      <c r="S4546" s="270"/>
      <c r="T4546" s="271"/>
      <c r="AT4546" s="272" t="s">
        <v>218</v>
      </c>
      <c r="AU4546" s="272" t="s">
        <v>92</v>
      </c>
      <c r="AV4546" s="13" t="s">
        <v>92</v>
      </c>
      <c r="AW4546" s="13" t="s">
        <v>45</v>
      </c>
      <c r="AX4546" s="13" t="s">
        <v>83</v>
      </c>
      <c r="AY4546" s="272" t="s">
        <v>207</v>
      </c>
    </row>
    <row r="4547" s="12" customFormat="1">
      <c r="B4547" s="252"/>
      <c r="C4547" s="253"/>
      <c r="D4547" s="249" t="s">
        <v>218</v>
      </c>
      <c r="E4547" s="254" t="s">
        <v>81</v>
      </c>
      <c r="F4547" s="255" t="s">
        <v>480</v>
      </c>
      <c r="G4547" s="253"/>
      <c r="H4547" s="254" t="s">
        <v>81</v>
      </c>
      <c r="I4547" s="256"/>
      <c r="J4547" s="253"/>
      <c r="K4547" s="253"/>
      <c r="L4547" s="257"/>
      <c r="M4547" s="258"/>
      <c r="N4547" s="259"/>
      <c r="O4547" s="259"/>
      <c r="P4547" s="259"/>
      <c r="Q4547" s="259"/>
      <c r="R4547" s="259"/>
      <c r="S4547" s="259"/>
      <c r="T4547" s="260"/>
      <c r="AT4547" s="261" t="s">
        <v>218</v>
      </c>
      <c r="AU4547" s="261" t="s">
        <v>92</v>
      </c>
      <c r="AV4547" s="12" t="s">
        <v>90</v>
      </c>
      <c r="AW4547" s="12" t="s">
        <v>45</v>
      </c>
      <c r="AX4547" s="12" t="s">
        <v>83</v>
      </c>
      <c r="AY4547" s="261" t="s">
        <v>207</v>
      </c>
    </row>
    <row r="4548" s="13" customFormat="1">
      <c r="B4548" s="262"/>
      <c r="C4548" s="263"/>
      <c r="D4548" s="249" t="s">
        <v>218</v>
      </c>
      <c r="E4548" s="264" t="s">
        <v>81</v>
      </c>
      <c r="F4548" s="265" t="s">
        <v>1301</v>
      </c>
      <c r="G4548" s="263"/>
      <c r="H4548" s="266">
        <v>6.7800000000000002</v>
      </c>
      <c r="I4548" s="267"/>
      <c r="J4548" s="263"/>
      <c r="K4548" s="263"/>
      <c r="L4548" s="268"/>
      <c r="M4548" s="269"/>
      <c r="N4548" s="270"/>
      <c r="O4548" s="270"/>
      <c r="P4548" s="270"/>
      <c r="Q4548" s="270"/>
      <c r="R4548" s="270"/>
      <c r="S4548" s="270"/>
      <c r="T4548" s="271"/>
      <c r="AT4548" s="272" t="s">
        <v>218</v>
      </c>
      <c r="AU4548" s="272" t="s">
        <v>92</v>
      </c>
      <c r="AV4548" s="13" t="s">
        <v>92</v>
      </c>
      <c r="AW4548" s="13" t="s">
        <v>45</v>
      </c>
      <c r="AX4548" s="13" t="s">
        <v>83</v>
      </c>
      <c r="AY4548" s="272" t="s">
        <v>207</v>
      </c>
    </row>
    <row r="4549" s="12" customFormat="1">
      <c r="B4549" s="252"/>
      <c r="C4549" s="253"/>
      <c r="D4549" s="249" t="s">
        <v>218</v>
      </c>
      <c r="E4549" s="254" t="s">
        <v>81</v>
      </c>
      <c r="F4549" s="255" t="s">
        <v>482</v>
      </c>
      <c r="G4549" s="253"/>
      <c r="H4549" s="254" t="s">
        <v>81</v>
      </c>
      <c r="I4549" s="256"/>
      <c r="J4549" s="253"/>
      <c r="K4549" s="253"/>
      <c r="L4549" s="257"/>
      <c r="M4549" s="258"/>
      <c r="N4549" s="259"/>
      <c r="O4549" s="259"/>
      <c r="P4549" s="259"/>
      <c r="Q4549" s="259"/>
      <c r="R4549" s="259"/>
      <c r="S4549" s="259"/>
      <c r="T4549" s="260"/>
      <c r="AT4549" s="261" t="s">
        <v>218</v>
      </c>
      <c r="AU4549" s="261" t="s">
        <v>92</v>
      </c>
      <c r="AV4549" s="12" t="s">
        <v>90</v>
      </c>
      <c r="AW4549" s="12" t="s">
        <v>45</v>
      </c>
      <c r="AX4549" s="12" t="s">
        <v>83</v>
      </c>
      <c r="AY4549" s="261" t="s">
        <v>207</v>
      </c>
    </row>
    <row r="4550" s="13" customFormat="1">
      <c r="B4550" s="262"/>
      <c r="C4550" s="263"/>
      <c r="D4550" s="249" t="s">
        <v>218</v>
      </c>
      <c r="E4550" s="264" t="s">
        <v>81</v>
      </c>
      <c r="F4550" s="265" t="s">
        <v>2182</v>
      </c>
      <c r="G4550" s="263"/>
      <c r="H4550" s="266">
        <v>4.7300000000000004</v>
      </c>
      <c r="I4550" s="267"/>
      <c r="J4550" s="263"/>
      <c r="K4550" s="263"/>
      <c r="L4550" s="268"/>
      <c r="M4550" s="269"/>
      <c r="N4550" s="270"/>
      <c r="O4550" s="270"/>
      <c r="P4550" s="270"/>
      <c r="Q4550" s="270"/>
      <c r="R4550" s="270"/>
      <c r="S4550" s="270"/>
      <c r="T4550" s="271"/>
      <c r="AT4550" s="272" t="s">
        <v>218</v>
      </c>
      <c r="AU4550" s="272" t="s">
        <v>92</v>
      </c>
      <c r="AV4550" s="13" t="s">
        <v>92</v>
      </c>
      <c r="AW4550" s="13" t="s">
        <v>45</v>
      </c>
      <c r="AX4550" s="13" t="s">
        <v>83</v>
      </c>
      <c r="AY4550" s="272" t="s">
        <v>207</v>
      </c>
    </row>
    <row r="4551" s="12" customFormat="1">
      <c r="B4551" s="252"/>
      <c r="C4551" s="253"/>
      <c r="D4551" s="249" t="s">
        <v>218</v>
      </c>
      <c r="E4551" s="254" t="s">
        <v>81</v>
      </c>
      <c r="F4551" s="255" t="s">
        <v>2086</v>
      </c>
      <c r="G4551" s="253"/>
      <c r="H4551" s="254" t="s">
        <v>81</v>
      </c>
      <c r="I4551" s="256"/>
      <c r="J4551" s="253"/>
      <c r="K4551" s="253"/>
      <c r="L4551" s="257"/>
      <c r="M4551" s="258"/>
      <c r="N4551" s="259"/>
      <c r="O4551" s="259"/>
      <c r="P4551" s="259"/>
      <c r="Q4551" s="259"/>
      <c r="R4551" s="259"/>
      <c r="S4551" s="259"/>
      <c r="T4551" s="260"/>
      <c r="AT4551" s="261" t="s">
        <v>218</v>
      </c>
      <c r="AU4551" s="261" t="s">
        <v>92</v>
      </c>
      <c r="AV4551" s="12" t="s">
        <v>90</v>
      </c>
      <c r="AW4551" s="12" t="s">
        <v>45</v>
      </c>
      <c r="AX4551" s="12" t="s">
        <v>83</v>
      </c>
      <c r="AY4551" s="261" t="s">
        <v>207</v>
      </c>
    </row>
    <row r="4552" s="13" customFormat="1">
      <c r="B4552" s="262"/>
      <c r="C4552" s="263"/>
      <c r="D4552" s="249" t="s">
        <v>218</v>
      </c>
      <c r="E4552" s="264" t="s">
        <v>81</v>
      </c>
      <c r="F4552" s="265" t="s">
        <v>2183</v>
      </c>
      <c r="G4552" s="263"/>
      <c r="H4552" s="266">
        <v>0.90000000000000002</v>
      </c>
      <c r="I4552" s="267"/>
      <c r="J4552" s="263"/>
      <c r="K4552" s="263"/>
      <c r="L4552" s="268"/>
      <c r="M4552" s="269"/>
      <c r="N4552" s="270"/>
      <c r="O4552" s="270"/>
      <c r="P4552" s="270"/>
      <c r="Q4552" s="270"/>
      <c r="R4552" s="270"/>
      <c r="S4552" s="270"/>
      <c r="T4552" s="271"/>
      <c r="AT4552" s="272" t="s">
        <v>218</v>
      </c>
      <c r="AU4552" s="272" t="s">
        <v>92</v>
      </c>
      <c r="AV4552" s="13" t="s">
        <v>92</v>
      </c>
      <c r="AW4552" s="13" t="s">
        <v>45</v>
      </c>
      <c r="AX4552" s="13" t="s">
        <v>83</v>
      </c>
      <c r="AY4552" s="272" t="s">
        <v>207</v>
      </c>
    </row>
    <row r="4553" s="15" customFormat="1">
      <c r="B4553" s="284"/>
      <c r="C4553" s="285"/>
      <c r="D4553" s="249" t="s">
        <v>218</v>
      </c>
      <c r="E4553" s="286" t="s">
        <v>81</v>
      </c>
      <c r="F4553" s="287" t="s">
        <v>247</v>
      </c>
      <c r="G4553" s="285"/>
      <c r="H4553" s="288">
        <v>232.095</v>
      </c>
      <c r="I4553" s="289"/>
      <c r="J4553" s="285"/>
      <c r="K4553" s="285"/>
      <c r="L4553" s="290"/>
      <c r="M4553" s="291"/>
      <c r="N4553" s="292"/>
      <c r="O4553" s="292"/>
      <c r="P4553" s="292"/>
      <c r="Q4553" s="292"/>
      <c r="R4553" s="292"/>
      <c r="S4553" s="292"/>
      <c r="T4553" s="293"/>
      <c r="AT4553" s="294" t="s">
        <v>218</v>
      </c>
      <c r="AU4553" s="294" t="s">
        <v>92</v>
      </c>
      <c r="AV4553" s="15" t="s">
        <v>233</v>
      </c>
      <c r="AW4553" s="15" t="s">
        <v>45</v>
      </c>
      <c r="AX4553" s="15" t="s">
        <v>83</v>
      </c>
      <c r="AY4553" s="294" t="s">
        <v>207</v>
      </c>
    </row>
    <row r="4554" s="12" customFormat="1">
      <c r="B4554" s="252"/>
      <c r="C4554" s="253"/>
      <c r="D4554" s="249" t="s">
        <v>218</v>
      </c>
      <c r="E4554" s="254" t="s">
        <v>81</v>
      </c>
      <c r="F4554" s="255" t="s">
        <v>486</v>
      </c>
      <c r="G4554" s="253"/>
      <c r="H4554" s="254" t="s">
        <v>81</v>
      </c>
      <c r="I4554" s="256"/>
      <c r="J4554" s="253"/>
      <c r="K4554" s="253"/>
      <c r="L4554" s="257"/>
      <c r="M4554" s="258"/>
      <c r="N4554" s="259"/>
      <c r="O4554" s="259"/>
      <c r="P4554" s="259"/>
      <c r="Q4554" s="259"/>
      <c r="R4554" s="259"/>
      <c r="S4554" s="259"/>
      <c r="T4554" s="260"/>
      <c r="AT4554" s="261" t="s">
        <v>218</v>
      </c>
      <c r="AU4554" s="261" t="s">
        <v>92</v>
      </c>
      <c r="AV4554" s="12" t="s">
        <v>90</v>
      </c>
      <c r="AW4554" s="12" t="s">
        <v>45</v>
      </c>
      <c r="AX4554" s="12" t="s">
        <v>83</v>
      </c>
      <c r="AY4554" s="261" t="s">
        <v>207</v>
      </c>
    </row>
    <row r="4555" s="12" customFormat="1">
      <c r="B4555" s="252"/>
      <c r="C4555" s="253"/>
      <c r="D4555" s="249" t="s">
        <v>218</v>
      </c>
      <c r="E4555" s="254" t="s">
        <v>81</v>
      </c>
      <c r="F4555" s="255" t="s">
        <v>3512</v>
      </c>
      <c r="G4555" s="253"/>
      <c r="H4555" s="254" t="s">
        <v>81</v>
      </c>
      <c r="I4555" s="256"/>
      <c r="J4555" s="253"/>
      <c r="K4555" s="253"/>
      <c r="L4555" s="257"/>
      <c r="M4555" s="258"/>
      <c r="N4555" s="259"/>
      <c r="O4555" s="259"/>
      <c r="P4555" s="259"/>
      <c r="Q4555" s="259"/>
      <c r="R4555" s="259"/>
      <c r="S4555" s="259"/>
      <c r="T4555" s="260"/>
      <c r="AT4555" s="261" t="s">
        <v>218</v>
      </c>
      <c r="AU4555" s="261" t="s">
        <v>92</v>
      </c>
      <c r="AV4555" s="12" t="s">
        <v>90</v>
      </c>
      <c r="AW4555" s="12" t="s">
        <v>45</v>
      </c>
      <c r="AX4555" s="12" t="s">
        <v>83</v>
      </c>
      <c r="AY4555" s="261" t="s">
        <v>207</v>
      </c>
    </row>
    <row r="4556" s="12" customFormat="1">
      <c r="B4556" s="252"/>
      <c r="C4556" s="253"/>
      <c r="D4556" s="249" t="s">
        <v>218</v>
      </c>
      <c r="E4556" s="254" t="s">
        <v>81</v>
      </c>
      <c r="F4556" s="255" t="s">
        <v>1311</v>
      </c>
      <c r="G4556" s="253"/>
      <c r="H4556" s="254" t="s">
        <v>81</v>
      </c>
      <c r="I4556" s="256"/>
      <c r="J4556" s="253"/>
      <c r="K4556" s="253"/>
      <c r="L4556" s="257"/>
      <c r="M4556" s="258"/>
      <c r="N4556" s="259"/>
      <c r="O4556" s="259"/>
      <c r="P4556" s="259"/>
      <c r="Q4556" s="259"/>
      <c r="R4556" s="259"/>
      <c r="S4556" s="259"/>
      <c r="T4556" s="260"/>
      <c r="AT4556" s="261" t="s">
        <v>218</v>
      </c>
      <c r="AU4556" s="261" t="s">
        <v>92</v>
      </c>
      <c r="AV4556" s="12" t="s">
        <v>90</v>
      </c>
      <c r="AW4556" s="12" t="s">
        <v>45</v>
      </c>
      <c r="AX4556" s="12" t="s">
        <v>83</v>
      </c>
      <c r="AY4556" s="261" t="s">
        <v>207</v>
      </c>
    </row>
    <row r="4557" s="13" customFormat="1">
      <c r="B4557" s="262"/>
      <c r="C4557" s="263"/>
      <c r="D4557" s="249" t="s">
        <v>218</v>
      </c>
      <c r="E4557" s="264" t="s">
        <v>81</v>
      </c>
      <c r="F4557" s="265" t="s">
        <v>1312</v>
      </c>
      <c r="G4557" s="263"/>
      <c r="H4557" s="266">
        <v>15.44</v>
      </c>
      <c r="I4557" s="267"/>
      <c r="J4557" s="263"/>
      <c r="K4557" s="263"/>
      <c r="L4557" s="268"/>
      <c r="M4557" s="269"/>
      <c r="N4557" s="270"/>
      <c r="O4557" s="270"/>
      <c r="P4557" s="270"/>
      <c r="Q4557" s="270"/>
      <c r="R4557" s="270"/>
      <c r="S4557" s="270"/>
      <c r="T4557" s="271"/>
      <c r="AT4557" s="272" t="s">
        <v>218</v>
      </c>
      <c r="AU4557" s="272" t="s">
        <v>92</v>
      </c>
      <c r="AV4557" s="13" t="s">
        <v>92</v>
      </c>
      <c r="AW4557" s="13" t="s">
        <v>45</v>
      </c>
      <c r="AX4557" s="13" t="s">
        <v>83</v>
      </c>
      <c r="AY4557" s="272" t="s">
        <v>207</v>
      </c>
    </row>
    <row r="4558" s="12" customFormat="1">
      <c r="B4558" s="252"/>
      <c r="C4558" s="253"/>
      <c r="D4558" s="249" t="s">
        <v>218</v>
      </c>
      <c r="E4558" s="254" t="s">
        <v>81</v>
      </c>
      <c r="F4558" s="255" t="s">
        <v>1321</v>
      </c>
      <c r="G4558" s="253"/>
      <c r="H4558" s="254" t="s">
        <v>81</v>
      </c>
      <c r="I4558" s="256"/>
      <c r="J4558" s="253"/>
      <c r="K4558" s="253"/>
      <c r="L4558" s="257"/>
      <c r="M4558" s="258"/>
      <c r="N4558" s="259"/>
      <c r="O4558" s="259"/>
      <c r="P4558" s="259"/>
      <c r="Q4558" s="259"/>
      <c r="R4558" s="259"/>
      <c r="S4558" s="259"/>
      <c r="T4558" s="260"/>
      <c r="AT4558" s="261" t="s">
        <v>218</v>
      </c>
      <c r="AU4558" s="261" t="s">
        <v>92</v>
      </c>
      <c r="AV4558" s="12" t="s">
        <v>90</v>
      </c>
      <c r="AW4558" s="12" t="s">
        <v>45</v>
      </c>
      <c r="AX4558" s="12" t="s">
        <v>83</v>
      </c>
      <c r="AY4558" s="261" t="s">
        <v>207</v>
      </c>
    </row>
    <row r="4559" s="13" customFormat="1">
      <c r="B4559" s="262"/>
      <c r="C4559" s="263"/>
      <c r="D4559" s="249" t="s">
        <v>218</v>
      </c>
      <c r="E4559" s="264" t="s">
        <v>81</v>
      </c>
      <c r="F4559" s="265" t="s">
        <v>1322</v>
      </c>
      <c r="G4559" s="263"/>
      <c r="H4559" s="266">
        <v>32.520000000000003</v>
      </c>
      <c r="I4559" s="267"/>
      <c r="J4559" s="263"/>
      <c r="K4559" s="263"/>
      <c r="L4559" s="268"/>
      <c r="M4559" s="269"/>
      <c r="N4559" s="270"/>
      <c r="O4559" s="270"/>
      <c r="P4559" s="270"/>
      <c r="Q4559" s="270"/>
      <c r="R4559" s="270"/>
      <c r="S4559" s="270"/>
      <c r="T4559" s="271"/>
      <c r="AT4559" s="272" t="s">
        <v>218</v>
      </c>
      <c r="AU4559" s="272" t="s">
        <v>92</v>
      </c>
      <c r="AV4559" s="13" t="s">
        <v>92</v>
      </c>
      <c r="AW4559" s="13" t="s">
        <v>45</v>
      </c>
      <c r="AX4559" s="13" t="s">
        <v>83</v>
      </c>
      <c r="AY4559" s="272" t="s">
        <v>207</v>
      </c>
    </row>
    <row r="4560" s="12" customFormat="1">
      <c r="B4560" s="252"/>
      <c r="C4560" s="253"/>
      <c r="D4560" s="249" t="s">
        <v>218</v>
      </c>
      <c r="E4560" s="254" t="s">
        <v>81</v>
      </c>
      <c r="F4560" s="255" t="s">
        <v>1546</v>
      </c>
      <c r="G4560" s="253"/>
      <c r="H4560" s="254" t="s">
        <v>81</v>
      </c>
      <c r="I4560" s="256"/>
      <c r="J4560" s="253"/>
      <c r="K4560" s="253"/>
      <c r="L4560" s="257"/>
      <c r="M4560" s="258"/>
      <c r="N4560" s="259"/>
      <c r="O4560" s="259"/>
      <c r="P4560" s="259"/>
      <c r="Q4560" s="259"/>
      <c r="R4560" s="259"/>
      <c r="S4560" s="259"/>
      <c r="T4560" s="260"/>
      <c r="AT4560" s="261" t="s">
        <v>218</v>
      </c>
      <c r="AU4560" s="261" t="s">
        <v>92</v>
      </c>
      <c r="AV4560" s="12" t="s">
        <v>90</v>
      </c>
      <c r="AW4560" s="12" t="s">
        <v>45</v>
      </c>
      <c r="AX4560" s="12" t="s">
        <v>83</v>
      </c>
      <c r="AY4560" s="261" t="s">
        <v>207</v>
      </c>
    </row>
    <row r="4561" s="13" customFormat="1">
      <c r="B4561" s="262"/>
      <c r="C4561" s="263"/>
      <c r="D4561" s="249" t="s">
        <v>218</v>
      </c>
      <c r="E4561" s="264" t="s">
        <v>81</v>
      </c>
      <c r="F4561" s="265" t="s">
        <v>3379</v>
      </c>
      <c r="G4561" s="263"/>
      <c r="H4561" s="266">
        <v>4.4199999999999999</v>
      </c>
      <c r="I4561" s="267"/>
      <c r="J4561" s="263"/>
      <c r="K4561" s="263"/>
      <c r="L4561" s="268"/>
      <c r="M4561" s="269"/>
      <c r="N4561" s="270"/>
      <c r="O4561" s="270"/>
      <c r="P4561" s="270"/>
      <c r="Q4561" s="270"/>
      <c r="R4561" s="270"/>
      <c r="S4561" s="270"/>
      <c r="T4561" s="271"/>
      <c r="AT4561" s="272" t="s">
        <v>218</v>
      </c>
      <c r="AU4561" s="272" t="s">
        <v>92</v>
      </c>
      <c r="AV4561" s="13" t="s">
        <v>92</v>
      </c>
      <c r="AW4561" s="13" t="s">
        <v>45</v>
      </c>
      <c r="AX4561" s="13" t="s">
        <v>83</v>
      </c>
      <c r="AY4561" s="272" t="s">
        <v>207</v>
      </c>
    </row>
    <row r="4562" s="15" customFormat="1">
      <c r="B4562" s="284"/>
      <c r="C4562" s="285"/>
      <c r="D4562" s="249" t="s">
        <v>218</v>
      </c>
      <c r="E4562" s="286" t="s">
        <v>81</v>
      </c>
      <c r="F4562" s="287" t="s">
        <v>247</v>
      </c>
      <c r="G4562" s="285"/>
      <c r="H4562" s="288">
        <v>52.380000000000003</v>
      </c>
      <c r="I4562" s="289"/>
      <c r="J4562" s="285"/>
      <c r="K4562" s="285"/>
      <c r="L4562" s="290"/>
      <c r="M4562" s="291"/>
      <c r="N4562" s="292"/>
      <c r="O4562" s="292"/>
      <c r="P4562" s="292"/>
      <c r="Q4562" s="292"/>
      <c r="R4562" s="292"/>
      <c r="S4562" s="292"/>
      <c r="T4562" s="293"/>
      <c r="AT4562" s="294" t="s">
        <v>218</v>
      </c>
      <c r="AU4562" s="294" t="s">
        <v>92</v>
      </c>
      <c r="AV4562" s="15" t="s">
        <v>233</v>
      </c>
      <c r="AW4562" s="15" t="s">
        <v>45</v>
      </c>
      <c r="AX4562" s="15" t="s">
        <v>83</v>
      </c>
      <c r="AY4562" s="294" t="s">
        <v>207</v>
      </c>
    </row>
    <row r="4563" s="12" customFormat="1">
      <c r="B4563" s="252"/>
      <c r="C4563" s="253"/>
      <c r="D4563" s="249" t="s">
        <v>218</v>
      </c>
      <c r="E4563" s="254" t="s">
        <v>81</v>
      </c>
      <c r="F4563" s="255" t="s">
        <v>3513</v>
      </c>
      <c r="G4563" s="253"/>
      <c r="H4563" s="254" t="s">
        <v>81</v>
      </c>
      <c r="I4563" s="256"/>
      <c r="J4563" s="253"/>
      <c r="K4563" s="253"/>
      <c r="L4563" s="257"/>
      <c r="M4563" s="258"/>
      <c r="N4563" s="259"/>
      <c r="O4563" s="259"/>
      <c r="P4563" s="259"/>
      <c r="Q4563" s="259"/>
      <c r="R4563" s="259"/>
      <c r="S4563" s="259"/>
      <c r="T4563" s="260"/>
      <c r="AT4563" s="261" t="s">
        <v>218</v>
      </c>
      <c r="AU4563" s="261" t="s">
        <v>92</v>
      </c>
      <c r="AV4563" s="12" t="s">
        <v>90</v>
      </c>
      <c r="AW4563" s="12" t="s">
        <v>45</v>
      </c>
      <c r="AX4563" s="12" t="s">
        <v>83</v>
      </c>
      <c r="AY4563" s="261" t="s">
        <v>207</v>
      </c>
    </row>
    <row r="4564" s="12" customFormat="1">
      <c r="B4564" s="252"/>
      <c r="C4564" s="253"/>
      <c r="D4564" s="249" t="s">
        <v>218</v>
      </c>
      <c r="E4564" s="254" t="s">
        <v>81</v>
      </c>
      <c r="F4564" s="255" t="s">
        <v>1529</v>
      </c>
      <c r="G4564" s="253"/>
      <c r="H4564" s="254" t="s">
        <v>81</v>
      </c>
      <c r="I4564" s="256"/>
      <c r="J4564" s="253"/>
      <c r="K4564" s="253"/>
      <c r="L4564" s="257"/>
      <c r="M4564" s="258"/>
      <c r="N4564" s="259"/>
      <c r="O4564" s="259"/>
      <c r="P4564" s="259"/>
      <c r="Q4564" s="259"/>
      <c r="R4564" s="259"/>
      <c r="S4564" s="259"/>
      <c r="T4564" s="260"/>
      <c r="AT4564" s="261" t="s">
        <v>218</v>
      </c>
      <c r="AU4564" s="261" t="s">
        <v>92</v>
      </c>
      <c r="AV4564" s="12" t="s">
        <v>90</v>
      </c>
      <c r="AW4564" s="12" t="s">
        <v>45</v>
      </c>
      <c r="AX4564" s="12" t="s">
        <v>83</v>
      </c>
      <c r="AY4564" s="261" t="s">
        <v>207</v>
      </c>
    </row>
    <row r="4565" s="13" customFormat="1">
      <c r="B4565" s="262"/>
      <c r="C4565" s="263"/>
      <c r="D4565" s="249" t="s">
        <v>218</v>
      </c>
      <c r="E4565" s="264" t="s">
        <v>81</v>
      </c>
      <c r="F4565" s="265" t="s">
        <v>3378</v>
      </c>
      <c r="G4565" s="263"/>
      <c r="H4565" s="266">
        <v>67.890000000000001</v>
      </c>
      <c r="I4565" s="267"/>
      <c r="J4565" s="263"/>
      <c r="K4565" s="263"/>
      <c r="L4565" s="268"/>
      <c r="M4565" s="269"/>
      <c r="N4565" s="270"/>
      <c r="O4565" s="270"/>
      <c r="P4565" s="270"/>
      <c r="Q4565" s="270"/>
      <c r="R4565" s="270"/>
      <c r="S4565" s="270"/>
      <c r="T4565" s="271"/>
      <c r="AT4565" s="272" t="s">
        <v>218</v>
      </c>
      <c r="AU4565" s="272" t="s">
        <v>92</v>
      </c>
      <c r="AV4565" s="13" t="s">
        <v>92</v>
      </c>
      <c r="AW4565" s="13" t="s">
        <v>45</v>
      </c>
      <c r="AX4565" s="13" t="s">
        <v>83</v>
      </c>
      <c r="AY4565" s="272" t="s">
        <v>207</v>
      </c>
    </row>
    <row r="4566" s="15" customFormat="1">
      <c r="B4566" s="284"/>
      <c r="C4566" s="285"/>
      <c r="D4566" s="249" t="s">
        <v>218</v>
      </c>
      <c r="E4566" s="286" t="s">
        <v>81</v>
      </c>
      <c r="F4566" s="287" t="s">
        <v>247</v>
      </c>
      <c r="G4566" s="285"/>
      <c r="H4566" s="288">
        <v>67.890000000000001</v>
      </c>
      <c r="I4566" s="289"/>
      <c r="J4566" s="285"/>
      <c r="K4566" s="285"/>
      <c r="L4566" s="290"/>
      <c r="M4566" s="291"/>
      <c r="N4566" s="292"/>
      <c r="O4566" s="292"/>
      <c r="P4566" s="292"/>
      <c r="Q4566" s="292"/>
      <c r="R4566" s="292"/>
      <c r="S4566" s="292"/>
      <c r="T4566" s="293"/>
      <c r="AT4566" s="294" t="s">
        <v>218</v>
      </c>
      <c r="AU4566" s="294" t="s">
        <v>92</v>
      </c>
      <c r="AV4566" s="15" t="s">
        <v>233</v>
      </c>
      <c r="AW4566" s="15" t="s">
        <v>45</v>
      </c>
      <c r="AX4566" s="15" t="s">
        <v>83</v>
      </c>
      <c r="AY4566" s="294" t="s">
        <v>207</v>
      </c>
    </row>
    <row r="4567" s="14" customFormat="1">
      <c r="B4567" s="273"/>
      <c r="C4567" s="274"/>
      <c r="D4567" s="249" t="s">
        <v>218</v>
      </c>
      <c r="E4567" s="275" t="s">
        <v>81</v>
      </c>
      <c r="F4567" s="276" t="s">
        <v>232</v>
      </c>
      <c r="G4567" s="274"/>
      <c r="H4567" s="277">
        <v>352.36500000000001</v>
      </c>
      <c r="I4567" s="278"/>
      <c r="J4567" s="274"/>
      <c r="K4567" s="274"/>
      <c r="L4567" s="279"/>
      <c r="M4567" s="280"/>
      <c r="N4567" s="281"/>
      <c r="O4567" s="281"/>
      <c r="P4567" s="281"/>
      <c r="Q4567" s="281"/>
      <c r="R4567" s="281"/>
      <c r="S4567" s="281"/>
      <c r="T4567" s="282"/>
      <c r="AT4567" s="283" t="s">
        <v>218</v>
      </c>
      <c r="AU4567" s="283" t="s">
        <v>92</v>
      </c>
      <c r="AV4567" s="14" t="s">
        <v>214</v>
      </c>
      <c r="AW4567" s="14" t="s">
        <v>45</v>
      </c>
      <c r="AX4567" s="14" t="s">
        <v>90</v>
      </c>
      <c r="AY4567" s="283" t="s">
        <v>207</v>
      </c>
    </row>
    <row r="4568" s="13" customFormat="1">
      <c r="B4568" s="262"/>
      <c r="C4568" s="263"/>
      <c r="D4568" s="249" t="s">
        <v>218</v>
      </c>
      <c r="E4568" s="263"/>
      <c r="F4568" s="265" t="s">
        <v>3579</v>
      </c>
      <c r="G4568" s="263"/>
      <c r="H4568" s="266">
        <v>369.983</v>
      </c>
      <c r="I4568" s="267"/>
      <c r="J4568" s="263"/>
      <c r="K4568" s="263"/>
      <c r="L4568" s="268"/>
      <c r="M4568" s="269"/>
      <c r="N4568" s="270"/>
      <c r="O4568" s="270"/>
      <c r="P4568" s="270"/>
      <c r="Q4568" s="270"/>
      <c r="R4568" s="270"/>
      <c r="S4568" s="270"/>
      <c r="T4568" s="271"/>
      <c r="AT4568" s="272" t="s">
        <v>218</v>
      </c>
      <c r="AU4568" s="272" t="s">
        <v>92</v>
      </c>
      <c r="AV4568" s="13" t="s">
        <v>92</v>
      </c>
      <c r="AW4568" s="13" t="s">
        <v>6</v>
      </c>
      <c r="AX4568" s="13" t="s">
        <v>90</v>
      </c>
      <c r="AY4568" s="272" t="s">
        <v>207</v>
      </c>
    </row>
    <row r="4569" s="1" customFormat="1" ht="25.5" customHeight="1">
      <c r="B4569" s="48"/>
      <c r="C4569" s="237" t="s">
        <v>3580</v>
      </c>
      <c r="D4569" s="237" t="s">
        <v>209</v>
      </c>
      <c r="E4569" s="238" t="s">
        <v>3581</v>
      </c>
      <c r="F4569" s="239" t="s">
        <v>3582</v>
      </c>
      <c r="G4569" s="240" t="s">
        <v>315</v>
      </c>
      <c r="H4569" s="241">
        <v>129.18799999999999</v>
      </c>
      <c r="I4569" s="242"/>
      <c r="J4569" s="243">
        <f>ROUND(I4569*H4569,2)</f>
        <v>0</v>
      </c>
      <c r="K4569" s="239" t="s">
        <v>213</v>
      </c>
      <c r="L4569" s="74"/>
      <c r="M4569" s="244" t="s">
        <v>81</v>
      </c>
      <c r="N4569" s="245" t="s">
        <v>53</v>
      </c>
      <c r="O4569" s="49"/>
      <c r="P4569" s="246">
        <f>O4569*H4569</f>
        <v>0</v>
      </c>
      <c r="Q4569" s="246">
        <v>0</v>
      </c>
      <c r="R4569" s="246">
        <f>Q4569*H4569</f>
        <v>0</v>
      </c>
      <c r="S4569" s="246">
        <v>0.00175</v>
      </c>
      <c r="T4569" s="247">
        <f>S4569*H4569</f>
        <v>0.22607899999999997</v>
      </c>
      <c r="AR4569" s="25" t="s">
        <v>345</v>
      </c>
      <c r="AT4569" s="25" t="s">
        <v>209</v>
      </c>
      <c r="AU4569" s="25" t="s">
        <v>92</v>
      </c>
      <c r="AY4569" s="25" t="s">
        <v>207</v>
      </c>
      <c r="BE4569" s="248">
        <f>IF(N4569="základní",J4569,0)</f>
        <v>0</v>
      </c>
      <c r="BF4569" s="248">
        <f>IF(N4569="snížená",J4569,0)</f>
        <v>0</v>
      </c>
      <c r="BG4569" s="248">
        <f>IF(N4569="zákl. přenesená",J4569,0)</f>
        <v>0</v>
      </c>
      <c r="BH4569" s="248">
        <f>IF(N4569="sníž. přenesená",J4569,0)</f>
        <v>0</v>
      </c>
      <c r="BI4569" s="248">
        <f>IF(N4569="nulová",J4569,0)</f>
        <v>0</v>
      </c>
      <c r="BJ4569" s="25" t="s">
        <v>90</v>
      </c>
      <c r="BK4569" s="248">
        <f>ROUND(I4569*H4569,2)</f>
        <v>0</v>
      </c>
      <c r="BL4569" s="25" t="s">
        <v>345</v>
      </c>
      <c r="BM4569" s="25" t="s">
        <v>3583</v>
      </c>
    </row>
    <row r="4570" s="1" customFormat="1">
      <c r="B4570" s="48"/>
      <c r="C4570" s="76"/>
      <c r="D4570" s="249" t="s">
        <v>216</v>
      </c>
      <c r="E4570" s="76"/>
      <c r="F4570" s="250" t="s">
        <v>3584</v>
      </c>
      <c r="G4570" s="76"/>
      <c r="H4570" s="76"/>
      <c r="I4570" s="205"/>
      <c r="J4570" s="76"/>
      <c r="K4570" s="76"/>
      <c r="L4570" s="74"/>
      <c r="M4570" s="251"/>
      <c r="N4570" s="49"/>
      <c r="O4570" s="49"/>
      <c r="P4570" s="49"/>
      <c r="Q4570" s="49"/>
      <c r="R4570" s="49"/>
      <c r="S4570" s="49"/>
      <c r="T4570" s="97"/>
      <c r="AT4570" s="25" t="s">
        <v>216</v>
      </c>
      <c r="AU4570" s="25" t="s">
        <v>92</v>
      </c>
    </row>
    <row r="4571" s="12" customFormat="1">
      <c r="B4571" s="252"/>
      <c r="C4571" s="253"/>
      <c r="D4571" s="249" t="s">
        <v>218</v>
      </c>
      <c r="E4571" s="254" t="s">
        <v>81</v>
      </c>
      <c r="F4571" s="255" t="s">
        <v>3585</v>
      </c>
      <c r="G4571" s="253"/>
      <c r="H4571" s="254" t="s">
        <v>81</v>
      </c>
      <c r="I4571" s="256"/>
      <c r="J4571" s="253"/>
      <c r="K4571" s="253"/>
      <c r="L4571" s="257"/>
      <c r="M4571" s="258"/>
      <c r="N4571" s="259"/>
      <c r="O4571" s="259"/>
      <c r="P4571" s="259"/>
      <c r="Q4571" s="259"/>
      <c r="R4571" s="259"/>
      <c r="S4571" s="259"/>
      <c r="T4571" s="260"/>
      <c r="AT4571" s="261" t="s">
        <v>218</v>
      </c>
      <c r="AU4571" s="261" t="s">
        <v>92</v>
      </c>
      <c r="AV4571" s="12" t="s">
        <v>90</v>
      </c>
      <c r="AW4571" s="12" t="s">
        <v>45</v>
      </c>
      <c r="AX4571" s="12" t="s">
        <v>83</v>
      </c>
      <c r="AY4571" s="261" t="s">
        <v>207</v>
      </c>
    </row>
    <row r="4572" s="13" customFormat="1">
      <c r="B4572" s="262"/>
      <c r="C4572" s="263"/>
      <c r="D4572" s="249" t="s">
        <v>218</v>
      </c>
      <c r="E4572" s="264" t="s">
        <v>81</v>
      </c>
      <c r="F4572" s="265" t="s">
        <v>3586</v>
      </c>
      <c r="G4572" s="263"/>
      <c r="H4572" s="266">
        <v>129.18799999999999</v>
      </c>
      <c r="I4572" s="267"/>
      <c r="J4572" s="263"/>
      <c r="K4572" s="263"/>
      <c r="L4572" s="268"/>
      <c r="M4572" s="269"/>
      <c r="N4572" s="270"/>
      <c r="O4572" s="270"/>
      <c r="P4572" s="270"/>
      <c r="Q4572" s="270"/>
      <c r="R4572" s="270"/>
      <c r="S4572" s="270"/>
      <c r="T4572" s="271"/>
      <c r="AT4572" s="272" t="s">
        <v>218</v>
      </c>
      <c r="AU4572" s="272" t="s">
        <v>92</v>
      </c>
      <c r="AV4572" s="13" t="s">
        <v>92</v>
      </c>
      <c r="AW4572" s="13" t="s">
        <v>45</v>
      </c>
      <c r="AX4572" s="13" t="s">
        <v>90</v>
      </c>
      <c r="AY4572" s="272" t="s">
        <v>207</v>
      </c>
    </row>
    <row r="4573" s="1" customFormat="1" ht="25.5" customHeight="1">
      <c r="B4573" s="48"/>
      <c r="C4573" s="237" t="s">
        <v>3587</v>
      </c>
      <c r="D4573" s="237" t="s">
        <v>209</v>
      </c>
      <c r="E4573" s="238" t="s">
        <v>3588</v>
      </c>
      <c r="F4573" s="239" t="s">
        <v>3589</v>
      </c>
      <c r="G4573" s="240" t="s">
        <v>315</v>
      </c>
      <c r="H4573" s="241">
        <v>277.31799999999998</v>
      </c>
      <c r="I4573" s="242"/>
      <c r="J4573" s="243">
        <f>ROUND(I4573*H4573,2)</f>
        <v>0</v>
      </c>
      <c r="K4573" s="239" t="s">
        <v>213</v>
      </c>
      <c r="L4573" s="74"/>
      <c r="M4573" s="244" t="s">
        <v>81</v>
      </c>
      <c r="N4573" s="245" t="s">
        <v>53</v>
      </c>
      <c r="O4573" s="49"/>
      <c r="P4573" s="246">
        <f>O4573*H4573</f>
        <v>0</v>
      </c>
      <c r="Q4573" s="246">
        <v>0.0060000000000000001</v>
      </c>
      <c r="R4573" s="246">
        <f>Q4573*H4573</f>
        <v>1.6639079999999999</v>
      </c>
      <c r="S4573" s="246">
        <v>0</v>
      </c>
      <c r="T4573" s="247">
        <f>S4573*H4573</f>
        <v>0</v>
      </c>
      <c r="AR4573" s="25" t="s">
        <v>345</v>
      </c>
      <c r="AT4573" s="25" t="s">
        <v>209</v>
      </c>
      <c r="AU4573" s="25" t="s">
        <v>92</v>
      </c>
      <c r="AY4573" s="25" t="s">
        <v>207</v>
      </c>
      <c r="BE4573" s="248">
        <f>IF(N4573="základní",J4573,0)</f>
        <v>0</v>
      </c>
      <c r="BF4573" s="248">
        <f>IF(N4573="snížená",J4573,0)</f>
        <v>0</v>
      </c>
      <c r="BG4573" s="248">
        <f>IF(N4573="zákl. přenesená",J4573,0)</f>
        <v>0</v>
      </c>
      <c r="BH4573" s="248">
        <f>IF(N4573="sníž. přenesená",J4573,0)</f>
        <v>0</v>
      </c>
      <c r="BI4573" s="248">
        <f>IF(N4573="nulová",J4573,0)</f>
        <v>0</v>
      </c>
      <c r="BJ4573" s="25" t="s">
        <v>90</v>
      </c>
      <c r="BK4573" s="248">
        <f>ROUND(I4573*H4573,2)</f>
        <v>0</v>
      </c>
      <c r="BL4573" s="25" t="s">
        <v>345</v>
      </c>
      <c r="BM4573" s="25" t="s">
        <v>3590</v>
      </c>
    </row>
    <row r="4574" s="1" customFormat="1">
      <c r="B4574" s="48"/>
      <c r="C4574" s="76"/>
      <c r="D4574" s="249" t="s">
        <v>216</v>
      </c>
      <c r="E4574" s="76"/>
      <c r="F4574" s="250" t="s">
        <v>3591</v>
      </c>
      <c r="G4574" s="76"/>
      <c r="H4574" s="76"/>
      <c r="I4574" s="205"/>
      <c r="J4574" s="76"/>
      <c r="K4574" s="76"/>
      <c r="L4574" s="74"/>
      <c r="M4574" s="251"/>
      <c r="N4574" s="49"/>
      <c r="O4574" s="49"/>
      <c r="P4574" s="49"/>
      <c r="Q4574" s="49"/>
      <c r="R4574" s="49"/>
      <c r="S4574" s="49"/>
      <c r="T4574" s="97"/>
      <c r="AT4574" s="25" t="s">
        <v>216</v>
      </c>
      <c r="AU4574" s="25" t="s">
        <v>92</v>
      </c>
    </row>
    <row r="4575" s="12" customFormat="1">
      <c r="B4575" s="252"/>
      <c r="C4575" s="253"/>
      <c r="D4575" s="249" t="s">
        <v>218</v>
      </c>
      <c r="E4575" s="254" t="s">
        <v>81</v>
      </c>
      <c r="F4575" s="255" t="s">
        <v>3592</v>
      </c>
      <c r="G4575" s="253"/>
      <c r="H4575" s="254" t="s">
        <v>81</v>
      </c>
      <c r="I4575" s="256"/>
      <c r="J4575" s="253"/>
      <c r="K4575" s="253"/>
      <c r="L4575" s="257"/>
      <c r="M4575" s="258"/>
      <c r="N4575" s="259"/>
      <c r="O4575" s="259"/>
      <c r="P4575" s="259"/>
      <c r="Q4575" s="259"/>
      <c r="R4575" s="259"/>
      <c r="S4575" s="259"/>
      <c r="T4575" s="260"/>
      <c r="AT4575" s="261" t="s">
        <v>218</v>
      </c>
      <c r="AU4575" s="261" t="s">
        <v>92</v>
      </c>
      <c r="AV4575" s="12" t="s">
        <v>90</v>
      </c>
      <c r="AW4575" s="12" t="s">
        <v>45</v>
      </c>
      <c r="AX4575" s="12" t="s">
        <v>83</v>
      </c>
      <c r="AY4575" s="261" t="s">
        <v>207</v>
      </c>
    </row>
    <row r="4576" s="12" customFormat="1">
      <c r="B4576" s="252"/>
      <c r="C4576" s="253"/>
      <c r="D4576" s="249" t="s">
        <v>218</v>
      </c>
      <c r="E4576" s="254" t="s">
        <v>81</v>
      </c>
      <c r="F4576" s="255" t="s">
        <v>258</v>
      </c>
      <c r="G4576" s="253"/>
      <c r="H4576" s="254" t="s">
        <v>81</v>
      </c>
      <c r="I4576" s="256"/>
      <c r="J4576" s="253"/>
      <c r="K4576" s="253"/>
      <c r="L4576" s="257"/>
      <c r="M4576" s="258"/>
      <c r="N4576" s="259"/>
      <c r="O4576" s="259"/>
      <c r="P4576" s="259"/>
      <c r="Q4576" s="259"/>
      <c r="R4576" s="259"/>
      <c r="S4576" s="259"/>
      <c r="T4576" s="260"/>
      <c r="AT4576" s="261" t="s">
        <v>218</v>
      </c>
      <c r="AU4576" s="261" t="s">
        <v>92</v>
      </c>
      <c r="AV4576" s="12" t="s">
        <v>90</v>
      </c>
      <c r="AW4576" s="12" t="s">
        <v>45</v>
      </c>
      <c r="AX4576" s="12" t="s">
        <v>83</v>
      </c>
      <c r="AY4576" s="261" t="s">
        <v>207</v>
      </c>
    </row>
    <row r="4577" s="13" customFormat="1">
      <c r="B4577" s="262"/>
      <c r="C4577" s="263"/>
      <c r="D4577" s="249" t="s">
        <v>218</v>
      </c>
      <c r="E4577" s="264" t="s">
        <v>81</v>
      </c>
      <c r="F4577" s="265" t="s">
        <v>3593</v>
      </c>
      <c r="G4577" s="263"/>
      <c r="H4577" s="266">
        <v>97.841999999999999</v>
      </c>
      <c r="I4577" s="267"/>
      <c r="J4577" s="263"/>
      <c r="K4577" s="263"/>
      <c r="L4577" s="268"/>
      <c r="M4577" s="269"/>
      <c r="N4577" s="270"/>
      <c r="O4577" s="270"/>
      <c r="P4577" s="270"/>
      <c r="Q4577" s="270"/>
      <c r="R4577" s="270"/>
      <c r="S4577" s="270"/>
      <c r="T4577" s="271"/>
      <c r="AT4577" s="272" t="s">
        <v>218</v>
      </c>
      <c r="AU4577" s="272" t="s">
        <v>92</v>
      </c>
      <c r="AV4577" s="13" t="s">
        <v>92</v>
      </c>
      <c r="AW4577" s="13" t="s">
        <v>45</v>
      </c>
      <c r="AX4577" s="13" t="s">
        <v>83</v>
      </c>
      <c r="AY4577" s="272" t="s">
        <v>207</v>
      </c>
    </row>
    <row r="4578" s="13" customFormat="1">
      <c r="B4578" s="262"/>
      <c r="C4578" s="263"/>
      <c r="D4578" s="249" t="s">
        <v>218</v>
      </c>
      <c r="E4578" s="264" t="s">
        <v>81</v>
      </c>
      <c r="F4578" s="265" t="s">
        <v>3594</v>
      </c>
      <c r="G4578" s="263"/>
      <c r="H4578" s="266">
        <v>23</v>
      </c>
      <c r="I4578" s="267"/>
      <c r="J4578" s="263"/>
      <c r="K4578" s="263"/>
      <c r="L4578" s="268"/>
      <c r="M4578" s="269"/>
      <c r="N4578" s="270"/>
      <c r="O4578" s="270"/>
      <c r="P4578" s="270"/>
      <c r="Q4578" s="270"/>
      <c r="R4578" s="270"/>
      <c r="S4578" s="270"/>
      <c r="T4578" s="271"/>
      <c r="AT4578" s="272" t="s">
        <v>218</v>
      </c>
      <c r="AU4578" s="272" t="s">
        <v>92</v>
      </c>
      <c r="AV4578" s="13" t="s">
        <v>92</v>
      </c>
      <c r="AW4578" s="13" t="s">
        <v>45</v>
      </c>
      <c r="AX4578" s="13" t="s">
        <v>83</v>
      </c>
      <c r="AY4578" s="272" t="s">
        <v>207</v>
      </c>
    </row>
    <row r="4579" s="15" customFormat="1">
      <c r="B4579" s="284"/>
      <c r="C4579" s="285"/>
      <c r="D4579" s="249" t="s">
        <v>218</v>
      </c>
      <c r="E4579" s="286" t="s">
        <v>81</v>
      </c>
      <c r="F4579" s="287" t="s">
        <v>247</v>
      </c>
      <c r="G4579" s="285"/>
      <c r="H4579" s="288">
        <v>120.842</v>
      </c>
      <c r="I4579" s="289"/>
      <c r="J4579" s="285"/>
      <c r="K4579" s="285"/>
      <c r="L4579" s="290"/>
      <c r="M4579" s="291"/>
      <c r="N4579" s="292"/>
      <c r="O4579" s="292"/>
      <c r="P4579" s="292"/>
      <c r="Q4579" s="292"/>
      <c r="R4579" s="292"/>
      <c r="S4579" s="292"/>
      <c r="T4579" s="293"/>
      <c r="AT4579" s="294" t="s">
        <v>218</v>
      </c>
      <c r="AU4579" s="294" t="s">
        <v>92</v>
      </c>
      <c r="AV4579" s="15" t="s">
        <v>233</v>
      </c>
      <c r="AW4579" s="15" t="s">
        <v>45</v>
      </c>
      <c r="AX4579" s="15" t="s">
        <v>83</v>
      </c>
      <c r="AY4579" s="294" t="s">
        <v>207</v>
      </c>
    </row>
    <row r="4580" s="12" customFormat="1">
      <c r="B4580" s="252"/>
      <c r="C4580" s="253"/>
      <c r="D4580" s="249" t="s">
        <v>218</v>
      </c>
      <c r="E4580" s="254" t="s">
        <v>81</v>
      </c>
      <c r="F4580" s="255" t="s">
        <v>261</v>
      </c>
      <c r="G4580" s="253"/>
      <c r="H4580" s="254" t="s">
        <v>81</v>
      </c>
      <c r="I4580" s="256"/>
      <c r="J4580" s="253"/>
      <c r="K4580" s="253"/>
      <c r="L4580" s="257"/>
      <c r="M4580" s="258"/>
      <c r="N4580" s="259"/>
      <c r="O4580" s="259"/>
      <c r="P4580" s="259"/>
      <c r="Q4580" s="259"/>
      <c r="R4580" s="259"/>
      <c r="S4580" s="259"/>
      <c r="T4580" s="260"/>
      <c r="AT4580" s="261" t="s">
        <v>218</v>
      </c>
      <c r="AU4580" s="261" t="s">
        <v>92</v>
      </c>
      <c r="AV4580" s="12" t="s">
        <v>90</v>
      </c>
      <c r="AW4580" s="12" t="s">
        <v>45</v>
      </c>
      <c r="AX4580" s="12" t="s">
        <v>83</v>
      </c>
      <c r="AY4580" s="261" t="s">
        <v>207</v>
      </c>
    </row>
    <row r="4581" s="13" customFormat="1">
      <c r="B4581" s="262"/>
      <c r="C4581" s="263"/>
      <c r="D4581" s="249" t="s">
        <v>218</v>
      </c>
      <c r="E4581" s="264" t="s">
        <v>81</v>
      </c>
      <c r="F4581" s="265" t="s">
        <v>3595</v>
      </c>
      <c r="G4581" s="263"/>
      <c r="H4581" s="266">
        <v>110.37600000000001</v>
      </c>
      <c r="I4581" s="267"/>
      <c r="J4581" s="263"/>
      <c r="K4581" s="263"/>
      <c r="L4581" s="268"/>
      <c r="M4581" s="269"/>
      <c r="N4581" s="270"/>
      <c r="O4581" s="270"/>
      <c r="P4581" s="270"/>
      <c r="Q4581" s="270"/>
      <c r="R4581" s="270"/>
      <c r="S4581" s="270"/>
      <c r="T4581" s="271"/>
      <c r="AT4581" s="272" t="s">
        <v>218</v>
      </c>
      <c r="AU4581" s="272" t="s">
        <v>92</v>
      </c>
      <c r="AV4581" s="13" t="s">
        <v>92</v>
      </c>
      <c r="AW4581" s="13" t="s">
        <v>45</v>
      </c>
      <c r="AX4581" s="13" t="s">
        <v>83</v>
      </c>
      <c r="AY4581" s="272" t="s">
        <v>207</v>
      </c>
    </row>
    <row r="4582" s="15" customFormat="1">
      <c r="B4582" s="284"/>
      <c r="C4582" s="285"/>
      <c r="D4582" s="249" t="s">
        <v>218</v>
      </c>
      <c r="E4582" s="286" t="s">
        <v>81</v>
      </c>
      <c r="F4582" s="287" t="s">
        <v>247</v>
      </c>
      <c r="G4582" s="285"/>
      <c r="H4582" s="288">
        <v>110.37600000000001</v>
      </c>
      <c r="I4582" s="289"/>
      <c r="J4582" s="285"/>
      <c r="K4582" s="285"/>
      <c r="L4582" s="290"/>
      <c r="M4582" s="291"/>
      <c r="N4582" s="292"/>
      <c r="O4582" s="292"/>
      <c r="P4582" s="292"/>
      <c r="Q4582" s="292"/>
      <c r="R4582" s="292"/>
      <c r="S4582" s="292"/>
      <c r="T4582" s="293"/>
      <c r="AT4582" s="294" t="s">
        <v>218</v>
      </c>
      <c r="AU4582" s="294" t="s">
        <v>92</v>
      </c>
      <c r="AV4582" s="15" t="s">
        <v>233</v>
      </c>
      <c r="AW4582" s="15" t="s">
        <v>45</v>
      </c>
      <c r="AX4582" s="15" t="s">
        <v>83</v>
      </c>
      <c r="AY4582" s="294" t="s">
        <v>207</v>
      </c>
    </row>
    <row r="4583" s="12" customFormat="1">
      <c r="B4583" s="252"/>
      <c r="C4583" s="253"/>
      <c r="D4583" s="249" t="s">
        <v>218</v>
      </c>
      <c r="E4583" s="254" t="s">
        <v>81</v>
      </c>
      <c r="F4583" s="255" t="s">
        <v>3596</v>
      </c>
      <c r="G4583" s="253"/>
      <c r="H4583" s="254" t="s">
        <v>81</v>
      </c>
      <c r="I4583" s="256"/>
      <c r="J4583" s="253"/>
      <c r="K4583" s="253"/>
      <c r="L4583" s="257"/>
      <c r="M4583" s="258"/>
      <c r="N4583" s="259"/>
      <c r="O4583" s="259"/>
      <c r="P4583" s="259"/>
      <c r="Q4583" s="259"/>
      <c r="R4583" s="259"/>
      <c r="S4583" s="259"/>
      <c r="T4583" s="260"/>
      <c r="AT4583" s="261" t="s">
        <v>218</v>
      </c>
      <c r="AU4583" s="261" t="s">
        <v>92</v>
      </c>
      <c r="AV4583" s="12" t="s">
        <v>90</v>
      </c>
      <c r="AW4583" s="12" t="s">
        <v>45</v>
      </c>
      <c r="AX4583" s="12" t="s">
        <v>83</v>
      </c>
      <c r="AY4583" s="261" t="s">
        <v>207</v>
      </c>
    </row>
    <row r="4584" s="13" customFormat="1">
      <c r="B4584" s="262"/>
      <c r="C4584" s="263"/>
      <c r="D4584" s="249" t="s">
        <v>218</v>
      </c>
      <c r="E4584" s="264" t="s">
        <v>81</v>
      </c>
      <c r="F4584" s="265" t="s">
        <v>3597</v>
      </c>
      <c r="G4584" s="263"/>
      <c r="H4584" s="266">
        <v>19.32</v>
      </c>
      <c r="I4584" s="267"/>
      <c r="J4584" s="263"/>
      <c r="K4584" s="263"/>
      <c r="L4584" s="268"/>
      <c r="M4584" s="269"/>
      <c r="N4584" s="270"/>
      <c r="O4584" s="270"/>
      <c r="P4584" s="270"/>
      <c r="Q4584" s="270"/>
      <c r="R4584" s="270"/>
      <c r="S4584" s="270"/>
      <c r="T4584" s="271"/>
      <c r="AT4584" s="272" t="s">
        <v>218</v>
      </c>
      <c r="AU4584" s="272" t="s">
        <v>92</v>
      </c>
      <c r="AV4584" s="13" t="s">
        <v>92</v>
      </c>
      <c r="AW4584" s="13" t="s">
        <v>45</v>
      </c>
      <c r="AX4584" s="13" t="s">
        <v>83</v>
      </c>
      <c r="AY4584" s="272" t="s">
        <v>207</v>
      </c>
    </row>
    <row r="4585" s="12" customFormat="1">
      <c r="B4585" s="252"/>
      <c r="C4585" s="253"/>
      <c r="D4585" s="249" t="s">
        <v>218</v>
      </c>
      <c r="E4585" s="254" t="s">
        <v>81</v>
      </c>
      <c r="F4585" s="255" t="s">
        <v>3598</v>
      </c>
      <c r="G4585" s="253"/>
      <c r="H4585" s="254" t="s">
        <v>81</v>
      </c>
      <c r="I4585" s="256"/>
      <c r="J4585" s="253"/>
      <c r="K4585" s="253"/>
      <c r="L4585" s="257"/>
      <c r="M4585" s="258"/>
      <c r="N4585" s="259"/>
      <c r="O4585" s="259"/>
      <c r="P4585" s="259"/>
      <c r="Q4585" s="259"/>
      <c r="R4585" s="259"/>
      <c r="S4585" s="259"/>
      <c r="T4585" s="260"/>
      <c r="AT4585" s="261" t="s">
        <v>218</v>
      </c>
      <c r="AU4585" s="261" t="s">
        <v>92</v>
      </c>
      <c r="AV4585" s="12" t="s">
        <v>90</v>
      </c>
      <c r="AW4585" s="12" t="s">
        <v>45</v>
      </c>
      <c r="AX4585" s="12" t="s">
        <v>83</v>
      </c>
      <c r="AY4585" s="261" t="s">
        <v>207</v>
      </c>
    </row>
    <row r="4586" s="13" customFormat="1">
      <c r="B4586" s="262"/>
      <c r="C4586" s="263"/>
      <c r="D4586" s="249" t="s">
        <v>218</v>
      </c>
      <c r="E4586" s="264" t="s">
        <v>81</v>
      </c>
      <c r="F4586" s="265" t="s">
        <v>3599</v>
      </c>
      <c r="G4586" s="263"/>
      <c r="H4586" s="266">
        <v>9.1999999999999993</v>
      </c>
      <c r="I4586" s="267"/>
      <c r="J4586" s="263"/>
      <c r="K4586" s="263"/>
      <c r="L4586" s="268"/>
      <c r="M4586" s="269"/>
      <c r="N4586" s="270"/>
      <c r="O4586" s="270"/>
      <c r="P4586" s="270"/>
      <c r="Q4586" s="270"/>
      <c r="R4586" s="270"/>
      <c r="S4586" s="270"/>
      <c r="T4586" s="271"/>
      <c r="AT4586" s="272" t="s">
        <v>218</v>
      </c>
      <c r="AU4586" s="272" t="s">
        <v>92</v>
      </c>
      <c r="AV4586" s="13" t="s">
        <v>92</v>
      </c>
      <c r="AW4586" s="13" t="s">
        <v>45</v>
      </c>
      <c r="AX4586" s="13" t="s">
        <v>83</v>
      </c>
      <c r="AY4586" s="272" t="s">
        <v>207</v>
      </c>
    </row>
    <row r="4587" s="12" customFormat="1">
      <c r="B4587" s="252"/>
      <c r="C4587" s="253"/>
      <c r="D4587" s="249" t="s">
        <v>218</v>
      </c>
      <c r="E4587" s="254" t="s">
        <v>81</v>
      </c>
      <c r="F4587" s="255" t="s">
        <v>3600</v>
      </c>
      <c r="G4587" s="253"/>
      <c r="H4587" s="254" t="s">
        <v>81</v>
      </c>
      <c r="I4587" s="256"/>
      <c r="J4587" s="253"/>
      <c r="K4587" s="253"/>
      <c r="L4587" s="257"/>
      <c r="M4587" s="258"/>
      <c r="N4587" s="259"/>
      <c r="O4587" s="259"/>
      <c r="P4587" s="259"/>
      <c r="Q4587" s="259"/>
      <c r="R4587" s="259"/>
      <c r="S4587" s="259"/>
      <c r="T4587" s="260"/>
      <c r="AT4587" s="261" t="s">
        <v>218</v>
      </c>
      <c r="AU4587" s="261" t="s">
        <v>92</v>
      </c>
      <c r="AV4587" s="12" t="s">
        <v>90</v>
      </c>
      <c r="AW4587" s="12" t="s">
        <v>45</v>
      </c>
      <c r="AX4587" s="12" t="s">
        <v>83</v>
      </c>
      <c r="AY4587" s="261" t="s">
        <v>207</v>
      </c>
    </row>
    <row r="4588" s="13" customFormat="1">
      <c r="B4588" s="262"/>
      <c r="C4588" s="263"/>
      <c r="D4588" s="249" t="s">
        <v>218</v>
      </c>
      <c r="E4588" s="264" t="s">
        <v>81</v>
      </c>
      <c r="F4588" s="265" t="s">
        <v>3601</v>
      </c>
      <c r="G4588" s="263"/>
      <c r="H4588" s="266">
        <v>17.579999999999998</v>
      </c>
      <c r="I4588" s="267"/>
      <c r="J4588" s="263"/>
      <c r="K4588" s="263"/>
      <c r="L4588" s="268"/>
      <c r="M4588" s="269"/>
      <c r="N4588" s="270"/>
      <c r="O4588" s="270"/>
      <c r="P4588" s="270"/>
      <c r="Q4588" s="270"/>
      <c r="R4588" s="270"/>
      <c r="S4588" s="270"/>
      <c r="T4588" s="271"/>
      <c r="AT4588" s="272" t="s">
        <v>218</v>
      </c>
      <c r="AU4588" s="272" t="s">
        <v>92</v>
      </c>
      <c r="AV4588" s="13" t="s">
        <v>92</v>
      </c>
      <c r="AW4588" s="13" t="s">
        <v>45</v>
      </c>
      <c r="AX4588" s="13" t="s">
        <v>83</v>
      </c>
      <c r="AY4588" s="272" t="s">
        <v>207</v>
      </c>
    </row>
    <row r="4589" s="15" customFormat="1">
      <c r="B4589" s="284"/>
      <c r="C4589" s="285"/>
      <c r="D4589" s="249" t="s">
        <v>218</v>
      </c>
      <c r="E4589" s="286" t="s">
        <v>81</v>
      </c>
      <c r="F4589" s="287" t="s">
        <v>247</v>
      </c>
      <c r="G4589" s="285"/>
      <c r="H4589" s="288">
        <v>46.100000000000001</v>
      </c>
      <c r="I4589" s="289"/>
      <c r="J4589" s="285"/>
      <c r="K4589" s="285"/>
      <c r="L4589" s="290"/>
      <c r="M4589" s="291"/>
      <c r="N4589" s="292"/>
      <c r="O4589" s="292"/>
      <c r="P4589" s="292"/>
      <c r="Q4589" s="292"/>
      <c r="R4589" s="292"/>
      <c r="S4589" s="292"/>
      <c r="T4589" s="293"/>
      <c r="AT4589" s="294" t="s">
        <v>218</v>
      </c>
      <c r="AU4589" s="294" t="s">
        <v>92</v>
      </c>
      <c r="AV4589" s="15" t="s">
        <v>233</v>
      </c>
      <c r="AW4589" s="15" t="s">
        <v>45</v>
      </c>
      <c r="AX4589" s="15" t="s">
        <v>83</v>
      </c>
      <c r="AY4589" s="294" t="s">
        <v>207</v>
      </c>
    </row>
    <row r="4590" s="14" customFormat="1">
      <c r="B4590" s="273"/>
      <c r="C4590" s="274"/>
      <c r="D4590" s="249" t="s">
        <v>218</v>
      </c>
      <c r="E4590" s="275" t="s">
        <v>81</v>
      </c>
      <c r="F4590" s="276" t="s">
        <v>232</v>
      </c>
      <c r="G4590" s="274"/>
      <c r="H4590" s="277">
        <v>277.31799999999998</v>
      </c>
      <c r="I4590" s="278"/>
      <c r="J4590" s="274"/>
      <c r="K4590" s="274"/>
      <c r="L4590" s="279"/>
      <c r="M4590" s="280"/>
      <c r="N4590" s="281"/>
      <c r="O4590" s="281"/>
      <c r="P4590" s="281"/>
      <c r="Q4590" s="281"/>
      <c r="R4590" s="281"/>
      <c r="S4590" s="281"/>
      <c r="T4590" s="282"/>
      <c r="AT4590" s="283" t="s">
        <v>218</v>
      </c>
      <c r="AU4590" s="283" t="s">
        <v>92</v>
      </c>
      <c r="AV4590" s="14" t="s">
        <v>214</v>
      </c>
      <c r="AW4590" s="14" t="s">
        <v>45</v>
      </c>
      <c r="AX4590" s="14" t="s">
        <v>90</v>
      </c>
      <c r="AY4590" s="283" t="s">
        <v>207</v>
      </c>
    </row>
    <row r="4591" s="1" customFormat="1" ht="16.5" customHeight="1">
      <c r="B4591" s="48"/>
      <c r="C4591" s="295" t="s">
        <v>3602</v>
      </c>
      <c r="D4591" s="295" t="s">
        <v>419</v>
      </c>
      <c r="E4591" s="296" t="s">
        <v>3603</v>
      </c>
      <c r="F4591" s="297" t="s">
        <v>3604</v>
      </c>
      <c r="G4591" s="298" t="s">
        <v>315</v>
      </c>
      <c r="H4591" s="299">
        <v>242.779</v>
      </c>
      <c r="I4591" s="300"/>
      <c r="J4591" s="301">
        <f>ROUND(I4591*H4591,2)</f>
        <v>0</v>
      </c>
      <c r="K4591" s="297" t="s">
        <v>213</v>
      </c>
      <c r="L4591" s="302"/>
      <c r="M4591" s="303" t="s">
        <v>81</v>
      </c>
      <c r="N4591" s="304" t="s">
        <v>53</v>
      </c>
      <c r="O4591" s="49"/>
      <c r="P4591" s="246">
        <f>O4591*H4591</f>
        <v>0</v>
      </c>
      <c r="Q4591" s="246">
        <v>0.0035999999999999999</v>
      </c>
      <c r="R4591" s="246">
        <f>Q4591*H4591</f>
        <v>0.87400440000000001</v>
      </c>
      <c r="S4591" s="246">
        <v>0</v>
      </c>
      <c r="T4591" s="247">
        <f>S4591*H4591</f>
        <v>0</v>
      </c>
      <c r="AR4591" s="25" t="s">
        <v>447</v>
      </c>
      <c r="AT4591" s="25" t="s">
        <v>419</v>
      </c>
      <c r="AU4591" s="25" t="s">
        <v>92</v>
      </c>
      <c r="AY4591" s="25" t="s">
        <v>207</v>
      </c>
      <c r="BE4591" s="248">
        <f>IF(N4591="základní",J4591,0)</f>
        <v>0</v>
      </c>
      <c r="BF4591" s="248">
        <f>IF(N4591="snížená",J4591,0)</f>
        <v>0</v>
      </c>
      <c r="BG4591" s="248">
        <f>IF(N4591="zákl. přenesená",J4591,0)</f>
        <v>0</v>
      </c>
      <c r="BH4591" s="248">
        <f>IF(N4591="sníž. přenesená",J4591,0)</f>
        <v>0</v>
      </c>
      <c r="BI4591" s="248">
        <f>IF(N4591="nulová",J4591,0)</f>
        <v>0</v>
      </c>
      <c r="BJ4591" s="25" t="s">
        <v>90</v>
      </c>
      <c r="BK4591" s="248">
        <f>ROUND(I4591*H4591,2)</f>
        <v>0</v>
      </c>
      <c r="BL4591" s="25" t="s">
        <v>345</v>
      </c>
      <c r="BM4591" s="25" t="s">
        <v>3605</v>
      </c>
    </row>
    <row r="4592" s="13" customFormat="1">
      <c r="B4592" s="262"/>
      <c r="C4592" s="263"/>
      <c r="D4592" s="249" t="s">
        <v>218</v>
      </c>
      <c r="E4592" s="263"/>
      <c r="F4592" s="265" t="s">
        <v>3606</v>
      </c>
      <c r="G4592" s="263"/>
      <c r="H4592" s="266">
        <v>242.779</v>
      </c>
      <c r="I4592" s="267"/>
      <c r="J4592" s="263"/>
      <c r="K4592" s="263"/>
      <c r="L4592" s="268"/>
      <c r="M4592" s="269"/>
      <c r="N4592" s="270"/>
      <c r="O4592" s="270"/>
      <c r="P4592" s="270"/>
      <c r="Q4592" s="270"/>
      <c r="R4592" s="270"/>
      <c r="S4592" s="270"/>
      <c r="T4592" s="271"/>
      <c r="AT4592" s="272" t="s">
        <v>218</v>
      </c>
      <c r="AU4592" s="272" t="s">
        <v>92</v>
      </c>
      <c r="AV4592" s="13" t="s">
        <v>92</v>
      </c>
      <c r="AW4592" s="13" t="s">
        <v>6</v>
      </c>
      <c r="AX4592" s="13" t="s">
        <v>90</v>
      </c>
      <c r="AY4592" s="272" t="s">
        <v>207</v>
      </c>
    </row>
    <row r="4593" s="1" customFormat="1" ht="16.5" customHeight="1">
      <c r="B4593" s="48"/>
      <c r="C4593" s="295" t="s">
        <v>3607</v>
      </c>
      <c r="D4593" s="295" t="s">
        <v>419</v>
      </c>
      <c r="E4593" s="296" t="s">
        <v>3608</v>
      </c>
      <c r="F4593" s="297" t="s">
        <v>3609</v>
      </c>
      <c r="G4593" s="298" t="s">
        <v>315</v>
      </c>
      <c r="H4593" s="299">
        <v>20.286000000000001</v>
      </c>
      <c r="I4593" s="300"/>
      <c r="J4593" s="301">
        <f>ROUND(I4593*H4593,2)</f>
        <v>0</v>
      </c>
      <c r="K4593" s="297" t="s">
        <v>81</v>
      </c>
      <c r="L4593" s="302"/>
      <c r="M4593" s="303" t="s">
        <v>81</v>
      </c>
      <c r="N4593" s="304" t="s">
        <v>53</v>
      </c>
      <c r="O4593" s="49"/>
      <c r="P4593" s="246">
        <f>O4593*H4593</f>
        <v>0</v>
      </c>
      <c r="Q4593" s="246">
        <v>0.0061999999999999998</v>
      </c>
      <c r="R4593" s="246">
        <f>Q4593*H4593</f>
        <v>0.1257732</v>
      </c>
      <c r="S4593" s="246">
        <v>0</v>
      </c>
      <c r="T4593" s="247">
        <f>S4593*H4593</f>
        <v>0</v>
      </c>
      <c r="AR4593" s="25" t="s">
        <v>447</v>
      </c>
      <c r="AT4593" s="25" t="s">
        <v>419</v>
      </c>
      <c r="AU4593" s="25" t="s">
        <v>92</v>
      </c>
      <c r="AY4593" s="25" t="s">
        <v>207</v>
      </c>
      <c r="BE4593" s="248">
        <f>IF(N4593="základní",J4593,0)</f>
        <v>0</v>
      </c>
      <c r="BF4593" s="248">
        <f>IF(N4593="snížená",J4593,0)</f>
        <v>0</v>
      </c>
      <c r="BG4593" s="248">
        <f>IF(N4593="zákl. přenesená",J4593,0)</f>
        <v>0</v>
      </c>
      <c r="BH4593" s="248">
        <f>IF(N4593="sníž. přenesená",J4593,0)</f>
        <v>0</v>
      </c>
      <c r="BI4593" s="248">
        <f>IF(N4593="nulová",J4593,0)</f>
        <v>0</v>
      </c>
      <c r="BJ4593" s="25" t="s">
        <v>90</v>
      </c>
      <c r="BK4593" s="248">
        <f>ROUND(I4593*H4593,2)</f>
        <v>0</v>
      </c>
      <c r="BL4593" s="25" t="s">
        <v>345</v>
      </c>
      <c r="BM4593" s="25" t="s">
        <v>3610</v>
      </c>
    </row>
    <row r="4594" s="12" customFormat="1">
      <c r="B4594" s="252"/>
      <c r="C4594" s="253"/>
      <c r="D4594" s="249" t="s">
        <v>218</v>
      </c>
      <c r="E4594" s="254" t="s">
        <v>81</v>
      </c>
      <c r="F4594" s="255" t="s">
        <v>3596</v>
      </c>
      <c r="G4594" s="253"/>
      <c r="H4594" s="254" t="s">
        <v>81</v>
      </c>
      <c r="I4594" s="256"/>
      <c r="J4594" s="253"/>
      <c r="K4594" s="253"/>
      <c r="L4594" s="257"/>
      <c r="M4594" s="258"/>
      <c r="N4594" s="259"/>
      <c r="O4594" s="259"/>
      <c r="P4594" s="259"/>
      <c r="Q4594" s="259"/>
      <c r="R4594" s="259"/>
      <c r="S4594" s="259"/>
      <c r="T4594" s="260"/>
      <c r="AT4594" s="261" t="s">
        <v>218</v>
      </c>
      <c r="AU4594" s="261" t="s">
        <v>92</v>
      </c>
      <c r="AV4594" s="12" t="s">
        <v>90</v>
      </c>
      <c r="AW4594" s="12" t="s">
        <v>45</v>
      </c>
      <c r="AX4594" s="12" t="s">
        <v>83</v>
      </c>
      <c r="AY4594" s="261" t="s">
        <v>207</v>
      </c>
    </row>
    <row r="4595" s="13" customFormat="1">
      <c r="B4595" s="262"/>
      <c r="C4595" s="263"/>
      <c r="D4595" s="249" t="s">
        <v>218</v>
      </c>
      <c r="E4595" s="264" t="s">
        <v>81</v>
      </c>
      <c r="F4595" s="265" t="s">
        <v>3597</v>
      </c>
      <c r="G4595" s="263"/>
      <c r="H4595" s="266">
        <v>19.32</v>
      </c>
      <c r="I4595" s="267"/>
      <c r="J4595" s="263"/>
      <c r="K4595" s="263"/>
      <c r="L4595" s="268"/>
      <c r="M4595" s="269"/>
      <c r="N4595" s="270"/>
      <c r="O4595" s="270"/>
      <c r="P4595" s="270"/>
      <c r="Q4595" s="270"/>
      <c r="R4595" s="270"/>
      <c r="S4595" s="270"/>
      <c r="T4595" s="271"/>
      <c r="AT4595" s="272" t="s">
        <v>218</v>
      </c>
      <c r="AU4595" s="272" t="s">
        <v>92</v>
      </c>
      <c r="AV4595" s="13" t="s">
        <v>92</v>
      </c>
      <c r="AW4595" s="13" t="s">
        <v>45</v>
      </c>
      <c r="AX4595" s="13" t="s">
        <v>90</v>
      </c>
      <c r="AY4595" s="272" t="s">
        <v>207</v>
      </c>
    </row>
    <row r="4596" s="13" customFormat="1">
      <c r="B4596" s="262"/>
      <c r="C4596" s="263"/>
      <c r="D4596" s="249" t="s">
        <v>218</v>
      </c>
      <c r="E4596" s="263"/>
      <c r="F4596" s="265" t="s">
        <v>3611</v>
      </c>
      <c r="G4596" s="263"/>
      <c r="H4596" s="266">
        <v>20.286000000000001</v>
      </c>
      <c r="I4596" s="267"/>
      <c r="J4596" s="263"/>
      <c r="K4596" s="263"/>
      <c r="L4596" s="268"/>
      <c r="M4596" s="269"/>
      <c r="N4596" s="270"/>
      <c r="O4596" s="270"/>
      <c r="P4596" s="270"/>
      <c r="Q4596" s="270"/>
      <c r="R4596" s="270"/>
      <c r="S4596" s="270"/>
      <c r="T4596" s="271"/>
      <c r="AT4596" s="272" t="s">
        <v>218</v>
      </c>
      <c r="AU4596" s="272" t="s">
        <v>92</v>
      </c>
      <c r="AV4596" s="13" t="s">
        <v>92</v>
      </c>
      <c r="AW4596" s="13" t="s">
        <v>6</v>
      </c>
      <c r="AX4596" s="13" t="s">
        <v>90</v>
      </c>
      <c r="AY4596" s="272" t="s">
        <v>207</v>
      </c>
    </row>
    <row r="4597" s="1" customFormat="1" ht="16.5" customHeight="1">
      <c r="B4597" s="48"/>
      <c r="C4597" s="295" t="s">
        <v>3612</v>
      </c>
      <c r="D4597" s="295" t="s">
        <v>419</v>
      </c>
      <c r="E4597" s="296" t="s">
        <v>3613</v>
      </c>
      <c r="F4597" s="297" t="s">
        <v>3614</v>
      </c>
      <c r="G4597" s="298" t="s">
        <v>315</v>
      </c>
      <c r="H4597" s="299">
        <v>9.6600000000000001</v>
      </c>
      <c r="I4597" s="300"/>
      <c r="J4597" s="301">
        <f>ROUND(I4597*H4597,2)</f>
        <v>0</v>
      </c>
      <c r="K4597" s="297" t="s">
        <v>81</v>
      </c>
      <c r="L4597" s="302"/>
      <c r="M4597" s="303" t="s">
        <v>81</v>
      </c>
      <c r="N4597" s="304" t="s">
        <v>53</v>
      </c>
      <c r="O4597" s="49"/>
      <c r="P4597" s="246">
        <f>O4597*H4597</f>
        <v>0</v>
      </c>
      <c r="Q4597" s="246">
        <v>0.0061999999999999998</v>
      </c>
      <c r="R4597" s="246">
        <f>Q4597*H4597</f>
        <v>0.059892000000000001</v>
      </c>
      <c r="S4597" s="246">
        <v>0</v>
      </c>
      <c r="T4597" s="247">
        <f>S4597*H4597</f>
        <v>0</v>
      </c>
      <c r="AR4597" s="25" t="s">
        <v>447</v>
      </c>
      <c r="AT4597" s="25" t="s">
        <v>419</v>
      </c>
      <c r="AU4597" s="25" t="s">
        <v>92</v>
      </c>
      <c r="AY4597" s="25" t="s">
        <v>207</v>
      </c>
      <c r="BE4597" s="248">
        <f>IF(N4597="základní",J4597,0)</f>
        <v>0</v>
      </c>
      <c r="BF4597" s="248">
        <f>IF(N4597="snížená",J4597,0)</f>
        <v>0</v>
      </c>
      <c r="BG4597" s="248">
        <f>IF(N4597="zákl. přenesená",J4597,0)</f>
        <v>0</v>
      </c>
      <c r="BH4597" s="248">
        <f>IF(N4597="sníž. přenesená",J4597,0)</f>
        <v>0</v>
      </c>
      <c r="BI4597" s="248">
        <f>IF(N4597="nulová",J4597,0)</f>
        <v>0</v>
      </c>
      <c r="BJ4597" s="25" t="s">
        <v>90</v>
      </c>
      <c r="BK4597" s="248">
        <f>ROUND(I4597*H4597,2)</f>
        <v>0</v>
      </c>
      <c r="BL4597" s="25" t="s">
        <v>345</v>
      </c>
      <c r="BM4597" s="25" t="s">
        <v>3615</v>
      </c>
    </row>
    <row r="4598" s="12" customFormat="1">
      <c r="B4598" s="252"/>
      <c r="C4598" s="253"/>
      <c r="D4598" s="249" t="s">
        <v>218</v>
      </c>
      <c r="E4598" s="254" t="s">
        <v>81</v>
      </c>
      <c r="F4598" s="255" t="s">
        <v>3598</v>
      </c>
      <c r="G4598" s="253"/>
      <c r="H4598" s="254" t="s">
        <v>81</v>
      </c>
      <c r="I4598" s="256"/>
      <c r="J4598" s="253"/>
      <c r="K4598" s="253"/>
      <c r="L4598" s="257"/>
      <c r="M4598" s="258"/>
      <c r="N4598" s="259"/>
      <c r="O4598" s="259"/>
      <c r="P4598" s="259"/>
      <c r="Q4598" s="259"/>
      <c r="R4598" s="259"/>
      <c r="S4598" s="259"/>
      <c r="T4598" s="260"/>
      <c r="AT4598" s="261" t="s">
        <v>218</v>
      </c>
      <c r="AU4598" s="261" t="s">
        <v>92</v>
      </c>
      <c r="AV4598" s="12" t="s">
        <v>90</v>
      </c>
      <c r="AW4598" s="12" t="s">
        <v>45</v>
      </c>
      <c r="AX4598" s="12" t="s">
        <v>83</v>
      </c>
      <c r="AY4598" s="261" t="s">
        <v>207</v>
      </c>
    </row>
    <row r="4599" s="13" customFormat="1">
      <c r="B4599" s="262"/>
      <c r="C4599" s="263"/>
      <c r="D4599" s="249" t="s">
        <v>218</v>
      </c>
      <c r="E4599" s="264" t="s">
        <v>81</v>
      </c>
      <c r="F4599" s="265" t="s">
        <v>3599</v>
      </c>
      <c r="G4599" s="263"/>
      <c r="H4599" s="266">
        <v>9.1999999999999993</v>
      </c>
      <c r="I4599" s="267"/>
      <c r="J4599" s="263"/>
      <c r="K4599" s="263"/>
      <c r="L4599" s="268"/>
      <c r="M4599" s="269"/>
      <c r="N4599" s="270"/>
      <c r="O4599" s="270"/>
      <c r="P4599" s="270"/>
      <c r="Q4599" s="270"/>
      <c r="R4599" s="270"/>
      <c r="S4599" s="270"/>
      <c r="T4599" s="271"/>
      <c r="AT4599" s="272" t="s">
        <v>218</v>
      </c>
      <c r="AU4599" s="272" t="s">
        <v>92</v>
      </c>
      <c r="AV4599" s="13" t="s">
        <v>92</v>
      </c>
      <c r="AW4599" s="13" t="s">
        <v>45</v>
      </c>
      <c r="AX4599" s="13" t="s">
        <v>90</v>
      </c>
      <c r="AY4599" s="272" t="s">
        <v>207</v>
      </c>
    </row>
    <row r="4600" s="13" customFormat="1">
      <c r="B4600" s="262"/>
      <c r="C4600" s="263"/>
      <c r="D4600" s="249" t="s">
        <v>218</v>
      </c>
      <c r="E4600" s="263"/>
      <c r="F4600" s="265" t="s">
        <v>3616</v>
      </c>
      <c r="G4600" s="263"/>
      <c r="H4600" s="266">
        <v>9.6600000000000001</v>
      </c>
      <c r="I4600" s="267"/>
      <c r="J4600" s="263"/>
      <c r="K4600" s="263"/>
      <c r="L4600" s="268"/>
      <c r="M4600" s="269"/>
      <c r="N4600" s="270"/>
      <c r="O4600" s="270"/>
      <c r="P4600" s="270"/>
      <c r="Q4600" s="270"/>
      <c r="R4600" s="270"/>
      <c r="S4600" s="270"/>
      <c r="T4600" s="271"/>
      <c r="AT4600" s="272" t="s">
        <v>218</v>
      </c>
      <c r="AU4600" s="272" t="s">
        <v>92</v>
      </c>
      <c r="AV4600" s="13" t="s">
        <v>92</v>
      </c>
      <c r="AW4600" s="13" t="s">
        <v>6</v>
      </c>
      <c r="AX4600" s="13" t="s">
        <v>90</v>
      </c>
      <c r="AY4600" s="272" t="s">
        <v>207</v>
      </c>
    </row>
    <row r="4601" s="1" customFormat="1" ht="16.5" customHeight="1">
      <c r="B4601" s="48"/>
      <c r="C4601" s="295" t="s">
        <v>3617</v>
      </c>
      <c r="D4601" s="295" t="s">
        <v>419</v>
      </c>
      <c r="E4601" s="296" t="s">
        <v>3618</v>
      </c>
      <c r="F4601" s="297" t="s">
        <v>3619</v>
      </c>
      <c r="G4601" s="298" t="s">
        <v>315</v>
      </c>
      <c r="H4601" s="299">
        <v>18.459</v>
      </c>
      <c r="I4601" s="300"/>
      <c r="J4601" s="301">
        <f>ROUND(I4601*H4601,2)</f>
        <v>0</v>
      </c>
      <c r="K4601" s="297" t="s">
        <v>81</v>
      </c>
      <c r="L4601" s="302"/>
      <c r="M4601" s="303" t="s">
        <v>81</v>
      </c>
      <c r="N4601" s="304" t="s">
        <v>53</v>
      </c>
      <c r="O4601" s="49"/>
      <c r="P4601" s="246">
        <f>O4601*H4601</f>
        <v>0</v>
      </c>
      <c r="Q4601" s="246">
        <v>0.0061999999999999998</v>
      </c>
      <c r="R4601" s="246">
        <f>Q4601*H4601</f>
        <v>0.1144458</v>
      </c>
      <c r="S4601" s="246">
        <v>0</v>
      </c>
      <c r="T4601" s="247">
        <f>S4601*H4601</f>
        <v>0</v>
      </c>
      <c r="AR4601" s="25" t="s">
        <v>447</v>
      </c>
      <c r="AT4601" s="25" t="s">
        <v>419</v>
      </c>
      <c r="AU4601" s="25" t="s">
        <v>92</v>
      </c>
      <c r="AY4601" s="25" t="s">
        <v>207</v>
      </c>
      <c r="BE4601" s="248">
        <f>IF(N4601="základní",J4601,0)</f>
        <v>0</v>
      </c>
      <c r="BF4601" s="248">
        <f>IF(N4601="snížená",J4601,0)</f>
        <v>0</v>
      </c>
      <c r="BG4601" s="248">
        <f>IF(N4601="zákl. přenesená",J4601,0)</f>
        <v>0</v>
      </c>
      <c r="BH4601" s="248">
        <f>IF(N4601="sníž. přenesená",J4601,0)</f>
        <v>0</v>
      </c>
      <c r="BI4601" s="248">
        <f>IF(N4601="nulová",J4601,0)</f>
        <v>0</v>
      </c>
      <c r="BJ4601" s="25" t="s">
        <v>90</v>
      </c>
      <c r="BK4601" s="248">
        <f>ROUND(I4601*H4601,2)</f>
        <v>0</v>
      </c>
      <c r="BL4601" s="25" t="s">
        <v>345</v>
      </c>
      <c r="BM4601" s="25" t="s">
        <v>3620</v>
      </c>
    </row>
    <row r="4602" s="12" customFormat="1">
      <c r="B4602" s="252"/>
      <c r="C4602" s="253"/>
      <c r="D4602" s="249" t="s">
        <v>218</v>
      </c>
      <c r="E4602" s="254" t="s">
        <v>81</v>
      </c>
      <c r="F4602" s="255" t="s">
        <v>3600</v>
      </c>
      <c r="G4602" s="253"/>
      <c r="H4602" s="254" t="s">
        <v>81</v>
      </c>
      <c r="I4602" s="256"/>
      <c r="J4602" s="253"/>
      <c r="K4602" s="253"/>
      <c r="L4602" s="257"/>
      <c r="M4602" s="258"/>
      <c r="N4602" s="259"/>
      <c r="O4602" s="259"/>
      <c r="P4602" s="259"/>
      <c r="Q4602" s="259"/>
      <c r="R4602" s="259"/>
      <c r="S4602" s="259"/>
      <c r="T4602" s="260"/>
      <c r="AT4602" s="261" t="s">
        <v>218</v>
      </c>
      <c r="AU4602" s="261" t="s">
        <v>92</v>
      </c>
      <c r="AV4602" s="12" t="s">
        <v>90</v>
      </c>
      <c r="AW4602" s="12" t="s">
        <v>45</v>
      </c>
      <c r="AX4602" s="12" t="s">
        <v>83</v>
      </c>
      <c r="AY4602" s="261" t="s">
        <v>207</v>
      </c>
    </row>
    <row r="4603" s="13" customFormat="1">
      <c r="B4603" s="262"/>
      <c r="C4603" s="263"/>
      <c r="D4603" s="249" t="s">
        <v>218</v>
      </c>
      <c r="E4603" s="264" t="s">
        <v>81</v>
      </c>
      <c r="F4603" s="265" t="s">
        <v>3601</v>
      </c>
      <c r="G4603" s="263"/>
      <c r="H4603" s="266">
        <v>17.579999999999998</v>
      </c>
      <c r="I4603" s="267"/>
      <c r="J4603" s="263"/>
      <c r="K4603" s="263"/>
      <c r="L4603" s="268"/>
      <c r="M4603" s="269"/>
      <c r="N4603" s="270"/>
      <c r="O4603" s="270"/>
      <c r="P4603" s="270"/>
      <c r="Q4603" s="270"/>
      <c r="R4603" s="270"/>
      <c r="S4603" s="270"/>
      <c r="T4603" s="271"/>
      <c r="AT4603" s="272" t="s">
        <v>218</v>
      </c>
      <c r="AU4603" s="272" t="s">
        <v>92</v>
      </c>
      <c r="AV4603" s="13" t="s">
        <v>92</v>
      </c>
      <c r="AW4603" s="13" t="s">
        <v>45</v>
      </c>
      <c r="AX4603" s="13" t="s">
        <v>90</v>
      </c>
      <c r="AY4603" s="272" t="s">
        <v>207</v>
      </c>
    </row>
    <row r="4604" s="13" customFormat="1">
      <c r="B4604" s="262"/>
      <c r="C4604" s="263"/>
      <c r="D4604" s="249" t="s">
        <v>218</v>
      </c>
      <c r="E4604" s="263"/>
      <c r="F4604" s="265" t="s">
        <v>3621</v>
      </c>
      <c r="G4604" s="263"/>
      <c r="H4604" s="266">
        <v>18.459</v>
      </c>
      <c r="I4604" s="267"/>
      <c r="J4604" s="263"/>
      <c r="K4604" s="263"/>
      <c r="L4604" s="268"/>
      <c r="M4604" s="269"/>
      <c r="N4604" s="270"/>
      <c r="O4604" s="270"/>
      <c r="P4604" s="270"/>
      <c r="Q4604" s="270"/>
      <c r="R4604" s="270"/>
      <c r="S4604" s="270"/>
      <c r="T4604" s="271"/>
      <c r="AT4604" s="272" t="s">
        <v>218</v>
      </c>
      <c r="AU4604" s="272" t="s">
        <v>92</v>
      </c>
      <c r="AV4604" s="13" t="s">
        <v>92</v>
      </c>
      <c r="AW4604" s="13" t="s">
        <v>6</v>
      </c>
      <c r="AX4604" s="13" t="s">
        <v>90</v>
      </c>
      <c r="AY4604" s="272" t="s">
        <v>207</v>
      </c>
    </row>
    <row r="4605" s="1" customFormat="1" ht="25.5" customHeight="1">
      <c r="B4605" s="48"/>
      <c r="C4605" s="237" t="s">
        <v>3622</v>
      </c>
      <c r="D4605" s="237" t="s">
        <v>209</v>
      </c>
      <c r="E4605" s="238" t="s">
        <v>3623</v>
      </c>
      <c r="F4605" s="239" t="s">
        <v>3624</v>
      </c>
      <c r="G4605" s="240" t="s">
        <v>315</v>
      </c>
      <c r="H4605" s="241">
        <v>238.78100000000001</v>
      </c>
      <c r="I4605" s="242"/>
      <c r="J4605" s="243">
        <f>ROUND(I4605*H4605,2)</f>
        <v>0</v>
      </c>
      <c r="K4605" s="239" t="s">
        <v>213</v>
      </c>
      <c r="L4605" s="74"/>
      <c r="M4605" s="244" t="s">
        <v>81</v>
      </c>
      <c r="N4605" s="245" t="s">
        <v>53</v>
      </c>
      <c r="O4605" s="49"/>
      <c r="P4605" s="246">
        <f>O4605*H4605</f>
        <v>0</v>
      </c>
      <c r="Q4605" s="246">
        <v>0</v>
      </c>
      <c r="R4605" s="246">
        <f>Q4605*H4605</f>
        <v>0</v>
      </c>
      <c r="S4605" s="246">
        <v>0</v>
      </c>
      <c r="T4605" s="247">
        <f>S4605*H4605</f>
        <v>0</v>
      </c>
      <c r="AR4605" s="25" t="s">
        <v>345</v>
      </c>
      <c r="AT4605" s="25" t="s">
        <v>209</v>
      </c>
      <c r="AU4605" s="25" t="s">
        <v>92</v>
      </c>
      <c r="AY4605" s="25" t="s">
        <v>207</v>
      </c>
      <c r="BE4605" s="248">
        <f>IF(N4605="základní",J4605,0)</f>
        <v>0</v>
      </c>
      <c r="BF4605" s="248">
        <f>IF(N4605="snížená",J4605,0)</f>
        <v>0</v>
      </c>
      <c r="BG4605" s="248">
        <f>IF(N4605="zákl. přenesená",J4605,0)</f>
        <v>0</v>
      </c>
      <c r="BH4605" s="248">
        <f>IF(N4605="sníž. přenesená",J4605,0)</f>
        <v>0</v>
      </c>
      <c r="BI4605" s="248">
        <f>IF(N4605="nulová",J4605,0)</f>
        <v>0</v>
      </c>
      <c r="BJ4605" s="25" t="s">
        <v>90</v>
      </c>
      <c r="BK4605" s="248">
        <f>ROUND(I4605*H4605,2)</f>
        <v>0</v>
      </c>
      <c r="BL4605" s="25" t="s">
        <v>345</v>
      </c>
      <c r="BM4605" s="25" t="s">
        <v>3625</v>
      </c>
    </row>
    <row r="4606" s="1" customFormat="1">
      <c r="B4606" s="48"/>
      <c r="C4606" s="76"/>
      <c r="D4606" s="249" t="s">
        <v>216</v>
      </c>
      <c r="E4606" s="76"/>
      <c r="F4606" s="250" t="s">
        <v>3591</v>
      </c>
      <c r="G4606" s="76"/>
      <c r="H4606" s="76"/>
      <c r="I4606" s="205"/>
      <c r="J4606" s="76"/>
      <c r="K4606" s="76"/>
      <c r="L4606" s="74"/>
      <c r="M4606" s="251"/>
      <c r="N4606" s="49"/>
      <c r="O4606" s="49"/>
      <c r="P4606" s="49"/>
      <c r="Q4606" s="49"/>
      <c r="R4606" s="49"/>
      <c r="S4606" s="49"/>
      <c r="T4606" s="97"/>
      <c r="AT4606" s="25" t="s">
        <v>216</v>
      </c>
      <c r="AU4606" s="25" t="s">
        <v>92</v>
      </c>
    </row>
    <row r="4607" s="12" customFormat="1">
      <c r="B4607" s="252"/>
      <c r="C4607" s="253"/>
      <c r="D4607" s="249" t="s">
        <v>218</v>
      </c>
      <c r="E4607" s="254" t="s">
        <v>81</v>
      </c>
      <c r="F4607" s="255" t="s">
        <v>3626</v>
      </c>
      <c r="G4607" s="253"/>
      <c r="H4607" s="254" t="s">
        <v>81</v>
      </c>
      <c r="I4607" s="256"/>
      <c r="J4607" s="253"/>
      <c r="K4607" s="253"/>
      <c r="L4607" s="257"/>
      <c r="M4607" s="258"/>
      <c r="N4607" s="259"/>
      <c r="O4607" s="259"/>
      <c r="P4607" s="259"/>
      <c r="Q4607" s="259"/>
      <c r="R4607" s="259"/>
      <c r="S4607" s="259"/>
      <c r="T4607" s="260"/>
      <c r="AT4607" s="261" t="s">
        <v>218</v>
      </c>
      <c r="AU4607" s="261" t="s">
        <v>92</v>
      </c>
      <c r="AV4607" s="12" t="s">
        <v>90</v>
      </c>
      <c r="AW4607" s="12" t="s">
        <v>45</v>
      </c>
      <c r="AX4607" s="12" t="s">
        <v>83</v>
      </c>
      <c r="AY4607" s="261" t="s">
        <v>207</v>
      </c>
    </row>
    <row r="4608" s="13" customFormat="1">
      <c r="B4608" s="262"/>
      <c r="C4608" s="263"/>
      <c r="D4608" s="249" t="s">
        <v>218</v>
      </c>
      <c r="E4608" s="264" t="s">
        <v>81</v>
      </c>
      <c r="F4608" s="265" t="s">
        <v>1911</v>
      </c>
      <c r="G4608" s="263"/>
      <c r="H4608" s="266">
        <v>41.399999999999999</v>
      </c>
      <c r="I4608" s="267"/>
      <c r="J4608" s="263"/>
      <c r="K4608" s="263"/>
      <c r="L4608" s="268"/>
      <c r="M4608" s="269"/>
      <c r="N4608" s="270"/>
      <c r="O4608" s="270"/>
      <c r="P4608" s="270"/>
      <c r="Q4608" s="270"/>
      <c r="R4608" s="270"/>
      <c r="S4608" s="270"/>
      <c r="T4608" s="271"/>
      <c r="AT4608" s="272" t="s">
        <v>218</v>
      </c>
      <c r="AU4608" s="272" t="s">
        <v>92</v>
      </c>
      <c r="AV4608" s="13" t="s">
        <v>92</v>
      </c>
      <c r="AW4608" s="13" t="s">
        <v>45</v>
      </c>
      <c r="AX4608" s="13" t="s">
        <v>83</v>
      </c>
      <c r="AY4608" s="272" t="s">
        <v>207</v>
      </c>
    </row>
    <row r="4609" s="13" customFormat="1">
      <c r="B4609" s="262"/>
      <c r="C4609" s="263"/>
      <c r="D4609" s="249" t="s">
        <v>218</v>
      </c>
      <c r="E4609" s="264" t="s">
        <v>81</v>
      </c>
      <c r="F4609" s="265" t="s">
        <v>1912</v>
      </c>
      <c r="G4609" s="263"/>
      <c r="H4609" s="266">
        <v>9.5999999999999996</v>
      </c>
      <c r="I4609" s="267"/>
      <c r="J4609" s="263"/>
      <c r="K4609" s="263"/>
      <c r="L4609" s="268"/>
      <c r="M4609" s="269"/>
      <c r="N4609" s="270"/>
      <c r="O4609" s="270"/>
      <c r="P4609" s="270"/>
      <c r="Q4609" s="270"/>
      <c r="R4609" s="270"/>
      <c r="S4609" s="270"/>
      <c r="T4609" s="271"/>
      <c r="AT4609" s="272" t="s">
        <v>218</v>
      </c>
      <c r="AU4609" s="272" t="s">
        <v>92</v>
      </c>
      <c r="AV4609" s="13" t="s">
        <v>92</v>
      </c>
      <c r="AW4609" s="13" t="s">
        <v>45</v>
      </c>
      <c r="AX4609" s="13" t="s">
        <v>83</v>
      </c>
      <c r="AY4609" s="272" t="s">
        <v>207</v>
      </c>
    </row>
    <row r="4610" s="13" customFormat="1">
      <c r="B4610" s="262"/>
      <c r="C4610" s="263"/>
      <c r="D4610" s="249" t="s">
        <v>218</v>
      </c>
      <c r="E4610" s="264" t="s">
        <v>81</v>
      </c>
      <c r="F4610" s="265" t="s">
        <v>1913</v>
      </c>
      <c r="G4610" s="263"/>
      <c r="H4610" s="266">
        <v>3</v>
      </c>
      <c r="I4610" s="267"/>
      <c r="J4610" s="263"/>
      <c r="K4610" s="263"/>
      <c r="L4610" s="268"/>
      <c r="M4610" s="269"/>
      <c r="N4610" s="270"/>
      <c r="O4610" s="270"/>
      <c r="P4610" s="270"/>
      <c r="Q4610" s="270"/>
      <c r="R4610" s="270"/>
      <c r="S4610" s="270"/>
      <c r="T4610" s="271"/>
      <c r="AT4610" s="272" t="s">
        <v>218</v>
      </c>
      <c r="AU4610" s="272" t="s">
        <v>92</v>
      </c>
      <c r="AV4610" s="13" t="s">
        <v>92</v>
      </c>
      <c r="AW4610" s="13" t="s">
        <v>45</v>
      </c>
      <c r="AX4610" s="13" t="s">
        <v>83</v>
      </c>
      <c r="AY4610" s="272" t="s">
        <v>207</v>
      </c>
    </row>
    <row r="4611" s="15" customFormat="1">
      <c r="B4611" s="284"/>
      <c r="C4611" s="285"/>
      <c r="D4611" s="249" t="s">
        <v>218</v>
      </c>
      <c r="E4611" s="286" t="s">
        <v>81</v>
      </c>
      <c r="F4611" s="287" t="s">
        <v>247</v>
      </c>
      <c r="G4611" s="285"/>
      <c r="H4611" s="288">
        <v>54</v>
      </c>
      <c r="I4611" s="289"/>
      <c r="J4611" s="285"/>
      <c r="K4611" s="285"/>
      <c r="L4611" s="290"/>
      <c r="M4611" s="291"/>
      <c r="N4611" s="292"/>
      <c r="O4611" s="292"/>
      <c r="P4611" s="292"/>
      <c r="Q4611" s="292"/>
      <c r="R4611" s="292"/>
      <c r="S4611" s="292"/>
      <c r="T4611" s="293"/>
      <c r="AT4611" s="294" t="s">
        <v>218</v>
      </c>
      <c r="AU4611" s="294" t="s">
        <v>92</v>
      </c>
      <c r="AV4611" s="15" t="s">
        <v>233</v>
      </c>
      <c r="AW4611" s="15" t="s">
        <v>45</v>
      </c>
      <c r="AX4611" s="15" t="s">
        <v>83</v>
      </c>
      <c r="AY4611" s="294" t="s">
        <v>207</v>
      </c>
    </row>
    <row r="4612" s="12" customFormat="1">
      <c r="B4612" s="252"/>
      <c r="C4612" s="253"/>
      <c r="D4612" s="249" t="s">
        <v>218</v>
      </c>
      <c r="E4612" s="254" t="s">
        <v>81</v>
      </c>
      <c r="F4612" s="255" t="s">
        <v>3627</v>
      </c>
      <c r="G4612" s="253"/>
      <c r="H4612" s="254" t="s">
        <v>81</v>
      </c>
      <c r="I4612" s="256"/>
      <c r="J4612" s="253"/>
      <c r="K4612" s="253"/>
      <c r="L4612" s="257"/>
      <c r="M4612" s="258"/>
      <c r="N4612" s="259"/>
      <c r="O4612" s="259"/>
      <c r="P4612" s="259"/>
      <c r="Q4612" s="259"/>
      <c r="R4612" s="259"/>
      <c r="S4612" s="259"/>
      <c r="T4612" s="260"/>
      <c r="AT4612" s="261" t="s">
        <v>218</v>
      </c>
      <c r="AU4612" s="261" t="s">
        <v>92</v>
      </c>
      <c r="AV4612" s="12" t="s">
        <v>90</v>
      </c>
      <c r="AW4612" s="12" t="s">
        <v>45</v>
      </c>
      <c r="AX4612" s="12" t="s">
        <v>83</v>
      </c>
      <c r="AY4612" s="261" t="s">
        <v>207</v>
      </c>
    </row>
    <row r="4613" s="13" customFormat="1">
      <c r="B4613" s="262"/>
      <c r="C4613" s="263"/>
      <c r="D4613" s="249" t="s">
        <v>218</v>
      </c>
      <c r="E4613" s="264" t="s">
        <v>81</v>
      </c>
      <c r="F4613" s="265" t="s">
        <v>1911</v>
      </c>
      <c r="G4613" s="263"/>
      <c r="H4613" s="266">
        <v>41.399999999999999</v>
      </c>
      <c r="I4613" s="267"/>
      <c r="J4613" s="263"/>
      <c r="K4613" s="263"/>
      <c r="L4613" s="268"/>
      <c r="M4613" s="269"/>
      <c r="N4613" s="270"/>
      <c r="O4613" s="270"/>
      <c r="P4613" s="270"/>
      <c r="Q4613" s="270"/>
      <c r="R4613" s="270"/>
      <c r="S4613" s="270"/>
      <c r="T4613" s="271"/>
      <c r="AT4613" s="272" t="s">
        <v>218</v>
      </c>
      <c r="AU4613" s="272" t="s">
        <v>92</v>
      </c>
      <c r="AV4613" s="13" t="s">
        <v>92</v>
      </c>
      <c r="AW4613" s="13" t="s">
        <v>45</v>
      </c>
      <c r="AX4613" s="13" t="s">
        <v>83</v>
      </c>
      <c r="AY4613" s="272" t="s">
        <v>207</v>
      </c>
    </row>
    <row r="4614" s="13" customFormat="1">
      <c r="B4614" s="262"/>
      <c r="C4614" s="263"/>
      <c r="D4614" s="249" t="s">
        <v>218</v>
      </c>
      <c r="E4614" s="264" t="s">
        <v>81</v>
      </c>
      <c r="F4614" s="265" t="s">
        <v>1912</v>
      </c>
      <c r="G4614" s="263"/>
      <c r="H4614" s="266">
        <v>9.5999999999999996</v>
      </c>
      <c r="I4614" s="267"/>
      <c r="J4614" s="263"/>
      <c r="K4614" s="263"/>
      <c r="L4614" s="268"/>
      <c r="M4614" s="269"/>
      <c r="N4614" s="270"/>
      <c r="O4614" s="270"/>
      <c r="P4614" s="270"/>
      <c r="Q4614" s="270"/>
      <c r="R4614" s="270"/>
      <c r="S4614" s="270"/>
      <c r="T4614" s="271"/>
      <c r="AT4614" s="272" t="s">
        <v>218</v>
      </c>
      <c r="AU4614" s="272" t="s">
        <v>92</v>
      </c>
      <c r="AV4614" s="13" t="s">
        <v>92</v>
      </c>
      <c r="AW4614" s="13" t="s">
        <v>45</v>
      </c>
      <c r="AX4614" s="13" t="s">
        <v>83</v>
      </c>
      <c r="AY4614" s="272" t="s">
        <v>207</v>
      </c>
    </row>
    <row r="4615" s="13" customFormat="1">
      <c r="B4615" s="262"/>
      <c r="C4615" s="263"/>
      <c r="D4615" s="249" t="s">
        <v>218</v>
      </c>
      <c r="E4615" s="264" t="s">
        <v>81</v>
      </c>
      <c r="F4615" s="265" t="s">
        <v>1913</v>
      </c>
      <c r="G4615" s="263"/>
      <c r="H4615" s="266">
        <v>3</v>
      </c>
      <c r="I4615" s="267"/>
      <c r="J4615" s="263"/>
      <c r="K4615" s="263"/>
      <c r="L4615" s="268"/>
      <c r="M4615" s="269"/>
      <c r="N4615" s="270"/>
      <c r="O4615" s="270"/>
      <c r="P4615" s="270"/>
      <c r="Q4615" s="270"/>
      <c r="R4615" s="270"/>
      <c r="S4615" s="270"/>
      <c r="T4615" s="271"/>
      <c r="AT4615" s="272" t="s">
        <v>218</v>
      </c>
      <c r="AU4615" s="272" t="s">
        <v>92</v>
      </c>
      <c r="AV4615" s="13" t="s">
        <v>92</v>
      </c>
      <c r="AW4615" s="13" t="s">
        <v>45</v>
      </c>
      <c r="AX4615" s="13" t="s">
        <v>83</v>
      </c>
      <c r="AY4615" s="272" t="s">
        <v>207</v>
      </c>
    </row>
    <row r="4616" s="15" customFormat="1">
      <c r="B4616" s="284"/>
      <c r="C4616" s="285"/>
      <c r="D4616" s="249" t="s">
        <v>218</v>
      </c>
      <c r="E4616" s="286" t="s">
        <v>81</v>
      </c>
      <c r="F4616" s="287" t="s">
        <v>247</v>
      </c>
      <c r="G4616" s="285"/>
      <c r="H4616" s="288">
        <v>54</v>
      </c>
      <c r="I4616" s="289"/>
      <c r="J4616" s="285"/>
      <c r="K4616" s="285"/>
      <c r="L4616" s="290"/>
      <c r="M4616" s="291"/>
      <c r="N4616" s="292"/>
      <c r="O4616" s="292"/>
      <c r="P4616" s="292"/>
      <c r="Q4616" s="292"/>
      <c r="R4616" s="292"/>
      <c r="S4616" s="292"/>
      <c r="T4616" s="293"/>
      <c r="AT4616" s="294" t="s">
        <v>218</v>
      </c>
      <c r="AU4616" s="294" t="s">
        <v>92</v>
      </c>
      <c r="AV4616" s="15" t="s">
        <v>233</v>
      </c>
      <c r="AW4616" s="15" t="s">
        <v>45</v>
      </c>
      <c r="AX4616" s="15" t="s">
        <v>83</v>
      </c>
      <c r="AY4616" s="294" t="s">
        <v>207</v>
      </c>
    </row>
    <row r="4617" s="12" customFormat="1">
      <c r="B4617" s="252"/>
      <c r="C4617" s="253"/>
      <c r="D4617" s="249" t="s">
        <v>218</v>
      </c>
      <c r="E4617" s="254" t="s">
        <v>81</v>
      </c>
      <c r="F4617" s="255" t="s">
        <v>3628</v>
      </c>
      <c r="G4617" s="253"/>
      <c r="H4617" s="254" t="s">
        <v>81</v>
      </c>
      <c r="I4617" s="256"/>
      <c r="J4617" s="253"/>
      <c r="K4617" s="253"/>
      <c r="L4617" s="257"/>
      <c r="M4617" s="258"/>
      <c r="N4617" s="259"/>
      <c r="O4617" s="259"/>
      <c r="P4617" s="259"/>
      <c r="Q4617" s="259"/>
      <c r="R4617" s="259"/>
      <c r="S4617" s="259"/>
      <c r="T4617" s="260"/>
      <c r="AT4617" s="261" t="s">
        <v>218</v>
      </c>
      <c r="AU4617" s="261" t="s">
        <v>92</v>
      </c>
      <c r="AV4617" s="12" t="s">
        <v>90</v>
      </c>
      <c r="AW4617" s="12" t="s">
        <v>45</v>
      </c>
      <c r="AX4617" s="12" t="s">
        <v>83</v>
      </c>
      <c r="AY4617" s="261" t="s">
        <v>207</v>
      </c>
    </row>
    <row r="4618" s="13" customFormat="1">
      <c r="B4618" s="262"/>
      <c r="C4618" s="263"/>
      <c r="D4618" s="249" t="s">
        <v>218</v>
      </c>
      <c r="E4618" s="264" t="s">
        <v>81</v>
      </c>
      <c r="F4618" s="265" t="s">
        <v>3629</v>
      </c>
      <c r="G4618" s="263"/>
      <c r="H4618" s="266">
        <v>11.52</v>
      </c>
      <c r="I4618" s="267"/>
      <c r="J4618" s="263"/>
      <c r="K4618" s="263"/>
      <c r="L4618" s="268"/>
      <c r="M4618" s="269"/>
      <c r="N4618" s="270"/>
      <c r="O4618" s="270"/>
      <c r="P4618" s="270"/>
      <c r="Q4618" s="270"/>
      <c r="R4618" s="270"/>
      <c r="S4618" s="270"/>
      <c r="T4618" s="271"/>
      <c r="AT4618" s="272" t="s">
        <v>218</v>
      </c>
      <c r="AU4618" s="272" t="s">
        <v>92</v>
      </c>
      <c r="AV4618" s="13" t="s">
        <v>92</v>
      </c>
      <c r="AW4618" s="13" t="s">
        <v>45</v>
      </c>
      <c r="AX4618" s="13" t="s">
        <v>83</v>
      </c>
      <c r="AY4618" s="272" t="s">
        <v>207</v>
      </c>
    </row>
    <row r="4619" s="12" customFormat="1">
      <c r="B4619" s="252"/>
      <c r="C4619" s="253"/>
      <c r="D4619" s="249" t="s">
        <v>218</v>
      </c>
      <c r="E4619" s="254" t="s">
        <v>81</v>
      </c>
      <c r="F4619" s="255" t="s">
        <v>3630</v>
      </c>
      <c r="G4619" s="253"/>
      <c r="H4619" s="254" t="s">
        <v>81</v>
      </c>
      <c r="I4619" s="256"/>
      <c r="J4619" s="253"/>
      <c r="K4619" s="253"/>
      <c r="L4619" s="257"/>
      <c r="M4619" s="258"/>
      <c r="N4619" s="259"/>
      <c r="O4619" s="259"/>
      <c r="P4619" s="259"/>
      <c r="Q4619" s="259"/>
      <c r="R4619" s="259"/>
      <c r="S4619" s="259"/>
      <c r="T4619" s="260"/>
      <c r="AT4619" s="261" t="s">
        <v>218</v>
      </c>
      <c r="AU4619" s="261" t="s">
        <v>92</v>
      </c>
      <c r="AV4619" s="12" t="s">
        <v>90</v>
      </c>
      <c r="AW4619" s="12" t="s">
        <v>45</v>
      </c>
      <c r="AX4619" s="12" t="s">
        <v>83</v>
      </c>
      <c r="AY4619" s="261" t="s">
        <v>207</v>
      </c>
    </row>
    <row r="4620" s="13" customFormat="1">
      <c r="B4620" s="262"/>
      <c r="C4620" s="263"/>
      <c r="D4620" s="249" t="s">
        <v>218</v>
      </c>
      <c r="E4620" s="264" t="s">
        <v>81</v>
      </c>
      <c r="F4620" s="265" t="s">
        <v>3631</v>
      </c>
      <c r="G4620" s="263"/>
      <c r="H4620" s="266">
        <v>9</v>
      </c>
      <c r="I4620" s="267"/>
      <c r="J4620" s="263"/>
      <c r="K4620" s="263"/>
      <c r="L4620" s="268"/>
      <c r="M4620" s="269"/>
      <c r="N4620" s="270"/>
      <c r="O4620" s="270"/>
      <c r="P4620" s="270"/>
      <c r="Q4620" s="270"/>
      <c r="R4620" s="270"/>
      <c r="S4620" s="270"/>
      <c r="T4620" s="271"/>
      <c r="AT4620" s="272" t="s">
        <v>218</v>
      </c>
      <c r="AU4620" s="272" t="s">
        <v>92</v>
      </c>
      <c r="AV4620" s="13" t="s">
        <v>92</v>
      </c>
      <c r="AW4620" s="13" t="s">
        <v>45</v>
      </c>
      <c r="AX4620" s="13" t="s">
        <v>83</v>
      </c>
      <c r="AY4620" s="272" t="s">
        <v>207</v>
      </c>
    </row>
    <row r="4621" s="12" customFormat="1">
      <c r="B4621" s="252"/>
      <c r="C4621" s="253"/>
      <c r="D4621" s="249" t="s">
        <v>218</v>
      </c>
      <c r="E4621" s="254" t="s">
        <v>81</v>
      </c>
      <c r="F4621" s="255" t="s">
        <v>3632</v>
      </c>
      <c r="G4621" s="253"/>
      <c r="H4621" s="254" t="s">
        <v>81</v>
      </c>
      <c r="I4621" s="256"/>
      <c r="J4621" s="253"/>
      <c r="K4621" s="253"/>
      <c r="L4621" s="257"/>
      <c r="M4621" s="258"/>
      <c r="N4621" s="259"/>
      <c r="O4621" s="259"/>
      <c r="P4621" s="259"/>
      <c r="Q4621" s="259"/>
      <c r="R4621" s="259"/>
      <c r="S4621" s="259"/>
      <c r="T4621" s="260"/>
      <c r="AT4621" s="261" t="s">
        <v>218</v>
      </c>
      <c r="AU4621" s="261" t="s">
        <v>92</v>
      </c>
      <c r="AV4621" s="12" t="s">
        <v>90</v>
      </c>
      <c r="AW4621" s="12" t="s">
        <v>45</v>
      </c>
      <c r="AX4621" s="12" t="s">
        <v>83</v>
      </c>
      <c r="AY4621" s="261" t="s">
        <v>207</v>
      </c>
    </row>
    <row r="4622" s="13" customFormat="1">
      <c r="B4622" s="262"/>
      <c r="C4622" s="263"/>
      <c r="D4622" s="249" t="s">
        <v>218</v>
      </c>
      <c r="E4622" s="264" t="s">
        <v>81</v>
      </c>
      <c r="F4622" s="265" t="s">
        <v>3633</v>
      </c>
      <c r="G4622" s="263"/>
      <c r="H4622" s="266">
        <v>56.880000000000003</v>
      </c>
      <c r="I4622" s="267"/>
      <c r="J4622" s="263"/>
      <c r="K4622" s="263"/>
      <c r="L4622" s="268"/>
      <c r="M4622" s="269"/>
      <c r="N4622" s="270"/>
      <c r="O4622" s="270"/>
      <c r="P4622" s="270"/>
      <c r="Q4622" s="270"/>
      <c r="R4622" s="270"/>
      <c r="S4622" s="270"/>
      <c r="T4622" s="271"/>
      <c r="AT4622" s="272" t="s">
        <v>218</v>
      </c>
      <c r="AU4622" s="272" t="s">
        <v>92</v>
      </c>
      <c r="AV4622" s="13" t="s">
        <v>92</v>
      </c>
      <c r="AW4622" s="13" t="s">
        <v>45</v>
      </c>
      <c r="AX4622" s="13" t="s">
        <v>83</v>
      </c>
      <c r="AY4622" s="272" t="s">
        <v>207</v>
      </c>
    </row>
    <row r="4623" s="12" customFormat="1">
      <c r="B4623" s="252"/>
      <c r="C4623" s="253"/>
      <c r="D4623" s="249" t="s">
        <v>218</v>
      </c>
      <c r="E4623" s="254" t="s">
        <v>81</v>
      </c>
      <c r="F4623" s="255" t="s">
        <v>3634</v>
      </c>
      <c r="G4623" s="253"/>
      <c r="H4623" s="254" t="s">
        <v>81</v>
      </c>
      <c r="I4623" s="256"/>
      <c r="J4623" s="253"/>
      <c r="K4623" s="253"/>
      <c r="L4623" s="257"/>
      <c r="M4623" s="258"/>
      <c r="N4623" s="259"/>
      <c r="O4623" s="259"/>
      <c r="P4623" s="259"/>
      <c r="Q4623" s="259"/>
      <c r="R4623" s="259"/>
      <c r="S4623" s="259"/>
      <c r="T4623" s="260"/>
      <c r="AT4623" s="261" t="s">
        <v>218</v>
      </c>
      <c r="AU4623" s="261" t="s">
        <v>92</v>
      </c>
      <c r="AV4623" s="12" t="s">
        <v>90</v>
      </c>
      <c r="AW4623" s="12" t="s">
        <v>45</v>
      </c>
      <c r="AX4623" s="12" t="s">
        <v>83</v>
      </c>
      <c r="AY4623" s="261" t="s">
        <v>207</v>
      </c>
    </row>
    <row r="4624" s="13" customFormat="1">
      <c r="B4624" s="262"/>
      <c r="C4624" s="263"/>
      <c r="D4624" s="249" t="s">
        <v>218</v>
      </c>
      <c r="E4624" s="264" t="s">
        <v>81</v>
      </c>
      <c r="F4624" s="265" t="s">
        <v>3635</v>
      </c>
      <c r="G4624" s="263"/>
      <c r="H4624" s="266">
        <v>53.381</v>
      </c>
      <c r="I4624" s="267"/>
      <c r="J4624" s="263"/>
      <c r="K4624" s="263"/>
      <c r="L4624" s="268"/>
      <c r="M4624" s="269"/>
      <c r="N4624" s="270"/>
      <c r="O4624" s="270"/>
      <c r="P4624" s="270"/>
      <c r="Q4624" s="270"/>
      <c r="R4624" s="270"/>
      <c r="S4624" s="270"/>
      <c r="T4624" s="271"/>
      <c r="AT4624" s="272" t="s">
        <v>218</v>
      </c>
      <c r="AU4624" s="272" t="s">
        <v>92</v>
      </c>
      <c r="AV4624" s="13" t="s">
        <v>92</v>
      </c>
      <c r="AW4624" s="13" t="s">
        <v>45</v>
      </c>
      <c r="AX4624" s="13" t="s">
        <v>83</v>
      </c>
      <c r="AY4624" s="272" t="s">
        <v>207</v>
      </c>
    </row>
    <row r="4625" s="14" customFormat="1">
      <c r="B4625" s="273"/>
      <c r="C4625" s="274"/>
      <c r="D4625" s="249" t="s">
        <v>218</v>
      </c>
      <c r="E4625" s="275" t="s">
        <v>81</v>
      </c>
      <c r="F4625" s="276" t="s">
        <v>232</v>
      </c>
      <c r="G4625" s="274"/>
      <c r="H4625" s="277">
        <v>238.78100000000001</v>
      </c>
      <c r="I4625" s="278"/>
      <c r="J4625" s="274"/>
      <c r="K4625" s="274"/>
      <c r="L4625" s="279"/>
      <c r="M4625" s="280"/>
      <c r="N4625" s="281"/>
      <c r="O4625" s="281"/>
      <c r="P4625" s="281"/>
      <c r="Q4625" s="281"/>
      <c r="R4625" s="281"/>
      <c r="S4625" s="281"/>
      <c r="T4625" s="282"/>
      <c r="AT4625" s="283" t="s">
        <v>218</v>
      </c>
      <c r="AU4625" s="283" t="s">
        <v>92</v>
      </c>
      <c r="AV4625" s="14" t="s">
        <v>214</v>
      </c>
      <c r="AW4625" s="14" t="s">
        <v>45</v>
      </c>
      <c r="AX4625" s="14" t="s">
        <v>90</v>
      </c>
      <c r="AY4625" s="283" t="s">
        <v>207</v>
      </c>
    </row>
    <row r="4626" s="1" customFormat="1" ht="16.5" customHeight="1">
      <c r="B4626" s="48"/>
      <c r="C4626" s="295" t="s">
        <v>3636</v>
      </c>
      <c r="D4626" s="295" t="s">
        <v>419</v>
      </c>
      <c r="E4626" s="296" t="s">
        <v>3637</v>
      </c>
      <c r="F4626" s="297" t="s">
        <v>3638</v>
      </c>
      <c r="G4626" s="298" t="s">
        <v>315</v>
      </c>
      <c r="H4626" s="299">
        <v>56.700000000000003</v>
      </c>
      <c r="I4626" s="300"/>
      <c r="J4626" s="301">
        <f>ROUND(I4626*H4626,2)</f>
        <v>0</v>
      </c>
      <c r="K4626" s="297" t="s">
        <v>81</v>
      </c>
      <c r="L4626" s="302"/>
      <c r="M4626" s="303" t="s">
        <v>81</v>
      </c>
      <c r="N4626" s="304" t="s">
        <v>53</v>
      </c>
      <c r="O4626" s="49"/>
      <c r="P4626" s="246">
        <f>O4626*H4626</f>
        <v>0</v>
      </c>
      <c r="Q4626" s="246">
        <v>0.0060000000000000001</v>
      </c>
      <c r="R4626" s="246">
        <f>Q4626*H4626</f>
        <v>0.3402</v>
      </c>
      <c r="S4626" s="246">
        <v>0</v>
      </c>
      <c r="T4626" s="247">
        <f>S4626*H4626</f>
        <v>0</v>
      </c>
      <c r="AR4626" s="25" t="s">
        <v>447</v>
      </c>
      <c r="AT4626" s="25" t="s">
        <v>419</v>
      </c>
      <c r="AU4626" s="25" t="s">
        <v>92</v>
      </c>
      <c r="AY4626" s="25" t="s">
        <v>207</v>
      </c>
      <c r="BE4626" s="248">
        <f>IF(N4626="základní",J4626,0)</f>
        <v>0</v>
      </c>
      <c r="BF4626" s="248">
        <f>IF(N4626="snížená",J4626,0)</f>
        <v>0</v>
      </c>
      <c r="BG4626" s="248">
        <f>IF(N4626="zákl. přenesená",J4626,0)</f>
        <v>0</v>
      </c>
      <c r="BH4626" s="248">
        <f>IF(N4626="sníž. přenesená",J4626,0)</f>
        <v>0</v>
      </c>
      <c r="BI4626" s="248">
        <f>IF(N4626="nulová",J4626,0)</f>
        <v>0</v>
      </c>
      <c r="BJ4626" s="25" t="s">
        <v>90</v>
      </c>
      <c r="BK4626" s="248">
        <f>ROUND(I4626*H4626,2)</f>
        <v>0</v>
      </c>
      <c r="BL4626" s="25" t="s">
        <v>345</v>
      </c>
      <c r="BM4626" s="25" t="s">
        <v>3639</v>
      </c>
    </row>
    <row r="4627" s="12" customFormat="1">
      <c r="B4627" s="252"/>
      <c r="C4627" s="253"/>
      <c r="D4627" s="249" t="s">
        <v>218</v>
      </c>
      <c r="E4627" s="254" t="s">
        <v>81</v>
      </c>
      <c r="F4627" s="255" t="s">
        <v>3626</v>
      </c>
      <c r="G4627" s="253"/>
      <c r="H4627" s="254" t="s">
        <v>81</v>
      </c>
      <c r="I4627" s="256"/>
      <c r="J4627" s="253"/>
      <c r="K4627" s="253"/>
      <c r="L4627" s="257"/>
      <c r="M4627" s="258"/>
      <c r="N4627" s="259"/>
      <c r="O4627" s="259"/>
      <c r="P4627" s="259"/>
      <c r="Q4627" s="259"/>
      <c r="R4627" s="259"/>
      <c r="S4627" s="259"/>
      <c r="T4627" s="260"/>
      <c r="AT4627" s="261" t="s">
        <v>218</v>
      </c>
      <c r="AU4627" s="261" t="s">
        <v>92</v>
      </c>
      <c r="AV4627" s="12" t="s">
        <v>90</v>
      </c>
      <c r="AW4627" s="12" t="s">
        <v>45</v>
      </c>
      <c r="AX4627" s="12" t="s">
        <v>83</v>
      </c>
      <c r="AY4627" s="261" t="s">
        <v>207</v>
      </c>
    </row>
    <row r="4628" s="13" customFormat="1">
      <c r="B4628" s="262"/>
      <c r="C4628" s="263"/>
      <c r="D4628" s="249" t="s">
        <v>218</v>
      </c>
      <c r="E4628" s="264" t="s">
        <v>81</v>
      </c>
      <c r="F4628" s="265" t="s">
        <v>1911</v>
      </c>
      <c r="G4628" s="263"/>
      <c r="H4628" s="266">
        <v>41.399999999999999</v>
      </c>
      <c r="I4628" s="267"/>
      <c r="J4628" s="263"/>
      <c r="K4628" s="263"/>
      <c r="L4628" s="268"/>
      <c r="M4628" s="269"/>
      <c r="N4628" s="270"/>
      <c r="O4628" s="270"/>
      <c r="P4628" s="270"/>
      <c r="Q4628" s="270"/>
      <c r="R4628" s="270"/>
      <c r="S4628" s="270"/>
      <c r="T4628" s="271"/>
      <c r="AT4628" s="272" t="s">
        <v>218</v>
      </c>
      <c r="AU4628" s="272" t="s">
        <v>92</v>
      </c>
      <c r="AV4628" s="13" t="s">
        <v>92</v>
      </c>
      <c r="AW4628" s="13" t="s">
        <v>45</v>
      </c>
      <c r="AX4628" s="13" t="s">
        <v>83</v>
      </c>
      <c r="AY4628" s="272" t="s">
        <v>207</v>
      </c>
    </row>
    <row r="4629" s="13" customFormat="1">
      <c r="B4629" s="262"/>
      <c r="C4629" s="263"/>
      <c r="D4629" s="249" t="s">
        <v>218</v>
      </c>
      <c r="E4629" s="264" t="s">
        <v>81</v>
      </c>
      <c r="F4629" s="265" t="s">
        <v>1912</v>
      </c>
      <c r="G4629" s="263"/>
      <c r="H4629" s="266">
        <v>9.5999999999999996</v>
      </c>
      <c r="I4629" s="267"/>
      <c r="J4629" s="263"/>
      <c r="K4629" s="263"/>
      <c r="L4629" s="268"/>
      <c r="M4629" s="269"/>
      <c r="N4629" s="270"/>
      <c r="O4629" s="270"/>
      <c r="P4629" s="270"/>
      <c r="Q4629" s="270"/>
      <c r="R4629" s="270"/>
      <c r="S4629" s="270"/>
      <c r="T4629" s="271"/>
      <c r="AT4629" s="272" t="s">
        <v>218</v>
      </c>
      <c r="AU4629" s="272" t="s">
        <v>92</v>
      </c>
      <c r="AV4629" s="13" t="s">
        <v>92</v>
      </c>
      <c r="AW4629" s="13" t="s">
        <v>45</v>
      </c>
      <c r="AX4629" s="13" t="s">
        <v>83</v>
      </c>
      <c r="AY4629" s="272" t="s">
        <v>207</v>
      </c>
    </row>
    <row r="4630" s="13" customFormat="1">
      <c r="B4630" s="262"/>
      <c r="C4630" s="263"/>
      <c r="D4630" s="249" t="s">
        <v>218</v>
      </c>
      <c r="E4630" s="264" t="s">
        <v>81</v>
      </c>
      <c r="F4630" s="265" t="s">
        <v>1913</v>
      </c>
      <c r="G4630" s="263"/>
      <c r="H4630" s="266">
        <v>3</v>
      </c>
      <c r="I4630" s="267"/>
      <c r="J4630" s="263"/>
      <c r="K4630" s="263"/>
      <c r="L4630" s="268"/>
      <c r="M4630" s="269"/>
      <c r="N4630" s="270"/>
      <c r="O4630" s="270"/>
      <c r="P4630" s="270"/>
      <c r="Q4630" s="270"/>
      <c r="R4630" s="270"/>
      <c r="S4630" s="270"/>
      <c r="T4630" s="271"/>
      <c r="AT4630" s="272" t="s">
        <v>218</v>
      </c>
      <c r="AU4630" s="272" t="s">
        <v>92</v>
      </c>
      <c r="AV4630" s="13" t="s">
        <v>92</v>
      </c>
      <c r="AW4630" s="13" t="s">
        <v>45</v>
      </c>
      <c r="AX4630" s="13" t="s">
        <v>83</v>
      </c>
      <c r="AY4630" s="272" t="s">
        <v>207</v>
      </c>
    </row>
    <row r="4631" s="15" customFormat="1">
      <c r="B4631" s="284"/>
      <c r="C4631" s="285"/>
      <c r="D4631" s="249" t="s">
        <v>218</v>
      </c>
      <c r="E4631" s="286" t="s">
        <v>81</v>
      </c>
      <c r="F4631" s="287" t="s">
        <v>247</v>
      </c>
      <c r="G4631" s="285"/>
      <c r="H4631" s="288">
        <v>54</v>
      </c>
      <c r="I4631" s="289"/>
      <c r="J4631" s="285"/>
      <c r="K4631" s="285"/>
      <c r="L4631" s="290"/>
      <c r="M4631" s="291"/>
      <c r="N4631" s="292"/>
      <c r="O4631" s="292"/>
      <c r="P4631" s="292"/>
      <c r="Q4631" s="292"/>
      <c r="R4631" s="292"/>
      <c r="S4631" s="292"/>
      <c r="T4631" s="293"/>
      <c r="AT4631" s="294" t="s">
        <v>218</v>
      </c>
      <c r="AU4631" s="294" t="s">
        <v>92</v>
      </c>
      <c r="AV4631" s="15" t="s">
        <v>233</v>
      </c>
      <c r="AW4631" s="15" t="s">
        <v>45</v>
      </c>
      <c r="AX4631" s="15" t="s">
        <v>83</v>
      </c>
      <c r="AY4631" s="294" t="s">
        <v>207</v>
      </c>
    </row>
    <row r="4632" s="14" customFormat="1">
      <c r="B4632" s="273"/>
      <c r="C4632" s="274"/>
      <c r="D4632" s="249" t="s">
        <v>218</v>
      </c>
      <c r="E4632" s="275" t="s">
        <v>81</v>
      </c>
      <c r="F4632" s="276" t="s">
        <v>232</v>
      </c>
      <c r="G4632" s="274"/>
      <c r="H4632" s="277">
        <v>54</v>
      </c>
      <c r="I4632" s="278"/>
      <c r="J4632" s="274"/>
      <c r="K4632" s="274"/>
      <c r="L4632" s="279"/>
      <c r="M4632" s="280"/>
      <c r="N4632" s="281"/>
      <c r="O4632" s="281"/>
      <c r="P4632" s="281"/>
      <c r="Q4632" s="281"/>
      <c r="R4632" s="281"/>
      <c r="S4632" s="281"/>
      <c r="T4632" s="282"/>
      <c r="AT4632" s="283" t="s">
        <v>218</v>
      </c>
      <c r="AU4632" s="283" t="s">
        <v>92</v>
      </c>
      <c r="AV4632" s="14" t="s">
        <v>214</v>
      </c>
      <c r="AW4632" s="14" t="s">
        <v>45</v>
      </c>
      <c r="AX4632" s="14" t="s">
        <v>90</v>
      </c>
      <c r="AY4632" s="283" t="s">
        <v>207</v>
      </c>
    </row>
    <row r="4633" s="13" customFormat="1">
      <c r="B4633" s="262"/>
      <c r="C4633" s="263"/>
      <c r="D4633" s="249" t="s">
        <v>218</v>
      </c>
      <c r="E4633" s="263"/>
      <c r="F4633" s="265" t="s">
        <v>3640</v>
      </c>
      <c r="G4633" s="263"/>
      <c r="H4633" s="266">
        <v>56.700000000000003</v>
      </c>
      <c r="I4633" s="267"/>
      <c r="J4633" s="263"/>
      <c r="K4633" s="263"/>
      <c r="L4633" s="268"/>
      <c r="M4633" s="269"/>
      <c r="N4633" s="270"/>
      <c r="O4633" s="270"/>
      <c r="P4633" s="270"/>
      <c r="Q4633" s="270"/>
      <c r="R4633" s="270"/>
      <c r="S4633" s="270"/>
      <c r="T4633" s="271"/>
      <c r="AT4633" s="272" t="s">
        <v>218</v>
      </c>
      <c r="AU4633" s="272" t="s">
        <v>92</v>
      </c>
      <c r="AV4633" s="13" t="s">
        <v>92</v>
      </c>
      <c r="AW4633" s="13" t="s">
        <v>6</v>
      </c>
      <c r="AX4633" s="13" t="s">
        <v>90</v>
      </c>
      <c r="AY4633" s="272" t="s">
        <v>207</v>
      </c>
    </row>
    <row r="4634" s="1" customFormat="1" ht="16.5" customHeight="1">
      <c r="B4634" s="48"/>
      <c r="C4634" s="295" t="s">
        <v>3641</v>
      </c>
      <c r="D4634" s="295" t="s">
        <v>419</v>
      </c>
      <c r="E4634" s="296" t="s">
        <v>3642</v>
      </c>
      <c r="F4634" s="297" t="s">
        <v>3643</v>
      </c>
      <c r="G4634" s="298" t="s">
        <v>315</v>
      </c>
      <c r="H4634" s="299">
        <v>56.049999999999997</v>
      </c>
      <c r="I4634" s="300"/>
      <c r="J4634" s="301">
        <f>ROUND(I4634*H4634,2)</f>
        <v>0</v>
      </c>
      <c r="K4634" s="297" t="s">
        <v>81</v>
      </c>
      <c r="L4634" s="302"/>
      <c r="M4634" s="303" t="s">
        <v>81</v>
      </c>
      <c r="N4634" s="304" t="s">
        <v>53</v>
      </c>
      <c r="O4634" s="49"/>
      <c r="P4634" s="246">
        <f>O4634*H4634</f>
        <v>0</v>
      </c>
      <c r="Q4634" s="246">
        <v>0.0060000000000000001</v>
      </c>
      <c r="R4634" s="246">
        <f>Q4634*H4634</f>
        <v>0.33629999999999999</v>
      </c>
      <c r="S4634" s="246">
        <v>0</v>
      </c>
      <c r="T4634" s="247">
        <f>S4634*H4634</f>
        <v>0</v>
      </c>
      <c r="AR4634" s="25" t="s">
        <v>447</v>
      </c>
      <c r="AT4634" s="25" t="s">
        <v>419</v>
      </c>
      <c r="AU4634" s="25" t="s">
        <v>92</v>
      </c>
      <c r="AY4634" s="25" t="s">
        <v>207</v>
      </c>
      <c r="BE4634" s="248">
        <f>IF(N4634="základní",J4634,0)</f>
        <v>0</v>
      </c>
      <c r="BF4634" s="248">
        <f>IF(N4634="snížená",J4634,0)</f>
        <v>0</v>
      </c>
      <c r="BG4634" s="248">
        <f>IF(N4634="zákl. přenesená",J4634,0)</f>
        <v>0</v>
      </c>
      <c r="BH4634" s="248">
        <f>IF(N4634="sníž. přenesená",J4634,0)</f>
        <v>0</v>
      </c>
      <c r="BI4634" s="248">
        <f>IF(N4634="nulová",J4634,0)</f>
        <v>0</v>
      </c>
      <c r="BJ4634" s="25" t="s">
        <v>90</v>
      </c>
      <c r="BK4634" s="248">
        <f>ROUND(I4634*H4634,2)</f>
        <v>0</v>
      </c>
      <c r="BL4634" s="25" t="s">
        <v>345</v>
      </c>
      <c r="BM4634" s="25" t="s">
        <v>3644</v>
      </c>
    </row>
    <row r="4635" s="12" customFormat="1">
      <c r="B4635" s="252"/>
      <c r="C4635" s="253"/>
      <c r="D4635" s="249" t="s">
        <v>218</v>
      </c>
      <c r="E4635" s="254" t="s">
        <v>81</v>
      </c>
      <c r="F4635" s="255" t="s">
        <v>3634</v>
      </c>
      <c r="G4635" s="253"/>
      <c r="H4635" s="254" t="s">
        <v>81</v>
      </c>
      <c r="I4635" s="256"/>
      <c r="J4635" s="253"/>
      <c r="K4635" s="253"/>
      <c r="L4635" s="257"/>
      <c r="M4635" s="258"/>
      <c r="N4635" s="259"/>
      <c r="O4635" s="259"/>
      <c r="P4635" s="259"/>
      <c r="Q4635" s="259"/>
      <c r="R4635" s="259"/>
      <c r="S4635" s="259"/>
      <c r="T4635" s="260"/>
      <c r="AT4635" s="261" t="s">
        <v>218</v>
      </c>
      <c r="AU4635" s="261" t="s">
        <v>92</v>
      </c>
      <c r="AV4635" s="12" t="s">
        <v>90</v>
      </c>
      <c r="AW4635" s="12" t="s">
        <v>45</v>
      </c>
      <c r="AX4635" s="12" t="s">
        <v>83</v>
      </c>
      <c r="AY4635" s="261" t="s">
        <v>207</v>
      </c>
    </row>
    <row r="4636" s="13" customFormat="1">
      <c r="B4636" s="262"/>
      <c r="C4636" s="263"/>
      <c r="D4636" s="249" t="s">
        <v>218</v>
      </c>
      <c r="E4636" s="264" t="s">
        <v>81</v>
      </c>
      <c r="F4636" s="265" t="s">
        <v>3635</v>
      </c>
      <c r="G4636" s="263"/>
      <c r="H4636" s="266">
        <v>53.381</v>
      </c>
      <c r="I4636" s="267"/>
      <c r="J4636" s="263"/>
      <c r="K4636" s="263"/>
      <c r="L4636" s="268"/>
      <c r="M4636" s="269"/>
      <c r="N4636" s="270"/>
      <c r="O4636" s="270"/>
      <c r="P4636" s="270"/>
      <c r="Q4636" s="270"/>
      <c r="R4636" s="270"/>
      <c r="S4636" s="270"/>
      <c r="T4636" s="271"/>
      <c r="AT4636" s="272" t="s">
        <v>218</v>
      </c>
      <c r="AU4636" s="272" t="s">
        <v>92</v>
      </c>
      <c r="AV4636" s="13" t="s">
        <v>92</v>
      </c>
      <c r="AW4636" s="13" t="s">
        <v>45</v>
      </c>
      <c r="AX4636" s="13" t="s">
        <v>90</v>
      </c>
      <c r="AY4636" s="272" t="s">
        <v>207</v>
      </c>
    </row>
    <row r="4637" s="13" customFormat="1">
      <c r="B4637" s="262"/>
      <c r="C4637" s="263"/>
      <c r="D4637" s="249" t="s">
        <v>218</v>
      </c>
      <c r="E4637" s="263"/>
      <c r="F4637" s="265" t="s">
        <v>3645</v>
      </c>
      <c r="G4637" s="263"/>
      <c r="H4637" s="266">
        <v>56.049999999999997</v>
      </c>
      <c r="I4637" s="267"/>
      <c r="J4637" s="263"/>
      <c r="K4637" s="263"/>
      <c r="L4637" s="268"/>
      <c r="M4637" s="269"/>
      <c r="N4637" s="270"/>
      <c r="O4637" s="270"/>
      <c r="P4637" s="270"/>
      <c r="Q4637" s="270"/>
      <c r="R4637" s="270"/>
      <c r="S4637" s="270"/>
      <c r="T4637" s="271"/>
      <c r="AT4637" s="272" t="s">
        <v>218</v>
      </c>
      <c r="AU4637" s="272" t="s">
        <v>92</v>
      </c>
      <c r="AV4637" s="13" t="s">
        <v>92</v>
      </c>
      <c r="AW4637" s="13" t="s">
        <v>6</v>
      </c>
      <c r="AX4637" s="13" t="s">
        <v>90</v>
      </c>
      <c r="AY4637" s="272" t="s">
        <v>207</v>
      </c>
    </row>
    <row r="4638" s="1" customFormat="1" ht="16.5" customHeight="1">
      <c r="B4638" s="48"/>
      <c r="C4638" s="295" t="s">
        <v>3646</v>
      </c>
      <c r="D4638" s="295" t="s">
        <v>419</v>
      </c>
      <c r="E4638" s="296" t="s">
        <v>3647</v>
      </c>
      <c r="F4638" s="297" t="s">
        <v>3648</v>
      </c>
      <c r="G4638" s="298" t="s">
        <v>315</v>
      </c>
      <c r="H4638" s="299">
        <v>116.42400000000001</v>
      </c>
      <c r="I4638" s="300"/>
      <c r="J4638" s="301">
        <f>ROUND(I4638*H4638,2)</f>
        <v>0</v>
      </c>
      <c r="K4638" s="297" t="s">
        <v>81</v>
      </c>
      <c r="L4638" s="302"/>
      <c r="M4638" s="303" t="s">
        <v>81</v>
      </c>
      <c r="N4638" s="304" t="s">
        <v>53</v>
      </c>
      <c r="O4638" s="49"/>
      <c r="P4638" s="246">
        <f>O4638*H4638</f>
        <v>0</v>
      </c>
      <c r="Q4638" s="246">
        <v>0.0060000000000000001</v>
      </c>
      <c r="R4638" s="246">
        <f>Q4638*H4638</f>
        <v>0.69854400000000005</v>
      </c>
      <c r="S4638" s="246">
        <v>0</v>
      </c>
      <c r="T4638" s="247">
        <f>S4638*H4638</f>
        <v>0</v>
      </c>
      <c r="AR4638" s="25" t="s">
        <v>447</v>
      </c>
      <c r="AT4638" s="25" t="s">
        <v>419</v>
      </c>
      <c r="AU4638" s="25" t="s">
        <v>92</v>
      </c>
      <c r="AY4638" s="25" t="s">
        <v>207</v>
      </c>
      <c r="BE4638" s="248">
        <f>IF(N4638="základní",J4638,0)</f>
        <v>0</v>
      </c>
      <c r="BF4638" s="248">
        <f>IF(N4638="snížená",J4638,0)</f>
        <v>0</v>
      </c>
      <c r="BG4638" s="248">
        <f>IF(N4638="zákl. přenesená",J4638,0)</f>
        <v>0</v>
      </c>
      <c r="BH4638" s="248">
        <f>IF(N4638="sníž. přenesená",J4638,0)</f>
        <v>0</v>
      </c>
      <c r="BI4638" s="248">
        <f>IF(N4638="nulová",J4638,0)</f>
        <v>0</v>
      </c>
      <c r="BJ4638" s="25" t="s">
        <v>90</v>
      </c>
      <c r="BK4638" s="248">
        <f>ROUND(I4638*H4638,2)</f>
        <v>0</v>
      </c>
      <c r="BL4638" s="25" t="s">
        <v>345</v>
      </c>
      <c r="BM4638" s="25" t="s">
        <v>3649</v>
      </c>
    </row>
    <row r="4639" s="12" customFormat="1">
      <c r="B4639" s="252"/>
      <c r="C4639" s="253"/>
      <c r="D4639" s="249" t="s">
        <v>218</v>
      </c>
      <c r="E4639" s="254" t="s">
        <v>81</v>
      </c>
      <c r="F4639" s="255" t="s">
        <v>3650</v>
      </c>
      <c r="G4639" s="253"/>
      <c r="H4639" s="254" t="s">
        <v>81</v>
      </c>
      <c r="I4639" s="256"/>
      <c r="J4639" s="253"/>
      <c r="K4639" s="253"/>
      <c r="L4639" s="257"/>
      <c r="M4639" s="258"/>
      <c r="N4639" s="259"/>
      <c r="O4639" s="259"/>
      <c r="P4639" s="259"/>
      <c r="Q4639" s="259"/>
      <c r="R4639" s="259"/>
      <c r="S4639" s="259"/>
      <c r="T4639" s="260"/>
      <c r="AT4639" s="261" t="s">
        <v>218</v>
      </c>
      <c r="AU4639" s="261" t="s">
        <v>92</v>
      </c>
      <c r="AV4639" s="12" t="s">
        <v>90</v>
      </c>
      <c r="AW4639" s="12" t="s">
        <v>45</v>
      </c>
      <c r="AX4639" s="12" t="s">
        <v>83</v>
      </c>
      <c r="AY4639" s="261" t="s">
        <v>207</v>
      </c>
    </row>
    <row r="4640" s="13" customFormat="1">
      <c r="B4640" s="262"/>
      <c r="C4640" s="263"/>
      <c r="D4640" s="249" t="s">
        <v>218</v>
      </c>
      <c r="E4640" s="264" t="s">
        <v>81</v>
      </c>
      <c r="F4640" s="265" t="s">
        <v>1911</v>
      </c>
      <c r="G4640" s="263"/>
      <c r="H4640" s="266">
        <v>41.399999999999999</v>
      </c>
      <c r="I4640" s="267"/>
      <c r="J4640" s="263"/>
      <c r="K4640" s="263"/>
      <c r="L4640" s="268"/>
      <c r="M4640" s="269"/>
      <c r="N4640" s="270"/>
      <c r="O4640" s="270"/>
      <c r="P4640" s="270"/>
      <c r="Q4640" s="270"/>
      <c r="R4640" s="270"/>
      <c r="S4640" s="270"/>
      <c r="T4640" s="271"/>
      <c r="AT4640" s="272" t="s">
        <v>218</v>
      </c>
      <c r="AU4640" s="272" t="s">
        <v>92</v>
      </c>
      <c r="AV4640" s="13" t="s">
        <v>92</v>
      </c>
      <c r="AW4640" s="13" t="s">
        <v>45</v>
      </c>
      <c r="AX4640" s="13" t="s">
        <v>83</v>
      </c>
      <c r="AY4640" s="272" t="s">
        <v>207</v>
      </c>
    </row>
    <row r="4641" s="13" customFormat="1">
      <c r="B4641" s="262"/>
      <c r="C4641" s="263"/>
      <c r="D4641" s="249" t="s">
        <v>218</v>
      </c>
      <c r="E4641" s="264" t="s">
        <v>81</v>
      </c>
      <c r="F4641" s="265" t="s">
        <v>1912</v>
      </c>
      <c r="G4641" s="263"/>
      <c r="H4641" s="266">
        <v>9.5999999999999996</v>
      </c>
      <c r="I4641" s="267"/>
      <c r="J4641" s="263"/>
      <c r="K4641" s="263"/>
      <c r="L4641" s="268"/>
      <c r="M4641" s="269"/>
      <c r="N4641" s="270"/>
      <c r="O4641" s="270"/>
      <c r="P4641" s="270"/>
      <c r="Q4641" s="270"/>
      <c r="R4641" s="270"/>
      <c r="S4641" s="270"/>
      <c r="T4641" s="271"/>
      <c r="AT4641" s="272" t="s">
        <v>218</v>
      </c>
      <c r="AU4641" s="272" t="s">
        <v>92</v>
      </c>
      <c r="AV4641" s="13" t="s">
        <v>92</v>
      </c>
      <c r="AW4641" s="13" t="s">
        <v>45</v>
      </c>
      <c r="AX4641" s="13" t="s">
        <v>83</v>
      </c>
      <c r="AY4641" s="272" t="s">
        <v>207</v>
      </c>
    </row>
    <row r="4642" s="13" customFormat="1">
      <c r="B4642" s="262"/>
      <c r="C4642" s="263"/>
      <c r="D4642" s="249" t="s">
        <v>218</v>
      </c>
      <c r="E4642" s="264" t="s">
        <v>81</v>
      </c>
      <c r="F4642" s="265" t="s">
        <v>1913</v>
      </c>
      <c r="G4642" s="263"/>
      <c r="H4642" s="266">
        <v>3</v>
      </c>
      <c r="I4642" s="267"/>
      <c r="J4642" s="263"/>
      <c r="K4642" s="263"/>
      <c r="L4642" s="268"/>
      <c r="M4642" s="269"/>
      <c r="N4642" s="270"/>
      <c r="O4642" s="270"/>
      <c r="P4642" s="270"/>
      <c r="Q4642" s="270"/>
      <c r="R4642" s="270"/>
      <c r="S4642" s="270"/>
      <c r="T4642" s="271"/>
      <c r="AT4642" s="272" t="s">
        <v>218</v>
      </c>
      <c r="AU4642" s="272" t="s">
        <v>92</v>
      </c>
      <c r="AV4642" s="13" t="s">
        <v>92</v>
      </c>
      <c r="AW4642" s="13" t="s">
        <v>45</v>
      </c>
      <c r="AX4642" s="13" t="s">
        <v>83</v>
      </c>
      <c r="AY4642" s="272" t="s">
        <v>207</v>
      </c>
    </row>
    <row r="4643" s="15" customFormat="1">
      <c r="B4643" s="284"/>
      <c r="C4643" s="285"/>
      <c r="D4643" s="249" t="s">
        <v>218</v>
      </c>
      <c r="E4643" s="286" t="s">
        <v>81</v>
      </c>
      <c r="F4643" s="287" t="s">
        <v>247</v>
      </c>
      <c r="G4643" s="285"/>
      <c r="H4643" s="288">
        <v>54</v>
      </c>
      <c r="I4643" s="289"/>
      <c r="J4643" s="285"/>
      <c r="K4643" s="285"/>
      <c r="L4643" s="290"/>
      <c r="M4643" s="291"/>
      <c r="N4643" s="292"/>
      <c r="O4643" s="292"/>
      <c r="P4643" s="292"/>
      <c r="Q4643" s="292"/>
      <c r="R4643" s="292"/>
      <c r="S4643" s="292"/>
      <c r="T4643" s="293"/>
      <c r="AT4643" s="294" t="s">
        <v>218</v>
      </c>
      <c r="AU4643" s="294" t="s">
        <v>92</v>
      </c>
      <c r="AV4643" s="15" t="s">
        <v>233</v>
      </c>
      <c r="AW4643" s="15" t="s">
        <v>45</v>
      </c>
      <c r="AX4643" s="15" t="s">
        <v>83</v>
      </c>
      <c r="AY4643" s="294" t="s">
        <v>207</v>
      </c>
    </row>
    <row r="4644" s="12" customFormat="1">
      <c r="B4644" s="252"/>
      <c r="C4644" s="253"/>
      <c r="D4644" s="249" t="s">
        <v>218</v>
      </c>
      <c r="E4644" s="254" t="s">
        <v>81</v>
      </c>
      <c r="F4644" s="255" t="s">
        <v>3632</v>
      </c>
      <c r="G4644" s="253"/>
      <c r="H4644" s="254" t="s">
        <v>81</v>
      </c>
      <c r="I4644" s="256"/>
      <c r="J4644" s="253"/>
      <c r="K4644" s="253"/>
      <c r="L4644" s="257"/>
      <c r="M4644" s="258"/>
      <c r="N4644" s="259"/>
      <c r="O4644" s="259"/>
      <c r="P4644" s="259"/>
      <c r="Q4644" s="259"/>
      <c r="R4644" s="259"/>
      <c r="S4644" s="259"/>
      <c r="T4644" s="260"/>
      <c r="AT4644" s="261" t="s">
        <v>218</v>
      </c>
      <c r="AU4644" s="261" t="s">
        <v>92</v>
      </c>
      <c r="AV4644" s="12" t="s">
        <v>90</v>
      </c>
      <c r="AW4644" s="12" t="s">
        <v>45</v>
      </c>
      <c r="AX4644" s="12" t="s">
        <v>83</v>
      </c>
      <c r="AY4644" s="261" t="s">
        <v>207</v>
      </c>
    </row>
    <row r="4645" s="13" customFormat="1">
      <c r="B4645" s="262"/>
      <c r="C4645" s="263"/>
      <c r="D4645" s="249" t="s">
        <v>218</v>
      </c>
      <c r="E4645" s="264" t="s">
        <v>81</v>
      </c>
      <c r="F4645" s="265" t="s">
        <v>3633</v>
      </c>
      <c r="G4645" s="263"/>
      <c r="H4645" s="266">
        <v>56.880000000000003</v>
      </c>
      <c r="I4645" s="267"/>
      <c r="J4645" s="263"/>
      <c r="K4645" s="263"/>
      <c r="L4645" s="268"/>
      <c r="M4645" s="269"/>
      <c r="N4645" s="270"/>
      <c r="O4645" s="270"/>
      <c r="P4645" s="270"/>
      <c r="Q4645" s="270"/>
      <c r="R4645" s="270"/>
      <c r="S4645" s="270"/>
      <c r="T4645" s="271"/>
      <c r="AT4645" s="272" t="s">
        <v>218</v>
      </c>
      <c r="AU4645" s="272" t="s">
        <v>92</v>
      </c>
      <c r="AV4645" s="13" t="s">
        <v>92</v>
      </c>
      <c r="AW4645" s="13" t="s">
        <v>45</v>
      </c>
      <c r="AX4645" s="13" t="s">
        <v>83</v>
      </c>
      <c r="AY4645" s="272" t="s">
        <v>207</v>
      </c>
    </row>
    <row r="4646" s="15" customFormat="1">
      <c r="B4646" s="284"/>
      <c r="C4646" s="285"/>
      <c r="D4646" s="249" t="s">
        <v>218</v>
      </c>
      <c r="E4646" s="286" t="s">
        <v>81</v>
      </c>
      <c r="F4646" s="287" t="s">
        <v>247</v>
      </c>
      <c r="G4646" s="285"/>
      <c r="H4646" s="288">
        <v>56.880000000000003</v>
      </c>
      <c r="I4646" s="289"/>
      <c r="J4646" s="285"/>
      <c r="K4646" s="285"/>
      <c r="L4646" s="290"/>
      <c r="M4646" s="291"/>
      <c r="N4646" s="292"/>
      <c r="O4646" s="292"/>
      <c r="P4646" s="292"/>
      <c r="Q4646" s="292"/>
      <c r="R4646" s="292"/>
      <c r="S4646" s="292"/>
      <c r="T4646" s="293"/>
      <c r="AT4646" s="294" t="s">
        <v>218</v>
      </c>
      <c r="AU4646" s="294" t="s">
        <v>92</v>
      </c>
      <c r="AV4646" s="15" t="s">
        <v>233</v>
      </c>
      <c r="AW4646" s="15" t="s">
        <v>45</v>
      </c>
      <c r="AX4646" s="15" t="s">
        <v>83</v>
      </c>
      <c r="AY4646" s="294" t="s">
        <v>207</v>
      </c>
    </row>
    <row r="4647" s="14" customFormat="1">
      <c r="B4647" s="273"/>
      <c r="C4647" s="274"/>
      <c r="D4647" s="249" t="s">
        <v>218</v>
      </c>
      <c r="E4647" s="275" t="s">
        <v>81</v>
      </c>
      <c r="F4647" s="276" t="s">
        <v>232</v>
      </c>
      <c r="G4647" s="274"/>
      <c r="H4647" s="277">
        <v>110.88</v>
      </c>
      <c r="I4647" s="278"/>
      <c r="J4647" s="274"/>
      <c r="K4647" s="274"/>
      <c r="L4647" s="279"/>
      <c r="M4647" s="280"/>
      <c r="N4647" s="281"/>
      <c r="O4647" s="281"/>
      <c r="P4647" s="281"/>
      <c r="Q4647" s="281"/>
      <c r="R4647" s="281"/>
      <c r="S4647" s="281"/>
      <c r="T4647" s="282"/>
      <c r="AT4647" s="283" t="s">
        <v>218</v>
      </c>
      <c r="AU4647" s="283" t="s">
        <v>92</v>
      </c>
      <c r="AV4647" s="14" t="s">
        <v>214</v>
      </c>
      <c r="AW4647" s="14" t="s">
        <v>45</v>
      </c>
      <c r="AX4647" s="14" t="s">
        <v>90</v>
      </c>
      <c r="AY4647" s="283" t="s">
        <v>207</v>
      </c>
    </row>
    <row r="4648" s="13" customFormat="1">
      <c r="B4648" s="262"/>
      <c r="C4648" s="263"/>
      <c r="D4648" s="249" t="s">
        <v>218</v>
      </c>
      <c r="E4648" s="263"/>
      <c r="F4648" s="265" t="s">
        <v>3651</v>
      </c>
      <c r="G4648" s="263"/>
      <c r="H4648" s="266">
        <v>116.42400000000001</v>
      </c>
      <c r="I4648" s="267"/>
      <c r="J4648" s="263"/>
      <c r="K4648" s="263"/>
      <c r="L4648" s="268"/>
      <c r="M4648" s="269"/>
      <c r="N4648" s="270"/>
      <c r="O4648" s="270"/>
      <c r="P4648" s="270"/>
      <c r="Q4648" s="270"/>
      <c r="R4648" s="270"/>
      <c r="S4648" s="270"/>
      <c r="T4648" s="271"/>
      <c r="AT4648" s="272" t="s">
        <v>218</v>
      </c>
      <c r="AU4648" s="272" t="s">
        <v>92</v>
      </c>
      <c r="AV4648" s="13" t="s">
        <v>92</v>
      </c>
      <c r="AW4648" s="13" t="s">
        <v>6</v>
      </c>
      <c r="AX4648" s="13" t="s">
        <v>90</v>
      </c>
      <c r="AY4648" s="272" t="s">
        <v>207</v>
      </c>
    </row>
    <row r="4649" s="1" customFormat="1" ht="16.5" customHeight="1">
      <c r="B4649" s="48"/>
      <c r="C4649" s="295" t="s">
        <v>3652</v>
      </c>
      <c r="D4649" s="295" t="s">
        <v>419</v>
      </c>
      <c r="E4649" s="296" t="s">
        <v>3653</v>
      </c>
      <c r="F4649" s="297" t="s">
        <v>3654</v>
      </c>
      <c r="G4649" s="298" t="s">
        <v>315</v>
      </c>
      <c r="H4649" s="299">
        <v>9.4499999999999993</v>
      </c>
      <c r="I4649" s="300"/>
      <c r="J4649" s="301">
        <f>ROUND(I4649*H4649,2)</f>
        <v>0</v>
      </c>
      <c r="K4649" s="297" t="s">
        <v>81</v>
      </c>
      <c r="L4649" s="302"/>
      <c r="M4649" s="303" t="s">
        <v>81</v>
      </c>
      <c r="N4649" s="304" t="s">
        <v>53</v>
      </c>
      <c r="O4649" s="49"/>
      <c r="P4649" s="246">
        <f>O4649*H4649</f>
        <v>0</v>
      </c>
      <c r="Q4649" s="246">
        <v>0.0060000000000000001</v>
      </c>
      <c r="R4649" s="246">
        <f>Q4649*H4649</f>
        <v>0.056699999999999993</v>
      </c>
      <c r="S4649" s="246">
        <v>0</v>
      </c>
      <c r="T4649" s="247">
        <f>S4649*H4649</f>
        <v>0</v>
      </c>
      <c r="AR4649" s="25" t="s">
        <v>447</v>
      </c>
      <c r="AT4649" s="25" t="s">
        <v>419</v>
      </c>
      <c r="AU4649" s="25" t="s">
        <v>92</v>
      </c>
      <c r="AY4649" s="25" t="s">
        <v>207</v>
      </c>
      <c r="BE4649" s="248">
        <f>IF(N4649="základní",J4649,0)</f>
        <v>0</v>
      </c>
      <c r="BF4649" s="248">
        <f>IF(N4649="snížená",J4649,0)</f>
        <v>0</v>
      </c>
      <c r="BG4649" s="248">
        <f>IF(N4649="zákl. přenesená",J4649,0)</f>
        <v>0</v>
      </c>
      <c r="BH4649" s="248">
        <f>IF(N4649="sníž. přenesená",J4649,0)</f>
        <v>0</v>
      </c>
      <c r="BI4649" s="248">
        <f>IF(N4649="nulová",J4649,0)</f>
        <v>0</v>
      </c>
      <c r="BJ4649" s="25" t="s">
        <v>90</v>
      </c>
      <c r="BK4649" s="248">
        <f>ROUND(I4649*H4649,2)</f>
        <v>0</v>
      </c>
      <c r="BL4649" s="25" t="s">
        <v>345</v>
      </c>
      <c r="BM4649" s="25" t="s">
        <v>3655</v>
      </c>
    </row>
    <row r="4650" s="12" customFormat="1">
      <c r="B4650" s="252"/>
      <c r="C4650" s="253"/>
      <c r="D4650" s="249" t="s">
        <v>218</v>
      </c>
      <c r="E4650" s="254" t="s">
        <v>81</v>
      </c>
      <c r="F4650" s="255" t="s">
        <v>3630</v>
      </c>
      <c r="G4650" s="253"/>
      <c r="H4650" s="254" t="s">
        <v>81</v>
      </c>
      <c r="I4650" s="256"/>
      <c r="J4650" s="253"/>
      <c r="K4650" s="253"/>
      <c r="L4650" s="257"/>
      <c r="M4650" s="258"/>
      <c r="N4650" s="259"/>
      <c r="O4650" s="259"/>
      <c r="P4650" s="259"/>
      <c r="Q4650" s="259"/>
      <c r="R4650" s="259"/>
      <c r="S4650" s="259"/>
      <c r="T4650" s="260"/>
      <c r="AT4650" s="261" t="s">
        <v>218</v>
      </c>
      <c r="AU4650" s="261" t="s">
        <v>92</v>
      </c>
      <c r="AV4650" s="12" t="s">
        <v>90</v>
      </c>
      <c r="AW4650" s="12" t="s">
        <v>45</v>
      </c>
      <c r="AX4650" s="12" t="s">
        <v>83</v>
      </c>
      <c r="AY4650" s="261" t="s">
        <v>207</v>
      </c>
    </row>
    <row r="4651" s="13" customFormat="1">
      <c r="B4651" s="262"/>
      <c r="C4651" s="263"/>
      <c r="D4651" s="249" t="s">
        <v>218</v>
      </c>
      <c r="E4651" s="264" t="s">
        <v>81</v>
      </c>
      <c r="F4651" s="265" t="s">
        <v>3631</v>
      </c>
      <c r="G4651" s="263"/>
      <c r="H4651" s="266">
        <v>9</v>
      </c>
      <c r="I4651" s="267"/>
      <c r="J4651" s="263"/>
      <c r="K4651" s="263"/>
      <c r="L4651" s="268"/>
      <c r="M4651" s="269"/>
      <c r="N4651" s="270"/>
      <c r="O4651" s="270"/>
      <c r="P4651" s="270"/>
      <c r="Q4651" s="270"/>
      <c r="R4651" s="270"/>
      <c r="S4651" s="270"/>
      <c r="T4651" s="271"/>
      <c r="AT4651" s="272" t="s">
        <v>218</v>
      </c>
      <c r="AU4651" s="272" t="s">
        <v>92</v>
      </c>
      <c r="AV4651" s="13" t="s">
        <v>92</v>
      </c>
      <c r="AW4651" s="13" t="s">
        <v>45</v>
      </c>
      <c r="AX4651" s="13" t="s">
        <v>90</v>
      </c>
      <c r="AY4651" s="272" t="s">
        <v>207</v>
      </c>
    </row>
    <row r="4652" s="13" customFormat="1">
      <c r="B4652" s="262"/>
      <c r="C4652" s="263"/>
      <c r="D4652" s="249" t="s">
        <v>218</v>
      </c>
      <c r="E4652" s="263"/>
      <c r="F4652" s="265" t="s">
        <v>3656</v>
      </c>
      <c r="G4652" s="263"/>
      <c r="H4652" s="266">
        <v>9.4499999999999993</v>
      </c>
      <c r="I4652" s="267"/>
      <c r="J4652" s="263"/>
      <c r="K4652" s="263"/>
      <c r="L4652" s="268"/>
      <c r="M4652" s="269"/>
      <c r="N4652" s="270"/>
      <c r="O4652" s="270"/>
      <c r="P4652" s="270"/>
      <c r="Q4652" s="270"/>
      <c r="R4652" s="270"/>
      <c r="S4652" s="270"/>
      <c r="T4652" s="271"/>
      <c r="AT4652" s="272" t="s">
        <v>218</v>
      </c>
      <c r="AU4652" s="272" t="s">
        <v>92</v>
      </c>
      <c r="AV4652" s="13" t="s">
        <v>92</v>
      </c>
      <c r="AW4652" s="13" t="s">
        <v>6</v>
      </c>
      <c r="AX4652" s="13" t="s">
        <v>90</v>
      </c>
      <c r="AY4652" s="272" t="s">
        <v>207</v>
      </c>
    </row>
    <row r="4653" s="1" customFormat="1" ht="25.5" customHeight="1">
      <c r="B4653" s="48"/>
      <c r="C4653" s="237" t="s">
        <v>3657</v>
      </c>
      <c r="D4653" s="237" t="s">
        <v>209</v>
      </c>
      <c r="E4653" s="238" t="s">
        <v>3658</v>
      </c>
      <c r="F4653" s="239" t="s">
        <v>3659</v>
      </c>
      <c r="G4653" s="240" t="s">
        <v>315</v>
      </c>
      <c r="H4653" s="241">
        <v>10.25</v>
      </c>
      <c r="I4653" s="242"/>
      <c r="J4653" s="243">
        <f>ROUND(I4653*H4653,2)</f>
        <v>0</v>
      </c>
      <c r="K4653" s="239" t="s">
        <v>213</v>
      </c>
      <c r="L4653" s="74"/>
      <c r="M4653" s="244" t="s">
        <v>81</v>
      </c>
      <c r="N4653" s="245" t="s">
        <v>53</v>
      </c>
      <c r="O4653" s="49"/>
      <c r="P4653" s="246">
        <f>O4653*H4653</f>
        <v>0</v>
      </c>
      <c r="Q4653" s="246">
        <v>0</v>
      </c>
      <c r="R4653" s="246">
        <f>Q4653*H4653</f>
        <v>0</v>
      </c>
      <c r="S4653" s="246">
        <v>0</v>
      </c>
      <c r="T4653" s="247">
        <f>S4653*H4653</f>
        <v>0</v>
      </c>
      <c r="AR4653" s="25" t="s">
        <v>345</v>
      </c>
      <c r="AT4653" s="25" t="s">
        <v>209</v>
      </c>
      <c r="AU4653" s="25" t="s">
        <v>92</v>
      </c>
      <c r="AY4653" s="25" t="s">
        <v>207</v>
      </c>
      <c r="BE4653" s="248">
        <f>IF(N4653="základní",J4653,0)</f>
        <v>0</v>
      </c>
      <c r="BF4653" s="248">
        <f>IF(N4653="snížená",J4653,0)</f>
        <v>0</v>
      </c>
      <c r="BG4653" s="248">
        <f>IF(N4653="zákl. přenesená",J4653,0)</f>
        <v>0</v>
      </c>
      <c r="BH4653" s="248">
        <f>IF(N4653="sníž. přenesená",J4653,0)</f>
        <v>0</v>
      </c>
      <c r="BI4653" s="248">
        <f>IF(N4653="nulová",J4653,0)</f>
        <v>0</v>
      </c>
      <c r="BJ4653" s="25" t="s">
        <v>90</v>
      </c>
      <c r="BK4653" s="248">
        <f>ROUND(I4653*H4653,2)</f>
        <v>0</v>
      </c>
      <c r="BL4653" s="25" t="s">
        <v>345</v>
      </c>
      <c r="BM4653" s="25" t="s">
        <v>3660</v>
      </c>
    </row>
    <row r="4654" s="1" customFormat="1">
      <c r="B4654" s="48"/>
      <c r="C4654" s="76"/>
      <c r="D4654" s="249" t="s">
        <v>216</v>
      </c>
      <c r="E4654" s="76"/>
      <c r="F4654" s="250" t="s">
        <v>3661</v>
      </c>
      <c r="G4654" s="76"/>
      <c r="H4654" s="76"/>
      <c r="I4654" s="205"/>
      <c r="J4654" s="76"/>
      <c r="K4654" s="76"/>
      <c r="L4654" s="74"/>
      <c r="M4654" s="251"/>
      <c r="N4654" s="49"/>
      <c r="O4654" s="49"/>
      <c r="P4654" s="49"/>
      <c r="Q4654" s="49"/>
      <c r="R4654" s="49"/>
      <c r="S4654" s="49"/>
      <c r="T4654" s="97"/>
      <c r="AT4654" s="25" t="s">
        <v>216</v>
      </c>
      <c r="AU4654" s="25" t="s">
        <v>92</v>
      </c>
    </row>
    <row r="4655" s="12" customFormat="1">
      <c r="B4655" s="252"/>
      <c r="C4655" s="253"/>
      <c r="D4655" s="249" t="s">
        <v>218</v>
      </c>
      <c r="E4655" s="254" t="s">
        <v>81</v>
      </c>
      <c r="F4655" s="255" t="s">
        <v>3485</v>
      </c>
      <c r="G4655" s="253"/>
      <c r="H4655" s="254" t="s">
        <v>81</v>
      </c>
      <c r="I4655" s="256"/>
      <c r="J4655" s="253"/>
      <c r="K4655" s="253"/>
      <c r="L4655" s="257"/>
      <c r="M4655" s="258"/>
      <c r="N4655" s="259"/>
      <c r="O4655" s="259"/>
      <c r="P4655" s="259"/>
      <c r="Q4655" s="259"/>
      <c r="R4655" s="259"/>
      <c r="S4655" s="259"/>
      <c r="T4655" s="260"/>
      <c r="AT4655" s="261" t="s">
        <v>218</v>
      </c>
      <c r="AU4655" s="261" t="s">
        <v>92</v>
      </c>
      <c r="AV4655" s="12" t="s">
        <v>90</v>
      </c>
      <c r="AW4655" s="12" t="s">
        <v>45</v>
      </c>
      <c r="AX4655" s="12" t="s">
        <v>83</v>
      </c>
      <c r="AY4655" s="261" t="s">
        <v>207</v>
      </c>
    </row>
    <row r="4656" s="13" customFormat="1">
      <c r="B4656" s="262"/>
      <c r="C4656" s="263"/>
      <c r="D4656" s="249" t="s">
        <v>218</v>
      </c>
      <c r="E4656" s="264" t="s">
        <v>81</v>
      </c>
      <c r="F4656" s="265" t="s">
        <v>3662</v>
      </c>
      <c r="G4656" s="263"/>
      <c r="H4656" s="266">
        <v>10.25</v>
      </c>
      <c r="I4656" s="267"/>
      <c r="J4656" s="263"/>
      <c r="K4656" s="263"/>
      <c r="L4656" s="268"/>
      <c r="M4656" s="269"/>
      <c r="N4656" s="270"/>
      <c r="O4656" s="270"/>
      <c r="P4656" s="270"/>
      <c r="Q4656" s="270"/>
      <c r="R4656" s="270"/>
      <c r="S4656" s="270"/>
      <c r="T4656" s="271"/>
      <c r="AT4656" s="272" t="s">
        <v>218</v>
      </c>
      <c r="AU4656" s="272" t="s">
        <v>92</v>
      </c>
      <c r="AV4656" s="13" t="s">
        <v>92</v>
      </c>
      <c r="AW4656" s="13" t="s">
        <v>45</v>
      </c>
      <c r="AX4656" s="13" t="s">
        <v>90</v>
      </c>
      <c r="AY4656" s="272" t="s">
        <v>207</v>
      </c>
    </row>
    <row r="4657" s="1" customFormat="1" ht="16.5" customHeight="1">
      <c r="B4657" s="48"/>
      <c r="C4657" s="295" t="s">
        <v>3663</v>
      </c>
      <c r="D4657" s="295" t="s">
        <v>419</v>
      </c>
      <c r="E4657" s="296" t="s">
        <v>3664</v>
      </c>
      <c r="F4657" s="297" t="s">
        <v>3665</v>
      </c>
      <c r="G4657" s="298" t="s">
        <v>315</v>
      </c>
      <c r="H4657" s="299">
        <v>11.025</v>
      </c>
      <c r="I4657" s="300"/>
      <c r="J4657" s="301">
        <f>ROUND(I4657*H4657,2)</f>
        <v>0</v>
      </c>
      <c r="K4657" s="297" t="s">
        <v>213</v>
      </c>
      <c r="L4657" s="302"/>
      <c r="M4657" s="303" t="s">
        <v>81</v>
      </c>
      <c r="N4657" s="304" t="s">
        <v>53</v>
      </c>
      <c r="O4657" s="49"/>
      <c r="P4657" s="246">
        <f>O4657*H4657</f>
        <v>0</v>
      </c>
      <c r="Q4657" s="246">
        <v>0.0033600000000000001</v>
      </c>
      <c r="R4657" s="246">
        <f>Q4657*H4657</f>
        <v>0.037044000000000001</v>
      </c>
      <c r="S4657" s="246">
        <v>0</v>
      </c>
      <c r="T4657" s="247">
        <f>S4657*H4657</f>
        <v>0</v>
      </c>
      <c r="AR4657" s="25" t="s">
        <v>447</v>
      </c>
      <c r="AT4657" s="25" t="s">
        <v>419</v>
      </c>
      <c r="AU4657" s="25" t="s">
        <v>92</v>
      </c>
      <c r="AY4657" s="25" t="s">
        <v>207</v>
      </c>
      <c r="BE4657" s="248">
        <f>IF(N4657="základní",J4657,0)</f>
        <v>0</v>
      </c>
      <c r="BF4657" s="248">
        <f>IF(N4657="snížená",J4657,0)</f>
        <v>0</v>
      </c>
      <c r="BG4657" s="248">
        <f>IF(N4657="zákl. přenesená",J4657,0)</f>
        <v>0</v>
      </c>
      <c r="BH4657" s="248">
        <f>IF(N4657="sníž. přenesená",J4657,0)</f>
        <v>0</v>
      </c>
      <c r="BI4657" s="248">
        <f>IF(N4657="nulová",J4657,0)</f>
        <v>0</v>
      </c>
      <c r="BJ4657" s="25" t="s">
        <v>90</v>
      </c>
      <c r="BK4657" s="248">
        <f>ROUND(I4657*H4657,2)</f>
        <v>0</v>
      </c>
      <c r="BL4657" s="25" t="s">
        <v>345</v>
      </c>
      <c r="BM4657" s="25" t="s">
        <v>3666</v>
      </c>
    </row>
    <row r="4658" s="13" customFormat="1">
      <c r="B4658" s="262"/>
      <c r="C4658" s="263"/>
      <c r="D4658" s="249" t="s">
        <v>218</v>
      </c>
      <c r="E4658" s="263"/>
      <c r="F4658" s="265" t="s">
        <v>3667</v>
      </c>
      <c r="G4658" s="263"/>
      <c r="H4658" s="266">
        <v>11.025</v>
      </c>
      <c r="I4658" s="267"/>
      <c r="J4658" s="263"/>
      <c r="K4658" s="263"/>
      <c r="L4658" s="268"/>
      <c r="M4658" s="269"/>
      <c r="N4658" s="270"/>
      <c r="O4658" s="270"/>
      <c r="P4658" s="270"/>
      <c r="Q4658" s="270"/>
      <c r="R4658" s="270"/>
      <c r="S4658" s="270"/>
      <c r="T4658" s="271"/>
      <c r="AT4658" s="272" t="s">
        <v>218</v>
      </c>
      <c r="AU4658" s="272" t="s">
        <v>92</v>
      </c>
      <c r="AV4658" s="13" t="s">
        <v>92</v>
      </c>
      <c r="AW4658" s="13" t="s">
        <v>6</v>
      </c>
      <c r="AX4658" s="13" t="s">
        <v>90</v>
      </c>
      <c r="AY4658" s="272" t="s">
        <v>207</v>
      </c>
    </row>
    <row r="4659" s="1" customFormat="1" ht="16.5" customHeight="1">
      <c r="B4659" s="48"/>
      <c r="C4659" s="237" t="s">
        <v>3668</v>
      </c>
      <c r="D4659" s="237" t="s">
        <v>209</v>
      </c>
      <c r="E4659" s="238" t="s">
        <v>3669</v>
      </c>
      <c r="F4659" s="239" t="s">
        <v>3670</v>
      </c>
      <c r="G4659" s="240" t="s">
        <v>315</v>
      </c>
      <c r="H4659" s="241">
        <v>10.5</v>
      </c>
      <c r="I4659" s="242"/>
      <c r="J4659" s="243">
        <f>ROUND(I4659*H4659,2)</f>
        <v>0</v>
      </c>
      <c r="K4659" s="239" t="s">
        <v>213</v>
      </c>
      <c r="L4659" s="74"/>
      <c r="M4659" s="244" t="s">
        <v>81</v>
      </c>
      <c r="N4659" s="245" t="s">
        <v>53</v>
      </c>
      <c r="O4659" s="49"/>
      <c r="P4659" s="246">
        <f>O4659*H4659</f>
        <v>0</v>
      </c>
      <c r="Q4659" s="246">
        <v>0</v>
      </c>
      <c r="R4659" s="246">
        <f>Q4659*H4659</f>
        <v>0</v>
      </c>
      <c r="S4659" s="246">
        <v>0</v>
      </c>
      <c r="T4659" s="247">
        <f>S4659*H4659</f>
        <v>0</v>
      </c>
      <c r="AR4659" s="25" t="s">
        <v>345</v>
      </c>
      <c r="AT4659" s="25" t="s">
        <v>209</v>
      </c>
      <c r="AU4659" s="25" t="s">
        <v>92</v>
      </c>
      <c r="AY4659" s="25" t="s">
        <v>207</v>
      </c>
      <c r="BE4659" s="248">
        <f>IF(N4659="základní",J4659,0)</f>
        <v>0</v>
      </c>
      <c r="BF4659" s="248">
        <f>IF(N4659="snížená",J4659,0)</f>
        <v>0</v>
      </c>
      <c r="BG4659" s="248">
        <f>IF(N4659="zákl. přenesená",J4659,0)</f>
        <v>0</v>
      </c>
      <c r="BH4659" s="248">
        <f>IF(N4659="sníž. přenesená",J4659,0)</f>
        <v>0</v>
      </c>
      <c r="BI4659" s="248">
        <f>IF(N4659="nulová",J4659,0)</f>
        <v>0</v>
      </c>
      <c r="BJ4659" s="25" t="s">
        <v>90</v>
      </c>
      <c r="BK4659" s="248">
        <f>ROUND(I4659*H4659,2)</f>
        <v>0</v>
      </c>
      <c r="BL4659" s="25" t="s">
        <v>345</v>
      </c>
      <c r="BM4659" s="25" t="s">
        <v>3671</v>
      </c>
    </row>
    <row r="4660" s="1" customFormat="1">
      <c r="B4660" s="48"/>
      <c r="C4660" s="76"/>
      <c r="D4660" s="249" t="s">
        <v>216</v>
      </c>
      <c r="E4660" s="76"/>
      <c r="F4660" s="250" t="s">
        <v>3661</v>
      </c>
      <c r="G4660" s="76"/>
      <c r="H4660" s="76"/>
      <c r="I4660" s="205"/>
      <c r="J4660" s="76"/>
      <c r="K4660" s="76"/>
      <c r="L4660" s="74"/>
      <c r="M4660" s="251"/>
      <c r="N4660" s="49"/>
      <c r="O4660" s="49"/>
      <c r="P4660" s="49"/>
      <c r="Q4660" s="49"/>
      <c r="R4660" s="49"/>
      <c r="S4660" s="49"/>
      <c r="T4660" s="97"/>
      <c r="AT4660" s="25" t="s">
        <v>216</v>
      </c>
      <c r="AU4660" s="25" t="s">
        <v>92</v>
      </c>
    </row>
    <row r="4661" s="12" customFormat="1">
      <c r="B4661" s="252"/>
      <c r="C4661" s="253"/>
      <c r="D4661" s="249" t="s">
        <v>218</v>
      </c>
      <c r="E4661" s="254" t="s">
        <v>81</v>
      </c>
      <c r="F4661" s="255" t="s">
        <v>3485</v>
      </c>
      <c r="G4661" s="253"/>
      <c r="H4661" s="254" t="s">
        <v>81</v>
      </c>
      <c r="I4661" s="256"/>
      <c r="J4661" s="253"/>
      <c r="K4661" s="253"/>
      <c r="L4661" s="257"/>
      <c r="M4661" s="258"/>
      <c r="N4661" s="259"/>
      <c r="O4661" s="259"/>
      <c r="P4661" s="259"/>
      <c r="Q4661" s="259"/>
      <c r="R4661" s="259"/>
      <c r="S4661" s="259"/>
      <c r="T4661" s="260"/>
      <c r="AT4661" s="261" t="s">
        <v>218</v>
      </c>
      <c r="AU4661" s="261" t="s">
        <v>92</v>
      </c>
      <c r="AV4661" s="12" t="s">
        <v>90</v>
      </c>
      <c r="AW4661" s="12" t="s">
        <v>45</v>
      </c>
      <c r="AX4661" s="12" t="s">
        <v>83</v>
      </c>
      <c r="AY4661" s="261" t="s">
        <v>207</v>
      </c>
    </row>
    <row r="4662" s="13" customFormat="1">
      <c r="B4662" s="262"/>
      <c r="C4662" s="263"/>
      <c r="D4662" s="249" t="s">
        <v>218</v>
      </c>
      <c r="E4662" s="264" t="s">
        <v>81</v>
      </c>
      <c r="F4662" s="265" t="s">
        <v>2357</v>
      </c>
      <c r="G4662" s="263"/>
      <c r="H4662" s="266">
        <v>10.5</v>
      </c>
      <c r="I4662" s="267"/>
      <c r="J4662" s="263"/>
      <c r="K4662" s="263"/>
      <c r="L4662" s="268"/>
      <c r="M4662" s="269"/>
      <c r="N4662" s="270"/>
      <c r="O4662" s="270"/>
      <c r="P4662" s="270"/>
      <c r="Q4662" s="270"/>
      <c r="R4662" s="270"/>
      <c r="S4662" s="270"/>
      <c r="T4662" s="271"/>
      <c r="AT4662" s="272" t="s">
        <v>218</v>
      </c>
      <c r="AU4662" s="272" t="s">
        <v>92</v>
      </c>
      <c r="AV4662" s="13" t="s">
        <v>92</v>
      </c>
      <c r="AW4662" s="13" t="s">
        <v>45</v>
      </c>
      <c r="AX4662" s="13" t="s">
        <v>90</v>
      </c>
      <c r="AY4662" s="272" t="s">
        <v>207</v>
      </c>
    </row>
    <row r="4663" s="1" customFormat="1" ht="16.5" customHeight="1">
      <c r="B4663" s="48"/>
      <c r="C4663" s="295" t="s">
        <v>3672</v>
      </c>
      <c r="D4663" s="295" t="s">
        <v>419</v>
      </c>
      <c r="E4663" s="296" t="s">
        <v>3673</v>
      </c>
      <c r="F4663" s="297" t="s">
        <v>3674</v>
      </c>
      <c r="G4663" s="298" t="s">
        <v>212</v>
      </c>
      <c r="H4663" s="299">
        <v>1.9850000000000001</v>
      </c>
      <c r="I4663" s="300"/>
      <c r="J4663" s="301">
        <f>ROUND(I4663*H4663,2)</f>
        <v>0</v>
      </c>
      <c r="K4663" s="297" t="s">
        <v>81</v>
      </c>
      <c r="L4663" s="302"/>
      <c r="M4663" s="303" t="s">
        <v>81</v>
      </c>
      <c r="N4663" s="304" t="s">
        <v>53</v>
      </c>
      <c r="O4663" s="49"/>
      <c r="P4663" s="246">
        <f>O4663*H4663</f>
        <v>0</v>
      </c>
      <c r="Q4663" s="246">
        <v>0.0057999999999999996</v>
      </c>
      <c r="R4663" s="246">
        <f>Q4663*H4663</f>
        <v>0.011512999999999999</v>
      </c>
      <c r="S4663" s="246">
        <v>0</v>
      </c>
      <c r="T4663" s="247">
        <f>S4663*H4663</f>
        <v>0</v>
      </c>
      <c r="AR4663" s="25" t="s">
        <v>447</v>
      </c>
      <c r="AT4663" s="25" t="s">
        <v>419</v>
      </c>
      <c r="AU4663" s="25" t="s">
        <v>92</v>
      </c>
      <c r="AY4663" s="25" t="s">
        <v>207</v>
      </c>
      <c r="BE4663" s="248">
        <f>IF(N4663="základní",J4663,0)</f>
        <v>0</v>
      </c>
      <c r="BF4663" s="248">
        <f>IF(N4663="snížená",J4663,0)</f>
        <v>0</v>
      </c>
      <c r="BG4663" s="248">
        <f>IF(N4663="zákl. přenesená",J4663,0)</f>
        <v>0</v>
      </c>
      <c r="BH4663" s="248">
        <f>IF(N4663="sníž. přenesená",J4663,0)</f>
        <v>0</v>
      </c>
      <c r="BI4663" s="248">
        <f>IF(N4663="nulová",J4663,0)</f>
        <v>0</v>
      </c>
      <c r="BJ4663" s="25" t="s">
        <v>90</v>
      </c>
      <c r="BK4663" s="248">
        <f>ROUND(I4663*H4663,2)</f>
        <v>0</v>
      </c>
      <c r="BL4663" s="25" t="s">
        <v>345</v>
      </c>
      <c r="BM4663" s="25" t="s">
        <v>3675</v>
      </c>
    </row>
    <row r="4664" s="12" customFormat="1">
      <c r="B4664" s="252"/>
      <c r="C4664" s="253"/>
      <c r="D4664" s="249" t="s">
        <v>218</v>
      </c>
      <c r="E4664" s="254" t="s">
        <v>81</v>
      </c>
      <c r="F4664" s="255" t="s">
        <v>3485</v>
      </c>
      <c r="G4664" s="253"/>
      <c r="H4664" s="254" t="s">
        <v>81</v>
      </c>
      <c r="I4664" s="256"/>
      <c r="J4664" s="253"/>
      <c r="K4664" s="253"/>
      <c r="L4664" s="257"/>
      <c r="M4664" s="258"/>
      <c r="N4664" s="259"/>
      <c r="O4664" s="259"/>
      <c r="P4664" s="259"/>
      <c r="Q4664" s="259"/>
      <c r="R4664" s="259"/>
      <c r="S4664" s="259"/>
      <c r="T4664" s="260"/>
      <c r="AT4664" s="261" t="s">
        <v>218</v>
      </c>
      <c r="AU4664" s="261" t="s">
        <v>92</v>
      </c>
      <c r="AV4664" s="12" t="s">
        <v>90</v>
      </c>
      <c r="AW4664" s="12" t="s">
        <v>45</v>
      </c>
      <c r="AX4664" s="12" t="s">
        <v>83</v>
      </c>
      <c r="AY4664" s="261" t="s">
        <v>207</v>
      </c>
    </row>
    <row r="4665" s="13" customFormat="1">
      <c r="B4665" s="262"/>
      <c r="C4665" s="263"/>
      <c r="D4665" s="249" t="s">
        <v>218</v>
      </c>
      <c r="E4665" s="264" t="s">
        <v>81</v>
      </c>
      <c r="F4665" s="265" t="s">
        <v>3676</v>
      </c>
      <c r="G4665" s="263"/>
      <c r="H4665" s="266">
        <v>1.8899999999999999</v>
      </c>
      <c r="I4665" s="267"/>
      <c r="J4665" s="263"/>
      <c r="K4665" s="263"/>
      <c r="L4665" s="268"/>
      <c r="M4665" s="269"/>
      <c r="N4665" s="270"/>
      <c r="O4665" s="270"/>
      <c r="P4665" s="270"/>
      <c r="Q4665" s="270"/>
      <c r="R4665" s="270"/>
      <c r="S4665" s="270"/>
      <c r="T4665" s="271"/>
      <c r="AT4665" s="272" t="s">
        <v>218</v>
      </c>
      <c r="AU4665" s="272" t="s">
        <v>92</v>
      </c>
      <c r="AV4665" s="13" t="s">
        <v>92</v>
      </c>
      <c r="AW4665" s="13" t="s">
        <v>45</v>
      </c>
      <c r="AX4665" s="13" t="s">
        <v>90</v>
      </c>
      <c r="AY4665" s="272" t="s">
        <v>207</v>
      </c>
    </row>
    <row r="4666" s="13" customFormat="1">
      <c r="B4666" s="262"/>
      <c r="C4666" s="263"/>
      <c r="D4666" s="249" t="s">
        <v>218</v>
      </c>
      <c r="E4666" s="263"/>
      <c r="F4666" s="265" t="s">
        <v>3677</v>
      </c>
      <c r="G4666" s="263"/>
      <c r="H4666" s="266">
        <v>1.9850000000000001</v>
      </c>
      <c r="I4666" s="267"/>
      <c r="J4666" s="263"/>
      <c r="K4666" s="263"/>
      <c r="L4666" s="268"/>
      <c r="M4666" s="269"/>
      <c r="N4666" s="270"/>
      <c r="O4666" s="270"/>
      <c r="P4666" s="270"/>
      <c r="Q4666" s="270"/>
      <c r="R4666" s="270"/>
      <c r="S4666" s="270"/>
      <c r="T4666" s="271"/>
      <c r="AT4666" s="272" t="s">
        <v>218</v>
      </c>
      <c r="AU4666" s="272" t="s">
        <v>92</v>
      </c>
      <c r="AV4666" s="13" t="s">
        <v>92</v>
      </c>
      <c r="AW4666" s="13" t="s">
        <v>6</v>
      </c>
      <c r="AX4666" s="13" t="s">
        <v>90</v>
      </c>
      <c r="AY4666" s="272" t="s">
        <v>207</v>
      </c>
    </row>
    <row r="4667" s="1" customFormat="1" ht="25.5" customHeight="1">
      <c r="B4667" s="48"/>
      <c r="C4667" s="237" t="s">
        <v>3678</v>
      </c>
      <c r="D4667" s="237" t="s">
        <v>209</v>
      </c>
      <c r="E4667" s="238" t="s">
        <v>3679</v>
      </c>
      <c r="F4667" s="239" t="s">
        <v>3680</v>
      </c>
      <c r="G4667" s="240" t="s">
        <v>315</v>
      </c>
      <c r="H4667" s="241">
        <v>3193.1999999999998</v>
      </c>
      <c r="I4667" s="242"/>
      <c r="J4667" s="243">
        <f>ROUND(I4667*H4667,2)</f>
        <v>0</v>
      </c>
      <c r="K4667" s="239" t="s">
        <v>213</v>
      </c>
      <c r="L4667" s="74"/>
      <c r="M4667" s="244" t="s">
        <v>81</v>
      </c>
      <c r="N4667" s="245" t="s">
        <v>53</v>
      </c>
      <c r="O4667" s="49"/>
      <c r="P4667" s="246">
        <f>O4667*H4667</f>
        <v>0</v>
      </c>
      <c r="Q4667" s="246">
        <v>0</v>
      </c>
      <c r="R4667" s="246">
        <f>Q4667*H4667</f>
        <v>0</v>
      </c>
      <c r="S4667" s="246">
        <v>0</v>
      </c>
      <c r="T4667" s="247">
        <f>S4667*H4667</f>
        <v>0</v>
      </c>
      <c r="AR4667" s="25" t="s">
        <v>345</v>
      </c>
      <c r="AT4667" s="25" t="s">
        <v>209</v>
      </c>
      <c r="AU4667" s="25" t="s">
        <v>92</v>
      </c>
      <c r="AY4667" s="25" t="s">
        <v>207</v>
      </c>
      <c r="BE4667" s="248">
        <f>IF(N4667="základní",J4667,0)</f>
        <v>0</v>
      </c>
      <c r="BF4667" s="248">
        <f>IF(N4667="snížená",J4667,0)</f>
        <v>0</v>
      </c>
      <c r="BG4667" s="248">
        <f>IF(N4667="zákl. přenesená",J4667,0)</f>
        <v>0</v>
      </c>
      <c r="BH4667" s="248">
        <f>IF(N4667="sníž. přenesená",J4667,0)</f>
        <v>0</v>
      </c>
      <c r="BI4667" s="248">
        <f>IF(N4667="nulová",J4667,0)</f>
        <v>0</v>
      </c>
      <c r="BJ4667" s="25" t="s">
        <v>90</v>
      </c>
      <c r="BK4667" s="248">
        <f>ROUND(I4667*H4667,2)</f>
        <v>0</v>
      </c>
      <c r="BL4667" s="25" t="s">
        <v>345</v>
      </c>
      <c r="BM4667" s="25" t="s">
        <v>3681</v>
      </c>
    </row>
    <row r="4668" s="1" customFormat="1">
      <c r="B4668" s="48"/>
      <c r="C4668" s="76"/>
      <c r="D4668" s="249" t="s">
        <v>216</v>
      </c>
      <c r="E4668" s="76"/>
      <c r="F4668" s="250" t="s">
        <v>3682</v>
      </c>
      <c r="G4668" s="76"/>
      <c r="H4668" s="76"/>
      <c r="I4668" s="205"/>
      <c r="J4668" s="76"/>
      <c r="K4668" s="76"/>
      <c r="L4668" s="74"/>
      <c r="M4668" s="251"/>
      <c r="N4668" s="49"/>
      <c r="O4668" s="49"/>
      <c r="P4668" s="49"/>
      <c r="Q4668" s="49"/>
      <c r="R4668" s="49"/>
      <c r="S4668" s="49"/>
      <c r="T4668" s="97"/>
      <c r="AT4668" s="25" t="s">
        <v>216</v>
      </c>
      <c r="AU4668" s="25" t="s">
        <v>92</v>
      </c>
    </row>
    <row r="4669" s="1" customFormat="1">
      <c r="B4669" s="48"/>
      <c r="C4669" s="76"/>
      <c r="D4669" s="249" t="s">
        <v>396</v>
      </c>
      <c r="E4669" s="76"/>
      <c r="F4669" s="250" t="s">
        <v>3683</v>
      </c>
      <c r="G4669" s="76"/>
      <c r="H4669" s="76"/>
      <c r="I4669" s="205"/>
      <c r="J4669" s="76"/>
      <c r="K4669" s="76"/>
      <c r="L4669" s="74"/>
      <c r="M4669" s="251"/>
      <c r="N4669" s="49"/>
      <c r="O4669" s="49"/>
      <c r="P4669" s="49"/>
      <c r="Q4669" s="49"/>
      <c r="R4669" s="49"/>
      <c r="S4669" s="49"/>
      <c r="T4669" s="97"/>
      <c r="AT4669" s="25" t="s">
        <v>396</v>
      </c>
      <c r="AU4669" s="25" t="s">
        <v>92</v>
      </c>
    </row>
    <row r="4670" s="12" customFormat="1">
      <c r="B4670" s="252"/>
      <c r="C4670" s="253"/>
      <c r="D4670" s="249" t="s">
        <v>218</v>
      </c>
      <c r="E4670" s="254" t="s">
        <v>81</v>
      </c>
      <c r="F4670" s="255" t="s">
        <v>3684</v>
      </c>
      <c r="G4670" s="253"/>
      <c r="H4670" s="254" t="s">
        <v>81</v>
      </c>
      <c r="I4670" s="256"/>
      <c r="J4670" s="253"/>
      <c r="K4670" s="253"/>
      <c r="L4670" s="257"/>
      <c r="M4670" s="258"/>
      <c r="N4670" s="259"/>
      <c r="O4670" s="259"/>
      <c r="P4670" s="259"/>
      <c r="Q4670" s="259"/>
      <c r="R4670" s="259"/>
      <c r="S4670" s="259"/>
      <c r="T4670" s="260"/>
      <c r="AT4670" s="261" t="s">
        <v>218</v>
      </c>
      <c r="AU4670" s="261" t="s">
        <v>92</v>
      </c>
      <c r="AV4670" s="12" t="s">
        <v>90</v>
      </c>
      <c r="AW4670" s="12" t="s">
        <v>45</v>
      </c>
      <c r="AX4670" s="12" t="s">
        <v>83</v>
      </c>
      <c r="AY4670" s="261" t="s">
        <v>207</v>
      </c>
    </row>
    <row r="4671" s="12" customFormat="1">
      <c r="B4671" s="252"/>
      <c r="C4671" s="253"/>
      <c r="D4671" s="249" t="s">
        <v>218</v>
      </c>
      <c r="E4671" s="254" t="s">
        <v>81</v>
      </c>
      <c r="F4671" s="255" t="s">
        <v>3685</v>
      </c>
      <c r="G4671" s="253"/>
      <c r="H4671" s="254" t="s">
        <v>81</v>
      </c>
      <c r="I4671" s="256"/>
      <c r="J4671" s="253"/>
      <c r="K4671" s="253"/>
      <c r="L4671" s="257"/>
      <c r="M4671" s="258"/>
      <c r="N4671" s="259"/>
      <c r="O4671" s="259"/>
      <c r="P4671" s="259"/>
      <c r="Q4671" s="259"/>
      <c r="R4671" s="259"/>
      <c r="S4671" s="259"/>
      <c r="T4671" s="260"/>
      <c r="AT4671" s="261" t="s">
        <v>218</v>
      </c>
      <c r="AU4671" s="261" t="s">
        <v>92</v>
      </c>
      <c r="AV4671" s="12" t="s">
        <v>90</v>
      </c>
      <c r="AW4671" s="12" t="s">
        <v>45</v>
      </c>
      <c r="AX4671" s="12" t="s">
        <v>83</v>
      </c>
      <c r="AY4671" s="261" t="s">
        <v>207</v>
      </c>
    </row>
    <row r="4672" s="12" customFormat="1">
      <c r="B4672" s="252"/>
      <c r="C4672" s="253"/>
      <c r="D4672" s="249" t="s">
        <v>218</v>
      </c>
      <c r="E4672" s="254" t="s">
        <v>81</v>
      </c>
      <c r="F4672" s="255" t="s">
        <v>3686</v>
      </c>
      <c r="G4672" s="253"/>
      <c r="H4672" s="254" t="s">
        <v>81</v>
      </c>
      <c r="I4672" s="256"/>
      <c r="J4672" s="253"/>
      <c r="K4672" s="253"/>
      <c r="L4672" s="257"/>
      <c r="M4672" s="258"/>
      <c r="N4672" s="259"/>
      <c r="O4672" s="259"/>
      <c r="P4672" s="259"/>
      <c r="Q4672" s="259"/>
      <c r="R4672" s="259"/>
      <c r="S4672" s="259"/>
      <c r="T4672" s="260"/>
      <c r="AT4672" s="261" t="s">
        <v>218</v>
      </c>
      <c r="AU4672" s="261" t="s">
        <v>92</v>
      </c>
      <c r="AV4672" s="12" t="s">
        <v>90</v>
      </c>
      <c r="AW4672" s="12" t="s">
        <v>45</v>
      </c>
      <c r="AX4672" s="12" t="s">
        <v>83</v>
      </c>
      <c r="AY4672" s="261" t="s">
        <v>207</v>
      </c>
    </row>
    <row r="4673" s="12" customFormat="1">
      <c r="B4673" s="252"/>
      <c r="C4673" s="253"/>
      <c r="D4673" s="249" t="s">
        <v>218</v>
      </c>
      <c r="E4673" s="254" t="s">
        <v>81</v>
      </c>
      <c r="F4673" s="255" t="s">
        <v>3687</v>
      </c>
      <c r="G4673" s="253"/>
      <c r="H4673" s="254" t="s">
        <v>81</v>
      </c>
      <c r="I4673" s="256"/>
      <c r="J4673" s="253"/>
      <c r="K4673" s="253"/>
      <c r="L4673" s="257"/>
      <c r="M4673" s="258"/>
      <c r="N4673" s="259"/>
      <c r="O4673" s="259"/>
      <c r="P4673" s="259"/>
      <c r="Q4673" s="259"/>
      <c r="R4673" s="259"/>
      <c r="S4673" s="259"/>
      <c r="T4673" s="260"/>
      <c r="AT4673" s="261" t="s">
        <v>218</v>
      </c>
      <c r="AU4673" s="261" t="s">
        <v>92</v>
      </c>
      <c r="AV4673" s="12" t="s">
        <v>90</v>
      </c>
      <c r="AW4673" s="12" t="s">
        <v>45</v>
      </c>
      <c r="AX4673" s="12" t="s">
        <v>83</v>
      </c>
      <c r="AY4673" s="261" t="s">
        <v>207</v>
      </c>
    </row>
    <row r="4674" s="13" customFormat="1">
      <c r="B4674" s="262"/>
      <c r="C4674" s="263"/>
      <c r="D4674" s="249" t="s">
        <v>218</v>
      </c>
      <c r="E4674" s="264" t="s">
        <v>81</v>
      </c>
      <c r="F4674" s="265" t="s">
        <v>3688</v>
      </c>
      <c r="G4674" s="263"/>
      <c r="H4674" s="266">
        <v>1069.8</v>
      </c>
      <c r="I4674" s="267"/>
      <c r="J4674" s="263"/>
      <c r="K4674" s="263"/>
      <c r="L4674" s="268"/>
      <c r="M4674" s="269"/>
      <c r="N4674" s="270"/>
      <c r="O4674" s="270"/>
      <c r="P4674" s="270"/>
      <c r="Q4674" s="270"/>
      <c r="R4674" s="270"/>
      <c r="S4674" s="270"/>
      <c r="T4674" s="271"/>
      <c r="AT4674" s="272" t="s">
        <v>218</v>
      </c>
      <c r="AU4674" s="272" t="s">
        <v>92</v>
      </c>
      <c r="AV4674" s="13" t="s">
        <v>92</v>
      </c>
      <c r="AW4674" s="13" t="s">
        <v>45</v>
      </c>
      <c r="AX4674" s="13" t="s">
        <v>83</v>
      </c>
      <c r="AY4674" s="272" t="s">
        <v>207</v>
      </c>
    </row>
    <row r="4675" s="12" customFormat="1">
      <c r="B4675" s="252"/>
      <c r="C4675" s="253"/>
      <c r="D4675" s="249" t="s">
        <v>218</v>
      </c>
      <c r="E4675" s="254" t="s">
        <v>81</v>
      </c>
      <c r="F4675" s="255" t="s">
        <v>3689</v>
      </c>
      <c r="G4675" s="253"/>
      <c r="H4675" s="254" t="s">
        <v>81</v>
      </c>
      <c r="I4675" s="256"/>
      <c r="J4675" s="253"/>
      <c r="K4675" s="253"/>
      <c r="L4675" s="257"/>
      <c r="M4675" s="258"/>
      <c r="N4675" s="259"/>
      <c r="O4675" s="259"/>
      <c r="P4675" s="259"/>
      <c r="Q4675" s="259"/>
      <c r="R4675" s="259"/>
      <c r="S4675" s="259"/>
      <c r="T4675" s="260"/>
      <c r="AT4675" s="261" t="s">
        <v>218</v>
      </c>
      <c r="AU4675" s="261" t="s">
        <v>92</v>
      </c>
      <c r="AV4675" s="12" t="s">
        <v>90</v>
      </c>
      <c r="AW4675" s="12" t="s">
        <v>45</v>
      </c>
      <c r="AX4675" s="12" t="s">
        <v>83</v>
      </c>
      <c r="AY4675" s="261" t="s">
        <v>207</v>
      </c>
    </row>
    <row r="4676" s="12" customFormat="1">
      <c r="B4676" s="252"/>
      <c r="C4676" s="253"/>
      <c r="D4676" s="249" t="s">
        <v>218</v>
      </c>
      <c r="E4676" s="254" t="s">
        <v>81</v>
      </c>
      <c r="F4676" s="255" t="s">
        <v>3690</v>
      </c>
      <c r="G4676" s="253"/>
      <c r="H4676" s="254" t="s">
        <v>81</v>
      </c>
      <c r="I4676" s="256"/>
      <c r="J4676" s="253"/>
      <c r="K4676" s="253"/>
      <c r="L4676" s="257"/>
      <c r="M4676" s="258"/>
      <c r="N4676" s="259"/>
      <c r="O4676" s="259"/>
      <c r="P4676" s="259"/>
      <c r="Q4676" s="259"/>
      <c r="R4676" s="259"/>
      <c r="S4676" s="259"/>
      <c r="T4676" s="260"/>
      <c r="AT4676" s="261" t="s">
        <v>218</v>
      </c>
      <c r="AU4676" s="261" t="s">
        <v>92</v>
      </c>
      <c r="AV4676" s="12" t="s">
        <v>90</v>
      </c>
      <c r="AW4676" s="12" t="s">
        <v>45</v>
      </c>
      <c r="AX4676" s="12" t="s">
        <v>83</v>
      </c>
      <c r="AY4676" s="261" t="s">
        <v>207</v>
      </c>
    </row>
    <row r="4677" s="13" customFormat="1">
      <c r="B4677" s="262"/>
      <c r="C4677" s="263"/>
      <c r="D4677" s="249" t="s">
        <v>218</v>
      </c>
      <c r="E4677" s="264" t="s">
        <v>81</v>
      </c>
      <c r="F4677" s="265" t="s">
        <v>3691</v>
      </c>
      <c r="G4677" s="263"/>
      <c r="H4677" s="266">
        <v>970.79999999999995</v>
      </c>
      <c r="I4677" s="267"/>
      <c r="J4677" s="263"/>
      <c r="K4677" s="263"/>
      <c r="L4677" s="268"/>
      <c r="M4677" s="269"/>
      <c r="N4677" s="270"/>
      <c r="O4677" s="270"/>
      <c r="P4677" s="270"/>
      <c r="Q4677" s="270"/>
      <c r="R4677" s="270"/>
      <c r="S4677" s="270"/>
      <c r="T4677" s="271"/>
      <c r="AT4677" s="272" t="s">
        <v>218</v>
      </c>
      <c r="AU4677" s="272" t="s">
        <v>92</v>
      </c>
      <c r="AV4677" s="13" t="s">
        <v>92</v>
      </c>
      <c r="AW4677" s="13" t="s">
        <v>45</v>
      </c>
      <c r="AX4677" s="13" t="s">
        <v>83</v>
      </c>
      <c r="AY4677" s="272" t="s">
        <v>207</v>
      </c>
    </row>
    <row r="4678" s="12" customFormat="1">
      <c r="B4678" s="252"/>
      <c r="C4678" s="253"/>
      <c r="D4678" s="249" t="s">
        <v>218</v>
      </c>
      <c r="E4678" s="254" t="s">
        <v>81</v>
      </c>
      <c r="F4678" s="255" t="s">
        <v>3692</v>
      </c>
      <c r="G4678" s="253"/>
      <c r="H4678" s="254" t="s">
        <v>81</v>
      </c>
      <c r="I4678" s="256"/>
      <c r="J4678" s="253"/>
      <c r="K4678" s="253"/>
      <c r="L4678" s="257"/>
      <c r="M4678" s="258"/>
      <c r="N4678" s="259"/>
      <c r="O4678" s="259"/>
      <c r="P4678" s="259"/>
      <c r="Q4678" s="259"/>
      <c r="R4678" s="259"/>
      <c r="S4678" s="259"/>
      <c r="T4678" s="260"/>
      <c r="AT4678" s="261" t="s">
        <v>218</v>
      </c>
      <c r="AU4678" s="261" t="s">
        <v>92</v>
      </c>
      <c r="AV4678" s="12" t="s">
        <v>90</v>
      </c>
      <c r="AW4678" s="12" t="s">
        <v>45</v>
      </c>
      <c r="AX4678" s="12" t="s">
        <v>83</v>
      </c>
      <c r="AY4678" s="261" t="s">
        <v>207</v>
      </c>
    </row>
    <row r="4679" s="12" customFormat="1">
      <c r="B4679" s="252"/>
      <c r="C4679" s="253"/>
      <c r="D4679" s="249" t="s">
        <v>218</v>
      </c>
      <c r="E4679" s="254" t="s">
        <v>81</v>
      </c>
      <c r="F4679" s="255" t="s">
        <v>3693</v>
      </c>
      <c r="G4679" s="253"/>
      <c r="H4679" s="254" t="s">
        <v>81</v>
      </c>
      <c r="I4679" s="256"/>
      <c r="J4679" s="253"/>
      <c r="K4679" s="253"/>
      <c r="L4679" s="257"/>
      <c r="M4679" s="258"/>
      <c r="N4679" s="259"/>
      <c r="O4679" s="259"/>
      <c r="P4679" s="259"/>
      <c r="Q4679" s="259"/>
      <c r="R4679" s="259"/>
      <c r="S4679" s="259"/>
      <c r="T4679" s="260"/>
      <c r="AT4679" s="261" t="s">
        <v>218</v>
      </c>
      <c r="AU4679" s="261" t="s">
        <v>92</v>
      </c>
      <c r="AV4679" s="12" t="s">
        <v>90</v>
      </c>
      <c r="AW4679" s="12" t="s">
        <v>45</v>
      </c>
      <c r="AX4679" s="12" t="s">
        <v>83</v>
      </c>
      <c r="AY4679" s="261" t="s">
        <v>207</v>
      </c>
    </row>
    <row r="4680" s="13" customFormat="1">
      <c r="B4680" s="262"/>
      <c r="C4680" s="263"/>
      <c r="D4680" s="249" t="s">
        <v>218</v>
      </c>
      <c r="E4680" s="264" t="s">
        <v>81</v>
      </c>
      <c r="F4680" s="265" t="s">
        <v>3694</v>
      </c>
      <c r="G4680" s="263"/>
      <c r="H4680" s="266">
        <v>88.200000000000003</v>
      </c>
      <c r="I4680" s="267"/>
      <c r="J4680" s="263"/>
      <c r="K4680" s="263"/>
      <c r="L4680" s="268"/>
      <c r="M4680" s="269"/>
      <c r="N4680" s="270"/>
      <c r="O4680" s="270"/>
      <c r="P4680" s="270"/>
      <c r="Q4680" s="270"/>
      <c r="R4680" s="270"/>
      <c r="S4680" s="270"/>
      <c r="T4680" s="271"/>
      <c r="AT4680" s="272" t="s">
        <v>218</v>
      </c>
      <c r="AU4680" s="272" t="s">
        <v>92</v>
      </c>
      <c r="AV4680" s="13" t="s">
        <v>92</v>
      </c>
      <c r="AW4680" s="13" t="s">
        <v>45</v>
      </c>
      <c r="AX4680" s="13" t="s">
        <v>83</v>
      </c>
      <c r="AY4680" s="272" t="s">
        <v>207</v>
      </c>
    </row>
    <row r="4681" s="15" customFormat="1">
      <c r="B4681" s="284"/>
      <c r="C4681" s="285"/>
      <c r="D4681" s="249" t="s">
        <v>218</v>
      </c>
      <c r="E4681" s="286" t="s">
        <v>81</v>
      </c>
      <c r="F4681" s="287" t="s">
        <v>247</v>
      </c>
      <c r="G4681" s="285"/>
      <c r="H4681" s="288">
        <v>2128.8000000000002</v>
      </c>
      <c r="I4681" s="289"/>
      <c r="J4681" s="285"/>
      <c r="K4681" s="285"/>
      <c r="L4681" s="290"/>
      <c r="M4681" s="291"/>
      <c r="N4681" s="292"/>
      <c r="O4681" s="292"/>
      <c r="P4681" s="292"/>
      <c r="Q4681" s="292"/>
      <c r="R4681" s="292"/>
      <c r="S4681" s="292"/>
      <c r="T4681" s="293"/>
      <c r="AT4681" s="294" t="s">
        <v>218</v>
      </c>
      <c r="AU4681" s="294" t="s">
        <v>92</v>
      </c>
      <c r="AV4681" s="15" t="s">
        <v>233</v>
      </c>
      <c r="AW4681" s="15" t="s">
        <v>45</v>
      </c>
      <c r="AX4681" s="15" t="s">
        <v>83</v>
      </c>
      <c r="AY4681" s="294" t="s">
        <v>207</v>
      </c>
    </row>
    <row r="4682" s="12" customFormat="1">
      <c r="B4682" s="252"/>
      <c r="C4682" s="253"/>
      <c r="D4682" s="249" t="s">
        <v>218</v>
      </c>
      <c r="E4682" s="254" t="s">
        <v>81</v>
      </c>
      <c r="F4682" s="255" t="s">
        <v>3695</v>
      </c>
      <c r="G4682" s="253"/>
      <c r="H4682" s="254" t="s">
        <v>81</v>
      </c>
      <c r="I4682" s="256"/>
      <c r="J4682" s="253"/>
      <c r="K4682" s="253"/>
      <c r="L4682" s="257"/>
      <c r="M4682" s="258"/>
      <c r="N4682" s="259"/>
      <c r="O4682" s="259"/>
      <c r="P4682" s="259"/>
      <c r="Q4682" s="259"/>
      <c r="R4682" s="259"/>
      <c r="S4682" s="259"/>
      <c r="T4682" s="260"/>
      <c r="AT4682" s="261" t="s">
        <v>218</v>
      </c>
      <c r="AU4682" s="261" t="s">
        <v>92</v>
      </c>
      <c r="AV4682" s="12" t="s">
        <v>90</v>
      </c>
      <c r="AW4682" s="12" t="s">
        <v>45</v>
      </c>
      <c r="AX4682" s="12" t="s">
        <v>83</v>
      </c>
      <c r="AY4682" s="261" t="s">
        <v>207</v>
      </c>
    </row>
    <row r="4683" s="12" customFormat="1">
      <c r="B4683" s="252"/>
      <c r="C4683" s="253"/>
      <c r="D4683" s="249" t="s">
        <v>218</v>
      </c>
      <c r="E4683" s="254" t="s">
        <v>81</v>
      </c>
      <c r="F4683" s="255" t="s">
        <v>3696</v>
      </c>
      <c r="G4683" s="253"/>
      <c r="H4683" s="254" t="s">
        <v>81</v>
      </c>
      <c r="I4683" s="256"/>
      <c r="J4683" s="253"/>
      <c r="K4683" s="253"/>
      <c r="L4683" s="257"/>
      <c r="M4683" s="258"/>
      <c r="N4683" s="259"/>
      <c r="O4683" s="259"/>
      <c r="P4683" s="259"/>
      <c r="Q4683" s="259"/>
      <c r="R4683" s="259"/>
      <c r="S4683" s="259"/>
      <c r="T4683" s="260"/>
      <c r="AT4683" s="261" t="s">
        <v>218</v>
      </c>
      <c r="AU4683" s="261" t="s">
        <v>92</v>
      </c>
      <c r="AV4683" s="12" t="s">
        <v>90</v>
      </c>
      <c r="AW4683" s="12" t="s">
        <v>45</v>
      </c>
      <c r="AX4683" s="12" t="s">
        <v>83</v>
      </c>
      <c r="AY4683" s="261" t="s">
        <v>207</v>
      </c>
    </row>
    <row r="4684" s="13" customFormat="1">
      <c r="B4684" s="262"/>
      <c r="C4684" s="263"/>
      <c r="D4684" s="249" t="s">
        <v>218</v>
      </c>
      <c r="E4684" s="264" t="s">
        <v>81</v>
      </c>
      <c r="F4684" s="265" t="s">
        <v>3697</v>
      </c>
      <c r="G4684" s="263"/>
      <c r="H4684" s="266">
        <v>534.89999999999998</v>
      </c>
      <c r="I4684" s="267"/>
      <c r="J4684" s="263"/>
      <c r="K4684" s="263"/>
      <c r="L4684" s="268"/>
      <c r="M4684" s="269"/>
      <c r="N4684" s="270"/>
      <c r="O4684" s="270"/>
      <c r="P4684" s="270"/>
      <c r="Q4684" s="270"/>
      <c r="R4684" s="270"/>
      <c r="S4684" s="270"/>
      <c r="T4684" s="271"/>
      <c r="AT4684" s="272" t="s">
        <v>218</v>
      </c>
      <c r="AU4684" s="272" t="s">
        <v>92</v>
      </c>
      <c r="AV4684" s="13" t="s">
        <v>92</v>
      </c>
      <c r="AW4684" s="13" t="s">
        <v>45</v>
      </c>
      <c r="AX4684" s="13" t="s">
        <v>83</v>
      </c>
      <c r="AY4684" s="272" t="s">
        <v>207</v>
      </c>
    </row>
    <row r="4685" s="12" customFormat="1">
      <c r="B4685" s="252"/>
      <c r="C4685" s="253"/>
      <c r="D4685" s="249" t="s">
        <v>218</v>
      </c>
      <c r="E4685" s="254" t="s">
        <v>81</v>
      </c>
      <c r="F4685" s="255" t="s">
        <v>3698</v>
      </c>
      <c r="G4685" s="253"/>
      <c r="H4685" s="254" t="s">
        <v>81</v>
      </c>
      <c r="I4685" s="256"/>
      <c r="J4685" s="253"/>
      <c r="K4685" s="253"/>
      <c r="L4685" s="257"/>
      <c r="M4685" s="258"/>
      <c r="N4685" s="259"/>
      <c r="O4685" s="259"/>
      <c r="P4685" s="259"/>
      <c r="Q4685" s="259"/>
      <c r="R4685" s="259"/>
      <c r="S4685" s="259"/>
      <c r="T4685" s="260"/>
      <c r="AT4685" s="261" t="s">
        <v>218</v>
      </c>
      <c r="AU4685" s="261" t="s">
        <v>92</v>
      </c>
      <c r="AV4685" s="12" t="s">
        <v>90</v>
      </c>
      <c r="AW4685" s="12" t="s">
        <v>45</v>
      </c>
      <c r="AX4685" s="12" t="s">
        <v>83</v>
      </c>
      <c r="AY4685" s="261" t="s">
        <v>207</v>
      </c>
    </row>
    <row r="4686" s="13" customFormat="1">
      <c r="B4686" s="262"/>
      <c r="C4686" s="263"/>
      <c r="D4686" s="249" t="s">
        <v>218</v>
      </c>
      <c r="E4686" s="264" t="s">
        <v>81</v>
      </c>
      <c r="F4686" s="265" t="s">
        <v>3699</v>
      </c>
      <c r="G4686" s="263"/>
      <c r="H4686" s="266">
        <v>485.39999999999998</v>
      </c>
      <c r="I4686" s="267"/>
      <c r="J4686" s="263"/>
      <c r="K4686" s="263"/>
      <c r="L4686" s="268"/>
      <c r="M4686" s="269"/>
      <c r="N4686" s="270"/>
      <c r="O4686" s="270"/>
      <c r="P4686" s="270"/>
      <c r="Q4686" s="270"/>
      <c r="R4686" s="270"/>
      <c r="S4686" s="270"/>
      <c r="T4686" s="271"/>
      <c r="AT4686" s="272" t="s">
        <v>218</v>
      </c>
      <c r="AU4686" s="272" t="s">
        <v>92</v>
      </c>
      <c r="AV4686" s="13" t="s">
        <v>92</v>
      </c>
      <c r="AW4686" s="13" t="s">
        <v>45</v>
      </c>
      <c r="AX4686" s="13" t="s">
        <v>83</v>
      </c>
      <c r="AY4686" s="272" t="s">
        <v>207</v>
      </c>
    </row>
    <row r="4687" s="12" customFormat="1">
      <c r="B4687" s="252"/>
      <c r="C4687" s="253"/>
      <c r="D4687" s="249" t="s">
        <v>218</v>
      </c>
      <c r="E4687" s="254" t="s">
        <v>81</v>
      </c>
      <c r="F4687" s="255" t="s">
        <v>3700</v>
      </c>
      <c r="G4687" s="253"/>
      <c r="H4687" s="254" t="s">
        <v>81</v>
      </c>
      <c r="I4687" s="256"/>
      <c r="J4687" s="253"/>
      <c r="K4687" s="253"/>
      <c r="L4687" s="257"/>
      <c r="M4687" s="258"/>
      <c r="N4687" s="259"/>
      <c r="O4687" s="259"/>
      <c r="P4687" s="259"/>
      <c r="Q4687" s="259"/>
      <c r="R4687" s="259"/>
      <c r="S4687" s="259"/>
      <c r="T4687" s="260"/>
      <c r="AT4687" s="261" t="s">
        <v>218</v>
      </c>
      <c r="AU4687" s="261" t="s">
        <v>92</v>
      </c>
      <c r="AV4687" s="12" t="s">
        <v>90</v>
      </c>
      <c r="AW4687" s="12" t="s">
        <v>45</v>
      </c>
      <c r="AX4687" s="12" t="s">
        <v>83</v>
      </c>
      <c r="AY4687" s="261" t="s">
        <v>207</v>
      </c>
    </row>
    <row r="4688" s="13" customFormat="1">
      <c r="B4688" s="262"/>
      <c r="C4688" s="263"/>
      <c r="D4688" s="249" t="s">
        <v>218</v>
      </c>
      <c r="E4688" s="264" t="s">
        <v>81</v>
      </c>
      <c r="F4688" s="265" t="s">
        <v>3701</v>
      </c>
      <c r="G4688" s="263"/>
      <c r="H4688" s="266">
        <v>44.100000000000001</v>
      </c>
      <c r="I4688" s="267"/>
      <c r="J4688" s="263"/>
      <c r="K4688" s="263"/>
      <c r="L4688" s="268"/>
      <c r="M4688" s="269"/>
      <c r="N4688" s="270"/>
      <c r="O4688" s="270"/>
      <c r="P4688" s="270"/>
      <c r="Q4688" s="270"/>
      <c r="R4688" s="270"/>
      <c r="S4688" s="270"/>
      <c r="T4688" s="271"/>
      <c r="AT4688" s="272" t="s">
        <v>218</v>
      </c>
      <c r="AU4688" s="272" t="s">
        <v>92</v>
      </c>
      <c r="AV4688" s="13" t="s">
        <v>92</v>
      </c>
      <c r="AW4688" s="13" t="s">
        <v>45</v>
      </c>
      <c r="AX4688" s="13" t="s">
        <v>83</v>
      </c>
      <c r="AY4688" s="272" t="s">
        <v>207</v>
      </c>
    </row>
    <row r="4689" s="15" customFormat="1">
      <c r="B4689" s="284"/>
      <c r="C4689" s="285"/>
      <c r="D4689" s="249" t="s">
        <v>218</v>
      </c>
      <c r="E4689" s="286" t="s">
        <v>81</v>
      </c>
      <c r="F4689" s="287" t="s">
        <v>247</v>
      </c>
      <c r="G4689" s="285"/>
      <c r="H4689" s="288">
        <v>1064.4000000000001</v>
      </c>
      <c r="I4689" s="289"/>
      <c r="J4689" s="285"/>
      <c r="K4689" s="285"/>
      <c r="L4689" s="290"/>
      <c r="M4689" s="291"/>
      <c r="N4689" s="292"/>
      <c r="O4689" s="292"/>
      <c r="P4689" s="292"/>
      <c r="Q4689" s="292"/>
      <c r="R4689" s="292"/>
      <c r="S4689" s="292"/>
      <c r="T4689" s="293"/>
      <c r="AT4689" s="294" t="s">
        <v>218</v>
      </c>
      <c r="AU4689" s="294" t="s">
        <v>92</v>
      </c>
      <c r="AV4689" s="15" t="s">
        <v>233</v>
      </c>
      <c r="AW4689" s="15" t="s">
        <v>45</v>
      </c>
      <c r="AX4689" s="15" t="s">
        <v>83</v>
      </c>
      <c r="AY4689" s="294" t="s">
        <v>207</v>
      </c>
    </row>
    <row r="4690" s="14" customFormat="1">
      <c r="B4690" s="273"/>
      <c r="C4690" s="274"/>
      <c r="D4690" s="249" t="s">
        <v>218</v>
      </c>
      <c r="E4690" s="275" t="s">
        <v>81</v>
      </c>
      <c r="F4690" s="276" t="s">
        <v>232</v>
      </c>
      <c r="G4690" s="274"/>
      <c r="H4690" s="277">
        <v>3193.1999999999998</v>
      </c>
      <c r="I4690" s="278"/>
      <c r="J4690" s="274"/>
      <c r="K4690" s="274"/>
      <c r="L4690" s="279"/>
      <c r="M4690" s="280"/>
      <c r="N4690" s="281"/>
      <c r="O4690" s="281"/>
      <c r="P4690" s="281"/>
      <c r="Q4690" s="281"/>
      <c r="R4690" s="281"/>
      <c r="S4690" s="281"/>
      <c r="T4690" s="282"/>
      <c r="AT4690" s="283" t="s">
        <v>218</v>
      </c>
      <c r="AU4690" s="283" t="s">
        <v>92</v>
      </c>
      <c r="AV4690" s="14" t="s">
        <v>214</v>
      </c>
      <c r="AW4690" s="14" t="s">
        <v>45</v>
      </c>
      <c r="AX4690" s="14" t="s">
        <v>90</v>
      </c>
      <c r="AY4690" s="283" t="s">
        <v>207</v>
      </c>
    </row>
    <row r="4691" s="1" customFormat="1" ht="16.5" customHeight="1">
      <c r="B4691" s="48"/>
      <c r="C4691" s="295" t="s">
        <v>3702</v>
      </c>
      <c r="D4691" s="295" t="s">
        <v>419</v>
      </c>
      <c r="E4691" s="296" t="s">
        <v>3703</v>
      </c>
      <c r="F4691" s="297" t="s">
        <v>3704</v>
      </c>
      <c r="G4691" s="298" t="s">
        <v>315</v>
      </c>
      <c r="H4691" s="299">
        <v>509.67000000000002</v>
      </c>
      <c r="I4691" s="300"/>
      <c r="J4691" s="301">
        <f>ROUND(I4691*H4691,2)</f>
        <v>0</v>
      </c>
      <c r="K4691" s="297" t="s">
        <v>81</v>
      </c>
      <c r="L4691" s="302"/>
      <c r="M4691" s="303" t="s">
        <v>81</v>
      </c>
      <c r="N4691" s="304" t="s">
        <v>53</v>
      </c>
      <c r="O4691" s="49"/>
      <c r="P4691" s="246">
        <f>O4691*H4691</f>
        <v>0</v>
      </c>
      <c r="Q4691" s="246">
        <v>0.0057999999999999996</v>
      </c>
      <c r="R4691" s="246">
        <f>Q4691*H4691</f>
        <v>2.956086</v>
      </c>
      <c r="S4691" s="246">
        <v>0</v>
      </c>
      <c r="T4691" s="247">
        <f>S4691*H4691</f>
        <v>0</v>
      </c>
      <c r="AR4691" s="25" t="s">
        <v>447</v>
      </c>
      <c r="AT4691" s="25" t="s">
        <v>419</v>
      </c>
      <c r="AU4691" s="25" t="s">
        <v>92</v>
      </c>
      <c r="AY4691" s="25" t="s">
        <v>207</v>
      </c>
      <c r="BE4691" s="248">
        <f>IF(N4691="základní",J4691,0)</f>
        <v>0</v>
      </c>
      <c r="BF4691" s="248">
        <f>IF(N4691="snížená",J4691,0)</f>
        <v>0</v>
      </c>
      <c r="BG4691" s="248">
        <f>IF(N4691="zákl. přenesená",J4691,0)</f>
        <v>0</v>
      </c>
      <c r="BH4691" s="248">
        <f>IF(N4691="sníž. přenesená",J4691,0)</f>
        <v>0</v>
      </c>
      <c r="BI4691" s="248">
        <f>IF(N4691="nulová",J4691,0)</f>
        <v>0</v>
      </c>
      <c r="BJ4691" s="25" t="s">
        <v>90</v>
      </c>
      <c r="BK4691" s="248">
        <f>ROUND(I4691*H4691,2)</f>
        <v>0</v>
      </c>
      <c r="BL4691" s="25" t="s">
        <v>345</v>
      </c>
      <c r="BM4691" s="25" t="s">
        <v>3705</v>
      </c>
    </row>
    <row r="4692" s="12" customFormat="1">
      <c r="B4692" s="252"/>
      <c r="C4692" s="253"/>
      <c r="D4692" s="249" t="s">
        <v>218</v>
      </c>
      <c r="E4692" s="254" t="s">
        <v>81</v>
      </c>
      <c r="F4692" s="255" t="s">
        <v>3689</v>
      </c>
      <c r="G4692" s="253"/>
      <c r="H4692" s="254" t="s">
        <v>81</v>
      </c>
      <c r="I4692" s="256"/>
      <c r="J4692" s="253"/>
      <c r="K4692" s="253"/>
      <c r="L4692" s="257"/>
      <c r="M4692" s="258"/>
      <c r="N4692" s="259"/>
      <c r="O4692" s="259"/>
      <c r="P4692" s="259"/>
      <c r="Q4692" s="259"/>
      <c r="R4692" s="259"/>
      <c r="S4692" s="259"/>
      <c r="T4692" s="260"/>
      <c r="AT4692" s="261" t="s">
        <v>218</v>
      </c>
      <c r="AU4692" s="261" t="s">
        <v>92</v>
      </c>
      <c r="AV4692" s="12" t="s">
        <v>90</v>
      </c>
      <c r="AW4692" s="12" t="s">
        <v>45</v>
      </c>
      <c r="AX4692" s="12" t="s">
        <v>83</v>
      </c>
      <c r="AY4692" s="261" t="s">
        <v>207</v>
      </c>
    </row>
    <row r="4693" s="12" customFormat="1">
      <c r="B4693" s="252"/>
      <c r="C4693" s="253"/>
      <c r="D4693" s="249" t="s">
        <v>218</v>
      </c>
      <c r="E4693" s="254" t="s">
        <v>81</v>
      </c>
      <c r="F4693" s="255" t="s">
        <v>3706</v>
      </c>
      <c r="G4693" s="253"/>
      <c r="H4693" s="254" t="s">
        <v>81</v>
      </c>
      <c r="I4693" s="256"/>
      <c r="J4693" s="253"/>
      <c r="K4693" s="253"/>
      <c r="L4693" s="257"/>
      <c r="M4693" s="258"/>
      <c r="N4693" s="259"/>
      <c r="O4693" s="259"/>
      <c r="P4693" s="259"/>
      <c r="Q4693" s="259"/>
      <c r="R4693" s="259"/>
      <c r="S4693" s="259"/>
      <c r="T4693" s="260"/>
      <c r="AT4693" s="261" t="s">
        <v>218</v>
      </c>
      <c r="AU4693" s="261" t="s">
        <v>92</v>
      </c>
      <c r="AV4693" s="12" t="s">
        <v>90</v>
      </c>
      <c r="AW4693" s="12" t="s">
        <v>45</v>
      </c>
      <c r="AX4693" s="12" t="s">
        <v>83</v>
      </c>
      <c r="AY4693" s="261" t="s">
        <v>207</v>
      </c>
    </row>
    <row r="4694" s="13" customFormat="1">
      <c r="B4694" s="262"/>
      <c r="C4694" s="263"/>
      <c r="D4694" s="249" t="s">
        <v>218</v>
      </c>
      <c r="E4694" s="264" t="s">
        <v>81</v>
      </c>
      <c r="F4694" s="265" t="s">
        <v>3699</v>
      </c>
      <c r="G4694" s="263"/>
      <c r="H4694" s="266">
        <v>485.39999999999998</v>
      </c>
      <c r="I4694" s="267"/>
      <c r="J4694" s="263"/>
      <c r="K4694" s="263"/>
      <c r="L4694" s="268"/>
      <c r="M4694" s="269"/>
      <c r="N4694" s="270"/>
      <c r="O4694" s="270"/>
      <c r="P4694" s="270"/>
      <c r="Q4694" s="270"/>
      <c r="R4694" s="270"/>
      <c r="S4694" s="270"/>
      <c r="T4694" s="271"/>
      <c r="AT4694" s="272" t="s">
        <v>218</v>
      </c>
      <c r="AU4694" s="272" t="s">
        <v>92</v>
      </c>
      <c r="AV4694" s="13" t="s">
        <v>92</v>
      </c>
      <c r="AW4694" s="13" t="s">
        <v>45</v>
      </c>
      <c r="AX4694" s="13" t="s">
        <v>90</v>
      </c>
      <c r="AY4694" s="272" t="s">
        <v>207</v>
      </c>
    </row>
    <row r="4695" s="13" customFormat="1">
      <c r="B4695" s="262"/>
      <c r="C4695" s="263"/>
      <c r="D4695" s="249" t="s">
        <v>218</v>
      </c>
      <c r="E4695" s="263"/>
      <c r="F4695" s="265" t="s">
        <v>3707</v>
      </c>
      <c r="G4695" s="263"/>
      <c r="H4695" s="266">
        <v>509.67000000000002</v>
      </c>
      <c r="I4695" s="267"/>
      <c r="J4695" s="263"/>
      <c r="K4695" s="263"/>
      <c r="L4695" s="268"/>
      <c r="M4695" s="269"/>
      <c r="N4695" s="270"/>
      <c r="O4695" s="270"/>
      <c r="P4695" s="270"/>
      <c r="Q4695" s="270"/>
      <c r="R4695" s="270"/>
      <c r="S4695" s="270"/>
      <c r="T4695" s="271"/>
      <c r="AT4695" s="272" t="s">
        <v>218</v>
      </c>
      <c r="AU4695" s="272" t="s">
        <v>92</v>
      </c>
      <c r="AV4695" s="13" t="s">
        <v>92</v>
      </c>
      <c r="AW4695" s="13" t="s">
        <v>6</v>
      </c>
      <c r="AX4695" s="13" t="s">
        <v>90</v>
      </c>
      <c r="AY4695" s="272" t="s">
        <v>207</v>
      </c>
    </row>
    <row r="4696" s="1" customFormat="1" ht="16.5" customHeight="1">
      <c r="B4696" s="48"/>
      <c r="C4696" s="295" t="s">
        <v>3708</v>
      </c>
      <c r="D4696" s="295" t="s">
        <v>419</v>
      </c>
      <c r="E4696" s="296" t="s">
        <v>3709</v>
      </c>
      <c r="F4696" s="297" t="s">
        <v>3710</v>
      </c>
      <c r="G4696" s="298" t="s">
        <v>315</v>
      </c>
      <c r="H4696" s="299">
        <v>607.95000000000005</v>
      </c>
      <c r="I4696" s="300"/>
      <c r="J4696" s="301">
        <f>ROUND(I4696*H4696,2)</f>
        <v>0</v>
      </c>
      <c r="K4696" s="297" t="s">
        <v>81</v>
      </c>
      <c r="L4696" s="302"/>
      <c r="M4696" s="303" t="s">
        <v>81</v>
      </c>
      <c r="N4696" s="304" t="s">
        <v>53</v>
      </c>
      <c r="O4696" s="49"/>
      <c r="P4696" s="246">
        <f>O4696*H4696</f>
        <v>0</v>
      </c>
      <c r="Q4696" s="246">
        <v>0.0057999999999999996</v>
      </c>
      <c r="R4696" s="246">
        <f>Q4696*H4696</f>
        <v>3.5261100000000001</v>
      </c>
      <c r="S4696" s="246">
        <v>0</v>
      </c>
      <c r="T4696" s="247">
        <f>S4696*H4696</f>
        <v>0</v>
      </c>
      <c r="AR4696" s="25" t="s">
        <v>447</v>
      </c>
      <c r="AT4696" s="25" t="s">
        <v>419</v>
      </c>
      <c r="AU4696" s="25" t="s">
        <v>92</v>
      </c>
      <c r="AY4696" s="25" t="s">
        <v>207</v>
      </c>
      <c r="BE4696" s="248">
        <f>IF(N4696="základní",J4696,0)</f>
        <v>0</v>
      </c>
      <c r="BF4696" s="248">
        <f>IF(N4696="snížená",J4696,0)</f>
        <v>0</v>
      </c>
      <c r="BG4696" s="248">
        <f>IF(N4696="zákl. přenesená",J4696,0)</f>
        <v>0</v>
      </c>
      <c r="BH4696" s="248">
        <f>IF(N4696="sníž. přenesená",J4696,0)</f>
        <v>0</v>
      </c>
      <c r="BI4696" s="248">
        <f>IF(N4696="nulová",J4696,0)</f>
        <v>0</v>
      </c>
      <c r="BJ4696" s="25" t="s">
        <v>90</v>
      </c>
      <c r="BK4696" s="248">
        <f>ROUND(I4696*H4696,2)</f>
        <v>0</v>
      </c>
      <c r="BL4696" s="25" t="s">
        <v>345</v>
      </c>
      <c r="BM4696" s="25" t="s">
        <v>3711</v>
      </c>
    </row>
    <row r="4697" s="12" customFormat="1">
      <c r="B4697" s="252"/>
      <c r="C4697" s="253"/>
      <c r="D4697" s="249" t="s">
        <v>218</v>
      </c>
      <c r="E4697" s="254" t="s">
        <v>81</v>
      </c>
      <c r="F4697" s="255" t="s">
        <v>3686</v>
      </c>
      <c r="G4697" s="253"/>
      <c r="H4697" s="254" t="s">
        <v>81</v>
      </c>
      <c r="I4697" s="256"/>
      <c r="J4697" s="253"/>
      <c r="K4697" s="253"/>
      <c r="L4697" s="257"/>
      <c r="M4697" s="258"/>
      <c r="N4697" s="259"/>
      <c r="O4697" s="259"/>
      <c r="P4697" s="259"/>
      <c r="Q4697" s="259"/>
      <c r="R4697" s="259"/>
      <c r="S4697" s="259"/>
      <c r="T4697" s="260"/>
      <c r="AT4697" s="261" t="s">
        <v>218</v>
      </c>
      <c r="AU4697" s="261" t="s">
        <v>92</v>
      </c>
      <c r="AV4697" s="12" t="s">
        <v>90</v>
      </c>
      <c r="AW4697" s="12" t="s">
        <v>45</v>
      </c>
      <c r="AX4697" s="12" t="s">
        <v>83</v>
      </c>
      <c r="AY4697" s="261" t="s">
        <v>207</v>
      </c>
    </row>
    <row r="4698" s="12" customFormat="1">
      <c r="B4698" s="252"/>
      <c r="C4698" s="253"/>
      <c r="D4698" s="249" t="s">
        <v>218</v>
      </c>
      <c r="E4698" s="254" t="s">
        <v>81</v>
      </c>
      <c r="F4698" s="255" t="s">
        <v>3712</v>
      </c>
      <c r="G4698" s="253"/>
      <c r="H4698" s="254" t="s">
        <v>81</v>
      </c>
      <c r="I4698" s="256"/>
      <c r="J4698" s="253"/>
      <c r="K4698" s="253"/>
      <c r="L4698" s="257"/>
      <c r="M4698" s="258"/>
      <c r="N4698" s="259"/>
      <c r="O4698" s="259"/>
      <c r="P4698" s="259"/>
      <c r="Q4698" s="259"/>
      <c r="R4698" s="259"/>
      <c r="S4698" s="259"/>
      <c r="T4698" s="260"/>
      <c r="AT4698" s="261" t="s">
        <v>218</v>
      </c>
      <c r="AU4698" s="261" t="s">
        <v>92</v>
      </c>
      <c r="AV4698" s="12" t="s">
        <v>90</v>
      </c>
      <c r="AW4698" s="12" t="s">
        <v>45</v>
      </c>
      <c r="AX4698" s="12" t="s">
        <v>83</v>
      </c>
      <c r="AY4698" s="261" t="s">
        <v>207</v>
      </c>
    </row>
    <row r="4699" s="13" customFormat="1">
      <c r="B4699" s="262"/>
      <c r="C4699" s="263"/>
      <c r="D4699" s="249" t="s">
        <v>218</v>
      </c>
      <c r="E4699" s="264" t="s">
        <v>81</v>
      </c>
      <c r="F4699" s="265" t="s">
        <v>3697</v>
      </c>
      <c r="G4699" s="263"/>
      <c r="H4699" s="266">
        <v>534.89999999999998</v>
      </c>
      <c r="I4699" s="267"/>
      <c r="J4699" s="263"/>
      <c r="K4699" s="263"/>
      <c r="L4699" s="268"/>
      <c r="M4699" s="269"/>
      <c r="N4699" s="270"/>
      <c r="O4699" s="270"/>
      <c r="P4699" s="270"/>
      <c r="Q4699" s="270"/>
      <c r="R4699" s="270"/>
      <c r="S4699" s="270"/>
      <c r="T4699" s="271"/>
      <c r="AT4699" s="272" t="s">
        <v>218</v>
      </c>
      <c r="AU4699" s="272" t="s">
        <v>92</v>
      </c>
      <c r="AV4699" s="13" t="s">
        <v>92</v>
      </c>
      <c r="AW4699" s="13" t="s">
        <v>45</v>
      </c>
      <c r="AX4699" s="13" t="s">
        <v>83</v>
      </c>
      <c r="AY4699" s="272" t="s">
        <v>207</v>
      </c>
    </row>
    <row r="4700" s="12" customFormat="1">
      <c r="B4700" s="252"/>
      <c r="C4700" s="253"/>
      <c r="D4700" s="249" t="s">
        <v>218</v>
      </c>
      <c r="E4700" s="254" t="s">
        <v>81</v>
      </c>
      <c r="F4700" s="255" t="s">
        <v>3692</v>
      </c>
      <c r="G4700" s="253"/>
      <c r="H4700" s="254" t="s">
        <v>81</v>
      </c>
      <c r="I4700" s="256"/>
      <c r="J4700" s="253"/>
      <c r="K4700" s="253"/>
      <c r="L4700" s="257"/>
      <c r="M4700" s="258"/>
      <c r="N4700" s="259"/>
      <c r="O4700" s="259"/>
      <c r="P4700" s="259"/>
      <c r="Q4700" s="259"/>
      <c r="R4700" s="259"/>
      <c r="S4700" s="259"/>
      <c r="T4700" s="260"/>
      <c r="AT4700" s="261" t="s">
        <v>218</v>
      </c>
      <c r="AU4700" s="261" t="s">
        <v>92</v>
      </c>
      <c r="AV4700" s="12" t="s">
        <v>90</v>
      </c>
      <c r="AW4700" s="12" t="s">
        <v>45</v>
      </c>
      <c r="AX4700" s="12" t="s">
        <v>83</v>
      </c>
      <c r="AY4700" s="261" t="s">
        <v>207</v>
      </c>
    </row>
    <row r="4701" s="12" customFormat="1">
      <c r="B4701" s="252"/>
      <c r="C4701" s="253"/>
      <c r="D4701" s="249" t="s">
        <v>218</v>
      </c>
      <c r="E4701" s="254" t="s">
        <v>81</v>
      </c>
      <c r="F4701" s="255" t="s">
        <v>3713</v>
      </c>
      <c r="G4701" s="253"/>
      <c r="H4701" s="254" t="s">
        <v>81</v>
      </c>
      <c r="I4701" s="256"/>
      <c r="J4701" s="253"/>
      <c r="K4701" s="253"/>
      <c r="L4701" s="257"/>
      <c r="M4701" s="258"/>
      <c r="N4701" s="259"/>
      <c r="O4701" s="259"/>
      <c r="P4701" s="259"/>
      <c r="Q4701" s="259"/>
      <c r="R4701" s="259"/>
      <c r="S4701" s="259"/>
      <c r="T4701" s="260"/>
      <c r="AT4701" s="261" t="s">
        <v>218</v>
      </c>
      <c r="AU4701" s="261" t="s">
        <v>92</v>
      </c>
      <c r="AV4701" s="12" t="s">
        <v>90</v>
      </c>
      <c r="AW4701" s="12" t="s">
        <v>45</v>
      </c>
      <c r="AX4701" s="12" t="s">
        <v>83</v>
      </c>
      <c r="AY4701" s="261" t="s">
        <v>207</v>
      </c>
    </row>
    <row r="4702" s="13" customFormat="1">
      <c r="B4702" s="262"/>
      <c r="C4702" s="263"/>
      <c r="D4702" s="249" t="s">
        <v>218</v>
      </c>
      <c r="E4702" s="264" t="s">
        <v>81</v>
      </c>
      <c r="F4702" s="265" t="s">
        <v>3714</v>
      </c>
      <c r="G4702" s="263"/>
      <c r="H4702" s="266">
        <v>44.100000000000001</v>
      </c>
      <c r="I4702" s="267"/>
      <c r="J4702" s="263"/>
      <c r="K4702" s="263"/>
      <c r="L4702" s="268"/>
      <c r="M4702" s="269"/>
      <c r="N4702" s="270"/>
      <c r="O4702" s="270"/>
      <c r="P4702" s="270"/>
      <c r="Q4702" s="270"/>
      <c r="R4702" s="270"/>
      <c r="S4702" s="270"/>
      <c r="T4702" s="271"/>
      <c r="AT4702" s="272" t="s">
        <v>218</v>
      </c>
      <c r="AU4702" s="272" t="s">
        <v>92</v>
      </c>
      <c r="AV4702" s="13" t="s">
        <v>92</v>
      </c>
      <c r="AW4702" s="13" t="s">
        <v>45</v>
      </c>
      <c r="AX4702" s="13" t="s">
        <v>83</v>
      </c>
      <c r="AY4702" s="272" t="s">
        <v>207</v>
      </c>
    </row>
    <row r="4703" s="14" customFormat="1">
      <c r="B4703" s="273"/>
      <c r="C4703" s="274"/>
      <c r="D4703" s="249" t="s">
        <v>218</v>
      </c>
      <c r="E4703" s="275" t="s">
        <v>81</v>
      </c>
      <c r="F4703" s="276" t="s">
        <v>232</v>
      </c>
      <c r="G4703" s="274"/>
      <c r="H4703" s="277">
        <v>579</v>
      </c>
      <c r="I4703" s="278"/>
      <c r="J4703" s="274"/>
      <c r="K4703" s="274"/>
      <c r="L4703" s="279"/>
      <c r="M4703" s="280"/>
      <c r="N4703" s="281"/>
      <c r="O4703" s="281"/>
      <c r="P4703" s="281"/>
      <c r="Q4703" s="281"/>
      <c r="R4703" s="281"/>
      <c r="S4703" s="281"/>
      <c r="T4703" s="282"/>
      <c r="AT4703" s="283" t="s">
        <v>218</v>
      </c>
      <c r="AU4703" s="283" t="s">
        <v>92</v>
      </c>
      <c r="AV4703" s="14" t="s">
        <v>214</v>
      </c>
      <c r="AW4703" s="14" t="s">
        <v>45</v>
      </c>
      <c r="AX4703" s="14" t="s">
        <v>90</v>
      </c>
      <c r="AY4703" s="283" t="s">
        <v>207</v>
      </c>
    </row>
    <row r="4704" s="13" customFormat="1">
      <c r="B4704" s="262"/>
      <c r="C4704" s="263"/>
      <c r="D4704" s="249" t="s">
        <v>218</v>
      </c>
      <c r="E4704" s="263"/>
      <c r="F4704" s="265" t="s">
        <v>3715</v>
      </c>
      <c r="G4704" s="263"/>
      <c r="H4704" s="266">
        <v>607.95000000000005</v>
      </c>
      <c r="I4704" s="267"/>
      <c r="J4704" s="263"/>
      <c r="K4704" s="263"/>
      <c r="L4704" s="268"/>
      <c r="M4704" s="269"/>
      <c r="N4704" s="270"/>
      <c r="O4704" s="270"/>
      <c r="P4704" s="270"/>
      <c r="Q4704" s="270"/>
      <c r="R4704" s="270"/>
      <c r="S4704" s="270"/>
      <c r="T4704" s="271"/>
      <c r="AT4704" s="272" t="s">
        <v>218</v>
      </c>
      <c r="AU4704" s="272" t="s">
        <v>92</v>
      </c>
      <c r="AV4704" s="13" t="s">
        <v>92</v>
      </c>
      <c r="AW4704" s="13" t="s">
        <v>6</v>
      </c>
      <c r="AX4704" s="13" t="s">
        <v>90</v>
      </c>
      <c r="AY4704" s="272" t="s">
        <v>207</v>
      </c>
    </row>
    <row r="4705" s="1" customFormat="1" ht="16.5" customHeight="1">
      <c r="B4705" s="48"/>
      <c r="C4705" s="295" t="s">
        <v>3716</v>
      </c>
      <c r="D4705" s="295" t="s">
        <v>419</v>
      </c>
      <c r="E4705" s="296" t="s">
        <v>3717</v>
      </c>
      <c r="F4705" s="297" t="s">
        <v>3718</v>
      </c>
      <c r="G4705" s="298" t="s">
        <v>315</v>
      </c>
      <c r="H4705" s="299">
        <v>607.95000000000005</v>
      </c>
      <c r="I4705" s="300"/>
      <c r="J4705" s="301">
        <f>ROUND(I4705*H4705,2)</f>
        <v>0</v>
      </c>
      <c r="K4705" s="297" t="s">
        <v>81</v>
      </c>
      <c r="L4705" s="302"/>
      <c r="M4705" s="303" t="s">
        <v>81</v>
      </c>
      <c r="N4705" s="304" t="s">
        <v>53</v>
      </c>
      <c r="O4705" s="49"/>
      <c r="P4705" s="246">
        <f>O4705*H4705</f>
        <v>0</v>
      </c>
      <c r="Q4705" s="246">
        <v>0.0061999999999999998</v>
      </c>
      <c r="R4705" s="246">
        <f>Q4705*H4705</f>
        <v>3.7692900000000003</v>
      </c>
      <c r="S4705" s="246">
        <v>0</v>
      </c>
      <c r="T4705" s="247">
        <f>S4705*H4705</f>
        <v>0</v>
      </c>
      <c r="AR4705" s="25" t="s">
        <v>447</v>
      </c>
      <c r="AT4705" s="25" t="s">
        <v>419</v>
      </c>
      <c r="AU4705" s="25" t="s">
        <v>92</v>
      </c>
      <c r="AY4705" s="25" t="s">
        <v>207</v>
      </c>
      <c r="BE4705" s="248">
        <f>IF(N4705="základní",J4705,0)</f>
        <v>0</v>
      </c>
      <c r="BF4705" s="248">
        <f>IF(N4705="snížená",J4705,0)</f>
        <v>0</v>
      </c>
      <c r="BG4705" s="248">
        <f>IF(N4705="zákl. přenesená",J4705,0)</f>
        <v>0</v>
      </c>
      <c r="BH4705" s="248">
        <f>IF(N4705="sníž. přenesená",J4705,0)</f>
        <v>0</v>
      </c>
      <c r="BI4705" s="248">
        <f>IF(N4705="nulová",J4705,0)</f>
        <v>0</v>
      </c>
      <c r="BJ4705" s="25" t="s">
        <v>90</v>
      </c>
      <c r="BK4705" s="248">
        <f>ROUND(I4705*H4705,2)</f>
        <v>0</v>
      </c>
      <c r="BL4705" s="25" t="s">
        <v>345</v>
      </c>
      <c r="BM4705" s="25" t="s">
        <v>3719</v>
      </c>
    </row>
    <row r="4706" s="12" customFormat="1">
      <c r="B4706" s="252"/>
      <c r="C4706" s="253"/>
      <c r="D4706" s="249" t="s">
        <v>218</v>
      </c>
      <c r="E4706" s="254" t="s">
        <v>81</v>
      </c>
      <c r="F4706" s="255" t="s">
        <v>3686</v>
      </c>
      <c r="G4706" s="253"/>
      <c r="H4706" s="254" t="s">
        <v>81</v>
      </c>
      <c r="I4706" s="256"/>
      <c r="J4706" s="253"/>
      <c r="K4706" s="253"/>
      <c r="L4706" s="257"/>
      <c r="M4706" s="258"/>
      <c r="N4706" s="259"/>
      <c r="O4706" s="259"/>
      <c r="P4706" s="259"/>
      <c r="Q4706" s="259"/>
      <c r="R4706" s="259"/>
      <c r="S4706" s="259"/>
      <c r="T4706" s="260"/>
      <c r="AT4706" s="261" t="s">
        <v>218</v>
      </c>
      <c r="AU4706" s="261" t="s">
        <v>92</v>
      </c>
      <c r="AV4706" s="12" t="s">
        <v>90</v>
      </c>
      <c r="AW4706" s="12" t="s">
        <v>45</v>
      </c>
      <c r="AX4706" s="12" t="s">
        <v>83</v>
      </c>
      <c r="AY4706" s="261" t="s">
        <v>207</v>
      </c>
    </row>
    <row r="4707" s="12" customFormat="1">
      <c r="B4707" s="252"/>
      <c r="C4707" s="253"/>
      <c r="D4707" s="249" t="s">
        <v>218</v>
      </c>
      <c r="E4707" s="254" t="s">
        <v>81</v>
      </c>
      <c r="F4707" s="255" t="s">
        <v>3720</v>
      </c>
      <c r="G4707" s="253"/>
      <c r="H4707" s="254" t="s">
        <v>81</v>
      </c>
      <c r="I4707" s="256"/>
      <c r="J4707" s="253"/>
      <c r="K4707" s="253"/>
      <c r="L4707" s="257"/>
      <c r="M4707" s="258"/>
      <c r="N4707" s="259"/>
      <c r="O4707" s="259"/>
      <c r="P4707" s="259"/>
      <c r="Q4707" s="259"/>
      <c r="R4707" s="259"/>
      <c r="S4707" s="259"/>
      <c r="T4707" s="260"/>
      <c r="AT4707" s="261" t="s">
        <v>218</v>
      </c>
      <c r="AU4707" s="261" t="s">
        <v>92</v>
      </c>
      <c r="AV4707" s="12" t="s">
        <v>90</v>
      </c>
      <c r="AW4707" s="12" t="s">
        <v>45</v>
      </c>
      <c r="AX4707" s="12" t="s">
        <v>83</v>
      </c>
      <c r="AY4707" s="261" t="s">
        <v>207</v>
      </c>
    </row>
    <row r="4708" s="13" customFormat="1">
      <c r="B4708" s="262"/>
      <c r="C4708" s="263"/>
      <c r="D4708" s="249" t="s">
        <v>218</v>
      </c>
      <c r="E4708" s="264" t="s">
        <v>81</v>
      </c>
      <c r="F4708" s="265" t="s">
        <v>3697</v>
      </c>
      <c r="G4708" s="263"/>
      <c r="H4708" s="266">
        <v>534.89999999999998</v>
      </c>
      <c r="I4708" s="267"/>
      <c r="J4708" s="263"/>
      <c r="K4708" s="263"/>
      <c r="L4708" s="268"/>
      <c r="M4708" s="269"/>
      <c r="N4708" s="270"/>
      <c r="O4708" s="270"/>
      <c r="P4708" s="270"/>
      <c r="Q4708" s="270"/>
      <c r="R4708" s="270"/>
      <c r="S4708" s="270"/>
      <c r="T4708" s="271"/>
      <c r="AT4708" s="272" t="s">
        <v>218</v>
      </c>
      <c r="AU4708" s="272" t="s">
        <v>92</v>
      </c>
      <c r="AV4708" s="13" t="s">
        <v>92</v>
      </c>
      <c r="AW4708" s="13" t="s">
        <v>45</v>
      </c>
      <c r="AX4708" s="13" t="s">
        <v>83</v>
      </c>
      <c r="AY4708" s="272" t="s">
        <v>207</v>
      </c>
    </row>
    <row r="4709" s="12" customFormat="1">
      <c r="B4709" s="252"/>
      <c r="C4709" s="253"/>
      <c r="D4709" s="249" t="s">
        <v>218</v>
      </c>
      <c r="E4709" s="254" t="s">
        <v>81</v>
      </c>
      <c r="F4709" s="255" t="s">
        <v>3692</v>
      </c>
      <c r="G4709" s="253"/>
      <c r="H4709" s="254" t="s">
        <v>81</v>
      </c>
      <c r="I4709" s="256"/>
      <c r="J4709" s="253"/>
      <c r="K4709" s="253"/>
      <c r="L4709" s="257"/>
      <c r="M4709" s="258"/>
      <c r="N4709" s="259"/>
      <c r="O4709" s="259"/>
      <c r="P4709" s="259"/>
      <c r="Q4709" s="259"/>
      <c r="R4709" s="259"/>
      <c r="S4709" s="259"/>
      <c r="T4709" s="260"/>
      <c r="AT4709" s="261" t="s">
        <v>218</v>
      </c>
      <c r="AU4709" s="261" t="s">
        <v>92</v>
      </c>
      <c r="AV4709" s="12" t="s">
        <v>90</v>
      </c>
      <c r="AW4709" s="12" t="s">
        <v>45</v>
      </c>
      <c r="AX4709" s="12" t="s">
        <v>83</v>
      </c>
      <c r="AY4709" s="261" t="s">
        <v>207</v>
      </c>
    </row>
    <row r="4710" s="12" customFormat="1">
      <c r="B4710" s="252"/>
      <c r="C4710" s="253"/>
      <c r="D4710" s="249" t="s">
        <v>218</v>
      </c>
      <c r="E4710" s="254" t="s">
        <v>81</v>
      </c>
      <c r="F4710" s="255" t="s">
        <v>3713</v>
      </c>
      <c r="G4710" s="253"/>
      <c r="H4710" s="254" t="s">
        <v>81</v>
      </c>
      <c r="I4710" s="256"/>
      <c r="J4710" s="253"/>
      <c r="K4710" s="253"/>
      <c r="L4710" s="257"/>
      <c r="M4710" s="258"/>
      <c r="N4710" s="259"/>
      <c r="O4710" s="259"/>
      <c r="P4710" s="259"/>
      <c r="Q4710" s="259"/>
      <c r="R4710" s="259"/>
      <c r="S4710" s="259"/>
      <c r="T4710" s="260"/>
      <c r="AT4710" s="261" t="s">
        <v>218</v>
      </c>
      <c r="AU4710" s="261" t="s">
        <v>92</v>
      </c>
      <c r="AV4710" s="12" t="s">
        <v>90</v>
      </c>
      <c r="AW4710" s="12" t="s">
        <v>45</v>
      </c>
      <c r="AX4710" s="12" t="s">
        <v>83</v>
      </c>
      <c r="AY4710" s="261" t="s">
        <v>207</v>
      </c>
    </row>
    <row r="4711" s="13" customFormat="1">
      <c r="B4711" s="262"/>
      <c r="C4711" s="263"/>
      <c r="D4711" s="249" t="s">
        <v>218</v>
      </c>
      <c r="E4711" s="264" t="s">
        <v>81</v>
      </c>
      <c r="F4711" s="265" t="s">
        <v>3714</v>
      </c>
      <c r="G4711" s="263"/>
      <c r="H4711" s="266">
        <v>44.100000000000001</v>
      </c>
      <c r="I4711" s="267"/>
      <c r="J4711" s="263"/>
      <c r="K4711" s="263"/>
      <c r="L4711" s="268"/>
      <c r="M4711" s="269"/>
      <c r="N4711" s="270"/>
      <c r="O4711" s="270"/>
      <c r="P4711" s="270"/>
      <c r="Q4711" s="270"/>
      <c r="R4711" s="270"/>
      <c r="S4711" s="270"/>
      <c r="T4711" s="271"/>
      <c r="AT4711" s="272" t="s">
        <v>218</v>
      </c>
      <c r="AU4711" s="272" t="s">
        <v>92</v>
      </c>
      <c r="AV4711" s="13" t="s">
        <v>92</v>
      </c>
      <c r="AW4711" s="13" t="s">
        <v>45</v>
      </c>
      <c r="AX4711" s="13" t="s">
        <v>83</v>
      </c>
      <c r="AY4711" s="272" t="s">
        <v>207</v>
      </c>
    </row>
    <row r="4712" s="14" customFormat="1">
      <c r="B4712" s="273"/>
      <c r="C4712" s="274"/>
      <c r="D4712" s="249" t="s">
        <v>218</v>
      </c>
      <c r="E4712" s="275" t="s">
        <v>81</v>
      </c>
      <c r="F4712" s="276" t="s">
        <v>232</v>
      </c>
      <c r="G4712" s="274"/>
      <c r="H4712" s="277">
        <v>579</v>
      </c>
      <c r="I4712" s="278"/>
      <c r="J4712" s="274"/>
      <c r="K4712" s="274"/>
      <c r="L4712" s="279"/>
      <c r="M4712" s="280"/>
      <c r="N4712" s="281"/>
      <c r="O4712" s="281"/>
      <c r="P4712" s="281"/>
      <c r="Q4712" s="281"/>
      <c r="R4712" s="281"/>
      <c r="S4712" s="281"/>
      <c r="T4712" s="282"/>
      <c r="AT4712" s="283" t="s">
        <v>218</v>
      </c>
      <c r="AU4712" s="283" t="s">
        <v>92</v>
      </c>
      <c r="AV4712" s="14" t="s">
        <v>214</v>
      </c>
      <c r="AW4712" s="14" t="s">
        <v>45</v>
      </c>
      <c r="AX4712" s="14" t="s">
        <v>90</v>
      </c>
      <c r="AY4712" s="283" t="s">
        <v>207</v>
      </c>
    </row>
    <row r="4713" s="13" customFormat="1">
      <c r="B4713" s="262"/>
      <c r="C4713" s="263"/>
      <c r="D4713" s="249" t="s">
        <v>218</v>
      </c>
      <c r="E4713" s="263"/>
      <c r="F4713" s="265" t="s">
        <v>3715</v>
      </c>
      <c r="G4713" s="263"/>
      <c r="H4713" s="266">
        <v>607.95000000000005</v>
      </c>
      <c r="I4713" s="267"/>
      <c r="J4713" s="263"/>
      <c r="K4713" s="263"/>
      <c r="L4713" s="268"/>
      <c r="M4713" s="269"/>
      <c r="N4713" s="270"/>
      <c r="O4713" s="270"/>
      <c r="P4713" s="270"/>
      <c r="Q4713" s="270"/>
      <c r="R4713" s="270"/>
      <c r="S4713" s="270"/>
      <c r="T4713" s="271"/>
      <c r="AT4713" s="272" t="s">
        <v>218</v>
      </c>
      <c r="AU4713" s="272" t="s">
        <v>92</v>
      </c>
      <c r="AV4713" s="13" t="s">
        <v>92</v>
      </c>
      <c r="AW4713" s="13" t="s">
        <v>6</v>
      </c>
      <c r="AX4713" s="13" t="s">
        <v>90</v>
      </c>
      <c r="AY4713" s="272" t="s">
        <v>207</v>
      </c>
    </row>
    <row r="4714" s="1" customFormat="1" ht="16.5" customHeight="1">
      <c r="B4714" s="48"/>
      <c r="C4714" s="295" t="s">
        <v>3721</v>
      </c>
      <c r="D4714" s="295" t="s">
        <v>419</v>
      </c>
      <c r="E4714" s="296" t="s">
        <v>3722</v>
      </c>
      <c r="F4714" s="297" t="s">
        <v>3723</v>
      </c>
      <c r="G4714" s="298" t="s">
        <v>315</v>
      </c>
      <c r="H4714" s="299">
        <v>509.67000000000002</v>
      </c>
      <c r="I4714" s="300"/>
      <c r="J4714" s="301">
        <f>ROUND(I4714*H4714,2)</f>
        <v>0</v>
      </c>
      <c r="K4714" s="297" t="s">
        <v>81</v>
      </c>
      <c r="L4714" s="302"/>
      <c r="M4714" s="303" t="s">
        <v>81</v>
      </c>
      <c r="N4714" s="304" t="s">
        <v>53</v>
      </c>
      <c r="O4714" s="49"/>
      <c r="P4714" s="246">
        <f>O4714*H4714</f>
        <v>0</v>
      </c>
      <c r="Q4714" s="246">
        <v>0.0061999999999999998</v>
      </c>
      <c r="R4714" s="246">
        <f>Q4714*H4714</f>
        <v>3.1599539999999999</v>
      </c>
      <c r="S4714" s="246">
        <v>0</v>
      </c>
      <c r="T4714" s="247">
        <f>S4714*H4714</f>
        <v>0</v>
      </c>
      <c r="AR4714" s="25" t="s">
        <v>447</v>
      </c>
      <c r="AT4714" s="25" t="s">
        <v>419</v>
      </c>
      <c r="AU4714" s="25" t="s">
        <v>92</v>
      </c>
      <c r="AY4714" s="25" t="s">
        <v>207</v>
      </c>
      <c r="BE4714" s="248">
        <f>IF(N4714="základní",J4714,0)</f>
        <v>0</v>
      </c>
      <c r="BF4714" s="248">
        <f>IF(N4714="snížená",J4714,0)</f>
        <v>0</v>
      </c>
      <c r="BG4714" s="248">
        <f>IF(N4714="zákl. přenesená",J4714,0)</f>
        <v>0</v>
      </c>
      <c r="BH4714" s="248">
        <f>IF(N4714="sníž. přenesená",J4714,0)</f>
        <v>0</v>
      </c>
      <c r="BI4714" s="248">
        <f>IF(N4714="nulová",J4714,0)</f>
        <v>0</v>
      </c>
      <c r="BJ4714" s="25" t="s">
        <v>90</v>
      </c>
      <c r="BK4714" s="248">
        <f>ROUND(I4714*H4714,2)</f>
        <v>0</v>
      </c>
      <c r="BL4714" s="25" t="s">
        <v>345</v>
      </c>
      <c r="BM4714" s="25" t="s">
        <v>3724</v>
      </c>
    </row>
    <row r="4715" s="12" customFormat="1">
      <c r="B4715" s="252"/>
      <c r="C4715" s="253"/>
      <c r="D4715" s="249" t="s">
        <v>218</v>
      </c>
      <c r="E4715" s="254" t="s">
        <v>81</v>
      </c>
      <c r="F4715" s="255" t="s">
        <v>3689</v>
      </c>
      <c r="G4715" s="253"/>
      <c r="H4715" s="254" t="s">
        <v>81</v>
      </c>
      <c r="I4715" s="256"/>
      <c r="J4715" s="253"/>
      <c r="K4715" s="253"/>
      <c r="L4715" s="257"/>
      <c r="M4715" s="258"/>
      <c r="N4715" s="259"/>
      <c r="O4715" s="259"/>
      <c r="P4715" s="259"/>
      <c r="Q4715" s="259"/>
      <c r="R4715" s="259"/>
      <c r="S4715" s="259"/>
      <c r="T4715" s="260"/>
      <c r="AT4715" s="261" t="s">
        <v>218</v>
      </c>
      <c r="AU4715" s="261" t="s">
        <v>92</v>
      </c>
      <c r="AV4715" s="12" t="s">
        <v>90</v>
      </c>
      <c r="AW4715" s="12" t="s">
        <v>45</v>
      </c>
      <c r="AX4715" s="12" t="s">
        <v>83</v>
      </c>
      <c r="AY4715" s="261" t="s">
        <v>207</v>
      </c>
    </row>
    <row r="4716" s="12" customFormat="1">
      <c r="B4716" s="252"/>
      <c r="C4716" s="253"/>
      <c r="D4716" s="249" t="s">
        <v>218</v>
      </c>
      <c r="E4716" s="254" t="s">
        <v>81</v>
      </c>
      <c r="F4716" s="255" t="s">
        <v>3706</v>
      </c>
      <c r="G4716" s="253"/>
      <c r="H4716" s="254" t="s">
        <v>81</v>
      </c>
      <c r="I4716" s="256"/>
      <c r="J4716" s="253"/>
      <c r="K4716" s="253"/>
      <c r="L4716" s="257"/>
      <c r="M4716" s="258"/>
      <c r="N4716" s="259"/>
      <c r="O4716" s="259"/>
      <c r="P4716" s="259"/>
      <c r="Q4716" s="259"/>
      <c r="R4716" s="259"/>
      <c r="S4716" s="259"/>
      <c r="T4716" s="260"/>
      <c r="AT4716" s="261" t="s">
        <v>218</v>
      </c>
      <c r="AU4716" s="261" t="s">
        <v>92</v>
      </c>
      <c r="AV4716" s="12" t="s">
        <v>90</v>
      </c>
      <c r="AW4716" s="12" t="s">
        <v>45</v>
      </c>
      <c r="AX4716" s="12" t="s">
        <v>83</v>
      </c>
      <c r="AY4716" s="261" t="s">
        <v>207</v>
      </c>
    </row>
    <row r="4717" s="13" customFormat="1">
      <c r="B4717" s="262"/>
      <c r="C4717" s="263"/>
      <c r="D4717" s="249" t="s">
        <v>218</v>
      </c>
      <c r="E4717" s="264" t="s">
        <v>81</v>
      </c>
      <c r="F4717" s="265" t="s">
        <v>3699</v>
      </c>
      <c r="G4717" s="263"/>
      <c r="H4717" s="266">
        <v>485.39999999999998</v>
      </c>
      <c r="I4717" s="267"/>
      <c r="J4717" s="263"/>
      <c r="K4717" s="263"/>
      <c r="L4717" s="268"/>
      <c r="M4717" s="269"/>
      <c r="N4717" s="270"/>
      <c r="O4717" s="270"/>
      <c r="P4717" s="270"/>
      <c r="Q4717" s="270"/>
      <c r="R4717" s="270"/>
      <c r="S4717" s="270"/>
      <c r="T4717" s="271"/>
      <c r="AT4717" s="272" t="s">
        <v>218</v>
      </c>
      <c r="AU4717" s="272" t="s">
        <v>92</v>
      </c>
      <c r="AV4717" s="13" t="s">
        <v>92</v>
      </c>
      <c r="AW4717" s="13" t="s">
        <v>45</v>
      </c>
      <c r="AX4717" s="13" t="s">
        <v>90</v>
      </c>
      <c r="AY4717" s="272" t="s">
        <v>207</v>
      </c>
    </row>
    <row r="4718" s="13" customFormat="1">
      <c r="B4718" s="262"/>
      <c r="C4718" s="263"/>
      <c r="D4718" s="249" t="s">
        <v>218</v>
      </c>
      <c r="E4718" s="263"/>
      <c r="F4718" s="265" t="s">
        <v>3707</v>
      </c>
      <c r="G4718" s="263"/>
      <c r="H4718" s="266">
        <v>509.67000000000002</v>
      </c>
      <c r="I4718" s="267"/>
      <c r="J4718" s="263"/>
      <c r="K4718" s="263"/>
      <c r="L4718" s="268"/>
      <c r="M4718" s="269"/>
      <c r="N4718" s="270"/>
      <c r="O4718" s="270"/>
      <c r="P4718" s="270"/>
      <c r="Q4718" s="270"/>
      <c r="R4718" s="270"/>
      <c r="S4718" s="270"/>
      <c r="T4718" s="271"/>
      <c r="AT4718" s="272" t="s">
        <v>218</v>
      </c>
      <c r="AU4718" s="272" t="s">
        <v>92</v>
      </c>
      <c r="AV4718" s="13" t="s">
        <v>92</v>
      </c>
      <c r="AW4718" s="13" t="s">
        <v>6</v>
      </c>
      <c r="AX4718" s="13" t="s">
        <v>90</v>
      </c>
      <c r="AY4718" s="272" t="s">
        <v>207</v>
      </c>
    </row>
    <row r="4719" s="1" customFormat="1" ht="16.5" customHeight="1">
      <c r="B4719" s="48"/>
      <c r="C4719" s="295" t="s">
        <v>3725</v>
      </c>
      <c r="D4719" s="295" t="s">
        <v>419</v>
      </c>
      <c r="E4719" s="296" t="s">
        <v>3726</v>
      </c>
      <c r="F4719" s="297" t="s">
        <v>3727</v>
      </c>
      <c r="G4719" s="298" t="s">
        <v>315</v>
      </c>
      <c r="H4719" s="299">
        <v>1064.4000000000001</v>
      </c>
      <c r="I4719" s="300"/>
      <c r="J4719" s="301">
        <f>ROUND(I4719*H4719,2)</f>
        <v>0</v>
      </c>
      <c r="K4719" s="297" t="s">
        <v>81</v>
      </c>
      <c r="L4719" s="302"/>
      <c r="M4719" s="303" t="s">
        <v>81</v>
      </c>
      <c r="N4719" s="304" t="s">
        <v>53</v>
      </c>
      <c r="O4719" s="49"/>
      <c r="P4719" s="246">
        <f>O4719*H4719</f>
        <v>0</v>
      </c>
      <c r="Q4719" s="246">
        <v>0.0060000000000000001</v>
      </c>
      <c r="R4719" s="246">
        <f>Q4719*H4719</f>
        <v>6.386400000000001</v>
      </c>
      <c r="S4719" s="246">
        <v>0</v>
      </c>
      <c r="T4719" s="247">
        <f>S4719*H4719</f>
        <v>0</v>
      </c>
      <c r="AR4719" s="25" t="s">
        <v>447</v>
      </c>
      <c r="AT4719" s="25" t="s">
        <v>419</v>
      </c>
      <c r="AU4719" s="25" t="s">
        <v>92</v>
      </c>
      <c r="AY4719" s="25" t="s">
        <v>207</v>
      </c>
      <c r="BE4719" s="248">
        <f>IF(N4719="základní",J4719,0)</f>
        <v>0</v>
      </c>
      <c r="BF4719" s="248">
        <f>IF(N4719="snížená",J4719,0)</f>
        <v>0</v>
      </c>
      <c r="BG4719" s="248">
        <f>IF(N4719="zákl. přenesená",J4719,0)</f>
        <v>0</v>
      </c>
      <c r="BH4719" s="248">
        <f>IF(N4719="sníž. přenesená",J4719,0)</f>
        <v>0</v>
      </c>
      <c r="BI4719" s="248">
        <f>IF(N4719="nulová",J4719,0)</f>
        <v>0</v>
      </c>
      <c r="BJ4719" s="25" t="s">
        <v>90</v>
      </c>
      <c r="BK4719" s="248">
        <f>ROUND(I4719*H4719,2)</f>
        <v>0</v>
      </c>
      <c r="BL4719" s="25" t="s">
        <v>345</v>
      </c>
      <c r="BM4719" s="25" t="s">
        <v>3728</v>
      </c>
    </row>
    <row r="4720" s="12" customFormat="1">
      <c r="B4720" s="252"/>
      <c r="C4720" s="253"/>
      <c r="D4720" s="249" t="s">
        <v>218</v>
      </c>
      <c r="E4720" s="254" t="s">
        <v>81</v>
      </c>
      <c r="F4720" s="255" t="s">
        <v>3729</v>
      </c>
      <c r="G4720" s="253"/>
      <c r="H4720" s="254" t="s">
        <v>81</v>
      </c>
      <c r="I4720" s="256"/>
      <c r="J4720" s="253"/>
      <c r="K4720" s="253"/>
      <c r="L4720" s="257"/>
      <c r="M4720" s="258"/>
      <c r="N4720" s="259"/>
      <c r="O4720" s="259"/>
      <c r="P4720" s="259"/>
      <c r="Q4720" s="259"/>
      <c r="R4720" s="259"/>
      <c r="S4720" s="259"/>
      <c r="T4720" s="260"/>
      <c r="AT4720" s="261" t="s">
        <v>218</v>
      </c>
      <c r="AU4720" s="261" t="s">
        <v>92</v>
      </c>
      <c r="AV4720" s="12" t="s">
        <v>90</v>
      </c>
      <c r="AW4720" s="12" t="s">
        <v>45</v>
      </c>
      <c r="AX4720" s="12" t="s">
        <v>83</v>
      </c>
      <c r="AY4720" s="261" t="s">
        <v>207</v>
      </c>
    </row>
    <row r="4721" s="12" customFormat="1">
      <c r="B4721" s="252"/>
      <c r="C4721" s="253"/>
      <c r="D4721" s="249" t="s">
        <v>218</v>
      </c>
      <c r="E4721" s="254" t="s">
        <v>81</v>
      </c>
      <c r="F4721" s="255" t="s">
        <v>3696</v>
      </c>
      <c r="G4721" s="253"/>
      <c r="H4721" s="254" t="s">
        <v>81</v>
      </c>
      <c r="I4721" s="256"/>
      <c r="J4721" s="253"/>
      <c r="K4721" s="253"/>
      <c r="L4721" s="257"/>
      <c r="M4721" s="258"/>
      <c r="N4721" s="259"/>
      <c r="O4721" s="259"/>
      <c r="P4721" s="259"/>
      <c r="Q4721" s="259"/>
      <c r="R4721" s="259"/>
      <c r="S4721" s="259"/>
      <c r="T4721" s="260"/>
      <c r="AT4721" s="261" t="s">
        <v>218</v>
      </c>
      <c r="AU4721" s="261" t="s">
        <v>92</v>
      </c>
      <c r="AV4721" s="12" t="s">
        <v>90</v>
      </c>
      <c r="AW4721" s="12" t="s">
        <v>45</v>
      </c>
      <c r="AX4721" s="12" t="s">
        <v>83</v>
      </c>
      <c r="AY4721" s="261" t="s">
        <v>207</v>
      </c>
    </row>
    <row r="4722" s="13" customFormat="1">
      <c r="B4722" s="262"/>
      <c r="C4722" s="263"/>
      <c r="D4722" s="249" t="s">
        <v>218</v>
      </c>
      <c r="E4722" s="264" t="s">
        <v>81</v>
      </c>
      <c r="F4722" s="265" t="s">
        <v>3697</v>
      </c>
      <c r="G4722" s="263"/>
      <c r="H4722" s="266">
        <v>534.89999999999998</v>
      </c>
      <c r="I4722" s="267"/>
      <c r="J4722" s="263"/>
      <c r="K4722" s="263"/>
      <c r="L4722" s="268"/>
      <c r="M4722" s="269"/>
      <c r="N4722" s="270"/>
      <c r="O4722" s="270"/>
      <c r="P4722" s="270"/>
      <c r="Q4722" s="270"/>
      <c r="R4722" s="270"/>
      <c r="S4722" s="270"/>
      <c r="T4722" s="271"/>
      <c r="AT4722" s="272" t="s">
        <v>218</v>
      </c>
      <c r="AU4722" s="272" t="s">
        <v>92</v>
      </c>
      <c r="AV4722" s="13" t="s">
        <v>92</v>
      </c>
      <c r="AW4722" s="13" t="s">
        <v>45</v>
      </c>
      <c r="AX4722" s="13" t="s">
        <v>83</v>
      </c>
      <c r="AY4722" s="272" t="s">
        <v>207</v>
      </c>
    </row>
    <row r="4723" s="12" customFormat="1">
      <c r="B4723" s="252"/>
      <c r="C4723" s="253"/>
      <c r="D4723" s="249" t="s">
        <v>218</v>
      </c>
      <c r="E4723" s="254" t="s">
        <v>81</v>
      </c>
      <c r="F4723" s="255" t="s">
        <v>3698</v>
      </c>
      <c r="G4723" s="253"/>
      <c r="H4723" s="254" t="s">
        <v>81</v>
      </c>
      <c r="I4723" s="256"/>
      <c r="J4723" s="253"/>
      <c r="K4723" s="253"/>
      <c r="L4723" s="257"/>
      <c r="M4723" s="258"/>
      <c r="N4723" s="259"/>
      <c r="O4723" s="259"/>
      <c r="P4723" s="259"/>
      <c r="Q4723" s="259"/>
      <c r="R4723" s="259"/>
      <c r="S4723" s="259"/>
      <c r="T4723" s="260"/>
      <c r="AT4723" s="261" t="s">
        <v>218</v>
      </c>
      <c r="AU4723" s="261" t="s">
        <v>92</v>
      </c>
      <c r="AV4723" s="12" t="s">
        <v>90</v>
      </c>
      <c r="AW4723" s="12" t="s">
        <v>45</v>
      </c>
      <c r="AX4723" s="12" t="s">
        <v>83</v>
      </c>
      <c r="AY4723" s="261" t="s">
        <v>207</v>
      </c>
    </row>
    <row r="4724" s="13" customFormat="1">
      <c r="B4724" s="262"/>
      <c r="C4724" s="263"/>
      <c r="D4724" s="249" t="s">
        <v>218</v>
      </c>
      <c r="E4724" s="264" t="s">
        <v>81</v>
      </c>
      <c r="F4724" s="265" t="s">
        <v>3699</v>
      </c>
      <c r="G4724" s="263"/>
      <c r="H4724" s="266">
        <v>485.39999999999998</v>
      </c>
      <c r="I4724" s="267"/>
      <c r="J4724" s="263"/>
      <c r="K4724" s="263"/>
      <c r="L4724" s="268"/>
      <c r="M4724" s="269"/>
      <c r="N4724" s="270"/>
      <c r="O4724" s="270"/>
      <c r="P4724" s="270"/>
      <c r="Q4724" s="270"/>
      <c r="R4724" s="270"/>
      <c r="S4724" s="270"/>
      <c r="T4724" s="271"/>
      <c r="AT4724" s="272" t="s">
        <v>218</v>
      </c>
      <c r="AU4724" s="272" t="s">
        <v>92</v>
      </c>
      <c r="AV4724" s="13" t="s">
        <v>92</v>
      </c>
      <c r="AW4724" s="13" t="s">
        <v>45</v>
      </c>
      <c r="AX4724" s="13" t="s">
        <v>83</v>
      </c>
      <c r="AY4724" s="272" t="s">
        <v>207</v>
      </c>
    </row>
    <row r="4725" s="12" customFormat="1">
      <c r="B4725" s="252"/>
      <c r="C4725" s="253"/>
      <c r="D4725" s="249" t="s">
        <v>218</v>
      </c>
      <c r="E4725" s="254" t="s">
        <v>81</v>
      </c>
      <c r="F4725" s="255" t="s">
        <v>3700</v>
      </c>
      <c r="G4725" s="253"/>
      <c r="H4725" s="254" t="s">
        <v>81</v>
      </c>
      <c r="I4725" s="256"/>
      <c r="J4725" s="253"/>
      <c r="K4725" s="253"/>
      <c r="L4725" s="257"/>
      <c r="M4725" s="258"/>
      <c r="N4725" s="259"/>
      <c r="O4725" s="259"/>
      <c r="P4725" s="259"/>
      <c r="Q4725" s="259"/>
      <c r="R4725" s="259"/>
      <c r="S4725" s="259"/>
      <c r="T4725" s="260"/>
      <c r="AT4725" s="261" t="s">
        <v>218</v>
      </c>
      <c r="AU4725" s="261" t="s">
        <v>92</v>
      </c>
      <c r="AV4725" s="12" t="s">
        <v>90</v>
      </c>
      <c r="AW4725" s="12" t="s">
        <v>45</v>
      </c>
      <c r="AX4725" s="12" t="s">
        <v>83</v>
      </c>
      <c r="AY4725" s="261" t="s">
        <v>207</v>
      </c>
    </row>
    <row r="4726" s="13" customFormat="1">
      <c r="B4726" s="262"/>
      <c r="C4726" s="263"/>
      <c r="D4726" s="249" t="s">
        <v>218</v>
      </c>
      <c r="E4726" s="264" t="s">
        <v>81</v>
      </c>
      <c r="F4726" s="265" t="s">
        <v>3701</v>
      </c>
      <c r="G4726" s="263"/>
      <c r="H4726" s="266">
        <v>44.100000000000001</v>
      </c>
      <c r="I4726" s="267"/>
      <c r="J4726" s="263"/>
      <c r="K4726" s="263"/>
      <c r="L4726" s="268"/>
      <c r="M4726" s="269"/>
      <c r="N4726" s="270"/>
      <c r="O4726" s="270"/>
      <c r="P4726" s="270"/>
      <c r="Q4726" s="270"/>
      <c r="R4726" s="270"/>
      <c r="S4726" s="270"/>
      <c r="T4726" s="271"/>
      <c r="AT4726" s="272" t="s">
        <v>218</v>
      </c>
      <c r="AU4726" s="272" t="s">
        <v>92</v>
      </c>
      <c r="AV4726" s="13" t="s">
        <v>92</v>
      </c>
      <c r="AW4726" s="13" t="s">
        <v>45</v>
      </c>
      <c r="AX4726" s="13" t="s">
        <v>83</v>
      </c>
      <c r="AY4726" s="272" t="s">
        <v>207</v>
      </c>
    </row>
    <row r="4727" s="14" customFormat="1">
      <c r="B4727" s="273"/>
      <c r="C4727" s="274"/>
      <c r="D4727" s="249" t="s">
        <v>218</v>
      </c>
      <c r="E4727" s="275" t="s">
        <v>81</v>
      </c>
      <c r="F4727" s="276" t="s">
        <v>232</v>
      </c>
      <c r="G4727" s="274"/>
      <c r="H4727" s="277">
        <v>1064.4000000000001</v>
      </c>
      <c r="I4727" s="278"/>
      <c r="J4727" s="274"/>
      <c r="K4727" s="274"/>
      <c r="L4727" s="279"/>
      <c r="M4727" s="280"/>
      <c r="N4727" s="281"/>
      <c r="O4727" s="281"/>
      <c r="P4727" s="281"/>
      <c r="Q4727" s="281"/>
      <c r="R4727" s="281"/>
      <c r="S4727" s="281"/>
      <c r="T4727" s="282"/>
      <c r="AT4727" s="283" t="s">
        <v>218</v>
      </c>
      <c r="AU4727" s="283" t="s">
        <v>92</v>
      </c>
      <c r="AV4727" s="14" t="s">
        <v>214</v>
      </c>
      <c r="AW4727" s="14" t="s">
        <v>45</v>
      </c>
      <c r="AX4727" s="14" t="s">
        <v>90</v>
      </c>
      <c r="AY4727" s="283" t="s">
        <v>207</v>
      </c>
    </row>
    <row r="4728" s="1" customFormat="1" ht="25.5" customHeight="1">
      <c r="B4728" s="48"/>
      <c r="C4728" s="237" t="s">
        <v>3730</v>
      </c>
      <c r="D4728" s="237" t="s">
        <v>209</v>
      </c>
      <c r="E4728" s="238" t="s">
        <v>3731</v>
      </c>
      <c r="F4728" s="239" t="s">
        <v>3732</v>
      </c>
      <c r="G4728" s="240" t="s">
        <v>315</v>
      </c>
      <c r="H4728" s="241">
        <v>1074.98</v>
      </c>
      <c r="I4728" s="242"/>
      <c r="J4728" s="243">
        <f>ROUND(I4728*H4728,2)</f>
        <v>0</v>
      </c>
      <c r="K4728" s="239" t="s">
        <v>213</v>
      </c>
      <c r="L4728" s="74"/>
      <c r="M4728" s="244" t="s">
        <v>81</v>
      </c>
      <c r="N4728" s="245" t="s">
        <v>53</v>
      </c>
      <c r="O4728" s="49"/>
      <c r="P4728" s="246">
        <f>O4728*H4728</f>
        <v>0</v>
      </c>
      <c r="Q4728" s="246">
        <v>0</v>
      </c>
      <c r="R4728" s="246">
        <f>Q4728*H4728</f>
        <v>0</v>
      </c>
      <c r="S4728" s="246">
        <v>0.0080000000000000002</v>
      </c>
      <c r="T4728" s="247">
        <f>S4728*H4728</f>
        <v>8.5998400000000004</v>
      </c>
      <c r="AR4728" s="25" t="s">
        <v>345</v>
      </c>
      <c r="AT4728" s="25" t="s">
        <v>209</v>
      </c>
      <c r="AU4728" s="25" t="s">
        <v>92</v>
      </c>
      <c r="AY4728" s="25" t="s">
        <v>207</v>
      </c>
      <c r="BE4728" s="248">
        <f>IF(N4728="základní",J4728,0)</f>
        <v>0</v>
      </c>
      <c r="BF4728" s="248">
        <f>IF(N4728="snížená",J4728,0)</f>
        <v>0</v>
      </c>
      <c r="BG4728" s="248">
        <f>IF(N4728="zákl. přenesená",J4728,0)</f>
        <v>0</v>
      </c>
      <c r="BH4728" s="248">
        <f>IF(N4728="sníž. přenesená",J4728,0)</f>
        <v>0</v>
      </c>
      <c r="BI4728" s="248">
        <f>IF(N4728="nulová",J4728,0)</f>
        <v>0</v>
      </c>
      <c r="BJ4728" s="25" t="s">
        <v>90</v>
      </c>
      <c r="BK4728" s="248">
        <f>ROUND(I4728*H4728,2)</f>
        <v>0</v>
      </c>
      <c r="BL4728" s="25" t="s">
        <v>345</v>
      </c>
      <c r="BM4728" s="25" t="s">
        <v>3733</v>
      </c>
    </row>
    <row r="4729" s="1" customFormat="1">
      <c r="B4729" s="48"/>
      <c r="C4729" s="76"/>
      <c r="D4729" s="249" t="s">
        <v>216</v>
      </c>
      <c r="E4729" s="76"/>
      <c r="F4729" s="250" t="s">
        <v>3584</v>
      </c>
      <c r="G4729" s="76"/>
      <c r="H4729" s="76"/>
      <c r="I4729" s="205"/>
      <c r="J4729" s="76"/>
      <c r="K4729" s="76"/>
      <c r="L4729" s="74"/>
      <c r="M4729" s="251"/>
      <c r="N4729" s="49"/>
      <c r="O4729" s="49"/>
      <c r="P4729" s="49"/>
      <c r="Q4729" s="49"/>
      <c r="R4729" s="49"/>
      <c r="S4729" s="49"/>
      <c r="T4729" s="97"/>
      <c r="AT4729" s="25" t="s">
        <v>216</v>
      </c>
      <c r="AU4729" s="25" t="s">
        <v>92</v>
      </c>
    </row>
    <row r="4730" s="12" customFormat="1">
      <c r="B4730" s="252"/>
      <c r="C4730" s="253"/>
      <c r="D4730" s="249" t="s">
        <v>218</v>
      </c>
      <c r="E4730" s="254" t="s">
        <v>81</v>
      </c>
      <c r="F4730" s="255" t="s">
        <v>3734</v>
      </c>
      <c r="G4730" s="253"/>
      <c r="H4730" s="254" t="s">
        <v>81</v>
      </c>
      <c r="I4730" s="256"/>
      <c r="J4730" s="253"/>
      <c r="K4730" s="253"/>
      <c r="L4730" s="257"/>
      <c r="M4730" s="258"/>
      <c r="N4730" s="259"/>
      <c r="O4730" s="259"/>
      <c r="P4730" s="259"/>
      <c r="Q4730" s="259"/>
      <c r="R4730" s="259"/>
      <c r="S4730" s="259"/>
      <c r="T4730" s="260"/>
      <c r="AT4730" s="261" t="s">
        <v>218</v>
      </c>
      <c r="AU4730" s="261" t="s">
        <v>92</v>
      </c>
      <c r="AV4730" s="12" t="s">
        <v>90</v>
      </c>
      <c r="AW4730" s="12" t="s">
        <v>45</v>
      </c>
      <c r="AX4730" s="12" t="s">
        <v>83</v>
      </c>
      <c r="AY4730" s="261" t="s">
        <v>207</v>
      </c>
    </row>
    <row r="4731" s="12" customFormat="1">
      <c r="B4731" s="252"/>
      <c r="C4731" s="253"/>
      <c r="D4731" s="249" t="s">
        <v>218</v>
      </c>
      <c r="E4731" s="254" t="s">
        <v>81</v>
      </c>
      <c r="F4731" s="255" t="s">
        <v>3735</v>
      </c>
      <c r="G4731" s="253"/>
      <c r="H4731" s="254" t="s">
        <v>81</v>
      </c>
      <c r="I4731" s="256"/>
      <c r="J4731" s="253"/>
      <c r="K4731" s="253"/>
      <c r="L4731" s="257"/>
      <c r="M4731" s="258"/>
      <c r="N4731" s="259"/>
      <c r="O4731" s="259"/>
      <c r="P4731" s="259"/>
      <c r="Q4731" s="259"/>
      <c r="R4731" s="259"/>
      <c r="S4731" s="259"/>
      <c r="T4731" s="260"/>
      <c r="AT4731" s="261" t="s">
        <v>218</v>
      </c>
      <c r="AU4731" s="261" t="s">
        <v>92</v>
      </c>
      <c r="AV4731" s="12" t="s">
        <v>90</v>
      </c>
      <c r="AW4731" s="12" t="s">
        <v>45</v>
      </c>
      <c r="AX4731" s="12" t="s">
        <v>83</v>
      </c>
      <c r="AY4731" s="261" t="s">
        <v>207</v>
      </c>
    </row>
    <row r="4732" s="13" customFormat="1">
      <c r="B4732" s="262"/>
      <c r="C4732" s="263"/>
      <c r="D4732" s="249" t="s">
        <v>218</v>
      </c>
      <c r="E4732" s="264" t="s">
        <v>81</v>
      </c>
      <c r="F4732" s="265" t="s">
        <v>3736</v>
      </c>
      <c r="G4732" s="263"/>
      <c r="H4732" s="266">
        <v>275.85000000000002</v>
      </c>
      <c r="I4732" s="267"/>
      <c r="J4732" s="263"/>
      <c r="K4732" s="263"/>
      <c r="L4732" s="268"/>
      <c r="M4732" s="269"/>
      <c r="N4732" s="270"/>
      <c r="O4732" s="270"/>
      <c r="P4732" s="270"/>
      <c r="Q4732" s="270"/>
      <c r="R4732" s="270"/>
      <c r="S4732" s="270"/>
      <c r="T4732" s="271"/>
      <c r="AT4732" s="272" t="s">
        <v>218</v>
      </c>
      <c r="AU4732" s="272" t="s">
        <v>92</v>
      </c>
      <c r="AV4732" s="13" t="s">
        <v>92</v>
      </c>
      <c r="AW4732" s="13" t="s">
        <v>45</v>
      </c>
      <c r="AX4732" s="13" t="s">
        <v>83</v>
      </c>
      <c r="AY4732" s="272" t="s">
        <v>207</v>
      </c>
    </row>
    <row r="4733" s="13" customFormat="1">
      <c r="B4733" s="262"/>
      <c r="C4733" s="263"/>
      <c r="D4733" s="249" t="s">
        <v>218</v>
      </c>
      <c r="E4733" s="264" t="s">
        <v>81</v>
      </c>
      <c r="F4733" s="265" t="s">
        <v>3737</v>
      </c>
      <c r="G4733" s="263"/>
      <c r="H4733" s="266">
        <v>171.63999999999999</v>
      </c>
      <c r="I4733" s="267"/>
      <c r="J4733" s="263"/>
      <c r="K4733" s="263"/>
      <c r="L4733" s="268"/>
      <c r="M4733" s="269"/>
      <c r="N4733" s="270"/>
      <c r="O4733" s="270"/>
      <c r="P4733" s="270"/>
      <c r="Q4733" s="270"/>
      <c r="R4733" s="270"/>
      <c r="S4733" s="270"/>
      <c r="T4733" s="271"/>
      <c r="AT4733" s="272" t="s">
        <v>218</v>
      </c>
      <c r="AU4733" s="272" t="s">
        <v>92</v>
      </c>
      <c r="AV4733" s="13" t="s">
        <v>92</v>
      </c>
      <c r="AW4733" s="13" t="s">
        <v>45</v>
      </c>
      <c r="AX4733" s="13" t="s">
        <v>83</v>
      </c>
      <c r="AY4733" s="272" t="s">
        <v>207</v>
      </c>
    </row>
    <row r="4734" s="15" customFormat="1">
      <c r="B4734" s="284"/>
      <c r="C4734" s="285"/>
      <c r="D4734" s="249" t="s">
        <v>218</v>
      </c>
      <c r="E4734" s="286" t="s">
        <v>81</v>
      </c>
      <c r="F4734" s="287" t="s">
        <v>247</v>
      </c>
      <c r="G4734" s="285"/>
      <c r="H4734" s="288">
        <v>447.49000000000001</v>
      </c>
      <c r="I4734" s="289"/>
      <c r="J4734" s="285"/>
      <c r="K4734" s="285"/>
      <c r="L4734" s="290"/>
      <c r="M4734" s="291"/>
      <c r="N4734" s="292"/>
      <c r="O4734" s="292"/>
      <c r="P4734" s="292"/>
      <c r="Q4734" s="292"/>
      <c r="R4734" s="292"/>
      <c r="S4734" s="292"/>
      <c r="T4734" s="293"/>
      <c r="AT4734" s="294" t="s">
        <v>218</v>
      </c>
      <c r="AU4734" s="294" t="s">
        <v>92</v>
      </c>
      <c r="AV4734" s="15" t="s">
        <v>233</v>
      </c>
      <c r="AW4734" s="15" t="s">
        <v>45</v>
      </c>
      <c r="AX4734" s="15" t="s">
        <v>83</v>
      </c>
      <c r="AY4734" s="294" t="s">
        <v>207</v>
      </c>
    </row>
    <row r="4735" s="12" customFormat="1">
      <c r="B4735" s="252"/>
      <c r="C4735" s="253"/>
      <c r="D4735" s="249" t="s">
        <v>218</v>
      </c>
      <c r="E4735" s="254" t="s">
        <v>81</v>
      </c>
      <c r="F4735" s="255" t="s">
        <v>3738</v>
      </c>
      <c r="G4735" s="253"/>
      <c r="H4735" s="254" t="s">
        <v>81</v>
      </c>
      <c r="I4735" s="256"/>
      <c r="J4735" s="253"/>
      <c r="K4735" s="253"/>
      <c r="L4735" s="257"/>
      <c r="M4735" s="258"/>
      <c r="N4735" s="259"/>
      <c r="O4735" s="259"/>
      <c r="P4735" s="259"/>
      <c r="Q4735" s="259"/>
      <c r="R4735" s="259"/>
      <c r="S4735" s="259"/>
      <c r="T4735" s="260"/>
      <c r="AT4735" s="261" t="s">
        <v>218</v>
      </c>
      <c r="AU4735" s="261" t="s">
        <v>92</v>
      </c>
      <c r="AV4735" s="12" t="s">
        <v>90</v>
      </c>
      <c r="AW4735" s="12" t="s">
        <v>45</v>
      </c>
      <c r="AX4735" s="12" t="s">
        <v>83</v>
      </c>
      <c r="AY4735" s="261" t="s">
        <v>207</v>
      </c>
    </row>
    <row r="4736" s="13" customFormat="1">
      <c r="B4736" s="262"/>
      <c r="C4736" s="263"/>
      <c r="D4736" s="249" t="s">
        <v>218</v>
      </c>
      <c r="E4736" s="264" t="s">
        <v>81</v>
      </c>
      <c r="F4736" s="265" t="s">
        <v>3739</v>
      </c>
      <c r="G4736" s="263"/>
      <c r="H4736" s="266">
        <v>447.49000000000001</v>
      </c>
      <c r="I4736" s="267"/>
      <c r="J4736" s="263"/>
      <c r="K4736" s="263"/>
      <c r="L4736" s="268"/>
      <c r="M4736" s="269"/>
      <c r="N4736" s="270"/>
      <c r="O4736" s="270"/>
      <c r="P4736" s="270"/>
      <c r="Q4736" s="270"/>
      <c r="R4736" s="270"/>
      <c r="S4736" s="270"/>
      <c r="T4736" s="271"/>
      <c r="AT4736" s="272" t="s">
        <v>218</v>
      </c>
      <c r="AU4736" s="272" t="s">
        <v>92</v>
      </c>
      <c r="AV4736" s="13" t="s">
        <v>92</v>
      </c>
      <c r="AW4736" s="13" t="s">
        <v>45</v>
      </c>
      <c r="AX4736" s="13" t="s">
        <v>83</v>
      </c>
      <c r="AY4736" s="272" t="s">
        <v>207</v>
      </c>
    </row>
    <row r="4737" s="12" customFormat="1">
      <c r="B4737" s="252"/>
      <c r="C4737" s="253"/>
      <c r="D4737" s="249" t="s">
        <v>218</v>
      </c>
      <c r="E4737" s="254" t="s">
        <v>81</v>
      </c>
      <c r="F4737" s="255" t="s">
        <v>3740</v>
      </c>
      <c r="G4737" s="253"/>
      <c r="H4737" s="254" t="s">
        <v>81</v>
      </c>
      <c r="I4737" s="256"/>
      <c r="J4737" s="253"/>
      <c r="K4737" s="253"/>
      <c r="L4737" s="257"/>
      <c r="M4737" s="258"/>
      <c r="N4737" s="259"/>
      <c r="O4737" s="259"/>
      <c r="P4737" s="259"/>
      <c r="Q4737" s="259"/>
      <c r="R4737" s="259"/>
      <c r="S4737" s="259"/>
      <c r="T4737" s="260"/>
      <c r="AT4737" s="261" t="s">
        <v>218</v>
      </c>
      <c r="AU4737" s="261" t="s">
        <v>92</v>
      </c>
      <c r="AV4737" s="12" t="s">
        <v>90</v>
      </c>
      <c r="AW4737" s="12" t="s">
        <v>45</v>
      </c>
      <c r="AX4737" s="12" t="s">
        <v>83</v>
      </c>
      <c r="AY4737" s="261" t="s">
        <v>207</v>
      </c>
    </row>
    <row r="4738" s="13" customFormat="1">
      <c r="B4738" s="262"/>
      <c r="C4738" s="263"/>
      <c r="D4738" s="249" t="s">
        <v>218</v>
      </c>
      <c r="E4738" s="264" t="s">
        <v>81</v>
      </c>
      <c r="F4738" s="265" t="s">
        <v>2323</v>
      </c>
      <c r="G4738" s="263"/>
      <c r="H4738" s="266">
        <v>180</v>
      </c>
      <c r="I4738" s="267"/>
      <c r="J4738" s="263"/>
      <c r="K4738" s="263"/>
      <c r="L4738" s="268"/>
      <c r="M4738" s="269"/>
      <c r="N4738" s="270"/>
      <c r="O4738" s="270"/>
      <c r="P4738" s="270"/>
      <c r="Q4738" s="270"/>
      <c r="R4738" s="270"/>
      <c r="S4738" s="270"/>
      <c r="T4738" s="271"/>
      <c r="AT4738" s="272" t="s">
        <v>218</v>
      </c>
      <c r="AU4738" s="272" t="s">
        <v>92</v>
      </c>
      <c r="AV4738" s="13" t="s">
        <v>92</v>
      </c>
      <c r="AW4738" s="13" t="s">
        <v>45</v>
      </c>
      <c r="AX4738" s="13" t="s">
        <v>83</v>
      </c>
      <c r="AY4738" s="272" t="s">
        <v>207</v>
      </c>
    </row>
    <row r="4739" s="14" customFormat="1">
      <c r="B4739" s="273"/>
      <c r="C4739" s="274"/>
      <c r="D4739" s="249" t="s">
        <v>218</v>
      </c>
      <c r="E4739" s="275" t="s">
        <v>81</v>
      </c>
      <c r="F4739" s="276" t="s">
        <v>232</v>
      </c>
      <c r="G4739" s="274"/>
      <c r="H4739" s="277">
        <v>1074.98</v>
      </c>
      <c r="I4739" s="278"/>
      <c r="J4739" s="274"/>
      <c r="K4739" s="274"/>
      <c r="L4739" s="279"/>
      <c r="M4739" s="280"/>
      <c r="N4739" s="281"/>
      <c r="O4739" s="281"/>
      <c r="P4739" s="281"/>
      <c r="Q4739" s="281"/>
      <c r="R4739" s="281"/>
      <c r="S4739" s="281"/>
      <c r="T4739" s="282"/>
      <c r="AT4739" s="283" t="s">
        <v>218</v>
      </c>
      <c r="AU4739" s="283" t="s">
        <v>92</v>
      </c>
      <c r="AV4739" s="14" t="s">
        <v>214</v>
      </c>
      <c r="AW4739" s="14" t="s">
        <v>45</v>
      </c>
      <c r="AX4739" s="14" t="s">
        <v>90</v>
      </c>
      <c r="AY4739" s="283" t="s">
        <v>207</v>
      </c>
    </row>
    <row r="4740" s="1" customFormat="1" ht="16.5" customHeight="1">
      <c r="B4740" s="48"/>
      <c r="C4740" s="237" t="s">
        <v>3741</v>
      </c>
      <c r="D4740" s="237" t="s">
        <v>209</v>
      </c>
      <c r="E4740" s="238" t="s">
        <v>3742</v>
      </c>
      <c r="F4740" s="239" t="s">
        <v>3743</v>
      </c>
      <c r="G4740" s="240" t="s">
        <v>315</v>
      </c>
      <c r="H4740" s="241">
        <v>82.129999999999995</v>
      </c>
      <c r="I4740" s="242"/>
      <c r="J4740" s="243">
        <f>ROUND(I4740*H4740,2)</f>
        <v>0</v>
      </c>
      <c r="K4740" s="239" t="s">
        <v>213</v>
      </c>
      <c r="L4740" s="74"/>
      <c r="M4740" s="244" t="s">
        <v>81</v>
      </c>
      <c r="N4740" s="245" t="s">
        <v>53</v>
      </c>
      <c r="O4740" s="49"/>
      <c r="P4740" s="246">
        <f>O4740*H4740</f>
        <v>0</v>
      </c>
      <c r="Q4740" s="246">
        <v>4.0000000000000003E-05</v>
      </c>
      <c r="R4740" s="246">
        <f>Q4740*H4740</f>
        <v>0.0032852000000000003</v>
      </c>
      <c r="S4740" s="246">
        <v>0</v>
      </c>
      <c r="T4740" s="247">
        <f>S4740*H4740</f>
        <v>0</v>
      </c>
      <c r="AR4740" s="25" t="s">
        <v>345</v>
      </c>
      <c r="AT4740" s="25" t="s">
        <v>209</v>
      </c>
      <c r="AU4740" s="25" t="s">
        <v>92</v>
      </c>
      <c r="AY4740" s="25" t="s">
        <v>207</v>
      </c>
      <c r="BE4740" s="248">
        <f>IF(N4740="základní",J4740,0)</f>
        <v>0</v>
      </c>
      <c r="BF4740" s="248">
        <f>IF(N4740="snížená",J4740,0)</f>
        <v>0</v>
      </c>
      <c r="BG4740" s="248">
        <f>IF(N4740="zákl. přenesená",J4740,0)</f>
        <v>0</v>
      </c>
      <c r="BH4740" s="248">
        <f>IF(N4740="sníž. přenesená",J4740,0)</f>
        <v>0</v>
      </c>
      <c r="BI4740" s="248">
        <f>IF(N4740="nulová",J4740,0)</f>
        <v>0</v>
      </c>
      <c r="BJ4740" s="25" t="s">
        <v>90</v>
      </c>
      <c r="BK4740" s="248">
        <f>ROUND(I4740*H4740,2)</f>
        <v>0</v>
      </c>
      <c r="BL4740" s="25" t="s">
        <v>345</v>
      </c>
      <c r="BM4740" s="25" t="s">
        <v>3744</v>
      </c>
    </row>
    <row r="4741" s="12" customFormat="1">
      <c r="B4741" s="252"/>
      <c r="C4741" s="253"/>
      <c r="D4741" s="249" t="s">
        <v>218</v>
      </c>
      <c r="E4741" s="254" t="s">
        <v>81</v>
      </c>
      <c r="F4741" s="255" t="s">
        <v>3626</v>
      </c>
      <c r="G4741" s="253"/>
      <c r="H4741" s="254" t="s">
        <v>81</v>
      </c>
      <c r="I4741" s="256"/>
      <c r="J4741" s="253"/>
      <c r="K4741" s="253"/>
      <c r="L4741" s="257"/>
      <c r="M4741" s="258"/>
      <c r="N4741" s="259"/>
      <c r="O4741" s="259"/>
      <c r="P4741" s="259"/>
      <c r="Q4741" s="259"/>
      <c r="R4741" s="259"/>
      <c r="S4741" s="259"/>
      <c r="T4741" s="260"/>
      <c r="AT4741" s="261" t="s">
        <v>218</v>
      </c>
      <c r="AU4741" s="261" t="s">
        <v>92</v>
      </c>
      <c r="AV4741" s="12" t="s">
        <v>90</v>
      </c>
      <c r="AW4741" s="12" t="s">
        <v>45</v>
      </c>
      <c r="AX4741" s="12" t="s">
        <v>83</v>
      </c>
      <c r="AY4741" s="261" t="s">
        <v>207</v>
      </c>
    </row>
    <row r="4742" s="13" customFormat="1">
      <c r="B4742" s="262"/>
      <c r="C4742" s="263"/>
      <c r="D4742" s="249" t="s">
        <v>218</v>
      </c>
      <c r="E4742" s="264" t="s">
        <v>81</v>
      </c>
      <c r="F4742" s="265" t="s">
        <v>1911</v>
      </c>
      <c r="G4742" s="263"/>
      <c r="H4742" s="266">
        <v>41.399999999999999</v>
      </c>
      <c r="I4742" s="267"/>
      <c r="J4742" s="263"/>
      <c r="K4742" s="263"/>
      <c r="L4742" s="268"/>
      <c r="M4742" s="269"/>
      <c r="N4742" s="270"/>
      <c r="O4742" s="270"/>
      <c r="P4742" s="270"/>
      <c r="Q4742" s="270"/>
      <c r="R4742" s="270"/>
      <c r="S4742" s="270"/>
      <c r="T4742" s="271"/>
      <c r="AT4742" s="272" t="s">
        <v>218</v>
      </c>
      <c r="AU4742" s="272" t="s">
        <v>92</v>
      </c>
      <c r="AV4742" s="13" t="s">
        <v>92</v>
      </c>
      <c r="AW4742" s="13" t="s">
        <v>45</v>
      </c>
      <c r="AX4742" s="13" t="s">
        <v>83</v>
      </c>
      <c r="AY4742" s="272" t="s">
        <v>207</v>
      </c>
    </row>
    <row r="4743" s="13" customFormat="1">
      <c r="B4743" s="262"/>
      <c r="C4743" s="263"/>
      <c r="D4743" s="249" t="s">
        <v>218</v>
      </c>
      <c r="E4743" s="264" t="s">
        <v>81</v>
      </c>
      <c r="F4743" s="265" t="s">
        <v>1912</v>
      </c>
      <c r="G4743" s="263"/>
      <c r="H4743" s="266">
        <v>9.5999999999999996</v>
      </c>
      <c r="I4743" s="267"/>
      <c r="J4743" s="263"/>
      <c r="K4743" s="263"/>
      <c r="L4743" s="268"/>
      <c r="M4743" s="269"/>
      <c r="N4743" s="270"/>
      <c r="O4743" s="270"/>
      <c r="P4743" s="270"/>
      <c r="Q4743" s="270"/>
      <c r="R4743" s="270"/>
      <c r="S4743" s="270"/>
      <c r="T4743" s="271"/>
      <c r="AT4743" s="272" t="s">
        <v>218</v>
      </c>
      <c r="AU4743" s="272" t="s">
        <v>92</v>
      </c>
      <c r="AV4743" s="13" t="s">
        <v>92</v>
      </c>
      <c r="AW4743" s="13" t="s">
        <v>45</v>
      </c>
      <c r="AX4743" s="13" t="s">
        <v>83</v>
      </c>
      <c r="AY4743" s="272" t="s">
        <v>207</v>
      </c>
    </row>
    <row r="4744" s="13" customFormat="1">
      <c r="B4744" s="262"/>
      <c r="C4744" s="263"/>
      <c r="D4744" s="249" t="s">
        <v>218</v>
      </c>
      <c r="E4744" s="264" t="s">
        <v>81</v>
      </c>
      <c r="F4744" s="265" t="s">
        <v>1913</v>
      </c>
      <c r="G4744" s="263"/>
      <c r="H4744" s="266">
        <v>3</v>
      </c>
      <c r="I4744" s="267"/>
      <c r="J4744" s="263"/>
      <c r="K4744" s="263"/>
      <c r="L4744" s="268"/>
      <c r="M4744" s="269"/>
      <c r="N4744" s="270"/>
      <c r="O4744" s="270"/>
      <c r="P4744" s="270"/>
      <c r="Q4744" s="270"/>
      <c r="R4744" s="270"/>
      <c r="S4744" s="270"/>
      <c r="T4744" s="271"/>
      <c r="AT4744" s="272" t="s">
        <v>218</v>
      </c>
      <c r="AU4744" s="272" t="s">
        <v>92</v>
      </c>
      <c r="AV4744" s="13" t="s">
        <v>92</v>
      </c>
      <c r="AW4744" s="13" t="s">
        <v>45</v>
      </c>
      <c r="AX4744" s="13" t="s">
        <v>83</v>
      </c>
      <c r="AY4744" s="272" t="s">
        <v>207</v>
      </c>
    </row>
    <row r="4745" s="13" customFormat="1">
      <c r="B4745" s="262"/>
      <c r="C4745" s="263"/>
      <c r="D4745" s="249" t="s">
        <v>218</v>
      </c>
      <c r="E4745" s="264" t="s">
        <v>81</v>
      </c>
      <c r="F4745" s="265" t="s">
        <v>1914</v>
      </c>
      <c r="G4745" s="263"/>
      <c r="H4745" s="266">
        <v>11.16</v>
      </c>
      <c r="I4745" s="267"/>
      <c r="J4745" s="263"/>
      <c r="K4745" s="263"/>
      <c r="L4745" s="268"/>
      <c r="M4745" s="269"/>
      <c r="N4745" s="270"/>
      <c r="O4745" s="270"/>
      <c r="P4745" s="270"/>
      <c r="Q4745" s="270"/>
      <c r="R4745" s="270"/>
      <c r="S4745" s="270"/>
      <c r="T4745" s="271"/>
      <c r="AT4745" s="272" t="s">
        <v>218</v>
      </c>
      <c r="AU4745" s="272" t="s">
        <v>92</v>
      </c>
      <c r="AV4745" s="13" t="s">
        <v>92</v>
      </c>
      <c r="AW4745" s="13" t="s">
        <v>45</v>
      </c>
      <c r="AX4745" s="13" t="s">
        <v>83</v>
      </c>
      <c r="AY4745" s="272" t="s">
        <v>207</v>
      </c>
    </row>
    <row r="4746" s="13" customFormat="1">
      <c r="B4746" s="262"/>
      <c r="C4746" s="263"/>
      <c r="D4746" s="249" t="s">
        <v>218</v>
      </c>
      <c r="E4746" s="264" t="s">
        <v>81</v>
      </c>
      <c r="F4746" s="265" t="s">
        <v>1915</v>
      </c>
      <c r="G4746" s="263"/>
      <c r="H4746" s="266">
        <v>0.93000000000000005</v>
      </c>
      <c r="I4746" s="267"/>
      <c r="J4746" s="263"/>
      <c r="K4746" s="263"/>
      <c r="L4746" s="268"/>
      <c r="M4746" s="269"/>
      <c r="N4746" s="270"/>
      <c r="O4746" s="270"/>
      <c r="P4746" s="270"/>
      <c r="Q4746" s="270"/>
      <c r="R4746" s="270"/>
      <c r="S4746" s="270"/>
      <c r="T4746" s="271"/>
      <c r="AT4746" s="272" t="s">
        <v>218</v>
      </c>
      <c r="AU4746" s="272" t="s">
        <v>92</v>
      </c>
      <c r="AV4746" s="13" t="s">
        <v>92</v>
      </c>
      <c r="AW4746" s="13" t="s">
        <v>45</v>
      </c>
      <c r="AX4746" s="13" t="s">
        <v>83</v>
      </c>
      <c r="AY4746" s="272" t="s">
        <v>207</v>
      </c>
    </row>
    <row r="4747" s="13" customFormat="1">
      <c r="B4747" s="262"/>
      <c r="C4747" s="263"/>
      <c r="D4747" s="249" t="s">
        <v>218</v>
      </c>
      <c r="E4747" s="264" t="s">
        <v>81</v>
      </c>
      <c r="F4747" s="265" t="s">
        <v>1916</v>
      </c>
      <c r="G4747" s="263"/>
      <c r="H4747" s="266">
        <v>1.55</v>
      </c>
      <c r="I4747" s="267"/>
      <c r="J4747" s="263"/>
      <c r="K4747" s="263"/>
      <c r="L4747" s="268"/>
      <c r="M4747" s="269"/>
      <c r="N4747" s="270"/>
      <c r="O4747" s="270"/>
      <c r="P4747" s="270"/>
      <c r="Q4747" s="270"/>
      <c r="R4747" s="270"/>
      <c r="S4747" s="270"/>
      <c r="T4747" s="271"/>
      <c r="AT4747" s="272" t="s">
        <v>218</v>
      </c>
      <c r="AU4747" s="272" t="s">
        <v>92</v>
      </c>
      <c r="AV4747" s="13" t="s">
        <v>92</v>
      </c>
      <c r="AW4747" s="13" t="s">
        <v>45</v>
      </c>
      <c r="AX4747" s="13" t="s">
        <v>83</v>
      </c>
      <c r="AY4747" s="272" t="s">
        <v>207</v>
      </c>
    </row>
    <row r="4748" s="15" customFormat="1">
      <c r="B4748" s="284"/>
      <c r="C4748" s="285"/>
      <c r="D4748" s="249" t="s">
        <v>218</v>
      </c>
      <c r="E4748" s="286" t="s">
        <v>81</v>
      </c>
      <c r="F4748" s="287" t="s">
        <v>247</v>
      </c>
      <c r="G4748" s="285"/>
      <c r="H4748" s="288">
        <v>67.640000000000001</v>
      </c>
      <c r="I4748" s="289"/>
      <c r="J4748" s="285"/>
      <c r="K4748" s="285"/>
      <c r="L4748" s="290"/>
      <c r="M4748" s="291"/>
      <c r="N4748" s="292"/>
      <c r="O4748" s="292"/>
      <c r="P4748" s="292"/>
      <c r="Q4748" s="292"/>
      <c r="R4748" s="292"/>
      <c r="S4748" s="292"/>
      <c r="T4748" s="293"/>
      <c r="AT4748" s="294" t="s">
        <v>218</v>
      </c>
      <c r="AU4748" s="294" t="s">
        <v>92</v>
      </c>
      <c r="AV4748" s="15" t="s">
        <v>233</v>
      </c>
      <c r="AW4748" s="15" t="s">
        <v>45</v>
      </c>
      <c r="AX4748" s="15" t="s">
        <v>83</v>
      </c>
      <c r="AY4748" s="294" t="s">
        <v>207</v>
      </c>
    </row>
    <row r="4749" s="12" customFormat="1">
      <c r="B4749" s="252"/>
      <c r="C4749" s="253"/>
      <c r="D4749" s="249" t="s">
        <v>218</v>
      </c>
      <c r="E4749" s="254" t="s">
        <v>81</v>
      </c>
      <c r="F4749" s="255" t="s">
        <v>3745</v>
      </c>
      <c r="G4749" s="253"/>
      <c r="H4749" s="254" t="s">
        <v>81</v>
      </c>
      <c r="I4749" s="256"/>
      <c r="J4749" s="253"/>
      <c r="K4749" s="253"/>
      <c r="L4749" s="257"/>
      <c r="M4749" s="258"/>
      <c r="N4749" s="259"/>
      <c r="O4749" s="259"/>
      <c r="P4749" s="259"/>
      <c r="Q4749" s="259"/>
      <c r="R4749" s="259"/>
      <c r="S4749" s="259"/>
      <c r="T4749" s="260"/>
      <c r="AT4749" s="261" t="s">
        <v>218</v>
      </c>
      <c r="AU4749" s="261" t="s">
        <v>92</v>
      </c>
      <c r="AV4749" s="12" t="s">
        <v>90</v>
      </c>
      <c r="AW4749" s="12" t="s">
        <v>45</v>
      </c>
      <c r="AX4749" s="12" t="s">
        <v>83</v>
      </c>
      <c r="AY4749" s="261" t="s">
        <v>207</v>
      </c>
    </row>
    <row r="4750" s="13" customFormat="1">
      <c r="B4750" s="262"/>
      <c r="C4750" s="263"/>
      <c r="D4750" s="249" t="s">
        <v>218</v>
      </c>
      <c r="E4750" s="264" t="s">
        <v>81</v>
      </c>
      <c r="F4750" s="265" t="s">
        <v>3746</v>
      </c>
      <c r="G4750" s="263"/>
      <c r="H4750" s="266">
        <v>10.26</v>
      </c>
      <c r="I4750" s="267"/>
      <c r="J4750" s="263"/>
      <c r="K4750" s="263"/>
      <c r="L4750" s="268"/>
      <c r="M4750" s="269"/>
      <c r="N4750" s="270"/>
      <c r="O4750" s="270"/>
      <c r="P4750" s="270"/>
      <c r="Q4750" s="270"/>
      <c r="R4750" s="270"/>
      <c r="S4750" s="270"/>
      <c r="T4750" s="271"/>
      <c r="AT4750" s="272" t="s">
        <v>218</v>
      </c>
      <c r="AU4750" s="272" t="s">
        <v>92</v>
      </c>
      <c r="AV4750" s="13" t="s">
        <v>92</v>
      </c>
      <c r="AW4750" s="13" t="s">
        <v>45</v>
      </c>
      <c r="AX4750" s="13" t="s">
        <v>83</v>
      </c>
      <c r="AY4750" s="272" t="s">
        <v>207</v>
      </c>
    </row>
    <row r="4751" s="13" customFormat="1">
      <c r="B4751" s="262"/>
      <c r="C4751" s="263"/>
      <c r="D4751" s="249" t="s">
        <v>218</v>
      </c>
      <c r="E4751" s="264" t="s">
        <v>81</v>
      </c>
      <c r="F4751" s="265" t="s">
        <v>3747</v>
      </c>
      <c r="G4751" s="263"/>
      <c r="H4751" s="266">
        <v>4.2300000000000004</v>
      </c>
      <c r="I4751" s="267"/>
      <c r="J4751" s="263"/>
      <c r="K4751" s="263"/>
      <c r="L4751" s="268"/>
      <c r="M4751" s="269"/>
      <c r="N4751" s="270"/>
      <c r="O4751" s="270"/>
      <c r="P4751" s="270"/>
      <c r="Q4751" s="270"/>
      <c r="R4751" s="270"/>
      <c r="S4751" s="270"/>
      <c r="T4751" s="271"/>
      <c r="AT4751" s="272" t="s">
        <v>218</v>
      </c>
      <c r="AU4751" s="272" t="s">
        <v>92</v>
      </c>
      <c r="AV4751" s="13" t="s">
        <v>92</v>
      </c>
      <c r="AW4751" s="13" t="s">
        <v>45</v>
      </c>
      <c r="AX4751" s="13" t="s">
        <v>83</v>
      </c>
      <c r="AY4751" s="272" t="s">
        <v>207</v>
      </c>
    </row>
    <row r="4752" s="15" customFormat="1">
      <c r="B4752" s="284"/>
      <c r="C4752" s="285"/>
      <c r="D4752" s="249" t="s">
        <v>218</v>
      </c>
      <c r="E4752" s="286" t="s">
        <v>81</v>
      </c>
      <c r="F4752" s="287" t="s">
        <v>247</v>
      </c>
      <c r="G4752" s="285"/>
      <c r="H4752" s="288">
        <v>14.49</v>
      </c>
      <c r="I4752" s="289"/>
      <c r="J4752" s="285"/>
      <c r="K4752" s="285"/>
      <c r="L4752" s="290"/>
      <c r="M4752" s="291"/>
      <c r="N4752" s="292"/>
      <c r="O4752" s="292"/>
      <c r="P4752" s="292"/>
      <c r="Q4752" s="292"/>
      <c r="R4752" s="292"/>
      <c r="S4752" s="292"/>
      <c r="T4752" s="293"/>
      <c r="AT4752" s="294" t="s">
        <v>218</v>
      </c>
      <c r="AU4752" s="294" t="s">
        <v>92</v>
      </c>
      <c r="AV4752" s="15" t="s">
        <v>233</v>
      </c>
      <c r="AW4752" s="15" t="s">
        <v>45</v>
      </c>
      <c r="AX4752" s="15" t="s">
        <v>83</v>
      </c>
      <c r="AY4752" s="294" t="s">
        <v>207</v>
      </c>
    </row>
    <row r="4753" s="13" customFormat="1">
      <c r="B4753" s="262"/>
      <c r="C4753" s="263"/>
      <c r="D4753" s="249" t="s">
        <v>218</v>
      </c>
      <c r="E4753" s="264" t="s">
        <v>81</v>
      </c>
      <c r="F4753" s="265" t="s">
        <v>81</v>
      </c>
      <c r="G4753" s="263"/>
      <c r="H4753" s="266">
        <v>0</v>
      </c>
      <c r="I4753" s="267"/>
      <c r="J4753" s="263"/>
      <c r="K4753" s="263"/>
      <c r="L4753" s="268"/>
      <c r="M4753" s="269"/>
      <c r="N4753" s="270"/>
      <c r="O4753" s="270"/>
      <c r="P4753" s="270"/>
      <c r="Q4753" s="270"/>
      <c r="R4753" s="270"/>
      <c r="S4753" s="270"/>
      <c r="T4753" s="271"/>
      <c r="AT4753" s="272" t="s">
        <v>218</v>
      </c>
      <c r="AU4753" s="272" t="s">
        <v>92</v>
      </c>
      <c r="AV4753" s="13" t="s">
        <v>92</v>
      </c>
      <c r="AW4753" s="13" t="s">
        <v>45</v>
      </c>
      <c r="AX4753" s="13" t="s">
        <v>83</v>
      </c>
      <c r="AY4753" s="272" t="s">
        <v>207</v>
      </c>
    </row>
    <row r="4754" s="14" customFormat="1">
      <c r="B4754" s="273"/>
      <c r="C4754" s="274"/>
      <c r="D4754" s="249" t="s">
        <v>218</v>
      </c>
      <c r="E4754" s="275" t="s">
        <v>81</v>
      </c>
      <c r="F4754" s="276" t="s">
        <v>232</v>
      </c>
      <c r="G4754" s="274"/>
      <c r="H4754" s="277">
        <v>82.129999999999995</v>
      </c>
      <c r="I4754" s="278"/>
      <c r="J4754" s="274"/>
      <c r="K4754" s="274"/>
      <c r="L4754" s="279"/>
      <c r="M4754" s="280"/>
      <c r="N4754" s="281"/>
      <c r="O4754" s="281"/>
      <c r="P4754" s="281"/>
      <c r="Q4754" s="281"/>
      <c r="R4754" s="281"/>
      <c r="S4754" s="281"/>
      <c r="T4754" s="282"/>
      <c r="AT4754" s="283" t="s">
        <v>218</v>
      </c>
      <c r="AU4754" s="283" t="s">
        <v>92</v>
      </c>
      <c r="AV4754" s="14" t="s">
        <v>214</v>
      </c>
      <c r="AW4754" s="14" t="s">
        <v>45</v>
      </c>
      <c r="AX4754" s="14" t="s">
        <v>90</v>
      </c>
      <c r="AY4754" s="283" t="s">
        <v>207</v>
      </c>
    </row>
    <row r="4755" s="1" customFormat="1" ht="16.5" customHeight="1">
      <c r="B4755" s="48"/>
      <c r="C4755" s="295" t="s">
        <v>3748</v>
      </c>
      <c r="D4755" s="295" t="s">
        <v>419</v>
      </c>
      <c r="E4755" s="296" t="s">
        <v>3749</v>
      </c>
      <c r="F4755" s="297" t="s">
        <v>3750</v>
      </c>
      <c r="G4755" s="298" t="s">
        <v>315</v>
      </c>
      <c r="H4755" s="299">
        <v>106.76900000000001</v>
      </c>
      <c r="I4755" s="300"/>
      <c r="J4755" s="301">
        <f>ROUND(I4755*H4755,2)</f>
        <v>0</v>
      </c>
      <c r="K4755" s="297" t="s">
        <v>81</v>
      </c>
      <c r="L4755" s="302"/>
      <c r="M4755" s="303" t="s">
        <v>81</v>
      </c>
      <c r="N4755" s="304" t="s">
        <v>53</v>
      </c>
      <c r="O4755" s="49"/>
      <c r="P4755" s="246">
        <f>O4755*H4755</f>
        <v>0</v>
      </c>
      <c r="Q4755" s="246">
        <v>0.00017000000000000001</v>
      </c>
      <c r="R4755" s="246">
        <f>Q4755*H4755</f>
        <v>0.018150730000000004</v>
      </c>
      <c r="S4755" s="246">
        <v>0</v>
      </c>
      <c r="T4755" s="247">
        <f>S4755*H4755</f>
        <v>0</v>
      </c>
      <c r="AR4755" s="25" t="s">
        <v>447</v>
      </c>
      <c r="AT4755" s="25" t="s">
        <v>419</v>
      </c>
      <c r="AU4755" s="25" t="s">
        <v>92</v>
      </c>
      <c r="AY4755" s="25" t="s">
        <v>207</v>
      </c>
      <c r="BE4755" s="248">
        <f>IF(N4755="základní",J4755,0)</f>
        <v>0</v>
      </c>
      <c r="BF4755" s="248">
        <f>IF(N4755="snížená",J4755,0)</f>
        <v>0</v>
      </c>
      <c r="BG4755" s="248">
        <f>IF(N4755="zákl. přenesená",J4755,0)</f>
        <v>0</v>
      </c>
      <c r="BH4755" s="248">
        <f>IF(N4755="sníž. přenesená",J4755,0)</f>
        <v>0</v>
      </c>
      <c r="BI4755" s="248">
        <f>IF(N4755="nulová",J4755,0)</f>
        <v>0</v>
      </c>
      <c r="BJ4755" s="25" t="s">
        <v>90</v>
      </c>
      <c r="BK4755" s="248">
        <f>ROUND(I4755*H4755,2)</f>
        <v>0</v>
      </c>
      <c r="BL4755" s="25" t="s">
        <v>345</v>
      </c>
      <c r="BM4755" s="25" t="s">
        <v>3751</v>
      </c>
    </row>
    <row r="4756" s="1" customFormat="1">
      <c r="B4756" s="48"/>
      <c r="C4756" s="76"/>
      <c r="D4756" s="249" t="s">
        <v>396</v>
      </c>
      <c r="E4756" s="76"/>
      <c r="F4756" s="250" t="s">
        <v>3752</v>
      </c>
      <c r="G4756" s="76"/>
      <c r="H4756" s="76"/>
      <c r="I4756" s="205"/>
      <c r="J4756" s="76"/>
      <c r="K4756" s="76"/>
      <c r="L4756" s="74"/>
      <c r="M4756" s="251"/>
      <c r="N4756" s="49"/>
      <c r="O4756" s="49"/>
      <c r="P4756" s="49"/>
      <c r="Q4756" s="49"/>
      <c r="R4756" s="49"/>
      <c r="S4756" s="49"/>
      <c r="T4756" s="97"/>
      <c r="AT4756" s="25" t="s">
        <v>396</v>
      </c>
      <c r="AU4756" s="25" t="s">
        <v>92</v>
      </c>
    </row>
    <row r="4757" s="13" customFormat="1">
      <c r="B4757" s="262"/>
      <c r="C4757" s="263"/>
      <c r="D4757" s="249" t="s">
        <v>218</v>
      </c>
      <c r="E4757" s="263"/>
      <c r="F4757" s="265" t="s">
        <v>3753</v>
      </c>
      <c r="G4757" s="263"/>
      <c r="H4757" s="266">
        <v>106.76900000000001</v>
      </c>
      <c r="I4757" s="267"/>
      <c r="J4757" s="263"/>
      <c r="K4757" s="263"/>
      <c r="L4757" s="268"/>
      <c r="M4757" s="269"/>
      <c r="N4757" s="270"/>
      <c r="O4757" s="270"/>
      <c r="P4757" s="270"/>
      <c r="Q4757" s="270"/>
      <c r="R4757" s="270"/>
      <c r="S4757" s="270"/>
      <c r="T4757" s="271"/>
      <c r="AT4757" s="272" t="s">
        <v>218</v>
      </c>
      <c r="AU4757" s="272" t="s">
        <v>92</v>
      </c>
      <c r="AV4757" s="13" t="s">
        <v>92</v>
      </c>
      <c r="AW4757" s="13" t="s">
        <v>6</v>
      </c>
      <c r="AX4757" s="13" t="s">
        <v>90</v>
      </c>
      <c r="AY4757" s="272" t="s">
        <v>207</v>
      </c>
    </row>
    <row r="4758" s="1" customFormat="1" ht="16.5" customHeight="1">
      <c r="B4758" s="48"/>
      <c r="C4758" s="295" t="s">
        <v>3754</v>
      </c>
      <c r="D4758" s="295" t="s">
        <v>419</v>
      </c>
      <c r="E4758" s="296" t="s">
        <v>3755</v>
      </c>
      <c r="F4758" s="297" t="s">
        <v>3756</v>
      </c>
      <c r="G4758" s="298" t="s">
        <v>450</v>
      </c>
      <c r="H4758" s="299">
        <v>140</v>
      </c>
      <c r="I4758" s="300"/>
      <c r="J4758" s="301">
        <f>ROUND(I4758*H4758,2)</f>
        <v>0</v>
      </c>
      <c r="K4758" s="297" t="s">
        <v>81</v>
      </c>
      <c r="L4758" s="302"/>
      <c r="M4758" s="303" t="s">
        <v>81</v>
      </c>
      <c r="N4758" s="304" t="s">
        <v>53</v>
      </c>
      <c r="O4758" s="49"/>
      <c r="P4758" s="246">
        <f>O4758*H4758</f>
        <v>0</v>
      </c>
      <c r="Q4758" s="246">
        <v>1.0000000000000001E-05</v>
      </c>
      <c r="R4758" s="246">
        <f>Q4758*H4758</f>
        <v>0.0014000000000000002</v>
      </c>
      <c r="S4758" s="246">
        <v>0</v>
      </c>
      <c r="T4758" s="247">
        <f>S4758*H4758</f>
        <v>0</v>
      </c>
      <c r="AR4758" s="25" t="s">
        <v>447</v>
      </c>
      <c r="AT4758" s="25" t="s">
        <v>419</v>
      </c>
      <c r="AU4758" s="25" t="s">
        <v>92</v>
      </c>
      <c r="AY4758" s="25" t="s">
        <v>207</v>
      </c>
      <c r="BE4758" s="248">
        <f>IF(N4758="základní",J4758,0)</f>
        <v>0</v>
      </c>
      <c r="BF4758" s="248">
        <f>IF(N4758="snížená",J4758,0)</f>
        <v>0</v>
      </c>
      <c r="BG4758" s="248">
        <f>IF(N4758="zákl. přenesená",J4758,0)</f>
        <v>0</v>
      </c>
      <c r="BH4758" s="248">
        <f>IF(N4758="sníž. přenesená",J4758,0)</f>
        <v>0</v>
      </c>
      <c r="BI4758" s="248">
        <f>IF(N4758="nulová",J4758,0)</f>
        <v>0</v>
      </c>
      <c r="BJ4758" s="25" t="s">
        <v>90</v>
      </c>
      <c r="BK4758" s="248">
        <f>ROUND(I4758*H4758,2)</f>
        <v>0</v>
      </c>
      <c r="BL4758" s="25" t="s">
        <v>345</v>
      </c>
      <c r="BM4758" s="25" t="s">
        <v>3757</v>
      </c>
    </row>
    <row r="4759" s="13" customFormat="1">
      <c r="B4759" s="262"/>
      <c r="C4759" s="263"/>
      <c r="D4759" s="249" t="s">
        <v>218</v>
      </c>
      <c r="E4759" s="263"/>
      <c r="F4759" s="265" t="s">
        <v>3758</v>
      </c>
      <c r="G4759" s="263"/>
      <c r="H4759" s="266">
        <v>140</v>
      </c>
      <c r="I4759" s="267"/>
      <c r="J4759" s="263"/>
      <c r="K4759" s="263"/>
      <c r="L4759" s="268"/>
      <c r="M4759" s="269"/>
      <c r="N4759" s="270"/>
      <c r="O4759" s="270"/>
      <c r="P4759" s="270"/>
      <c r="Q4759" s="270"/>
      <c r="R4759" s="270"/>
      <c r="S4759" s="270"/>
      <c r="T4759" s="271"/>
      <c r="AT4759" s="272" t="s">
        <v>218</v>
      </c>
      <c r="AU4759" s="272" t="s">
        <v>92</v>
      </c>
      <c r="AV4759" s="13" t="s">
        <v>92</v>
      </c>
      <c r="AW4759" s="13" t="s">
        <v>6</v>
      </c>
      <c r="AX4759" s="13" t="s">
        <v>90</v>
      </c>
      <c r="AY4759" s="272" t="s">
        <v>207</v>
      </c>
    </row>
    <row r="4760" s="1" customFormat="1" ht="16.5" customHeight="1">
      <c r="B4760" s="48"/>
      <c r="C4760" s="237" t="s">
        <v>3759</v>
      </c>
      <c r="D4760" s="237" t="s">
        <v>209</v>
      </c>
      <c r="E4760" s="238" t="s">
        <v>3760</v>
      </c>
      <c r="F4760" s="239" t="s">
        <v>3761</v>
      </c>
      <c r="G4760" s="240" t="s">
        <v>3475</v>
      </c>
      <c r="H4760" s="305"/>
      <c r="I4760" s="242"/>
      <c r="J4760" s="243">
        <f>ROUND(I4760*H4760,2)</f>
        <v>0</v>
      </c>
      <c r="K4760" s="239" t="s">
        <v>213</v>
      </c>
      <c r="L4760" s="74"/>
      <c r="M4760" s="244" t="s">
        <v>81</v>
      </c>
      <c r="N4760" s="245" t="s">
        <v>53</v>
      </c>
      <c r="O4760" s="49"/>
      <c r="P4760" s="246">
        <f>O4760*H4760</f>
        <v>0</v>
      </c>
      <c r="Q4760" s="246">
        <v>0</v>
      </c>
      <c r="R4760" s="246">
        <f>Q4760*H4760</f>
        <v>0</v>
      </c>
      <c r="S4760" s="246">
        <v>0</v>
      </c>
      <c r="T4760" s="247">
        <f>S4760*H4760</f>
        <v>0</v>
      </c>
      <c r="AR4760" s="25" t="s">
        <v>345</v>
      </c>
      <c r="AT4760" s="25" t="s">
        <v>209</v>
      </c>
      <c r="AU4760" s="25" t="s">
        <v>92</v>
      </c>
      <c r="AY4760" s="25" t="s">
        <v>207</v>
      </c>
      <c r="BE4760" s="248">
        <f>IF(N4760="základní",J4760,0)</f>
        <v>0</v>
      </c>
      <c r="BF4760" s="248">
        <f>IF(N4760="snížená",J4760,0)</f>
        <v>0</v>
      </c>
      <c r="BG4760" s="248">
        <f>IF(N4760="zákl. přenesená",J4760,0)</f>
        <v>0</v>
      </c>
      <c r="BH4760" s="248">
        <f>IF(N4760="sníž. přenesená",J4760,0)</f>
        <v>0</v>
      </c>
      <c r="BI4760" s="248">
        <f>IF(N4760="nulová",J4760,0)</f>
        <v>0</v>
      </c>
      <c r="BJ4760" s="25" t="s">
        <v>90</v>
      </c>
      <c r="BK4760" s="248">
        <f>ROUND(I4760*H4760,2)</f>
        <v>0</v>
      </c>
      <c r="BL4760" s="25" t="s">
        <v>345</v>
      </c>
      <c r="BM4760" s="25" t="s">
        <v>3762</v>
      </c>
    </row>
    <row r="4761" s="1" customFormat="1">
      <c r="B4761" s="48"/>
      <c r="C4761" s="76"/>
      <c r="D4761" s="249" t="s">
        <v>216</v>
      </c>
      <c r="E4761" s="76"/>
      <c r="F4761" s="250" t="s">
        <v>3763</v>
      </c>
      <c r="G4761" s="76"/>
      <c r="H4761" s="76"/>
      <c r="I4761" s="205"/>
      <c r="J4761" s="76"/>
      <c r="K4761" s="76"/>
      <c r="L4761" s="74"/>
      <c r="M4761" s="251"/>
      <c r="N4761" s="49"/>
      <c r="O4761" s="49"/>
      <c r="P4761" s="49"/>
      <c r="Q4761" s="49"/>
      <c r="R4761" s="49"/>
      <c r="S4761" s="49"/>
      <c r="T4761" s="97"/>
      <c r="AT4761" s="25" t="s">
        <v>216</v>
      </c>
      <c r="AU4761" s="25" t="s">
        <v>92</v>
      </c>
    </row>
    <row r="4762" s="11" customFormat="1" ht="29.88" customHeight="1">
      <c r="B4762" s="221"/>
      <c r="C4762" s="222"/>
      <c r="D4762" s="223" t="s">
        <v>82</v>
      </c>
      <c r="E4762" s="235" t="s">
        <v>3764</v>
      </c>
      <c r="F4762" s="235" t="s">
        <v>3765</v>
      </c>
      <c r="G4762" s="222"/>
      <c r="H4762" s="222"/>
      <c r="I4762" s="225"/>
      <c r="J4762" s="236">
        <f>BK4762</f>
        <v>0</v>
      </c>
      <c r="K4762" s="222"/>
      <c r="L4762" s="227"/>
      <c r="M4762" s="228"/>
      <c r="N4762" s="229"/>
      <c r="O4762" s="229"/>
      <c r="P4762" s="230">
        <f>SUM(P4763:P4767)</f>
        <v>0</v>
      </c>
      <c r="Q4762" s="229"/>
      <c r="R4762" s="230">
        <f>SUM(R4763:R4767)</f>
        <v>0.014999999999999999</v>
      </c>
      <c r="S4762" s="229"/>
      <c r="T4762" s="231">
        <f>SUM(T4763:T4767)</f>
        <v>0</v>
      </c>
      <c r="AR4762" s="232" t="s">
        <v>92</v>
      </c>
      <c r="AT4762" s="233" t="s">
        <v>82</v>
      </c>
      <c r="AU4762" s="233" t="s">
        <v>90</v>
      </c>
      <c r="AY4762" s="232" t="s">
        <v>207</v>
      </c>
      <c r="BK4762" s="234">
        <f>SUM(BK4763:BK4767)</f>
        <v>0</v>
      </c>
    </row>
    <row r="4763" s="1" customFormat="1" ht="25.5" customHeight="1">
      <c r="B4763" s="48"/>
      <c r="C4763" s="237" t="s">
        <v>3766</v>
      </c>
      <c r="D4763" s="237" t="s">
        <v>209</v>
      </c>
      <c r="E4763" s="238" t="s">
        <v>3767</v>
      </c>
      <c r="F4763" s="239" t="s">
        <v>3768</v>
      </c>
      <c r="G4763" s="240" t="s">
        <v>739</v>
      </c>
      <c r="H4763" s="241">
        <v>10</v>
      </c>
      <c r="I4763" s="242"/>
      <c r="J4763" s="243">
        <f>ROUND(I4763*H4763,2)</f>
        <v>0</v>
      </c>
      <c r="K4763" s="239" t="s">
        <v>213</v>
      </c>
      <c r="L4763" s="74"/>
      <c r="M4763" s="244" t="s">
        <v>81</v>
      </c>
      <c r="N4763" s="245" t="s">
        <v>53</v>
      </c>
      <c r="O4763" s="49"/>
      <c r="P4763" s="246">
        <f>O4763*H4763</f>
        <v>0</v>
      </c>
      <c r="Q4763" s="246">
        <v>0.0015</v>
      </c>
      <c r="R4763" s="246">
        <f>Q4763*H4763</f>
        <v>0.014999999999999999</v>
      </c>
      <c r="S4763" s="246">
        <v>0</v>
      </c>
      <c r="T4763" s="247">
        <f>S4763*H4763</f>
        <v>0</v>
      </c>
      <c r="AR4763" s="25" t="s">
        <v>345</v>
      </c>
      <c r="AT4763" s="25" t="s">
        <v>209</v>
      </c>
      <c r="AU4763" s="25" t="s">
        <v>92</v>
      </c>
      <c r="AY4763" s="25" t="s">
        <v>207</v>
      </c>
      <c r="BE4763" s="248">
        <f>IF(N4763="základní",J4763,0)</f>
        <v>0</v>
      </c>
      <c r="BF4763" s="248">
        <f>IF(N4763="snížená",J4763,0)</f>
        <v>0</v>
      </c>
      <c r="BG4763" s="248">
        <f>IF(N4763="zákl. přenesená",J4763,0)</f>
        <v>0</v>
      </c>
      <c r="BH4763" s="248">
        <f>IF(N4763="sníž. přenesená",J4763,0)</f>
        <v>0</v>
      </c>
      <c r="BI4763" s="248">
        <f>IF(N4763="nulová",J4763,0)</f>
        <v>0</v>
      </c>
      <c r="BJ4763" s="25" t="s">
        <v>90</v>
      </c>
      <c r="BK4763" s="248">
        <f>ROUND(I4763*H4763,2)</f>
        <v>0</v>
      </c>
      <c r="BL4763" s="25" t="s">
        <v>345</v>
      </c>
      <c r="BM4763" s="25" t="s">
        <v>3769</v>
      </c>
    </row>
    <row r="4764" s="12" customFormat="1">
      <c r="B4764" s="252"/>
      <c r="C4764" s="253"/>
      <c r="D4764" s="249" t="s">
        <v>218</v>
      </c>
      <c r="E4764" s="254" t="s">
        <v>81</v>
      </c>
      <c r="F4764" s="255" t="s">
        <v>3770</v>
      </c>
      <c r="G4764" s="253"/>
      <c r="H4764" s="254" t="s">
        <v>81</v>
      </c>
      <c r="I4764" s="256"/>
      <c r="J4764" s="253"/>
      <c r="K4764" s="253"/>
      <c r="L4764" s="257"/>
      <c r="M4764" s="258"/>
      <c r="N4764" s="259"/>
      <c r="O4764" s="259"/>
      <c r="P4764" s="259"/>
      <c r="Q4764" s="259"/>
      <c r="R4764" s="259"/>
      <c r="S4764" s="259"/>
      <c r="T4764" s="260"/>
      <c r="AT4764" s="261" t="s">
        <v>218</v>
      </c>
      <c r="AU4764" s="261" t="s">
        <v>92</v>
      </c>
      <c r="AV4764" s="12" t="s">
        <v>90</v>
      </c>
      <c r="AW4764" s="12" t="s">
        <v>45</v>
      </c>
      <c r="AX4764" s="12" t="s">
        <v>83</v>
      </c>
      <c r="AY4764" s="261" t="s">
        <v>207</v>
      </c>
    </row>
    <row r="4765" s="13" customFormat="1">
      <c r="B4765" s="262"/>
      <c r="C4765" s="263"/>
      <c r="D4765" s="249" t="s">
        <v>218</v>
      </c>
      <c r="E4765" s="264" t="s">
        <v>81</v>
      </c>
      <c r="F4765" s="265" t="s">
        <v>220</v>
      </c>
      <c r="G4765" s="263"/>
      <c r="H4765" s="266">
        <v>10</v>
      </c>
      <c r="I4765" s="267"/>
      <c r="J4765" s="263"/>
      <c r="K4765" s="263"/>
      <c r="L4765" s="268"/>
      <c r="M4765" s="269"/>
      <c r="N4765" s="270"/>
      <c r="O4765" s="270"/>
      <c r="P4765" s="270"/>
      <c r="Q4765" s="270"/>
      <c r="R4765" s="270"/>
      <c r="S4765" s="270"/>
      <c r="T4765" s="271"/>
      <c r="AT4765" s="272" t="s">
        <v>218</v>
      </c>
      <c r="AU4765" s="272" t="s">
        <v>92</v>
      </c>
      <c r="AV4765" s="13" t="s">
        <v>92</v>
      </c>
      <c r="AW4765" s="13" t="s">
        <v>45</v>
      </c>
      <c r="AX4765" s="13" t="s">
        <v>90</v>
      </c>
      <c r="AY4765" s="272" t="s">
        <v>207</v>
      </c>
    </row>
    <row r="4766" s="1" customFormat="1" ht="16.5" customHeight="1">
      <c r="B4766" s="48"/>
      <c r="C4766" s="237" t="s">
        <v>3771</v>
      </c>
      <c r="D4766" s="237" t="s">
        <v>209</v>
      </c>
      <c r="E4766" s="238" t="s">
        <v>3772</v>
      </c>
      <c r="F4766" s="239" t="s">
        <v>3773</v>
      </c>
      <c r="G4766" s="240" t="s">
        <v>3475</v>
      </c>
      <c r="H4766" s="305"/>
      <c r="I4766" s="242"/>
      <c r="J4766" s="243">
        <f>ROUND(I4766*H4766,2)</f>
        <v>0</v>
      </c>
      <c r="K4766" s="239" t="s">
        <v>213</v>
      </c>
      <c r="L4766" s="74"/>
      <c r="M4766" s="244" t="s">
        <v>81</v>
      </c>
      <c r="N4766" s="245" t="s">
        <v>53</v>
      </c>
      <c r="O4766" s="49"/>
      <c r="P4766" s="246">
        <f>O4766*H4766</f>
        <v>0</v>
      </c>
      <c r="Q4766" s="246">
        <v>0</v>
      </c>
      <c r="R4766" s="246">
        <f>Q4766*H4766</f>
        <v>0</v>
      </c>
      <c r="S4766" s="246">
        <v>0</v>
      </c>
      <c r="T4766" s="247">
        <f>S4766*H4766</f>
        <v>0</v>
      </c>
      <c r="AR4766" s="25" t="s">
        <v>345</v>
      </c>
      <c r="AT4766" s="25" t="s">
        <v>209</v>
      </c>
      <c r="AU4766" s="25" t="s">
        <v>92</v>
      </c>
      <c r="AY4766" s="25" t="s">
        <v>207</v>
      </c>
      <c r="BE4766" s="248">
        <f>IF(N4766="základní",J4766,0)</f>
        <v>0</v>
      </c>
      <c r="BF4766" s="248">
        <f>IF(N4766="snížená",J4766,0)</f>
        <v>0</v>
      </c>
      <c r="BG4766" s="248">
        <f>IF(N4766="zákl. přenesená",J4766,0)</f>
        <v>0</v>
      </c>
      <c r="BH4766" s="248">
        <f>IF(N4766="sníž. přenesená",J4766,0)</f>
        <v>0</v>
      </c>
      <c r="BI4766" s="248">
        <f>IF(N4766="nulová",J4766,0)</f>
        <v>0</v>
      </c>
      <c r="BJ4766" s="25" t="s">
        <v>90</v>
      </c>
      <c r="BK4766" s="248">
        <f>ROUND(I4766*H4766,2)</f>
        <v>0</v>
      </c>
      <c r="BL4766" s="25" t="s">
        <v>345</v>
      </c>
      <c r="BM4766" s="25" t="s">
        <v>3774</v>
      </c>
    </row>
    <row r="4767" s="1" customFormat="1">
      <c r="B4767" s="48"/>
      <c r="C4767" s="76"/>
      <c r="D4767" s="249" t="s">
        <v>216</v>
      </c>
      <c r="E4767" s="76"/>
      <c r="F4767" s="250" t="s">
        <v>3477</v>
      </c>
      <c r="G4767" s="76"/>
      <c r="H4767" s="76"/>
      <c r="I4767" s="205"/>
      <c r="J4767" s="76"/>
      <c r="K4767" s="76"/>
      <c r="L4767" s="74"/>
      <c r="M4767" s="251"/>
      <c r="N4767" s="49"/>
      <c r="O4767" s="49"/>
      <c r="P4767" s="49"/>
      <c r="Q4767" s="49"/>
      <c r="R4767" s="49"/>
      <c r="S4767" s="49"/>
      <c r="T4767" s="97"/>
      <c r="AT4767" s="25" t="s">
        <v>216</v>
      </c>
      <c r="AU4767" s="25" t="s">
        <v>92</v>
      </c>
    </row>
    <row r="4768" s="11" customFormat="1" ht="29.88" customHeight="1">
      <c r="B4768" s="221"/>
      <c r="C4768" s="222"/>
      <c r="D4768" s="223" t="s">
        <v>82</v>
      </c>
      <c r="E4768" s="235" t="s">
        <v>3775</v>
      </c>
      <c r="F4768" s="235" t="s">
        <v>3776</v>
      </c>
      <c r="G4768" s="222"/>
      <c r="H4768" s="222"/>
      <c r="I4768" s="225"/>
      <c r="J4768" s="236">
        <f>BK4768</f>
        <v>0</v>
      </c>
      <c r="K4768" s="222"/>
      <c r="L4768" s="227"/>
      <c r="M4768" s="228"/>
      <c r="N4768" s="229"/>
      <c r="O4768" s="229"/>
      <c r="P4768" s="230">
        <f>SUM(P4769:P5238)</f>
        <v>0</v>
      </c>
      <c r="Q4768" s="229"/>
      <c r="R4768" s="230">
        <f>SUM(R4769:R5238)</f>
        <v>82.795294690000006</v>
      </c>
      <c r="S4768" s="229"/>
      <c r="T4768" s="231">
        <f>SUM(T4769:T5238)</f>
        <v>111.00344</v>
      </c>
      <c r="AR4768" s="232" t="s">
        <v>92</v>
      </c>
      <c r="AT4768" s="233" t="s">
        <v>82</v>
      </c>
      <c r="AU4768" s="233" t="s">
        <v>90</v>
      </c>
      <c r="AY4768" s="232" t="s">
        <v>207</v>
      </c>
      <c r="BK4768" s="234">
        <f>SUM(BK4769:BK5238)</f>
        <v>0</v>
      </c>
    </row>
    <row r="4769" s="1" customFormat="1" ht="25.5" customHeight="1">
      <c r="B4769" s="48"/>
      <c r="C4769" s="237" t="s">
        <v>3777</v>
      </c>
      <c r="D4769" s="237" t="s">
        <v>209</v>
      </c>
      <c r="E4769" s="238" t="s">
        <v>3778</v>
      </c>
      <c r="F4769" s="239" t="s">
        <v>3779</v>
      </c>
      <c r="G4769" s="240" t="s">
        <v>739</v>
      </c>
      <c r="H4769" s="241">
        <v>282</v>
      </c>
      <c r="I4769" s="242"/>
      <c r="J4769" s="243">
        <f>ROUND(I4769*H4769,2)</f>
        <v>0</v>
      </c>
      <c r="K4769" s="239" t="s">
        <v>213</v>
      </c>
      <c r="L4769" s="74"/>
      <c r="M4769" s="244" t="s">
        <v>81</v>
      </c>
      <c r="N4769" s="245" t="s">
        <v>53</v>
      </c>
      <c r="O4769" s="49"/>
      <c r="P4769" s="246">
        <f>O4769*H4769</f>
        <v>0</v>
      </c>
      <c r="Q4769" s="246">
        <v>0</v>
      </c>
      <c r="R4769" s="246">
        <f>Q4769*H4769</f>
        <v>0</v>
      </c>
      <c r="S4769" s="246">
        <v>0</v>
      </c>
      <c r="T4769" s="247">
        <f>S4769*H4769</f>
        <v>0</v>
      </c>
      <c r="AR4769" s="25" t="s">
        <v>345</v>
      </c>
      <c r="AT4769" s="25" t="s">
        <v>209</v>
      </c>
      <c r="AU4769" s="25" t="s">
        <v>92</v>
      </c>
      <c r="AY4769" s="25" t="s">
        <v>207</v>
      </c>
      <c r="BE4769" s="248">
        <f>IF(N4769="základní",J4769,0)</f>
        <v>0</v>
      </c>
      <c r="BF4769" s="248">
        <f>IF(N4769="snížená",J4769,0)</f>
        <v>0</v>
      </c>
      <c r="BG4769" s="248">
        <f>IF(N4769="zákl. přenesená",J4769,0)</f>
        <v>0</v>
      </c>
      <c r="BH4769" s="248">
        <f>IF(N4769="sníž. přenesená",J4769,0)</f>
        <v>0</v>
      </c>
      <c r="BI4769" s="248">
        <f>IF(N4769="nulová",J4769,0)</f>
        <v>0</v>
      </c>
      <c r="BJ4769" s="25" t="s">
        <v>90</v>
      </c>
      <c r="BK4769" s="248">
        <f>ROUND(I4769*H4769,2)</f>
        <v>0</v>
      </c>
      <c r="BL4769" s="25" t="s">
        <v>345</v>
      </c>
      <c r="BM4769" s="25" t="s">
        <v>3780</v>
      </c>
    </row>
    <row r="4770" s="1" customFormat="1">
      <c r="B4770" s="48"/>
      <c r="C4770" s="76"/>
      <c r="D4770" s="249" t="s">
        <v>216</v>
      </c>
      <c r="E4770" s="76"/>
      <c r="F4770" s="250" t="s">
        <v>3781</v>
      </c>
      <c r="G4770" s="76"/>
      <c r="H4770" s="76"/>
      <c r="I4770" s="205"/>
      <c r="J4770" s="76"/>
      <c r="K4770" s="76"/>
      <c r="L4770" s="74"/>
      <c r="M4770" s="251"/>
      <c r="N4770" s="49"/>
      <c r="O4770" s="49"/>
      <c r="P4770" s="49"/>
      <c r="Q4770" s="49"/>
      <c r="R4770" s="49"/>
      <c r="S4770" s="49"/>
      <c r="T4770" s="97"/>
      <c r="AT4770" s="25" t="s">
        <v>216</v>
      </c>
      <c r="AU4770" s="25" t="s">
        <v>92</v>
      </c>
    </row>
    <row r="4771" s="13" customFormat="1">
      <c r="B4771" s="262"/>
      <c r="C4771" s="263"/>
      <c r="D4771" s="249" t="s">
        <v>218</v>
      </c>
      <c r="E4771" s="264" t="s">
        <v>81</v>
      </c>
      <c r="F4771" s="265" t="s">
        <v>3782</v>
      </c>
      <c r="G4771" s="263"/>
      <c r="H4771" s="266">
        <v>282</v>
      </c>
      <c r="I4771" s="267"/>
      <c r="J4771" s="263"/>
      <c r="K4771" s="263"/>
      <c r="L4771" s="268"/>
      <c r="M4771" s="269"/>
      <c r="N4771" s="270"/>
      <c r="O4771" s="270"/>
      <c r="P4771" s="270"/>
      <c r="Q4771" s="270"/>
      <c r="R4771" s="270"/>
      <c r="S4771" s="270"/>
      <c r="T4771" s="271"/>
      <c r="AT4771" s="272" t="s">
        <v>218</v>
      </c>
      <c r="AU4771" s="272" t="s">
        <v>92</v>
      </c>
      <c r="AV4771" s="13" t="s">
        <v>92</v>
      </c>
      <c r="AW4771" s="13" t="s">
        <v>45</v>
      </c>
      <c r="AX4771" s="13" t="s">
        <v>90</v>
      </c>
      <c r="AY4771" s="272" t="s">
        <v>207</v>
      </c>
    </row>
    <row r="4772" s="1" customFormat="1" ht="25.5" customHeight="1">
      <c r="B4772" s="48"/>
      <c r="C4772" s="237" t="s">
        <v>3783</v>
      </c>
      <c r="D4772" s="237" t="s">
        <v>209</v>
      </c>
      <c r="E4772" s="238" t="s">
        <v>3784</v>
      </c>
      <c r="F4772" s="239" t="s">
        <v>3785</v>
      </c>
      <c r="G4772" s="240" t="s">
        <v>739</v>
      </c>
      <c r="H4772" s="241">
        <v>510</v>
      </c>
      <c r="I4772" s="242"/>
      <c r="J4772" s="243">
        <f>ROUND(I4772*H4772,2)</f>
        <v>0</v>
      </c>
      <c r="K4772" s="239" t="s">
        <v>213</v>
      </c>
      <c r="L4772" s="74"/>
      <c r="M4772" s="244" t="s">
        <v>81</v>
      </c>
      <c r="N4772" s="245" t="s">
        <v>53</v>
      </c>
      <c r="O4772" s="49"/>
      <c r="P4772" s="246">
        <f>O4772*H4772</f>
        <v>0</v>
      </c>
      <c r="Q4772" s="246">
        <v>0</v>
      </c>
      <c r="R4772" s="246">
        <f>Q4772*H4772</f>
        <v>0</v>
      </c>
      <c r="S4772" s="246">
        <v>0</v>
      </c>
      <c r="T4772" s="247">
        <f>S4772*H4772</f>
        <v>0</v>
      </c>
      <c r="AR4772" s="25" t="s">
        <v>345</v>
      </c>
      <c r="AT4772" s="25" t="s">
        <v>209</v>
      </c>
      <c r="AU4772" s="25" t="s">
        <v>92</v>
      </c>
      <c r="AY4772" s="25" t="s">
        <v>207</v>
      </c>
      <c r="BE4772" s="248">
        <f>IF(N4772="základní",J4772,0)</f>
        <v>0</v>
      </c>
      <c r="BF4772" s="248">
        <f>IF(N4772="snížená",J4772,0)</f>
        <v>0</v>
      </c>
      <c r="BG4772" s="248">
        <f>IF(N4772="zákl. přenesená",J4772,0)</f>
        <v>0</v>
      </c>
      <c r="BH4772" s="248">
        <f>IF(N4772="sníž. přenesená",J4772,0)</f>
        <v>0</v>
      </c>
      <c r="BI4772" s="248">
        <f>IF(N4772="nulová",J4772,0)</f>
        <v>0</v>
      </c>
      <c r="BJ4772" s="25" t="s">
        <v>90</v>
      </c>
      <c r="BK4772" s="248">
        <f>ROUND(I4772*H4772,2)</f>
        <v>0</v>
      </c>
      <c r="BL4772" s="25" t="s">
        <v>345</v>
      </c>
      <c r="BM4772" s="25" t="s">
        <v>3786</v>
      </c>
    </row>
    <row r="4773" s="1" customFormat="1">
      <c r="B4773" s="48"/>
      <c r="C4773" s="76"/>
      <c r="D4773" s="249" t="s">
        <v>216</v>
      </c>
      <c r="E4773" s="76"/>
      <c r="F4773" s="250" t="s">
        <v>3781</v>
      </c>
      <c r="G4773" s="76"/>
      <c r="H4773" s="76"/>
      <c r="I4773" s="205"/>
      <c r="J4773" s="76"/>
      <c r="K4773" s="76"/>
      <c r="L4773" s="74"/>
      <c r="M4773" s="251"/>
      <c r="N4773" s="49"/>
      <c r="O4773" s="49"/>
      <c r="P4773" s="49"/>
      <c r="Q4773" s="49"/>
      <c r="R4773" s="49"/>
      <c r="S4773" s="49"/>
      <c r="T4773" s="97"/>
      <c r="AT4773" s="25" t="s">
        <v>216</v>
      </c>
      <c r="AU4773" s="25" t="s">
        <v>92</v>
      </c>
    </row>
    <row r="4774" s="13" customFormat="1">
      <c r="B4774" s="262"/>
      <c r="C4774" s="263"/>
      <c r="D4774" s="249" t="s">
        <v>218</v>
      </c>
      <c r="E4774" s="264" t="s">
        <v>81</v>
      </c>
      <c r="F4774" s="265" t="s">
        <v>3787</v>
      </c>
      <c r="G4774" s="263"/>
      <c r="H4774" s="266">
        <v>510</v>
      </c>
      <c r="I4774" s="267"/>
      <c r="J4774" s="263"/>
      <c r="K4774" s="263"/>
      <c r="L4774" s="268"/>
      <c r="M4774" s="269"/>
      <c r="N4774" s="270"/>
      <c r="O4774" s="270"/>
      <c r="P4774" s="270"/>
      <c r="Q4774" s="270"/>
      <c r="R4774" s="270"/>
      <c r="S4774" s="270"/>
      <c r="T4774" s="271"/>
      <c r="AT4774" s="272" t="s">
        <v>218</v>
      </c>
      <c r="AU4774" s="272" t="s">
        <v>92</v>
      </c>
      <c r="AV4774" s="13" t="s">
        <v>92</v>
      </c>
      <c r="AW4774" s="13" t="s">
        <v>45</v>
      </c>
      <c r="AX4774" s="13" t="s">
        <v>90</v>
      </c>
      <c r="AY4774" s="272" t="s">
        <v>207</v>
      </c>
    </row>
    <row r="4775" s="1" customFormat="1" ht="25.5" customHeight="1">
      <c r="B4775" s="48"/>
      <c r="C4775" s="237" t="s">
        <v>3788</v>
      </c>
      <c r="D4775" s="237" t="s">
        <v>209</v>
      </c>
      <c r="E4775" s="238" t="s">
        <v>3789</v>
      </c>
      <c r="F4775" s="239" t="s">
        <v>3790</v>
      </c>
      <c r="G4775" s="240" t="s">
        <v>212</v>
      </c>
      <c r="H4775" s="241">
        <v>36.975999999999999</v>
      </c>
      <c r="I4775" s="242"/>
      <c r="J4775" s="243">
        <f>ROUND(I4775*H4775,2)</f>
        <v>0</v>
      </c>
      <c r="K4775" s="239" t="s">
        <v>213</v>
      </c>
      <c r="L4775" s="74"/>
      <c r="M4775" s="244" t="s">
        <v>81</v>
      </c>
      <c r="N4775" s="245" t="s">
        <v>53</v>
      </c>
      <c r="O4775" s="49"/>
      <c r="P4775" s="246">
        <f>O4775*H4775</f>
        <v>0</v>
      </c>
      <c r="Q4775" s="246">
        <v>0.00189</v>
      </c>
      <c r="R4775" s="246">
        <f>Q4775*H4775</f>
        <v>0.069884639999999998</v>
      </c>
      <c r="S4775" s="246">
        <v>0</v>
      </c>
      <c r="T4775" s="247">
        <f>S4775*H4775</f>
        <v>0</v>
      </c>
      <c r="AR4775" s="25" t="s">
        <v>345</v>
      </c>
      <c r="AT4775" s="25" t="s">
        <v>209</v>
      </c>
      <c r="AU4775" s="25" t="s">
        <v>92</v>
      </c>
      <c r="AY4775" s="25" t="s">
        <v>207</v>
      </c>
      <c r="BE4775" s="248">
        <f>IF(N4775="základní",J4775,0)</f>
        <v>0</v>
      </c>
      <c r="BF4775" s="248">
        <f>IF(N4775="snížená",J4775,0)</f>
        <v>0</v>
      </c>
      <c r="BG4775" s="248">
        <f>IF(N4775="zákl. přenesená",J4775,0)</f>
        <v>0</v>
      </c>
      <c r="BH4775" s="248">
        <f>IF(N4775="sníž. přenesená",J4775,0)</f>
        <v>0</v>
      </c>
      <c r="BI4775" s="248">
        <f>IF(N4775="nulová",J4775,0)</f>
        <v>0</v>
      </c>
      <c r="BJ4775" s="25" t="s">
        <v>90</v>
      </c>
      <c r="BK4775" s="248">
        <f>ROUND(I4775*H4775,2)</f>
        <v>0</v>
      </c>
      <c r="BL4775" s="25" t="s">
        <v>345</v>
      </c>
      <c r="BM4775" s="25" t="s">
        <v>3791</v>
      </c>
    </row>
    <row r="4776" s="1" customFormat="1">
      <c r="B4776" s="48"/>
      <c r="C4776" s="76"/>
      <c r="D4776" s="249" t="s">
        <v>216</v>
      </c>
      <c r="E4776" s="76"/>
      <c r="F4776" s="250" t="s">
        <v>3781</v>
      </c>
      <c r="G4776" s="76"/>
      <c r="H4776" s="76"/>
      <c r="I4776" s="205"/>
      <c r="J4776" s="76"/>
      <c r="K4776" s="76"/>
      <c r="L4776" s="74"/>
      <c r="M4776" s="251"/>
      <c r="N4776" s="49"/>
      <c r="O4776" s="49"/>
      <c r="P4776" s="49"/>
      <c r="Q4776" s="49"/>
      <c r="R4776" s="49"/>
      <c r="S4776" s="49"/>
      <c r="T4776" s="97"/>
      <c r="AT4776" s="25" t="s">
        <v>216</v>
      </c>
      <c r="AU4776" s="25" t="s">
        <v>92</v>
      </c>
    </row>
    <row r="4777" s="13" customFormat="1">
      <c r="B4777" s="262"/>
      <c r="C4777" s="263"/>
      <c r="D4777" s="249" t="s">
        <v>218</v>
      </c>
      <c r="E4777" s="264" t="s">
        <v>81</v>
      </c>
      <c r="F4777" s="265" t="s">
        <v>3792</v>
      </c>
      <c r="G4777" s="263"/>
      <c r="H4777" s="266">
        <v>36.975999999999999</v>
      </c>
      <c r="I4777" s="267"/>
      <c r="J4777" s="263"/>
      <c r="K4777" s="263"/>
      <c r="L4777" s="268"/>
      <c r="M4777" s="269"/>
      <c r="N4777" s="270"/>
      <c r="O4777" s="270"/>
      <c r="P4777" s="270"/>
      <c r="Q4777" s="270"/>
      <c r="R4777" s="270"/>
      <c r="S4777" s="270"/>
      <c r="T4777" s="271"/>
      <c r="AT4777" s="272" t="s">
        <v>218</v>
      </c>
      <c r="AU4777" s="272" t="s">
        <v>92</v>
      </c>
      <c r="AV4777" s="13" t="s">
        <v>92</v>
      </c>
      <c r="AW4777" s="13" t="s">
        <v>45</v>
      </c>
      <c r="AX4777" s="13" t="s">
        <v>90</v>
      </c>
      <c r="AY4777" s="272" t="s">
        <v>207</v>
      </c>
    </row>
    <row r="4778" s="1" customFormat="1" ht="16.5" customHeight="1">
      <c r="B4778" s="48"/>
      <c r="C4778" s="237" t="s">
        <v>3793</v>
      </c>
      <c r="D4778" s="237" t="s">
        <v>209</v>
      </c>
      <c r="E4778" s="238" t="s">
        <v>3794</v>
      </c>
      <c r="F4778" s="239" t="s">
        <v>3795</v>
      </c>
      <c r="G4778" s="240" t="s">
        <v>450</v>
      </c>
      <c r="H4778" s="241">
        <v>955.26999999999998</v>
      </c>
      <c r="I4778" s="242"/>
      <c r="J4778" s="243">
        <f>ROUND(I4778*H4778,2)</f>
        <v>0</v>
      </c>
      <c r="K4778" s="239" t="s">
        <v>213</v>
      </c>
      <c r="L4778" s="74"/>
      <c r="M4778" s="244" t="s">
        <v>81</v>
      </c>
      <c r="N4778" s="245" t="s">
        <v>53</v>
      </c>
      <c r="O4778" s="49"/>
      <c r="P4778" s="246">
        <f>O4778*H4778</f>
        <v>0</v>
      </c>
      <c r="Q4778" s="246">
        <v>0</v>
      </c>
      <c r="R4778" s="246">
        <f>Q4778*H4778</f>
        <v>0</v>
      </c>
      <c r="S4778" s="246">
        <v>0.014</v>
      </c>
      <c r="T4778" s="247">
        <f>S4778*H4778</f>
        <v>13.37378</v>
      </c>
      <c r="AR4778" s="25" t="s">
        <v>345</v>
      </c>
      <c r="AT4778" s="25" t="s">
        <v>209</v>
      </c>
      <c r="AU4778" s="25" t="s">
        <v>92</v>
      </c>
      <c r="AY4778" s="25" t="s">
        <v>207</v>
      </c>
      <c r="BE4778" s="248">
        <f>IF(N4778="základní",J4778,0)</f>
        <v>0</v>
      </c>
      <c r="BF4778" s="248">
        <f>IF(N4778="snížená",J4778,0)</f>
        <v>0</v>
      </c>
      <c r="BG4778" s="248">
        <f>IF(N4778="zákl. přenesená",J4778,0)</f>
        <v>0</v>
      </c>
      <c r="BH4778" s="248">
        <f>IF(N4778="sníž. přenesená",J4778,0)</f>
        <v>0</v>
      </c>
      <c r="BI4778" s="248">
        <f>IF(N4778="nulová",J4778,0)</f>
        <v>0</v>
      </c>
      <c r="BJ4778" s="25" t="s">
        <v>90</v>
      </c>
      <c r="BK4778" s="248">
        <f>ROUND(I4778*H4778,2)</f>
        <v>0</v>
      </c>
      <c r="BL4778" s="25" t="s">
        <v>345</v>
      </c>
      <c r="BM4778" s="25" t="s">
        <v>3796</v>
      </c>
    </row>
    <row r="4779" s="12" customFormat="1">
      <c r="B4779" s="252"/>
      <c r="C4779" s="253"/>
      <c r="D4779" s="249" t="s">
        <v>218</v>
      </c>
      <c r="E4779" s="254" t="s">
        <v>81</v>
      </c>
      <c r="F4779" s="255" t="s">
        <v>3797</v>
      </c>
      <c r="G4779" s="253"/>
      <c r="H4779" s="254" t="s">
        <v>81</v>
      </c>
      <c r="I4779" s="256"/>
      <c r="J4779" s="253"/>
      <c r="K4779" s="253"/>
      <c r="L4779" s="257"/>
      <c r="M4779" s="258"/>
      <c r="N4779" s="259"/>
      <c r="O4779" s="259"/>
      <c r="P4779" s="259"/>
      <c r="Q4779" s="259"/>
      <c r="R4779" s="259"/>
      <c r="S4779" s="259"/>
      <c r="T4779" s="260"/>
      <c r="AT4779" s="261" t="s">
        <v>218</v>
      </c>
      <c r="AU4779" s="261" t="s">
        <v>92</v>
      </c>
      <c r="AV4779" s="12" t="s">
        <v>90</v>
      </c>
      <c r="AW4779" s="12" t="s">
        <v>45</v>
      </c>
      <c r="AX4779" s="12" t="s">
        <v>83</v>
      </c>
      <c r="AY4779" s="261" t="s">
        <v>207</v>
      </c>
    </row>
    <row r="4780" s="13" customFormat="1">
      <c r="B4780" s="262"/>
      <c r="C4780" s="263"/>
      <c r="D4780" s="249" t="s">
        <v>218</v>
      </c>
      <c r="E4780" s="264" t="s">
        <v>81</v>
      </c>
      <c r="F4780" s="265" t="s">
        <v>3798</v>
      </c>
      <c r="G4780" s="263"/>
      <c r="H4780" s="266">
        <v>84</v>
      </c>
      <c r="I4780" s="267"/>
      <c r="J4780" s="263"/>
      <c r="K4780" s="263"/>
      <c r="L4780" s="268"/>
      <c r="M4780" s="269"/>
      <c r="N4780" s="270"/>
      <c r="O4780" s="270"/>
      <c r="P4780" s="270"/>
      <c r="Q4780" s="270"/>
      <c r="R4780" s="270"/>
      <c r="S4780" s="270"/>
      <c r="T4780" s="271"/>
      <c r="AT4780" s="272" t="s">
        <v>218</v>
      </c>
      <c r="AU4780" s="272" t="s">
        <v>92</v>
      </c>
      <c r="AV4780" s="13" t="s">
        <v>92</v>
      </c>
      <c r="AW4780" s="13" t="s">
        <v>45</v>
      </c>
      <c r="AX4780" s="13" t="s">
        <v>83</v>
      </c>
      <c r="AY4780" s="272" t="s">
        <v>207</v>
      </c>
    </row>
    <row r="4781" s="12" customFormat="1">
      <c r="B4781" s="252"/>
      <c r="C4781" s="253"/>
      <c r="D4781" s="249" t="s">
        <v>218</v>
      </c>
      <c r="E4781" s="254" t="s">
        <v>81</v>
      </c>
      <c r="F4781" s="255" t="s">
        <v>3799</v>
      </c>
      <c r="G4781" s="253"/>
      <c r="H4781" s="254" t="s">
        <v>81</v>
      </c>
      <c r="I4781" s="256"/>
      <c r="J4781" s="253"/>
      <c r="K4781" s="253"/>
      <c r="L4781" s="257"/>
      <c r="M4781" s="258"/>
      <c r="N4781" s="259"/>
      <c r="O4781" s="259"/>
      <c r="P4781" s="259"/>
      <c r="Q4781" s="259"/>
      <c r="R4781" s="259"/>
      <c r="S4781" s="259"/>
      <c r="T4781" s="260"/>
      <c r="AT4781" s="261" t="s">
        <v>218</v>
      </c>
      <c r="AU4781" s="261" t="s">
        <v>92</v>
      </c>
      <c r="AV4781" s="12" t="s">
        <v>90</v>
      </c>
      <c r="AW4781" s="12" t="s">
        <v>45</v>
      </c>
      <c r="AX4781" s="12" t="s">
        <v>83</v>
      </c>
      <c r="AY4781" s="261" t="s">
        <v>207</v>
      </c>
    </row>
    <row r="4782" s="13" customFormat="1">
      <c r="B4782" s="262"/>
      <c r="C4782" s="263"/>
      <c r="D4782" s="249" t="s">
        <v>218</v>
      </c>
      <c r="E4782" s="264" t="s">
        <v>81</v>
      </c>
      <c r="F4782" s="265" t="s">
        <v>3800</v>
      </c>
      <c r="G4782" s="263"/>
      <c r="H4782" s="266">
        <v>63</v>
      </c>
      <c r="I4782" s="267"/>
      <c r="J4782" s="263"/>
      <c r="K4782" s="263"/>
      <c r="L4782" s="268"/>
      <c r="M4782" s="269"/>
      <c r="N4782" s="270"/>
      <c r="O4782" s="270"/>
      <c r="P4782" s="270"/>
      <c r="Q4782" s="270"/>
      <c r="R4782" s="270"/>
      <c r="S4782" s="270"/>
      <c r="T4782" s="271"/>
      <c r="AT4782" s="272" t="s">
        <v>218</v>
      </c>
      <c r="AU4782" s="272" t="s">
        <v>92</v>
      </c>
      <c r="AV4782" s="13" t="s">
        <v>92</v>
      </c>
      <c r="AW4782" s="13" t="s">
        <v>45</v>
      </c>
      <c r="AX4782" s="13" t="s">
        <v>83</v>
      </c>
      <c r="AY4782" s="272" t="s">
        <v>207</v>
      </c>
    </row>
    <row r="4783" s="12" customFormat="1">
      <c r="B4783" s="252"/>
      <c r="C4783" s="253"/>
      <c r="D4783" s="249" t="s">
        <v>218</v>
      </c>
      <c r="E4783" s="254" t="s">
        <v>81</v>
      </c>
      <c r="F4783" s="255" t="s">
        <v>3801</v>
      </c>
      <c r="G4783" s="253"/>
      <c r="H4783" s="254" t="s">
        <v>81</v>
      </c>
      <c r="I4783" s="256"/>
      <c r="J4783" s="253"/>
      <c r="K4783" s="253"/>
      <c r="L4783" s="257"/>
      <c r="M4783" s="258"/>
      <c r="N4783" s="259"/>
      <c r="O4783" s="259"/>
      <c r="P4783" s="259"/>
      <c r="Q4783" s="259"/>
      <c r="R4783" s="259"/>
      <c r="S4783" s="259"/>
      <c r="T4783" s="260"/>
      <c r="AT4783" s="261" t="s">
        <v>218</v>
      </c>
      <c r="AU4783" s="261" t="s">
        <v>92</v>
      </c>
      <c r="AV4783" s="12" t="s">
        <v>90</v>
      </c>
      <c r="AW4783" s="12" t="s">
        <v>45</v>
      </c>
      <c r="AX4783" s="12" t="s">
        <v>83</v>
      </c>
      <c r="AY4783" s="261" t="s">
        <v>207</v>
      </c>
    </row>
    <row r="4784" s="13" customFormat="1">
      <c r="B4784" s="262"/>
      <c r="C4784" s="263"/>
      <c r="D4784" s="249" t="s">
        <v>218</v>
      </c>
      <c r="E4784" s="264" t="s">
        <v>81</v>
      </c>
      <c r="F4784" s="265" t="s">
        <v>3802</v>
      </c>
      <c r="G4784" s="263"/>
      <c r="H4784" s="266">
        <v>112</v>
      </c>
      <c r="I4784" s="267"/>
      <c r="J4784" s="263"/>
      <c r="K4784" s="263"/>
      <c r="L4784" s="268"/>
      <c r="M4784" s="269"/>
      <c r="N4784" s="270"/>
      <c r="O4784" s="270"/>
      <c r="P4784" s="270"/>
      <c r="Q4784" s="270"/>
      <c r="R4784" s="270"/>
      <c r="S4784" s="270"/>
      <c r="T4784" s="271"/>
      <c r="AT4784" s="272" t="s">
        <v>218</v>
      </c>
      <c r="AU4784" s="272" t="s">
        <v>92</v>
      </c>
      <c r="AV4784" s="13" t="s">
        <v>92</v>
      </c>
      <c r="AW4784" s="13" t="s">
        <v>45</v>
      </c>
      <c r="AX4784" s="13" t="s">
        <v>83</v>
      </c>
      <c r="AY4784" s="272" t="s">
        <v>207</v>
      </c>
    </row>
    <row r="4785" s="13" customFormat="1">
      <c r="B4785" s="262"/>
      <c r="C4785" s="263"/>
      <c r="D4785" s="249" t="s">
        <v>218</v>
      </c>
      <c r="E4785" s="264" t="s">
        <v>81</v>
      </c>
      <c r="F4785" s="265" t="s">
        <v>3803</v>
      </c>
      <c r="G4785" s="263"/>
      <c r="H4785" s="266">
        <v>119</v>
      </c>
      <c r="I4785" s="267"/>
      <c r="J4785" s="263"/>
      <c r="K4785" s="263"/>
      <c r="L4785" s="268"/>
      <c r="M4785" s="269"/>
      <c r="N4785" s="270"/>
      <c r="O4785" s="270"/>
      <c r="P4785" s="270"/>
      <c r="Q4785" s="270"/>
      <c r="R4785" s="270"/>
      <c r="S4785" s="270"/>
      <c r="T4785" s="271"/>
      <c r="AT4785" s="272" t="s">
        <v>218</v>
      </c>
      <c r="AU4785" s="272" t="s">
        <v>92</v>
      </c>
      <c r="AV4785" s="13" t="s">
        <v>92</v>
      </c>
      <c r="AW4785" s="13" t="s">
        <v>45</v>
      </c>
      <c r="AX4785" s="13" t="s">
        <v>83</v>
      </c>
      <c r="AY4785" s="272" t="s">
        <v>207</v>
      </c>
    </row>
    <row r="4786" s="13" customFormat="1">
      <c r="B4786" s="262"/>
      <c r="C4786" s="263"/>
      <c r="D4786" s="249" t="s">
        <v>218</v>
      </c>
      <c r="E4786" s="264" t="s">
        <v>81</v>
      </c>
      <c r="F4786" s="265" t="s">
        <v>3804</v>
      </c>
      <c r="G4786" s="263"/>
      <c r="H4786" s="266">
        <v>21.120000000000001</v>
      </c>
      <c r="I4786" s="267"/>
      <c r="J4786" s="263"/>
      <c r="K4786" s="263"/>
      <c r="L4786" s="268"/>
      <c r="M4786" s="269"/>
      <c r="N4786" s="270"/>
      <c r="O4786" s="270"/>
      <c r="P4786" s="270"/>
      <c r="Q4786" s="270"/>
      <c r="R4786" s="270"/>
      <c r="S4786" s="270"/>
      <c r="T4786" s="271"/>
      <c r="AT4786" s="272" t="s">
        <v>218</v>
      </c>
      <c r="AU4786" s="272" t="s">
        <v>92</v>
      </c>
      <c r="AV4786" s="13" t="s">
        <v>92</v>
      </c>
      <c r="AW4786" s="13" t="s">
        <v>45</v>
      </c>
      <c r="AX4786" s="13" t="s">
        <v>83</v>
      </c>
      <c r="AY4786" s="272" t="s">
        <v>207</v>
      </c>
    </row>
    <row r="4787" s="13" customFormat="1">
      <c r="B4787" s="262"/>
      <c r="C4787" s="263"/>
      <c r="D4787" s="249" t="s">
        <v>218</v>
      </c>
      <c r="E4787" s="264" t="s">
        <v>81</v>
      </c>
      <c r="F4787" s="265" t="s">
        <v>3805</v>
      </c>
      <c r="G4787" s="263"/>
      <c r="H4787" s="266">
        <v>42</v>
      </c>
      <c r="I4787" s="267"/>
      <c r="J4787" s="263"/>
      <c r="K4787" s="263"/>
      <c r="L4787" s="268"/>
      <c r="M4787" s="269"/>
      <c r="N4787" s="270"/>
      <c r="O4787" s="270"/>
      <c r="P4787" s="270"/>
      <c r="Q4787" s="270"/>
      <c r="R4787" s="270"/>
      <c r="S4787" s="270"/>
      <c r="T4787" s="271"/>
      <c r="AT4787" s="272" t="s">
        <v>218</v>
      </c>
      <c r="AU4787" s="272" t="s">
        <v>92</v>
      </c>
      <c r="AV4787" s="13" t="s">
        <v>92</v>
      </c>
      <c r="AW4787" s="13" t="s">
        <v>45</v>
      </c>
      <c r="AX4787" s="13" t="s">
        <v>83</v>
      </c>
      <c r="AY4787" s="272" t="s">
        <v>207</v>
      </c>
    </row>
    <row r="4788" s="13" customFormat="1">
      <c r="B4788" s="262"/>
      <c r="C4788" s="263"/>
      <c r="D4788" s="249" t="s">
        <v>218</v>
      </c>
      <c r="E4788" s="264" t="s">
        <v>81</v>
      </c>
      <c r="F4788" s="265" t="s">
        <v>3806</v>
      </c>
      <c r="G4788" s="263"/>
      <c r="H4788" s="266">
        <v>57.600000000000001</v>
      </c>
      <c r="I4788" s="267"/>
      <c r="J4788" s="263"/>
      <c r="K4788" s="263"/>
      <c r="L4788" s="268"/>
      <c r="M4788" s="269"/>
      <c r="N4788" s="270"/>
      <c r="O4788" s="270"/>
      <c r="P4788" s="270"/>
      <c r="Q4788" s="270"/>
      <c r="R4788" s="270"/>
      <c r="S4788" s="270"/>
      <c r="T4788" s="271"/>
      <c r="AT4788" s="272" t="s">
        <v>218</v>
      </c>
      <c r="AU4788" s="272" t="s">
        <v>92</v>
      </c>
      <c r="AV4788" s="13" t="s">
        <v>92</v>
      </c>
      <c r="AW4788" s="13" t="s">
        <v>45</v>
      </c>
      <c r="AX4788" s="13" t="s">
        <v>83</v>
      </c>
      <c r="AY4788" s="272" t="s">
        <v>207</v>
      </c>
    </row>
    <row r="4789" s="13" customFormat="1">
      <c r="B4789" s="262"/>
      <c r="C4789" s="263"/>
      <c r="D4789" s="249" t="s">
        <v>218</v>
      </c>
      <c r="E4789" s="264" t="s">
        <v>81</v>
      </c>
      <c r="F4789" s="265" t="s">
        <v>3807</v>
      </c>
      <c r="G4789" s="263"/>
      <c r="H4789" s="266">
        <v>64</v>
      </c>
      <c r="I4789" s="267"/>
      <c r="J4789" s="263"/>
      <c r="K4789" s="263"/>
      <c r="L4789" s="268"/>
      <c r="M4789" s="269"/>
      <c r="N4789" s="270"/>
      <c r="O4789" s="270"/>
      <c r="P4789" s="270"/>
      <c r="Q4789" s="270"/>
      <c r="R4789" s="270"/>
      <c r="S4789" s="270"/>
      <c r="T4789" s="271"/>
      <c r="AT4789" s="272" t="s">
        <v>218</v>
      </c>
      <c r="AU4789" s="272" t="s">
        <v>92</v>
      </c>
      <c r="AV4789" s="13" t="s">
        <v>92</v>
      </c>
      <c r="AW4789" s="13" t="s">
        <v>45</v>
      </c>
      <c r="AX4789" s="13" t="s">
        <v>83</v>
      </c>
      <c r="AY4789" s="272" t="s">
        <v>207</v>
      </c>
    </row>
    <row r="4790" s="13" customFormat="1">
      <c r="B4790" s="262"/>
      <c r="C4790" s="263"/>
      <c r="D4790" s="249" t="s">
        <v>218</v>
      </c>
      <c r="E4790" s="264" t="s">
        <v>81</v>
      </c>
      <c r="F4790" s="265" t="s">
        <v>3808</v>
      </c>
      <c r="G4790" s="263"/>
      <c r="H4790" s="266">
        <v>38.399999999999999</v>
      </c>
      <c r="I4790" s="267"/>
      <c r="J4790" s="263"/>
      <c r="K4790" s="263"/>
      <c r="L4790" s="268"/>
      <c r="M4790" s="269"/>
      <c r="N4790" s="270"/>
      <c r="O4790" s="270"/>
      <c r="P4790" s="270"/>
      <c r="Q4790" s="270"/>
      <c r="R4790" s="270"/>
      <c r="S4790" s="270"/>
      <c r="T4790" s="271"/>
      <c r="AT4790" s="272" t="s">
        <v>218</v>
      </c>
      <c r="AU4790" s="272" t="s">
        <v>92</v>
      </c>
      <c r="AV4790" s="13" t="s">
        <v>92</v>
      </c>
      <c r="AW4790" s="13" t="s">
        <v>45</v>
      </c>
      <c r="AX4790" s="13" t="s">
        <v>83</v>
      </c>
      <c r="AY4790" s="272" t="s">
        <v>207</v>
      </c>
    </row>
    <row r="4791" s="13" customFormat="1">
      <c r="B4791" s="262"/>
      <c r="C4791" s="263"/>
      <c r="D4791" s="249" t="s">
        <v>218</v>
      </c>
      <c r="E4791" s="264" t="s">
        <v>81</v>
      </c>
      <c r="F4791" s="265" t="s">
        <v>3809</v>
      </c>
      <c r="G4791" s="263"/>
      <c r="H4791" s="266">
        <v>19.199999999999999</v>
      </c>
      <c r="I4791" s="267"/>
      <c r="J4791" s="263"/>
      <c r="K4791" s="263"/>
      <c r="L4791" s="268"/>
      <c r="M4791" s="269"/>
      <c r="N4791" s="270"/>
      <c r="O4791" s="270"/>
      <c r="P4791" s="270"/>
      <c r="Q4791" s="270"/>
      <c r="R4791" s="270"/>
      <c r="S4791" s="270"/>
      <c r="T4791" s="271"/>
      <c r="AT4791" s="272" t="s">
        <v>218</v>
      </c>
      <c r="AU4791" s="272" t="s">
        <v>92</v>
      </c>
      <c r="AV4791" s="13" t="s">
        <v>92</v>
      </c>
      <c r="AW4791" s="13" t="s">
        <v>45</v>
      </c>
      <c r="AX4791" s="13" t="s">
        <v>83</v>
      </c>
      <c r="AY4791" s="272" t="s">
        <v>207</v>
      </c>
    </row>
    <row r="4792" s="13" customFormat="1">
      <c r="B4792" s="262"/>
      <c r="C4792" s="263"/>
      <c r="D4792" s="249" t="s">
        <v>218</v>
      </c>
      <c r="E4792" s="264" t="s">
        <v>81</v>
      </c>
      <c r="F4792" s="265" t="s">
        <v>3810</v>
      </c>
      <c r="G4792" s="263"/>
      <c r="H4792" s="266">
        <v>24.800000000000001</v>
      </c>
      <c r="I4792" s="267"/>
      <c r="J4792" s="263"/>
      <c r="K4792" s="263"/>
      <c r="L4792" s="268"/>
      <c r="M4792" s="269"/>
      <c r="N4792" s="270"/>
      <c r="O4792" s="270"/>
      <c r="P4792" s="270"/>
      <c r="Q4792" s="270"/>
      <c r="R4792" s="270"/>
      <c r="S4792" s="270"/>
      <c r="T4792" s="271"/>
      <c r="AT4792" s="272" t="s">
        <v>218</v>
      </c>
      <c r="AU4792" s="272" t="s">
        <v>92</v>
      </c>
      <c r="AV4792" s="13" t="s">
        <v>92</v>
      </c>
      <c r="AW4792" s="13" t="s">
        <v>45</v>
      </c>
      <c r="AX4792" s="13" t="s">
        <v>83</v>
      </c>
      <c r="AY4792" s="272" t="s">
        <v>207</v>
      </c>
    </row>
    <row r="4793" s="13" customFormat="1">
      <c r="B4793" s="262"/>
      <c r="C4793" s="263"/>
      <c r="D4793" s="249" t="s">
        <v>218</v>
      </c>
      <c r="E4793" s="264" t="s">
        <v>81</v>
      </c>
      <c r="F4793" s="265" t="s">
        <v>3811</v>
      </c>
      <c r="G4793" s="263"/>
      <c r="H4793" s="266">
        <v>17.550000000000001</v>
      </c>
      <c r="I4793" s="267"/>
      <c r="J4793" s="263"/>
      <c r="K4793" s="263"/>
      <c r="L4793" s="268"/>
      <c r="M4793" s="269"/>
      <c r="N4793" s="270"/>
      <c r="O4793" s="270"/>
      <c r="P4793" s="270"/>
      <c r="Q4793" s="270"/>
      <c r="R4793" s="270"/>
      <c r="S4793" s="270"/>
      <c r="T4793" s="271"/>
      <c r="AT4793" s="272" t="s">
        <v>218</v>
      </c>
      <c r="AU4793" s="272" t="s">
        <v>92</v>
      </c>
      <c r="AV4793" s="13" t="s">
        <v>92</v>
      </c>
      <c r="AW4793" s="13" t="s">
        <v>45</v>
      </c>
      <c r="AX4793" s="13" t="s">
        <v>83</v>
      </c>
      <c r="AY4793" s="272" t="s">
        <v>207</v>
      </c>
    </row>
    <row r="4794" s="13" customFormat="1">
      <c r="B4794" s="262"/>
      <c r="C4794" s="263"/>
      <c r="D4794" s="249" t="s">
        <v>218</v>
      </c>
      <c r="E4794" s="264" t="s">
        <v>81</v>
      </c>
      <c r="F4794" s="265" t="s">
        <v>3812</v>
      </c>
      <c r="G4794" s="263"/>
      <c r="H4794" s="266">
        <v>57.600000000000001</v>
      </c>
      <c r="I4794" s="267"/>
      <c r="J4794" s="263"/>
      <c r="K4794" s="263"/>
      <c r="L4794" s="268"/>
      <c r="M4794" s="269"/>
      <c r="N4794" s="270"/>
      <c r="O4794" s="270"/>
      <c r="P4794" s="270"/>
      <c r="Q4794" s="270"/>
      <c r="R4794" s="270"/>
      <c r="S4794" s="270"/>
      <c r="T4794" s="271"/>
      <c r="AT4794" s="272" t="s">
        <v>218</v>
      </c>
      <c r="AU4794" s="272" t="s">
        <v>92</v>
      </c>
      <c r="AV4794" s="13" t="s">
        <v>92</v>
      </c>
      <c r="AW4794" s="13" t="s">
        <v>45</v>
      </c>
      <c r="AX4794" s="13" t="s">
        <v>83</v>
      </c>
      <c r="AY4794" s="272" t="s">
        <v>207</v>
      </c>
    </row>
    <row r="4795" s="13" customFormat="1">
      <c r="B4795" s="262"/>
      <c r="C4795" s="263"/>
      <c r="D4795" s="249" t="s">
        <v>218</v>
      </c>
      <c r="E4795" s="264" t="s">
        <v>81</v>
      </c>
      <c r="F4795" s="265" t="s">
        <v>3813</v>
      </c>
      <c r="G4795" s="263"/>
      <c r="H4795" s="266">
        <v>14</v>
      </c>
      <c r="I4795" s="267"/>
      <c r="J4795" s="263"/>
      <c r="K4795" s="263"/>
      <c r="L4795" s="268"/>
      <c r="M4795" s="269"/>
      <c r="N4795" s="270"/>
      <c r="O4795" s="270"/>
      <c r="P4795" s="270"/>
      <c r="Q4795" s="270"/>
      <c r="R4795" s="270"/>
      <c r="S4795" s="270"/>
      <c r="T4795" s="271"/>
      <c r="AT4795" s="272" t="s">
        <v>218</v>
      </c>
      <c r="AU4795" s="272" t="s">
        <v>92</v>
      </c>
      <c r="AV4795" s="13" t="s">
        <v>92</v>
      </c>
      <c r="AW4795" s="13" t="s">
        <v>45</v>
      </c>
      <c r="AX4795" s="13" t="s">
        <v>83</v>
      </c>
      <c r="AY4795" s="272" t="s">
        <v>207</v>
      </c>
    </row>
    <row r="4796" s="13" customFormat="1">
      <c r="B4796" s="262"/>
      <c r="C4796" s="263"/>
      <c r="D4796" s="249" t="s">
        <v>218</v>
      </c>
      <c r="E4796" s="264" t="s">
        <v>81</v>
      </c>
      <c r="F4796" s="265" t="s">
        <v>3814</v>
      </c>
      <c r="G4796" s="263"/>
      <c r="H4796" s="266">
        <v>6</v>
      </c>
      <c r="I4796" s="267"/>
      <c r="J4796" s="263"/>
      <c r="K4796" s="263"/>
      <c r="L4796" s="268"/>
      <c r="M4796" s="269"/>
      <c r="N4796" s="270"/>
      <c r="O4796" s="270"/>
      <c r="P4796" s="270"/>
      <c r="Q4796" s="270"/>
      <c r="R4796" s="270"/>
      <c r="S4796" s="270"/>
      <c r="T4796" s="271"/>
      <c r="AT4796" s="272" t="s">
        <v>218</v>
      </c>
      <c r="AU4796" s="272" t="s">
        <v>92</v>
      </c>
      <c r="AV4796" s="13" t="s">
        <v>92</v>
      </c>
      <c r="AW4796" s="13" t="s">
        <v>45</v>
      </c>
      <c r="AX4796" s="13" t="s">
        <v>83</v>
      </c>
      <c r="AY4796" s="272" t="s">
        <v>207</v>
      </c>
    </row>
    <row r="4797" s="13" customFormat="1">
      <c r="B4797" s="262"/>
      <c r="C4797" s="263"/>
      <c r="D4797" s="249" t="s">
        <v>218</v>
      </c>
      <c r="E4797" s="264" t="s">
        <v>81</v>
      </c>
      <c r="F4797" s="265" t="s">
        <v>3815</v>
      </c>
      <c r="G4797" s="263"/>
      <c r="H4797" s="266">
        <v>15</v>
      </c>
      <c r="I4797" s="267"/>
      <c r="J4797" s="263"/>
      <c r="K4797" s="263"/>
      <c r="L4797" s="268"/>
      <c r="M4797" s="269"/>
      <c r="N4797" s="270"/>
      <c r="O4797" s="270"/>
      <c r="P4797" s="270"/>
      <c r="Q4797" s="270"/>
      <c r="R4797" s="270"/>
      <c r="S4797" s="270"/>
      <c r="T4797" s="271"/>
      <c r="AT4797" s="272" t="s">
        <v>218</v>
      </c>
      <c r="AU4797" s="272" t="s">
        <v>92</v>
      </c>
      <c r="AV4797" s="13" t="s">
        <v>92</v>
      </c>
      <c r="AW4797" s="13" t="s">
        <v>45</v>
      </c>
      <c r="AX4797" s="13" t="s">
        <v>83</v>
      </c>
      <c r="AY4797" s="272" t="s">
        <v>207</v>
      </c>
    </row>
    <row r="4798" s="13" customFormat="1">
      <c r="B4798" s="262"/>
      <c r="C4798" s="263"/>
      <c r="D4798" s="249" t="s">
        <v>218</v>
      </c>
      <c r="E4798" s="264" t="s">
        <v>81</v>
      </c>
      <c r="F4798" s="265" t="s">
        <v>3816</v>
      </c>
      <c r="G4798" s="263"/>
      <c r="H4798" s="266">
        <v>16</v>
      </c>
      <c r="I4798" s="267"/>
      <c r="J4798" s="263"/>
      <c r="K4798" s="263"/>
      <c r="L4798" s="268"/>
      <c r="M4798" s="269"/>
      <c r="N4798" s="270"/>
      <c r="O4798" s="270"/>
      <c r="P4798" s="270"/>
      <c r="Q4798" s="270"/>
      <c r="R4798" s="270"/>
      <c r="S4798" s="270"/>
      <c r="T4798" s="271"/>
      <c r="AT4798" s="272" t="s">
        <v>218</v>
      </c>
      <c r="AU4798" s="272" t="s">
        <v>92</v>
      </c>
      <c r="AV4798" s="13" t="s">
        <v>92</v>
      </c>
      <c r="AW4798" s="13" t="s">
        <v>45</v>
      </c>
      <c r="AX4798" s="13" t="s">
        <v>83</v>
      </c>
      <c r="AY4798" s="272" t="s">
        <v>207</v>
      </c>
    </row>
    <row r="4799" s="13" customFormat="1">
      <c r="B4799" s="262"/>
      <c r="C4799" s="263"/>
      <c r="D4799" s="249" t="s">
        <v>218</v>
      </c>
      <c r="E4799" s="264" t="s">
        <v>81</v>
      </c>
      <c r="F4799" s="265" t="s">
        <v>3817</v>
      </c>
      <c r="G4799" s="263"/>
      <c r="H4799" s="266">
        <v>40</v>
      </c>
      <c r="I4799" s="267"/>
      <c r="J4799" s="263"/>
      <c r="K4799" s="263"/>
      <c r="L4799" s="268"/>
      <c r="M4799" s="269"/>
      <c r="N4799" s="270"/>
      <c r="O4799" s="270"/>
      <c r="P4799" s="270"/>
      <c r="Q4799" s="270"/>
      <c r="R4799" s="270"/>
      <c r="S4799" s="270"/>
      <c r="T4799" s="271"/>
      <c r="AT4799" s="272" t="s">
        <v>218</v>
      </c>
      <c r="AU4799" s="272" t="s">
        <v>92</v>
      </c>
      <c r="AV4799" s="13" t="s">
        <v>92</v>
      </c>
      <c r="AW4799" s="13" t="s">
        <v>45</v>
      </c>
      <c r="AX4799" s="13" t="s">
        <v>83</v>
      </c>
      <c r="AY4799" s="272" t="s">
        <v>207</v>
      </c>
    </row>
    <row r="4800" s="13" customFormat="1">
      <c r="B4800" s="262"/>
      <c r="C4800" s="263"/>
      <c r="D4800" s="249" t="s">
        <v>218</v>
      </c>
      <c r="E4800" s="264" t="s">
        <v>81</v>
      </c>
      <c r="F4800" s="265" t="s">
        <v>3818</v>
      </c>
      <c r="G4800" s="263"/>
      <c r="H4800" s="266">
        <v>44</v>
      </c>
      <c r="I4800" s="267"/>
      <c r="J4800" s="263"/>
      <c r="K4800" s="263"/>
      <c r="L4800" s="268"/>
      <c r="M4800" s="269"/>
      <c r="N4800" s="270"/>
      <c r="O4800" s="270"/>
      <c r="P4800" s="270"/>
      <c r="Q4800" s="270"/>
      <c r="R4800" s="270"/>
      <c r="S4800" s="270"/>
      <c r="T4800" s="271"/>
      <c r="AT4800" s="272" t="s">
        <v>218</v>
      </c>
      <c r="AU4800" s="272" t="s">
        <v>92</v>
      </c>
      <c r="AV4800" s="13" t="s">
        <v>92</v>
      </c>
      <c r="AW4800" s="13" t="s">
        <v>45</v>
      </c>
      <c r="AX4800" s="13" t="s">
        <v>83</v>
      </c>
      <c r="AY4800" s="272" t="s">
        <v>207</v>
      </c>
    </row>
    <row r="4801" s="12" customFormat="1">
      <c r="B4801" s="252"/>
      <c r="C4801" s="253"/>
      <c r="D4801" s="249" t="s">
        <v>218</v>
      </c>
      <c r="E4801" s="254" t="s">
        <v>81</v>
      </c>
      <c r="F4801" s="255" t="s">
        <v>3819</v>
      </c>
      <c r="G4801" s="253"/>
      <c r="H4801" s="254" t="s">
        <v>81</v>
      </c>
      <c r="I4801" s="256"/>
      <c r="J4801" s="253"/>
      <c r="K4801" s="253"/>
      <c r="L4801" s="257"/>
      <c r="M4801" s="258"/>
      <c r="N4801" s="259"/>
      <c r="O4801" s="259"/>
      <c r="P4801" s="259"/>
      <c r="Q4801" s="259"/>
      <c r="R4801" s="259"/>
      <c r="S4801" s="259"/>
      <c r="T4801" s="260"/>
      <c r="AT4801" s="261" t="s">
        <v>218</v>
      </c>
      <c r="AU4801" s="261" t="s">
        <v>92</v>
      </c>
      <c r="AV4801" s="12" t="s">
        <v>90</v>
      </c>
      <c r="AW4801" s="12" t="s">
        <v>45</v>
      </c>
      <c r="AX4801" s="12" t="s">
        <v>83</v>
      </c>
      <c r="AY4801" s="261" t="s">
        <v>207</v>
      </c>
    </row>
    <row r="4802" s="13" customFormat="1">
      <c r="B4802" s="262"/>
      <c r="C4802" s="263"/>
      <c r="D4802" s="249" t="s">
        <v>218</v>
      </c>
      <c r="E4802" s="264" t="s">
        <v>81</v>
      </c>
      <c r="F4802" s="265" t="s">
        <v>1112</v>
      </c>
      <c r="G4802" s="263"/>
      <c r="H4802" s="266">
        <v>100</v>
      </c>
      <c r="I4802" s="267"/>
      <c r="J4802" s="263"/>
      <c r="K4802" s="263"/>
      <c r="L4802" s="268"/>
      <c r="M4802" s="269"/>
      <c r="N4802" s="270"/>
      <c r="O4802" s="270"/>
      <c r="P4802" s="270"/>
      <c r="Q4802" s="270"/>
      <c r="R4802" s="270"/>
      <c r="S4802" s="270"/>
      <c r="T4802" s="271"/>
      <c r="AT4802" s="272" t="s">
        <v>218</v>
      </c>
      <c r="AU4802" s="272" t="s">
        <v>92</v>
      </c>
      <c r="AV4802" s="13" t="s">
        <v>92</v>
      </c>
      <c r="AW4802" s="13" t="s">
        <v>45</v>
      </c>
      <c r="AX4802" s="13" t="s">
        <v>83</v>
      </c>
      <c r="AY4802" s="272" t="s">
        <v>207</v>
      </c>
    </row>
    <row r="4803" s="14" customFormat="1">
      <c r="B4803" s="273"/>
      <c r="C4803" s="274"/>
      <c r="D4803" s="249" t="s">
        <v>218</v>
      </c>
      <c r="E4803" s="275" t="s">
        <v>81</v>
      </c>
      <c r="F4803" s="276" t="s">
        <v>232</v>
      </c>
      <c r="G4803" s="274"/>
      <c r="H4803" s="277">
        <v>955.26999999999998</v>
      </c>
      <c r="I4803" s="278"/>
      <c r="J4803" s="274"/>
      <c r="K4803" s="274"/>
      <c r="L4803" s="279"/>
      <c r="M4803" s="280"/>
      <c r="N4803" s="281"/>
      <c r="O4803" s="281"/>
      <c r="P4803" s="281"/>
      <c r="Q4803" s="281"/>
      <c r="R4803" s="281"/>
      <c r="S4803" s="281"/>
      <c r="T4803" s="282"/>
      <c r="AT4803" s="283" t="s">
        <v>218</v>
      </c>
      <c r="AU4803" s="283" t="s">
        <v>92</v>
      </c>
      <c r="AV4803" s="14" t="s">
        <v>214</v>
      </c>
      <c r="AW4803" s="14" t="s">
        <v>45</v>
      </c>
      <c r="AX4803" s="14" t="s">
        <v>90</v>
      </c>
      <c r="AY4803" s="283" t="s">
        <v>207</v>
      </c>
    </row>
    <row r="4804" s="1" customFormat="1" ht="16.5" customHeight="1">
      <c r="B4804" s="48"/>
      <c r="C4804" s="237" t="s">
        <v>3820</v>
      </c>
      <c r="D4804" s="237" t="s">
        <v>209</v>
      </c>
      <c r="E4804" s="238" t="s">
        <v>3821</v>
      </c>
      <c r="F4804" s="239" t="s">
        <v>3822</v>
      </c>
      <c r="G4804" s="240" t="s">
        <v>450</v>
      </c>
      <c r="H4804" s="241">
        <v>321.89999999999998</v>
      </c>
      <c r="I4804" s="242"/>
      <c r="J4804" s="243">
        <f>ROUND(I4804*H4804,2)</f>
        <v>0</v>
      </c>
      <c r="K4804" s="239" t="s">
        <v>213</v>
      </c>
      <c r="L4804" s="74"/>
      <c r="M4804" s="244" t="s">
        <v>81</v>
      </c>
      <c r="N4804" s="245" t="s">
        <v>53</v>
      </c>
      <c r="O4804" s="49"/>
      <c r="P4804" s="246">
        <f>O4804*H4804</f>
        <v>0</v>
      </c>
      <c r="Q4804" s="246">
        <v>0</v>
      </c>
      <c r="R4804" s="246">
        <f>Q4804*H4804</f>
        <v>0</v>
      </c>
      <c r="S4804" s="246">
        <v>0.024</v>
      </c>
      <c r="T4804" s="247">
        <f>S4804*H4804</f>
        <v>7.7256</v>
      </c>
      <c r="AR4804" s="25" t="s">
        <v>345</v>
      </c>
      <c r="AT4804" s="25" t="s">
        <v>209</v>
      </c>
      <c r="AU4804" s="25" t="s">
        <v>92</v>
      </c>
      <c r="AY4804" s="25" t="s">
        <v>207</v>
      </c>
      <c r="BE4804" s="248">
        <f>IF(N4804="základní",J4804,0)</f>
        <v>0</v>
      </c>
      <c r="BF4804" s="248">
        <f>IF(N4804="snížená",J4804,0)</f>
        <v>0</v>
      </c>
      <c r="BG4804" s="248">
        <f>IF(N4804="zákl. přenesená",J4804,0)</f>
        <v>0</v>
      </c>
      <c r="BH4804" s="248">
        <f>IF(N4804="sníž. přenesená",J4804,0)</f>
        <v>0</v>
      </c>
      <c r="BI4804" s="248">
        <f>IF(N4804="nulová",J4804,0)</f>
        <v>0</v>
      </c>
      <c r="BJ4804" s="25" t="s">
        <v>90</v>
      </c>
      <c r="BK4804" s="248">
        <f>ROUND(I4804*H4804,2)</f>
        <v>0</v>
      </c>
      <c r="BL4804" s="25" t="s">
        <v>345</v>
      </c>
      <c r="BM4804" s="25" t="s">
        <v>3823</v>
      </c>
    </row>
    <row r="4805" s="12" customFormat="1">
      <c r="B4805" s="252"/>
      <c r="C4805" s="253"/>
      <c r="D4805" s="249" t="s">
        <v>218</v>
      </c>
      <c r="E4805" s="254" t="s">
        <v>81</v>
      </c>
      <c r="F4805" s="255" t="s">
        <v>3824</v>
      </c>
      <c r="G4805" s="253"/>
      <c r="H4805" s="254" t="s">
        <v>81</v>
      </c>
      <c r="I4805" s="256"/>
      <c r="J4805" s="253"/>
      <c r="K4805" s="253"/>
      <c r="L4805" s="257"/>
      <c r="M4805" s="258"/>
      <c r="N4805" s="259"/>
      <c r="O4805" s="259"/>
      <c r="P4805" s="259"/>
      <c r="Q4805" s="259"/>
      <c r="R4805" s="259"/>
      <c r="S4805" s="259"/>
      <c r="T4805" s="260"/>
      <c r="AT4805" s="261" t="s">
        <v>218</v>
      </c>
      <c r="AU4805" s="261" t="s">
        <v>92</v>
      </c>
      <c r="AV4805" s="12" t="s">
        <v>90</v>
      </c>
      <c r="AW4805" s="12" t="s">
        <v>45</v>
      </c>
      <c r="AX4805" s="12" t="s">
        <v>83</v>
      </c>
      <c r="AY4805" s="261" t="s">
        <v>207</v>
      </c>
    </row>
    <row r="4806" s="13" customFormat="1">
      <c r="B4806" s="262"/>
      <c r="C4806" s="263"/>
      <c r="D4806" s="249" t="s">
        <v>218</v>
      </c>
      <c r="E4806" s="264" t="s">
        <v>81</v>
      </c>
      <c r="F4806" s="265" t="s">
        <v>3825</v>
      </c>
      <c r="G4806" s="263"/>
      <c r="H4806" s="266">
        <v>46.799999999999997</v>
      </c>
      <c r="I4806" s="267"/>
      <c r="J4806" s="263"/>
      <c r="K4806" s="263"/>
      <c r="L4806" s="268"/>
      <c r="M4806" s="269"/>
      <c r="N4806" s="270"/>
      <c r="O4806" s="270"/>
      <c r="P4806" s="270"/>
      <c r="Q4806" s="270"/>
      <c r="R4806" s="270"/>
      <c r="S4806" s="270"/>
      <c r="T4806" s="271"/>
      <c r="AT4806" s="272" t="s">
        <v>218</v>
      </c>
      <c r="AU4806" s="272" t="s">
        <v>92</v>
      </c>
      <c r="AV4806" s="13" t="s">
        <v>92</v>
      </c>
      <c r="AW4806" s="13" t="s">
        <v>45</v>
      </c>
      <c r="AX4806" s="13" t="s">
        <v>83</v>
      </c>
      <c r="AY4806" s="272" t="s">
        <v>207</v>
      </c>
    </row>
    <row r="4807" s="12" customFormat="1">
      <c r="B4807" s="252"/>
      <c r="C4807" s="253"/>
      <c r="D4807" s="249" t="s">
        <v>218</v>
      </c>
      <c r="E4807" s="254" t="s">
        <v>81</v>
      </c>
      <c r="F4807" s="255" t="s">
        <v>3826</v>
      </c>
      <c r="G4807" s="253"/>
      <c r="H4807" s="254" t="s">
        <v>81</v>
      </c>
      <c r="I4807" s="256"/>
      <c r="J4807" s="253"/>
      <c r="K4807" s="253"/>
      <c r="L4807" s="257"/>
      <c r="M4807" s="258"/>
      <c r="N4807" s="259"/>
      <c r="O4807" s="259"/>
      <c r="P4807" s="259"/>
      <c r="Q4807" s="259"/>
      <c r="R4807" s="259"/>
      <c r="S4807" s="259"/>
      <c r="T4807" s="260"/>
      <c r="AT4807" s="261" t="s">
        <v>218</v>
      </c>
      <c r="AU4807" s="261" t="s">
        <v>92</v>
      </c>
      <c r="AV4807" s="12" t="s">
        <v>90</v>
      </c>
      <c r="AW4807" s="12" t="s">
        <v>45</v>
      </c>
      <c r="AX4807" s="12" t="s">
        <v>83</v>
      </c>
      <c r="AY4807" s="261" t="s">
        <v>207</v>
      </c>
    </row>
    <row r="4808" s="13" customFormat="1">
      <c r="B4808" s="262"/>
      <c r="C4808" s="263"/>
      <c r="D4808" s="249" t="s">
        <v>218</v>
      </c>
      <c r="E4808" s="264" t="s">
        <v>81</v>
      </c>
      <c r="F4808" s="265" t="s">
        <v>3827</v>
      </c>
      <c r="G4808" s="263"/>
      <c r="H4808" s="266">
        <v>98.75</v>
      </c>
      <c r="I4808" s="267"/>
      <c r="J4808" s="263"/>
      <c r="K4808" s="263"/>
      <c r="L4808" s="268"/>
      <c r="M4808" s="269"/>
      <c r="N4808" s="270"/>
      <c r="O4808" s="270"/>
      <c r="P4808" s="270"/>
      <c r="Q4808" s="270"/>
      <c r="R4808" s="270"/>
      <c r="S4808" s="270"/>
      <c r="T4808" s="271"/>
      <c r="AT4808" s="272" t="s">
        <v>218</v>
      </c>
      <c r="AU4808" s="272" t="s">
        <v>92</v>
      </c>
      <c r="AV4808" s="13" t="s">
        <v>92</v>
      </c>
      <c r="AW4808" s="13" t="s">
        <v>45</v>
      </c>
      <c r="AX4808" s="13" t="s">
        <v>83</v>
      </c>
      <c r="AY4808" s="272" t="s">
        <v>207</v>
      </c>
    </row>
    <row r="4809" s="12" customFormat="1">
      <c r="B4809" s="252"/>
      <c r="C4809" s="253"/>
      <c r="D4809" s="249" t="s">
        <v>218</v>
      </c>
      <c r="E4809" s="254" t="s">
        <v>81</v>
      </c>
      <c r="F4809" s="255" t="s">
        <v>3828</v>
      </c>
      <c r="G4809" s="253"/>
      <c r="H4809" s="254" t="s">
        <v>81</v>
      </c>
      <c r="I4809" s="256"/>
      <c r="J4809" s="253"/>
      <c r="K4809" s="253"/>
      <c r="L4809" s="257"/>
      <c r="M4809" s="258"/>
      <c r="N4809" s="259"/>
      <c r="O4809" s="259"/>
      <c r="P4809" s="259"/>
      <c r="Q4809" s="259"/>
      <c r="R4809" s="259"/>
      <c r="S4809" s="259"/>
      <c r="T4809" s="260"/>
      <c r="AT4809" s="261" t="s">
        <v>218</v>
      </c>
      <c r="AU4809" s="261" t="s">
        <v>92</v>
      </c>
      <c r="AV4809" s="12" t="s">
        <v>90</v>
      </c>
      <c r="AW4809" s="12" t="s">
        <v>45</v>
      </c>
      <c r="AX4809" s="12" t="s">
        <v>83</v>
      </c>
      <c r="AY4809" s="261" t="s">
        <v>207</v>
      </c>
    </row>
    <row r="4810" s="13" customFormat="1">
      <c r="B4810" s="262"/>
      <c r="C4810" s="263"/>
      <c r="D4810" s="249" t="s">
        <v>218</v>
      </c>
      <c r="E4810" s="264" t="s">
        <v>81</v>
      </c>
      <c r="F4810" s="265" t="s">
        <v>3829</v>
      </c>
      <c r="G4810" s="263"/>
      <c r="H4810" s="266">
        <v>82.150000000000006</v>
      </c>
      <c r="I4810" s="267"/>
      <c r="J4810" s="263"/>
      <c r="K4810" s="263"/>
      <c r="L4810" s="268"/>
      <c r="M4810" s="269"/>
      <c r="N4810" s="270"/>
      <c r="O4810" s="270"/>
      <c r="P4810" s="270"/>
      <c r="Q4810" s="270"/>
      <c r="R4810" s="270"/>
      <c r="S4810" s="270"/>
      <c r="T4810" s="271"/>
      <c r="AT4810" s="272" t="s">
        <v>218</v>
      </c>
      <c r="AU4810" s="272" t="s">
        <v>92</v>
      </c>
      <c r="AV4810" s="13" t="s">
        <v>92</v>
      </c>
      <c r="AW4810" s="13" t="s">
        <v>45</v>
      </c>
      <c r="AX4810" s="13" t="s">
        <v>83</v>
      </c>
      <c r="AY4810" s="272" t="s">
        <v>207</v>
      </c>
    </row>
    <row r="4811" s="12" customFormat="1">
      <c r="B4811" s="252"/>
      <c r="C4811" s="253"/>
      <c r="D4811" s="249" t="s">
        <v>218</v>
      </c>
      <c r="E4811" s="254" t="s">
        <v>81</v>
      </c>
      <c r="F4811" s="255" t="s">
        <v>3830</v>
      </c>
      <c r="G4811" s="253"/>
      <c r="H4811" s="254" t="s">
        <v>81</v>
      </c>
      <c r="I4811" s="256"/>
      <c r="J4811" s="253"/>
      <c r="K4811" s="253"/>
      <c r="L4811" s="257"/>
      <c r="M4811" s="258"/>
      <c r="N4811" s="259"/>
      <c r="O4811" s="259"/>
      <c r="P4811" s="259"/>
      <c r="Q4811" s="259"/>
      <c r="R4811" s="259"/>
      <c r="S4811" s="259"/>
      <c r="T4811" s="260"/>
      <c r="AT4811" s="261" t="s">
        <v>218</v>
      </c>
      <c r="AU4811" s="261" t="s">
        <v>92</v>
      </c>
      <c r="AV4811" s="12" t="s">
        <v>90</v>
      </c>
      <c r="AW4811" s="12" t="s">
        <v>45</v>
      </c>
      <c r="AX4811" s="12" t="s">
        <v>83</v>
      </c>
      <c r="AY4811" s="261" t="s">
        <v>207</v>
      </c>
    </row>
    <row r="4812" s="13" customFormat="1">
      <c r="B4812" s="262"/>
      <c r="C4812" s="263"/>
      <c r="D4812" s="249" t="s">
        <v>218</v>
      </c>
      <c r="E4812" s="264" t="s">
        <v>81</v>
      </c>
      <c r="F4812" s="265" t="s">
        <v>3831</v>
      </c>
      <c r="G4812" s="263"/>
      <c r="H4812" s="266">
        <v>35</v>
      </c>
      <c r="I4812" s="267"/>
      <c r="J4812" s="263"/>
      <c r="K4812" s="263"/>
      <c r="L4812" s="268"/>
      <c r="M4812" s="269"/>
      <c r="N4812" s="270"/>
      <c r="O4812" s="270"/>
      <c r="P4812" s="270"/>
      <c r="Q4812" s="270"/>
      <c r="R4812" s="270"/>
      <c r="S4812" s="270"/>
      <c r="T4812" s="271"/>
      <c r="AT4812" s="272" t="s">
        <v>218</v>
      </c>
      <c r="AU4812" s="272" t="s">
        <v>92</v>
      </c>
      <c r="AV4812" s="13" t="s">
        <v>92</v>
      </c>
      <c r="AW4812" s="13" t="s">
        <v>45</v>
      </c>
      <c r="AX4812" s="13" t="s">
        <v>83</v>
      </c>
      <c r="AY4812" s="272" t="s">
        <v>207</v>
      </c>
    </row>
    <row r="4813" s="12" customFormat="1">
      <c r="B4813" s="252"/>
      <c r="C4813" s="253"/>
      <c r="D4813" s="249" t="s">
        <v>218</v>
      </c>
      <c r="E4813" s="254" t="s">
        <v>81</v>
      </c>
      <c r="F4813" s="255" t="s">
        <v>3832</v>
      </c>
      <c r="G4813" s="253"/>
      <c r="H4813" s="254" t="s">
        <v>81</v>
      </c>
      <c r="I4813" s="256"/>
      <c r="J4813" s="253"/>
      <c r="K4813" s="253"/>
      <c r="L4813" s="257"/>
      <c r="M4813" s="258"/>
      <c r="N4813" s="259"/>
      <c r="O4813" s="259"/>
      <c r="P4813" s="259"/>
      <c r="Q4813" s="259"/>
      <c r="R4813" s="259"/>
      <c r="S4813" s="259"/>
      <c r="T4813" s="260"/>
      <c r="AT4813" s="261" t="s">
        <v>218</v>
      </c>
      <c r="AU4813" s="261" t="s">
        <v>92</v>
      </c>
      <c r="AV4813" s="12" t="s">
        <v>90</v>
      </c>
      <c r="AW4813" s="12" t="s">
        <v>45</v>
      </c>
      <c r="AX4813" s="12" t="s">
        <v>83</v>
      </c>
      <c r="AY4813" s="261" t="s">
        <v>207</v>
      </c>
    </row>
    <row r="4814" s="13" customFormat="1">
      <c r="B4814" s="262"/>
      <c r="C4814" s="263"/>
      <c r="D4814" s="249" t="s">
        <v>218</v>
      </c>
      <c r="E4814" s="264" t="s">
        <v>81</v>
      </c>
      <c r="F4814" s="265" t="s">
        <v>3833</v>
      </c>
      <c r="G4814" s="263"/>
      <c r="H4814" s="266">
        <v>19.199999999999999</v>
      </c>
      <c r="I4814" s="267"/>
      <c r="J4814" s="263"/>
      <c r="K4814" s="263"/>
      <c r="L4814" s="268"/>
      <c r="M4814" s="269"/>
      <c r="N4814" s="270"/>
      <c r="O4814" s="270"/>
      <c r="P4814" s="270"/>
      <c r="Q4814" s="270"/>
      <c r="R4814" s="270"/>
      <c r="S4814" s="270"/>
      <c r="T4814" s="271"/>
      <c r="AT4814" s="272" t="s">
        <v>218</v>
      </c>
      <c r="AU4814" s="272" t="s">
        <v>92</v>
      </c>
      <c r="AV4814" s="13" t="s">
        <v>92</v>
      </c>
      <c r="AW4814" s="13" t="s">
        <v>45</v>
      </c>
      <c r="AX4814" s="13" t="s">
        <v>83</v>
      </c>
      <c r="AY4814" s="272" t="s">
        <v>207</v>
      </c>
    </row>
    <row r="4815" s="12" customFormat="1">
      <c r="B4815" s="252"/>
      <c r="C4815" s="253"/>
      <c r="D4815" s="249" t="s">
        <v>218</v>
      </c>
      <c r="E4815" s="254" t="s">
        <v>81</v>
      </c>
      <c r="F4815" s="255" t="s">
        <v>3834</v>
      </c>
      <c r="G4815" s="253"/>
      <c r="H4815" s="254" t="s">
        <v>81</v>
      </c>
      <c r="I4815" s="256"/>
      <c r="J4815" s="253"/>
      <c r="K4815" s="253"/>
      <c r="L4815" s="257"/>
      <c r="M4815" s="258"/>
      <c r="N4815" s="259"/>
      <c r="O4815" s="259"/>
      <c r="P4815" s="259"/>
      <c r="Q4815" s="259"/>
      <c r="R4815" s="259"/>
      <c r="S4815" s="259"/>
      <c r="T4815" s="260"/>
      <c r="AT4815" s="261" t="s">
        <v>218</v>
      </c>
      <c r="AU4815" s="261" t="s">
        <v>92</v>
      </c>
      <c r="AV4815" s="12" t="s">
        <v>90</v>
      </c>
      <c r="AW4815" s="12" t="s">
        <v>45</v>
      </c>
      <c r="AX4815" s="12" t="s">
        <v>83</v>
      </c>
      <c r="AY4815" s="261" t="s">
        <v>207</v>
      </c>
    </row>
    <row r="4816" s="13" customFormat="1">
      <c r="B4816" s="262"/>
      <c r="C4816" s="263"/>
      <c r="D4816" s="249" t="s">
        <v>218</v>
      </c>
      <c r="E4816" s="264" t="s">
        <v>81</v>
      </c>
      <c r="F4816" s="265" t="s">
        <v>554</v>
      </c>
      <c r="G4816" s="263"/>
      <c r="H4816" s="266">
        <v>40</v>
      </c>
      <c r="I4816" s="267"/>
      <c r="J4816" s="263"/>
      <c r="K4816" s="263"/>
      <c r="L4816" s="268"/>
      <c r="M4816" s="269"/>
      <c r="N4816" s="270"/>
      <c r="O4816" s="270"/>
      <c r="P4816" s="270"/>
      <c r="Q4816" s="270"/>
      <c r="R4816" s="270"/>
      <c r="S4816" s="270"/>
      <c r="T4816" s="271"/>
      <c r="AT4816" s="272" t="s">
        <v>218</v>
      </c>
      <c r="AU4816" s="272" t="s">
        <v>92</v>
      </c>
      <c r="AV4816" s="13" t="s">
        <v>92</v>
      </c>
      <c r="AW4816" s="13" t="s">
        <v>45</v>
      </c>
      <c r="AX4816" s="13" t="s">
        <v>83</v>
      </c>
      <c r="AY4816" s="272" t="s">
        <v>207</v>
      </c>
    </row>
    <row r="4817" s="14" customFormat="1">
      <c r="B4817" s="273"/>
      <c r="C4817" s="274"/>
      <c r="D4817" s="249" t="s">
        <v>218</v>
      </c>
      <c r="E4817" s="275" t="s">
        <v>81</v>
      </c>
      <c r="F4817" s="276" t="s">
        <v>232</v>
      </c>
      <c r="G4817" s="274"/>
      <c r="H4817" s="277">
        <v>321.89999999999998</v>
      </c>
      <c r="I4817" s="278"/>
      <c r="J4817" s="274"/>
      <c r="K4817" s="274"/>
      <c r="L4817" s="279"/>
      <c r="M4817" s="280"/>
      <c r="N4817" s="281"/>
      <c r="O4817" s="281"/>
      <c r="P4817" s="281"/>
      <c r="Q4817" s="281"/>
      <c r="R4817" s="281"/>
      <c r="S4817" s="281"/>
      <c r="T4817" s="282"/>
      <c r="AT4817" s="283" t="s">
        <v>218</v>
      </c>
      <c r="AU4817" s="283" t="s">
        <v>92</v>
      </c>
      <c r="AV4817" s="14" t="s">
        <v>214</v>
      </c>
      <c r="AW4817" s="14" t="s">
        <v>45</v>
      </c>
      <c r="AX4817" s="14" t="s">
        <v>90</v>
      </c>
      <c r="AY4817" s="283" t="s">
        <v>207</v>
      </c>
    </row>
    <row r="4818" s="1" customFormat="1" ht="16.5" customHeight="1">
      <c r="B4818" s="48"/>
      <c r="C4818" s="237" t="s">
        <v>3835</v>
      </c>
      <c r="D4818" s="237" t="s">
        <v>209</v>
      </c>
      <c r="E4818" s="238" t="s">
        <v>3836</v>
      </c>
      <c r="F4818" s="239" t="s">
        <v>3837</v>
      </c>
      <c r="G4818" s="240" t="s">
        <v>450</v>
      </c>
      <c r="H4818" s="241">
        <v>145.34999999999999</v>
      </c>
      <c r="I4818" s="242"/>
      <c r="J4818" s="243">
        <f>ROUND(I4818*H4818,2)</f>
        <v>0</v>
      </c>
      <c r="K4818" s="239" t="s">
        <v>213</v>
      </c>
      <c r="L4818" s="74"/>
      <c r="M4818" s="244" t="s">
        <v>81</v>
      </c>
      <c r="N4818" s="245" t="s">
        <v>53</v>
      </c>
      <c r="O4818" s="49"/>
      <c r="P4818" s="246">
        <f>O4818*H4818</f>
        <v>0</v>
      </c>
      <c r="Q4818" s="246">
        <v>0</v>
      </c>
      <c r="R4818" s="246">
        <f>Q4818*H4818</f>
        <v>0</v>
      </c>
      <c r="S4818" s="246">
        <v>0.032000000000000001</v>
      </c>
      <c r="T4818" s="247">
        <f>S4818*H4818</f>
        <v>4.6512000000000002</v>
      </c>
      <c r="AR4818" s="25" t="s">
        <v>345</v>
      </c>
      <c r="AT4818" s="25" t="s">
        <v>209</v>
      </c>
      <c r="AU4818" s="25" t="s">
        <v>92</v>
      </c>
      <c r="AY4818" s="25" t="s">
        <v>207</v>
      </c>
      <c r="BE4818" s="248">
        <f>IF(N4818="základní",J4818,0)</f>
        <v>0</v>
      </c>
      <c r="BF4818" s="248">
        <f>IF(N4818="snížená",J4818,0)</f>
        <v>0</v>
      </c>
      <c r="BG4818" s="248">
        <f>IF(N4818="zákl. přenesená",J4818,0)</f>
        <v>0</v>
      </c>
      <c r="BH4818" s="248">
        <f>IF(N4818="sníž. přenesená",J4818,0)</f>
        <v>0</v>
      </c>
      <c r="BI4818" s="248">
        <f>IF(N4818="nulová",J4818,0)</f>
        <v>0</v>
      </c>
      <c r="BJ4818" s="25" t="s">
        <v>90</v>
      </c>
      <c r="BK4818" s="248">
        <f>ROUND(I4818*H4818,2)</f>
        <v>0</v>
      </c>
      <c r="BL4818" s="25" t="s">
        <v>345</v>
      </c>
      <c r="BM4818" s="25" t="s">
        <v>3838</v>
      </c>
    </row>
    <row r="4819" s="12" customFormat="1">
      <c r="B4819" s="252"/>
      <c r="C4819" s="253"/>
      <c r="D4819" s="249" t="s">
        <v>218</v>
      </c>
      <c r="E4819" s="254" t="s">
        <v>81</v>
      </c>
      <c r="F4819" s="255" t="s">
        <v>3839</v>
      </c>
      <c r="G4819" s="253"/>
      <c r="H4819" s="254" t="s">
        <v>81</v>
      </c>
      <c r="I4819" s="256"/>
      <c r="J4819" s="253"/>
      <c r="K4819" s="253"/>
      <c r="L4819" s="257"/>
      <c r="M4819" s="258"/>
      <c r="N4819" s="259"/>
      <c r="O4819" s="259"/>
      <c r="P4819" s="259"/>
      <c r="Q4819" s="259"/>
      <c r="R4819" s="259"/>
      <c r="S4819" s="259"/>
      <c r="T4819" s="260"/>
      <c r="AT4819" s="261" t="s">
        <v>218</v>
      </c>
      <c r="AU4819" s="261" t="s">
        <v>92</v>
      </c>
      <c r="AV4819" s="12" t="s">
        <v>90</v>
      </c>
      <c r="AW4819" s="12" t="s">
        <v>45</v>
      </c>
      <c r="AX4819" s="12" t="s">
        <v>83</v>
      </c>
      <c r="AY4819" s="261" t="s">
        <v>207</v>
      </c>
    </row>
    <row r="4820" s="13" customFormat="1">
      <c r="B4820" s="262"/>
      <c r="C4820" s="263"/>
      <c r="D4820" s="249" t="s">
        <v>218</v>
      </c>
      <c r="E4820" s="264" t="s">
        <v>81</v>
      </c>
      <c r="F4820" s="265" t="s">
        <v>3840</v>
      </c>
      <c r="G4820" s="263"/>
      <c r="H4820" s="266">
        <v>86.900000000000006</v>
      </c>
      <c r="I4820" s="267"/>
      <c r="J4820" s="263"/>
      <c r="K4820" s="263"/>
      <c r="L4820" s="268"/>
      <c r="M4820" s="269"/>
      <c r="N4820" s="270"/>
      <c r="O4820" s="270"/>
      <c r="P4820" s="270"/>
      <c r="Q4820" s="270"/>
      <c r="R4820" s="270"/>
      <c r="S4820" s="270"/>
      <c r="T4820" s="271"/>
      <c r="AT4820" s="272" t="s">
        <v>218</v>
      </c>
      <c r="AU4820" s="272" t="s">
        <v>92</v>
      </c>
      <c r="AV4820" s="13" t="s">
        <v>92</v>
      </c>
      <c r="AW4820" s="13" t="s">
        <v>45</v>
      </c>
      <c r="AX4820" s="13" t="s">
        <v>83</v>
      </c>
      <c r="AY4820" s="272" t="s">
        <v>207</v>
      </c>
    </row>
    <row r="4821" s="12" customFormat="1">
      <c r="B4821" s="252"/>
      <c r="C4821" s="253"/>
      <c r="D4821" s="249" t="s">
        <v>218</v>
      </c>
      <c r="E4821" s="254" t="s">
        <v>81</v>
      </c>
      <c r="F4821" s="255" t="s">
        <v>3841</v>
      </c>
      <c r="G4821" s="253"/>
      <c r="H4821" s="254" t="s">
        <v>81</v>
      </c>
      <c r="I4821" s="256"/>
      <c r="J4821" s="253"/>
      <c r="K4821" s="253"/>
      <c r="L4821" s="257"/>
      <c r="M4821" s="258"/>
      <c r="N4821" s="259"/>
      <c r="O4821" s="259"/>
      <c r="P4821" s="259"/>
      <c r="Q4821" s="259"/>
      <c r="R4821" s="259"/>
      <c r="S4821" s="259"/>
      <c r="T4821" s="260"/>
      <c r="AT4821" s="261" t="s">
        <v>218</v>
      </c>
      <c r="AU4821" s="261" t="s">
        <v>92</v>
      </c>
      <c r="AV4821" s="12" t="s">
        <v>90</v>
      </c>
      <c r="AW4821" s="12" t="s">
        <v>45</v>
      </c>
      <c r="AX4821" s="12" t="s">
        <v>83</v>
      </c>
      <c r="AY4821" s="261" t="s">
        <v>207</v>
      </c>
    </row>
    <row r="4822" s="13" customFormat="1">
      <c r="B4822" s="262"/>
      <c r="C4822" s="263"/>
      <c r="D4822" s="249" t="s">
        <v>218</v>
      </c>
      <c r="E4822" s="264" t="s">
        <v>81</v>
      </c>
      <c r="F4822" s="265" t="s">
        <v>3842</v>
      </c>
      <c r="G4822" s="263"/>
      <c r="H4822" s="266">
        <v>43.450000000000003</v>
      </c>
      <c r="I4822" s="267"/>
      <c r="J4822" s="263"/>
      <c r="K4822" s="263"/>
      <c r="L4822" s="268"/>
      <c r="M4822" s="269"/>
      <c r="N4822" s="270"/>
      <c r="O4822" s="270"/>
      <c r="P4822" s="270"/>
      <c r="Q4822" s="270"/>
      <c r="R4822" s="270"/>
      <c r="S4822" s="270"/>
      <c r="T4822" s="271"/>
      <c r="AT4822" s="272" t="s">
        <v>218</v>
      </c>
      <c r="AU4822" s="272" t="s">
        <v>92</v>
      </c>
      <c r="AV4822" s="13" t="s">
        <v>92</v>
      </c>
      <c r="AW4822" s="13" t="s">
        <v>45</v>
      </c>
      <c r="AX4822" s="13" t="s">
        <v>83</v>
      </c>
      <c r="AY4822" s="272" t="s">
        <v>207</v>
      </c>
    </row>
    <row r="4823" s="12" customFormat="1">
      <c r="B4823" s="252"/>
      <c r="C4823" s="253"/>
      <c r="D4823" s="249" t="s">
        <v>218</v>
      </c>
      <c r="E4823" s="254" t="s">
        <v>81</v>
      </c>
      <c r="F4823" s="255" t="s">
        <v>3834</v>
      </c>
      <c r="G4823" s="253"/>
      <c r="H4823" s="254" t="s">
        <v>81</v>
      </c>
      <c r="I4823" s="256"/>
      <c r="J4823" s="253"/>
      <c r="K4823" s="253"/>
      <c r="L4823" s="257"/>
      <c r="M4823" s="258"/>
      <c r="N4823" s="259"/>
      <c r="O4823" s="259"/>
      <c r="P4823" s="259"/>
      <c r="Q4823" s="259"/>
      <c r="R4823" s="259"/>
      <c r="S4823" s="259"/>
      <c r="T4823" s="260"/>
      <c r="AT4823" s="261" t="s">
        <v>218</v>
      </c>
      <c r="AU4823" s="261" t="s">
        <v>92</v>
      </c>
      <c r="AV4823" s="12" t="s">
        <v>90</v>
      </c>
      <c r="AW4823" s="12" t="s">
        <v>45</v>
      </c>
      <c r="AX4823" s="12" t="s">
        <v>83</v>
      </c>
      <c r="AY4823" s="261" t="s">
        <v>207</v>
      </c>
    </row>
    <row r="4824" s="13" customFormat="1">
      <c r="B4824" s="262"/>
      <c r="C4824" s="263"/>
      <c r="D4824" s="249" t="s">
        <v>218</v>
      </c>
      <c r="E4824" s="264" t="s">
        <v>81</v>
      </c>
      <c r="F4824" s="265" t="s">
        <v>11</v>
      </c>
      <c r="G4824" s="263"/>
      <c r="H4824" s="266">
        <v>15</v>
      </c>
      <c r="I4824" s="267"/>
      <c r="J4824" s="263"/>
      <c r="K4824" s="263"/>
      <c r="L4824" s="268"/>
      <c r="M4824" s="269"/>
      <c r="N4824" s="270"/>
      <c r="O4824" s="270"/>
      <c r="P4824" s="270"/>
      <c r="Q4824" s="270"/>
      <c r="R4824" s="270"/>
      <c r="S4824" s="270"/>
      <c r="T4824" s="271"/>
      <c r="AT4824" s="272" t="s">
        <v>218</v>
      </c>
      <c r="AU4824" s="272" t="s">
        <v>92</v>
      </c>
      <c r="AV4824" s="13" t="s">
        <v>92</v>
      </c>
      <c r="AW4824" s="13" t="s">
        <v>45</v>
      </c>
      <c r="AX4824" s="13" t="s">
        <v>83</v>
      </c>
      <c r="AY4824" s="272" t="s">
        <v>207</v>
      </c>
    </row>
    <row r="4825" s="14" customFormat="1">
      <c r="B4825" s="273"/>
      <c r="C4825" s="274"/>
      <c r="D4825" s="249" t="s">
        <v>218</v>
      </c>
      <c r="E4825" s="275" t="s">
        <v>81</v>
      </c>
      <c r="F4825" s="276" t="s">
        <v>232</v>
      </c>
      <c r="G4825" s="274"/>
      <c r="H4825" s="277">
        <v>145.34999999999999</v>
      </c>
      <c r="I4825" s="278"/>
      <c r="J4825" s="274"/>
      <c r="K4825" s="274"/>
      <c r="L4825" s="279"/>
      <c r="M4825" s="280"/>
      <c r="N4825" s="281"/>
      <c r="O4825" s="281"/>
      <c r="P4825" s="281"/>
      <c r="Q4825" s="281"/>
      <c r="R4825" s="281"/>
      <c r="S4825" s="281"/>
      <c r="T4825" s="282"/>
      <c r="AT4825" s="283" t="s">
        <v>218</v>
      </c>
      <c r="AU4825" s="283" t="s">
        <v>92</v>
      </c>
      <c r="AV4825" s="14" t="s">
        <v>214</v>
      </c>
      <c r="AW4825" s="14" t="s">
        <v>45</v>
      </c>
      <c r="AX4825" s="14" t="s">
        <v>90</v>
      </c>
      <c r="AY4825" s="283" t="s">
        <v>207</v>
      </c>
    </row>
    <row r="4826" s="1" customFormat="1" ht="25.5" customHeight="1">
      <c r="B4826" s="48"/>
      <c r="C4826" s="237" t="s">
        <v>3843</v>
      </c>
      <c r="D4826" s="237" t="s">
        <v>209</v>
      </c>
      <c r="E4826" s="238" t="s">
        <v>3844</v>
      </c>
      <c r="F4826" s="239" t="s">
        <v>3845</v>
      </c>
      <c r="G4826" s="240" t="s">
        <v>450</v>
      </c>
      <c r="H4826" s="241">
        <v>40</v>
      </c>
      <c r="I4826" s="242"/>
      <c r="J4826" s="243">
        <f>ROUND(I4826*H4826,2)</f>
        <v>0</v>
      </c>
      <c r="K4826" s="239" t="s">
        <v>213</v>
      </c>
      <c r="L4826" s="74"/>
      <c r="M4826" s="244" t="s">
        <v>81</v>
      </c>
      <c r="N4826" s="245" t="s">
        <v>53</v>
      </c>
      <c r="O4826" s="49"/>
      <c r="P4826" s="246">
        <f>O4826*H4826</f>
        <v>0</v>
      </c>
      <c r="Q4826" s="246">
        <v>0</v>
      </c>
      <c r="R4826" s="246">
        <f>Q4826*H4826</f>
        <v>0</v>
      </c>
      <c r="S4826" s="246">
        <v>0.012319999999999999</v>
      </c>
      <c r="T4826" s="247">
        <f>S4826*H4826</f>
        <v>0.49279999999999996</v>
      </c>
      <c r="AR4826" s="25" t="s">
        <v>345</v>
      </c>
      <c r="AT4826" s="25" t="s">
        <v>209</v>
      </c>
      <c r="AU4826" s="25" t="s">
        <v>92</v>
      </c>
      <c r="AY4826" s="25" t="s">
        <v>207</v>
      </c>
      <c r="BE4826" s="248">
        <f>IF(N4826="základní",J4826,0)</f>
        <v>0</v>
      </c>
      <c r="BF4826" s="248">
        <f>IF(N4826="snížená",J4826,0)</f>
        <v>0</v>
      </c>
      <c r="BG4826" s="248">
        <f>IF(N4826="zákl. přenesená",J4826,0)</f>
        <v>0</v>
      </c>
      <c r="BH4826" s="248">
        <f>IF(N4826="sníž. přenesená",J4826,0)</f>
        <v>0</v>
      </c>
      <c r="BI4826" s="248">
        <f>IF(N4826="nulová",J4826,0)</f>
        <v>0</v>
      </c>
      <c r="BJ4826" s="25" t="s">
        <v>90</v>
      </c>
      <c r="BK4826" s="248">
        <f>ROUND(I4826*H4826,2)</f>
        <v>0</v>
      </c>
      <c r="BL4826" s="25" t="s">
        <v>345</v>
      </c>
      <c r="BM4826" s="25" t="s">
        <v>3846</v>
      </c>
    </row>
    <row r="4827" s="1" customFormat="1">
      <c r="B4827" s="48"/>
      <c r="C4827" s="76"/>
      <c r="D4827" s="249" t="s">
        <v>216</v>
      </c>
      <c r="E4827" s="76"/>
      <c r="F4827" s="250" t="s">
        <v>3847</v>
      </c>
      <c r="G4827" s="76"/>
      <c r="H4827" s="76"/>
      <c r="I4827" s="205"/>
      <c r="J4827" s="76"/>
      <c r="K4827" s="76"/>
      <c r="L4827" s="74"/>
      <c r="M4827" s="251"/>
      <c r="N4827" s="49"/>
      <c r="O4827" s="49"/>
      <c r="P4827" s="49"/>
      <c r="Q4827" s="49"/>
      <c r="R4827" s="49"/>
      <c r="S4827" s="49"/>
      <c r="T4827" s="97"/>
      <c r="AT4827" s="25" t="s">
        <v>216</v>
      </c>
      <c r="AU4827" s="25" t="s">
        <v>92</v>
      </c>
    </row>
    <row r="4828" s="12" customFormat="1">
      <c r="B4828" s="252"/>
      <c r="C4828" s="253"/>
      <c r="D4828" s="249" t="s">
        <v>218</v>
      </c>
      <c r="E4828" s="254" t="s">
        <v>81</v>
      </c>
      <c r="F4828" s="255" t="s">
        <v>3848</v>
      </c>
      <c r="G4828" s="253"/>
      <c r="H4828" s="254" t="s">
        <v>81</v>
      </c>
      <c r="I4828" s="256"/>
      <c r="J4828" s="253"/>
      <c r="K4828" s="253"/>
      <c r="L4828" s="257"/>
      <c r="M4828" s="258"/>
      <c r="N4828" s="259"/>
      <c r="O4828" s="259"/>
      <c r="P4828" s="259"/>
      <c r="Q4828" s="259"/>
      <c r="R4828" s="259"/>
      <c r="S4828" s="259"/>
      <c r="T4828" s="260"/>
      <c r="AT4828" s="261" t="s">
        <v>218</v>
      </c>
      <c r="AU4828" s="261" t="s">
        <v>92</v>
      </c>
      <c r="AV4828" s="12" t="s">
        <v>90</v>
      </c>
      <c r="AW4828" s="12" t="s">
        <v>45</v>
      </c>
      <c r="AX4828" s="12" t="s">
        <v>83</v>
      </c>
      <c r="AY4828" s="261" t="s">
        <v>207</v>
      </c>
    </row>
    <row r="4829" s="13" customFormat="1">
      <c r="B4829" s="262"/>
      <c r="C4829" s="263"/>
      <c r="D4829" s="249" t="s">
        <v>218</v>
      </c>
      <c r="E4829" s="264" t="s">
        <v>81</v>
      </c>
      <c r="F4829" s="265" t="s">
        <v>554</v>
      </c>
      <c r="G4829" s="263"/>
      <c r="H4829" s="266">
        <v>40</v>
      </c>
      <c r="I4829" s="267"/>
      <c r="J4829" s="263"/>
      <c r="K4829" s="263"/>
      <c r="L4829" s="268"/>
      <c r="M4829" s="269"/>
      <c r="N4829" s="270"/>
      <c r="O4829" s="270"/>
      <c r="P4829" s="270"/>
      <c r="Q4829" s="270"/>
      <c r="R4829" s="270"/>
      <c r="S4829" s="270"/>
      <c r="T4829" s="271"/>
      <c r="AT4829" s="272" t="s">
        <v>218</v>
      </c>
      <c r="AU4829" s="272" t="s">
        <v>92</v>
      </c>
      <c r="AV4829" s="13" t="s">
        <v>92</v>
      </c>
      <c r="AW4829" s="13" t="s">
        <v>45</v>
      </c>
      <c r="AX4829" s="13" t="s">
        <v>90</v>
      </c>
      <c r="AY4829" s="272" t="s">
        <v>207</v>
      </c>
    </row>
    <row r="4830" s="1" customFormat="1" ht="25.5" customHeight="1">
      <c r="B4830" s="48"/>
      <c r="C4830" s="237" t="s">
        <v>3849</v>
      </c>
      <c r="D4830" s="237" t="s">
        <v>209</v>
      </c>
      <c r="E4830" s="238" t="s">
        <v>3850</v>
      </c>
      <c r="F4830" s="239" t="s">
        <v>3851</v>
      </c>
      <c r="G4830" s="240" t="s">
        <v>450</v>
      </c>
      <c r="H4830" s="241">
        <v>80</v>
      </c>
      <c r="I4830" s="242"/>
      <c r="J4830" s="243">
        <f>ROUND(I4830*H4830,2)</f>
        <v>0</v>
      </c>
      <c r="K4830" s="239" t="s">
        <v>213</v>
      </c>
      <c r="L4830" s="74"/>
      <c r="M4830" s="244" t="s">
        <v>81</v>
      </c>
      <c r="N4830" s="245" t="s">
        <v>53</v>
      </c>
      <c r="O4830" s="49"/>
      <c r="P4830" s="246">
        <f>O4830*H4830</f>
        <v>0</v>
      </c>
      <c r="Q4830" s="246">
        <v>0</v>
      </c>
      <c r="R4830" s="246">
        <f>Q4830*H4830</f>
        <v>0</v>
      </c>
      <c r="S4830" s="246">
        <v>0.01584</v>
      </c>
      <c r="T4830" s="247">
        <f>S4830*H4830</f>
        <v>1.2671999999999999</v>
      </c>
      <c r="AR4830" s="25" t="s">
        <v>345</v>
      </c>
      <c r="AT4830" s="25" t="s">
        <v>209</v>
      </c>
      <c r="AU4830" s="25" t="s">
        <v>92</v>
      </c>
      <c r="AY4830" s="25" t="s">
        <v>207</v>
      </c>
      <c r="BE4830" s="248">
        <f>IF(N4830="základní",J4830,0)</f>
        <v>0</v>
      </c>
      <c r="BF4830" s="248">
        <f>IF(N4830="snížená",J4830,0)</f>
        <v>0</v>
      </c>
      <c r="BG4830" s="248">
        <f>IF(N4830="zákl. přenesená",J4830,0)</f>
        <v>0</v>
      </c>
      <c r="BH4830" s="248">
        <f>IF(N4830="sníž. přenesená",J4830,0)</f>
        <v>0</v>
      </c>
      <c r="BI4830" s="248">
        <f>IF(N4830="nulová",J4830,0)</f>
        <v>0</v>
      </c>
      <c r="BJ4830" s="25" t="s">
        <v>90</v>
      </c>
      <c r="BK4830" s="248">
        <f>ROUND(I4830*H4830,2)</f>
        <v>0</v>
      </c>
      <c r="BL4830" s="25" t="s">
        <v>345</v>
      </c>
      <c r="BM4830" s="25" t="s">
        <v>3852</v>
      </c>
    </row>
    <row r="4831" s="1" customFormat="1">
      <c r="B4831" s="48"/>
      <c r="C4831" s="76"/>
      <c r="D4831" s="249" t="s">
        <v>216</v>
      </c>
      <c r="E4831" s="76"/>
      <c r="F4831" s="250" t="s">
        <v>3847</v>
      </c>
      <c r="G4831" s="76"/>
      <c r="H4831" s="76"/>
      <c r="I4831" s="205"/>
      <c r="J4831" s="76"/>
      <c r="K4831" s="76"/>
      <c r="L4831" s="74"/>
      <c r="M4831" s="251"/>
      <c r="N4831" s="49"/>
      <c r="O4831" s="49"/>
      <c r="P4831" s="49"/>
      <c r="Q4831" s="49"/>
      <c r="R4831" s="49"/>
      <c r="S4831" s="49"/>
      <c r="T4831" s="97"/>
      <c r="AT4831" s="25" t="s">
        <v>216</v>
      </c>
      <c r="AU4831" s="25" t="s">
        <v>92</v>
      </c>
    </row>
    <row r="4832" s="12" customFormat="1">
      <c r="B4832" s="252"/>
      <c r="C4832" s="253"/>
      <c r="D4832" s="249" t="s">
        <v>218</v>
      </c>
      <c r="E4832" s="254" t="s">
        <v>81</v>
      </c>
      <c r="F4832" s="255" t="s">
        <v>3853</v>
      </c>
      <c r="G4832" s="253"/>
      <c r="H4832" s="254" t="s">
        <v>81</v>
      </c>
      <c r="I4832" s="256"/>
      <c r="J4832" s="253"/>
      <c r="K4832" s="253"/>
      <c r="L4832" s="257"/>
      <c r="M4832" s="258"/>
      <c r="N4832" s="259"/>
      <c r="O4832" s="259"/>
      <c r="P4832" s="259"/>
      <c r="Q4832" s="259"/>
      <c r="R4832" s="259"/>
      <c r="S4832" s="259"/>
      <c r="T4832" s="260"/>
      <c r="AT4832" s="261" t="s">
        <v>218</v>
      </c>
      <c r="AU4832" s="261" t="s">
        <v>92</v>
      </c>
      <c r="AV4832" s="12" t="s">
        <v>90</v>
      </c>
      <c r="AW4832" s="12" t="s">
        <v>45</v>
      </c>
      <c r="AX4832" s="12" t="s">
        <v>83</v>
      </c>
      <c r="AY4832" s="261" t="s">
        <v>207</v>
      </c>
    </row>
    <row r="4833" s="13" customFormat="1">
      <c r="B4833" s="262"/>
      <c r="C4833" s="263"/>
      <c r="D4833" s="249" t="s">
        <v>218</v>
      </c>
      <c r="E4833" s="264" t="s">
        <v>81</v>
      </c>
      <c r="F4833" s="265" t="s">
        <v>928</v>
      </c>
      <c r="G4833" s="263"/>
      <c r="H4833" s="266">
        <v>80</v>
      </c>
      <c r="I4833" s="267"/>
      <c r="J4833" s="263"/>
      <c r="K4833" s="263"/>
      <c r="L4833" s="268"/>
      <c r="M4833" s="269"/>
      <c r="N4833" s="270"/>
      <c r="O4833" s="270"/>
      <c r="P4833" s="270"/>
      <c r="Q4833" s="270"/>
      <c r="R4833" s="270"/>
      <c r="S4833" s="270"/>
      <c r="T4833" s="271"/>
      <c r="AT4833" s="272" t="s">
        <v>218</v>
      </c>
      <c r="AU4833" s="272" t="s">
        <v>92</v>
      </c>
      <c r="AV4833" s="13" t="s">
        <v>92</v>
      </c>
      <c r="AW4833" s="13" t="s">
        <v>45</v>
      </c>
      <c r="AX4833" s="13" t="s">
        <v>90</v>
      </c>
      <c r="AY4833" s="272" t="s">
        <v>207</v>
      </c>
    </row>
    <row r="4834" s="1" customFormat="1" ht="25.5" customHeight="1">
      <c r="B4834" s="48"/>
      <c r="C4834" s="237" t="s">
        <v>3854</v>
      </c>
      <c r="D4834" s="237" t="s">
        <v>209</v>
      </c>
      <c r="E4834" s="238" t="s">
        <v>3855</v>
      </c>
      <c r="F4834" s="239" t="s">
        <v>3856</v>
      </c>
      <c r="G4834" s="240" t="s">
        <v>450</v>
      </c>
      <c r="H4834" s="241">
        <v>20</v>
      </c>
      <c r="I4834" s="242"/>
      <c r="J4834" s="243">
        <f>ROUND(I4834*H4834,2)</f>
        <v>0</v>
      </c>
      <c r="K4834" s="239" t="s">
        <v>213</v>
      </c>
      <c r="L4834" s="74"/>
      <c r="M4834" s="244" t="s">
        <v>81</v>
      </c>
      <c r="N4834" s="245" t="s">
        <v>53</v>
      </c>
      <c r="O4834" s="49"/>
      <c r="P4834" s="246">
        <f>O4834*H4834</f>
        <v>0</v>
      </c>
      <c r="Q4834" s="246">
        <v>0</v>
      </c>
      <c r="R4834" s="246">
        <f>Q4834*H4834</f>
        <v>0</v>
      </c>
      <c r="S4834" s="246">
        <v>0.024750000000000001</v>
      </c>
      <c r="T4834" s="247">
        <f>S4834*H4834</f>
        <v>0.495</v>
      </c>
      <c r="AR4834" s="25" t="s">
        <v>345</v>
      </c>
      <c r="AT4834" s="25" t="s">
        <v>209</v>
      </c>
      <c r="AU4834" s="25" t="s">
        <v>92</v>
      </c>
      <c r="AY4834" s="25" t="s">
        <v>207</v>
      </c>
      <c r="BE4834" s="248">
        <f>IF(N4834="základní",J4834,0)</f>
        <v>0</v>
      </c>
      <c r="BF4834" s="248">
        <f>IF(N4834="snížená",J4834,0)</f>
        <v>0</v>
      </c>
      <c r="BG4834" s="248">
        <f>IF(N4834="zákl. přenesená",J4834,0)</f>
        <v>0</v>
      </c>
      <c r="BH4834" s="248">
        <f>IF(N4834="sníž. přenesená",J4834,0)</f>
        <v>0</v>
      </c>
      <c r="BI4834" s="248">
        <f>IF(N4834="nulová",J4834,0)</f>
        <v>0</v>
      </c>
      <c r="BJ4834" s="25" t="s">
        <v>90</v>
      </c>
      <c r="BK4834" s="248">
        <f>ROUND(I4834*H4834,2)</f>
        <v>0</v>
      </c>
      <c r="BL4834" s="25" t="s">
        <v>345</v>
      </c>
      <c r="BM4834" s="25" t="s">
        <v>3857</v>
      </c>
    </row>
    <row r="4835" s="1" customFormat="1">
      <c r="B4835" s="48"/>
      <c r="C4835" s="76"/>
      <c r="D4835" s="249" t="s">
        <v>216</v>
      </c>
      <c r="E4835" s="76"/>
      <c r="F4835" s="250" t="s">
        <v>3847</v>
      </c>
      <c r="G4835" s="76"/>
      <c r="H4835" s="76"/>
      <c r="I4835" s="205"/>
      <c r="J4835" s="76"/>
      <c r="K4835" s="76"/>
      <c r="L4835" s="74"/>
      <c r="M4835" s="251"/>
      <c r="N4835" s="49"/>
      <c r="O4835" s="49"/>
      <c r="P4835" s="49"/>
      <c r="Q4835" s="49"/>
      <c r="R4835" s="49"/>
      <c r="S4835" s="49"/>
      <c r="T4835" s="97"/>
      <c r="AT4835" s="25" t="s">
        <v>216</v>
      </c>
      <c r="AU4835" s="25" t="s">
        <v>92</v>
      </c>
    </row>
    <row r="4836" s="12" customFormat="1">
      <c r="B4836" s="252"/>
      <c r="C4836" s="253"/>
      <c r="D4836" s="249" t="s">
        <v>218</v>
      </c>
      <c r="E4836" s="254" t="s">
        <v>81</v>
      </c>
      <c r="F4836" s="255" t="s">
        <v>3848</v>
      </c>
      <c r="G4836" s="253"/>
      <c r="H4836" s="254" t="s">
        <v>81</v>
      </c>
      <c r="I4836" s="256"/>
      <c r="J4836" s="253"/>
      <c r="K4836" s="253"/>
      <c r="L4836" s="257"/>
      <c r="M4836" s="258"/>
      <c r="N4836" s="259"/>
      <c r="O4836" s="259"/>
      <c r="P4836" s="259"/>
      <c r="Q4836" s="259"/>
      <c r="R4836" s="259"/>
      <c r="S4836" s="259"/>
      <c r="T4836" s="260"/>
      <c r="AT4836" s="261" t="s">
        <v>218</v>
      </c>
      <c r="AU4836" s="261" t="s">
        <v>92</v>
      </c>
      <c r="AV4836" s="12" t="s">
        <v>90</v>
      </c>
      <c r="AW4836" s="12" t="s">
        <v>45</v>
      </c>
      <c r="AX4836" s="12" t="s">
        <v>83</v>
      </c>
      <c r="AY4836" s="261" t="s">
        <v>207</v>
      </c>
    </row>
    <row r="4837" s="13" customFormat="1">
      <c r="B4837" s="262"/>
      <c r="C4837" s="263"/>
      <c r="D4837" s="249" t="s">
        <v>218</v>
      </c>
      <c r="E4837" s="264" t="s">
        <v>81</v>
      </c>
      <c r="F4837" s="265" t="s">
        <v>367</v>
      </c>
      <c r="G4837" s="263"/>
      <c r="H4837" s="266">
        <v>20</v>
      </c>
      <c r="I4837" s="267"/>
      <c r="J4837" s="263"/>
      <c r="K4837" s="263"/>
      <c r="L4837" s="268"/>
      <c r="M4837" s="269"/>
      <c r="N4837" s="270"/>
      <c r="O4837" s="270"/>
      <c r="P4837" s="270"/>
      <c r="Q4837" s="270"/>
      <c r="R4837" s="270"/>
      <c r="S4837" s="270"/>
      <c r="T4837" s="271"/>
      <c r="AT4837" s="272" t="s">
        <v>218</v>
      </c>
      <c r="AU4837" s="272" t="s">
        <v>92</v>
      </c>
      <c r="AV4837" s="13" t="s">
        <v>92</v>
      </c>
      <c r="AW4837" s="13" t="s">
        <v>45</v>
      </c>
      <c r="AX4837" s="13" t="s">
        <v>90</v>
      </c>
      <c r="AY4837" s="272" t="s">
        <v>207</v>
      </c>
    </row>
    <row r="4838" s="1" customFormat="1" ht="25.5" customHeight="1">
      <c r="B4838" s="48"/>
      <c r="C4838" s="237" t="s">
        <v>3858</v>
      </c>
      <c r="D4838" s="237" t="s">
        <v>209</v>
      </c>
      <c r="E4838" s="238" t="s">
        <v>3859</v>
      </c>
      <c r="F4838" s="239" t="s">
        <v>3860</v>
      </c>
      <c r="G4838" s="240" t="s">
        <v>450</v>
      </c>
      <c r="H4838" s="241">
        <v>40</v>
      </c>
      <c r="I4838" s="242"/>
      <c r="J4838" s="243">
        <f>ROUND(I4838*H4838,2)</f>
        <v>0</v>
      </c>
      <c r="K4838" s="239" t="s">
        <v>213</v>
      </c>
      <c r="L4838" s="74"/>
      <c r="M4838" s="244" t="s">
        <v>81</v>
      </c>
      <c r="N4838" s="245" t="s">
        <v>53</v>
      </c>
      <c r="O4838" s="49"/>
      <c r="P4838" s="246">
        <f>O4838*H4838</f>
        <v>0</v>
      </c>
      <c r="Q4838" s="246">
        <v>0.01363</v>
      </c>
      <c r="R4838" s="246">
        <f>Q4838*H4838</f>
        <v>0.54520000000000002</v>
      </c>
      <c r="S4838" s="246">
        <v>0</v>
      </c>
      <c r="T4838" s="247">
        <f>S4838*H4838</f>
        <v>0</v>
      </c>
      <c r="AR4838" s="25" t="s">
        <v>345</v>
      </c>
      <c r="AT4838" s="25" t="s">
        <v>209</v>
      </c>
      <c r="AU4838" s="25" t="s">
        <v>92</v>
      </c>
      <c r="AY4838" s="25" t="s">
        <v>207</v>
      </c>
      <c r="BE4838" s="248">
        <f>IF(N4838="základní",J4838,0)</f>
        <v>0</v>
      </c>
      <c r="BF4838" s="248">
        <f>IF(N4838="snížená",J4838,0)</f>
        <v>0</v>
      </c>
      <c r="BG4838" s="248">
        <f>IF(N4838="zákl. přenesená",J4838,0)</f>
        <v>0</v>
      </c>
      <c r="BH4838" s="248">
        <f>IF(N4838="sníž. přenesená",J4838,0)</f>
        <v>0</v>
      </c>
      <c r="BI4838" s="248">
        <f>IF(N4838="nulová",J4838,0)</f>
        <v>0</v>
      </c>
      <c r="BJ4838" s="25" t="s">
        <v>90</v>
      </c>
      <c r="BK4838" s="248">
        <f>ROUND(I4838*H4838,2)</f>
        <v>0</v>
      </c>
      <c r="BL4838" s="25" t="s">
        <v>345</v>
      </c>
      <c r="BM4838" s="25" t="s">
        <v>3861</v>
      </c>
    </row>
    <row r="4839" s="1" customFormat="1">
      <c r="B4839" s="48"/>
      <c r="C4839" s="76"/>
      <c r="D4839" s="249" t="s">
        <v>216</v>
      </c>
      <c r="E4839" s="76"/>
      <c r="F4839" s="250" t="s">
        <v>3847</v>
      </c>
      <c r="G4839" s="76"/>
      <c r="H4839" s="76"/>
      <c r="I4839" s="205"/>
      <c r="J4839" s="76"/>
      <c r="K4839" s="76"/>
      <c r="L4839" s="74"/>
      <c r="M4839" s="251"/>
      <c r="N4839" s="49"/>
      <c r="O4839" s="49"/>
      <c r="P4839" s="49"/>
      <c r="Q4839" s="49"/>
      <c r="R4839" s="49"/>
      <c r="S4839" s="49"/>
      <c r="T4839" s="97"/>
      <c r="AT4839" s="25" t="s">
        <v>216</v>
      </c>
      <c r="AU4839" s="25" t="s">
        <v>92</v>
      </c>
    </row>
    <row r="4840" s="12" customFormat="1">
      <c r="B4840" s="252"/>
      <c r="C4840" s="253"/>
      <c r="D4840" s="249" t="s">
        <v>218</v>
      </c>
      <c r="E4840" s="254" t="s">
        <v>81</v>
      </c>
      <c r="F4840" s="255" t="s">
        <v>3848</v>
      </c>
      <c r="G4840" s="253"/>
      <c r="H4840" s="254" t="s">
        <v>81</v>
      </c>
      <c r="I4840" s="256"/>
      <c r="J4840" s="253"/>
      <c r="K4840" s="253"/>
      <c r="L4840" s="257"/>
      <c r="M4840" s="258"/>
      <c r="N4840" s="259"/>
      <c r="O4840" s="259"/>
      <c r="P4840" s="259"/>
      <c r="Q4840" s="259"/>
      <c r="R4840" s="259"/>
      <c r="S4840" s="259"/>
      <c r="T4840" s="260"/>
      <c r="AT4840" s="261" t="s">
        <v>218</v>
      </c>
      <c r="AU4840" s="261" t="s">
        <v>92</v>
      </c>
      <c r="AV4840" s="12" t="s">
        <v>90</v>
      </c>
      <c r="AW4840" s="12" t="s">
        <v>45</v>
      </c>
      <c r="AX4840" s="12" t="s">
        <v>83</v>
      </c>
      <c r="AY4840" s="261" t="s">
        <v>207</v>
      </c>
    </row>
    <row r="4841" s="13" customFormat="1">
      <c r="B4841" s="262"/>
      <c r="C4841" s="263"/>
      <c r="D4841" s="249" t="s">
        <v>218</v>
      </c>
      <c r="E4841" s="264" t="s">
        <v>81</v>
      </c>
      <c r="F4841" s="265" t="s">
        <v>554</v>
      </c>
      <c r="G4841" s="263"/>
      <c r="H4841" s="266">
        <v>40</v>
      </c>
      <c r="I4841" s="267"/>
      <c r="J4841" s="263"/>
      <c r="K4841" s="263"/>
      <c r="L4841" s="268"/>
      <c r="M4841" s="269"/>
      <c r="N4841" s="270"/>
      <c r="O4841" s="270"/>
      <c r="P4841" s="270"/>
      <c r="Q4841" s="270"/>
      <c r="R4841" s="270"/>
      <c r="S4841" s="270"/>
      <c r="T4841" s="271"/>
      <c r="AT4841" s="272" t="s">
        <v>218</v>
      </c>
      <c r="AU4841" s="272" t="s">
        <v>92</v>
      </c>
      <c r="AV4841" s="13" t="s">
        <v>92</v>
      </c>
      <c r="AW4841" s="13" t="s">
        <v>45</v>
      </c>
      <c r="AX4841" s="13" t="s">
        <v>90</v>
      </c>
      <c r="AY4841" s="272" t="s">
        <v>207</v>
      </c>
    </row>
    <row r="4842" s="1" customFormat="1" ht="25.5" customHeight="1">
      <c r="B4842" s="48"/>
      <c r="C4842" s="237" t="s">
        <v>3862</v>
      </c>
      <c r="D4842" s="237" t="s">
        <v>209</v>
      </c>
      <c r="E4842" s="238" t="s">
        <v>3863</v>
      </c>
      <c r="F4842" s="239" t="s">
        <v>3864</v>
      </c>
      <c r="G4842" s="240" t="s">
        <v>450</v>
      </c>
      <c r="H4842" s="241">
        <v>80</v>
      </c>
      <c r="I4842" s="242"/>
      <c r="J4842" s="243">
        <f>ROUND(I4842*H4842,2)</f>
        <v>0</v>
      </c>
      <c r="K4842" s="239" t="s">
        <v>213</v>
      </c>
      <c r="L4842" s="74"/>
      <c r="M4842" s="244" t="s">
        <v>81</v>
      </c>
      <c r="N4842" s="245" t="s">
        <v>53</v>
      </c>
      <c r="O4842" s="49"/>
      <c r="P4842" s="246">
        <f>O4842*H4842</f>
        <v>0</v>
      </c>
      <c r="Q4842" s="246">
        <v>0.017520000000000001</v>
      </c>
      <c r="R4842" s="246">
        <f>Q4842*H4842</f>
        <v>1.4016000000000002</v>
      </c>
      <c r="S4842" s="246">
        <v>0</v>
      </c>
      <c r="T4842" s="247">
        <f>S4842*H4842</f>
        <v>0</v>
      </c>
      <c r="AR4842" s="25" t="s">
        <v>345</v>
      </c>
      <c r="AT4842" s="25" t="s">
        <v>209</v>
      </c>
      <c r="AU4842" s="25" t="s">
        <v>92</v>
      </c>
      <c r="AY4842" s="25" t="s">
        <v>207</v>
      </c>
      <c r="BE4842" s="248">
        <f>IF(N4842="základní",J4842,0)</f>
        <v>0</v>
      </c>
      <c r="BF4842" s="248">
        <f>IF(N4842="snížená",J4842,0)</f>
        <v>0</v>
      </c>
      <c r="BG4842" s="248">
        <f>IF(N4842="zákl. přenesená",J4842,0)</f>
        <v>0</v>
      </c>
      <c r="BH4842" s="248">
        <f>IF(N4842="sníž. přenesená",J4842,0)</f>
        <v>0</v>
      </c>
      <c r="BI4842" s="248">
        <f>IF(N4842="nulová",J4842,0)</f>
        <v>0</v>
      </c>
      <c r="BJ4842" s="25" t="s">
        <v>90</v>
      </c>
      <c r="BK4842" s="248">
        <f>ROUND(I4842*H4842,2)</f>
        <v>0</v>
      </c>
      <c r="BL4842" s="25" t="s">
        <v>345</v>
      </c>
      <c r="BM4842" s="25" t="s">
        <v>3865</v>
      </c>
    </row>
    <row r="4843" s="1" customFormat="1">
      <c r="B4843" s="48"/>
      <c r="C4843" s="76"/>
      <c r="D4843" s="249" t="s">
        <v>216</v>
      </c>
      <c r="E4843" s="76"/>
      <c r="F4843" s="250" t="s">
        <v>3847</v>
      </c>
      <c r="G4843" s="76"/>
      <c r="H4843" s="76"/>
      <c r="I4843" s="205"/>
      <c r="J4843" s="76"/>
      <c r="K4843" s="76"/>
      <c r="L4843" s="74"/>
      <c r="M4843" s="251"/>
      <c r="N4843" s="49"/>
      <c r="O4843" s="49"/>
      <c r="P4843" s="49"/>
      <c r="Q4843" s="49"/>
      <c r="R4843" s="49"/>
      <c r="S4843" s="49"/>
      <c r="T4843" s="97"/>
      <c r="AT4843" s="25" t="s">
        <v>216</v>
      </c>
      <c r="AU4843" s="25" t="s">
        <v>92</v>
      </c>
    </row>
    <row r="4844" s="12" customFormat="1">
      <c r="B4844" s="252"/>
      <c r="C4844" s="253"/>
      <c r="D4844" s="249" t="s">
        <v>218</v>
      </c>
      <c r="E4844" s="254" t="s">
        <v>81</v>
      </c>
      <c r="F4844" s="255" t="s">
        <v>3853</v>
      </c>
      <c r="G4844" s="253"/>
      <c r="H4844" s="254" t="s">
        <v>81</v>
      </c>
      <c r="I4844" s="256"/>
      <c r="J4844" s="253"/>
      <c r="K4844" s="253"/>
      <c r="L4844" s="257"/>
      <c r="M4844" s="258"/>
      <c r="N4844" s="259"/>
      <c r="O4844" s="259"/>
      <c r="P4844" s="259"/>
      <c r="Q4844" s="259"/>
      <c r="R4844" s="259"/>
      <c r="S4844" s="259"/>
      <c r="T4844" s="260"/>
      <c r="AT4844" s="261" t="s">
        <v>218</v>
      </c>
      <c r="AU4844" s="261" t="s">
        <v>92</v>
      </c>
      <c r="AV4844" s="12" t="s">
        <v>90</v>
      </c>
      <c r="AW4844" s="12" t="s">
        <v>45</v>
      </c>
      <c r="AX4844" s="12" t="s">
        <v>83</v>
      </c>
      <c r="AY4844" s="261" t="s">
        <v>207</v>
      </c>
    </row>
    <row r="4845" s="13" customFormat="1">
      <c r="B4845" s="262"/>
      <c r="C4845" s="263"/>
      <c r="D4845" s="249" t="s">
        <v>218</v>
      </c>
      <c r="E4845" s="264" t="s">
        <v>81</v>
      </c>
      <c r="F4845" s="265" t="s">
        <v>928</v>
      </c>
      <c r="G4845" s="263"/>
      <c r="H4845" s="266">
        <v>80</v>
      </c>
      <c r="I4845" s="267"/>
      <c r="J4845" s="263"/>
      <c r="K4845" s="263"/>
      <c r="L4845" s="268"/>
      <c r="M4845" s="269"/>
      <c r="N4845" s="270"/>
      <c r="O4845" s="270"/>
      <c r="P4845" s="270"/>
      <c r="Q4845" s="270"/>
      <c r="R4845" s="270"/>
      <c r="S4845" s="270"/>
      <c r="T4845" s="271"/>
      <c r="AT4845" s="272" t="s">
        <v>218</v>
      </c>
      <c r="AU4845" s="272" t="s">
        <v>92</v>
      </c>
      <c r="AV4845" s="13" t="s">
        <v>92</v>
      </c>
      <c r="AW4845" s="13" t="s">
        <v>45</v>
      </c>
      <c r="AX4845" s="13" t="s">
        <v>90</v>
      </c>
      <c r="AY4845" s="272" t="s">
        <v>207</v>
      </c>
    </row>
    <row r="4846" s="1" customFormat="1" ht="25.5" customHeight="1">
      <c r="B4846" s="48"/>
      <c r="C4846" s="237" t="s">
        <v>3866</v>
      </c>
      <c r="D4846" s="237" t="s">
        <v>209</v>
      </c>
      <c r="E4846" s="238" t="s">
        <v>3867</v>
      </c>
      <c r="F4846" s="239" t="s">
        <v>3868</v>
      </c>
      <c r="G4846" s="240" t="s">
        <v>450</v>
      </c>
      <c r="H4846" s="241">
        <v>20</v>
      </c>
      <c r="I4846" s="242"/>
      <c r="J4846" s="243">
        <f>ROUND(I4846*H4846,2)</f>
        <v>0</v>
      </c>
      <c r="K4846" s="239" t="s">
        <v>213</v>
      </c>
      <c r="L4846" s="74"/>
      <c r="M4846" s="244" t="s">
        <v>81</v>
      </c>
      <c r="N4846" s="245" t="s">
        <v>53</v>
      </c>
      <c r="O4846" s="49"/>
      <c r="P4846" s="246">
        <f>O4846*H4846</f>
        <v>0</v>
      </c>
      <c r="Q4846" s="246">
        <v>0.02733</v>
      </c>
      <c r="R4846" s="246">
        <f>Q4846*H4846</f>
        <v>0.54659999999999997</v>
      </c>
      <c r="S4846" s="246">
        <v>0</v>
      </c>
      <c r="T4846" s="247">
        <f>S4846*H4846</f>
        <v>0</v>
      </c>
      <c r="AR4846" s="25" t="s">
        <v>345</v>
      </c>
      <c r="AT4846" s="25" t="s">
        <v>209</v>
      </c>
      <c r="AU4846" s="25" t="s">
        <v>92</v>
      </c>
      <c r="AY4846" s="25" t="s">
        <v>207</v>
      </c>
      <c r="BE4846" s="248">
        <f>IF(N4846="základní",J4846,0)</f>
        <v>0</v>
      </c>
      <c r="BF4846" s="248">
        <f>IF(N4846="snížená",J4846,0)</f>
        <v>0</v>
      </c>
      <c r="BG4846" s="248">
        <f>IF(N4846="zákl. přenesená",J4846,0)</f>
        <v>0</v>
      </c>
      <c r="BH4846" s="248">
        <f>IF(N4846="sníž. přenesená",J4846,0)</f>
        <v>0</v>
      </c>
      <c r="BI4846" s="248">
        <f>IF(N4846="nulová",J4846,0)</f>
        <v>0</v>
      </c>
      <c r="BJ4846" s="25" t="s">
        <v>90</v>
      </c>
      <c r="BK4846" s="248">
        <f>ROUND(I4846*H4846,2)</f>
        <v>0</v>
      </c>
      <c r="BL4846" s="25" t="s">
        <v>345</v>
      </c>
      <c r="BM4846" s="25" t="s">
        <v>3869</v>
      </c>
    </row>
    <row r="4847" s="1" customFormat="1">
      <c r="B4847" s="48"/>
      <c r="C4847" s="76"/>
      <c r="D4847" s="249" t="s">
        <v>216</v>
      </c>
      <c r="E4847" s="76"/>
      <c r="F4847" s="250" t="s">
        <v>3847</v>
      </c>
      <c r="G4847" s="76"/>
      <c r="H4847" s="76"/>
      <c r="I4847" s="205"/>
      <c r="J4847" s="76"/>
      <c r="K4847" s="76"/>
      <c r="L4847" s="74"/>
      <c r="M4847" s="251"/>
      <c r="N4847" s="49"/>
      <c r="O4847" s="49"/>
      <c r="P4847" s="49"/>
      <c r="Q4847" s="49"/>
      <c r="R4847" s="49"/>
      <c r="S4847" s="49"/>
      <c r="T4847" s="97"/>
      <c r="AT4847" s="25" t="s">
        <v>216</v>
      </c>
      <c r="AU4847" s="25" t="s">
        <v>92</v>
      </c>
    </row>
    <row r="4848" s="12" customFormat="1">
      <c r="B4848" s="252"/>
      <c r="C4848" s="253"/>
      <c r="D4848" s="249" t="s">
        <v>218</v>
      </c>
      <c r="E4848" s="254" t="s">
        <v>81</v>
      </c>
      <c r="F4848" s="255" t="s">
        <v>3848</v>
      </c>
      <c r="G4848" s="253"/>
      <c r="H4848" s="254" t="s">
        <v>81</v>
      </c>
      <c r="I4848" s="256"/>
      <c r="J4848" s="253"/>
      <c r="K4848" s="253"/>
      <c r="L4848" s="257"/>
      <c r="M4848" s="258"/>
      <c r="N4848" s="259"/>
      <c r="O4848" s="259"/>
      <c r="P4848" s="259"/>
      <c r="Q4848" s="259"/>
      <c r="R4848" s="259"/>
      <c r="S4848" s="259"/>
      <c r="T4848" s="260"/>
      <c r="AT4848" s="261" t="s">
        <v>218</v>
      </c>
      <c r="AU4848" s="261" t="s">
        <v>92</v>
      </c>
      <c r="AV4848" s="12" t="s">
        <v>90</v>
      </c>
      <c r="AW4848" s="12" t="s">
        <v>45</v>
      </c>
      <c r="AX4848" s="12" t="s">
        <v>83</v>
      </c>
      <c r="AY4848" s="261" t="s">
        <v>207</v>
      </c>
    </row>
    <row r="4849" s="13" customFormat="1">
      <c r="B4849" s="262"/>
      <c r="C4849" s="263"/>
      <c r="D4849" s="249" t="s">
        <v>218</v>
      </c>
      <c r="E4849" s="264" t="s">
        <v>81</v>
      </c>
      <c r="F4849" s="265" t="s">
        <v>367</v>
      </c>
      <c r="G4849" s="263"/>
      <c r="H4849" s="266">
        <v>20</v>
      </c>
      <c r="I4849" s="267"/>
      <c r="J4849" s="263"/>
      <c r="K4849" s="263"/>
      <c r="L4849" s="268"/>
      <c r="M4849" s="269"/>
      <c r="N4849" s="270"/>
      <c r="O4849" s="270"/>
      <c r="P4849" s="270"/>
      <c r="Q4849" s="270"/>
      <c r="R4849" s="270"/>
      <c r="S4849" s="270"/>
      <c r="T4849" s="271"/>
      <c r="AT4849" s="272" t="s">
        <v>218</v>
      </c>
      <c r="AU4849" s="272" t="s">
        <v>92</v>
      </c>
      <c r="AV4849" s="13" t="s">
        <v>92</v>
      </c>
      <c r="AW4849" s="13" t="s">
        <v>45</v>
      </c>
      <c r="AX4849" s="13" t="s">
        <v>90</v>
      </c>
      <c r="AY4849" s="272" t="s">
        <v>207</v>
      </c>
    </row>
    <row r="4850" s="1" customFormat="1" ht="25.5" customHeight="1">
      <c r="B4850" s="48"/>
      <c r="C4850" s="237" t="s">
        <v>3870</v>
      </c>
      <c r="D4850" s="237" t="s">
        <v>209</v>
      </c>
      <c r="E4850" s="238" t="s">
        <v>3871</v>
      </c>
      <c r="F4850" s="239" t="s">
        <v>3872</v>
      </c>
      <c r="G4850" s="240" t="s">
        <v>450</v>
      </c>
      <c r="H4850" s="241">
        <v>379.80000000000001</v>
      </c>
      <c r="I4850" s="242"/>
      <c r="J4850" s="243">
        <f>ROUND(I4850*H4850,2)</f>
        <v>0</v>
      </c>
      <c r="K4850" s="239" t="s">
        <v>213</v>
      </c>
      <c r="L4850" s="74"/>
      <c r="M4850" s="244" t="s">
        <v>81</v>
      </c>
      <c r="N4850" s="245" t="s">
        <v>53</v>
      </c>
      <c r="O4850" s="49"/>
      <c r="P4850" s="246">
        <f>O4850*H4850</f>
        <v>0</v>
      </c>
      <c r="Q4850" s="246">
        <v>0</v>
      </c>
      <c r="R4850" s="246">
        <f>Q4850*H4850</f>
        <v>0</v>
      </c>
      <c r="S4850" s="246">
        <v>0</v>
      </c>
      <c r="T4850" s="247">
        <f>S4850*H4850</f>
        <v>0</v>
      </c>
      <c r="AR4850" s="25" t="s">
        <v>345</v>
      </c>
      <c r="AT4850" s="25" t="s">
        <v>209</v>
      </c>
      <c r="AU4850" s="25" t="s">
        <v>92</v>
      </c>
      <c r="AY4850" s="25" t="s">
        <v>207</v>
      </c>
      <c r="BE4850" s="248">
        <f>IF(N4850="základní",J4850,0)</f>
        <v>0</v>
      </c>
      <c r="BF4850" s="248">
        <f>IF(N4850="snížená",J4850,0)</f>
        <v>0</v>
      </c>
      <c r="BG4850" s="248">
        <f>IF(N4850="zákl. přenesená",J4850,0)</f>
        <v>0</v>
      </c>
      <c r="BH4850" s="248">
        <f>IF(N4850="sníž. přenesená",J4850,0)</f>
        <v>0</v>
      </c>
      <c r="BI4850" s="248">
        <f>IF(N4850="nulová",J4850,0)</f>
        <v>0</v>
      </c>
      <c r="BJ4850" s="25" t="s">
        <v>90</v>
      </c>
      <c r="BK4850" s="248">
        <f>ROUND(I4850*H4850,2)</f>
        <v>0</v>
      </c>
      <c r="BL4850" s="25" t="s">
        <v>345</v>
      </c>
      <c r="BM4850" s="25" t="s">
        <v>3873</v>
      </c>
    </row>
    <row r="4851" s="1" customFormat="1">
      <c r="B4851" s="48"/>
      <c r="C4851" s="76"/>
      <c r="D4851" s="249" t="s">
        <v>216</v>
      </c>
      <c r="E4851" s="76"/>
      <c r="F4851" s="250" t="s">
        <v>3874</v>
      </c>
      <c r="G4851" s="76"/>
      <c r="H4851" s="76"/>
      <c r="I4851" s="205"/>
      <c r="J4851" s="76"/>
      <c r="K4851" s="76"/>
      <c r="L4851" s="74"/>
      <c r="M4851" s="251"/>
      <c r="N4851" s="49"/>
      <c r="O4851" s="49"/>
      <c r="P4851" s="49"/>
      <c r="Q4851" s="49"/>
      <c r="R4851" s="49"/>
      <c r="S4851" s="49"/>
      <c r="T4851" s="97"/>
      <c r="AT4851" s="25" t="s">
        <v>216</v>
      </c>
      <c r="AU4851" s="25" t="s">
        <v>92</v>
      </c>
    </row>
    <row r="4852" s="12" customFormat="1">
      <c r="B4852" s="252"/>
      <c r="C4852" s="253"/>
      <c r="D4852" s="249" t="s">
        <v>218</v>
      </c>
      <c r="E4852" s="254" t="s">
        <v>81</v>
      </c>
      <c r="F4852" s="255" t="s">
        <v>3875</v>
      </c>
      <c r="G4852" s="253"/>
      <c r="H4852" s="254" t="s">
        <v>81</v>
      </c>
      <c r="I4852" s="256"/>
      <c r="J4852" s="253"/>
      <c r="K4852" s="253"/>
      <c r="L4852" s="257"/>
      <c r="M4852" s="258"/>
      <c r="N4852" s="259"/>
      <c r="O4852" s="259"/>
      <c r="P4852" s="259"/>
      <c r="Q4852" s="259"/>
      <c r="R4852" s="259"/>
      <c r="S4852" s="259"/>
      <c r="T4852" s="260"/>
      <c r="AT4852" s="261" t="s">
        <v>218</v>
      </c>
      <c r="AU4852" s="261" t="s">
        <v>92</v>
      </c>
      <c r="AV4852" s="12" t="s">
        <v>90</v>
      </c>
      <c r="AW4852" s="12" t="s">
        <v>45</v>
      </c>
      <c r="AX4852" s="12" t="s">
        <v>83</v>
      </c>
      <c r="AY4852" s="261" t="s">
        <v>207</v>
      </c>
    </row>
    <row r="4853" s="13" customFormat="1">
      <c r="B4853" s="262"/>
      <c r="C4853" s="263"/>
      <c r="D4853" s="249" t="s">
        <v>218</v>
      </c>
      <c r="E4853" s="264" t="s">
        <v>81</v>
      </c>
      <c r="F4853" s="265" t="s">
        <v>3876</v>
      </c>
      <c r="G4853" s="263"/>
      <c r="H4853" s="266">
        <v>22</v>
      </c>
      <c r="I4853" s="267"/>
      <c r="J4853" s="263"/>
      <c r="K4853" s="263"/>
      <c r="L4853" s="268"/>
      <c r="M4853" s="269"/>
      <c r="N4853" s="270"/>
      <c r="O4853" s="270"/>
      <c r="P4853" s="270"/>
      <c r="Q4853" s="270"/>
      <c r="R4853" s="270"/>
      <c r="S4853" s="270"/>
      <c r="T4853" s="271"/>
      <c r="AT4853" s="272" t="s">
        <v>218</v>
      </c>
      <c r="AU4853" s="272" t="s">
        <v>92</v>
      </c>
      <c r="AV4853" s="13" t="s">
        <v>92</v>
      </c>
      <c r="AW4853" s="13" t="s">
        <v>45</v>
      </c>
      <c r="AX4853" s="13" t="s">
        <v>83</v>
      </c>
      <c r="AY4853" s="272" t="s">
        <v>207</v>
      </c>
    </row>
    <row r="4854" s="12" customFormat="1">
      <c r="B4854" s="252"/>
      <c r="C4854" s="253"/>
      <c r="D4854" s="249" t="s">
        <v>218</v>
      </c>
      <c r="E4854" s="254" t="s">
        <v>81</v>
      </c>
      <c r="F4854" s="255" t="s">
        <v>3877</v>
      </c>
      <c r="G4854" s="253"/>
      <c r="H4854" s="254" t="s">
        <v>81</v>
      </c>
      <c r="I4854" s="256"/>
      <c r="J4854" s="253"/>
      <c r="K4854" s="253"/>
      <c r="L4854" s="257"/>
      <c r="M4854" s="258"/>
      <c r="N4854" s="259"/>
      <c r="O4854" s="259"/>
      <c r="P4854" s="259"/>
      <c r="Q4854" s="259"/>
      <c r="R4854" s="259"/>
      <c r="S4854" s="259"/>
      <c r="T4854" s="260"/>
      <c r="AT4854" s="261" t="s">
        <v>218</v>
      </c>
      <c r="AU4854" s="261" t="s">
        <v>92</v>
      </c>
      <c r="AV4854" s="12" t="s">
        <v>90</v>
      </c>
      <c r="AW4854" s="12" t="s">
        <v>45</v>
      </c>
      <c r="AX4854" s="12" t="s">
        <v>83</v>
      </c>
      <c r="AY4854" s="261" t="s">
        <v>207</v>
      </c>
    </row>
    <row r="4855" s="13" customFormat="1">
      <c r="B4855" s="262"/>
      <c r="C4855" s="263"/>
      <c r="D4855" s="249" t="s">
        <v>218</v>
      </c>
      <c r="E4855" s="264" t="s">
        <v>81</v>
      </c>
      <c r="F4855" s="265" t="s">
        <v>3878</v>
      </c>
      <c r="G4855" s="263"/>
      <c r="H4855" s="266">
        <v>12.6</v>
      </c>
      <c r="I4855" s="267"/>
      <c r="J4855" s="263"/>
      <c r="K4855" s="263"/>
      <c r="L4855" s="268"/>
      <c r="M4855" s="269"/>
      <c r="N4855" s="270"/>
      <c r="O4855" s="270"/>
      <c r="P4855" s="270"/>
      <c r="Q4855" s="270"/>
      <c r="R4855" s="270"/>
      <c r="S4855" s="270"/>
      <c r="T4855" s="271"/>
      <c r="AT4855" s="272" t="s">
        <v>218</v>
      </c>
      <c r="AU4855" s="272" t="s">
        <v>92</v>
      </c>
      <c r="AV4855" s="13" t="s">
        <v>92</v>
      </c>
      <c r="AW4855" s="13" t="s">
        <v>45</v>
      </c>
      <c r="AX4855" s="13" t="s">
        <v>83</v>
      </c>
      <c r="AY4855" s="272" t="s">
        <v>207</v>
      </c>
    </row>
    <row r="4856" s="12" customFormat="1">
      <c r="B4856" s="252"/>
      <c r="C4856" s="253"/>
      <c r="D4856" s="249" t="s">
        <v>218</v>
      </c>
      <c r="E4856" s="254" t="s">
        <v>81</v>
      </c>
      <c r="F4856" s="255" t="s">
        <v>3879</v>
      </c>
      <c r="G4856" s="253"/>
      <c r="H4856" s="254" t="s">
        <v>81</v>
      </c>
      <c r="I4856" s="256"/>
      <c r="J4856" s="253"/>
      <c r="K4856" s="253"/>
      <c r="L4856" s="257"/>
      <c r="M4856" s="258"/>
      <c r="N4856" s="259"/>
      <c r="O4856" s="259"/>
      <c r="P4856" s="259"/>
      <c r="Q4856" s="259"/>
      <c r="R4856" s="259"/>
      <c r="S4856" s="259"/>
      <c r="T4856" s="260"/>
      <c r="AT4856" s="261" t="s">
        <v>218</v>
      </c>
      <c r="AU4856" s="261" t="s">
        <v>92</v>
      </c>
      <c r="AV4856" s="12" t="s">
        <v>90</v>
      </c>
      <c r="AW4856" s="12" t="s">
        <v>45</v>
      </c>
      <c r="AX4856" s="12" t="s">
        <v>83</v>
      </c>
      <c r="AY4856" s="261" t="s">
        <v>207</v>
      </c>
    </row>
    <row r="4857" s="13" customFormat="1">
      <c r="B4857" s="262"/>
      <c r="C4857" s="263"/>
      <c r="D4857" s="249" t="s">
        <v>218</v>
      </c>
      <c r="E4857" s="264" t="s">
        <v>81</v>
      </c>
      <c r="F4857" s="265" t="s">
        <v>3880</v>
      </c>
      <c r="G4857" s="263"/>
      <c r="H4857" s="266">
        <v>96.200000000000003</v>
      </c>
      <c r="I4857" s="267"/>
      <c r="J4857" s="263"/>
      <c r="K4857" s="263"/>
      <c r="L4857" s="268"/>
      <c r="M4857" s="269"/>
      <c r="N4857" s="270"/>
      <c r="O4857" s="270"/>
      <c r="P4857" s="270"/>
      <c r="Q4857" s="270"/>
      <c r="R4857" s="270"/>
      <c r="S4857" s="270"/>
      <c r="T4857" s="271"/>
      <c r="AT4857" s="272" t="s">
        <v>218</v>
      </c>
      <c r="AU4857" s="272" t="s">
        <v>92</v>
      </c>
      <c r="AV4857" s="13" t="s">
        <v>92</v>
      </c>
      <c r="AW4857" s="13" t="s">
        <v>45</v>
      </c>
      <c r="AX4857" s="13" t="s">
        <v>83</v>
      </c>
      <c r="AY4857" s="272" t="s">
        <v>207</v>
      </c>
    </row>
    <row r="4858" s="12" customFormat="1">
      <c r="B4858" s="252"/>
      <c r="C4858" s="253"/>
      <c r="D4858" s="249" t="s">
        <v>218</v>
      </c>
      <c r="E4858" s="254" t="s">
        <v>81</v>
      </c>
      <c r="F4858" s="255" t="s">
        <v>3881</v>
      </c>
      <c r="G4858" s="253"/>
      <c r="H4858" s="254" t="s">
        <v>81</v>
      </c>
      <c r="I4858" s="256"/>
      <c r="J4858" s="253"/>
      <c r="K4858" s="253"/>
      <c r="L4858" s="257"/>
      <c r="M4858" s="258"/>
      <c r="N4858" s="259"/>
      <c r="O4858" s="259"/>
      <c r="P4858" s="259"/>
      <c r="Q4858" s="259"/>
      <c r="R4858" s="259"/>
      <c r="S4858" s="259"/>
      <c r="T4858" s="260"/>
      <c r="AT4858" s="261" t="s">
        <v>218</v>
      </c>
      <c r="AU4858" s="261" t="s">
        <v>92</v>
      </c>
      <c r="AV4858" s="12" t="s">
        <v>90</v>
      </c>
      <c r="AW4858" s="12" t="s">
        <v>45</v>
      </c>
      <c r="AX4858" s="12" t="s">
        <v>83</v>
      </c>
      <c r="AY4858" s="261" t="s">
        <v>207</v>
      </c>
    </row>
    <row r="4859" s="13" customFormat="1">
      <c r="B4859" s="262"/>
      <c r="C4859" s="263"/>
      <c r="D4859" s="249" t="s">
        <v>218</v>
      </c>
      <c r="E4859" s="264" t="s">
        <v>81</v>
      </c>
      <c r="F4859" s="265" t="s">
        <v>3882</v>
      </c>
      <c r="G4859" s="263"/>
      <c r="H4859" s="266">
        <v>249</v>
      </c>
      <c r="I4859" s="267"/>
      <c r="J4859" s="263"/>
      <c r="K4859" s="263"/>
      <c r="L4859" s="268"/>
      <c r="M4859" s="269"/>
      <c r="N4859" s="270"/>
      <c r="O4859" s="270"/>
      <c r="P4859" s="270"/>
      <c r="Q4859" s="270"/>
      <c r="R4859" s="270"/>
      <c r="S4859" s="270"/>
      <c r="T4859" s="271"/>
      <c r="AT4859" s="272" t="s">
        <v>218</v>
      </c>
      <c r="AU4859" s="272" t="s">
        <v>92</v>
      </c>
      <c r="AV4859" s="13" t="s">
        <v>92</v>
      </c>
      <c r="AW4859" s="13" t="s">
        <v>45</v>
      </c>
      <c r="AX4859" s="13" t="s">
        <v>83</v>
      </c>
      <c r="AY4859" s="272" t="s">
        <v>207</v>
      </c>
    </row>
    <row r="4860" s="14" customFormat="1">
      <c r="B4860" s="273"/>
      <c r="C4860" s="274"/>
      <c r="D4860" s="249" t="s">
        <v>218</v>
      </c>
      <c r="E4860" s="275" t="s">
        <v>81</v>
      </c>
      <c r="F4860" s="276" t="s">
        <v>232</v>
      </c>
      <c r="G4860" s="274"/>
      <c r="H4860" s="277">
        <v>379.80000000000001</v>
      </c>
      <c r="I4860" s="278"/>
      <c r="J4860" s="274"/>
      <c r="K4860" s="274"/>
      <c r="L4860" s="279"/>
      <c r="M4860" s="280"/>
      <c r="N4860" s="281"/>
      <c r="O4860" s="281"/>
      <c r="P4860" s="281"/>
      <c r="Q4860" s="281"/>
      <c r="R4860" s="281"/>
      <c r="S4860" s="281"/>
      <c r="T4860" s="282"/>
      <c r="AT4860" s="283" t="s">
        <v>218</v>
      </c>
      <c r="AU4860" s="283" t="s">
        <v>92</v>
      </c>
      <c r="AV4860" s="14" t="s">
        <v>214</v>
      </c>
      <c r="AW4860" s="14" t="s">
        <v>45</v>
      </c>
      <c r="AX4860" s="14" t="s">
        <v>90</v>
      </c>
      <c r="AY4860" s="283" t="s">
        <v>207</v>
      </c>
    </row>
    <row r="4861" s="1" customFormat="1" ht="16.5" customHeight="1">
      <c r="B4861" s="48"/>
      <c r="C4861" s="295" t="s">
        <v>3883</v>
      </c>
      <c r="D4861" s="295" t="s">
        <v>419</v>
      </c>
      <c r="E4861" s="296" t="s">
        <v>3884</v>
      </c>
      <c r="F4861" s="297" t="s">
        <v>3885</v>
      </c>
      <c r="G4861" s="298" t="s">
        <v>212</v>
      </c>
      <c r="H4861" s="299">
        <v>2.6379999999999999</v>
      </c>
      <c r="I4861" s="300"/>
      <c r="J4861" s="301">
        <f>ROUND(I4861*H4861,2)</f>
        <v>0</v>
      </c>
      <c r="K4861" s="297" t="s">
        <v>81</v>
      </c>
      <c r="L4861" s="302"/>
      <c r="M4861" s="303" t="s">
        <v>81</v>
      </c>
      <c r="N4861" s="304" t="s">
        <v>53</v>
      </c>
      <c r="O4861" s="49"/>
      <c r="P4861" s="246">
        <f>O4861*H4861</f>
        <v>0</v>
      </c>
      <c r="Q4861" s="246">
        <v>0.55000000000000004</v>
      </c>
      <c r="R4861" s="246">
        <f>Q4861*H4861</f>
        <v>1.4509000000000001</v>
      </c>
      <c r="S4861" s="246">
        <v>0</v>
      </c>
      <c r="T4861" s="247">
        <f>S4861*H4861</f>
        <v>0</v>
      </c>
      <c r="AR4861" s="25" t="s">
        <v>447</v>
      </c>
      <c r="AT4861" s="25" t="s">
        <v>419</v>
      </c>
      <c r="AU4861" s="25" t="s">
        <v>92</v>
      </c>
      <c r="AY4861" s="25" t="s">
        <v>207</v>
      </c>
      <c r="BE4861" s="248">
        <f>IF(N4861="základní",J4861,0)</f>
        <v>0</v>
      </c>
      <c r="BF4861" s="248">
        <f>IF(N4861="snížená",J4861,0)</f>
        <v>0</v>
      </c>
      <c r="BG4861" s="248">
        <f>IF(N4861="zákl. přenesená",J4861,0)</f>
        <v>0</v>
      </c>
      <c r="BH4861" s="248">
        <f>IF(N4861="sníž. přenesená",J4861,0)</f>
        <v>0</v>
      </c>
      <c r="BI4861" s="248">
        <f>IF(N4861="nulová",J4861,0)</f>
        <v>0</v>
      </c>
      <c r="BJ4861" s="25" t="s">
        <v>90</v>
      </c>
      <c r="BK4861" s="248">
        <f>ROUND(I4861*H4861,2)</f>
        <v>0</v>
      </c>
      <c r="BL4861" s="25" t="s">
        <v>345</v>
      </c>
      <c r="BM4861" s="25" t="s">
        <v>3886</v>
      </c>
    </row>
    <row r="4862" s="12" customFormat="1">
      <c r="B4862" s="252"/>
      <c r="C4862" s="253"/>
      <c r="D4862" s="249" t="s">
        <v>218</v>
      </c>
      <c r="E4862" s="254" t="s">
        <v>81</v>
      </c>
      <c r="F4862" s="255" t="s">
        <v>3875</v>
      </c>
      <c r="G4862" s="253"/>
      <c r="H4862" s="254" t="s">
        <v>81</v>
      </c>
      <c r="I4862" s="256"/>
      <c r="J4862" s="253"/>
      <c r="K4862" s="253"/>
      <c r="L4862" s="257"/>
      <c r="M4862" s="258"/>
      <c r="N4862" s="259"/>
      <c r="O4862" s="259"/>
      <c r="P4862" s="259"/>
      <c r="Q4862" s="259"/>
      <c r="R4862" s="259"/>
      <c r="S4862" s="259"/>
      <c r="T4862" s="260"/>
      <c r="AT4862" s="261" t="s">
        <v>218</v>
      </c>
      <c r="AU4862" s="261" t="s">
        <v>92</v>
      </c>
      <c r="AV4862" s="12" t="s">
        <v>90</v>
      </c>
      <c r="AW4862" s="12" t="s">
        <v>45</v>
      </c>
      <c r="AX4862" s="12" t="s">
        <v>83</v>
      </c>
      <c r="AY4862" s="261" t="s">
        <v>207</v>
      </c>
    </row>
    <row r="4863" s="13" customFormat="1">
      <c r="B4863" s="262"/>
      <c r="C4863" s="263"/>
      <c r="D4863" s="249" t="s">
        <v>218</v>
      </c>
      <c r="E4863" s="264" t="s">
        <v>81</v>
      </c>
      <c r="F4863" s="265" t="s">
        <v>3887</v>
      </c>
      <c r="G4863" s="263"/>
      <c r="H4863" s="266">
        <v>0.13200000000000001</v>
      </c>
      <c r="I4863" s="267"/>
      <c r="J4863" s="263"/>
      <c r="K4863" s="263"/>
      <c r="L4863" s="268"/>
      <c r="M4863" s="269"/>
      <c r="N4863" s="270"/>
      <c r="O4863" s="270"/>
      <c r="P4863" s="270"/>
      <c r="Q4863" s="270"/>
      <c r="R4863" s="270"/>
      <c r="S4863" s="270"/>
      <c r="T4863" s="271"/>
      <c r="AT4863" s="272" t="s">
        <v>218</v>
      </c>
      <c r="AU4863" s="272" t="s">
        <v>92</v>
      </c>
      <c r="AV4863" s="13" t="s">
        <v>92</v>
      </c>
      <c r="AW4863" s="13" t="s">
        <v>45</v>
      </c>
      <c r="AX4863" s="13" t="s">
        <v>83</v>
      </c>
      <c r="AY4863" s="272" t="s">
        <v>207</v>
      </c>
    </row>
    <row r="4864" s="12" customFormat="1">
      <c r="B4864" s="252"/>
      <c r="C4864" s="253"/>
      <c r="D4864" s="249" t="s">
        <v>218</v>
      </c>
      <c r="E4864" s="254" t="s">
        <v>81</v>
      </c>
      <c r="F4864" s="255" t="s">
        <v>3877</v>
      </c>
      <c r="G4864" s="253"/>
      <c r="H4864" s="254" t="s">
        <v>81</v>
      </c>
      <c r="I4864" s="256"/>
      <c r="J4864" s="253"/>
      <c r="K4864" s="253"/>
      <c r="L4864" s="257"/>
      <c r="M4864" s="258"/>
      <c r="N4864" s="259"/>
      <c r="O4864" s="259"/>
      <c r="P4864" s="259"/>
      <c r="Q4864" s="259"/>
      <c r="R4864" s="259"/>
      <c r="S4864" s="259"/>
      <c r="T4864" s="260"/>
      <c r="AT4864" s="261" t="s">
        <v>218</v>
      </c>
      <c r="AU4864" s="261" t="s">
        <v>92</v>
      </c>
      <c r="AV4864" s="12" t="s">
        <v>90</v>
      </c>
      <c r="AW4864" s="12" t="s">
        <v>45</v>
      </c>
      <c r="AX4864" s="12" t="s">
        <v>83</v>
      </c>
      <c r="AY4864" s="261" t="s">
        <v>207</v>
      </c>
    </row>
    <row r="4865" s="13" customFormat="1">
      <c r="B4865" s="262"/>
      <c r="C4865" s="263"/>
      <c r="D4865" s="249" t="s">
        <v>218</v>
      </c>
      <c r="E4865" s="264" t="s">
        <v>81</v>
      </c>
      <c r="F4865" s="265" t="s">
        <v>3888</v>
      </c>
      <c r="G4865" s="263"/>
      <c r="H4865" s="266">
        <v>0.090999999999999998</v>
      </c>
      <c r="I4865" s="267"/>
      <c r="J4865" s="263"/>
      <c r="K4865" s="263"/>
      <c r="L4865" s="268"/>
      <c r="M4865" s="269"/>
      <c r="N4865" s="270"/>
      <c r="O4865" s="270"/>
      <c r="P4865" s="270"/>
      <c r="Q4865" s="270"/>
      <c r="R4865" s="270"/>
      <c r="S4865" s="270"/>
      <c r="T4865" s="271"/>
      <c r="AT4865" s="272" t="s">
        <v>218</v>
      </c>
      <c r="AU4865" s="272" t="s">
        <v>92</v>
      </c>
      <c r="AV4865" s="13" t="s">
        <v>92</v>
      </c>
      <c r="AW4865" s="13" t="s">
        <v>45</v>
      </c>
      <c r="AX4865" s="13" t="s">
        <v>83</v>
      </c>
      <c r="AY4865" s="272" t="s">
        <v>207</v>
      </c>
    </row>
    <row r="4866" s="12" customFormat="1">
      <c r="B4866" s="252"/>
      <c r="C4866" s="253"/>
      <c r="D4866" s="249" t="s">
        <v>218</v>
      </c>
      <c r="E4866" s="254" t="s">
        <v>81</v>
      </c>
      <c r="F4866" s="255" t="s">
        <v>3879</v>
      </c>
      <c r="G4866" s="253"/>
      <c r="H4866" s="254" t="s">
        <v>81</v>
      </c>
      <c r="I4866" s="256"/>
      <c r="J4866" s="253"/>
      <c r="K4866" s="253"/>
      <c r="L4866" s="257"/>
      <c r="M4866" s="258"/>
      <c r="N4866" s="259"/>
      <c r="O4866" s="259"/>
      <c r="P4866" s="259"/>
      <c r="Q4866" s="259"/>
      <c r="R4866" s="259"/>
      <c r="S4866" s="259"/>
      <c r="T4866" s="260"/>
      <c r="AT4866" s="261" t="s">
        <v>218</v>
      </c>
      <c r="AU4866" s="261" t="s">
        <v>92</v>
      </c>
      <c r="AV4866" s="12" t="s">
        <v>90</v>
      </c>
      <c r="AW4866" s="12" t="s">
        <v>45</v>
      </c>
      <c r="AX4866" s="12" t="s">
        <v>83</v>
      </c>
      <c r="AY4866" s="261" t="s">
        <v>207</v>
      </c>
    </row>
    <row r="4867" s="13" customFormat="1">
      <c r="B4867" s="262"/>
      <c r="C4867" s="263"/>
      <c r="D4867" s="249" t="s">
        <v>218</v>
      </c>
      <c r="E4867" s="264" t="s">
        <v>81</v>
      </c>
      <c r="F4867" s="265" t="s">
        <v>3889</v>
      </c>
      <c r="G4867" s="263"/>
      <c r="H4867" s="266">
        <v>0.57699999999999996</v>
      </c>
      <c r="I4867" s="267"/>
      <c r="J4867" s="263"/>
      <c r="K4867" s="263"/>
      <c r="L4867" s="268"/>
      <c r="M4867" s="269"/>
      <c r="N4867" s="270"/>
      <c r="O4867" s="270"/>
      <c r="P4867" s="270"/>
      <c r="Q4867" s="270"/>
      <c r="R4867" s="270"/>
      <c r="S4867" s="270"/>
      <c r="T4867" s="271"/>
      <c r="AT4867" s="272" t="s">
        <v>218</v>
      </c>
      <c r="AU4867" s="272" t="s">
        <v>92</v>
      </c>
      <c r="AV4867" s="13" t="s">
        <v>92</v>
      </c>
      <c r="AW4867" s="13" t="s">
        <v>45</v>
      </c>
      <c r="AX4867" s="13" t="s">
        <v>83</v>
      </c>
      <c r="AY4867" s="272" t="s">
        <v>207</v>
      </c>
    </row>
    <row r="4868" s="12" customFormat="1">
      <c r="B4868" s="252"/>
      <c r="C4868" s="253"/>
      <c r="D4868" s="249" t="s">
        <v>218</v>
      </c>
      <c r="E4868" s="254" t="s">
        <v>81</v>
      </c>
      <c r="F4868" s="255" t="s">
        <v>3881</v>
      </c>
      <c r="G4868" s="253"/>
      <c r="H4868" s="254" t="s">
        <v>81</v>
      </c>
      <c r="I4868" s="256"/>
      <c r="J4868" s="253"/>
      <c r="K4868" s="253"/>
      <c r="L4868" s="257"/>
      <c r="M4868" s="258"/>
      <c r="N4868" s="259"/>
      <c r="O4868" s="259"/>
      <c r="P4868" s="259"/>
      <c r="Q4868" s="259"/>
      <c r="R4868" s="259"/>
      <c r="S4868" s="259"/>
      <c r="T4868" s="260"/>
      <c r="AT4868" s="261" t="s">
        <v>218</v>
      </c>
      <c r="AU4868" s="261" t="s">
        <v>92</v>
      </c>
      <c r="AV4868" s="12" t="s">
        <v>90</v>
      </c>
      <c r="AW4868" s="12" t="s">
        <v>45</v>
      </c>
      <c r="AX4868" s="12" t="s">
        <v>83</v>
      </c>
      <c r="AY4868" s="261" t="s">
        <v>207</v>
      </c>
    </row>
    <row r="4869" s="13" customFormat="1">
      <c r="B4869" s="262"/>
      <c r="C4869" s="263"/>
      <c r="D4869" s="249" t="s">
        <v>218</v>
      </c>
      <c r="E4869" s="264" t="s">
        <v>81</v>
      </c>
      <c r="F4869" s="265" t="s">
        <v>3890</v>
      </c>
      <c r="G4869" s="263"/>
      <c r="H4869" s="266">
        <v>1.494</v>
      </c>
      <c r="I4869" s="267"/>
      <c r="J4869" s="263"/>
      <c r="K4869" s="263"/>
      <c r="L4869" s="268"/>
      <c r="M4869" s="269"/>
      <c r="N4869" s="270"/>
      <c r="O4869" s="270"/>
      <c r="P4869" s="270"/>
      <c r="Q4869" s="270"/>
      <c r="R4869" s="270"/>
      <c r="S4869" s="270"/>
      <c r="T4869" s="271"/>
      <c r="AT4869" s="272" t="s">
        <v>218</v>
      </c>
      <c r="AU4869" s="272" t="s">
        <v>92</v>
      </c>
      <c r="AV4869" s="13" t="s">
        <v>92</v>
      </c>
      <c r="AW4869" s="13" t="s">
        <v>45</v>
      </c>
      <c r="AX4869" s="13" t="s">
        <v>83</v>
      </c>
      <c r="AY4869" s="272" t="s">
        <v>207</v>
      </c>
    </row>
    <row r="4870" s="14" customFormat="1">
      <c r="B4870" s="273"/>
      <c r="C4870" s="274"/>
      <c r="D4870" s="249" t="s">
        <v>218</v>
      </c>
      <c r="E4870" s="275" t="s">
        <v>81</v>
      </c>
      <c r="F4870" s="276" t="s">
        <v>232</v>
      </c>
      <c r="G4870" s="274"/>
      <c r="H4870" s="277">
        <v>2.294</v>
      </c>
      <c r="I4870" s="278"/>
      <c r="J4870" s="274"/>
      <c r="K4870" s="274"/>
      <c r="L4870" s="279"/>
      <c r="M4870" s="280"/>
      <c r="N4870" s="281"/>
      <c r="O4870" s="281"/>
      <c r="P4870" s="281"/>
      <c r="Q4870" s="281"/>
      <c r="R4870" s="281"/>
      <c r="S4870" s="281"/>
      <c r="T4870" s="282"/>
      <c r="AT4870" s="283" t="s">
        <v>218</v>
      </c>
      <c r="AU4870" s="283" t="s">
        <v>92</v>
      </c>
      <c r="AV4870" s="14" t="s">
        <v>214</v>
      </c>
      <c r="AW4870" s="14" t="s">
        <v>45</v>
      </c>
      <c r="AX4870" s="14" t="s">
        <v>90</v>
      </c>
      <c r="AY4870" s="283" t="s">
        <v>207</v>
      </c>
    </row>
    <row r="4871" s="13" customFormat="1">
      <c r="B4871" s="262"/>
      <c r="C4871" s="263"/>
      <c r="D4871" s="249" t="s">
        <v>218</v>
      </c>
      <c r="E4871" s="263"/>
      <c r="F4871" s="265" t="s">
        <v>3891</v>
      </c>
      <c r="G4871" s="263"/>
      <c r="H4871" s="266">
        <v>2.6379999999999999</v>
      </c>
      <c r="I4871" s="267"/>
      <c r="J4871" s="263"/>
      <c r="K4871" s="263"/>
      <c r="L4871" s="268"/>
      <c r="M4871" s="269"/>
      <c r="N4871" s="270"/>
      <c r="O4871" s="270"/>
      <c r="P4871" s="270"/>
      <c r="Q4871" s="270"/>
      <c r="R4871" s="270"/>
      <c r="S4871" s="270"/>
      <c r="T4871" s="271"/>
      <c r="AT4871" s="272" t="s">
        <v>218</v>
      </c>
      <c r="AU4871" s="272" t="s">
        <v>92</v>
      </c>
      <c r="AV4871" s="13" t="s">
        <v>92</v>
      </c>
      <c r="AW4871" s="13" t="s">
        <v>6</v>
      </c>
      <c r="AX4871" s="13" t="s">
        <v>90</v>
      </c>
      <c r="AY4871" s="272" t="s">
        <v>207</v>
      </c>
    </row>
    <row r="4872" s="1" customFormat="1" ht="25.5" customHeight="1">
      <c r="B4872" s="48"/>
      <c r="C4872" s="237" t="s">
        <v>3892</v>
      </c>
      <c r="D4872" s="237" t="s">
        <v>209</v>
      </c>
      <c r="E4872" s="238" t="s">
        <v>3893</v>
      </c>
      <c r="F4872" s="239" t="s">
        <v>3894</v>
      </c>
      <c r="G4872" s="240" t="s">
        <v>450</v>
      </c>
      <c r="H4872" s="241">
        <v>237.5</v>
      </c>
      <c r="I4872" s="242"/>
      <c r="J4872" s="243">
        <f>ROUND(I4872*H4872,2)</f>
        <v>0</v>
      </c>
      <c r="K4872" s="239" t="s">
        <v>213</v>
      </c>
      <c r="L4872" s="74"/>
      <c r="M4872" s="244" t="s">
        <v>81</v>
      </c>
      <c r="N4872" s="245" t="s">
        <v>53</v>
      </c>
      <c r="O4872" s="49"/>
      <c r="P4872" s="246">
        <f>O4872*H4872</f>
        <v>0</v>
      </c>
      <c r="Q4872" s="246">
        <v>0</v>
      </c>
      <c r="R4872" s="246">
        <f>Q4872*H4872</f>
        <v>0</v>
      </c>
      <c r="S4872" s="246">
        <v>0</v>
      </c>
      <c r="T4872" s="247">
        <f>S4872*H4872</f>
        <v>0</v>
      </c>
      <c r="AR4872" s="25" t="s">
        <v>345</v>
      </c>
      <c r="AT4872" s="25" t="s">
        <v>209</v>
      </c>
      <c r="AU4872" s="25" t="s">
        <v>92</v>
      </c>
      <c r="AY4872" s="25" t="s">
        <v>207</v>
      </c>
      <c r="BE4872" s="248">
        <f>IF(N4872="základní",J4872,0)</f>
        <v>0</v>
      </c>
      <c r="BF4872" s="248">
        <f>IF(N4872="snížená",J4872,0)</f>
        <v>0</v>
      </c>
      <c r="BG4872" s="248">
        <f>IF(N4872="zákl. přenesená",J4872,0)</f>
        <v>0</v>
      </c>
      <c r="BH4872" s="248">
        <f>IF(N4872="sníž. přenesená",J4872,0)</f>
        <v>0</v>
      </c>
      <c r="BI4872" s="248">
        <f>IF(N4872="nulová",J4872,0)</f>
        <v>0</v>
      </c>
      <c r="BJ4872" s="25" t="s">
        <v>90</v>
      </c>
      <c r="BK4872" s="248">
        <f>ROUND(I4872*H4872,2)</f>
        <v>0</v>
      </c>
      <c r="BL4872" s="25" t="s">
        <v>345</v>
      </c>
      <c r="BM4872" s="25" t="s">
        <v>3895</v>
      </c>
    </row>
    <row r="4873" s="1" customFormat="1">
      <c r="B4873" s="48"/>
      <c r="C4873" s="76"/>
      <c r="D4873" s="249" t="s">
        <v>216</v>
      </c>
      <c r="E4873" s="76"/>
      <c r="F4873" s="250" t="s">
        <v>3874</v>
      </c>
      <c r="G4873" s="76"/>
      <c r="H4873" s="76"/>
      <c r="I4873" s="205"/>
      <c r="J4873" s="76"/>
      <c r="K4873" s="76"/>
      <c r="L4873" s="74"/>
      <c r="M4873" s="251"/>
      <c r="N4873" s="49"/>
      <c r="O4873" s="49"/>
      <c r="P4873" s="49"/>
      <c r="Q4873" s="49"/>
      <c r="R4873" s="49"/>
      <c r="S4873" s="49"/>
      <c r="T4873" s="97"/>
      <c r="AT4873" s="25" t="s">
        <v>216</v>
      </c>
      <c r="AU4873" s="25" t="s">
        <v>92</v>
      </c>
    </row>
    <row r="4874" s="12" customFormat="1">
      <c r="B4874" s="252"/>
      <c r="C4874" s="253"/>
      <c r="D4874" s="249" t="s">
        <v>218</v>
      </c>
      <c r="E4874" s="254" t="s">
        <v>81</v>
      </c>
      <c r="F4874" s="255" t="s">
        <v>3896</v>
      </c>
      <c r="G4874" s="253"/>
      <c r="H4874" s="254" t="s">
        <v>81</v>
      </c>
      <c r="I4874" s="256"/>
      <c r="J4874" s="253"/>
      <c r="K4874" s="253"/>
      <c r="L4874" s="257"/>
      <c r="M4874" s="258"/>
      <c r="N4874" s="259"/>
      <c r="O4874" s="259"/>
      <c r="P4874" s="259"/>
      <c r="Q4874" s="259"/>
      <c r="R4874" s="259"/>
      <c r="S4874" s="259"/>
      <c r="T4874" s="260"/>
      <c r="AT4874" s="261" t="s">
        <v>218</v>
      </c>
      <c r="AU4874" s="261" t="s">
        <v>92</v>
      </c>
      <c r="AV4874" s="12" t="s">
        <v>90</v>
      </c>
      <c r="AW4874" s="12" t="s">
        <v>45</v>
      </c>
      <c r="AX4874" s="12" t="s">
        <v>83</v>
      </c>
      <c r="AY4874" s="261" t="s">
        <v>207</v>
      </c>
    </row>
    <row r="4875" s="13" customFormat="1">
      <c r="B4875" s="262"/>
      <c r="C4875" s="263"/>
      <c r="D4875" s="249" t="s">
        <v>218</v>
      </c>
      <c r="E4875" s="264" t="s">
        <v>81</v>
      </c>
      <c r="F4875" s="265" t="s">
        <v>3897</v>
      </c>
      <c r="G4875" s="263"/>
      <c r="H4875" s="266">
        <v>85</v>
      </c>
      <c r="I4875" s="267"/>
      <c r="J4875" s="263"/>
      <c r="K4875" s="263"/>
      <c r="L4875" s="268"/>
      <c r="M4875" s="269"/>
      <c r="N4875" s="270"/>
      <c r="O4875" s="270"/>
      <c r="P4875" s="270"/>
      <c r="Q4875" s="270"/>
      <c r="R4875" s="270"/>
      <c r="S4875" s="270"/>
      <c r="T4875" s="271"/>
      <c r="AT4875" s="272" t="s">
        <v>218</v>
      </c>
      <c r="AU4875" s="272" t="s">
        <v>92</v>
      </c>
      <c r="AV4875" s="13" t="s">
        <v>92</v>
      </c>
      <c r="AW4875" s="13" t="s">
        <v>45</v>
      </c>
      <c r="AX4875" s="13" t="s">
        <v>83</v>
      </c>
      <c r="AY4875" s="272" t="s">
        <v>207</v>
      </c>
    </row>
    <row r="4876" s="12" customFormat="1">
      <c r="B4876" s="252"/>
      <c r="C4876" s="253"/>
      <c r="D4876" s="249" t="s">
        <v>218</v>
      </c>
      <c r="E4876" s="254" t="s">
        <v>81</v>
      </c>
      <c r="F4876" s="255" t="s">
        <v>3898</v>
      </c>
      <c r="G4876" s="253"/>
      <c r="H4876" s="254" t="s">
        <v>81</v>
      </c>
      <c r="I4876" s="256"/>
      <c r="J4876" s="253"/>
      <c r="K4876" s="253"/>
      <c r="L4876" s="257"/>
      <c r="M4876" s="258"/>
      <c r="N4876" s="259"/>
      <c r="O4876" s="259"/>
      <c r="P4876" s="259"/>
      <c r="Q4876" s="259"/>
      <c r="R4876" s="259"/>
      <c r="S4876" s="259"/>
      <c r="T4876" s="260"/>
      <c r="AT4876" s="261" t="s">
        <v>218</v>
      </c>
      <c r="AU4876" s="261" t="s">
        <v>92</v>
      </c>
      <c r="AV4876" s="12" t="s">
        <v>90</v>
      </c>
      <c r="AW4876" s="12" t="s">
        <v>45</v>
      </c>
      <c r="AX4876" s="12" t="s">
        <v>83</v>
      </c>
      <c r="AY4876" s="261" t="s">
        <v>207</v>
      </c>
    </row>
    <row r="4877" s="13" customFormat="1">
      <c r="B4877" s="262"/>
      <c r="C4877" s="263"/>
      <c r="D4877" s="249" t="s">
        <v>218</v>
      </c>
      <c r="E4877" s="264" t="s">
        <v>81</v>
      </c>
      <c r="F4877" s="265" t="s">
        <v>3899</v>
      </c>
      <c r="G4877" s="263"/>
      <c r="H4877" s="266">
        <v>5.5999999999999996</v>
      </c>
      <c r="I4877" s="267"/>
      <c r="J4877" s="263"/>
      <c r="K4877" s="263"/>
      <c r="L4877" s="268"/>
      <c r="M4877" s="269"/>
      <c r="N4877" s="270"/>
      <c r="O4877" s="270"/>
      <c r="P4877" s="270"/>
      <c r="Q4877" s="270"/>
      <c r="R4877" s="270"/>
      <c r="S4877" s="270"/>
      <c r="T4877" s="271"/>
      <c r="AT4877" s="272" t="s">
        <v>218</v>
      </c>
      <c r="AU4877" s="272" t="s">
        <v>92</v>
      </c>
      <c r="AV4877" s="13" t="s">
        <v>92</v>
      </c>
      <c r="AW4877" s="13" t="s">
        <v>45</v>
      </c>
      <c r="AX4877" s="13" t="s">
        <v>83</v>
      </c>
      <c r="AY4877" s="272" t="s">
        <v>207</v>
      </c>
    </row>
    <row r="4878" s="12" customFormat="1">
      <c r="B4878" s="252"/>
      <c r="C4878" s="253"/>
      <c r="D4878" s="249" t="s">
        <v>218</v>
      </c>
      <c r="E4878" s="254" t="s">
        <v>81</v>
      </c>
      <c r="F4878" s="255" t="s">
        <v>3900</v>
      </c>
      <c r="G4878" s="253"/>
      <c r="H4878" s="254" t="s">
        <v>81</v>
      </c>
      <c r="I4878" s="256"/>
      <c r="J4878" s="253"/>
      <c r="K4878" s="253"/>
      <c r="L4878" s="257"/>
      <c r="M4878" s="258"/>
      <c r="N4878" s="259"/>
      <c r="O4878" s="259"/>
      <c r="P4878" s="259"/>
      <c r="Q4878" s="259"/>
      <c r="R4878" s="259"/>
      <c r="S4878" s="259"/>
      <c r="T4878" s="260"/>
      <c r="AT4878" s="261" t="s">
        <v>218</v>
      </c>
      <c r="AU4878" s="261" t="s">
        <v>92</v>
      </c>
      <c r="AV4878" s="12" t="s">
        <v>90</v>
      </c>
      <c r="AW4878" s="12" t="s">
        <v>45</v>
      </c>
      <c r="AX4878" s="12" t="s">
        <v>83</v>
      </c>
      <c r="AY4878" s="261" t="s">
        <v>207</v>
      </c>
    </row>
    <row r="4879" s="13" customFormat="1">
      <c r="B4879" s="262"/>
      <c r="C4879" s="263"/>
      <c r="D4879" s="249" t="s">
        <v>218</v>
      </c>
      <c r="E4879" s="264" t="s">
        <v>81</v>
      </c>
      <c r="F4879" s="265" t="s">
        <v>3901</v>
      </c>
      <c r="G4879" s="263"/>
      <c r="H4879" s="266">
        <v>14.300000000000001</v>
      </c>
      <c r="I4879" s="267"/>
      <c r="J4879" s="263"/>
      <c r="K4879" s="263"/>
      <c r="L4879" s="268"/>
      <c r="M4879" s="269"/>
      <c r="N4879" s="270"/>
      <c r="O4879" s="270"/>
      <c r="P4879" s="270"/>
      <c r="Q4879" s="270"/>
      <c r="R4879" s="270"/>
      <c r="S4879" s="270"/>
      <c r="T4879" s="271"/>
      <c r="AT4879" s="272" t="s">
        <v>218</v>
      </c>
      <c r="AU4879" s="272" t="s">
        <v>92</v>
      </c>
      <c r="AV4879" s="13" t="s">
        <v>92</v>
      </c>
      <c r="AW4879" s="13" t="s">
        <v>45</v>
      </c>
      <c r="AX4879" s="13" t="s">
        <v>83</v>
      </c>
      <c r="AY4879" s="272" t="s">
        <v>207</v>
      </c>
    </row>
    <row r="4880" s="12" customFormat="1">
      <c r="B4880" s="252"/>
      <c r="C4880" s="253"/>
      <c r="D4880" s="249" t="s">
        <v>218</v>
      </c>
      <c r="E4880" s="254" t="s">
        <v>81</v>
      </c>
      <c r="F4880" s="255" t="s">
        <v>3902</v>
      </c>
      <c r="G4880" s="253"/>
      <c r="H4880" s="254" t="s">
        <v>81</v>
      </c>
      <c r="I4880" s="256"/>
      <c r="J4880" s="253"/>
      <c r="K4880" s="253"/>
      <c r="L4880" s="257"/>
      <c r="M4880" s="258"/>
      <c r="N4880" s="259"/>
      <c r="O4880" s="259"/>
      <c r="P4880" s="259"/>
      <c r="Q4880" s="259"/>
      <c r="R4880" s="259"/>
      <c r="S4880" s="259"/>
      <c r="T4880" s="260"/>
      <c r="AT4880" s="261" t="s">
        <v>218</v>
      </c>
      <c r="AU4880" s="261" t="s">
        <v>92</v>
      </c>
      <c r="AV4880" s="12" t="s">
        <v>90</v>
      </c>
      <c r="AW4880" s="12" t="s">
        <v>45</v>
      </c>
      <c r="AX4880" s="12" t="s">
        <v>83</v>
      </c>
      <c r="AY4880" s="261" t="s">
        <v>207</v>
      </c>
    </row>
    <row r="4881" s="13" customFormat="1">
      <c r="B4881" s="262"/>
      <c r="C4881" s="263"/>
      <c r="D4881" s="249" t="s">
        <v>218</v>
      </c>
      <c r="E4881" s="264" t="s">
        <v>81</v>
      </c>
      <c r="F4881" s="265" t="s">
        <v>3903</v>
      </c>
      <c r="G4881" s="263"/>
      <c r="H4881" s="266">
        <v>37.700000000000003</v>
      </c>
      <c r="I4881" s="267"/>
      <c r="J4881" s="263"/>
      <c r="K4881" s="263"/>
      <c r="L4881" s="268"/>
      <c r="M4881" s="269"/>
      <c r="N4881" s="270"/>
      <c r="O4881" s="270"/>
      <c r="P4881" s="270"/>
      <c r="Q4881" s="270"/>
      <c r="R4881" s="270"/>
      <c r="S4881" s="270"/>
      <c r="T4881" s="271"/>
      <c r="AT4881" s="272" t="s">
        <v>218</v>
      </c>
      <c r="AU4881" s="272" t="s">
        <v>92</v>
      </c>
      <c r="AV4881" s="13" t="s">
        <v>92</v>
      </c>
      <c r="AW4881" s="13" t="s">
        <v>45</v>
      </c>
      <c r="AX4881" s="13" t="s">
        <v>83</v>
      </c>
      <c r="AY4881" s="272" t="s">
        <v>207</v>
      </c>
    </row>
    <row r="4882" s="12" customFormat="1">
      <c r="B4882" s="252"/>
      <c r="C4882" s="253"/>
      <c r="D4882" s="249" t="s">
        <v>218</v>
      </c>
      <c r="E4882" s="254" t="s">
        <v>81</v>
      </c>
      <c r="F4882" s="255" t="s">
        <v>3904</v>
      </c>
      <c r="G4882" s="253"/>
      <c r="H4882" s="254" t="s">
        <v>81</v>
      </c>
      <c r="I4882" s="256"/>
      <c r="J4882" s="253"/>
      <c r="K4882" s="253"/>
      <c r="L4882" s="257"/>
      <c r="M4882" s="258"/>
      <c r="N4882" s="259"/>
      <c r="O4882" s="259"/>
      <c r="P4882" s="259"/>
      <c r="Q4882" s="259"/>
      <c r="R4882" s="259"/>
      <c r="S4882" s="259"/>
      <c r="T4882" s="260"/>
      <c r="AT4882" s="261" t="s">
        <v>218</v>
      </c>
      <c r="AU4882" s="261" t="s">
        <v>92</v>
      </c>
      <c r="AV4882" s="12" t="s">
        <v>90</v>
      </c>
      <c r="AW4882" s="12" t="s">
        <v>45</v>
      </c>
      <c r="AX4882" s="12" t="s">
        <v>83</v>
      </c>
      <c r="AY4882" s="261" t="s">
        <v>207</v>
      </c>
    </row>
    <row r="4883" s="13" customFormat="1">
      <c r="B4883" s="262"/>
      <c r="C4883" s="263"/>
      <c r="D4883" s="249" t="s">
        <v>218</v>
      </c>
      <c r="E4883" s="264" t="s">
        <v>81</v>
      </c>
      <c r="F4883" s="265" t="s">
        <v>3905</v>
      </c>
      <c r="G4883" s="263"/>
      <c r="H4883" s="266">
        <v>94.900000000000006</v>
      </c>
      <c r="I4883" s="267"/>
      <c r="J4883" s="263"/>
      <c r="K4883" s="263"/>
      <c r="L4883" s="268"/>
      <c r="M4883" s="269"/>
      <c r="N4883" s="270"/>
      <c r="O4883" s="270"/>
      <c r="P4883" s="270"/>
      <c r="Q4883" s="270"/>
      <c r="R4883" s="270"/>
      <c r="S4883" s="270"/>
      <c r="T4883" s="271"/>
      <c r="AT4883" s="272" t="s">
        <v>218</v>
      </c>
      <c r="AU4883" s="272" t="s">
        <v>92</v>
      </c>
      <c r="AV4883" s="13" t="s">
        <v>92</v>
      </c>
      <c r="AW4883" s="13" t="s">
        <v>45</v>
      </c>
      <c r="AX4883" s="13" t="s">
        <v>83</v>
      </c>
      <c r="AY4883" s="272" t="s">
        <v>207</v>
      </c>
    </row>
    <row r="4884" s="14" customFormat="1">
      <c r="B4884" s="273"/>
      <c r="C4884" s="274"/>
      <c r="D4884" s="249" t="s">
        <v>218</v>
      </c>
      <c r="E4884" s="275" t="s">
        <v>81</v>
      </c>
      <c r="F4884" s="276" t="s">
        <v>232</v>
      </c>
      <c r="G4884" s="274"/>
      <c r="H4884" s="277">
        <v>237.5</v>
      </c>
      <c r="I4884" s="278"/>
      <c r="J4884" s="274"/>
      <c r="K4884" s="274"/>
      <c r="L4884" s="279"/>
      <c r="M4884" s="280"/>
      <c r="N4884" s="281"/>
      <c r="O4884" s="281"/>
      <c r="P4884" s="281"/>
      <c r="Q4884" s="281"/>
      <c r="R4884" s="281"/>
      <c r="S4884" s="281"/>
      <c r="T4884" s="282"/>
      <c r="AT4884" s="283" t="s">
        <v>218</v>
      </c>
      <c r="AU4884" s="283" t="s">
        <v>92</v>
      </c>
      <c r="AV4884" s="14" t="s">
        <v>214</v>
      </c>
      <c r="AW4884" s="14" t="s">
        <v>45</v>
      </c>
      <c r="AX4884" s="14" t="s">
        <v>90</v>
      </c>
      <c r="AY4884" s="283" t="s">
        <v>207</v>
      </c>
    </row>
    <row r="4885" s="1" customFormat="1" ht="16.5" customHeight="1">
      <c r="B4885" s="48"/>
      <c r="C4885" s="295" t="s">
        <v>3906</v>
      </c>
      <c r="D4885" s="295" t="s">
        <v>419</v>
      </c>
      <c r="E4885" s="296" t="s">
        <v>3884</v>
      </c>
      <c r="F4885" s="297" t="s">
        <v>3885</v>
      </c>
      <c r="G4885" s="298" t="s">
        <v>212</v>
      </c>
      <c r="H4885" s="299">
        <v>5.1319999999999997</v>
      </c>
      <c r="I4885" s="300"/>
      <c r="J4885" s="301">
        <f>ROUND(I4885*H4885,2)</f>
        <v>0</v>
      </c>
      <c r="K4885" s="297" t="s">
        <v>81</v>
      </c>
      <c r="L4885" s="302"/>
      <c r="M4885" s="303" t="s">
        <v>81</v>
      </c>
      <c r="N4885" s="304" t="s">
        <v>53</v>
      </c>
      <c r="O4885" s="49"/>
      <c r="P4885" s="246">
        <f>O4885*H4885</f>
        <v>0</v>
      </c>
      <c r="Q4885" s="246">
        <v>0.55000000000000004</v>
      </c>
      <c r="R4885" s="246">
        <f>Q4885*H4885</f>
        <v>2.8226</v>
      </c>
      <c r="S4885" s="246">
        <v>0</v>
      </c>
      <c r="T4885" s="247">
        <f>S4885*H4885</f>
        <v>0</v>
      </c>
      <c r="AR4885" s="25" t="s">
        <v>447</v>
      </c>
      <c r="AT4885" s="25" t="s">
        <v>419</v>
      </c>
      <c r="AU4885" s="25" t="s">
        <v>92</v>
      </c>
      <c r="AY4885" s="25" t="s">
        <v>207</v>
      </c>
      <c r="BE4885" s="248">
        <f>IF(N4885="základní",J4885,0)</f>
        <v>0</v>
      </c>
      <c r="BF4885" s="248">
        <f>IF(N4885="snížená",J4885,0)</f>
        <v>0</v>
      </c>
      <c r="BG4885" s="248">
        <f>IF(N4885="zákl. přenesená",J4885,0)</f>
        <v>0</v>
      </c>
      <c r="BH4885" s="248">
        <f>IF(N4885="sníž. přenesená",J4885,0)</f>
        <v>0</v>
      </c>
      <c r="BI4885" s="248">
        <f>IF(N4885="nulová",J4885,0)</f>
        <v>0</v>
      </c>
      <c r="BJ4885" s="25" t="s">
        <v>90</v>
      </c>
      <c r="BK4885" s="248">
        <f>ROUND(I4885*H4885,2)</f>
        <v>0</v>
      </c>
      <c r="BL4885" s="25" t="s">
        <v>345</v>
      </c>
      <c r="BM4885" s="25" t="s">
        <v>3907</v>
      </c>
    </row>
    <row r="4886" s="12" customFormat="1">
      <c r="B4886" s="252"/>
      <c r="C4886" s="253"/>
      <c r="D4886" s="249" t="s">
        <v>218</v>
      </c>
      <c r="E4886" s="254" t="s">
        <v>81</v>
      </c>
      <c r="F4886" s="255" t="s">
        <v>3896</v>
      </c>
      <c r="G4886" s="253"/>
      <c r="H4886" s="254" t="s">
        <v>81</v>
      </c>
      <c r="I4886" s="256"/>
      <c r="J4886" s="253"/>
      <c r="K4886" s="253"/>
      <c r="L4886" s="257"/>
      <c r="M4886" s="258"/>
      <c r="N4886" s="259"/>
      <c r="O4886" s="259"/>
      <c r="P4886" s="259"/>
      <c r="Q4886" s="259"/>
      <c r="R4886" s="259"/>
      <c r="S4886" s="259"/>
      <c r="T4886" s="260"/>
      <c r="AT4886" s="261" t="s">
        <v>218</v>
      </c>
      <c r="AU4886" s="261" t="s">
        <v>92</v>
      </c>
      <c r="AV4886" s="12" t="s">
        <v>90</v>
      </c>
      <c r="AW4886" s="12" t="s">
        <v>45</v>
      </c>
      <c r="AX4886" s="12" t="s">
        <v>83</v>
      </c>
      <c r="AY4886" s="261" t="s">
        <v>207</v>
      </c>
    </row>
    <row r="4887" s="13" customFormat="1">
      <c r="B4887" s="262"/>
      <c r="C4887" s="263"/>
      <c r="D4887" s="249" t="s">
        <v>218</v>
      </c>
      <c r="E4887" s="264" t="s">
        <v>81</v>
      </c>
      <c r="F4887" s="265" t="s">
        <v>3908</v>
      </c>
      <c r="G4887" s="263"/>
      <c r="H4887" s="266">
        <v>1.6659999999999999</v>
      </c>
      <c r="I4887" s="267"/>
      <c r="J4887" s="263"/>
      <c r="K4887" s="263"/>
      <c r="L4887" s="268"/>
      <c r="M4887" s="269"/>
      <c r="N4887" s="270"/>
      <c r="O4887" s="270"/>
      <c r="P4887" s="270"/>
      <c r="Q4887" s="270"/>
      <c r="R4887" s="270"/>
      <c r="S4887" s="270"/>
      <c r="T4887" s="271"/>
      <c r="AT4887" s="272" t="s">
        <v>218</v>
      </c>
      <c r="AU4887" s="272" t="s">
        <v>92</v>
      </c>
      <c r="AV4887" s="13" t="s">
        <v>92</v>
      </c>
      <c r="AW4887" s="13" t="s">
        <v>45</v>
      </c>
      <c r="AX4887" s="13" t="s">
        <v>83</v>
      </c>
      <c r="AY4887" s="272" t="s">
        <v>207</v>
      </c>
    </row>
    <row r="4888" s="12" customFormat="1">
      <c r="B4888" s="252"/>
      <c r="C4888" s="253"/>
      <c r="D4888" s="249" t="s">
        <v>218</v>
      </c>
      <c r="E4888" s="254" t="s">
        <v>81</v>
      </c>
      <c r="F4888" s="255" t="s">
        <v>3909</v>
      </c>
      <c r="G4888" s="253"/>
      <c r="H4888" s="254" t="s">
        <v>81</v>
      </c>
      <c r="I4888" s="256"/>
      <c r="J4888" s="253"/>
      <c r="K4888" s="253"/>
      <c r="L4888" s="257"/>
      <c r="M4888" s="258"/>
      <c r="N4888" s="259"/>
      <c r="O4888" s="259"/>
      <c r="P4888" s="259"/>
      <c r="Q4888" s="259"/>
      <c r="R4888" s="259"/>
      <c r="S4888" s="259"/>
      <c r="T4888" s="260"/>
      <c r="AT4888" s="261" t="s">
        <v>218</v>
      </c>
      <c r="AU4888" s="261" t="s">
        <v>92</v>
      </c>
      <c r="AV4888" s="12" t="s">
        <v>90</v>
      </c>
      <c r="AW4888" s="12" t="s">
        <v>45</v>
      </c>
      <c r="AX4888" s="12" t="s">
        <v>83</v>
      </c>
      <c r="AY4888" s="261" t="s">
        <v>207</v>
      </c>
    </row>
    <row r="4889" s="13" customFormat="1">
      <c r="B4889" s="262"/>
      <c r="C4889" s="263"/>
      <c r="D4889" s="249" t="s">
        <v>218</v>
      </c>
      <c r="E4889" s="264" t="s">
        <v>81</v>
      </c>
      <c r="F4889" s="265" t="s">
        <v>3910</v>
      </c>
      <c r="G4889" s="263"/>
      <c r="H4889" s="266">
        <v>0.108</v>
      </c>
      <c r="I4889" s="267"/>
      <c r="J4889" s="263"/>
      <c r="K4889" s="263"/>
      <c r="L4889" s="268"/>
      <c r="M4889" s="269"/>
      <c r="N4889" s="270"/>
      <c r="O4889" s="270"/>
      <c r="P4889" s="270"/>
      <c r="Q4889" s="270"/>
      <c r="R4889" s="270"/>
      <c r="S4889" s="270"/>
      <c r="T4889" s="271"/>
      <c r="AT4889" s="272" t="s">
        <v>218</v>
      </c>
      <c r="AU4889" s="272" t="s">
        <v>92</v>
      </c>
      <c r="AV4889" s="13" t="s">
        <v>92</v>
      </c>
      <c r="AW4889" s="13" t="s">
        <v>45</v>
      </c>
      <c r="AX4889" s="13" t="s">
        <v>83</v>
      </c>
      <c r="AY4889" s="272" t="s">
        <v>207</v>
      </c>
    </row>
    <row r="4890" s="12" customFormat="1">
      <c r="B4890" s="252"/>
      <c r="C4890" s="253"/>
      <c r="D4890" s="249" t="s">
        <v>218</v>
      </c>
      <c r="E4890" s="254" t="s">
        <v>81</v>
      </c>
      <c r="F4890" s="255" t="s">
        <v>3904</v>
      </c>
      <c r="G4890" s="253"/>
      <c r="H4890" s="254" t="s">
        <v>81</v>
      </c>
      <c r="I4890" s="256"/>
      <c r="J4890" s="253"/>
      <c r="K4890" s="253"/>
      <c r="L4890" s="257"/>
      <c r="M4890" s="258"/>
      <c r="N4890" s="259"/>
      <c r="O4890" s="259"/>
      <c r="P4890" s="259"/>
      <c r="Q4890" s="259"/>
      <c r="R4890" s="259"/>
      <c r="S4890" s="259"/>
      <c r="T4890" s="260"/>
      <c r="AT4890" s="261" t="s">
        <v>218</v>
      </c>
      <c r="AU4890" s="261" t="s">
        <v>92</v>
      </c>
      <c r="AV4890" s="12" t="s">
        <v>90</v>
      </c>
      <c r="AW4890" s="12" t="s">
        <v>45</v>
      </c>
      <c r="AX4890" s="12" t="s">
        <v>83</v>
      </c>
      <c r="AY4890" s="261" t="s">
        <v>207</v>
      </c>
    </row>
    <row r="4891" s="13" customFormat="1">
      <c r="B4891" s="262"/>
      <c r="C4891" s="263"/>
      <c r="D4891" s="249" t="s">
        <v>218</v>
      </c>
      <c r="E4891" s="264" t="s">
        <v>81</v>
      </c>
      <c r="F4891" s="265" t="s">
        <v>3911</v>
      </c>
      <c r="G4891" s="263"/>
      <c r="H4891" s="266">
        <v>0.25700000000000001</v>
      </c>
      <c r="I4891" s="267"/>
      <c r="J4891" s="263"/>
      <c r="K4891" s="263"/>
      <c r="L4891" s="268"/>
      <c r="M4891" s="269"/>
      <c r="N4891" s="270"/>
      <c r="O4891" s="270"/>
      <c r="P4891" s="270"/>
      <c r="Q4891" s="270"/>
      <c r="R4891" s="270"/>
      <c r="S4891" s="270"/>
      <c r="T4891" s="271"/>
      <c r="AT4891" s="272" t="s">
        <v>218</v>
      </c>
      <c r="AU4891" s="272" t="s">
        <v>92</v>
      </c>
      <c r="AV4891" s="13" t="s">
        <v>92</v>
      </c>
      <c r="AW4891" s="13" t="s">
        <v>45</v>
      </c>
      <c r="AX4891" s="13" t="s">
        <v>83</v>
      </c>
      <c r="AY4891" s="272" t="s">
        <v>207</v>
      </c>
    </row>
    <row r="4892" s="12" customFormat="1">
      <c r="B4892" s="252"/>
      <c r="C4892" s="253"/>
      <c r="D4892" s="249" t="s">
        <v>218</v>
      </c>
      <c r="E4892" s="254" t="s">
        <v>81</v>
      </c>
      <c r="F4892" s="255" t="s">
        <v>3902</v>
      </c>
      <c r="G4892" s="253"/>
      <c r="H4892" s="254" t="s">
        <v>81</v>
      </c>
      <c r="I4892" s="256"/>
      <c r="J4892" s="253"/>
      <c r="K4892" s="253"/>
      <c r="L4892" s="257"/>
      <c r="M4892" s="258"/>
      <c r="N4892" s="259"/>
      <c r="O4892" s="259"/>
      <c r="P4892" s="259"/>
      <c r="Q4892" s="259"/>
      <c r="R4892" s="259"/>
      <c r="S4892" s="259"/>
      <c r="T4892" s="260"/>
      <c r="AT4892" s="261" t="s">
        <v>218</v>
      </c>
      <c r="AU4892" s="261" t="s">
        <v>92</v>
      </c>
      <c r="AV4892" s="12" t="s">
        <v>90</v>
      </c>
      <c r="AW4892" s="12" t="s">
        <v>45</v>
      </c>
      <c r="AX4892" s="12" t="s">
        <v>83</v>
      </c>
      <c r="AY4892" s="261" t="s">
        <v>207</v>
      </c>
    </row>
    <row r="4893" s="13" customFormat="1">
      <c r="B4893" s="262"/>
      <c r="C4893" s="263"/>
      <c r="D4893" s="249" t="s">
        <v>218</v>
      </c>
      <c r="E4893" s="264" t="s">
        <v>81</v>
      </c>
      <c r="F4893" s="265" t="s">
        <v>3912</v>
      </c>
      <c r="G4893" s="263"/>
      <c r="H4893" s="266">
        <v>0.72399999999999998</v>
      </c>
      <c r="I4893" s="267"/>
      <c r="J4893" s="263"/>
      <c r="K4893" s="263"/>
      <c r="L4893" s="268"/>
      <c r="M4893" s="269"/>
      <c r="N4893" s="270"/>
      <c r="O4893" s="270"/>
      <c r="P4893" s="270"/>
      <c r="Q4893" s="270"/>
      <c r="R4893" s="270"/>
      <c r="S4893" s="270"/>
      <c r="T4893" s="271"/>
      <c r="AT4893" s="272" t="s">
        <v>218</v>
      </c>
      <c r="AU4893" s="272" t="s">
        <v>92</v>
      </c>
      <c r="AV4893" s="13" t="s">
        <v>92</v>
      </c>
      <c r="AW4893" s="13" t="s">
        <v>45</v>
      </c>
      <c r="AX4893" s="13" t="s">
        <v>83</v>
      </c>
      <c r="AY4893" s="272" t="s">
        <v>207</v>
      </c>
    </row>
    <row r="4894" s="12" customFormat="1">
      <c r="B4894" s="252"/>
      <c r="C4894" s="253"/>
      <c r="D4894" s="249" t="s">
        <v>218</v>
      </c>
      <c r="E4894" s="254" t="s">
        <v>81</v>
      </c>
      <c r="F4894" s="255" t="s">
        <v>3904</v>
      </c>
      <c r="G4894" s="253"/>
      <c r="H4894" s="254" t="s">
        <v>81</v>
      </c>
      <c r="I4894" s="256"/>
      <c r="J4894" s="253"/>
      <c r="K4894" s="253"/>
      <c r="L4894" s="257"/>
      <c r="M4894" s="258"/>
      <c r="N4894" s="259"/>
      <c r="O4894" s="259"/>
      <c r="P4894" s="259"/>
      <c r="Q4894" s="259"/>
      <c r="R4894" s="259"/>
      <c r="S4894" s="259"/>
      <c r="T4894" s="260"/>
      <c r="AT4894" s="261" t="s">
        <v>218</v>
      </c>
      <c r="AU4894" s="261" t="s">
        <v>92</v>
      </c>
      <c r="AV4894" s="12" t="s">
        <v>90</v>
      </c>
      <c r="AW4894" s="12" t="s">
        <v>45</v>
      </c>
      <c r="AX4894" s="12" t="s">
        <v>83</v>
      </c>
      <c r="AY4894" s="261" t="s">
        <v>207</v>
      </c>
    </row>
    <row r="4895" s="13" customFormat="1">
      <c r="B4895" s="262"/>
      <c r="C4895" s="263"/>
      <c r="D4895" s="249" t="s">
        <v>218</v>
      </c>
      <c r="E4895" s="264" t="s">
        <v>81</v>
      </c>
      <c r="F4895" s="265" t="s">
        <v>3913</v>
      </c>
      <c r="G4895" s="263"/>
      <c r="H4895" s="266">
        <v>1.708</v>
      </c>
      <c r="I4895" s="267"/>
      <c r="J4895" s="263"/>
      <c r="K4895" s="263"/>
      <c r="L4895" s="268"/>
      <c r="M4895" s="269"/>
      <c r="N4895" s="270"/>
      <c r="O4895" s="270"/>
      <c r="P4895" s="270"/>
      <c r="Q4895" s="270"/>
      <c r="R4895" s="270"/>
      <c r="S4895" s="270"/>
      <c r="T4895" s="271"/>
      <c r="AT4895" s="272" t="s">
        <v>218</v>
      </c>
      <c r="AU4895" s="272" t="s">
        <v>92</v>
      </c>
      <c r="AV4895" s="13" t="s">
        <v>92</v>
      </c>
      <c r="AW4895" s="13" t="s">
        <v>45</v>
      </c>
      <c r="AX4895" s="13" t="s">
        <v>83</v>
      </c>
      <c r="AY4895" s="272" t="s">
        <v>207</v>
      </c>
    </row>
    <row r="4896" s="14" customFormat="1">
      <c r="B4896" s="273"/>
      <c r="C4896" s="274"/>
      <c r="D4896" s="249" t="s">
        <v>218</v>
      </c>
      <c r="E4896" s="275" t="s">
        <v>81</v>
      </c>
      <c r="F4896" s="276" t="s">
        <v>232</v>
      </c>
      <c r="G4896" s="274"/>
      <c r="H4896" s="277">
        <v>4.4630000000000001</v>
      </c>
      <c r="I4896" s="278"/>
      <c r="J4896" s="274"/>
      <c r="K4896" s="274"/>
      <c r="L4896" s="279"/>
      <c r="M4896" s="280"/>
      <c r="N4896" s="281"/>
      <c r="O4896" s="281"/>
      <c r="P4896" s="281"/>
      <c r="Q4896" s="281"/>
      <c r="R4896" s="281"/>
      <c r="S4896" s="281"/>
      <c r="T4896" s="282"/>
      <c r="AT4896" s="283" t="s">
        <v>218</v>
      </c>
      <c r="AU4896" s="283" t="s">
        <v>92</v>
      </c>
      <c r="AV4896" s="14" t="s">
        <v>214</v>
      </c>
      <c r="AW4896" s="14" t="s">
        <v>45</v>
      </c>
      <c r="AX4896" s="14" t="s">
        <v>90</v>
      </c>
      <c r="AY4896" s="283" t="s">
        <v>207</v>
      </c>
    </row>
    <row r="4897" s="13" customFormat="1">
      <c r="B4897" s="262"/>
      <c r="C4897" s="263"/>
      <c r="D4897" s="249" t="s">
        <v>218</v>
      </c>
      <c r="E4897" s="263"/>
      <c r="F4897" s="265" t="s">
        <v>3914</v>
      </c>
      <c r="G4897" s="263"/>
      <c r="H4897" s="266">
        <v>5.1319999999999997</v>
      </c>
      <c r="I4897" s="267"/>
      <c r="J4897" s="263"/>
      <c r="K4897" s="263"/>
      <c r="L4897" s="268"/>
      <c r="M4897" s="269"/>
      <c r="N4897" s="270"/>
      <c r="O4897" s="270"/>
      <c r="P4897" s="270"/>
      <c r="Q4897" s="270"/>
      <c r="R4897" s="270"/>
      <c r="S4897" s="270"/>
      <c r="T4897" s="271"/>
      <c r="AT4897" s="272" t="s">
        <v>218</v>
      </c>
      <c r="AU4897" s="272" t="s">
        <v>92</v>
      </c>
      <c r="AV4897" s="13" t="s">
        <v>92</v>
      </c>
      <c r="AW4897" s="13" t="s">
        <v>6</v>
      </c>
      <c r="AX4897" s="13" t="s">
        <v>90</v>
      </c>
      <c r="AY4897" s="272" t="s">
        <v>207</v>
      </c>
    </row>
    <row r="4898" s="1" customFormat="1" ht="25.5" customHeight="1">
      <c r="B4898" s="48"/>
      <c r="C4898" s="237" t="s">
        <v>3915</v>
      </c>
      <c r="D4898" s="237" t="s">
        <v>209</v>
      </c>
      <c r="E4898" s="238" t="s">
        <v>3916</v>
      </c>
      <c r="F4898" s="239" t="s">
        <v>3917</v>
      </c>
      <c r="G4898" s="240" t="s">
        <v>450</v>
      </c>
      <c r="H4898" s="241">
        <v>672.25</v>
      </c>
      <c r="I4898" s="242"/>
      <c r="J4898" s="243">
        <f>ROUND(I4898*H4898,2)</f>
        <v>0</v>
      </c>
      <c r="K4898" s="239" t="s">
        <v>213</v>
      </c>
      <c r="L4898" s="74"/>
      <c r="M4898" s="244" t="s">
        <v>81</v>
      </c>
      <c r="N4898" s="245" t="s">
        <v>53</v>
      </c>
      <c r="O4898" s="49"/>
      <c r="P4898" s="246">
        <f>O4898*H4898</f>
        <v>0</v>
      </c>
      <c r="Q4898" s="246">
        <v>0</v>
      </c>
      <c r="R4898" s="246">
        <f>Q4898*H4898</f>
        <v>0</v>
      </c>
      <c r="S4898" s="246">
        <v>0</v>
      </c>
      <c r="T4898" s="247">
        <f>S4898*H4898</f>
        <v>0</v>
      </c>
      <c r="AR4898" s="25" t="s">
        <v>345</v>
      </c>
      <c r="AT4898" s="25" t="s">
        <v>209</v>
      </c>
      <c r="AU4898" s="25" t="s">
        <v>92</v>
      </c>
      <c r="AY4898" s="25" t="s">
        <v>207</v>
      </c>
      <c r="BE4898" s="248">
        <f>IF(N4898="základní",J4898,0)</f>
        <v>0</v>
      </c>
      <c r="BF4898" s="248">
        <f>IF(N4898="snížená",J4898,0)</f>
        <v>0</v>
      </c>
      <c r="BG4898" s="248">
        <f>IF(N4898="zákl. přenesená",J4898,0)</f>
        <v>0</v>
      </c>
      <c r="BH4898" s="248">
        <f>IF(N4898="sníž. přenesená",J4898,0)</f>
        <v>0</v>
      </c>
      <c r="BI4898" s="248">
        <f>IF(N4898="nulová",J4898,0)</f>
        <v>0</v>
      </c>
      <c r="BJ4898" s="25" t="s">
        <v>90</v>
      </c>
      <c r="BK4898" s="248">
        <f>ROUND(I4898*H4898,2)</f>
        <v>0</v>
      </c>
      <c r="BL4898" s="25" t="s">
        <v>345</v>
      </c>
      <c r="BM4898" s="25" t="s">
        <v>3918</v>
      </c>
    </row>
    <row r="4899" s="1" customFormat="1">
      <c r="B4899" s="48"/>
      <c r="C4899" s="76"/>
      <c r="D4899" s="249" t="s">
        <v>216</v>
      </c>
      <c r="E4899" s="76"/>
      <c r="F4899" s="250" t="s">
        <v>3874</v>
      </c>
      <c r="G4899" s="76"/>
      <c r="H4899" s="76"/>
      <c r="I4899" s="205"/>
      <c r="J4899" s="76"/>
      <c r="K4899" s="76"/>
      <c r="L4899" s="74"/>
      <c r="M4899" s="251"/>
      <c r="N4899" s="49"/>
      <c r="O4899" s="49"/>
      <c r="P4899" s="49"/>
      <c r="Q4899" s="49"/>
      <c r="R4899" s="49"/>
      <c r="S4899" s="49"/>
      <c r="T4899" s="97"/>
      <c r="AT4899" s="25" t="s">
        <v>216</v>
      </c>
      <c r="AU4899" s="25" t="s">
        <v>92</v>
      </c>
    </row>
    <row r="4900" s="12" customFormat="1">
      <c r="B4900" s="252"/>
      <c r="C4900" s="253"/>
      <c r="D4900" s="249" t="s">
        <v>218</v>
      </c>
      <c r="E4900" s="254" t="s">
        <v>81</v>
      </c>
      <c r="F4900" s="255" t="s">
        <v>3919</v>
      </c>
      <c r="G4900" s="253"/>
      <c r="H4900" s="254" t="s">
        <v>81</v>
      </c>
      <c r="I4900" s="256"/>
      <c r="J4900" s="253"/>
      <c r="K4900" s="253"/>
      <c r="L4900" s="257"/>
      <c r="M4900" s="258"/>
      <c r="N4900" s="259"/>
      <c r="O4900" s="259"/>
      <c r="P4900" s="259"/>
      <c r="Q4900" s="259"/>
      <c r="R4900" s="259"/>
      <c r="S4900" s="259"/>
      <c r="T4900" s="260"/>
      <c r="AT4900" s="261" t="s">
        <v>218</v>
      </c>
      <c r="AU4900" s="261" t="s">
        <v>92</v>
      </c>
      <c r="AV4900" s="12" t="s">
        <v>90</v>
      </c>
      <c r="AW4900" s="12" t="s">
        <v>45</v>
      </c>
      <c r="AX4900" s="12" t="s">
        <v>83</v>
      </c>
      <c r="AY4900" s="261" t="s">
        <v>207</v>
      </c>
    </row>
    <row r="4901" s="13" customFormat="1">
      <c r="B4901" s="262"/>
      <c r="C4901" s="263"/>
      <c r="D4901" s="249" t="s">
        <v>218</v>
      </c>
      <c r="E4901" s="264" t="s">
        <v>81</v>
      </c>
      <c r="F4901" s="265" t="s">
        <v>3920</v>
      </c>
      <c r="G4901" s="263"/>
      <c r="H4901" s="266">
        <v>12.9</v>
      </c>
      <c r="I4901" s="267"/>
      <c r="J4901" s="263"/>
      <c r="K4901" s="263"/>
      <c r="L4901" s="268"/>
      <c r="M4901" s="269"/>
      <c r="N4901" s="270"/>
      <c r="O4901" s="270"/>
      <c r="P4901" s="270"/>
      <c r="Q4901" s="270"/>
      <c r="R4901" s="270"/>
      <c r="S4901" s="270"/>
      <c r="T4901" s="271"/>
      <c r="AT4901" s="272" t="s">
        <v>218</v>
      </c>
      <c r="AU4901" s="272" t="s">
        <v>92</v>
      </c>
      <c r="AV4901" s="13" t="s">
        <v>92</v>
      </c>
      <c r="AW4901" s="13" t="s">
        <v>45</v>
      </c>
      <c r="AX4901" s="13" t="s">
        <v>83</v>
      </c>
      <c r="AY4901" s="272" t="s">
        <v>207</v>
      </c>
    </row>
    <row r="4902" s="12" customFormat="1">
      <c r="B4902" s="252"/>
      <c r="C4902" s="253"/>
      <c r="D4902" s="249" t="s">
        <v>218</v>
      </c>
      <c r="E4902" s="254" t="s">
        <v>81</v>
      </c>
      <c r="F4902" s="255" t="s">
        <v>3921</v>
      </c>
      <c r="G4902" s="253"/>
      <c r="H4902" s="254" t="s">
        <v>81</v>
      </c>
      <c r="I4902" s="256"/>
      <c r="J4902" s="253"/>
      <c r="K4902" s="253"/>
      <c r="L4902" s="257"/>
      <c r="M4902" s="258"/>
      <c r="N4902" s="259"/>
      <c r="O4902" s="259"/>
      <c r="P4902" s="259"/>
      <c r="Q4902" s="259"/>
      <c r="R4902" s="259"/>
      <c r="S4902" s="259"/>
      <c r="T4902" s="260"/>
      <c r="AT4902" s="261" t="s">
        <v>218</v>
      </c>
      <c r="AU4902" s="261" t="s">
        <v>92</v>
      </c>
      <c r="AV4902" s="12" t="s">
        <v>90</v>
      </c>
      <c r="AW4902" s="12" t="s">
        <v>45</v>
      </c>
      <c r="AX4902" s="12" t="s">
        <v>83</v>
      </c>
      <c r="AY4902" s="261" t="s">
        <v>207</v>
      </c>
    </row>
    <row r="4903" s="13" customFormat="1">
      <c r="B4903" s="262"/>
      <c r="C4903" s="263"/>
      <c r="D4903" s="249" t="s">
        <v>218</v>
      </c>
      <c r="E4903" s="264" t="s">
        <v>81</v>
      </c>
      <c r="F4903" s="265" t="s">
        <v>3922</v>
      </c>
      <c r="G4903" s="263"/>
      <c r="H4903" s="266">
        <v>46.299999999999997</v>
      </c>
      <c r="I4903" s="267"/>
      <c r="J4903" s="263"/>
      <c r="K4903" s="263"/>
      <c r="L4903" s="268"/>
      <c r="M4903" s="269"/>
      <c r="N4903" s="270"/>
      <c r="O4903" s="270"/>
      <c r="P4903" s="270"/>
      <c r="Q4903" s="270"/>
      <c r="R4903" s="270"/>
      <c r="S4903" s="270"/>
      <c r="T4903" s="271"/>
      <c r="AT4903" s="272" t="s">
        <v>218</v>
      </c>
      <c r="AU4903" s="272" t="s">
        <v>92</v>
      </c>
      <c r="AV4903" s="13" t="s">
        <v>92</v>
      </c>
      <c r="AW4903" s="13" t="s">
        <v>45</v>
      </c>
      <c r="AX4903" s="13" t="s">
        <v>83</v>
      </c>
      <c r="AY4903" s="272" t="s">
        <v>207</v>
      </c>
    </row>
    <row r="4904" s="12" customFormat="1">
      <c r="B4904" s="252"/>
      <c r="C4904" s="253"/>
      <c r="D4904" s="249" t="s">
        <v>218</v>
      </c>
      <c r="E4904" s="254" t="s">
        <v>81</v>
      </c>
      <c r="F4904" s="255" t="s">
        <v>3923</v>
      </c>
      <c r="G4904" s="253"/>
      <c r="H4904" s="254" t="s">
        <v>81</v>
      </c>
      <c r="I4904" s="256"/>
      <c r="J4904" s="253"/>
      <c r="K4904" s="253"/>
      <c r="L4904" s="257"/>
      <c r="M4904" s="258"/>
      <c r="N4904" s="259"/>
      <c r="O4904" s="259"/>
      <c r="P4904" s="259"/>
      <c r="Q4904" s="259"/>
      <c r="R4904" s="259"/>
      <c r="S4904" s="259"/>
      <c r="T4904" s="260"/>
      <c r="AT4904" s="261" t="s">
        <v>218</v>
      </c>
      <c r="AU4904" s="261" t="s">
        <v>92</v>
      </c>
      <c r="AV4904" s="12" t="s">
        <v>90</v>
      </c>
      <c r="AW4904" s="12" t="s">
        <v>45</v>
      </c>
      <c r="AX4904" s="12" t="s">
        <v>83</v>
      </c>
      <c r="AY4904" s="261" t="s">
        <v>207</v>
      </c>
    </row>
    <row r="4905" s="13" customFormat="1">
      <c r="B4905" s="262"/>
      <c r="C4905" s="263"/>
      <c r="D4905" s="249" t="s">
        <v>218</v>
      </c>
      <c r="E4905" s="264" t="s">
        <v>81</v>
      </c>
      <c r="F4905" s="265" t="s">
        <v>3924</v>
      </c>
      <c r="G4905" s="263"/>
      <c r="H4905" s="266">
        <v>181.75</v>
      </c>
      <c r="I4905" s="267"/>
      <c r="J4905" s="263"/>
      <c r="K4905" s="263"/>
      <c r="L4905" s="268"/>
      <c r="M4905" s="269"/>
      <c r="N4905" s="270"/>
      <c r="O4905" s="270"/>
      <c r="P4905" s="270"/>
      <c r="Q4905" s="270"/>
      <c r="R4905" s="270"/>
      <c r="S4905" s="270"/>
      <c r="T4905" s="271"/>
      <c r="AT4905" s="272" t="s">
        <v>218</v>
      </c>
      <c r="AU4905" s="272" t="s">
        <v>92</v>
      </c>
      <c r="AV4905" s="13" t="s">
        <v>92</v>
      </c>
      <c r="AW4905" s="13" t="s">
        <v>45</v>
      </c>
      <c r="AX4905" s="13" t="s">
        <v>83</v>
      </c>
      <c r="AY4905" s="272" t="s">
        <v>207</v>
      </c>
    </row>
    <row r="4906" s="12" customFormat="1">
      <c r="B4906" s="252"/>
      <c r="C4906" s="253"/>
      <c r="D4906" s="249" t="s">
        <v>218</v>
      </c>
      <c r="E4906" s="254" t="s">
        <v>81</v>
      </c>
      <c r="F4906" s="255" t="s">
        <v>3925</v>
      </c>
      <c r="G4906" s="253"/>
      <c r="H4906" s="254" t="s">
        <v>81</v>
      </c>
      <c r="I4906" s="256"/>
      <c r="J4906" s="253"/>
      <c r="K4906" s="253"/>
      <c r="L4906" s="257"/>
      <c r="M4906" s="258"/>
      <c r="N4906" s="259"/>
      <c r="O4906" s="259"/>
      <c r="P4906" s="259"/>
      <c r="Q4906" s="259"/>
      <c r="R4906" s="259"/>
      <c r="S4906" s="259"/>
      <c r="T4906" s="260"/>
      <c r="AT4906" s="261" t="s">
        <v>218</v>
      </c>
      <c r="AU4906" s="261" t="s">
        <v>92</v>
      </c>
      <c r="AV4906" s="12" t="s">
        <v>90</v>
      </c>
      <c r="AW4906" s="12" t="s">
        <v>45</v>
      </c>
      <c r="AX4906" s="12" t="s">
        <v>83</v>
      </c>
      <c r="AY4906" s="261" t="s">
        <v>207</v>
      </c>
    </row>
    <row r="4907" s="13" customFormat="1">
      <c r="B4907" s="262"/>
      <c r="C4907" s="263"/>
      <c r="D4907" s="249" t="s">
        <v>218</v>
      </c>
      <c r="E4907" s="264" t="s">
        <v>81</v>
      </c>
      <c r="F4907" s="265" t="s">
        <v>3926</v>
      </c>
      <c r="G4907" s="263"/>
      <c r="H4907" s="266">
        <v>92.400000000000006</v>
      </c>
      <c r="I4907" s="267"/>
      <c r="J4907" s="263"/>
      <c r="K4907" s="263"/>
      <c r="L4907" s="268"/>
      <c r="M4907" s="269"/>
      <c r="N4907" s="270"/>
      <c r="O4907" s="270"/>
      <c r="P4907" s="270"/>
      <c r="Q4907" s="270"/>
      <c r="R4907" s="270"/>
      <c r="S4907" s="270"/>
      <c r="T4907" s="271"/>
      <c r="AT4907" s="272" t="s">
        <v>218</v>
      </c>
      <c r="AU4907" s="272" t="s">
        <v>92</v>
      </c>
      <c r="AV4907" s="13" t="s">
        <v>92</v>
      </c>
      <c r="AW4907" s="13" t="s">
        <v>45</v>
      </c>
      <c r="AX4907" s="13" t="s">
        <v>83</v>
      </c>
      <c r="AY4907" s="272" t="s">
        <v>207</v>
      </c>
    </row>
    <row r="4908" s="12" customFormat="1">
      <c r="B4908" s="252"/>
      <c r="C4908" s="253"/>
      <c r="D4908" s="249" t="s">
        <v>218</v>
      </c>
      <c r="E4908" s="254" t="s">
        <v>81</v>
      </c>
      <c r="F4908" s="255" t="s">
        <v>3927</v>
      </c>
      <c r="G4908" s="253"/>
      <c r="H4908" s="254" t="s">
        <v>81</v>
      </c>
      <c r="I4908" s="256"/>
      <c r="J4908" s="253"/>
      <c r="K4908" s="253"/>
      <c r="L4908" s="257"/>
      <c r="M4908" s="258"/>
      <c r="N4908" s="259"/>
      <c r="O4908" s="259"/>
      <c r="P4908" s="259"/>
      <c r="Q4908" s="259"/>
      <c r="R4908" s="259"/>
      <c r="S4908" s="259"/>
      <c r="T4908" s="260"/>
      <c r="AT4908" s="261" t="s">
        <v>218</v>
      </c>
      <c r="AU4908" s="261" t="s">
        <v>92</v>
      </c>
      <c r="AV4908" s="12" t="s">
        <v>90</v>
      </c>
      <c r="AW4908" s="12" t="s">
        <v>45</v>
      </c>
      <c r="AX4908" s="12" t="s">
        <v>83</v>
      </c>
      <c r="AY4908" s="261" t="s">
        <v>207</v>
      </c>
    </row>
    <row r="4909" s="13" customFormat="1">
      <c r="B4909" s="262"/>
      <c r="C4909" s="263"/>
      <c r="D4909" s="249" t="s">
        <v>218</v>
      </c>
      <c r="E4909" s="264" t="s">
        <v>81</v>
      </c>
      <c r="F4909" s="265" t="s">
        <v>3928</v>
      </c>
      <c r="G4909" s="263"/>
      <c r="H4909" s="266">
        <v>21.399999999999999</v>
      </c>
      <c r="I4909" s="267"/>
      <c r="J4909" s="263"/>
      <c r="K4909" s="263"/>
      <c r="L4909" s="268"/>
      <c r="M4909" s="269"/>
      <c r="N4909" s="270"/>
      <c r="O4909" s="270"/>
      <c r="P4909" s="270"/>
      <c r="Q4909" s="270"/>
      <c r="R4909" s="270"/>
      <c r="S4909" s="270"/>
      <c r="T4909" s="271"/>
      <c r="AT4909" s="272" t="s">
        <v>218</v>
      </c>
      <c r="AU4909" s="272" t="s">
        <v>92</v>
      </c>
      <c r="AV4909" s="13" t="s">
        <v>92</v>
      </c>
      <c r="AW4909" s="13" t="s">
        <v>45</v>
      </c>
      <c r="AX4909" s="13" t="s">
        <v>83</v>
      </c>
      <c r="AY4909" s="272" t="s">
        <v>207</v>
      </c>
    </row>
    <row r="4910" s="12" customFormat="1">
      <c r="B4910" s="252"/>
      <c r="C4910" s="253"/>
      <c r="D4910" s="249" t="s">
        <v>218</v>
      </c>
      <c r="E4910" s="254" t="s">
        <v>81</v>
      </c>
      <c r="F4910" s="255" t="s">
        <v>3929</v>
      </c>
      <c r="G4910" s="253"/>
      <c r="H4910" s="254" t="s">
        <v>81</v>
      </c>
      <c r="I4910" s="256"/>
      <c r="J4910" s="253"/>
      <c r="K4910" s="253"/>
      <c r="L4910" s="257"/>
      <c r="M4910" s="258"/>
      <c r="N4910" s="259"/>
      <c r="O4910" s="259"/>
      <c r="P4910" s="259"/>
      <c r="Q4910" s="259"/>
      <c r="R4910" s="259"/>
      <c r="S4910" s="259"/>
      <c r="T4910" s="260"/>
      <c r="AT4910" s="261" t="s">
        <v>218</v>
      </c>
      <c r="AU4910" s="261" t="s">
        <v>92</v>
      </c>
      <c r="AV4910" s="12" t="s">
        <v>90</v>
      </c>
      <c r="AW4910" s="12" t="s">
        <v>45</v>
      </c>
      <c r="AX4910" s="12" t="s">
        <v>83</v>
      </c>
      <c r="AY4910" s="261" t="s">
        <v>207</v>
      </c>
    </row>
    <row r="4911" s="13" customFormat="1">
      <c r="B4911" s="262"/>
      <c r="C4911" s="263"/>
      <c r="D4911" s="249" t="s">
        <v>218</v>
      </c>
      <c r="E4911" s="264" t="s">
        <v>81</v>
      </c>
      <c r="F4911" s="265" t="s">
        <v>3930</v>
      </c>
      <c r="G4911" s="263"/>
      <c r="H4911" s="266">
        <v>32.799999999999997</v>
      </c>
      <c r="I4911" s="267"/>
      <c r="J4911" s="263"/>
      <c r="K4911" s="263"/>
      <c r="L4911" s="268"/>
      <c r="M4911" s="269"/>
      <c r="N4911" s="270"/>
      <c r="O4911" s="270"/>
      <c r="P4911" s="270"/>
      <c r="Q4911" s="270"/>
      <c r="R4911" s="270"/>
      <c r="S4911" s="270"/>
      <c r="T4911" s="271"/>
      <c r="AT4911" s="272" t="s">
        <v>218</v>
      </c>
      <c r="AU4911" s="272" t="s">
        <v>92</v>
      </c>
      <c r="AV4911" s="13" t="s">
        <v>92</v>
      </c>
      <c r="AW4911" s="13" t="s">
        <v>45</v>
      </c>
      <c r="AX4911" s="13" t="s">
        <v>83</v>
      </c>
      <c r="AY4911" s="272" t="s">
        <v>207</v>
      </c>
    </row>
    <row r="4912" s="12" customFormat="1">
      <c r="B4912" s="252"/>
      <c r="C4912" s="253"/>
      <c r="D4912" s="249" t="s">
        <v>218</v>
      </c>
      <c r="E4912" s="254" t="s">
        <v>81</v>
      </c>
      <c r="F4912" s="255" t="s">
        <v>3931</v>
      </c>
      <c r="G4912" s="253"/>
      <c r="H4912" s="254" t="s">
        <v>81</v>
      </c>
      <c r="I4912" s="256"/>
      <c r="J4912" s="253"/>
      <c r="K4912" s="253"/>
      <c r="L4912" s="257"/>
      <c r="M4912" s="258"/>
      <c r="N4912" s="259"/>
      <c r="O4912" s="259"/>
      <c r="P4912" s="259"/>
      <c r="Q4912" s="259"/>
      <c r="R4912" s="259"/>
      <c r="S4912" s="259"/>
      <c r="T4912" s="260"/>
      <c r="AT4912" s="261" t="s">
        <v>218</v>
      </c>
      <c r="AU4912" s="261" t="s">
        <v>92</v>
      </c>
      <c r="AV4912" s="12" t="s">
        <v>90</v>
      </c>
      <c r="AW4912" s="12" t="s">
        <v>45</v>
      </c>
      <c r="AX4912" s="12" t="s">
        <v>83</v>
      </c>
      <c r="AY4912" s="261" t="s">
        <v>207</v>
      </c>
    </row>
    <row r="4913" s="13" customFormat="1">
      <c r="B4913" s="262"/>
      <c r="C4913" s="263"/>
      <c r="D4913" s="249" t="s">
        <v>218</v>
      </c>
      <c r="E4913" s="264" t="s">
        <v>81</v>
      </c>
      <c r="F4913" s="265" t="s">
        <v>3932</v>
      </c>
      <c r="G4913" s="263"/>
      <c r="H4913" s="266">
        <v>137.30000000000001</v>
      </c>
      <c r="I4913" s="267"/>
      <c r="J4913" s="263"/>
      <c r="K4913" s="263"/>
      <c r="L4913" s="268"/>
      <c r="M4913" s="269"/>
      <c r="N4913" s="270"/>
      <c r="O4913" s="270"/>
      <c r="P4913" s="270"/>
      <c r="Q4913" s="270"/>
      <c r="R4913" s="270"/>
      <c r="S4913" s="270"/>
      <c r="T4913" s="271"/>
      <c r="AT4913" s="272" t="s">
        <v>218</v>
      </c>
      <c r="AU4913" s="272" t="s">
        <v>92</v>
      </c>
      <c r="AV4913" s="13" t="s">
        <v>92</v>
      </c>
      <c r="AW4913" s="13" t="s">
        <v>45</v>
      </c>
      <c r="AX4913" s="13" t="s">
        <v>83</v>
      </c>
      <c r="AY4913" s="272" t="s">
        <v>207</v>
      </c>
    </row>
    <row r="4914" s="12" customFormat="1">
      <c r="B4914" s="252"/>
      <c r="C4914" s="253"/>
      <c r="D4914" s="249" t="s">
        <v>218</v>
      </c>
      <c r="E4914" s="254" t="s">
        <v>81</v>
      </c>
      <c r="F4914" s="255" t="s">
        <v>3933</v>
      </c>
      <c r="G4914" s="253"/>
      <c r="H4914" s="254" t="s">
        <v>81</v>
      </c>
      <c r="I4914" s="256"/>
      <c r="J4914" s="253"/>
      <c r="K4914" s="253"/>
      <c r="L4914" s="257"/>
      <c r="M4914" s="258"/>
      <c r="N4914" s="259"/>
      <c r="O4914" s="259"/>
      <c r="P4914" s="259"/>
      <c r="Q4914" s="259"/>
      <c r="R4914" s="259"/>
      <c r="S4914" s="259"/>
      <c r="T4914" s="260"/>
      <c r="AT4914" s="261" t="s">
        <v>218</v>
      </c>
      <c r="AU4914" s="261" t="s">
        <v>92</v>
      </c>
      <c r="AV4914" s="12" t="s">
        <v>90</v>
      </c>
      <c r="AW4914" s="12" t="s">
        <v>45</v>
      </c>
      <c r="AX4914" s="12" t="s">
        <v>83</v>
      </c>
      <c r="AY4914" s="261" t="s">
        <v>207</v>
      </c>
    </row>
    <row r="4915" s="13" customFormat="1">
      <c r="B4915" s="262"/>
      <c r="C4915" s="263"/>
      <c r="D4915" s="249" t="s">
        <v>218</v>
      </c>
      <c r="E4915" s="264" t="s">
        <v>81</v>
      </c>
      <c r="F4915" s="265" t="s">
        <v>3934</v>
      </c>
      <c r="G4915" s="263"/>
      <c r="H4915" s="266">
        <v>29.449999999999999</v>
      </c>
      <c r="I4915" s="267"/>
      <c r="J4915" s="263"/>
      <c r="K4915" s="263"/>
      <c r="L4915" s="268"/>
      <c r="M4915" s="269"/>
      <c r="N4915" s="270"/>
      <c r="O4915" s="270"/>
      <c r="P4915" s="270"/>
      <c r="Q4915" s="270"/>
      <c r="R4915" s="270"/>
      <c r="S4915" s="270"/>
      <c r="T4915" s="271"/>
      <c r="AT4915" s="272" t="s">
        <v>218</v>
      </c>
      <c r="AU4915" s="272" t="s">
        <v>92</v>
      </c>
      <c r="AV4915" s="13" t="s">
        <v>92</v>
      </c>
      <c r="AW4915" s="13" t="s">
        <v>45</v>
      </c>
      <c r="AX4915" s="13" t="s">
        <v>83</v>
      </c>
      <c r="AY4915" s="272" t="s">
        <v>207</v>
      </c>
    </row>
    <row r="4916" s="12" customFormat="1">
      <c r="B4916" s="252"/>
      <c r="C4916" s="253"/>
      <c r="D4916" s="249" t="s">
        <v>218</v>
      </c>
      <c r="E4916" s="254" t="s">
        <v>81</v>
      </c>
      <c r="F4916" s="255" t="s">
        <v>3935</v>
      </c>
      <c r="G4916" s="253"/>
      <c r="H4916" s="254" t="s">
        <v>81</v>
      </c>
      <c r="I4916" s="256"/>
      <c r="J4916" s="253"/>
      <c r="K4916" s="253"/>
      <c r="L4916" s="257"/>
      <c r="M4916" s="258"/>
      <c r="N4916" s="259"/>
      <c r="O4916" s="259"/>
      <c r="P4916" s="259"/>
      <c r="Q4916" s="259"/>
      <c r="R4916" s="259"/>
      <c r="S4916" s="259"/>
      <c r="T4916" s="260"/>
      <c r="AT4916" s="261" t="s">
        <v>218</v>
      </c>
      <c r="AU4916" s="261" t="s">
        <v>92</v>
      </c>
      <c r="AV4916" s="12" t="s">
        <v>90</v>
      </c>
      <c r="AW4916" s="12" t="s">
        <v>45</v>
      </c>
      <c r="AX4916" s="12" t="s">
        <v>83</v>
      </c>
      <c r="AY4916" s="261" t="s">
        <v>207</v>
      </c>
    </row>
    <row r="4917" s="13" customFormat="1">
      <c r="B4917" s="262"/>
      <c r="C4917" s="263"/>
      <c r="D4917" s="249" t="s">
        <v>218</v>
      </c>
      <c r="E4917" s="264" t="s">
        <v>81</v>
      </c>
      <c r="F4917" s="265" t="s">
        <v>3936</v>
      </c>
      <c r="G4917" s="263"/>
      <c r="H4917" s="266">
        <v>40.700000000000003</v>
      </c>
      <c r="I4917" s="267"/>
      <c r="J4917" s="263"/>
      <c r="K4917" s="263"/>
      <c r="L4917" s="268"/>
      <c r="M4917" s="269"/>
      <c r="N4917" s="270"/>
      <c r="O4917" s="270"/>
      <c r="P4917" s="270"/>
      <c r="Q4917" s="270"/>
      <c r="R4917" s="270"/>
      <c r="S4917" s="270"/>
      <c r="T4917" s="271"/>
      <c r="AT4917" s="272" t="s">
        <v>218</v>
      </c>
      <c r="AU4917" s="272" t="s">
        <v>92</v>
      </c>
      <c r="AV4917" s="13" t="s">
        <v>92</v>
      </c>
      <c r="AW4917" s="13" t="s">
        <v>45</v>
      </c>
      <c r="AX4917" s="13" t="s">
        <v>83</v>
      </c>
      <c r="AY4917" s="272" t="s">
        <v>207</v>
      </c>
    </row>
    <row r="4918" s="12" customFormat="1">
      <c r="B4918" s="252"/>
      <c r="C4918" s="253"/>
      <c r="D4918" s="249" t="s">
        <v>218</v>
      </c>
      <c r="E4918" s="254" t="s">
        <v>81</v>
      </c>
      <c r="F4918" s="255" t="s">
        <v>3937</v>
      </c>
      <c r="G4918" s="253"/>
      <c r="H4918" s="254" t="s">
        <v>81</v>
      </c>
      <c r="I4918" s="256"/>
      <c r="J4918" s="253"/>
      <c r="K4918" s="253"/>
      <c r="L4918" s="257"/>
      <c r="M4918" s="258"/>
      <c r="N4918" s="259"/>
      <c r="O4918" s="259"/>
      <c r="P4918" s="259"/>
      <c r="Q4918" s="259"/>
      <c r="R4918" s="259"/>
      <c r="S4918" s="259"/>
      <c r="T4918" s="260"/>
      <c r="AT4918" s="261" t="s">
        <v>218</v>
      </c>
      <c r="AU4918" s="261" t="s">
        <v>92</v>
      </c>
      <c r="AV4918" s="12" t="s">
        <v>90</v>
      </c>
      <c r="AW4918" s="12" t="s">
        <v>45</v>
      </c>
      <c r="AX4918" s="12" t="s">
        <v>83</v>
      </c>
      <c r="AY4918" s="261" t="s">
        <v>207</v>
      </c>
    </row>
    <row r="4919" s="13" customFormat="1">
      <c r="B4919" s="262"/>
      <c r="C4919" s="263"/>
      <c r="D4919" s="249" t="s">
        <v>218</v>
      </c>
      <c r="E4919" s="264" t="s">
        <v>81</v>
      </c>
      <c r="F4919" s="265" t="s">
        <v>3938</v>
      </c>
      <c r="G4919" s="263"/>
      <c r="H4919" s="266">
        <v>77.25</v>
      </c>
      <c r="I4919" s="267"/>
      <c r="J4919" s="263"/>
      <c r="K4919" s="263"/>
      <c r="L4919" s="268"/>
      <c r="M4919" s="269"/>
      <c r="N4919" s="270"/>
      <c r="O4919" s="270"/>
      <c r="P4919" s="270"/>
      <c r="Q4919" s="270"/>
      <c r="R4919" s="270"/>
      <c r="S4919" s="270"/>
      <c r="T4919" s="271"/>
      <c r="AT4919" s="272" t="s">
        <v>218</v>
      </c>
      <c r="AU4919" s="272" t="s">
        <v>92</v>
      </c>
      <c r="AV4919" s="13" t="s">
        <v>92</v>
      </c>
      <c r="AW4919" s="13" t="s">
        <v>45</v>
      </c>
      <c r="AX4919" s="13" t="s">
        <v>83</v>
      </c>
      <c r="AY4919" s="272" t="s">
        <v>207</v>
      </c>
    </row>
    <row r="4920" s="14" customFormat="1">
      <c r="B4920" s="273"/>
      <c r="C4920" s="274"/>
      <c r="D4920" s="249" t="s">
        <v>218</v>
      </c>
      <c r="E4920" s="275" t="s">
        <v>81</v>
      </c>
      <c r="F4920" s="276" t="s">
        <v>232</v>
      </c>
      <c r="G4920" s="274"/>
      <c r="H4920" s="277">
        <v>672.25</v>
      </c>
      <c r="I4920" s="278"/>
      <c r="J4920" s="274"/>
      <c r="K4920" s="274"/>
      <c r="L4920" s="279"/>
      <c r="M4920" s="280"/>
      <c r="N4920" s="281"/>
      <c r="O4920" s="281"/>
      <c r="P4920" s="281"/>
      <c r="Q4920" s="281"/>
      <c r="R4920" s="281"/>
      <c r="S4920" s="281"/>
      <c r="T4920" s="282"/>
      <c r="AT4920" s="283" t="s">
        <v>218</v>
      </c>
      <c r="AU4920" s="283" t="s">
        <v>92</v>
      </c>
      <c r="AV4920" s="14" t="s">
        <v>214</v>
      </c>
      <c r="AW4920" s="14" t="s">
        <v>45</v>
      </c>
      <c r="AX4920" s="14" t="s">
        <v>90</v>
      </c>
      <c r="AY4920" s="283" t="s">
        <v>207</v>
      </c>
    </row>
    <row r="4921" s="1" customFormat="1" ht="16.5" customHeight="1">
      <c r="B4921" s="48"/>
      <c r="C4921" s="295" t="s">
        <v>3939</v>
      </c>
      <c r="D4921" s="295" t="s">
        <v>419</v>
      </c>
      <c r="E4921" s="296" t="s">
        <v>3884</v>
      </c>
      <c r="F4921" s="297" t="s">
        <v>3885</v>
      </c>
      <c r="G4921" s="298" t="s">
        <v>212</v>
      </c>
      <c r="H4921" s="299">
        <v>22.216000000000001</v>
      </c>
      <c r="I4921" s="300"/>
      <c r="J4921" s="301">
        <f>ROUND(I4921*H4921,2)</f>
        <v>0</v>
      </c>
      <c r="K4921" s="297" t="s">
        <v>81</v>
      </c>
      <c r="L4921" s="302"/>
      <c r="M4921" s="303" t="s">
        <v>81</v>
      </c>
      <c r="N4921" s="304" t="s">
        <v>53</v>
      </c>
      <c r="O4921" s="49"/>
      <c r="P4921" s="246">
        <f>O4921*H4921</f>
        <v>0</v>
      </c>
      <c r="Q4921" s="246">
        <v>0.55000000000000004</v>
      </c>
      <c r="R4921" s="246">
        <f>Q4921*H4921</f>
        <v>12.218800000000002</v>
      </c>
      <c r="S4921" s="246">
        <v>0</v>
      </c>
      <c r="T4921" s="247">
        <f>S4921*H4921</f>
        <v>0</v>
      </c>
      <c r="AR4921" s="25" t="s">
        <v>447</v>
      </c>
      <c r="AT4921" s="25" t="s">
        <v>419</v>
      </c>
      <c r="AU4921" s="25" t="s">
        <v>92</v>
      </c>
      <c r="AY4921" s="25" t="s">
        <v>207</v>
      </c>
      <c r="BE4921" s="248">
        <f>IF(N4921="základní",J4921,0)</f>
        <v>0</v>
      </c>
      <c r="BF4921" s="248">
        <f>IF(N4921="snížená",J4921,0)</f>
        <v>0</v>
      </c>
      <c r="BG4921" s="248">
        <f>IF(N4921="zákl. přenesená",J4921,0)</f>
        <v>0</v>
      </c>
      <c r="BH4921" s="248">
        <f>IF(N4921="sníž. přenesená",J4921,0)</f>
        <v>0</v>
      </c>
      <c r="BI4921" s="248">
        <f>IF(N4921="nulová",J4921,0)</f>
        <v>0</v>
      </c>
      <c r="BJ4921" s="25" t="s">
        <v>90</v>
      </c>
      <c r="BK4921" s="248">
        <f>ROUND(I4921*H4921,2)</f>
        <v>0</v>
      </c>
      <c r="BL4921" s="25" t="s">
        <v>345</v>
      </c>
      <c r="BM4921" s="25" t="s">
        <v>3940</v>
      </c>
    </row>
    <row r="4922" s="12" customFormat="1">
      <c r="B4922" s="252"/>
      <c r="C4922" s="253"/>
      <c r="D4922" s="249" t="s">
        <v>218</v>
      </c>
      <c r="E4922" s="254" t="s">
        <v>81</v>
      </c>
      <c r="F4922" s="255" t="s">
        <v>3919</v>
      </c>
      <c r="G4922" s="253"/>
      <c r="H4922" s="254" t="s">
        <v>81</v>
      </c>
      <c r="I4922" s="256"/>
      <c r="J4922" s="253"/>
      <c r="K4922" s="253"/>
      <c r="L4922" s="257"/>
      <c r="M4922" s="258"/>
      <c r="N4922" s="259"/>
      <c r="O4922" s="259"/>
      <c r="P4922" s="259"/>
      <c r="Q4922" s="259"/>
      <c r="R4922" s="259"/>
      <c r="S4922" s="259"/>
      <c r="T4922" s="260"/>
      <c r="AT4922" s="261" t="s">
        <v>218</v>
      </c>
      <c r="AU4922" s="261" t="s">
        <v>92</v>
      </c>
      <c r="AV4922" s="12" t="s">
        <v>90</v>
      </c>
      <c r="AW4922" s="12" t="s">
        <v>45</v>
      </c>
      <c r="AX4922" s="12" t="s">
        <v>83</v>
      </c>
      <c r="AY4922" s="261" t="s">
        <v>207</v>
      </c>
    </row>
    <row r="4923" s="13" customFormat="1">
      <c r="B4923" s="262"/>
      <c r="C4923" s="263"/>
      <c r="D4923" s="249" t="s">
        <v>218</v>
      </c>
      <c r="E4923" s="264" t="s">
        <v>81</v>
      </c>
      <c r="F4923" s="265" t="s">
        <v>3941</v>
      </c>
      <c r="G4923" s="263"/>
      <c r="H4923" s="266">
        <v>0.33000000000000002</v>
      </c>
      <c r="I4923" s="267"/>
      <c r="J4923" s="263"/>
      <c r="K4923" s="263"/>
      <c r="L4923" s="268"/>
      <c r="M4923" s="269"/>
      <c r="N4923" s="270"/>
      <c r="O4923" s="270"/>
      <c r="P4923" s="270"/>
      <c r="Q4923" s="270"/>
      <c r="R4923" s="270"/>
      <c r="S4923" s="270"/>
      <c r="T4923" s="271"/>
      <c r="AT4923" s="272" t="s">
        <v>218</v>
      </c>
      <c r="AU4923" s="272" t="s">
        <v>92</v>
      </c>
      <c r="AV4923" s="13" t="s">
        <v>92</v>
      </c>
      <c r="AW4923" s="13" t="s">
        <v>45</v>
      </c>
      <c r="AX4923" s="13" t="s">
        <v>83</v>
      </c>
      <c r="AY4923" s="272" t="s">
        <v>207</v>
      </c>
    </row>
    <row r="4924" s="12" customFormat="1">
      <c r="B4924" s="252"/>
      <c r="C4924" s="253"/>
      <c r="D4924" s="249" t="s">
        <v>218</v>
      </c>
      <c r="E4924" s="254" t="s">
        <v>81</v>
      </c>
      <c r="F4924" s="255" t="s">
        <v>3921</v>
      </c>
      <c r="G4924" s="253"/>
      <c r="H4924" s="254" t="s">
        <v>81</v>
      </c>
      <c r="I4924" s="256"/>
      <c r="J4924" s="253"/>
      <c r="K4924" s="253"/>
      <c r="L4924" s="257"/>
      <c r="M4924" s="258"/>
      <c r="N4924" s="259"/>
      <c r="O4924" s="259"/>
      <c r="P4924" s="259"/>
      <c r="Q4924" s="259"/>
      <c r="R4924" s="259"/>
      <c r="S4924" s="259"/>
      <c r="T4924" s="260"/>
      <c r="AT4924" s="261" t="s">
        <v>218</v>
      </c>
      <c r="AU4924" s="261" t="s">
        <v>92</v>
      </c>
      <c r="AV4924" s="12" t="s">
        <v>90</v>
      </c>
      <c r="AW4924" s="12" t="s">
        <v>45</v>
      </c>
      <c r="AX4924" s="12" t="s">
        <v>83</v>
      </c>
      <c r="AY4924" s="261" t="s">
        <v>207</v>
      </c>
    </row>
    <row r="4925" s="13" customFormat="1">
      <c r="B4925" s="262"/>
      <c r="C4925" s="263"/>
      <c r="D4925" s="249" t="s">
        <v>218</v>
      </c>
      <c r="E4925" s="264" t="s">
        <v>81</v>
      </c>
      <c r="F4925" s="265" t="s">
        <v>3942</v>
      </c>
      <c r="G4925" s="263"/>
      <c r="H4925" s="266">
        <v>1.333</v>
      </c>
      <c r="I4925" s="267"/>
      <c r="J4925" s="263"/>
      <c r="K4925" s="263"/>
      <c r="L4925" s="268"/>
      <c r="M4925" s="269"/>
      <c r="N4925" s="270"/>
      <c r="O4925" s="270"/>
      <c r="P4925" s="270"/>
      <c r="Q4925" s="270"/>
      <c r="R4925" s="270"/>
      <c r="S4925" s="270"/>
      <c r="T4925" s="271"/>
      <c r="AT4925" s="272" t="s">
        <v>218</v>
      </c>
      <c r="AU4925" s="272" t="s">
        <v>92</v>
      </c>
      <c r="AV4925" s="13" t="s">
        <v>92</v>
      </c>
      <c r="AW4925" s="13" t="s">
        <v>45</v>
      </c>
      <c r="AX4925" s="13" t="s">
        <v>83</v>
      </c>
      <c r="AY4925" s="272" t="s">
        <v>207</v>
      </c>
    </row>
    <row r="4926" s="12" customFormat="1">
      <c r="B4926" s="252"/>
      <c r="C4926" s="253"/>
      <c r="D4926" s="249" t="s">
        <v>218</v>
      </c>
      <c r="E4926" s="254" t="s">
        <v>81</v>
      </c>
      <c r="F4926" s="255" t="s">
        <v>3923</v>
      </c>
      <c r="G4926" s="253"/>
      <c r="H4926" s="254" t="s">
        <v>81</v>
      </c>
      <c r="I4926" s="256"/>
      <c r="J4926" s="253"/>
      <c r="K4926" s="253"/>
      <c r="L4926" s="257"/>
      <c r="M4926" s="258"/>
      <c r="N4926" s="259"/>
      <c r="O4926" s="259"/>
      <c r="P4926" s="259"/>
      <c r="Q4926" s="259"/>
      <c r="R4926" s="259"/>
      <c r="S4926" s="259"/>
      <c r="T4926" s="260"/>
      <c r="AT4926" s="261" t="s">
        <v>218</v>
      </c>
      <c r="AU4926" s="261" t="s">
        <v>92</v>
      </c>
      <c r="AV4926" s="12" t="s">
        <v>90</v>
      </c>
      <c r="AW4926" s="12" t="s">
        <v>45</v>
      </c>
      <c r="AX4926" s="12" t="s">
        <v>83</v>
      </c>
      <c r="AY4926" s="261" t="s">
        <v>207</v>
      </c>
    </row>
    <row r="4927" s="13" customFormat="1">
      <c r="B4927" s="262"/>
      <c r="C4927" s="263"/>
      <c r="D4927" s="249" t="s">
        <v>218</v>
      </c>
      <c r="E4927" s="264" t="s">
        <v>81</v>
      </c>
      <c r="F4927" s="265" t="s">
        <v>3943</v>
      </c>
      <c r="G4927" s="263"/>
      <c r="H4927" s="266">
        <v>5.234</v>
      </c>
      <c r="I4927" s="267"/>
      <c r="J4927" s="263"/>
      <c r="K4927" s="263"/>
      <c r="L4927" s="268"/>
      <c r="M4927" s="269"/>
      <c r="N4927" s="270"/>
      <c r="O4927" s="270"/>
      <c r="P4927" s="270"/>
      <c r="Q4927" s="270"/>
      <c r="R4927" s="270"/>
      <c r="S4927" s="270"/>
      <c r="T4927" s="271"/>
      <c r="AT4927" s="272" t="s">
        <v>218</v>
      </c>
      <c r="AU4927" s="272" t="s">
        <v>92</v>
      </c>
      <c r="AV4927" s="13" t="s">
        <v>92</v>
      </c>
      <c r="AW4927" s="13" t="s">
        <v>45</v>
      </c>
      <c r="AX4927" s="13" t="s">
        <v>83</v>
      </c>
      <c r="AY4927" s="272" t="s">
        <v>207</v>
      </c>
    </row>
    <row r="4928" s="12" customFormat="1">
      <c r="B4928" s="252"/>
      <c r="C4928" s="253"/>
      <c r="D4928" s="249" t="s">
        <v>218</v>
      </c>
      <c r="E4928" s="254" t="s">
        <v>81</v>
      </c>
      <c r="F4928" s="255" t="s">
        <v>3925</v>
      </c>
      <c r="G4928" s="253"/>
      <c r="H4928" s="254" t="s">
        <v>81</v>
      </c>
      <c r="I4928" s="256"/>
      <c r="J4928" s="253"/>
      <c r="K4928" s="253"/>
      <c r="L4928" s="257"/>
      <c r="M4928" s="258"/>
      <c r="N4928" s="259"/>
      <c r="O4928" s="259"/>
      <c r="P4928" s="259"/>
      <c r="Q4928" s="259"/>
      <c r="R4928" s="259"/>
      <c r="S4928" s="259"/>
      <c r="T4928" s="260"/>
      <c r="AT4928" s="261" t="s">
        <v>218</v>
      </c>
      <c r="AU4928" s="261" t="s">
        <v>92</v>
      </c>
      <c r="AV4928" s="12" t="s">
        <v>90</v>
      </c>
      <c r="AW4928" s="12" t="s">
        <v>45</v>
      </c>
      <c r="AX4928" s="12" t="s">
        <v>83</v>
      </c>
      <c r="AY4928" s="261" t="s">
        <v>207</v>
      </c>
    </row>
    <row r="4929" s="13" customFormat="1">
      <c r="B4929" s="262"/>
      <c r="C4929" s="263"/>
      <c r="D4929" s="249" t="s">
        <v>218</v>
      </c>
      <c r="E4929" s="264" t="s">
        <v>81</v>
      </c>
      <c r="F4929" s="265" t="s">
        <v>3944</v>
      </c>
      <c r="G4929" s="263"/>
      <c r="H4929" s="266">
        <v>2.661</v>
      </c>
      <c r="I4929" s="267"/>
      <c r="J4929" s="263"/>
      <c r="K4929" s="263"/>
      <c r="L4929" s="268"/>
      <c r="M4929" s="269"/>
      <c r="N4929" s="270"/>
      <c r="O4929" s="270"/>
      <c r="P4929" s="270"/>
      <c r="Q4929" s="270"/>
      <c r="R4929" s="270"/>
      <c r="S4929" s="270"/>
      <c r="T4929" s="271"/>
      <c r="AT4929" s="272" t="s">
        <v>218</v>
      </c>
      <c r="AU4929" s="272" t="s">
        <v>92</v>
      </c>
      <c r="AV4929" s="13" t="s">
        <v>92</v>
      </c>
      <c r="AW4929" s="13" t="s">
        <v>45</v>
      </c>
      <c r="AX4929" s="13" t="s">
        <v>83</v>
      </c>
      <c r="AY4929" s="272" t="s">
        <v>207</v>
      </c>
    </row>
    <row r="4930" s="12" customFormat="1">
      <c r="B4930" s="252"/>
      <c r="C4930" s="253"/>
      <c r="D4930" s="249" t="s">
        <v>218</v>
      </c>
      <c r="E4930" s="254" t="s">
        <v>81</v>
      </c>
      <c r="F4930" s="255" t="s">
        <v>3927</v>
      </c>
      <c r="G4930" s="253"/>
      <c r="H4930" s="254" t="s">
        <v>81</v>
      </c>
      <c r="I4930" s="256"/>
      <c r="J4930" s="253"/>
      <c r="K4930" s="253"/>
      <c r="L4930" s="257"/>
      <c r="M4930" s="258"/>
      <c r="N4930" s="259"/>
      <c r="O4930" s="259"/>
      <c r="P4930" s="259"/>
      <c r="Q4930" s="259"/>
      <c r="R4930" s="259"/>
      <c r="S4930" s="259"/>
      <c r="T4930" s="260"/>
      <c r="AT4930" s="261" t="s">
        <v>218</v>
      </c>
      <c r="AU4930" s="261" t="s">
        <v>92</v>
      </c>
      <c r="AV4930" s="12" t="s">
        <v>90</v>
      </c>
      <c r="AW4930" s="12" t="s">
        <v>45</v>
      </c>
      <c r="AX4930" s="12" t="s">
        <v>83</v>
      </c>
      <c r="AY4930" s="261" t="s">
        <v>207</v>
      </c>
    </row>
    <row r="4931" s="13" customFormat="1">
      <c r="B4931" s="262"/>
      <c r="C4931" s="263"/>
      <c r="D4931" s="249" t="s">
        <v>218</v>
      </c>
      <c r="E4931" s="264" t="s">
        <v>81</v>
      </c>
      <c r="F4931" s="265" t="s">
        <v>3945</v>
      </c>
      <c r="G4931" s="263"/>
      <c r="H4931" s="266">
        <v>0.61599999999999999</v>
      </c>
      <c r="I4931" s="267"/>
      <c r="J4931" s="263"/>
      <c r="K4931" s="263"/>
      <c r="L4931" s="268"/>
      <c r="M4931" s="269"/>
      <c r="N4931" s="270"/>
      <c r="O4931" s="270"/>
      <c r="P4931" s="270"/>
      <c r="Q4931" s="270"/>
      <c r="R4931" s="270"/>
      <c r="S4931" s="270"/>
      <c r="T4931" s="271"/>
      <c r="AT4931" s="272" t="s">
        <v>218</v>
      </c>
      <c r="AU4931" s="272" t="s">
        <v>92</v>
      </c>
      <c r="AV4931" s="13" t="s">
        <v>92</v>
      </c>
      <c r="AW4931" s="13" t="s">
        <v>45</v>
      </c>
      <c r="AX4931" s="13" t="s">
        <v>83</v>
      </c>
      <c r="AY4931" s="272" t="s">
        <v>207</v>
      </c>
    </row>
    <row r="4932" s="12" customFormat="1">
      <c r="B4932" s="252"/>
      <c r="C4932" s="253"/>
      <c r="D4932" s="249" t="s">
        <v>218</v>
      </c>
      <c r="E4932" s="254" t="s">
        <v>81</v>
      </c>
      <c r="F4932" s="255" t="s">
        <v>3929</v>
      </c>
      <c r="G4932" s="253"/>
      <c r="H4932" s="254" t="s">
        <v>81</v>
      </c>
      <c r="I4932" s="256"/>
      <c r="J4932" s="253"/>
      <c r="K4932" s="253"/>
      <c r="L4932" s="257"/>
      <c r="M4932" s="258"/>
      <c r="N4932" s="259"/>
      <c r="O4932" s="259"/>
      <c r="P4932" s="259"/>
      <c r="Q4932" s="259"/>
      <c r="R4932" s="259"/>
      <c r="S4932" s="259"/>
      <c r="T4932" s="260"/>
      <c r="AT4932" s="261" t="s">
        <v>218</v>
      </c>
      <c r="AU4932" s="261" t="s">
        <v>92</v>
      </c>
      <c r="AV4932" s="12" t="s">
        <v>90</v>
      </c>
      <c r="AW4932" s="12" t="s">
        <v>45</v>
      </c>
      <c r="AX4932" s="12" t="s">
        <v>83</v>
      </c>
      <c r="AY4932" s="261" t="s">
        <v>207</v>
      </c>
    </row>
    <row r="4933" s="13" customFormat="1">
      <c r="B4933" s="262"/>
      <c r="C4933" s="263"/>
      <c r="D4933" s="249" t="s">
        <v>218</v>
      </c>
      <c r="E4933" s="264" t="s">
        <v>81</v>
      </c>
      <c r="F4933" s="265" t="s">
        <v>3946</v>
      </c>
      <c r="G4933" s="263"/>
      <c r="H4933" s="266">
        <v>0.94499999999999995</v>
      </c>
      <c r="I4933" s="267"/>
      <c r="J4933" s="263"/>
      <c r="K4933" s="263"/>
      <c r="L4933" s="268"/>
      <c r="M4933" s="269"/>
      <c r="N4933" s="270"/>
      <c r="O4933" s="270"/>
      <c r="P4933" s="270"/>
      <c r="Q4933" s="270"/>
      <c r="R4933" s="270"/>
      <c r="S4933" s="270"/>
      <c r="T4933" s="271"/>
      <c r="AT4933" s="272" t="s">
        <v>218</v>
      </c>
      <c r="AU4933" s="272" t="s">
        <v>92</v>
      </c>
      <c r="AV4933" s="13" t="s">
        <v>92</v>
      </c>
      <c r="AW4933" s="13" t="s">
        <v>45</v>
      </c>
      <c r="AX4933" s="13" t="s">
        <v>83</v>
      </c>
      <c r="AY4933" s="272" t="s">
        <v>207</v>
      </c>
    </row>
    <row r="4934" s="12" customFormat="1">
      <c r="B4934" s="252"/>
      <c r="C4934" s="253"/>
      <c r="D4934" s="249" t="s">
        <v>218</v>
      </c>
      <c r="E4934" s="254" t="s">
        <v>81</v>
      </c>
      <c r="F4934" s="255" t="s">
        <v>3931</v>
      </c>
      <c r="G4934" s="253"/>
      <c r="H4934" s="254" t="s">
        <v>81</v>
      </c>
      <c r="I4934" s="256"/>
      <c r="J4934" s="253"/>
      <c r="K4934" s="253"/>
      <c r="L4934" s="257"/>
      <c r="M4934" s="258"/>
      <c r="N4934" s="259"/>
      <c r="O4934" s="259"/>
      <c r="P4934" s="259"/>
      <c r="Q4934" s="259"/>
      <c r="R4934" s="259"/>
      <c r="S4934" s="259"/>
      <c r="T4934" s="260"/>
      <c r="AT4934" s="261" t="s">
        <v>218</v>
      </c>
      <c r="AU4934" s="261" t="s">
        <v>92</v>
      </c>
      <c r="AV4934" s="12" t="s">
        <v>90</v>
      </c>
      <c r="AW4934" s="12" t="s">
        <v>45</v>
      </c>
      <c r="AX4934" s="12" t="s">
        <v>83</v>
      </c>
      <c r="AY4934" s="261" t="s">
        <v>207</v>
      </c>
    </row>
    <row r="4935" s="13" customFormat="1">
      <c r="B4935" s="262"/>
      <c r="C4935" s="263"/>
      <c r="D4935" s="249" t="s">
        <v>218</v>
      </c>
      <c r="E4935" s="264" t="s">
        <v>81</v>
      </c>
      <c r="F4935" s="265" t="s">
        <v>3947</v>
      </c>
      <c r="G4935" s="263"/>
      <c r="H4935" s="266">
        <v>3.9540000000000002</v>
      </c>
      <c r="I4935" s="267"/>
      <c r="J4935" s="263"/>
      <c r="K4935" s="263"/>
      <c r="L4935" s="268"/>
      <c r="M4935" s="269"/>
      <c r="N4935" s="270"/>
      <c r="O4935" s="270"/>
      <c r="P4935" s="270"/>
      <c r="Q4935" s="270"/>
      <c r="R4935" s="270"/>
      <c r="S4935" s="270"/>
      <c r="T4935" s="271"/>
      <c r="AT4935" s="272" t="s">
        <v>218</v>
      </c>
      <c r="AU4935" s="272" t="s">
        <v>92</v>
      </c>
      <c r="AV4935" s="13" t="s">
        <v>92</v>
      </c>
      <c r="AW4935" s="13" t="s">
        <v>45</v>
      </c>
      <c r="AX4935" s="13" t="s">
        <v>83</v>
      </c>
      <c r="AY4935" s="272" t="s">
        <v>207</v>
      </c>
    </row>
    <row r="4936" s="12" customFormat="1">
      <c r="B4936" s="252"/>
      <c r="C4936" s="253"/>
      <c r="D4936" s="249" t="s">
        <v>218</v>
      </c>
      <c r="E4936" s="254" t="s">
        <v>81</v>
      </c>
      <c r="F4936" s="255" t="s">
        <v>3933</v>
      </c>
      <c r="G4936" s="253"/>
      <c r="H4936" s="254" t="s">
        <v>81</v>
      </c>
      <c r="I4936" s="256"/>
      <c r="J4936" s="253"/>
      <c r="K4936" s="253"/>
      <c r="L4936" s="257"/>
      <c r="M4936" s="258"/>
      <c r="N4936" s="259"/>
      <c r="O4936" s="259"/>
      <c r="P4936" s="259"/>
      <c r="Q4936" s="259"/>
      <c r="R4936" s="259"/>
      <c r="S4936" s="259"/>
      <c r="T4936" s="260"/>
      <c r="AT4936" s="261" t="s">
        <v>218</v>
      </c>
      <c r="AU4936" s="261" t="s">
        <v>92</v>
      </c>
      <c r="AV4936" s="12" t="s">
        <v>90</v>
      </c>
      <c r="AW4936" s="12" t="s">
        <v>45</v>
      </c>
      <c r="AX4936" s="12" t="s">
        <v>83</v>
      </c>
      <c r="AY4936" s="261" t="s">
        <v>207</v>
      </c>
    </row>
    <row r="4937" s="13" customFormat="1">
      <c r="B4937" s="262"/>
      <c r="C4937" s="263"/>
      <c r="D4937" s="249" t="s">
        <v>218</v>
      </c>
      <c r="E4937" s="264" t="s">
        <v>81</v>
      </c>
      <c r="F4937" s="265" t="s">
        <v>3948</v>
      </c>
      <c r="G4937" s="263"/>
      <c r="H4937" s="266">
        <v>0.84799999999999998</v>
      </c>
      <c r="I4937" s="267"/>
      <c r="J4937" s="263"/>
      <c r="K4937" s="263"/>
      <c r="L4937" s="268"/>
      <c r="M4937" s="269"/>
      <c r="N4937" s="270"/>
      <c r="O4937" s="270"/>
      <c r="P4937" s="270"/>
      <c r="Q4937" s="270"/>
      <c r="R4937" s="270"/>
      <c r="S4937" s="270"/>
      <c r="T4937" s="271"/>
      <c r="AT4937" s="272" t="s">
        <v>218</v>
      </c>
      <c r="AU4937" s="272" t="s">
        <v>92</v>
      </c>
      <c r="AV4937" s="13" t="s">
        <v>92</v>
      </c>
      <c r="AW4937" s="13" t="s">
        <v>45</v>
      </c>
      <c r="AX4937" s="13" t="s">
        <v>83</v>
      </c>
      <c r="AY4937" s="272" t="s">
        <v>207</v>
      </c>
    </row>
    <row r="4938" s="12" customFormat="1">
      <c r="B4938" s="252"/>
      <c r="C4938" s="253"/>
      <c r="D4938" s="249" t="s">
        <v>218</v>
      </c>
      <c r="E4938" s="254" t="s">
        <v>81</v>
      </c>
      <c r="F4938" s="255" t="s">
        <v>3935</v>
      </c>
      <c r="G4938" s="253"/>
      <c r="H4938" s="254" t="s">
        <v>81</v>
      </c>
      <c r="I4938" s="256"/>
      <c r="J4938" s="253"/>
      <c r="K4938" s="253"/>
      <c r="L4938" s="257"/>
      <c r="M4938" s="258"/>
      <c r="N4938" s="259"/>
      <c r="O4938" s="259"/>
      <c r="P4938" s="259"/>
      <c r="Q4938" s="259"/>
      <c r="R4938" s="259"/>
      <c r="S4938" s="259"/>
      <c r="T4938" s="260"/>
      <c r="AT4938" s="261" t="s">
        <v>218</v>
      </c>
      <c r="AU4938" s="261" t="s">
        <v>92</v>
      </c>
      <c r="AV4938" s="12" t="s">
        <v>90</v>
      </c>
      <c r="AW4938" s="12" t="s">
        <v>45</v>
      </c>
      <c r="AX4938" s="12" t="s">
        <v>83</v>
      </c>
      <c r="AY4938" s="261" t="s">
        <v>207</v>
      </c>
    </row>
    <row r="4939" s="13" customFormat="1">
      <c r="B4939" s="262"/>
      <c r="C4939" s="263"/>
      <c r="D4939" s="249" t="s">
        <v>218</v>
      </c>
      <c r="E4939" s="264" t="s">
        <v>81</v>
      </c>
      <c r="F4939" s="265" t="s">
        <v>3949</v>
      </c>
      <c r="G4939" s="263"/>
      <c r="H4939" s="266">
        <v>1.1719999999999999</v>
      </c>
      <c r="I4939" s="267"/>
      <c r="J4939" s="263"/>
      <c r="K4939" s="263"/>
      <c r="L4939" s="268"/>
      <c r="M4939" s="269"/>
      <c r="N4939" s="270"/>
      <c r="O4939" s="270"/>
      <c r="P4939" s="270"/>
      <c r="Q4939" s="270"/>
      <c r="R4939" s="270"/>
      <c r="S4939" s="270"/>
      <c r="T4939" s="271"/>
      <c r="AT4939" s="272" t="s">
        <v>218</v>
      </c>
      <c r="AU4939" s="272" t="s">
        <v>92</v>
      </c>
      <c r="AV4939" s="13" t="s">
        <v>92</v>
      </c>
      <c r="AW4939" s="13" t="s">
        <v>45</v>
      </c>
      <c r="AX4939" s="13" t="s">
        <v>83</v>
      </c>
      <c r="AY4939" s="272" t="s">
        <v>207</v>
      </c>
    </row>
    <row r="4940" s="12" customFormat="1">
      <c r="B4940" s="252"/>
      <c r="C4940" s="253"/>
      <c r="D4940" s="249" t="s">
        <v>218</v>
      </c>
      <c r="E4940" s="254" t="s">
        <v>81</v>
      </c>
      <c r="F4940" s="255" t="s">
        <v>3937</v>
      </c>
      <c r="G4940" s="253"/>
      <c r="H4940" s="254" t="s">
        <v>81</v>
      </c>
      <c r="I4940" s="256"/>
      <c r="J4940" s="253"/>
      <c r="K4940" s="253"/>
      <c r="L4940" s="257"/>
      <c r="M4940" s="258"/>
      <c r="N4940" s="259"/>
      <c r="O4940" s="259"/>
      <c r="P4940" s="259"/>
      <c r="Q4940" s="259"/>
      <c r="R4940" s="259"/>
      <c r="S4940" s="259"/>
      <c r="T4940" s="260"/>
      <c r="AT4940" s="261" t="s">
        <v>218</v>
      </c>
      <c r="AU4940" s="261" t="s">
        <v>92</v>
      </c>
      <c r="AV4940" s="12" t="s">
        <v>90</v>
      </c>
      <c r="AW4940" s="12" t="s">
        <v>45</v>
      </c>
      <c r="AX4940" s="12" t="s">
        <v>83</v>
      </c>
      <c r="AY4940" s="261" t="s">
        <v>207</v>
      </c>
    </row>
    <row r="4941" s="13" customFormat="1">
      <c r="B4941" s="262"/>
      <c r="C4941" s="263"/>
      <c r="D4941" s="249" t="s">
        <v>218</v>
      </c>
      <c r="E4941" s="264" t="s">
        <v>81</v>
      </c>
      <c r="F4941" s="265" t="s">
        <v>3950</v>
      </c>
      <c r="G4941" s="263"/>
      <c r="H4941" s="266">
        <v>2.2250000000000001</v>
      </c>
      <c r="I4941" s="267"/>
      <c r="J4941" s="263"/>
      <c r="K4941" s="263"/>
      <c r="L4941" s="268"/>
      <c r="M4941" s="269"/>
      <c r="N4941" s="270"/>
      <c r="O4941" s="270"/>
      <c r="P4941" s="270"/>
      <c r="Q4941" s="270"/>
      <c r="R4941" s="270"/>
      <c r="S4941" s="270"/>
      <c r="T4941" s="271"/>
      <c r="AT4941" s="272" t="s">
        <v>218</v>
      </c>
      <c r="AU4941" s="272" t="s">
        <v>92</v>
      </c>
      <c r="AV4941" s="13" t="s">
        <v>92</v>
      </c>
      <c r="AW4941" s="13" t="s">
        <v>45</v>
      </c>
      <c r="AX4941" s="13" t="s">
        <v>83</v>
      </c>
      <c r="AY4941" s="272" t="s">
        <v>207</v>
      </c>
    </row>
    <row r="4942" s="14" customFormat="1">
      <c r="B4942" s="273"/>
      <c r="C4942" s="274"/>
      <c r="D4942" s="249" t="s">
        <v>218</v>
      </c>
      <c r="E4942" s="275" t="s">
        <v>81</v>
      </c>
      <c r="F4942" s="276" t="s">
        <v>232</v>
      </c>
      <c r="G4942" s="274"/>
      <c r="H4942" s="277">
        <v>19.318000000000001</v>
      </c>
      <c r="I4942" s="278"/>
      <c r="J4942" s="274"/>
      <c r="K4942" s="274"/>
      <c r="L4942" s="279"/>
      <c r="M4942" s="280"/>
      <c r="N4942" s="281"/>
      <c r="O4942" s="281"/>
      <c r="P4942" s="281"/>
      <c r="Q4942" s="281"/>
      <c r="R4942" s="281"/>
      <c r="S4942" s="281"/>
      <c r="T4942" s="282"/>
      <c r="AT4942" s="283" t="s">
        <v>218</v>
      </c>
      <c r="AU4942" s="283" t="s">
        <v>92</v>
      </c>
      <c r="AV4942" s="14" t="s">
        <v>214</v>
      </c>
      <c r="AW4942" s="14" t="s">
        <v>45</v>
      </c>
      <c r="AX4942" s="14" t="s">
        <v>90</v>
      </c>
      <c r="AY4942" s="283" t="s">
        <v>207</v>
      </c>
    </row>
    <row r="4943" s="13" customFormat="1">
      <c r="B4943" s="262"/>
      <c r="C4943" s="263"/>
      <c r="D4943" s="249" t="s">
        <v>218</v>
      </c>
      <c r="E4943" s="263"/>
      <c r="F4943" s="265" t="s">
        <v>3951</v>
      </c>
      <c r="G4943" s="263"/>
      <c r="H4943" s="266">
        <v>22.216000000000001</v>
      </c>
      <c r="I4943" s="267"/>
      <c r="J4943" s="263"/>
      <c r="K4943" s="263"/>
      <c r="L4943" s="268"/>
      <c r="M4943" s="269"/>
      <c r="N4943" s="270"/>
      <c r="O4943" s="270"/>
      <c r="P4943" s="270"/>
      <c r="Q4943" s="270"/>
      <c r="R4943" s="270"/>
      <c r="S4943" s="270"/>
      <c r="T4943" s="271"/>
      <c r="AT4943" s="272" t="s">
        <v>218</v>
      </c>
      <c r="AU4943" s="272" t="s">
        <v>92</v>
      </c>
      <c r="AV4943" s="13" t="s">
        <v>92</v>
      </c>
      <c r="AW4943" s="13" t="s">
        <v>6</v>
      </c>
      <c r="AX4943" s="13" t="s">
        <v>90</v>
      </c>
      <c r="AY4943" s="272" t="s">
        <v>207</v>
      </c>
    </row>
    <row r="4944" s="1" customFormat="1" ht="25.5" customHeight="1">
      <c r="B4944" s="48"/>
      <c r="C4944" s="237" t="s">
        <v>3952</v>
      </c>
      <c r="D4944" s="237" t="s">
        <v>209</v>
      </c>
      <c r="E4944" s="238" t="s">
        <v>3953</v>
      </c>
      <c r="F4944" s="239" t="s">
        <v>3954</v>
      </c>
      <c r="G4944" s="240" t="s">
        <v>450</v>
      </c>
      <c r="H4944" s="241">
        <v>158.30000000000001</v>
      </c>
      <c r="I4944" s="242"/>
      <c r="J4944" s="243">
        <f>ROUND(I4944*H4944,2)</f>
        <v>0</v>
      </c>
      <c r="K4944" s="239" t="s">
        <v>213</v>
      </c>
      <c r="L4944" s="74"/>
      <c r="M4944" s="244" t="s">
        <v>81</v>
      </c>
      <c r="N4944" s="245" t="s">
        <v>53</v>
      </c>
      <c r="O4944" s="49"/>
      <c r="P4944" s="246">
        <f>O4944*H4944</f>
        <v>0</v>
      </c>
      <c r="Q4944" s="246">
        <v>0</v>
      </c>
      <c r="R4944" s="246">
        <f>Q4944*H4944</f>
        <v>0</v>
      </c>
      <c r="S4944" s="246">
        <v>0</v>
      </c>
      <c r="T4944" s="247">
        <f>S4944*H4944</f>
        <v>0</v>
      </c>
      <c r="AR4944" s="25" t="s">
        <v>345</v>
      </c>
      <c r="AT4944" s="25" t="s">
        <v>209</v>
      </c>
      <c r="AU4944" s="25" t="s">
        <v>92</v>
      </c>
      <c r="AY4944" s="25" t="s">
        <v>207</v>
      </c>
      <c r="BE4944" s="248">
        <f>IF(N4944="základní",J4944,0)</f>
        <v>0</v>
      </c>
      <c r="BF4944" s="248">
        <f>IF(N4944="snížená",J4944,0)</f>
        <v>0</v>
      </c>
      <c r="BG4944" s="248">
        <f>IF(N4944="zákl. přenesená",J4944,0)</f>
        <v>0</v>
      </c>
      <c r="BH4944" s="248">
        <f>IF(N4944="sníž. přenesená",J4944,0)</f>
        <v>0</v>
      </c>
      <c r="BI4944" s="248">
        <f>IF(N4944="nulová",J4944,0)</f>
        <v>0</v>
      </c>
      <c r="BJ4944" s="25" t="s">
        <v>90</v>
      </c>
      <c r="BK4944" s="248">
        <f>ROUND(I4944*H4944,2)</f>
        <v>0</v>
      </c>
      <c r="BL4944" s="25" t="s">
        <v>345</v>
      </c>
      <c r="BM4944" s="25" t="s">
        <v>3955</v>
      </c>
    </row>
    <row r="4945" s="1" customFormat="1">
      <c r="B4945" s="48"/>
      <c r="C4945" s="76"/>
      <c r="D4945" s="249" t="s">
        <v>216</v>
      </c>
      <c r="E4945" s="76"/>
      <c r="F4945" s="250" t="s">
        <v>3874</v>
      </c>
      <c r="G4945" s="76"/>
      <c r="H4945" s="76"/>
      <c r="I4945" s="205"/>
      <c r="J4945" s="76"/>
      <c r="K4945" s="76"/>
      <c r="L4945" s="74"/>
      <c r="M4945" s="251"/>
      <c r="N4945" s="49"/>
      <c r="O4945" s="49"/>
      <c r="P4945" s="49"/>
      <c r="Q4945" s="49"/>
      <c r="R4945" s="49"/>
      <c r="S4945" s="49"/>
      <c r="T4945" s="97"/>
      <c r="AT4945" s="25" t="s">
        <v>216</v>
      </c>
      <c r="AU4945" s="25" t="s">
        <v>92</v>
      </c>
    </row>
    <row r="4946" s="12" customFormat="1">
      <c r="B4946" s="252"/>
      <c r="C4946" s="253"/>
      <c r="D4946" s="249" t="s">
        <v>218</v>
      </c>
      <c r="E4946" s="254" t="s">
        <v>81</v>
      </c>
      <c r="F4946" s="255" t="s">
        <v>3956</v>
      </c>
      <c r="G4946" s="253"/>
      <c r="H4946" s="254" t="s">
        <v>81</v>
      </c>
      <c r="I4946" s="256"/>
      <c r="J4946" s="253"/>
      <c r="K4946" s="253"/>
      <c r="L4946" s="257"/>
      <c r="M4946" s="258"/>
      <c r="N4946" s="259"/>
      <c r="O4946" s="259"/>
      <c r="P4946" s="259"/>
      <c r="Q4946" s="259"/>
      <c r="R4946" s="259"/>
      <c r="S4946" s="259"/>
      <c r="T4946" s="260"/>
      <c r="AT4946" s="261" t="s">
        <v>218</v>
      </c>
      <c r="AU4946" s="261" t="s">
        <v>92</v>
      </c>
      <c r="AV4946" s="12" t="s">
        <v>90</v>
      </c>
      <c r="AW4946" s="12" t="s">
        <v>45</v>
      </c>
      <c r="AX4946" s="12" t="s">
        <v>83</v>
      </c>
      <c r="AY4946" s="261" t="s">
        <v>207</v>
      </c>
    </row>
    <row r="4947" s="13" customFormat="1">
      <c r="B4947" s="262"/>
      <c r="C4947" s="263"/>
      <c r="D4947" s="249" t="s">
        <v>218</v>
      </c>
      <c r="E4947" s="264" t="s">
        <v>81</v>
      </c>
      <c r="F4947" s="265" t="s">
        <v>3957</v>
      </c>
      <c r="G4947" s="263"/>
      <c r="H4947" s="266">
        <v>11.199999999999999</v>
      </c>
      <c r="I4947" s="267"/>
      <c r="J4947" s="263"/>
      <c r="K4947" s="263"/>
      <c r="L4947" s="268"/>
      <c r="M4947" s="269"/>
      <c r="N4947" s="270"/>
      <c r="O4947" s="270"/>
      <c r="P4947" s="270"/>
      <c r="Q4947" s="270"/>
      <c r="R4947" s="270"/>
      <c r="S4947" s="270"/>
      <c r="T4947" s="271"/>
      <c r="AT4947" s="272" t="s">
        <v>218</v>
      </c>
      <c r="AU4947" s="272" t="s">
        <v>92</v>
      </c>
      <c r="AV4947" s="13" t="s">
        <v>92</v>
      </c>
      <c r="AW4947" s="13" t="s">
        <v>45</v>
      </c>
      <c r="AX4947" s="13" t="s">
        <v>83</v>
      </c>
      <c r="AY4947" s="272" t="s">
        <v>207</v>
      </c>
    </row>
    <row r="4948" s="12" customFormat="1">
      <c r="B4948" s="252"/>
      <c r="C4948" s="253"/>
      <c r="D4948" s="249" t="s">
        <v>218</v>
      </c>
      <c r="E4948" s="254" t="s">
        <v>81</v>
      </c>
      <c r="F4948" s="255" t="s">
        <v>3958</v>
      </c>
      <c r="G4948" s="253"/>
      <c r="H4948" s="254" t="s">
        <v>81</v>
      </c>
      <c r="I4948" s="256"/>
      <c r="J4948" s="253"/>
      <c r="K4948" s="253"/>
      <c r="L4948" s="257"/>
      <c r="M4948" s="258"/>
      <c r="N4948" s="259"/>
      <c r="O4948" s="259"/>
      <c r="P4948" s="259"/>
      <c r="Q4948" s="259"/>
      <c r="R4948" s="259"/>
      <c r="S4948" s="259"/>
      <c r="T4948" s="260"/>
      <c r="AT4948" s="261" t="s">
        <v>218</v>
      </c>
      <c r="AU4948" s="261" t="s">
        <v>92</v>
      </c>
      <c r="AV4948" s="12" t="s">
        <v>90</v>
      </c>
      <c r="AW4948" s="12" t="s">
        <v>45</v>
      </c>
      <c r="AX4948" s="12" t="s">
        <v>83</v>
      </c>
      <c r="AY4948" s="261" t="s">
        <v>207</v>
      </c>
    </row>
    <row r="4949" s="13" customFormat="1">
      <c r="B4949" s="262"/>
      <c r="C4949" s="263"/>
      <c r="D4949" s="249" t="s">
        <v>218</v>
      </c>
      <c r="E4949" s="264" t="s">
        <v>81</v>
      </c>
      <c r="F4949" s="265" t="s">
        <v>3959</v>
      </c>
      <c r="G4949" s="263"/>
      <c r="H4949" s="266">
        <v>17.899999999999999</v>
      </c>
      <c r="I4949" s="267"/>
      <c r="J4949" s="263"/>
      <c r="K4949" s="263"/>
      <c r="L4949" s="268"/>
      <c r="M4949" s="269"/>
      <c r="N4949" s="270"/>
      <c r="O4949" s="270"/>
      <c r="P4949" s="270"/>
      <c r="Q4949" s="270"/>
      <c r="R4949" s="270"/>
      <c r="S4949" s="270"/>
      <c r="T4949" s="271"/>
      <c r="AT4949" s="272" t="s">
        <v>218</v>
      </c>
      <c r="AU4949" s="272" t="s">
        <v>92</v>
      </c>
      <c r="AV4949" s="13" t="s">
        <v>92</v>
      </c>
      <c r="AW4949" s="13" t="s">
        <v>45</v>
      </c>
      <c r="AX4949" s="13" t="s">
        <v>83</v>
      </c>
      <c r="AY4949" s="272" t="s">
        <v>207</v>
      </c>
    </row>
    <row r="4950" s="12" customFormat="1">
      <c r="B4950" s="252"/>
      <c r="C4950" s="253"/>
      <c r="D4950" s="249" t="s">
        <v>218</v>
      </c>
      <c r="E4950" s="254" t="s">
        <v>81</v>
      </c>
      <c r="F4950" s="255" t="s">
        <v>3956</v>
      </c>
      <c r="G4950" s="253"/>
      <c r="H4950" s="254" t="s">
        <v>81</v>
      </c>
      <c r="I4950" s="256"/>
      <c r="J4950" s="253"/>
      <c r="K4950" s="253"/>
      <c r="L4950" s="257"/>
      <c r="M4950" s="258"/>
      <c r="N4950" s="259"/>
      <c r="O4950" s="259"/>
      <c r="P4950" s="259"/>
      <c r="Q4950" s="259"/>
      <c r="R4950" s="259"/>
      <c r="S4950" s="259"/>
      <c r="T4950" s="260"/>
      <c r="AT4950" s="261" t="s">
        <v>218</v>
      </c>
      <c r="AU4950" s="261" t="s">
        <v>92</v>
      </c>
      <c r="AV4950" s="12" t="s">
        <v>90</v>
      </c>
      <c r="AW4950" s="12" t="s">
        <v>45</v>
      </c>
      <c r="AX4950" s="12" t="s">
        <v>83</v>
      </c>
      <c r="AY4950" s="261" t="s">
        <v>207</v>
      </c>
    </row>
    <row r="4951" s="13" customFormat="1">
      <c r="B4951" s="262"/>
      <c r="C4951" s="263"/>
      <c r="D4951" s="249" t="s">
        <v>218</v>
      </c>
      <c r="E4951" s="264" t="s">
        <v>81</v>
      </c>
      <c r="F4951" s="265" t="s">
        <v>3960</v>
      </c>
      <c r="G4951" s="263"/>
      <c r="H4951" s="266">
        <v>62.299999999999997</v>
      </c>
      <c r="I4951" s="267"/>
      <c r="J4951" s="263"/>
      <c r="K4951" s="263"/>
      <c r="L4951" s="268"/>
      <c r="M4951" s="269"/>
      <c r="N4951" s="270"/>
      <c r="O4951" s="270"/>
      <c r="P4951" s="270"/>
      <c r="Q4951" s="270"/>
      <c r="R4951" s="270"/>
      <c r="S4951" s="270"/>
      <c r="T4951" s="271"/>
      <c r="AT4951" s="272" t="s">
        <v>218</v>
      </c>
      <c r="AU4951" s="272" t="s">
        <v>92</v>
      </c>
      <c r="AV4951" s="13" t="s">
        <v>92</v>
      </c>
      <c r="AW4951" s="13" t="s">
        <v>45</v>
      </c>
      <c r="AX4951" s="13" t="s">
        <v>83</v>
      </c>
      <c r="AY4951" s="272" t="s">
        <v>207</v>
      </c>
    </row>
    <row r="4952" s="12" customFormat="1">
      <c r="B4952" s="252"/>
      <c r="C4952" s="253"/>
      <c r="D4952" s="249" t="s">
        <v>218</v>
      </c>
      <c r="E4952" s="254" t="s">
        <v>81</v>
      </c>
      <c r="F4952" s="255" t="s">
        <v>3958</v>
      </c>
      <c r="G4952" s="253"/>
      <c r="H4952" s="254" t="s">
        <v>81</v>
      </c>
      <c r="I4952" s="256"/>
      <c r="J4952" s="253"/>
      <c r="K4952" s="253"/>
      <c r="L4952" s="257"/>
      <c r="M4952" s="258"/>
      <c r="N4952" s="259"/>
      <c r="O4952" s="259"/>
      <c r="P4952" s="259"/>
      <c r="Q4952" s="259"/>
      <c r="R4952" s="259"/>
      <c r="S4952" s="259"/>
      <c r="T4952" s="260"/>
      <c r="AT4952" s="261" t="s">
        <v>218</v>
      </c>
      <c r="AU4952" s="261" t="s">
        <v>92</v>
      </c>
      <c r="AV4952" s="12" t="s">
        <v>90</v>
      </c>
      <c r="AW4952" s="12" t="s">
        <v>45</v>
      </c>
      <c r="AX4952" s="12" t="s">
        <v>83</v>
      </c>
      <c r="AY4952" s="261" t="s">
        <v>207</v>
      </c>
    </row>
    <row r="4953" s="13" customFormat="1">
      <c r="B4953" s="262"/>
      <c r="C4953" s="263"/>
      <c r="D4953" s="249" t="s">
        <v>218</v>
      </c>
      <c r="E4953" s="264" t="s">
        <v>81</v>
      </c>
      <c r="F4953" s="265" t="s">
        <v>3961</v>
      </c>
      <c r="G4953" s="263"/>
      <c r="H4953" s="266">
        <v>66.900000000000006</v>
      </c>
      <c r="I4953" s="267"/>
      <c r="J4953" s="263"/>
      <c r="K4953" s="263"/>
      <c r="L4953" s="268"/>
      <c r="M4953" s="269"/>
      <c r="N4953" s="270"/>
      <c r="O4953" s="270"/>
      <c r="P4953" s="270"/>
      <c r="Q4953" s="270"/>
      <c r="R4953" s="270"/>
      <c r="S4953" s="270"/>
      <c r="T4953" s="271"/>
      <c r="AT4953" s="272" t="s">
        <v>218</v>
      </c>
      <c r="AU4953" s="272" t="s">
        <v>92</v>
      </c>
      <c r="AV4953" s="13" t="s">
        <v>92</v>
      </c>
      <c r="AW4953" s="13" t="s">
        <v>45</v>
      </c>
      <c r="AX4953" s="13" t="s">
        <v>83</v>
      </c>
      <c r="AY4953" s="272" t="s">
        <v>207</v>
      </c>
    </row>
    <row r="4954" s="14" customFormat="1">
      <c r="B4954" s="273"/>
      <c r="C4954" s="274"/>
      <c r="D4954" s="249" t="s">
        <v>218</v>
      </c>
      <c r="E4954" s="275" t="s">
        <v>81</v>
      </c>
      <c r="F4954" s="276" t="s">
        <v>232</v>
      </c>
      <c r="G4954" s="274"/>
      <c r="H4954" s="277">
        <v>158.30000000000001</v>
      </c>
      <c r="I4954" s="278"/>
      <c r="J4954" s="274"/>
      <c r="K4954" s="274"/>
      <c r="L4954" s="279"/>
      <c r="M4954" s="280"/>
      <c r="N4954" s="281"/>
      <c r="O4954" s="281"/>
      <c r="P4954" s="281"/>
      <c r="Q4954" s="281"/>
      <c r="R4954" s="281"/>
      <c r="S4954" s="281"/>
      <c r="T4954" s="282"/>
      <c r="AT4954" s="283" t="s">
        <v>218</v>
      </c>
      <c r="AU4954" s="283" t="s">
        <v>92</v>
      </c>
      <c r="AV4954" s="14" t="s">
        <v>214</v>
      </c>
      <c r="AW4954" s="14" t="s">
        <v>45</v>
      </c>
      <c r="AX4954" s="14" t="s">
        <v>90</v>
      </c>
      <c r="AY4954" s="283" t="s">
        <v>207</v>
      </c>
    </row>
    <row r="4955" s="1" customFormat="1" ht="16.5" customHeight="1">
      <c r="B4955" s="48"/>
      <c r="C4955" s="295" t="s">
        <v>3962</v>
      </c>
      <c r="D4955" s="295" t="s">
        <v>419</v>
      </c>
      <c r="E4955" s="296" t="s">
        <v>3884</v>
      </c>
      <c r="F4955" s="297" t="s">
        <v>3885</v>
      </c>
      <c r="G4955" s="298" t="s">
        <v>212</v>
      </c>
      <c r="H4955" s="299">
        <v>6.9900000000000002</v>
      </c>
      <c r="I4955" s="300"/>
      <c r="J4955" s="301">
        <f>ROUND(I4955*H4955,2)</f>
        <v>0</v>
      </c>
      <c r="K4955" s="297" t="s">
        <v>81</v>
      </c>
      <c r="L4955" s="302"/>
      <c r="M4955" s="303" t="s">
        <v>81</v>
      </c>
      <c r="N4955" s="304" t="s">
        <v>53</v>
      </c>
      <c r="O4955" s="49"/>
      <c r="P4955" s="246">
        <f>O4955*H4955</f>
        <v>0</v>
      </c>
      <c r="Q4955" s="246">
        <v>0.55000000000000004</v>
      </c>
      <c r="R4955" s="246">
        <f>Q4955*H4955</f>
        <v>3.8445000000000005</v>
      </c>
      <c r="S4955" s="246">
        <v>0</v>
      </c>
      <c r="T4955" s="247">
        <f>S4955*H4955</f>
        <v>0</v>
      </c>
      <c r="AR4955" s="25" t="s">
        <v>447</v>
      </c>
      <c r="AT4955" s="25" t="s">
        <v>419</v>
      </c>
      <c r="AU4955" s="25" t="s">
        <v>92</v>
      </c>
      <c r="AY4955" s="25" t="s">
        <v>207</v>
      </c>
      <c r="BE4955" s="248">
        <f>IF(N4955="základní",J4955,0)</f>
        <v>0</v>
      </c>
      <c r="BF4955" s="248">
        <f>IF(N4955="snížená",J4955,0)</f>
        <v>0</v>
      </c>
      <c r="BG4955" s="248">
        <f>IF(N4955="zákl. přenesená",J4955,0)</f>
        <v>0</v>
      </c>
      <c r="BH4955" s="248">
        <f>IF(N4955="sníž. přenesená",J4955,0)</f>
        <v>0</v>
      </c>
      <c r="BI4955" s="248">
        <f>IF(N4955="nulová",J4955,0)</f>
        <v>0</v>
      </c>
      <c r="BJ4955" s="25" t="s">
        <v>90</v>
      </c>
      <c r="BK4955" s="248">
        <f>ROUND(I4955*H4955,2)</f>
        <v>0</v>
      </c>
      <c r="BL4955" s="25" t="s">
        <v>345</v>
      </c>
      <c r="BM4955" s="25" t="s">
        <v>3963</v>
      </c>
    </row>
    <row r="4956" s="12" customFormat="1">
      <c r="B4956" s="252"/>
      <c r="C4956" s="253"/>
      <c r="D4956" s="249" t="s">
        <v>218</v>
      </c>
      <c r="E4956" s="254" t="s">
        <v>81</v>
      </c>
      <c r="F4956" s="255" t="s">
        <v>3956</v>
      </c>
      <c r="G4956" s="253"/>
      <c r="H4956" s="254" t="s">
        <v>81</v>
      </c>
      <c r="I4956" s="256"/>
      <c r="J4956" s="253"/>
      <c r="K4956" s="253"/>
      <c r="L4956" s="257"/>
      <c r="M4956" s="258"/>
      <c r="N4956" s="259"/>
      <c r="O4956" s="259"/>
      <c r="P4956" s="259"/>
      <c r="Q4956" s="259"/>
      <c r="R4956" s="259"/>
      <c r="S4956" s="259"/>
      <c r="T4956" s="260"/>
      <c r="AT4956" s="261" t="s">
        <v>218</v>
      </c>
      <c r="AU4956" s="261" t="s">
        <v>92</v>
      </c>
      <c r="AV4956" s="12" t="s">
        <v>90</v>
      </c>
      <c r="AW4956" s="12" t="s">
        <v>45</v>
      </c>
      <c r="AX4956" s="12" t="s">
        <v>83</v>
      </c>
      <c r="AY4956" s="261" t="s">
        <v>207</v>
      </c>
    </row>
    <row r="4957" s="13" customFormat="1">
      <c r="B4957" s="262"/>
      <c r="C4957" s="263"/>
      <c r="D4957" s="249" t="s">
        <v>218</v>
      </c>
      <c r="E4957" s="264" t="s">
        <v>81</v>
      </c>
      <c r="F4957" s="265" t="s">
        <v>3964</v>
      </c>
      <c r="G4957" s="263"/>
      <c r="H4957" s="266">
        <v>0.42999999999999999</v>
      </c>
      <c r="I4957" s="267"/>
      <c r="J4957" s="263"/>
      <c r="K4957" s="263"/>
      <c r="L4957" s="268"/>
      <c r="M4957" s="269"/>
      <c r="N4957" s="270"/>
      <c r="O4957" s="270"/>
      <c r="P4957" s="270"/>
      <c r="Q4957" s="270"/>
      <c r="R4957" s="270"/>
      <c r="S4957" s="270"/>
      <c r="T4957" s="271"/>
      <c r="AT4957" s="272" t="s">
        <v>218</v>
      </c>
      <c r="AU4957" s="272" t="s">
        <v>92</v>
      </c>
      <c r="AV4957" s="13" t="s">
        <v>92</v>
      </c>
      <c r="AW4957" s="13" t="s">
        <v>45</v>
      </c>
      <c r="AX4957" s="13" t="s">
        <v>83</v>
      </c>
      <c r="AY4957" s="272" t="s">
        <v>207</v>
      </c>
    </row>
    <row r="4958" s="12" customFormat="1">
      <c r="B4958" s="252"/>
      <c r="C4958" s="253"/>
      <c r="D4958" s="249" t="s">
        <v>218</v>
      </c>
      <c r="E4958" s="254" t="s">
        <v>81</v>
      </c>
      <c r="F4958" s="255" t="s">
        <v>3958</v>
      </c>
      <c r="G4958" s="253"/>
      <c r="H4958" s="254" t="s">
        <v>81</v>
      </c>
      <c r="I4958" s="256"/>
      <c r="J4958" s="253"/>
      <c r="K4958" s="253"/>
      <c r="L4958" s="257"/>
      <c r="M4958" s="258"/>
      <c r="N4958" s="259"/>
      <c r="O4958" s="259"/>
      <c r="P4958" s="259"/>
      <c r="Q4958" s="259"/>
      <c r="R4958" s="259"/>
      <c r="S4958" s="259"/>
      <c r="T4958" s="260"/>
      <c r="AT4958" s="261" t="s">
        <v>218</v>
      </c>
      <c r="AU4958" s="261" t="s">
        <v>92</v>
      </c>
      <c r="AV4958" s="12" t="s">
        <v>90</v>
      </c>
      <c r="AW4958" s="12" t="s">
        <v>45</v>
      </c>
      <c r="AX4958" s="12" t="s">
        <v>83</v>
      </c>
      <c r="AY4958" s="261" t="s">
        <v>207</v>
      </c>
    </row>
    <row r="4959" s="13" customFormat="1">
      <c r="B4959" s="262"/>
      <c r="C4959" s="263"/>
      <c r="D4959" s="249" t="s">
        <v>218</v>
      </c>
      <c r="E4959" s="264" t="s">
        <v>81</v>
      </c>
      <c r="F4959" s="265" t="s">
        <v>3965</v>
      </c>
      <c r="G4959" s="263"/>
      <c r="H4959" s="266">
        <v>0.68700000000000006</v>
      </c>
      <c r="I4959" s="267"/>
      <c r="J4959" s="263"/>
      <c r="K4959" s="263"/>
      <c r="L4959" s="268"/>
      <c r="M4959" s="269"/>
      <c r="N4959" s="270"/>
      <c r="O4959" s="270"/>
      <c r="P4959" s="270"/>
      <c r="Q4959" s="270"/>
      <c r="R4959" s="270"/>
      <c r="S4959" s="270"/>
      <c r="T4959" s="271"/>
      <c r="AT4959" s="272" t="s">
        <v>218</v>
      </c>
      <c r="AU4959" s="272" t="s">
        <v>92</v>
      </c>
      <c r="AV4959" s="13" t="s">
        <v>92</v>
      </c>
      <c r="AW4959" s="13" t="s">
        <v>45</v>
      </c>
      <c r="AX4959" s="13" t="s">
        <v>83</v>
      </c>
      <c r="AY4959" s="272" t="s">
        <v>207</v>
      </c>
    </row>
    <row r="4960" s="12" customFormat="1">
      <c r="B4960" s="252"/>
      <c r="C4960" s="253"/>
      <c r="D4960" s="249" t="s">
        <v>218</v>
      </c>
      <c r="E4960" s="254" t="s">
        <v>81</v>
      </c>
      <c r="F4960" s="255" t="s">
        <v>3956</v>
      </c>
      <c r="G4960" s="253"/>
      <c r="H4960" s="254" t="s">
        <v>81</v>
      </c>
      <c r="I4960" s="256"/>
      <c r="J4960" s="253"/>
      <c r="K4960" s="253"/>
      <c r="L4960" s="257"/>
      <c r="M4960" s="258"/>
      <c r="N4960" s="259"/>
      <c r="O4960" s="259"/>
      <c r="P4960" s="259"/>
      <c r="Q4960" s="259"/>
      <c r="R4960" s="259"/>
      <c r="S4960" s="259"/>
      <c r="T4960" s="260"/>
      <c r="AT4960" s="261" t="s">
        <v>218</v>
      </c>
      <c r="AU4960" s="261" t="s">
        <v>92</v>
      </c>
      <c r="AV4960" s="12" t="s">
        <v>90</v>
      </c>
      <c r="AW4960" s="12" t="s">
        <v>45</v>
      </c>
      <c r="AX4960" s="12" t="s">
        <v>83</v>
      </c>
      <c r="AY4960" s="261" t="s">
        <v>207</v>
      </c>
    </row>
    <row r="4961" s="13" customFormat="1">
      <c r="B4961" s="262"/>
      <c r="C4961" s="263"/>
      <c r="D4961" s="249" t="s">
        <v>218</v>
      </c>
      <c r="E4961" s="264" t="s">
        <v>81</v>
      </c>
      <c r="F4961" s="265" t="s">
        <v>3966</v>
      </c>
      <c r="G4961" s="263"/>
      <c r="H4961" s="266">
        <v>2.3919999999999999</v>
      </c>
      <c r="I4961" s="267"/>
      <c r="J4961" s="263"/>
      <c r="K4961" s="263"/>
      <c r="L4961" s="268"/>
      <c r="M4961" s="269"/>
      <c r="N4961" s="270"/>
      <c r="O4961" s="270"/>
      <c r="P4961" s="270"/>
      <c r="Q4961" s="270"/>
      <c r="R4961" s="270"/>
      <c r="S4961" s="270"/>
      <c r="T4961" s="271"/>
      <c r="AT4961" s="272" t="s">
        <v>218</v>
      </c>
      <c r="AU4961" s="272" t="s">
        <v>92</v>
      </c>
      <c r="AV4961" s="13" t="s">
        <v>92</v>
      </c>
      <c r="AW4961" s="13" t="s">
        <v>45</v>
      </c>
      <c r="AX4961" s="13" t="s">
        <v>83</v>
      </c>
      <c r="AY4961" s="272" t="s">
        <v>207</v>
      </c>
    </row>
    <row r="4962" s="12" customFormat="1">
      <c r="B4962" s="252"/>
      <c r="C4962" s="253"/>
      <c r="D4962" s="249" t="s">
        <v>218</v>
      </c>
      <c r="E4962" s="254" t="s">
        <v>81</v>
      </c>
      <c r="F4962" s="255" t="s">
        <v>3958</v>
      </c>
      <c r="G4962" s="253"/>
      <c r="H4962" s="254" t="s">
        <v>81</v>
      </c>
      <c r="I4962" s="256"/>
      <c r="J4962" s="253"/>
      <c r="K4962" s="253"/>
      <c r="L4962" s="257"/>
      <c r="M4962" s="258"/>
      <c r="N4962" s="259"/>
      <c r="O4962" s="259"/>
      <c r="P4962" s="259"/>
      <c r="Q4962" s="259"/>
      <c r="R4962" s="259"/>
      <c r="S4962" s="259"/>
      <c r="T4962" s="260"/>
      <c r="AT4962" s="261" t="s">
        <v>218</v>
      </c>
      <c r="AU4962" s="261" t="s">
        <v>92</v>
      </c>
      <c r="AV4962" s="12" t="s">
        <v>90</v>
      </c>
      <c r="AW4962" s="12" t="s">
        <v>45</v>
      </c>
      <c r="AX4962" s="12" t="s">
        <v>83</v>
      </c>
      <c r="AY4962" s="261" t="s">
        <v>207</v>
      </c>
    </row>
    <row r="4963" s="13" customFormat="1">
      <c r="B4963" s="262"/>
      <c r="C4963" s="263"/>
      <c r="D4963" s="249" t="s">
        <v>218</v>
      </c>
      <c r="E4963" s="264" t="s">
        <v>81</v>
      </c>
      <c r="F4963" s="265" t="s">
        <v>3967</v>
      </c>
      <c r="G4963" s="263"/>
      <c r="H4963" s="266">
        <v>2.569</v>
      </c>
      <c r="I4963" s="267"/>
      <c r="J4963" s="263"/>
      <c r="K4963" s="263"/>
      <c r="L4963" s="268"/>
      <c r="M4963" s="269"/>
      <c r="N4963" s="270"/>
      <c r="O4963" s="270"/>
      <c r="P4963" s="270"/>
      <c r="Q4963" s="270"/>
      <c r="R4963" s="270"/>
      <c r="S4963" s="270"/>
      <c r="T4963" s="271"/>
      <c r="AT4963" s="272" t="s">
        <v>218</v>
      </c>
      <c r="AU4963" s="272" t="s">
        <v>92</v>
      </c>
      <c r="AV4963" s="13" t="s">
        <v>92</v>
      </c>
      <c r="AW4963" s="13" t="s">
        <v>45</v>
      </c>
      <c r="AX4963" s="13" t="s">
        <v>83</v>
      </c>
      <c r="AY4963" s="272" t="s">
        <v>207</v>
      </c>
    </row>
    <row r="4964" s="14" customFormat="1">
      <c r="B4964" s="273"/>
      <c r="C4964" s="274"/>
      <c r="D4964" s="249" t="s">
        <v>218</v>
      </c>
      <c r="E4964" s="275" t="s">
        <v>81</v>
      </c>
      <c r="F4964" s="276" t="s">
        <v>232</v>
      </c>
      <c r="G4964" s="274"/>
      <c r="H4964" s="277">
        <v>6.0780000000000003</v>
      </c>
      <c r="I4964" s="278"/>
      <c r="J4964" s="274"/>
      <c r="K4964" s="274"/>
      <c r="L4964" s="279"/>
      <c r="M4964" s="280"/>
      <c r="N4964" s="281"/>
      <c r="O4964" s="281"/>
      <c r="P4964" s="281"/>
      <c r="Q4964" s="281"/>
      <c r="R4964" s="281"/>
      <c r="S4964" s="281"/>
      <c r="T4964" s="282"/>
      <c r="AT4964" s="283" t="s">
        <v>218</v>
      </c>
      <c r="AU4964" s="283" t="s">
        <v>92</v>
      </c>
      <c r="AV4964" s="14" t="s">
        <v>214</v>
      </c>
      <c r="AW4964" s="14" t="s">
        <v>45</v>
      </c>
      <c r="AX4964" s="14" t="s">
        <v>90</v>
      </c>
      <c r="AY4964" s="283" t="s">
        <v>207</v>
      </c>
    </row>
    <row r="4965" s="13" customFormat="1">
      <c r="B4965" s="262"/>
      <c r="C4965" s="263"/>
      <c r="D4965" s="249" t="s">
        <v>218</v>
      </c>
      <c r="E4965" s="263"/>
      <c r="F4965" s="265" t="s">
        <v>3968</v>
      </c>
      <c r="G4965" s="263"/>
      <c r="H4965" s="266">
        <v>6.9900000000000002</v>
      </c>
      <c r="I4965" s="267"/>
      <c r="J4965" s="263"/>
      <c r="K4965" s="263"/>
      <c r="L4965" s="268"/>
      <c r="M4965" s="269"/>
      <c r="N4965" s="270"/>
      <c r="O4965" s="270"/>
      <c r="P4965" s="270"/>
      <c r="Q4965" s="270"/>
      <c r="R4965" s="270"/>
      <c r="S4965" s="270"/>
      <c r="T4965" s="271"/>
      <c r="AT4965" s="272" t="s">
        <v>218</v>
      </c>
      <c r="AU4965" s="272" t="s">
        <v>92</v>
      </c>
      <c r="AV4965" s="13" t="s">
        <v>92</v>
      </c>
      <c r="AW4965" s="13" t="s">
        <v>6</v>
      </c>
      <c r="AX4965" s="13" t="s">
        <v>90</v>
      </c>
      <c r="AY4965" s="272" t="s">
        <v>207</v>
      </c>
    </row>
    <row r="4966" s="1" customFormat="1" ht="25.5" customHeight="1">
      <c r="B4966" s="48"/>
      <c r="C4966" s="237" t="s">
        <v>3969</v>
      </c>
      <c r="D4966" s="237" t="s">
        <v>209</v>
      </c>
      <c r="E4966" s="238" t="s">
        <v>3970</v>
      </c>
      <c r="F4966" s="239" t="s">
        <v>3971</v>
      </c>
      <c r="G4966" s="240" t="s">
        <v>315</v>
      </c>
      <c r="H4966" s="241">
        <v>485.39999999999998</v>
      </c>
      <c r="I4966" s="242"/>
      <c r="J4966" s="243">
        <f>ROUND(I4966*H4966,2)</f>
        <v>0</v>
      </c>
      <c r="K4966" s="239" t="s">
        <v>213</v>
      </c>
      <c r="L4966" s="74"/>
      <c r="M4966" s="244" t="s">
        <v>81</v>
      </c>
      <c r="N4966" s="245" t="s">
        <v>53</v>
      </c>
      <c r="O4966" s="49"/>
      <c r="P4966" s="246">
        <f>O4966*H4966</f>
        <v>0</v>
      </c>
      <c r="Q4966" s="246">
        <v>0.0099600000000000001</v>
      </c>
      <c r="R4966" s="246">
        <f>Q4966*H4966</f>
        <v>4.8345839999999995</v>
      </c>
      <c r="S4966" s="246">
        <v>0</v>
      </c>
      <c r="T4966" s="247">
        <f>S4966*H4966</f>
        <v>0</v>
      </c>
      <c r="AR4966" s="25" t="s">
        <v>345</v>
      </c>
      <c r="AT4966" s="25" t="s">
        <v>209</v>
      </c>
      <c r="AU4966" s="25" t="s">
        <v>92</v>
      </c>
      <c r="AY4966" s="25" t="s">
        <v>207</v>
      </c>
      <c r="BE4966" s="248">
        <f>IF(N4966="základní",J4966,0)</f>
        <v>0</v>
      </c>
      <c r="BF4966" s="248">
        <f>IF(N4966="snížená",J4966,0)</f>
        <v>0</v>
      </c>
      <c r="BG4966" s="248">
        <f>IF(N4966="zákl. přenesená",J4966,0)</f>
        <v>0</v>
      </c>
      <c r="BH4966" s="248">
        <f>IF(N4966="sníž. přenesená",J4966,0)</f>
        <v>0</v>
      </c>
      <c r="BI4966" s="248">
        <f>IF(N4966="nulová",J4966,0)</f>
        <v>0</v>
      </c>
      <c r="BJ4966" s="25" t="s">
        <v>90</v>
      </c>
      <c r="BK4966" s="248">
        <f>ROUND(I4966*H4966,2)</f>
        <v>0</v>
      </c>
      <c r="BL4966" s="25" t="s">
        <v>345</v>
      </c>
      <c r="BM4966" s="25" t="s">
        <v>3972</v>
      </c>
    </row>
    <row r="4967" s="1" customFormat="1">
      <c r="B4967" s="48"/>
      <c r="C4967" s="76"/>
      <c r="D4967" s="249" t="s">
        <v>216</v>
      </c>
      <c r="E4967" s="76"/>
      <c r="F4967" s="250" t="s">
        <v>3973</v>
      </c>
      <c r="G4967" s="76"/>
      <c r="H4967" s="76"/>
      <c r="I4967" s="205"/>
      <c r="J4967" s="76"/>
      <c r="K4967" s="76"/>
      <c r="L4967" s="74"/>
      <c r="M4967" s="251"/>
      <c r="N4967" s="49"/>
      <c r="O4967" s="49"/>
      <c r="P4967" s="49"/>
      <c r="Q4967" s="49"/>
      <c r="R4967" s="49"/>
      <c r="S4967" s="49"/>
      <c r="T4967" s="97"/>
      <c r="AT4967" s="25" t="s">
        <v>216</v>
      </c>
      <c r="AU4967" s="25" t="s">
        <v>92</v>
      </c>
    </row>
    <row r="4968" s="12" customFormat="1">
      <c r="B4968" s="252"/>
      <c r="C4968" s="253"/>
      <c r="D4968" s="249" t="s">
        <v>218</v>
      </c>
      <c r="E4968" s="254" t="s">
        <v>81</v>
      </c>
      <c r="F4968" s="255" t="s">
        <v>3689</v>
      </c>
      <c r="G4968" s="253"/>
      <c r="H4968" s="254" t="s">
        <v>81</v>
      </c>
      <c r="I4968" s="256"/>
      <c r="J4968" s="253"/>
      <c r="K4968" s="253"/>
      <c r="L4968" s="257"/>
      <c r="M4968" s="258"/>
      <c r="N4968" s="259"/>
      <c r="O4968" s="259"/>
      <c r="P4968" s="259"/>
      <c r="Q4968" s="259"/>
      <c r="R4968" s="259"/>
      <c r="S4968" s="259"/>
      <c r="T4968" s="260"/>
      <c r="AT4968" s="261" t="s">
        <v>218</v>
      </c>
      <c r="AU4968" s="261" t="s">
        <v>92</v>
      </c>
      <c r="AV4968" s="12" t="s">
        <v>90</v>
      </c>
      <c r="AW4968" s="12" t="s">
        <v>45</v>
      </c>
      <c r="AX4968" s="12" t="s">
        <v>83</v>
      </c>
      <c r="AY4968" s="261" t="s">
        <v>207</v>
      </c>
    </row>
    <row r="4969" s="12" customFormat="1">
      <c r="B4969" s="252"/>
      <c r="C4969" s="253"/>
      <c r="D4969" s="249" t="s">
        <v>218</v>
      </c>
      <c r="E4969" s="254" t="s">
        <v>81</v>
      </c>
      <c r="F4969" s="255" t="s">
        <v>3690</v>
      </c>
      <c r="G4969" s="253"/>
      <c r="H4969" s="254" t="s">
        <v>81</v>
      </c>
      <c r="I4969" s="256"/>
      <c r="J4969" s="253"/>
      <c r="K4969" s="253"/>
      <c r="L4969" s="257"/>
      <c r="M4969" s="258"/>
      <c r="N4969" s="259"/>
      <c r="O4969" s="259"/>
      <c r="P4969" s="259"/>
      <c r="Q4969" s="259"/>
      <c r="R4969" s="259"/>
      <c r="S4969" s="259"/>
      <c r="T4969" s="260"/>
      <c r="AT4969" s="261" t="s">
        <v>218</v>
      </c>
      <c r="AU4969" s="261" t="s">
        <v>92</v>
      </c>
      <c r="AV4969" s="12" t="s">
        <v>90</v>
      </c>
      <c r="AW4969" s="12" t="s">
        <v>45</v>
      </c>
      <c r="AX4969" s="12" t="s">
        <v>83</v>
      </c>
      <c r="AY4969" s="261" t="s">
        <v>207</v>
      </c>
    </row>
    <row r="4970" s="13" customFormat="1">
      <c r="B4970" s="262"/>
      <c r="C4970" s="263"/>
      <c r="D4970" s="249" t="s">
        <v>218</v>
      </c>
      <c r="E4970" s="264" t="s">
        <v>81</v>
      </c>
      <c r="F4970" s="265" t="s">
        <v>3699</v>
      </c>
      <c r="G4970" s="263"/>
      <c r="H4970" s="266">
        <v>485.39999999999998</v>
      </c>
      <c r="I4970" s="267"/>
      <c r="J4970" s="263"/>
      <c r="K4970" s="263"/>
      <c r="L4970" s="268"/>
      <c r="M4970" s="269"/>
      <c r="N4970" s="270"/>
      <c r="O4970" s="270"/>
      <c r="P4970" s="270"/>
      <c r="Q4970" s="270"/>
      <c r="R4970" s="270"/>
      <c r="S4970" s="270"/>
      <c r="T4970" s="271"/>
      <c r="AT4970" s="272" t="s">
        <v>218</v>
      </c>
      <c r="AU4970" s="272" t="s">
        <v>92</v>
      </c>
      <c r="AV4970" s="13" t="s">
        <v>92</v>
      </c>
      <c r="AW4970" s="13" t="s">
        <v>45</v>
      </c>
      <c r="AX4970" s="13" t="s">
        <v>90</v>
      </c>
      <c r="AY4970" s="272" t="s">
        <v>207</v>
      </c>
    </row>
    <row r="4971" s="1" customFormat="1" ht="25.5" customHeight="1">
      <c r="B4971" s="48"/>
      <c r="C4971" s="237" t="s">
        <v>3974</v>
      </c>
      <c r="D4971" s="237" t="s">
        <v>209</v>
      </c>
      <c r="E4971" s="238" t="s">
        <v>3975</v>
      </c>
      <c r="F4971" s="239" t="s">
        <v>3976</v>
      </c>
      <c r="G4971" s="240" t="s">
        <v>315</v>
      </c>
      <c r="H4971" s="241">
        <v>88.599999999999994</v>
      </c>
      <c r="I4971" s="242"/>
      <c r="J4971" s="243">
        <f>ROUND(I4971*H4971,2)</f>
        <v>0</v>
      </c>
      <c r="K4971" s="239" t="s">
        <v>213</v>
      </c>
      <c r="L4971" s="74"/>
      <c r="M4971" s="244" t="s">
        <v>81</v>
      </c>
      <c r="N4971" s="245" t="s">
        <v>53</v>
      </c>
      <c r="O4971" s="49"/>
      <c r="P4971" s="246">
        <f>O4971*H4971</f>
        <v>0</v>
      </c>
      <c r="Q4971" s="246">
        <v>0.0161</v>
      </c>
      <c r="R4971" s="246">
        <f>Q4971*H4971</f>
        <v>1.4264599999999998</v>
      </c>
      <c r="S4971" s="246">
        <v>0</v>
      </c>
      <c r="T4971" s="247">
        <f>S4971*H4971</f>
        <v>0</v>
      </c>
      <c r="AR4971" s="25" t="s">
        <v>345</v>
      </c>
      <c r="AT4971" s="25" t="s">
        <v>209</v>
      </c>
      <c r="AU4971" s="25" t="s">
        <v>92</v>
      </c>
      <c r="AY4971" s="25" t="s">
        <v>207</v>
      </c>
      <c r="BE4971" s="248">
        <f>IF(N4971="základní",J4971,0)</f>
        <v>0</v>
      </c>
      <c r="BF4971" s="248">
        <f>IF(N4971="snížená",J4971,0)</f>
        <v>0</v>
      </c>
      <c r="BG4971" s="248">
        <f>IF(N4971="zákl. přenesená",J4971,0)</f>
        <v>0</v>
      </c>
      <c r="BH4971" s="248">
        <f>IF(N4971="sníž. přenesená",J4971,0)</f>
        <v>0</v>
      </c>
      <c r="BI4971" s="248">
        <f>IF(N4971="nulová",J4971,0)</f>
        <v>0</v>
      </c>
      <c r="BJ4971" s="25" t="s">
        <v>90</v>
      </c>
      <c r="BK4971" s="248">
        <f>ROUND(I4971*H4971,2)</f>
        <v>0</v>
      </c>
      <c r="BL4971" s="25" t="s">
        <v>345</v>
      </c>
      <c r="BM4971" s="25" t="s">
        <v>3977</v>
      </c>
    </row>
    <row r="4972" s="1" customFormat="1">
      <c r="B4972" s="48"/>
      <c r="C4972" s="76"/>
      <c r="D4972" s="249" t="s">
        <v>216</v>
      </c>
      <c r="E4972" s="76"/>
      <c r="F4972" s="250" t="s">
        <v>3973</v>
      </c>
      <c r="G4972" s="76"/>
      <c r="H4972" s="76"/>
      <c r="I4972" s="205"/>
      <c r="J4972" s="76"/>
      <c r="K4972" s="76"/>
      <c r="L4972" s="74"/>
      <c r="M4972" s="251"/>
      <c r="N4972" s="49"/>
      <c r="O4972" s="49"/>
      <c r="P4972" s="49"/>
      <c r="Q4972" s="49"/>
      <c r="R4972" s="49"/>
      <c r="S4972" s="49"/>
      <c r="T4972" s="97"/>
      <c r="AT4972" s="25" t="s">
        <v>216</v>
      </c>
      <c r="AU4972" s="25" t="s">
        <v>92</v>
      </c>
    </row>
    <row r="4973" s="12" customFormat="1">
      <c r="B4973" s="252"/>
      <c r="C4973" s="253"/>
      <c r="D4973" s="249" t="s">
        <v>218</v>
      </c>
      <c r="E4973" s="254" t="s">
        <v>81</v>
      </c>
      <c r="F4973" s="255" t="s">
        <v>3978</v>
      </c>
      <c r="G4973" s="253"/>
      <c r="H4973" s="254" t="s">
        <v>81</v>
      </c>
      <c r="I4973" s="256"/>
      <c r="J4973" s="253"/>
      <c r="K4973" s="253"/>
      <c r="L4973" s="257"/>
      <c r="M4973" s="258"/>
      <c r="N4973" s="259"/>
      <c r="O4973" s="259"/>
      <c r="P4973" s="259"/>
      <c r="Q4973" s="259"/>
      <c r="R4973" s="259"/>
      <c r="S4973" s="259"/>
      <c r="T4973" s="260"/>
      <c r="AT4973" s="261" t="s">
        <v>218</v>
      </c>
      <c r="AU4973" s="261" t="s">
        <v>92</v>
      </c>
      <c r="AV4973" s="12" t="s">
        <v>90</v>
      </c>
      <c r="AW4973" s="12" t="s">
        <v>45</v>
      </c>
      <c r="AX4973" s="12" t="s">
        <v>83</v>
      </c>
      <c r="AY4973" s="261" t="s">
        <v>207</v>
      </c>
    </row>
    <row r="4974" s="12" customFormat="1">
      <c r="B4974" s="252"/>
      <c r="C4974" s="253"/>
      <c r="D4974" s="249" t="s">
        <v>218</v>
      </c>
      <c r="E4974" s="254" t="s">
        <v>81</v>
      </c>
      <c r="F4974" s="255" t="s">
        <v>3979</v>
      </c>
      <c r="G4974" s="253"/>
      <c r="H4974" s="254" t="s">
        <v>81</v>
      </c>
      <c r="I4974" s="256"/>
      <c r="J4974" s="253"/>
      <c r="K4974" s="253"/>
      <c r="L4974" s="257"/>
      <c r="M4974" s="258"/>
      <c r="N4974" s="259"/>
      <c r="O4974" s="259"/>
      <c r="P4974" s="259"/>
      <c r="Q4974" s="259"/>
      <c r="R4974" s="259"/>
      <c r="S4974" s="259"/>
      <c r="T4974" s="260"/>
      <c r="AT4974" s="261" t="s">
        <v>218</v>
      </c>
      <c r="AU4974" s="261" t="s">
        <v>92</v>
      </c>
      <c r="AV4974" s="12" t="s">
        <v>90</v>
      </c>
      <c r="AW4974" s="12" t="s">
        <v>45</v>
      </c>
      <c r="AX4974" s="12" t="s">
        <v>83</v>
      </c>
      <c r="AY4974" s="261" t="s">
        <v>207</v>
      </c>
    </row>
    <row r="4975" s="13" customFormat="1">
      <c r="B4975" s="262"/>
      <c r="C4975" s="263"/>
      <c r="D4975" s="249" t="s">
        <v>218</v>
      </c>
      <c r="E4975" s="264" t="s">
        <v>81</v>
      </c>
      <c r="F4975" s="265" t="s">
        <v>3980</v>
      </c>
      <c r="G4975" s="263"/>
      <c r="H4975" s="266">
        <v>88.599999999999994</v>
      </c>
      <c r="I4975" s="267"/>
      <c r="J4975" s="263"/>
      <c r="K4975" s="263"/>
      <c r="L4975" s="268"/>
      <c r="M4975" s="269"/>
      <c r="N4975" s="270"/>
      <c r="O4975" s="270"/>
      <c r="P4975" s="270"/>
      <c r="Q4975" s="270"/>
      <c r="R4975" s="270"/>
      <c r="S4975" s="270"/>
      <c r="T4975" s="271"/>
      <c r="AT4975" s="272" t="s">
        <v>218</v>
      </c>
      <c r="AU4975" s="272" t="s">
        <v>92</v>
      </c>
      <c r="AV4975" s="13" t="s">
        <v>92</v>
      </c>
      <c r="AW4975" s="13" t="s">
        <v>45</v>
      </c>
      <c r="AX4975" s="13" t="s">
        <v>90</v>
      </c>
      <c r="AY4975" s="272" t="s">
        <v>207</v>
      </c>
    </row>
    <row r="4976" s="1" customFormat="1" ht="25.5" customHeight="1">
      <c r="B4976" s="48"/>
      <c r="C4976" s="237" t="s">
        <v>3981</v>
      </c>
      <c r="D4976" s="237" t="s">
        <v>209</v>
      </c>
      <c r="E4976" s="238" t="s">
        <v>3982</v>
      </c>
      <c r="F4976" s="239" t="s">
        <v>3983</v>
      </c>
      <c r="G4976" s="240" t="s">
        <v>315</v>
      </c>
      <c r="H4976" s="241">
        <v>8.5500000000000007</v>
      </c>
      <c r="I4976" s="242"/>
      <c r="J4976" s="243">
        <f>ROUND(I4976*H4976,2)</f>
        <v>0</v>
      </c>
      <c r="K4976" s="239" t="s">
        <v>213</v>
      </c>
      <c r="L4976" s="74"/>
      <c r="M4976" s="244" t="s">
        <v>81</v>
      </c>
      <c r="N4976" s="245" t="s">
        <v>53</v>
      </c>
      <c r="O4976" s="49"/>
      <c r="P4976" s="246">
        <f>O4976*H4976</f>
        <v>0</v>
      </c>
      <c r="Q4976" s="246">
        <v>0.01001</v>
      </c>
      <c r="R4976" s="246">
        <f>Q4976*H4976</f>
        <v>0.085585500000000009</v>
      </c>
      <c r="S4976" s="246">
        <v>0</v>
      </c>
      <c r="T4976" s="247">
        <f>S4976*H4976</f>
        <v>0</v>
      </c>
      <c r="AR4976" s="25" t="s">
        <v>345</v>
      </c>
      <c r="AT4976" s="25" t="s">
        <v>209</v>
      </c>
      <c r="AU4976" s="25" t="s">
        <v>92</v>
      </c>
      <c r="AY4976" s="25" t="s">
        <v>207</v>
      </c>
      <c r="BE4976" s="248">
        <f>IF(N4976="základní",J4976,0)</f>
        <v>0</v>
      </c>
      <c r="BF4976" s="248">
        <f>IF(N4976="snížená",J4976,0)</f>
        <v>0</v>
      </c>
      <c r="BG4976" s="248">
        <f>IF(N4976="zákl. přenesená",J4976,0)</f>
        <v>0</v>
      </c>
      <c r="BH4976" s="248">
        <f>IF(N4976="sníž. přenesená",J4976,0)</f>
        <v>0</v>
      </c>
      <c r="BI4976" s="248">
        <f>IF(N4976="nulová",J4976,0)</f>
        <v>0</v>
      </c>
      <c r="BJ4976" s="25" t="s">
        <v>90</v>
      </c>
      <c r="BK4976" s="248">
        <f>ROUND(I4976*H4976,2)</f>
        <v>0</v>
      </c>
      <c r="BL4976" s="25" t="s">
        <v>345</v>
      </c>
      <c r="BM4976" s="25" t="s">
        <v>3984</v>
      </c>
    </row>
    <row r="4977" s="1" customFormat="1">
      <c r="B4977" s="48"/>
      <c r="C4977" s="76"/>
      <c r="D4977" s="249" t="s">
        <v>216</v>
      </c>
      <c r="E4977" s="76"/>
      <c r="F4977" s="250" t="s">
        <v>3973</v>
      </c>
      <c r="G4977" s="76"/>
      <c r="H4977" s="76"/>
      <c r="I4977" s="205"/>
      <c r="J4977" s="76"/>
      <c r="K4977" s="76"/>
      <c r="L4977" s="74"/>
      <c r="M4977" s="251"/>
      <c r="N4977" s="49"/>
      <c r="O4977" s="49"/>
      <c r="P4977" s="49"/>
      <c r="Q4977" s="49"/>
      <c r="R4977" s="49"/>
      <c r="S4977" s="49"/>
      <c r="T4977" s="97"/>
      <c r="AT4977" s="25" t="s">
        <v>216</v>
      </c>
      <c r="AU4977" s="25" t="s">
        <v>92</v>
      </c>
    </row>
    <row r="4978" s="12" customFormat="1">
      <c r="B4978" s="252"/>
      <c r="C4978" s="253"/>
      <c r="D4978" s="249" t="s">
        <v>218</v>
      </c>
      <c r="E4978" s="254" t="s">
        <v>81</v>
      </c>
      <c r="F4978" s="255" t="s">
        <v>3985</v>
      </c>
      <c r="G4978" s="253"/>
      <c r="H4978" s="254" t="s">
        <v>81</v>
      </c>
      <c r="I4978" s="256"/>
      <c r="J4978" s="253"/>
      <c r="K4978" s="253"/>
      <c r="L4978" s="257"/>
      <c r="M4978" s="258"/>
      <c r="N4978" s="259"/>
      <c r="O4978" s="259"/>
      <c r="P4978" s="259"/>
      <c r="Q4978" s="259"/>
      <c r="R4978" s="259"/>
      <c r="S4978" s="259"/>
      <c r="T4978" s="260"/>
      <c r="AT4978" s="261" t="s">
        <v>218</v>
      </c>
      <c r="AU4978" s="261" t="s">
        <v>92</v>
      </c>
      <c r="AV4978" s="12" t="s">
        <v>90</v>
      </c>
      <c r="AW4978" s="12" t="s">
        <v>45</v>
      </c>
      <c r="AX4978" s="12" t="s">
        <v>83</v>
      </c>
      <c r="AY4978" s="261" t="s">
        <v>207</v>
      </c>
    </row>
    <row r="4979" s="13" customFormat="1">
      <c r="B4979" s="262"/>
      <c r="C4979" s="263"/>
      <c r="D4979" s="249" t="s">
        <v>218</v>
      </c>
      <c r="E4979" s="264" t="s">
        <v>81</v>
      </c>
      <c r="F4979" s="265" t="s">
        <v>3986</v>
      </c>
      <c r="G4979" s="263"/>
      <c r="H4979" s="266">
        <v>8.5500000000000007</v>
      </c>
      <c r="I4979" s="267"/>
      <c r="J4979" s="263"/>
      <c r="K4979" s="263"/>
      <c r="L4979" s="268"/>
      <c r="M4979" s="269"/>
      <c r="N4979" s="270"/>
      <c r="O4979" s="270"/>
      <c r="P4979" s="270"/>
      <c r="Q4979" s="270"/>
      <c r="R4979" s="270"/>
      <c r="S4979" s="270"/>
      <c r="T4979" s="271"/>
      <c r="AT4979" s="272" t="s">
        <v>218</v>
      </c>
      <c r="AU4979" s="272" t="s">
        <v>92</v>
      </c>
      <c r="AV4979" s="13" t="s">
        <v>92</v>
      </c>
      <c r="AW4979" s="13" t="s">
        <v>45</v>
      </c>
      <c r="AX4979" s="13" t="s">
        <v>90</v>
      </c>
      <c r="AY4979" s="272" t="s">
        <v>207</v>
      </c>
    </row>
    <row r="4980" s="1" customFormat="1" ht="25.5" customHeight="1">
      <c r="B4980" s="48"/>
      <c r="C4980" s="237" t="s">
        <v>3987</v>
      </c>
      <c r="D4980" s="237" t="s">
        <v>209</v>
      </c>
      <c r="E4980" s="238" t="s">
        <v>3988</v>
      </c>
      <c r="F4980" s="239" t="s">
        <v>3989</v>
      </c>
      <c r="G4980" s="240" t="s">
        <v>315</v>
      </c>
      <c r="H4980" s="241">
        <v>21</v>
      </c>
      <c r="I4980" s="242"/>
      <c r="J4980" s="243">
        <f>ROUND(I4980*H4980,2)</f>
        <v>0</v>
      </c>
      <c r="K4980" s="239" t="s">
        <v>213</v>
      </c>
      <c r="L4980" s="74"/>
      <c r="M4980" s="244" t="s">
        <v>81</v>
      </c>
      <c r="N4980" s="245" t="s">
        <v>53</v>
      </c>
      <c r="O4980" s="49"/>
      <c r="P4980" s="246">
        <f>O4980*H4980</f>
        <v>0</v>
      </c>
      <c r="Q4980" s="246">
        <v>0.01434</v>
      </c>
      <c r="R4980" s="246">
        <f>Q4980*H4980</f>
        <v>0.30114000000000002</v>
      </c>
      <c r="S4980" s="246">
        <v>0</v>
      </c>
      <c r="T4980" s="247">
        <f>S4980*H4980</f>
        <v>0</v>
      </c>
      <c r="AR4980" s="25" t="s">
        <v>345</v>
      </c>
      <c r="AT4980" s="25" t="s">
        <v>209</v>
      </c>
      <c r="AU4980" s="25" t="s">
        <v>92</v>
      </c>
      <c r="AY4980" s="25" t="s">
        <v>207</v>
      </c>
      <c r="BE4980" s="248">
        <f>IF(N4980="základní",J4980,0)</f>
        <v>0</v>
      </c>
      <c r="BF4980" s="248">
        <f>IF(N4980="snížená",J4980,0)</f>
        <v>0</v>
      </c>
      <c r="BG4980" s="248">
        <f>IF(N4980="zákl. přenesená",J4980,0)</f>
        <v>0</v>
      </c>
      <c r="BH4980" s="248">
        <f>IF(N4980="sníž. přenesená",J4980,0)</f>
        <v>0</v>
      </c>
      <c r="BI4980" s="248">
        <f>IF(N4980="nulová",J4980,0)</f>
        <v>0</v>
      </c>
      <c r="BJ4980" s="25" t="s">
        <v>90</v>
      </c>
      <c r="BK4980" s="248">
        <f>ROUND(I4980*H4980,2)</f>
        <v>0</v>
      </c>
      <c r="BL4980" s="25" t="s">
        <v>345</v>
      </c>
      <c r="BM4980" s="25" t="s">
        <v>3990</v>
      </c>
    </row>
    <row r="4981" s="1" customFormat="1">
      <c r="B4981" s="48"/>
      <c r="C4981" s="76"/>
      <c r="D4981" s="249" t="s">
        <v>216</v>
      </c>
      <c r="E4981" s="76"/>
      <c r="F4981" s="250" t="s">
        <v>3973</v>
      </c>
      <c r="G4981" s="76"/>
      <c r="H4981" s="76"/>
      <c r="I4981" s="205"/>
      <c r="J4981" s="76"/>
      <c r="K4981" s="76"/>
      <c r="L4981" s="74"/>
      <c r="M4981" s="251"/>
      <c r="N4981" s="49"/>
      <c r="O4981" s="49"/>
      <c r="P4981" s="49"/>
      <c r="Q4981" s="49"/>
      <c r="R4981" s="49"/>
      <c r="S4981" s="49"/>
      <c r="T4981" s="97"/>
      <c r="AT4981" s="25" t="s">
        <v>216</v>
      </c>
      <c r="AU4981" s="25" t="s">
        <v>92</v>
      </c>
    </row>
    <row r="4982" s="12" customFormat="1">
      <c r="B4982" s="252"/>
      <c r="C4982" s="253"/>
      <c r="D4982" s="249" t="s">
        <v>218</v>
      </c>
      <c r="E4982" s="254" t="s">
        <v>81</v>
      </c>
      <c r="F4982" s="255" t="s">
        <v>3991</v>
      </c>
      <c r="G4982" s="253"/>
      <c r="H4982" s="254" t="s">
        <v>81</v>
      </c>
      <c r="I4982" s="256"/>
      <c r="J4982" s="253"/>
      <c r="K4982" s="253"/>
      <c r="L4982" s="257"/>
      <c r="M4982" s="258"/>
      <c r="N4982" s="259"/>
      <c r="O4982" s="259"/>
      <c r="P4982" s="259"/>
      <c r="Q4982" s="259"/>
      <c r="R4982" s="259"/>
      <c r="S4982" s="259"/>
      <c r="T4982" s="260"/>
      <c r="AT4982" s="261" t="s">
        <v>218</v>
      </c>
      <c r="AU4982" s="261" t="s">
        <v>92</v>
      </c>
      <c r="AV4982" s="12" t="s">
        <v>90</v>
      </c>
      <c r="AW4982" s="12" t="s">
        <v>45</v>
      </c>
      <c r="AX4982" s="12" t="s">
        <v>83</v>
      </c>
      <c r="AY4982" s="261" t="s">
        <v>207</v>
      </c>
    </row>
    <row r="4983" s="12" customFormat="1">
      <c r="B4983" s="252"/>
      <c r="C4983" s="253"/>
      <c r="D4983" s="249" t="s">
        <v>218</v>
      </c>
      <c r="E4983" s="254" t="s">
        <v>81</v>
      </c>
      <c r="F4983" s="255" t="s">
        <v>3992</v>
      </c>
      <c r="G4983" s="253"/>
      <c r="H4983" s="254" t="s">
        <v>81</v>
      </c>
      <c r="I4983" s="256"/>
      <c r="J4983" s="253"/>
      <c r="K4983" s="253"/>
      <c r="L4983" s="257"/>
      <c r="M4983" s="258"/>
      <c r="N4983" s="259"/>
      <c r="O4983" s="259"/>
      <c r="P4983" s="259"/>
      <c r="Q4983" s="259"/>
      <c r="R4983" s="259"/>
      <c r="S4983" s="259"/>
      <c r="T4983" s="260"/>
      <c r="AT4983" s="261" t="s">
        <v>218</v>
      </c>
      <c r="AU4983" s="261" t="s">
        <v>92</v>
      </c>
      <c r="AV4983" s="12" t="s">
        <v>90</v>
      </c>
      <c r="AW4983" s="12" t="s">
        <v>45</v>
      </c>
      <c r="AX4983" s="12" t="s">
        <v>83</v>
      </c>
      <c r="AY4983" s="261" t="s">
        <v>207</v>
      </c>
    </row>
    <row r="4984" s="13" customFormat="1">
      <c r="B4984" s="262"/>
      <c r="C4984" s="263"/>
      <c r="D4984" s="249" t="s">
        <v>218</v>
      </c>
      <c r="E4984" s="264" t="s">
        <v>81</v>
      </c>
      <c r="F4984" s="265" t="s">
        <v>3993</v>
      </c>
      <c r="G4984" s="263"/>
      <c r="H4984" s="266">
        <v>21</v>
      </c>
      <c r="I4984" s="267"/>
      <c r="J4984" s="263"/>
      <c r="K4984" s="263"/>
      <c r="L4984" s="268"/>
      <c r="M4984" s="269"/>
      <c r="N4984" s="270"/>
      <c r="O4984" s="270"/>
      <c r="P4984" s="270"/>
      <c r="Q4984" s="270"/>
      <c r="R4984" s="270"/>
      <c r="S4984" s="270"/>
      <c r="T4984" s="271"/>
      <c r="AT4984" s="272" t="s">
        <v>218</v>
      </c>
      <c r="AU4984" s="272" t="s">
        <v>92</v>
      </c>
      <c r="AV4984" s="13" t="s">
        <v>92</v>
      </c>
      <c r="AW4984" s="13" t="s">
        <v>45</v>
      </c>
      <c r="AX4984" s="13" t="s">
        <v>90</v>
      </c>
      <c r="AY4984" s="272" t="s">
        <v>207</v>
      </c>
    </row>
    <row r="4985" s="1" customFormat="1" ht="25.5" customHeight="1">
      <c r="B4985" s="48"/>
      <c r="C4985" s="237" t="s">
        <v>3994</v>
      </c>
      <c r="D4985" s="237" t="s">
        <v>209</v>
      </c>
      <c r="E4985" s="238" t="s">
        <v>3995</v>
      </c>
      <c r="F4985" s="239" t="s">
        <v>3996</v>
      </c>
      <c r="G4985" s="240" t="s">
        <v>315</v>
      </c>
      <c r="H4985" s="241">
        <v>21</v>
      </c>
      <c r="I4985" s="242"/>
      <c r="J4985" s="243">
        <f>ROUND(I4985*H4985,2)</f>
        <v>0</v>
      </c>
      <c r="K4985" s="239" t="s">
        <v>213</v>
      </c>
      <c r="L4985" s="74"/>
      <c r="M4985" s="244" t="s">
        <v>81</v>
      </c>
      <c r="N4985" s="245" t="s">
        <v>53</v>
      </c>
      <c r="O4985" s="49"/>
      <c r="P4985" s="246">
        <f>O4985*H4985</f>
        <v>0</v>
      </c>
      <c r="Q4985" s="246">
        <v>0.02503</v>
      </c>
      <c r="R4985" s="246">
        <f>Q4985*H4985</f>
        <v>0.52563000000000004</v>
      </c>
      <c r="S4985" s="246">
        <v>0</v>
      </c>
      <c r="T4985" s="247">
        <f>S4985*H4985</f>
        <v>0</v>
      </c>
      <c r="AR4985" s="25" t="s">
        <v>345</v>
      </c>
      <c r="AT4985" s="25" t="s">
        <v>209</v>
      </c>
      <c r="AU4985" s="25" t="s">
        <v>92</v>
      </c>
      <c r="AY4985" s="25" t="s">
        <v>207</v>
      </c>
      <c r="BE4985" s="248">
        <f>IF(N4985="základní",J4985,0)</f>
        <v>0</v>
      </c>
      <c r="BF4985" s="248">
        <f>IF(N4985="snížená",J4985,0)</f>
        <v>0</v>
      </c>
      <c r="BG4985" s="248">
        <f>IF(N4985="zákl. přenesená",J4985,0)</f>
        <v>0</v>
      </c>
      <c r="BH4985" s="248">
        <f>IF(N4985="sníž. přenesená",J4985,0)</f>
        <v>0</v>
      </c>
      <c r="BI4985" s="248">
        <f>IF(N4985="nulová",J4985,0)</f>
        <v>0</v>
      </c>
      <c r="BJ4985" s="25" t="s">
        <v>90</v>
      </c>
      <c r="BK4985" s="248">
        <f>ROUND(I4985*H4985,2)</f>
        <v>0</v>
      </c>
      <c r="BL4985" s="25" t="s">
        <v>345</v>
      </c>
      <c r="BM4985" s="25" t="s">
        <v>3997</v>
      </c>
    </row>
    <row r="4986" s="1" customFormat="1">
      <c r="B4986" s="48"/>
      <c r="C4986" s="76"/>
      <c r="D4986" s="249" t="s">
        <v>216</v>
      </c>
      <c r="E4986" s="76"/>
      <c r="F4986" s="250" t="s">
        <v>3973</v>
      </c>
      <c r="G4986" s="76"/>
      <c r="H4986" s="76"/>
      <c r="I4986" s="205"/>
      <c r="J4986" s="76"/>
      <c r="K4986" s="76"/>
      <c r="L4986" s="74"/>
      <c r="M4986" s="251"/>
      <c r="N4986" s="49"/>
      <c r="O4986" s="49"/>
      <c r="P4986" s="49"/>
      <c r="Q4986" s="49"/>
      <c r="R4986" s="49"/>
      <c r="S4986" s="49"/>
      <c r="T4986" s="97"/>
      <c r="AT4986" s="25" t="s">
        <v>216</v>
      </c>
      <c r="AU4986" s="25" t="s">
        <v>92</v>
      </c>
    </row>
    <row r="4987" s="12" customFormat="1">
      <c r="B4987" s="252"/>
      <c r="C4987" s="253"/>
      <c r="D4987" s="249" t="s">
        <v>218</v>
      </c>
      <c r="E4987" s="254" t="s">
        <v>81</v>
      </c>
      <c r="F4987" s="255" t="s">
        <v>3991</v>
      </c>
      <c r="G4987" s="253"/>
      <c r="H4987" s="254" t="s">
        <v>81</v>
      </c>
      <c r="I4987" s="256"/>
      <c r="J4987" s="253"/>
      <c r="K4987" s="253"/>
      <c r="L4987" s="257"/>
      <c r="M4987" s="258"/>
      <c r="N4987" s="259"/>
      <c r="O4987" s="259"/>
      <c r="P4987" s="259"/>
      <c r="Q4987" s="259"/>
      <c r="R4987" s="259"/>
      <c r="S4987" s="259"/>
      <c r="T4987" s="260"/>
      <c r="AT4987" s="261" t="s">
        <v>218</v>
      </c>
      <c r="AU4987" s="261" t="s">
        <v>92</v>
      </c>
      <c r="AV4987" s="12" t="s">
        <v>90</v>
      </c>
      <c r="AW4987" s="12" t="s">
        <v>45</v>
      </c>
      <c r="AX4987" s="12" t="s">
        <v>83</v>
      </c>
      <c r="AY4987" s="261" t="s">
        <v>207</v>
      </c>
    </row>
    <row r="4988" s="12" customFormat="1">
      <c r="B4988" s="252"/>
      <c r="C4988" s="253"/>
      <c r="D4988" s="249" t="s">
        <v>218</v>
      </c>
      <c r="E4988" s="254" t="s">
        <v>81</v>
      </c>
      <c r="F4988" s="255" t="s">
        <v>3998</v>
      </c>
      <c r="G4988" s="253"/>
      <c r="H4988" s="254" t="s">
        <v>81</v>
      </c>
      <c r="I4988" s="256"/>
      <c r="J4988" s="253"/>
      <c r="K4988" s="253"/>
      <c r="L4988" s="257"/>
      <c r="M4988" s="258"/>
      <c r="N4988" s="259"/>
      <c r="O4988" s="259"/>
      <c r="P4988" s="259"/>
      <c r="Q4988" s="259"/>
      <c r="R4988" s="259"/>
      <c r="S4988" s="259"/>
      <c r="T4988" s="260"/>
      <c r="AT4988" s="261" t="s">
        <v>218</v>
      </c>
      <c r="AU4988" s="261" t="s">
        <v>92</v>
      </c>
      <c r="AV4988" s="12" t="s">
        <v>90</v>
      </c>
      <c r="AW4988" s="12" t="s">
        <v>45</v>
      </c>
      <c r="AX4988" s="12" t="s">
        <v>83</v>
      </c>
      <c r="AY4988" s="261" t="s">
        <v>207</v>
      </c>
    </row>
    <row r="4989" s="13" customFormat="1">
      <c r="B4989" s="262"/>
      <c r="C4989" s="263"/>
      <c r="D4989" s="249" t="s">
        <v>218</v>
      </c>
      <c r="E4989" s="264" t="s">
        <v>81</v>
      </c>
      <c r="F4989" s="265" t="s">
        <v>2357</v>
      </c>
      <c r="G4989" s="263"/>
      <c r="H4989" s="266">
        <v>10.5</v>
      </c>
      <c r="I4989" s="267"/>
      <c r="J4989" s="263"/>
      <c r="K4989" s="263"/>
      <c r="L4989" s="268"/>
      <c r="M4989" s="269"/>
      <c r="N4989" s="270"/>
      <c r="O4989" s="270"/>
      <c r="P4989" s="270"/>
      <c r="Q4989" s="270"/>
      <c r="R4989" s="270"/>
      <c r="S4989" s="270"/>
      <c r="T4989" s="271"/>
      <c r="AT4989" s="272" t="s">
        <v>218</v>
      </c>
      <c r="AU4989" s="272" t="s">
        <v>92</v>
      </c>
      <c r="AV4989" s="13" t="s">
        <v>92</v>
      </c>
      <c r="AW4989" s="13" t="s">
        <v>45</v>
      </c>
      <c r="AX4989" s="13" t="s">
        <v>83</v>
      </c>
      <c r="AY4989" s="272" t="s">
        <v>207</v>
      </c>
    </row>
    <row r="4990" s="12" customFormat="1">
      <c r="B4990" s="252"/>
      <c r="C4990" s="253"/>
      <c r="D4990" s="249" t="s">
        <v>218</v>
      </c>
      <c r="E4990" s="254" t="s">
        <v>81</v>
      </c>
      <c r="F4990" s="255" t="s">
        <v>3999</v>
      </c>
      <c r="G4990" s="253"/>
      <c r="H4990" s="254" t="s">
        <v>81</v>
      </c>
      <c r="I4990" s="256"/>
      <c r="J4990" s="253"/>
      <c r="K4990" s="253"/>
      <c r="L4990" s="257"/>
      <c r="M4990" s="258"/>
      <c r="N4990" s="259"/>
      <c r="O4990" s="259"/>
      <c r="P4990" s="259"/>
      <c r="Q4990" s="259"/>
      <c r="R4990" s="259"/>
      <c r="S4990" s="259"/>
      <c r="T4990" s="260"/>
      <c r="AT4990" s="261" t="s">
        <v>218</v>
      </c>
      <c r="AU4990" s="261" t="s">
        <v>92</v>
      </c>
      <c r="AV4990" s="12" t="s">
        <v>90</v>
      </c>
      <c r="AW4990" s="12" t="s">
        <v>45</v>
      </c>
      <c r="AX4990" s="12" t="s">
        <v>83</v>
      </c>
      <c r="AY4990" s="261" t="s">
        <v>207</v>
      </c>
    </row>
    <row r="4991" s="13" customFormat="1">
      <c r="B4991" s="262"/>
      <c r="C4991" s="263"/>
      <c r="D4991" s="249" t="s">
        <v>218</v>
      </c>
      <c r="E4991" s="264" t="s">
        <v>81</v>
      </c>
      <c r="F4991" s="265" t="s">
        <v>2357</v>
      </c>
      <c r="G4991" s="263"/>
      <c r="H4991" s="266">
        <v>10.5</v>
      </c>
      <c r="I4991" s="267"/>
      <c r="J4991" s="263"/>
      <c r="K4991" s="263"/>
      <c r="L4991" s="268"/>
      <c r="M4991" s="269"/>
      <c r="N4991" s="270"/>
      <c r="O4991" s="270"/>
      <c r="P4991" s="270"/>
      <c r="Q4991" s="270"/>
      <c r="R4991" s="270"/>
      <c r="S4991" s="270"/>
      <c r="T4991" s="271"/>
      <c r="AT4991" s="272" t="s">
        <v>218</v>
      </c>
      <c r="AU4991" s="272" t="s">
        <v>92</v>
      </c>
      <c r="AV4991" s="13" t="s">
        <v>92</v>
      </c>
      <c r="AW4991" s="13" t="s">
        <v>45</v>
      </c>
      <c r="AX4991" s="13" t="s">
        <v>83</v>
      </c>
      <c r="AY4991" s="272" t="s">
        <v>207</v>
      </c>
    </row>
    <row r="4992" s="14" customFormat="1">
      <c r="B4992" s="273"/>
      <c r="C4992" s="274"/>
      <c r="D4992" s="249" t="s">
        <v>218</v>
      </c>
      <c r="E4992" s="275" t="s">
        <v>81</v>
      </c>
      <c r="F4992" s="276" t="s">
        <v>232</v>
      </c>
      <c r="G4992" s="274"/>
      <c r="H4992" s="277">
        <v>21</v>
      </c>
      <c r="I4992" s="278"/>
      <c r="J4992" s="274"/>
      <c r="K4992" s="274"/>
      <c r="L4992" s="279"/>
      <c r="M4992" s="280"/>
      <c r="N4992" s="281"/>
      <c r="O4992" s="281"/>
      <c r="P4992" s="281"/>
      <c r="Q4992" s="281"/>
      <c r="R4992" s="281"/>
      <c r="S4992" s="281"/>
      <c r="T4992" s="282"/>
      <c r="AT4992" s="283" t="s">
        <v>218</v>
      </c>
      <c r="AU4992" s="283" t="s">
        <v>92</v>
      </c>
      <c r="AV4992" s="14" t="s">
        <v>214</v>
      </c>
      <c r="AW4992" s="14" t="s">
        <v>45</v>
      </c>
      <c r="AX4992" s="14" t="s">
        <v>90</v>
      </c>
      <c r="AY4992" s="283" t="s">
        <v>207</v>
      </c>
    </row>
    <row r="4993" s="1" customFormat="1" ht="16.5" customHeight="1">
      <c r="B4993" s="48"/>
      <c r="C4993" s="237" t="s">
        <v>4000</v>
      </c>
      <c r="D4993" s="237" t="s">
        <v>209</v>
      </c>
      <c r="E4993" s="238" t="s">
        <v>4001</v>
      </c>
      <c r="F4993" s="239" t="s">
        <v>4002</v>
      </c>
      <c r="G4993" s="240" t="s">
        <v>315</v>
      </c>
      <c r="H4993" s="241">
        <v>562.79999999999995</v>
      </c>
      <c r="I4993" s="242"/>
      <c r="J4993" s="243">
        <f>ROUND(I4993*H4993,2)</f>
        <v>0</v>
      </c>
      <c r="K4993" s="239" t="s">
        <v>213</v>
      </c>
      <c r="L4993" s="74"/>
      <c r="M4993" s="244" t="s">
        <v>81</v>
      </c>
      <c r="N4993" s="245" t="s">
        <v>53</v>
      </c>
      <c r="O4993" s="49"/>
      <c r="P4993" s="246">
        <f>O4993*H4993</f>
        <v>0</v>
      </c>
      <c r="Q4993" s="246">
        <v>0</v>
      </c>
      <c r="R4993" s="246">
        <f>Q4993*H4993</f>
        <v>0</v>
      </c>
      <c r="S4993" s="246">
        <v>0.014999999999999999</v>
      </c>
      <c r="T4993" s="247">
        <f>S4993*H4993</f>
        <v>8.4419999999999984</v>
      </c>
      <c r="AR4993" s="25" t="s">
        <v>345</v>
      </c>
      <c r="AT4993" s="25" t="s">
        <v>209</v>
      </c>
      <c r="AU4993" s="25" t="s">
        <v>92</v>
      </c>
      <c r="AY4993" s="25" t="s">
        <v>207</v>
      </c>
      <c r="BE4993" s="248">
        <f>IF(N4993="základní",J4993,0)</f>
        <v>0</v>
      </c>
      <c r="BF4993" s="248">
        <f>IF(N4993="snížená",J4993,0)</f>
        <v>0</v>
      </c>
      <c r="BG4993" s="248">
        <f>IF(N4993="zákl. přenesená",J4993,0)</f>
        <v>0</v>
      </c>
      <c r="BH4993" s="248">
        <f>IF(N4993="sníž. přenesená",J4993,0)</f>
        <v>0</v>
      </c>
      <c r="BI4993" s="248">
        <f>IF(N4993="nulová",J4993,0)</f>
        <v>0</v>
      </c>
      <c r="BJ4993" s="25" t="s">
        <v>90</v>
      </c>
      <c r="BK4993" s="248">
        <f>ROUND(I4993*H4993,2)</f>
        <v>0</v>
      </c>
      <c r="BL4993" s="25" t="s">
        <v>345</v>
      </c>
      <c r="BM4993" s="25" t="s">
        <v>4003</v>
      </c>
    </row>
    <row r="4994" s="12" customFormat="1">
      <c r="B4994" s="252"/>
      <c r="C4994" s="253"/>
      <c r="D4994" s="249" t="s">
        <v>218</v>
      </c>
      <c r="E4994" s="254" t="s">
        <v>81</v>
      </c>
      <c r="F4994" s="255" t="s">
        <v>4004</v>
      </c>
      <c r="G4994" s="253"/>
      <c r="H4994" s="254" t="s">
        <v>81</v>
      </c>
      <c r="I4994" s="256"/>
      <c r="J4994" s="253"/>
      <c r="K4994" s="253"/>
      <c r="L4994" s="257"/>
      <c r="M4994" s="258"/>
      <c r="N4994" s="259"/>
      <c r="O4994" s="259"/>
      <c r="P4994" s="259"/>
      <c r="Q4994" s="259"/>
      <c r="R4994" s="259"/>
      <c r="S4994" s="259"/>
      <c r="T4994" s="260"/>
      <c r="AT4994" s="261" t="s">
        <v>218</v>
      </c>
      <c r="AU4994" s="261" t="s">
        <v>92</v>
      </c>
      <c r="AV4994" s="12" t="s">
        <v>90</v>
      </c>
      <c r="AW4994" s="12" t="s">
        <v>45</v>
      </c>
      <c r="AX4994" s="12" t="s">
        <v>83</v>
      </c>
      <c r="AY4994" s="261" t="s">
        <v>207</v>
      </c>
    </row>
    <row r="4995" s="13" customFormat="1">
      <c r="B4995" s="262"/>
      <c r="C4995" s="263"/>
      <c r="D4995" s="249" t="s">
        <v>218</v>
      </c>
      <c r="E4995" s="264" t="s">
        <v>81</v>
      </c>
      <c r="F4995" s="265" t="s">
        <v>4005</v>
      </c>
      <c r="G4995" s="263"/>
      <c r="H4995" s="266">
        <v>489.60000000000002</v>
      </c>
      <c r="I4995" s="267"/>
      <c r="J4995" s="263"/>
      <c r="K4995" s="263"/>
      <c r="L4995" s="268"/>
      <c r="M4995" s="269"/>
      <c r="N4995" s="270"/>
      <c r="O4995" s="270"/>
      <c r="P4995" s="270"/>
      <c r="Q4995" s="270"/>
      <c r="R4995" s="270"/>
      <c r="S4995" s="270"/>
      <c r="T4995" s="271"/>
      <c r="AT4995" s="272" t="s">
        <v>218</v>
      </c>
      <c r="AU4995" s="272" t="s">
        <v>92</v>
      </c>
      <c r="AV4995" s="13" t="s">
        <v>92</v>
      </c>
      <c r="AW4995" s="13" t="s">
        <v>45</v>
      </c>
      <c r="AX4995" s="13" t="s">
        <v>83</v>
      </c>
      <c r="AY4995" s="272" t="s">
        <v>207</v>
      </c>
    </row>
    <row r="4996" s="12" customFormat="1">
      <c r="B4996" s="252"/>
      <c r="C4996" s="253"/>
      <c r="D4996" s="249" t="s">
        <v>218</v>
      </c>
      <c r="E4996" s="254" t="s">
        <v>81</v>
      </c>
      <c r="F4996" s="255" t="s">
        <v>4006</v>
      </c>
      <c r="G4996" s="253"/>
      <c r="H4996" s="254" t="s">
        <v>81</v>
      </c>
      <c r="I4996" s="256"/>
      <c r="J4996" s="253"/>
      <c r="K4996" s="253"/>
      <c r="L4996" s="257"/>
      <c r="M4996" s="258"/>
      <c r="N4996" s="259"/>
      <c r="O4996" s="259"/>
      <c r="P4996" s="259"/>
      <c r="Q4996" s="259"/>
      <c r="R4996" s="259"/>
      <c r="S4996" s="259"/>
      <c r="T4996" s="260"/>
      <c r="AT4996" s="261" t="s">
        <v>218</v>
      </c>
      <c r="AU4996" s="261" t="s">
        <v>92</v>
      </c>
      <c r="AV4996" s="12" t="s">
        <v>90</v>
      </c>
      <c r="AW4996" s="12" t="s">
        <v>45</v>
      </c>
      <c r="AX4996" s="12" t="s">
        <v>83</v>
      </c>
      <c r="AY4996" s="261" t="s">
        <v>207</v>
      </c>
    </row>
    <row r="4997" s="13" customFormat="1">
      <c r="B4997" s="262"/>
      <c r="C4997" s="263"/>
      <c r="D4997" s="249" t="s">
        <v>218</v>
      </c>
      <c r="E4997" s="264" t="s">
        <v>81</v>
      </c>
      <c r="F4997" s="265" t="s">
        <v>4007</v>
      </c>
      <c r="G4997" s="263"/>
      <c r="H4997" s="266">
        <v>73.200000000000003</v>
      </c>
      <c r="I4997" s="267"/>
      <c r="J4997" s="263"/>
      <c r="K4997" s="263"/>
      <c r="L4997" s="268"/>
      <c r="M4997" s="269"/>
      <c r="N4997" s="270"/>
      <c r="O4997" s="270"/>
      <c r="P4997" s="270"/>
      <c r="Q4997" s="270"/>
      <c r="R4997" s="270"/>
      <c r="S4997" s="270"/>
      <c r="T4997" s="271"/>
      <c r="AT4997" s="272" t="s">
        <v>218</v>
      </c>
      <c r="AU4997" s="272" t="s">
        <v>92</v>
      </c>
      <c r="AV4997" s="13" t="s">
        <v>92</v>
      </c>
      <c r="AW4997" s="13" t="s">
        <v>45</v>
      </c>
      <c r="AX4997" s="13" t="s">
        <v>83</v>
      </c>
      <c r="AY4997" s="272" t="s">
        <v>207</v>
      </c>
    </row>
    <row r="4998" s="14" customFormat="1">
      <c r="B4998" s="273"/>
      <c r="C4998" s="274"/>
      <c r="D4998" s="249" t="s">
        <v>218</v>
      </c>
      <c r="E4998" s="275" t="s">
        <v>81</v>
      </c>
      <c r="F4998" s="276" t="s">
        <v>232</v>
      </c>
      <c r="G4998" s="274"/>
      <c r="H4998" s="277">
        <v>562.79999999999995</v>
      </c>
      <c r="I4998" s="278"/>
      <c r="J4998" s="274"/>
      <c r="K4998" s="274"/>
      <c r="L4998" s="279"/>
      <c r="M4998" s="280"/>
      <c r="N4998" s="281"/>
      <c r="O4998" s="281"/>
      <c r="P4998" s="281"/>
      <c r="Q4998" s="281"/>
      <c r="R4998" s="281"/>
      <c r="S4998" s="281"/>
      <c r="T4998" s="282"/>
      <c r="AT4998" s="283" t="s">
        <v>218</v>
      </c>
      <c r="AU4998" s="283" t="s">
        <v>92</v>
      </c>
      <c r="AV4998" s="14" t="s">
        <v>214</v>
      </c>
      <c r="AW4998" s="14" t="s">
        <v>45</v>
      </c>
      <c r="AX4998" s="14" t="s">
        <v>90</v>
      </c>
      <c r="AY4998" s="283" t="s">
        <v>207</v>
      </c>
    </row>
    <row r="4999" s="1" customFormat="1" ht="25.5" customHeight="1">
      <c r="B4999" s="48"/>
      <c r="C4999" s="237" t="s">
        <v>4008</v>
      </c>
      <c r="D4999" s="237" t="s">
        <v>209</v>
      </c>
      <c r="E4999" s="238" t="s">
        <v>4009</v>
      </c>
      <c r="F4999" s="239" t="s">
        <v>4010</v>
      </c>
      <c r="G4999" s="240" t="s">
        <v>315</v>
      </c>
      <c r="H4999" s="241">
        <v>994.48199999999997</v>
      </c>
      <c r="I4999" s="242"/>
      <c r="J4999" s="243">
        <f>ROUND(I4999*H4999,2)</f>
        <v>0</v>
      </c>
      <c r="K4999" s="239" t="s">
        <v>213</v>
      </c>
      <c r="L4999" s="74"/>
      <c r="M4999" s="244" t="s">
        <v>81</v>
      </c>
      <c r="N4999" s="245" t="s">
        <v>53</v>
      </c>
      <c r="O4999" s="49"/>
      <c r="P4999" s="246">
        <f>O4999*H4999</f>
        <v>0</v>
      </c>
      <c r="Q4999" s="246">
        <v>0</v>
      </c>
      <c r="R4999" s="246">
        <f>Q4999*H4999</f>
        <v>0</v>
      </c>
      <c r="S4999" s="246">
        <v>0</v>
      </c>
      <c r="T4999" s="247">
        <f>S4999*H4999</f>
        <v>0</v>
      </c>
      <c r="AR4999" s="25" t="s">
        <v>345</v>
      </c>
      <c r="AT4999" s="25" t="s">
        <v>209</v>
      </c>
      <c r="AU4999" s="25" t="s">
        <v>92</v>
      </c>
      <c r="AY4999" s="25" t="s">
        <v>207</v>
      </c>
      <c r="BE4999" s="248">
        <f>IF(N4999="základní",J4999,0)</f>
        <v>0</v>
      </c>
      <c r="BF4999" s="248">
        <f>IF(N4999="snížená",J4999,0)</f>
        <v>0</v>
      </c>
      <c r="BG4999" s="248">
        <f>IF(N4999="zákl. přenesená",J4999,0)</f>
        <v>0</v>
      </c>
      <c r="BH4999" s="248">
        <f>IF(N4999="sníž. přenesená",J4999,0)</f>
        <v>0</v>
      </c>
      <c r="BI4999" s="248">
        <f>IF(N4999="nulová",J4999,0)</f>
        <v>0</v>
      </c>
      <c r="BJ4999" s="25" t="s">
        <v>90</v>
      </c>
      <c r="BK4999" s="248">
        <f>ROUND(I4999*H4999,2)</f>
        <v>0</v>
      </c>
      <c r="BL4999" s="25" t="s">
        <v>345</v>
      </c>
      <c r="BM4999" s="25" t="s">
        <v>4011</v>
      </c>
    </row>
    <row r="5000" s="1" customFormat="1">
      <c r="B5000" s="48"/>
      <c r="C5000" s="76"/>
      <c r="D5000" s="249" t="s">
        <v>216</v>
      </c>
      <c r="E5000" s="76"/>
      <c r="F5000" s="250" t="s">
        <v>3973</v>
      </c>
      <c r="G5000" s="76"/>
      <c r="H5000" s="76"/>
      <c r="I5000" s="205"/>
      <c r="J5000" s="76"/>
      <c r="K5000" s="76"/>
      <c r="L5000" s="74"/>
      <c r="M5000" s="251"/>
      <c r="N5000" s="49"/>
      <c r="O5000" s="49"/>
      <c r="P5000" s="49"/>
      <c r="Q5000" s="49"/>
      <c r="R5000" s="49"/>
      <c r="S5000" s="49"/>
      <c r="T5000" s="97"/>
      <c r="AT5000" s="25" t="s">
        <v>216</v>
      </c>
      <c r="AU5000" s="25" t="s">
        <v>92</v>
      </c>
    </row>
    <row r="5001" s="12" customFormat="1">
      <c r="B5001" s="252"/>
      <c r="C5001" s="253"/>
      <c r="D5001" s="249" t="s">
        <v>218</v>
      </c>
      <c r="E5001" s="254" t="s">
        <v>81</v>
      </c>
      <c r="F5001" s="255" t="s">
        <v>4012</v>
      </c>
      <c r="G5001" s="253"/>
      <c r="H5001" s="254" t="s">
        <v>81</v>
      </c>
      <c r="I5001" s="256"/>
      <c r="J5001" s="253"/>
      <c r="K5001" s="253"/>
      <c r="L5001" s="257"/>
      <c r="M5001" s="258"/>
      <c r="N5001" s="259"/>
      <c r="O5001" s="259"/>
      <c r="P5001" s="259"/>
      <c r="Q5001" s="259"/>
      <c r="R5001" s="259"/>
      <c r="S5001" s="259"/>
      <c r="T5001" s="260"/>
      <c r="AT5001" s="261" t="s">
        <v>218</v>
      </c>
      <c r="AU5001" s="261" t="s">
        <v>92</v>
      </c>
      <c r="AV5001" s="12" t="s">
        <v>90</v>
      </c>
      <c r="AW5001" s="12" t="s">
        <v>45</v>
      </c>
      <c r="AX5001" s="12" t="s">
        <v>83</v>
      </c>
      <c r="AY5001" s="261" t="s">
        <v>207</v>
      </c>
    </row>
    <row r="5002" s="13" customFormat="1">
      <c r="B5002" s="262"/>
      <c r="C5002" s="263"/>
      <c r="D5002" s="249" t="s">
        <v>218</v>
      </c>
      <c r="E5002" s="264" t="s">
        <v>81</v>
      </c>
      <c r="F5002" s="265" t="s">
        <v>4013</v>
      </c>
      <c r="G5002" s="263"/>
      <c r="H5002" s="266">
        <v>1020.3</v>
      </c>
      <c r="I5002" s="267"/>
      <c r="J5002" s="263"/>
      <c r="K5002" s="263"/>
      <c r="L5002" s="268"/>
      <c r="M5002" s="269"/>
      <c r="N5002" s="270"/>
      <c r="O5002" s="270"/>
      <c r="P5002" s="270"/>
      <c r="Q5002" s="270"/>
      <c r="R5002" s="270"/>
      <c r="S5002" s="270"/>
      <c r="T5002" s="271"/>
      <c r="AT5002" s="272" t="s">
        <v>218</v>
      </c>
      <c r="AU5002" s="272" t="s">
        <v>92</v>
      </c>
      <c r="AV5002" s="13" t="s">
        <v>92</v>
      </c>
      <c r="AW5002" s="13" t="s">
        <v>45</v>
      </c>
      <c r="AX5002" s="13" t="s">
        <v>83</v>
      </c>
      <c r="AY5002" s="272" t="s">
        <v>207</v>
      </c>
    </row>
    <row r="5003" s="12" customFormat="1">
      <c r="B5003" s="252"/>
      <c r="C5003" s="253"/>
      <c r="D5003" s="249" t="s">
        <v>218</v>
      </c>
      <c r="E5003" s="254" t="s">
        <v>81</v>
      </c>
      <c r="F5003" s="255" t="s">
        <v>4014</v>
      </c>
      <c r="G5003" s="253"/>
      <c r="H5003" s="254" t="s">
        <v>81</v>
      </c>
      <c r="I5003" s="256"/>
      <c r="J5003" s="253"/>
      <c r="K5003" s="253"/>
      <c r="L5003" s="257"/>
      <c r="M5003" s="258"/>
      <c r="N5003" s="259"/>
      <c r="O5003" s="259"/>
      <c r="P5003" s="259"/>
      <c r="Q5003" s="259"/>
      <c r="R5003" s="259"/>
      <c r="S5003" s="259"/>
      <c r="T5003" s="260"/>
      <c r="AT5003" s="261" t="s">
        <v>218</v>
      </c>
      <c r="AU5003" s="261" t="s">
        <v>92</v>
      </c>
      <c r="AV5003" s="12" t="s">
        <v>90</v>
      </c>
      <c r="AW5003" s="12" t="s">
        <v>45</v>
      </c>
      <c r="AX5003" s="12" t="s">
        <v>83</v>
      </c>
      <c r="AY5003" s="261" t="s">
        <v>207</v>
      </c>
    </row>
    <row r="5004" s="13" customFormat="1">
      <c r="B5004" s="262"/>
      <c r="C5004" s="263"/>
      <c r="D5004" s="249" t="s">
        <v>218</v>
      </c>
      <c r="E5004" s="264" t="s">
        <v>81</v>
      </c>
      <c r="F5004" s="265" t="s">
        <v>4015</v>
      </c>
      <c r="G5004" s="263"/>
      <c r="H5004" s="266">
        <v>-21.216000000000001</v>
      </c>
      <c r="I5004" s="267"/>
      <c r="J5004" s="263"/>
      <c r="K5004" s="263"/>
      <c r="L5004" s="268"/>
      <c r="M5004" s="269"/>
      <c r="N5004" s="270"/>
      <c r="O5004" s="270"/>
      <c r="P5004" s="270"/>
      <c r="Q5004" s="270"/>
      <c r="R5004" s="270"/>
      <c r="S5004" s="270"/>
      <c r="T5004" s="271"/>
      <c r="AT5004" s="272" t="s">
        <v>218</v>
      </c>
      <c r="AU5004" s="272" t="s">
        <v>92</v>
      </c>
      <c r="AV5004" s="13" t="s">
        <v>92</v>
      </c>
      <c r="AW5004" s="13" t="s">
        <v>45</v>
      </c>
      <c r="AX5004" s="13" t="s">
        <v>83</v>
      </c>
      <c r="AY5004" s="272" t="s">
        <v>207</v>
      </c>
    </row>
    <row r="5005" s="13" customFormat="1">
      <c r="B5005" s="262"/>
      <c r="C5005" s="263"/>
      <c r="D5005" s="249" t="s">
        <v>218</v>
      </c>
      <c r="E5005" s="264" t="s">
        <v>81</v>
      </c>
      <c r="F5005" s="265" t="s">
        <v>4016</v>
      </c>
      <c r="G5005" s="263"/>
      <c r="H5005" s="266">
        <v>-4.6020000000000003</v>
      </c>
      <c r="I5005" s="267"/>
      <c r="J5005" s="263"/>
      <c r="K5005" s="263"/>
      <c r="L5005" s="268"/>
      <c r="M5005" s="269"/>
      <c r="N5005" s="270"/>
      <c r="O5005" s="270"/>
      <c r="P5005" s="270"/>
      <c r="Q5005" s="270"/>
      <c r="R5005" s="270"/>
      <c r="S5005" s="270"/>
      <c r="T5005" s="271"/>
      <c r="AT5005" s="272" t="s">
        <v>218</v>
      </c>
      <c r="AU5005" s="272" t="s">
        <v>92</v>
      </c>
      <c r="AV5005" s="13" t="s">
        <v>92</v>
      </c>
      <c r="AW5005" s="13" t="s">
        <v>45</v>
      </c>
      <c r="AX5005" s="13" t="s">
        <v>83</v>
      </c>
      <c r="AY5005" s="272" t="s">
        <v>207</v>
      </c>
    </row>
    <row r="5006" s="14" customFormat="1">
      <c r="B5006" s="273"/>
      <c r="C5006" s="274"/>
      <c r="D5006" s="249" t="s">
        <v>218</v>
      </c>
      <c r="E5006" s="275" t="s">
        <v>81</v>
      </c>
      <c r="F5006" s="276" t="s">
        <v>232</v>
      </c>
      <c r="G5006" s="274"/>
      <c r="H5006" s="277">
        <v>994.48199999999997</v>
      </c>
      <c r="I5006" s="278"/>
      <c r="J5006" s="274"/>
      <c r="K5006" s="274"/>
      <c r="L5006" s="279"/>
      <c r="M5006" s="280"/>
      <c r="N5006" s="281"/>
      <c r="O5006" s="281"/>
      <c r="P5006" s="281"/>
      <c r="Q5006" s="281"/>
      <c r="R5006" s="281"/>
      <c r="S5006" s="281"/>
      <c r="T5006" s="282"/>
      <c r="AT5006" s="283" t="s">
        <v>218</v>
      </c>
      <c r="AU5006" s="283" t="s">
        <v>92</v>
      </c>
      <c r="AV5006" s="14" t="s">
        <v>214</v>
      </c>
      <c r="AW5006" s="14" t="s">
        <v>45</v>
      </c>
      <c r="AX5006" s="14" t="s">
        <v>90</v>
      </c>
      <c r="AY5006" s="283" t="s">
        <v>207</v>
      </c>
    </row>
    <row r="5007" s="1" customFormat="1" ht="16.5" customHeight="1">
      <c r="B5007" s="48"/>
      <c r="C5007" s="295" t="s">
        <v>4017</v>
      </c>
      <c r="D5007" s="295" t="s">
        <v>419</v>
      </c>
      <c r="E5007" s="296" t="s">
        <v>4018</v>
      </c>
      <c r="F5007" s="297" t="s">
        <v>4019</v>
      </c>
      <c r="G5007" s="298" t="s">
        <v>212</v>
      </c>
      <c r="H5007" s="299">
        <v>9.6069999999999993</v>
      </c>
      <c r="I5007" s="300"/>
      <c r="J5007" s="301">
        <f>ROUND(I5007*H5007,2)</f>
        <v>0</v>
      </c>
      <c r="K5007" s="297" t="s">
        <v>213</v>
      </c>
      <c r="L5007" s="302"/>
      <c r="M5007" s="303" t="s">
        <v>81</v>
      </c>
      <c r="N5007" s="304" t="s">
        <v>53</v>
      </c>
      <c r="O5007" s="49"/>
      <c r="P5007" s="246">
        <f>O5007*H5007</f>
        <v>0</v>
      </c>
      <c r="Q5007" s="246">
        <v>0.55000000000000004</v>
      </c>
      <c r="R5007" s="246">
        <f>Q5007*H5007</f>
        <v>5.2838500000000002</v>
      </c>
      <c r="S5007" s="246">
        <v>0</v>
      </c>
      <c r="T5007" s="247">
        <f>S5007*H5007</f>
        <v>0</v>
      </c>
      <c r="AR5007" s="25" t="s">
        <v>447</v>
      </c>
      <c r="AT5007" s="25" t="s">
        <v>419</v>
      </c>
      <c r="AU5007" s="25" t="s">
        <v>92</v>
      </c>
      <c r="AY5007" s="25" t="s">
        <v>207</v>
      </c>
      <c r="BE5007" s="248">
        <f>IF(N5007="základní",J5007,0)</f>
        <v>0</v>
      </c>
      <c r="BF5007" s="248">
        <f>IF(N5007="snížená",J5007,0)</f>
        <v>0</v>
      </c>
      <c r="BG5007" s="248">
        <f>IF(N5007="zákl. přenesená",J5007,0)</f>
        <v>0</v>
      </c>
      <c r="BH5007" s="248">
        <f>IF(N5007="sníž. přenesená",J5007,0)</f>
        <v>0</v>
      </c>
      <c r="BI5007" s="248">
        <f>IF(N5007="nulová",J5007,0)</f>
        <v>0</v>
      </c>
      <c r="BJ5007" s="25" t="s">
        <v>90</v>
      </c>
      <c r="BK5007" s="248">
        <f>ROUND(I5007*H5007,2)</f>
        <v>0</v>
      </c>
      <c r="BL5007" s="25" t="s">
        <v>345</v>
      </c>
      <c r="BM5007" s="25" t="s">
        <v>4020</v>
      </c>
    </row>
    <row r="5008" s="12" customFormat="1">
      <c r="B5008" s="252"/>
      <c r="C5008" s="253"/>
      <c r="D5008" s="249" t="s">
        <v>218</v>
      </c>
      <c r="E5008" s="254" t="s">
        <v>81</v>
      </c>
      <c r="F5008" s="255" t="s">
        <v>4021</v>
      </c>
      <c r="G5008" s="253"/>
      <c r="H5008" s="254" t="s">
        <v>81</v>
      </c>
      <c r="I5008" s="256"/>
      <c r="J5008" s="253"/>
      <c r="K5008" s="253"/>
      <c r="L5008" s="257"/>
      <c r="M5008" s="258"/>
      <c r="N5008" s="259"/>
      <c r="O5008" s="259"/>
      <c r="P5008" s="259"/>
      <c r="Q5008" s="259"/>
      <c r="R5008" s="259"/>
      <c r="S5008" s="259"/>
      <c r="T5008" s="260"/>
      <c r="AT5008" s="261" t="s">
        <v>218</v>
      </c>
      <c r="AU5008" s="261" t="s">
        <v>92</v>
      </c>
      <c r="AV5008" s="12" t="s">
        <v>90</v>
      </c>
      <c r="AW5008" s="12" t="s">
        <v>45</v>
      </c>
      <c r="AX5008" s="12" t="s">
        <v>83</v>
      </c>
      <c r="AY5008" s="261" t="s">
        <v>207</v>
      </c>
    </row>
    <row r="5009" s="13" customFormat="1">
      <c r="B5009" s="262"/>
      <c r="C5009" s="263"/>
      <c r="D5009" s="249" t="s">
        <v>218</v>
      </c>
      <c r="E5009" s="264" t="s">
        <v>81</v>
      </c>
      <c r="F5009" s="265" t="s">
        <v>4022</v>
      </c>
      <c r="G5009" s="263"/>
      <c r="H5009" s="266">
        <v>8.3539999999999992</v>
      </c>
      <c r="I5009" s="267"/>
      <c r="J5009" s="263"/>
      <c r="K5009" s="263"/>
      <c r="L5009" s="268"/>
      <c r="M5009" s="269"/>
      <c r="N5009" s="270"/>
      <c r="O5009" s="270"/>
      <c r="P5009" s="270"/>
      <c r="Q5009" s="270"/>
      <c r="R5009" s="270"/>
      <c r="S5009" s="270"/>
      <c r="T5009" s="271"/>
      <c r="AT5009" s="272" t="s">
        <v>218</v>
      </c>
      <c r="AU5009" s="272" t="s">
        <v>92</v>
      </c>
      <c r="AV5009" s="13" t="s">
        <v>92</v>
      </c>
      <c r="AW5009" s="13" t="s">
        <v>45</v>
      </c>
      <c r="AX5009" s="13" t="s">
        <v>90</v>
      </c>
      <c r="AY5009" s="272" t="s">
        <v>207</v>
      </c>
    </row>
    <row r="5010" s="13" customFormat="1">
      <c r="B5010" s="262"/>
      <c r="C5010" s="263"/>
      <c r="D5010" s="249" t="s">
        <v>218</v>
      </c>
      <c r="E5010" s="263"/>
      <c r="F5010" s="265" t="s">
        <v>4023</v>
      </c>
      <c r="G5010" s="263"/>
      <c r="H5010" s="266">
        <v>9.6069999999999993</v>
      </c>
      <c r="I5010" s="267"/>
      <c r="J5010" s="263"/>
      <c r="K5010" s="263"/>
      <c r="L5010" s="268"/>
      <c r="M5010" s="269"/>
      <c r="N5010" s="270"/>
      <c r="O5010" s="270"/>
      <c r="P5010" s="270"/>
      <c r="Q5010" s="270"/>
      <c r="R5010" s="270"/>
      <c r="S5010" s="270"/>
      <c r="T5010" s="271"/>
      <c r="AT5010" s="272" t="s">
        <v>218</v>
      </c>
      <c r="AU5010" s="272" t="s">
        <v>92</v>
      </c>
      <c r="AV5010" s="13" t="s">
        <v>92</v>
      </c>
      <c r="AW5010" s="13" t="s">
        <v>6</v>
      </c>
      <c r="AX5010" s="13" t="s">
        <v>90</v>
      </c>
      <c r="AY5010" s="272" t="s">
        <v>207</v>
      </c>
    </row>
    <row r="5011" s="1" customFormat="1" ht="16.5" customHeight="1">
      <c r="B5011" s="48"/>
      <c r="C5011" s="237" t="s">
        <v>4024</v>
      </c>
      <c r="D5011" s="237" t="s">
        <v>209</v>
      </c>
      <c r="E5011" s="238" t="s">
        <v>4025</v>
      </c>
      <c r="F5011" s="239" t="s">
        <v>4026</v>
      </c>
      <c r="G5011" s="240" t="s">
        <v>450</v>
      </c>
      <c r="H5011" s="241">
        <v>855.77300000000002</v>
      </c>
      <c r="I5011" s="242"/>
      <c r="J5011" s="243">
        <f>ROUND(I5011*H5011,2)</f>
        <v>0</v>
      </c>
      <c r="K5011" s="239" t="s">
        <v>213</v>
      </c>
      <c r="L5011" s="74"/>
      <c r="M5011" s="244" t="s">
        <v>81</v>
      </c>
      <c r="N5011" s="245" t="s">
        <v>53</v>
      </c>
      <c r="O5011" s="49"/>
      <c r="P5011" s="246">
        <f>O5011*H5011</f>
        <v>0</v>
      </c>
      <c r="Q5011" s="246">
        <v>0</v>
      </c>
      <c r="R5011" s="246">
        <f>Q5011*H5011</f>
        <v>0</v>
      </c>
      <c r="S5011" s="246">
        <v>0</v>
      </c>
      <c r="T5011" s="247">
        <f>S5011*H5011</f>
        <v>0</v>
      </c>
      <c r="AR5011" s="25" t="s">
        <v>345</v>
      </c>
      <c r="AT5011" s="25" t="s">
        <v>209</v>
      </c>
      <c r="AU5011" s="25" t="s">
        <v>92</v>
      </c>
      <c r="AY5011" s="25" t="s">
        <v>207</v>
      </c>
      <c r="BE5011" s="248">
        <f>IF(N5011="základní",J5011,0)</f>
        <v>0</v>
      </c>
      <c r="BF5011" s="248">
        <f>IF(N5011="snížená",J5011,0)</f>
        <v>0</v>
      </c>
      <c r="BG5011" s="248">
        <f>IF(N5011="zákl. přenesená",J5011,0)</f>
        <v>0</v>
      </c>
      <c r="BH5011" s="248">
        <f>IF(N5011="sníž. přenesená",J5011,0)</f>
        <v>0</v>
      </c>
      <c r="BI5011" s="248">
        <f>IF(N5011="nulová",J5011,0)</f>
        <v>0</v>
      </c>
      <c r="BJ5011" s="25" t="s">
        <v>90</v>
      </c>
      <c r="BK5011" s="248">
        <f>ROUND(I5011*H5011,2)</f>
        <v>0</v>
      </c>
      <c r="BL5011" s="25" t="s">
        <v>345</v>
      </c>
      <c r="BM5011" s="25" t="s">
        <v>4027</v>
      </c>
    </row>
    <row r="5012" s="1" customFormat="1">
      <c r="B5012" s="48"/>
      <c r="C5012" s="76"/>
      <c r="D5012" s="249" t="s">
        <v>216</v>
      </c>
      <c r="E5012" s="76"/>
      <c r="F5012" s="250" t="s">
        <v>3973</v>
      </c>
      <c r="G5012" s="76"/>
      <c r="H5012" s="76"/>
      <c r="I5012" s="205"/>
      <c r="J5012" s="76"/>
      <c r="K5012" s="76"/>
      <c r="L5012" s="74"/>
      <c r="M5012" s="251"/>
      <c r="N5012" s="49"/>
      <c r="O5012" s="49"/>
      <c r="P5012" s="49"/>
      <c r="Q5012" s="49"/>
      <c r="R5012" s="49"/>
      <c r="S5012" s="49"/>
      <c r="T5012" s="97"/>
      <c r="AT5012" s="25" t="s">
        <v>216</v>
      </c>
      <c r="AU5012" s="25" t="s">
        <v>92</v>
      </c>
    </row>
    <row r="5013" s="12" customFormat="1">
      <c r="B5013" s="252"/>
      <c r="C5013" s="253"/>
      <c r="D5013" s="249" t="s">
        <v>218</v>
      </c>
      <c r="E5013" s="254" t="s">
        <v>81</v>
      </c>
      <c r="F5013" s="255" t="s">
        <v>3921</v>
      </c>
      <c r="G5013" s="253"/>
      <c r="H5013" s="254" t="s">
        <v>81</v>
      </c>
      <c r="I5013" s="256"/>
      <c r="J5013" s="253"/>
      <c r="K5013" s="253"/>
      <c r="L5013" s="257"/>
      <c r="M5013" s="258"/>
      <c r="N5013" s="259"/>
      <c r="O5013" s="259"/>
      <c r="P5013" s="259"/>
      <c r="Q5013" s="259"/>
      <c r="R5013" s="259"/>
      <c r="S5013" s="259"/>
      <c r="T5013" s="260"/>
      <c r="AT5013" s="261" t="s">
        <v>218</v>
      </c>
      <c r="AU5013" s="261" t="s">
        <v>92</v>
      </c>
      <c r="AV5013" s="12" t="s">
        <v>90</v>
      </c>
      <c r="AW5013" s="12" t="s">
        <v>45</v>
      </c>
      <c r="AX5013" s="12" t="s">
        <v>83</v>
      </c>
      <c r="AY5013" s="261" t="s">
        <v>207</v>
      </c>
    </row>
    <row r="5014" s="13" customFormat="1">
      <c r="B5014" s="262"/>
      <c r="C5014" s="263"/>
      <c r="D5014" s="249" t="s">
        <v>218</v>
      </c>
      <c r="E5014" s="264" t="s">
        <v>81</v>
      </c>
      <c r="F5014" s="265" t="s">
        <v>3922</v>
      </c>
      <c r="G5014" s="263"/>
      <c r="H5014" s="266">
        <v>46.299999999999997</v>
      </c>
      <c r="I5014" s="267"/>
      <c r="J5014" s="263"/>
      <c r="K5014" s="263"/>
      <c r="L5014" s="268"/>
      <c r="M5014" s="269"/>
      <c r="N5014" s="270"/>
      <c r="O5014" s="270"/>
      <c r="P5014" s="270"/>
      <c r="Q5014" s="270"/>
      <c r="R5014" s="270"/>
      <c r="S5014" s="270"/>
      <c r="T5014" s="271"/>
      <c r="AT5014" s="272" t="s">
        <v>218</v>
      </c>
      <c r="AU5014" s="272" t="s">
        <v>92</v>
      </c>
      <c r="AV5014" s="13" t="s">
        <v>92</v>
      </c>
      <c r="AW5014" s="13" t="s">
        <v>45</v>
      </c>
      <c r="AX5014" s="13" t="s">
        <v>83</v>
      </c>
      <c r="AY5014" s="272" t="s">
        <v>207</v>
      </c>
    </row>
    <row r="5015" s="12" customFormat="1">
      <c r="B5015" s="252"/>
      <c r="C5015" s="253"/>
      <c r="D5015" s="249" t="s">
        <v>218</v>
      </c>
      <c r="E5015" s="254" t="s">
        <v>81</v>
      </c>
      <c r="F5015" s="255" t="s">
        <v>3923</v>
      </c>
      <c r="G5015" s="253"/>
      <c r="H5015" s="254" t="s">
        <v>81</v>
      </c>
      <c r="I5015" s="256"/>
      <c r="J5015" s="253"/>
      <c r="K5015" s="253"/>
      <c r="L5015" s="257"/>
      <c r="M5015" s="258"/>
      <c r="N5015" s="259"/>
      <c r="O5015" s="259"/>
      <c r="P5015" s="259"/>
      <c r="Q5015" s="259"/>
      <c r="R5015" s="259"/>
      <c r="S5015" s="259"/>
      <c r="T5015" s="260"/>
      <c r="AT5015" s="261" t="s">
        <v>218</v>
      </c>
      <c r="AU5015" s="261" t="s">
        <v>92</v>
      </c>
      <c r="AV5015" s="12" t="s">
        <v>90</v>
      </c>
      <c r="AW5015" s="12" t="s">
        <v>45</v>
      </c>
      <c r="AX5015" s="12" t="s">
        <v>83</v>
      </c>
      <c r="AY5015" s="261" t="s">
        <v>207</v>
      </c>
    </row>
    <row r="5016" s="13" customFormat="1">
      <c r="B5016" s="262"/>
      <c r="C5016" s="263"/>
      <c r="D5016" s="249" t="s">
        <v>218</v>
      </c>
      <c r="E5016" s="264" t="s">
        <v>81</v>
      </c>
      <c r="F5016" s="265" t="s">
        <v>3924</v>
      </c>
      <c r="G5016" s="263"/>
      <c r="H5016" s="266">
        <v>181.75</v>
      </c>
      <c r="I5016" s="267"/>
      <c r="J5016" s="263"/>
      <c r="K5016" s="263"/>
      <c r="L5016" s="268"/>
      <c r="M5016" s="269"/>
      <c r="N5016" s="270"/>
      <c r="O5016" s="270"/>
      <c r="P5016" s="270"/>
      <c r="Q5016" s="270"/>
      <c r="R5016" s="270"/>
      <c r="S5016" s="270"/>
      <c r="T5016" s="271"/>
      <c r="AT5016" s="272" t="s">
        <v>218</v>
      </c>
      <c r="AU5016" s="272" t="s">
        <v>92</v>
      </c>
      <c r="AV5016" s="13" t="s">
        <v>92</v>
      </c>
      <c r="AW5016" s="13" t="s">
        <v>45</v>
      </c>
      <c r="AX5016" s="13" t="s">
        <v>83</v>
      </c>
      <c r="AY5016" s="272" t="s">
        <v>207</v>
      </c>
    </row>
    <row r="5017" s="12" customFormat="1">
      <c r="B5017" s="252"/>
      <c r="C5017" s="253"/>
      <c r="D5017" s="249" t="s">
        <v>218</v>
      </c>
      <c r="E5017" s="254" t="s">
        <v>81</v>
      </c>
      <c r="F5017" s="255" t="s">
        <v>3925</v>
      </c>
      <c r="G5017" s="253"/>
      <c r="H5017" s="254" t="s">
        <v>81</v>
      </c>
      <c r="I5017" s="256"/>
      <c r="J5017" s="253"/>
      <c r="K5017" s="253"/>
      <c r="L5017" s="257"/>
      <c r="M5017" s="258"/>
      <c r="N5017" s="259"/>
      <c r="O5017" s="259"/>
      <c r="P5017" s="259"/>
      <c r="Q5017" s="259"/>
      <c r="R5017" s="259"/>
      <c r="S5017" s="259"/>
      <c r="T5017" s="260"/>
      <c r="AT5017" s="261" t="s">
        <v>218</v>
      </c>
      <c r="AU5017" s="261" t="s">
        <v>92</v>
      </c>
      <c r="AV5017" s="12" t="s">
        <v>90</v>
      </c>
      <c r="AW5017" s="12" t="s">
        <v>45</v>
      </c>
      <c r="AX5017" s="12" t="s">
        <v>83</v>
      </c>
      <c r="AY5017" s="261" t="s">
        <v>207</v>
      </c>
    </row>
    <row r="5018" s="13" customFormat="1">
      <c r="B5018" s="262"/>
      <c r="C5018" s="263"/>
      <c r="D5018" s="249" t="s">
        <v>218</v>
      </c>
      <c r="E5018" s="264" t="s">
        <v>81</v>
      </c>
      <c r="F5018" s="265" t="s">
        <v>3926</v>
      </c>
      <c r="G5018" s="263"/>
      <c r="H5018" s="266">
        <v>92.400000000000006</v>
      </c>
      <c r="I5018" s="267"/>
      <c r="J5018" s="263"/>
      <c r="K5018" s="263"/>
      <c r="L5018" s="268"/>
      <c r="M5018" s="269"/>
      <c r="N5018" s="270"/>
      <c r="O5018" s="270"/>
      <c r="P5018" s="270"/>
      <c r="Q5018" s="270"/>
      <c r="R5018" s="270"/>
      <c r="S5018" s="270"/>
      <c r="T5018" s="271"/>
      <c r="AT5018" s="272" t="s">
        <v>218</v>
      </c>
      <c r="AU5018" s="272" t="s">
        <v>92</v>
      </c>
      <c r="AV5018" s="13" t="s">
        <v>92</v>
      </c>
      <c r="AW5018" s="13" t="s">
        <v>45</v>
      </c>
      <c r="AX5018" s="13" t="s">
        <v>83</v>
      </c>
      <c r="AY5018" s="272" t="s">
        <v>207</v>
      </c>
    </row>
    <row r="5019" s="12" customFormat="1">
      <c r="B5019" s="252"/>
      <c r="C5019" s="253"/>
      <c r="D5019" s="249" t="s">
        <v>218</v>
      </c>
      <c r="E5019" s="254" t="s">
        <v>81</v>
      </c>
      <c r="F5019" s="255" t="s">
        <v>3927</v>
      </c>
      <c r="G5019" s="253"/>
      <c r="H5019" s="254" t="s">
        <v>81</v>
      </c>
      <c r="I5019" s="256"/>
      <c r="J5019" s="253"/>
      <c r="K5019" s="253"/>
      <c r="L5019" s="257"/>
      <c r="M5019" s="258"/>
      <c r="N5019" s="259"/>
      <c r="O5019" s="259"/>
      <c r="P5019" s="259"/>
      <c r="Q5019" s="259"/>
      <c r="R5019" s="259"/>
      <c r="S5019" s="259"/>
      <c r="T5019" s="260"/>
      <c r="AT5019" s="261" t="s">
        <v>218</v>
      </c>
      <c r="AU5019" s="261" t="s">
        <v>92</v>
      </c>
      <c r="AV5019" s="12" t="s">
        <v>90</v>
      </c>
      <c r="AW5019" s="12" t="s">
        <v>45</v>
      </c>
      <c r="AX5019" s="12" t="s">
        <v>83</v>
      </c>
      <c r="AY5019" s="261" t="s">
        <v>207</v>
      </c>
    </row>
    <row r="5020" s="13" customFormat="1">
      <c r="B5020" s="262"/>
      <c r="C5020" s="263"/>
      <c r="D5020" s="249" t="s">
        <v>218</v>
      </c>
      <c r="E5020" s="264" t="s">
        <v>81</v>
      </c>
      <c r="F5020" s="265" t="s">
        <v>3928</v>
      </c>
      <c r="G5020" s="263"/>
      <c r="H5020" s="266">
        <v>21.399999999999999</v>
      </c>
      <c r="I5020" s="267"/>
      <c r="J5020" s="263"/>
      <c r="K5020" s="263"/>
      <c r="L5020" s="268"/>
      <c r="M5020" s="269"/>
      <c r="N5020" s="270"/>
      <c r="O5020" s="270"/>
      <c r="P5020" s="270"/>
      <c r="Q5020" s="270"/>
      <c r="R5020" s="270"/>
      <c r="S5020" s="270"/>
      <c r="T5020" s="271"/>
      <c r="AT5020" s="272" t="s">
        <v>218</v>
      </c>
      <c r="AU5020" s="272" t="s">
        <v>92</v>
      </c>
      <c r="AV5020" s="13" t="s">
        <v>92</v>
      </c>
      <c r="AW5020" s="13" t="s">
        <v>45</v>
      </c>
      <c r="AX5020" s="13" t="s">
        <v>83</v>
      </c>
      <c r="AY5020" s="272" t="s">
        <v>207</v>
      </c>
    </row>
    <row r="5021" s="12" customFormat="1">
      <c r="B5021" s="252"/>
      <c r="C5021" s="253"/>
      <c r="D5021" s="249" t="s">
        <v>218</v>
      </c>
      <c r="E5021" s="254" t="s">
        <v>81</v>
      </c>
      <c r="F5021" s="255" t="s">
        <v>3929</v>
      </c>
      <c r="G5021" s="253"/>
      <c r="H5021" s="254" t="s">
        <v>81</v>
      </c>
      <c r="I5021" s="256"/>
      <c r="J5021" s="253"/>
      <c r="K5021" s="253"/>
      <c r="L5021" s="257"/>
      <c r="M5021" s="258"/>
      <c r="N5021" s="259"/>
      <c r="O5021" s="259"/>
      <c r="P5021" s="259"/>
      <c r="Q5021" s="259"/>
      <c r="R5021" s="259"/>
      <c r="S5021" s="259"/>
      <c r="T5021" s="260"/>
      <c r="AT5021" s="261" t="s">
        <v>218</v>
      </c>
      <c r="AU5021" s="261" t="s">
        <v>92</v>
      </c>
      <c r="AV5021" s="12" t="s">
        <v>90</v>
      </c>
      <c r="AW5021" s="12" t="s">
        <v>45</v>
      </c>
      <c r="AX5021" s="12" t="s">
        <v>83</v>
      </c>
      <c r="AY5021" s="261" t="s">
        <v>207</v>
      </c>
    </row>
    <row r="5022" s="13" customFormat="1">
      <c r="B5022" s="262"/>
      <c r="C5022" s="263"/>
      <c r="D5022" s="249" t="s">
        <v>218</v>
      </c>
      <c r="E5022" s="264" t="s">
        <v>81</v>
      </c>
      <c r="F5022" s="265" t="s">
        <v>3930</v>
      </c>
      <c r="G5022" s="263"/>
      <c r="H5022" s="266">
        <v>32.799999999999997</v>
      </c>
      <c r="I5022" s="267"/>
      <c r="J5022" s="263"/>
      <c r="K5022" s="263"/>
      <c r="L5022" s="268"/>
      <c r="M5022" s="269"/>
      <c r="N5022" s="270"/>
      <c r="O5022" s="270"/>
      <c r="P5022" s="270"/>
      <c r="Q5022" s="270"/>
      <c r="R5022" s="270"/>
      <c r="S5022" s="270"/>
      <c r="T5022" s="271"/>
      <c r="AT5022" s="272" t="s">
        <v>218</v>
      </c>
      <c r="AU5022" s="272" t="s">
        <v>92</v>
      </c>
      <c r="AV5022" s="13" t="s">
        <v>92</v>
      </c>
      <c r="AW5022" s="13" t="s">
        <v>45</v>
      </c>
      <c r="AX5022" s="13" t="s">
        <v>83</v>
      </c>
      <c r="AY5022" s="272" t="s">
        <v>207</v>
      </c>
    </row>
    <row r="5023" s="12" customFormat="1">
      <c r="B5023" s="252"/>
      <c r="C5023" s="253"/>
      <c r="D5023" s="249" t="s">
        <v>218</v>
      </c>
      <c r="E5023" s="254" t="s">
        <v>81</v>
      </c>
      <c r="F5023" s="255" t="s">
        <v>3931</v>
      </c>
      <c r="G5023" s="253"/>
      <c r="H5023" s="254" t="s">
        <v>81</v>
      </c>
      <c r="I5023" s="256"/>
      <c r="J5023" s="253"/>
      <c r="K5023" s="253"/>
      <c r="L5023" s="257"/>
      <c r="M5023" s="258"/>
      <c r="N5023" s="259"/>
      <c r="O5023" s="259"/>
      <c r="P5023" s="259"/>
      <c r="Q5023" s="259"/>
      <c r="R5023" s="259"/>
      <c r="S5023" s="259"/>
      <c r="T5023" s="260"/>
      <c r="AT5023" s="261" t="s">
        <v>218</v>
      </c>
      <c r="AU5023" s="261" t="s">
        <v>92</v>
      </c>
      <c r="AV5023" s="12" t="s">
        <v>90</v>
      </c>
      <c r="AW5023" s="12" t="s">
        <v>45</v>
      </c>
      <c r="AX5023" s="12" t="s">
        <v>83</v>
      </c>
      <c r="AY5023" s="261" t="s">
        <v>207</v>
      </c>
    </row>
    <row r="5024" s="13" customFormat="1">
      <c r="B5024" s="262"/>
      <c r="C5024" s="263"/>
      <c r="D5024" s="249" t="s">
        <v>218</v>
      </c>
      <c r="E5024" s="264" t="s">
        <v>81</v>
      </c>
      <c r="F5024" s="265" t="s">
        <v>3932</v>
      </c>
      <c r="G5024" s="263"/>
      <c r="H5024" s="266">
        <v>137.30000000000001</v>
      </c>
      <c r="I5024" s="267"/>
      <c r="J5024" s="263"/>
      <c r="K5024" s="263"/>
      <c r="L5024" s="268"/>
      <c r="M5024" s="269"/>
      <c r="N5024" s="270"/>
      <c r="O5024" s="270"/>
      <c r="P5024" s="270"/>
      <c r="Q5024" s="270"/>
      <c r="R5024" s="270"/>
      <c r="S5024" s="270"/>
      <c r="T5024" s="271"/>
      <c r="AT5024" s="272" t="s">
        <v>218</v>
      </c>
      <c r="AU5024" s="272" t="s">
        <v>92</v>
      </c>
      <c r="AV5024" s="13" t="s">
        <v>92</v>
      </c>
      <c r="AW5024" s="13" t="s">
        <v>45</v>
      </c>
      <c r="AX5024" s="13" t="s">
        <v>83</v>
      </c>
      <c r="AY5024" s="272" t="s">
        <v>207</v>
      </c>
    </row>
    <row r="5025" s="12" customFormat="1">
      <c r="B5025" s="252"/>
      <c r="C5025" s="253"/>
      <c r="D5025" s="249" t="s">
        <v>218</v>
      </c>
      <c r="E5025" s="254" t="s">
        <v>81</v>
      </c>
      <c r="F5025" s="255" t="s">
        <v>3933</v>
      </c>
      <c r="G5025" s="253"/>
      <c r="H5025" s="254" t="s">
        <v>81</v>
      </c>
      <c r="I5025" s="256"/>
      <c r="J5025" s="253"/>
      <c r="K5025" s="253"/>
      <c r="L5025" s="257"/>
      <c r="M5025" s="258"/>
      <c r="N5025" s="259"/>
      <c r="O5025" s="259"/>
      <c r="P5025" s="259"/>
      <c r="Q5025" s="259"/>
      <c r="R5025" s="259"/>
      <c r="S5025" s="259"/>
      <c r="T5025" s="260"/>
      <c r="AT5025" s="261" t="s">
        <v>218</v>
      </c>
      <c r="AU5025" s="261" t="s">
        <v>92</v>
      </c>
      <c r="AV5025" s="12" t="s">
        <v>90</v>
      </c>
      <c r="AW5025" s="12" t="s">
        <v>45</v>
      </c>
      <c r="AX5025" s="12" t="s">
        <v>83</v>
      </c>
      <c r="AY5025" s="261" t="s">
        <v>207</v>
      </c>
    </row>
    <row r="5026" s="13" customFormat="1">
      <c r="B5026" s="262"/>
      <c r="C5026" s="263"/>
      <c r="D5026" s="249" t="s">
        <v>218</v>
      </c>
      <c r="E5026" s="264" t="s">
        <v>81</v>
      </c>
      <c r="F5026" s="265" t="s">
        <v>3934</v>
      </c>
      <c r="G5026" s="263"/>
      <c r="H5026" s="266">
        <v>29.449999999999999</v>
      </c>
      <c r="I5026" s="267"/>
      <c r="J5026" s="263"/>
      <c r="K5026" s="263"/>
      <c r="L5026" s="268"/>
      <c r="M5026" s="269"/>
      <c r="N5026" s="270"/>
      <c r="O5026" s="270"/>
      <c r="P5026" s="270"/>
      <c r="Q5026" s="270"/>
      <c r="R5026" s="270"/>
      <c r="S5026" s="270"/>
      <c r="T5026" s="271"/>
      <c r="AT5026" s="272" t="s">
        <v>218</v>
      </c>
      <c r="AU5026" s="272" t="s">
        <v>92</v>
      </c>
      <c r="AV5026" s="13" t="s">
        <v>92</v>
      </c>
      <c r="AW5026" s="13" t="s">
        <v>45</v>
      </c>
      <c r="AX5026" s="13" t="s">
        <v>83</v>
      </c>
      <c r="AY5026" s="272" t="s">
        <v>207</v>
      </c>
    </row>
    <row r="5027" s="12" customFormat="1">
      <c r="B5027" s="252"/>
      <c r="C5027" s="253"/>
      <c r="D5027" s="249" t="s">
        <v>218</v>
      </c>
      <c r="E5027" s="254" t="s">
        <v>81</v>
      </c>
      <c r="F5027" s="255" t="s">
        <v>3935</v>
      </c>
      <c r="G5027" s="253"/>
      <c r="H5027" s="254" t="s">
        <v>81</v>
      </c>
      <c r="I5027" s="256"/>
      <c r="J5027" s="253"/>
      <c r="K5027" s="253"/>
      <c r="L5027" s="257"/>
      <c r="M5027" s="258"/>
      <c r="N5027" s="259"/>
      <c r="O5027" s="259"/>
      <c r="P5027" s="259"/>
      <c r="Q5027" s="259"/>
      <c r="R5027" s="259"/>
      <c r="S5027" s="259"/>
      <c r="T5027" s="260"/>
      <c r="AT5027" s="261" t="s">
        <v>218</v>
      </c>
      <c r="AU5027" s="261" t="s">
        <v>92</v>
      </c>
      <c r="AV5027" s="12" t="s">
        <v>90</v>
      </c>
      <c r="AW5027" s="12" t="s">
        <v>45</v>
      </c>
      <c r="AX5027" s="12" t="s">
        <v>83</v>
      </c>
      <c r="AY5027" s="261" t="s">
        <v>207</v>
      </c>
    </row>
    <row r="5028" s="13" customFormat="1">
      <c r="B5028" s="262"/>
      <c r="C5028" s="263"/>
      <c r="D5028" s="249" t="s">
        <v>218</v>
      </c>
      <c r="E5028" s="264" t="s">
        <v>81</v>
      </c>
      <c r="F5028" s="265" t="s">
        <v>3936</v>
      </c>
      <c r="G5028" s="263"/>
      <c r="H5028" s="266">
        <v>40.700000000000003</v>
      </c>
      <c r="I5028" s="267"/>
      <c r="J5028" s="263"/>
      <c r="K5028" s="263"/>
      <c r="L5028" s="268"/>
      <c r="M5028" s="269"/>
      <c r="N5028" s="270"/>
      <c r="O5028" s="270"/>
      <c r="P5028" s="270"/>
      <c r="Q5028" s="270"/>
      <c r="R5028" s="270"/>
      <c r="S5028" s="270"/>
      <c r="T5028" s="271"/>
      <c r="AT5028" s="272" t="s">
        <v>218</v>
      </c>
      <c r="AU5028" s="272" t="s">
        <v>92</v>
      </c>
      <c r="AV5028" s="13" t="s">
        <v>92</v>
      </c>
      <c r="AW5028" s="13" t="s">
        <v>45</v>
      </c>
      <c r="AX5028" s="13" t="s">
        <v>83</v>
      </c>
      <c r="AY5028" s="272" t="s">
        <v>207</v>
      </c>
    </row>
    <row r="5029" s="12" customFormat="1">
      <c r="B5029" s="252"/>
      <c r="C5029" s="253"/>
      <c r="D5029" s="249" t="s">
        <v>218</v>
      </c>
      <c r="E5029" s="254" t="s">
        <v>81</v>
      </c>
      <c r="F5029" s="255" t="s">
        <v>3937</v>
      </c>
      <c r="G5029" s="253"/>
      <c r="H5029" s="254" t="s">
        <v>81</v>
      </c>
      <c r="I5029" s="256"/>
      <c r="J5029" s="253"/>
      <c r="K5029" s="253"/>
      <c r="L5029" s="257"/>
      <c r="M5029" s="258"/>
      <c r="N5029" s="259"/>
      <c r="O5029" s="259"/>
      <c r="P5029" s="259"/>
      <c r="Q5029" s="259"/>
      <c r="R5029" s="259"/>
      <c r="S5029" s="259"/>
      <c r="T5029" s="260"/>
      <c r="AT5029" s="261" t="s">
        <v>218</v>
      </c>
      <c r="AU5029" s="261" t="s">
        <v>92</v>
      </c>
      <c r="AV5029" s="12" t="s">
        <v>90</v>
      </c>
      <c r="AW5029" s="12" t="s">
        <v>45</v>
      </c>
      <c r="AX5029" s="12" t="s">
        <v>83</v>
      </c>
      <c r="AY5029" s="261" t="s">
        <v>207</v>
      </c>
    </row>
    <row r="5030" s="13" customFormat="1">
      <c r="B5030" s="262"/>
      <c r="C5030" s="263"/>
      <c r="D5030" s="249" t="s">
        <v>218</v>
      </c>
      <c r="E5030" s="264" t="s">
        <v>81</v>
      </c>
      <c r="F5030" s="265" t="s">
        <v>3938</v>
      </c>
      <c r="G5030" s="263"/>
      <c r="H5030" s="266">
        <v>77.25</v>
      </c>
      <c r="I5030" s="267"/>
      <c r="J5030" s="263"/>
      <c r="K5030" s="263"/>
      <c r="L5030" s="268"/>
      <c r="M5030" s="269"/>
      <c r="N5030" s="270"/>
      <c r="O5030" s="270"/>
      <c r="P5030" s="270"/>
      <c r="Q5030" s="270"/>
      <c r="R5030" s="270"/>
      <c r="S5030" s="270"/>
      <c r="T5030" s="271"/>
      <c r="AT5030" s="272" t="s">
        <v>218</v>
      </c>
      <c r="AU5030" s="272" t="s">
        <v>92</v>
      </c>
      <c r="AV5030" s="13" t="s">
        <v>92</v>
      </c>
      <c r="AW5030" s="13" t="s">
        <v>45</v>
      </c>
      <c r="AX5030" s="13" t="s">
        <v>83</v>
      </c>
      <c r="AY5030" s="272" t="s">
        <v>207</v>
      </c>
    </row>
    <row r="5031" s="12" customFormat="1">
      <c r="B5031" s="252"/>
      <c r="C5031" s="253"/>
      <c r="D5031" s="249" t="s">
        <v>218</v>
      </c>
      <c r="E5031" s="254" t="s">
        <v>81</v>
      </c>
      <c r="F5031" s="255" t="s">
        <v>3958</v>
      </c>
      <c r="G5031" s="253"/>
      <c r="H5031" s="254" t="s">
        <v>81</v>
      </c>
      <c r="I5031" s="256"/>
      <c r="J5031" s="253"/>
      <c r="K5031" s="253"/>
      <c r="L5031" s="257"/>
      <c r="M5031" s="258"/>
      <c r="N5031" s="259"/>
      <c r="O5031" s="259"/>
      <c r="P5031" s="259"/>
      <c r="Q5031" s="259"/>
      <c r="R5031" s="259"/>
      <c r="S5031" s="259"/>
      <c r="T5031" s="260"/>
      <c r="AT5031" s="261" t="s">
        <v>218</v>
      </c>
      <c r="AU5031" s="261" t="s">
        <v>92</v>
      </c>
      <c r="AV5031" s="12" t="s">
        <v>90</v>
      </c>
      <c r="AW5031" s="12" t="s">
        <v>45</v>
      </c>
      <c r="AX5031" s="12" t="s">
        <v>83</v>
      </c>
      <c r="AY5031" s="261" t="s">
        <v>207</v>
      </c>
    </row>
    <row r="5032" s="13" customFormat="1">
      <c r="B5032" s="262"/>
      <c r="C5032" s="263"/>
      <c r="D5032" s="249" t="s">
        <v>218</v>
      </c>
      <c r="E5032" s="264" t="s">
        <v>81</v>
      </c>
      <c r="F5032" s="265" t="s">
        <v>3959</v>
      </c>
      <c r="G5032" s="263"/>
      <c r="H5032" s="266">
        <v>17.899999999999999</v>
      </c>
      <c r="I5032" s="267"/>
      <c r="J5032" s="263"/>
      <c r="K5032" s="263"/>
      <c r="L5032" s="268"/>
      <c r="M5032" s="269"/>
      <c r="N5032" s="270"/>
      <c r="O5032" s="270"/>
      <c r="P5032" s="270"/>
      <c r="Q5032" s="270"/>
      <c r="R5032" s="270"/>
      <c r="S5032" s="270"/>
      <c r="T5032" s="271"/>
      <c r="AT5032" s="272" t="s">
        <v>218</v>
      </c>
      <c r="AU5032" s="272" t="s">
        <v>92</v>
      </c>
      <c r="AV5032" s="13" t="s">
        <v>92</v>
      </c>
      <c r="AW5032" s="13" t="s">
        <v>45</v>
      </c>
      <c r="AX5032" s="13" t="s">
        <v>83</v>
      </c>
      <c r="AY5032" s="272" t="s">
        <v>207</v>
      </c>
    </row>
    <row r="5033" s="12" customFormat="1">
      <c r="B5033" s="252"/>
      <c r="C5033" s="253"/>
      <c r="D5033" s="249" t="s">
        <v>218</v>
      </c>
      <c r="E5033" s="254" t="s">
        <v>81</v>
      </c>
      <c r="F5033" s="255" t="s">
        <v>3958</v>
      </c>
      <c r="G5033" s="253"/>
      <c r="H5033" s="254" t="s">
        <v>81</v>
      </c>
      <c r="I5033" s="256"/>
      <c r="J5033" s="253"/>
      <c r="K5033" s="253"/>
      <c r="L5033" s="257"/>
      <c r="M5033" s="258"/>
      <c r="N5033" s="259"/>
      <c r="O5033" s="259"/>
      <c r="P5033" s="259"/>
      <c r="Q5033" s="259"/>
      <c r="R5033" s="259"/>
      <c r="S5033" s="259"/>
      <c r="T5033" s="260"/>
      <c r="AT5033" s="261" t="s">
        <v>218</v>
      </c>
      <c r="AU5033" s="261" t="s">
        <v>92</v>
      </c>
      <c r="AV5033" s="12" t="s">
        <v>90</v>
      </c>
      <c r="AW5033" s="12" t="s">
        <v>45</v>
      </c>
      <c r="AX5033" s="12" t="s">
        <v>83</v>
      </c>
      <c r="AY5033" s="261" t="s">
        <v>207</v>
      </c>
    </row>
    <row r="5034" s="13" customFormat="1">
      <c r="B5034" s="262"/>
      <c r="C5034" s="263"/>
      <c r="D5034" s="249" t="s">
        <v>218</v>
      </c>
      <c r="E5034" s="264" t="s">
        <v>81</v>
      </c>
      <c r="F5034" s="265" t="s">
        <v>3961</v>
      </c>
      <c r="G5034" s="263"/>
      <c r="H5034" s="266">
        <v>66.900000000000006</v>
      </c>
      <c r="I5034" s="267"/>
      <c r="J5034" s="263"/>
      <c r="K5034" s="263"/>
      <c r="L5034" s="268"/>
      <c r="M5034" s="269"/>
      <c r="N5034" s="270"/>
      <c r="O5034" s="270"/>
      <c r="P5034" s="270"/>
      <c r="Q5034" s="270"/>
      <c r="R5034" s="270"/>
      <c r="S5034" s="270"/>
      <c r="T5034" s="271"/>
      <c r="AT5034" s="272" t="s">
        <v>218</v>
      </c>
      <c r="AU5034" s="272" t="s">
        <v>92</v>
      </c>
      <c r="AV5034" s="13" t="s">
        <v>92</v>
      </c>
      <c r="AW5034" s="13" t="s">
        <v>45</v>
      </c>
      <c r="AX5034" s="13" t="s">
        <v>83</v>
      </c>
      <c r="AY5034" s="272" t="s">
        <v>207</v>
      </c>
    </row>
    <row r="5035" s="15" customFormat="1">
      <c r="B5035" s="284"/>
      <c r="C5035" s="285"/>
      <c r="D5035" s="249" t="s">
        <v>218</v>
      </c>
      <c r="E5035" s="286" t="s">
        <v>81</v>
      </c>
      <c r="F5035" s="287" t="s">
        <v>247</v>
      </c>
      <c r="G5035" s="285"/>
      <c r="H5035" s="288">
        <v>744.14999999999998</v>
      </c>
      <c r="I5035" s="289"/>
      <c r="J5035" s="285"/>
      <c r="K5035" s="285"/>
      <c r="L5035" s="290"/>
      <c r="M5035" s="291"/>
      <c r="N5035" s="292"/>
      <c r="O5035" s="292"/>
      <c r="P5035" s="292"/>
      <c r="Q5035" s="292"/>
      <c r="R5035" s="292"/>
      <c r="S5035" s="292"/>
      <c r="T5035" s="293"/>
      <c r="AT5035" s="294" t="s">
        <v>218</v>
      </c>
      <c r="AU5035" s="294" t="s">
        <v>92</v>
      </c>
      <c r="AV5035" s="15" t="s">
        <v>233</v>
      </c>
      <c r="AW5035" s="15" t="s">
        <v>45</v>
      </c>
      <c r="AX5035" s="15" t="s">
        <v>83</v>
      </c>
      <c r="AY5035" s="294" t="s">
        <v>207</v>
      </c>
    </row>
    <row r="5036" s="13" customFormat="1">
      <c r="B5036" s="262"/>
      <c r="C5036" s="263"/>
      <c r="D5036" s="249" t="s">
        <v>218</v>
      </c>
      <c r="E5036" s="264" t="s">
        <v>81</v>
      </c>
      <c r="F5036" s="265" t="s">
        <v>4028</v>
      </c>
      <c r="G5036" s="263"/>
      <c r="H5036" s="266">
        <v>111.62300000000001</v>
      </c>
      <c r="I5036" s="267"/>
      <c r="J5036" s="263"/>
      <c r="K5036" s="263"/>
      <c r="L5036" s="268"/>
      <c r="M5036" s="269"/>
      <c r="N5036" s="270"/>
      <c r="O5036" s="270"/>
      <c r="P5036" s="270"/>
      <c r="Q5036" s="270"/>
      <c r="R5036" s="270"/>
      <c r="S5036" s="270"/>
      <c r="T5036" s="271"/>
      <c r="AT5036" s="272" t="s">
        <v>218</v>
      </c>
      <c r="AU5036" s="272" t="s">
        <v>92</v>
      </c>
      <c r="AV5036" s="13" t="s">
        <v>92</v>
      </c>
      <c r="AW5036" s="13" t="s">
        <v>45</v>
      </c>
      <c r="AX5036" s="13" t="s">
        <v>83</v>
      </c>
      <c r="AY5036" s="272" t="s">
        <v>207</v>
      </c>
    </row>
    <row r="5037" s="14" customFormat="1">
      <c r="B5037" s="273"/>
      <c r="C5037" s="274"/>
      <c r="D5037" s="249" t="s">
        <v>218</v>
      </c>
      <c r="E5037" s="275" t="s">
        <v>81</v>
      </c>
      <c r="F5037" s="276" t="s">
        <v>232</v>
      </c>
      <c r="G5037" s="274"/>
      <c r="H5037" s="277">
        <v>855.77300000000002</v>
      </c>
      <c r="I5037" s="278"/>
      <c r="J5037" s="274"/>
      <c r="K5037" s="274"/>
      <c r="L5037" s="279"/>
      <c r="M5037" s="280"/>
      <c r="N5037" s="281"/>
      <c r="O5037" s="281"/>
      <c r="P5037" s="281"/>
      <c r="Q5037" s="281"/>
      <c r="R5037" s="281"/>
      <c r="S5037" s="281"/>
      <c r="T5037" s="282"/>
      <c r="AT5037" s="283" t="s">
        <v>218</v>
      </c>
      <c r="AU5037" s="283" t="s">
        <v>92</v>
      </c>
      <c r="AV5037" s="14" t="s">
        <v>214</v>
      </c>
      <c r="AW5037" s="14" t="s">
        <v>45</v>
      </c>
      <c r="AX5037" s="14" t="s">
        <v>90</v>
      </c>
      <c r="AY5037" s="283" t="s">
        <v>207</v>
      </c>
    </row>
    <row r="5038" s="1" customFormat="1" ht="16.5" customHeight="1">
      <c r="B5038" s="48"/>
      <c r="C5038" s="295" t="s">
        <v>4029</v>
      </c>
      <c r="D5038" s="295" t="s">
        <v>419</v>
      </c>
      <c r="E5038" s="296" t="s">
        <v>4018</v>
      </c>
      <c r="F5038" s="297" t="s">
        <v>4019</v>
      </c>
      <c r="G5038" s="298" t="s">
        <v>212</v>
      </c>
      <c r="H5038" s="299">
        <v>2.3620000000000001</v>
      </c>
      <c r="I5038" s="300"/>
      <c r="J5038" s="301">
        <f>ROUND(I5038*H5038,2)</f>
        <v>0</v>
      </c>
      <c r="K5038" s="297" t="s">
        <v>213</v>
      </c>
      <c r="L5038" s="302"/>
      <c r="M5038" s="303" t="s">
        <v>81</v>
      </c>
      <c r="N5038" s="304" t="s">
        <v>53</v>
      </c>
      <c r="O5038" s="49"/>
      <c r="P5038" s="246">
        <f>O5038*H5038</f>
        <v>0</v>
      </c>
      <c r="Q5038" s="246">
        <v>0.55000000000000004</v>
      </c>
      <c r="R5038" s="246">
        <f>Q5038*H5038</f>
        <v>1.2991000000000001</v>
      </c>
      <c r="S5038" s="246">
        <v>0</v>
      </c>
      <c r="T5038" s="247">
        <f>S5038*H5038</f>
        <v>0</v>
      </c>
      <c r="AR5038" s="25" t="s">
        <v>447</v>
      </c>
      <c r="AT5038" s="25" t="s">
        <v>419</v>
      </c>
      <c r="AU5038" s="25" t="s">
        <v>92</v>
      </c>
      <c r="AY5038" s="25" t="s">
        <v>207</v>
      </c>
      <c r="BE5038" s="248">
        <f>IF(N5038="základní",J5038,0)</f>
        <v>0</v>
      </c>
      <c r="BF5038" s="248">
        <f>IF(N5038="snížená",J5038,0)</f>
        <v>0</v>
      </c>
      <c r="BG5038" s="248">
        <f>IF(N5038="zákl. přenesená",J5038,0)</f>
        <v>0</v>
      </c>
      <c r="BH5038" s="248">
        <f>IF(N5038="sníž. přenesená",J5038,0)</f>
        <v>0</v>
      </c>
      <c r="BI5038" s="248">
        <f>IF(N5038="nulová",J5038,0)</f>
        <v>0</v>
      </c>
      <c r="BJ5038" s="25" t="s">
        <v>90</v>
      </c>
      <c r="BK5038" s="248">
        <f>ROUND(I5038*H5038,2)</f>
        <v>0</v>
      </c>
      <c r="BL5038" s="25" t="s">
        <v>345</v>
      </c>
      <c r="BM5038" s="25" t="s">
        <v>4030</v>
      </c>
    </row>
    <row r="5039" s="13" customFormat="1">
      <c r="B5039" s="262"/>
      <c r="C5039" s="263"/>
      <c r="D5039" s="249" t="s">
        <v>218</v>
      </c>
      <c r="E5039" s="264" t="s">
        <v>81</v>
      </c>
      <c r="F5039" s="265" t="s">
        <v>4031</v>
      </c>
      <c r="G5039" s="263"/>
      <c r="H5039" s="266">
        <v>2.0539999999999998</v>
      </c>
      <c r="I5039" s="267"/>
      <c r="J5039" s="263"/>
      <c r="K5039" s="263"/>
      <c r="L5039" s="268"/>
      <c r="M5039" s="269"/>
      <c r="N5039" s="270"/>
      <c r="O5039" s="270"/>
      <c r="P5039" s="270"/>
      <c r="Q5039" s="270"/>
      <c r="R5039" s="270"/>
      <c r="S5039" s="270"/>
      <c r="T5039" s="271"/>
      <c r="AT5039" s="272" t="s">
        <v>218</v>
      </c>
      <c r="AU5039" s="272" t="s">
        <v>92</v>
      </c>
      <c r="AV5039" s="13" t="s">
        <v>92</v>
      </c>
      <c r="AW5039" s="13" t="s">
        <v>45</v>
      </c>
      <c r="AX5039" s="13" t="s">
        <v>90</v>
      </c>
      <c r="AY5039" s="272" t="s">
        <v>207</v>
      </c>
    </row>
    <row r="5040" s="13" customFormat="1">
      <c r="B5040" s="262"/>
      <c r="C5040" s="263"/>
      <c r="D5040" s="249" t="s">
        <v>218</v>
      </c>
      <c r="E5040" s="263"/>
      <c r="F5040" s="265" t="s">
        <v>4032</v>
      </c>
      <c r="G5040" s="263"/>
      <c r="H5040" s="266">
        <v>2.3620000000000001</v>
      </c>
      <c r="I5040" s="267"/>
      <c r="J5040" s="263"/>
      <c r="K5040" s="263"/>
      <c r="L5040" s="268"/>
      <c r="M5040" s="269"/>
      <c r="N5040" s="270"/>
      <c r="O5040" s="270"/>
      <c r="P5040" s="270"/>
      <c r="Q5040" s="270"/>
      <c r="R5040" s="270"/>
      <c r="S5040" s="270"/>
      <c r="T5040" s="271"/>
      <c r="AT5040" s="272" t="s">
        <v>218</v>
      </c>
      <c r="AU5040" s="272" t="s">
        <v>92</v>
      </c>
      <c r="AV5040" s="13" t="s">
        <v>92</v>
      </c>
      <c r="AW5040" s="13" t="s">
        <v>6</v>
      </c>
      <c r="AX5040" s="13" t="s">
        <v>90</v>
      </c>
      <c r="AY5040" s="272" t="s">
        <v>207</v>
      </c>
    </row>
    <row r="5041" s="1" customFormat="1" ht="16.5" customHeight="1">
      <c r="B5041" s="48"/>
      <c r="C5041" s="237" t="s">
        <v>4033</v>
      </c>
      <c r="D5041" s="237" t="s">
        <v>209</v>
      </c>
      <c r="E5041" s="238" t="s">
        <v>4034</v>
      </c>
      <c r="F5041" s="239" t="s">
        <v>4035</v>
      </c>
      <c r="G5041" s="240" t="s">
        <v>315</v>
      </c>
      <c r="H5041" s="241">
        <v>1060.316</v>
      </c>
      <c r="I5041" s="242"/>
      <c r="J5041" s="243">
        <f>ROUND(I5041*H5041,2)</f>
        <v>0</v>
      </c>
      <c r="K5041" s="239" t="s">
        <v>213</v>
      </c>
      <c r="L5041" s="74"/>
      <c r="M5041" s="244" t="s">
        <v>81</v>
      </c>
      <c r="N5041" s="245" t="s">
        <v>53</v>
      </c>
      <c r="O5041" s="49"/>
      <c r="P5041" s="246">
        <f>O5041*H5041</f>
        <v>0</v>
      </c>
      <c r="Q5041" s="246">
        <v>0</v>
      </c>
      <c r="R5041" s="246">
        <f>Q5041*H5041</f>
        <v>0</v>
      </c>
      <c r="S5041" s="246">
        <v>0.0050000000000000001</v>
      </c>
      <c r="T5041" s="247">
        <f>S5041*H5041</f>
        <v>5.3015800000000004</v>
      </c>
      <c r="AR5041" s="25" t="s">
        <v>345</v>
      </c>
      <c r="AT5041" s="25" t="s">
        <v>209</v>
      </c>
      <c r="AU5041" s="25" t="s">
        <v>92</v>
      </c>
      <c r="AY5041" s="25" t="s">
        <v>207</v>
      </c>
      <c r="BE5041" s="248">
        <f>IF(N5041="základní",J5041,0)</f>
        <v>0</v>
      </c>
      <c r="BF5041" s="248">
        <f>IF(N5041="snížená",J5041,0)</f>
        <v>0</v>
      </c>
      <c r="BG5041" s="248">
        <f>IF(N5041="zákl. přenesená",J5041,0)</f>
        <v>0</v>
      </c>
      <c r="BH5041" s="248">
        <f>IF(N5041="sníž. přenesená",J5041,0)</f>
        <v>0</v>
      </c>
      <c r="BI5041" s="248">
        <f>IF(N5041="nulová",J5041,0)</f>
        <v>0</v>
      </c>
      <c r="BJ5041" s="25" t="s">
        <v>90</v>
      </c>
      <c r="BK5041" s="248">
        <f>ROUND(I5041*H5041,2)</f>
        <v>0</v>
      </c>
      <c r="BL5041" s="25" t="s">
        <v>345</v>
      </c>
      <c r="BM5041" s="25" t="s">
        <v>4036</v>
      </c>
    </row>
    <row r="5042" s="12" customFormat="1">
      <c r="B5042" s="252"/>
      <c r="C5042" s="253"/>
      <c r="D5042" s="249" t="s">
        <v>218</v>
      </c>
      <c r="E5042" s="254" t="s">
        <v>81</v>
      </c>
      <c r="F5042" s="255" t="s">
        <v>4037</v>
      </c>
      <c r="G5042" s="253"/>
      <c r="H5042" s="254" t="s">
        <v>81</v>
      </c>
      <c r="I5042" s="256"/>
      <c r="J5042" s="253"/>
      <c r="K5042" s="253"/>
      <c r="L5042" s="257"/>
      <c r="M5042" s="258"/>
      <c r="N5042" s="259"/>
      <c r="O5042" s="259"/>
      <c r="P5042" s="259"/>
      <c r="Q5042" s="259"/>
      <c r="R5042" s="259"/>
      <c r="S5042" s="259"/>
      <c r="T5042" s="260"/>
      <c r="AT5042" s="261" t="s">
        <v>218</v>
      </c>
      <c r="AU5042" s="261" t="s">
        <v>92</v>
      </c>
      <c r="AV5042" s="12" t="s">
        <v>90</v>
      </c>
      <c r="AW5042" s="12" t="s">
        <v>45</v>
      </c>
      <c r="AX5042" s="12" t="s">
        <v>83</v>
      </c>
      <c r="AY5042" s="261" t="s">
        <v>207</v>
      </c>
    </row>
    <row r="5043" s="13" customFormat="1">
      <c r="B5043" s="262"/>
      <c r="C5043" s="263"/>
      <c r="D5043" s="249" t="s">
        <v>218</v>
      </c>
      <c r="E5043" s="264" t="s">
        <v>81</v>
      </c>
      <c r="F5043" s="265" t="s">
        <v>4038</v>
      </c>
      <c r="G5043" s="263"/>
      <c r="H5043" s="266">
        <v>488</v>
      </c>
      <c r="I5043" s="267"/>
      <c r="J5043" s="263"/>
      <c r="K5043" s="263"/>
      <c r="L5043" s="268"/>
      <c r="M5043" s="269"/>
      <c r="N5043" s="270"/>
      <c r="O5043" s="270"/>
      <c r="P5043" s="270"/>
      <c r="Q5043" s="270"/>
      <c r="R5043" s="270"/>
      <c r="S5043" s="270"/>
      <c r="T5043" s="271"/>
      <c r="AT5043" s="272" t="s">
        <v>218</v>
      </c>
      <c r="AU5043" s="272" t="s">
        <v>92</v>
      </c>
      <c r="AV5043" s="13" t="s">
        <v>92</v>
      </c>
      <c r="AW5043" s="13" t="s">
        <v>45</v>
      </c>
      <c r="AX5043" s="13" t="s">
        <v>83</v>
      </c>
      <c r="AY5043" s="272" t="s">
        <v>207</v>
      </c>
    </row>
    <row r="5044" s="12" customFormat="1">
      <c r="B5044" s="252"/>
      <c r="C5044" s="253"/>
      <c r="D5044" s="249" t="s">
        <v>218</v>
      </c>
      <c r="E5044" s="254" t="s">
        <v>81</v>
      </c>
      <c r="F5044" s="255" t="s">
        <v>4039</v>
      </c>
      <c r="G5044" s="253"/>
      <c r="H5044" s="254" t="s">
        <v>81</v>
      </c>
      <c r="I5044" s="256"/>
      <c r="J5044" s="253"/>
      <c r="K5044" s="253"/>
      <c r="L5044" s="257"/>
      <c r="M5044" s="258"/>
      <c r="N5044" s="259"/>
      <c r="O5044" s="259"/>
      <c r="P5044" s="259"/>
      <c r="Q5044" s="259"/>
      <c r="R5044" s="259"/>
      <c r="S5044" s="259"/>
      <c r="T5044" s="260"/>
      <c r="AT5044" s="261" t="s">
        <v>218</v>
      </c>
      <c r="AU5044" s="261" t="s">
        <v>92</v>
      </c>
      <c r="AV5044" s="12" t="s">
        <v>90</v>
      </c>
      <c r="AW5044" s="12" t="s">
        <v>45</v>
      </c>
      <c r="AX5044" s="12" t="s">
        <v>83</v>
      </c>
      <c r="AY5044" s="261" t="s">
        <v>207</v>
      </c>
    </row>
    <row r="5045" s="13" customFormat="1">
      <c r="B5045" s="262"/>
      <c r="C5045" s="263"/>
      <c r="D5045" s="249" t="s">
        <v>218</v>
      </c>
      <c r="E5045" s="264" t="s">
        <v>81</v>
      </c>
      <c r="F5045" s="265" t="s">
        <v>4040</v>
      </c>
      <c r="G5045" s="263"/>
      <c r="H5045" s="266">
        <v>197.22499999999999</v>
      </c>
      <c r="I5045" s="267"/>
      <c r="J5045" s="263"/>
      <c r="K5045" s="263"/>
      <c r="L5045" s="268"/>
      <c r="M5045" s="269"/>
      <c r="N5045" s="270"/>
      <c r="O5045" s="270"/>
      <c r="P5045" s="270"/>
      <c r="Q5045" s="270"/>
      <c r="R5045" s="270"/>
      <c r="S5045" s="270"/>
      <c r="T5045" s="271"/>
      <c r="AT5045" s="272" t="s">
        <v>218</v>
      </c>
      <c r="AU5045" s="272" t="s">
        <v>92</v>
      </c>
      <c r="AV5045" s="13" t="s">
        <v>92</v>
      </c>
      <c r="AW5045" s="13" t="s">
        <v>45</v>
      </c>
      <c r="AX5045" s="13" t="s">
        <v>83</v>
      </c>
      <c r="AY5045" s="272" t="s">
        <v>207</v>
      </c>
    </row>
    <row r="5046" s="13" customFormat="1">
      <c r="B5046" s="262"/>
      <c r="C5046" s="263"/>
      <c r="D5046" s="249" t="s">
        <v>218</v>
      </c>
      <c r="E5046" s="264" t="s">
        <v>81</v>
      </c>
      <c r="F5046" s="265" t="s">
        <v>4041</v>
      </c>
      <c r="G5046" s="263"/>
      <c r="H5046" s="266">
        <v>225.40000000000001</v>
      </c>
      <c r="I5046" s="267"/>
      <c r="J5046" s="263"/>
      <c r="K5046" s="263"/>
      <c r="L5046" s="268"/>
      <c r="M5046" s="269"/>
      <c r="N5046" s="270"/>
      <c r="O5046" s="270"/>
      <c r="P5046" s="270"/>
      <c r="Q5046" s="270"/>
      <c r="R5046" s="270"/>
      <c r="S5046" s="270"/>
      <c r="T5046" s="271"/>
      <c r="AT5046" s="272" t="s">
        <v>218</v>
      </c>
      <c r="AU5046" s="272" t="s">
        <v>92</v>
      </c>
      <c r="AV5046" s="13" t="s">
        <v>92</v>
      </c>
      <c r="AW5046" s="13" t="s">
        <v>45</v>
      </c>
      <c r="AX5046" s="13" t="s">
        <v>83</v>
      </c>
      <c r="AY5046" s="272" t="s">
        <v>207</v>
      </c>
    </row>
    <row r="5047" s="13" customFormat="1">
      <c r="B5047" s="262"/>
      <c r="C5047" s="263"/>
      <c r="D5047" s="249" t="s">
        <v>218</v>
      </c>
      <c r="E5047" s="264" t="s">
        <v>81</v>
      </c>
      <c r="F5047" s="265" t="s">
        <v>4042</v>
      </c>
      <c r="G5047" s="263"/>
      <c r="H5047" s="266">
        <v>99.200000000000003</v>
      </c>
      <c r="I5047" s="267"/>
      <c r="J5047" s="263"/>
      <c r="K5047" s="263"/>
      <c r="L5047" s="268"/>
      <c r="M5047" s="269"/>
      <c r="N5047" s="270"/>
      <c r="O5047" s="270"/>
      <c r="P5047" s="270"/>
      <c r="Q5047" s="270"/>
      <c r="R5047" s="270"/>
      <c r="S5047" s="270"/>
      <c r="T5047" s="271"/>
      <c r="AT5047" s="272" t="s">
        <v>218</v>
      </c>
      <c r="AU5047" s="272" t="s">
        <v>92</v>
      </c>
      <c r="AV5047" s="13" t="s">
        <v>92</v>
      </c>
      <c r="AW5047" s="13" t="s">
        <v>45</v>
      </c>
      <c r="AX5047" s="13" t="s">
        <v>83</v>
      </c>
      <c r="AY5047" s="272" t="s">
        <v>207</v>
      </c>
    </row>
    <row r="5048" s="15" customFormat="1">
      <c r="B5048" s="284"/>
      <c r="C5048" s="285"/>
      <c r="D5048" s="249" t="s">
        <v>218</v>
      </c>
      <c r="E5048" s="286" t="s">
        <v>81</v>
      </c>
      <c r="F5048" s="287" t="s">
        <v>247</v>
      </c>
      <c r="G5048" s="285"/>
      <c r="H5048" s="288">
        <v>1009.8250000000001</v>
      </c>
      <c r="I5048" s="289"/>
      <c r="J5048" s="285"/>
      <c r="K5048" s="285"/>
      <c r="L5048" s="290"/>
      <c r="M5048" s="291"/>
      <c r="N5048" s="292"/>
      <c r="O5048" s="292"/>
      <c r="P5048" s="292"/>
      <c r="Q5048" s="292"/>
      <c r="R5048" s="292"/>
      <c r="S5048" s="292"/>
      <c r="T5048" s="293"/>
      <c r="AT5048" s="294" t="s">
        <v>218</v>
      </c>
      <c r="AU5048" s="294" t="s">
        <v>92</v>
      </c>
      <c r="AV5048" s="15" t="s">
        <v>233</v>
      </c>
      <c r="AW5048" s="15" t="s">
        <v>45</v>
      </c>
      <c r="AX5048" s="15" t="s">
        <v>83</v>
      </c>
      <c r="AY5048" s="294" t="s">
        <v>207</v>
      </c>
    </row>
    <row r="5049" s="12" customFormat="1">
      <c r="B5049" s="252"/>
      <c r="C5049" s="253"/>
      <c r="D5049" s="249" t="s">
        <v>218</v>
      </c>
      <c r="E5049" s="254" t="s">
        <v>81</v>
      </c>
      <c r="F5049" s="255" t="s">
        <v>4043</v>
      </c>
      <c r="G5049" s="253"/>
      <c r="H5049" s="254" t="s">
        <v>81</v>
      </c>
      <c r="I5049" s="256"/>
      <c r="J5049" s="253"/>
      <c r="K5049" s="253"/>
      <c r="L5049" s="257"/>
      <c r="M5049" s="258"/>
      <c r="N5049" s="259"/>
      <c r="O5049" s="259"/>
      <c r="P5049" s="259"/>
      <c r="Q5049" s="259"/>
      <c r="R5049" s="259"/>
      <c r="S5049" s="259"/>
      <c r="T5049" s="260"/>
      <c r="AT5049" s="261" t="s">
        <v>218</v>
      </c>
      <c r="AU5049" s="261" t="s">
        <v>92</v>
      </c>
      <c r="AV5049" s="12" t="s">
        <v>90</v>
      </c>
      <c r="AW5049" s="12" t="s">
        <v>45</v>
      </c>
      <c r="AX5049" s="12" t="s">
        <v>83</v>
      </c>
      <c r="AY5049" s="261" t="s">
        <v>207</v>
      </c>
    </row>
    <row r="5050" s="13" customFormat="1">
      <c r="B5050" s="262"/>
      <c r="C5050" s="263"/>
      <c r="D5050" s="249" t="s">
        <v>218</v>
      </c>
      <c r="E5050" s="264" t="s">
        <v>81</v>
      </c>
      <c r="F5050" s="265" t="s">
        <v>4044</v>
      </c>
      <c r="G5050" s="263"/>
      <c r="H5050" s="266">
        <v>50.491</v>
      </c>
      <c r="I5050" s="267"/>
      <c r="J5050" s="263"/>
      <c r="K5050" s="263"/>
      <c r="L5050" s="268"/>
      <c r="M5050" s="269"/>
      <c r="N5050" s="270"/>
      <c r="O5050" s="270"/>
      <c r="P5050" s="270"/>
      <c r="Q5050" s="270"/>
      <c r="R5050" s="270"/>
      <c r="S5050" s="270"/>
      <c r="T5050" s="271"/>
      <c r="AT5050" s="272" t="s">
        <v>218</v>
      </c>
      <c r="AU5050" s="272" t="s">
        <v>92</v>
      </c>
      <c r="AV5050" s="13" t="s">
        <v>92</v>
      </c>
      <c r="AW5050" s="13" t="s">
        <v>45</v>
      </c>
      <c r="AX5050" s="13" t="s">
        <v>83</v>
      </c>
      <c r="AY5050" s="272" t="s">
        <v>207</v>
      </c>
    </row>
    <row r="5051" s="14" customFormat="1">
      <c r="B5051" s="273"/>
      <c r="C5051" s="274"/>
      <c r="D5051" s="249" t="s">
        <v>218</v>
      </c>
      <c r="E5051" s="275" t="s">
        <v>81</v>
      </c>
      <c r="F5051" s="276" t="s">
        <v>232</v>
      </c>
      <c r="G5051" s="274"/>
      <c r="H5051" s="277">
        <v>1060.316</v>
      </c>
      <c r="I5051" s="278"/>
      <c r="J5051" s="274"/>
      <c r="K5051" s="274"/>
      <c r="L5051" s="279"/>
      <c r="M5051" s="280"/>
      <c r="N5051" s="281"/>
      <c r="O5051" s="281"/>
      <c r="P5051" s="281"/>
      <c r="Q5051" s="281"/>
      <c r="R5051" s="281"/>
      <c r="S5051" s="281"/>
      <c r="T5051" s="282"/>
      <c r="AT5051" s="283" t="s">
        <v>218</v>
      </c>
      <c r="AU5051" s="283" t="s">
        <v>92</v>
      </c>
      <c r="AV5051" s="14" t="s">
        <v>214</v>
      </c>
      <c r="AW5051" s="14" t="s">
        <v>45</v>
      </c>
      <c r="AX5051" s="14" t="s">
        <v>90</v>
      </c>
      <c r="AY5051" s="283" t="s">
        <v>207</v>
      </c>
    </row>
    <row r="5052" s="1" customFormat="1" ht="16.5" customHeight="1">
      <c r="B5052" s="48"/>
      <c r="C5052" s="237" t="s">
        <v>4045</v>
      </c>
      <c r="D5052" s="237" t="s">
        <v>209</v>
      </c>
      <c r="E5052" s="238" t="s">
        <v>4046</v>
      </c>
      <c r="F5052" s="239" t="s">
        <v>4047</v>
      </c>
      <c r="G5052" s="240" t="s">
        <v>739</v>
      </c>
      <c r="H5052" s="241">
        <v>1</v>
      </c>
      <c r="I5052" s="242"/>
      <c r="J5052" s="243">
        <f>ROUND(I5052*H5052,2)</f>
        <v>0</v>
      </c>
      <c r="K5052" s="239" t="s">
        <v>213</v>
      </c>
      <c r="L5052" s="74"/>
      <c r="M5052" s="244" t="s">
        <v>81</v>
      </c>
      <c r="N5052" s="245" t="s">
        <v>53</v>
      </c>
      <c r="O5052" s="49"/>
      <c r="P5052" s="246">
        <f>O5052*H5052</f>
        <v>0</v>
      </c>
      <c r="Q5052" s="246">
        <v>0.025000000000000001</v>
      </c>
      <c r="R5052" s="246">
        <f>Q5052*H5052</f>
        <v>0.025000000000000001</v>
      </c>
      <c r="S5052" s="246">
        <v>0</v>
      </c>
      <c r="T5052" s="247">
        <f>S5052*H5052</f>
        <v>0</v>
      </c>
      <c r="AR5052" s="25" t="s">
        <v>345</v>
      </c>
      <c r="AT5052" s="25" t="s">
        <v>209</v>
      </c>
      <c r="AU5052" s="25" t="s">
        <v>92</v>
      </c>
      <c r="AY5052" s="25" t="s">
        <v>207</v>
      </c>
      <c r="BE5052" s="248">
        <f>IF(N5052="základní",J5052,0)</f>
        <v>0</v>
      </c>
      <c r="BF5052" s="248">
        <f>IF(N5052="snížená",J5052,0)</f>
        <v>0</v>
      </c>
      <c r="BG5052" s="248">
        <f>IF(N5052="zákl. přenesená",J5052,0)</f>
        <v>0</v>
      </c>
      <c r="BH5052" s="248">
        <f>IF(N5052="sníž. přenesená",J5052,0)</f>
        <v>0</v>
      </c>
      <c r="BI5052" s="248">
        <f>IF(N5052="nulová",J5052,0)</f>
        <v>0</v>
      </c>
      <c r="BJ5052" s="25" t="s">
        <v>90</v>
      </c>
      <c r="BK5052" s="248">
        <f>ROUND(I5052*H5052,2)</f>
        <v>0</v>
      </c>
      <c r="BL5052" s="25" t="s">
        <v>345</v>
      </c>
      <c r="BM5052" s="25" t="s">
        <v>4048</v>
      </c>
    </row>
    <row r="5053" s="1" customFormat="1">
      <c r="B5053" s="48"/>
      <c r="C5053" s="76"/>
      <c r="D5053" s="249" t="s">
        <v>216</v>
      </c>
      <c r="E5053" s="76"/>
      <c r="F5053" s="250" t="s">
        <v>4049</v>
      </c>
      <c r="G5053" s="76"/>
      <c r="H5053" s="76"/>
      <c r="I5053" s="205"/>
      <c r="J5053" s="76"/>
      <c r="K5053" s="76"/>
      <c r="L5053" s="74"/>
      <c r="M5053" s="251"/>
      <c r="N5053" s="49"/>
      <c r="O5053" s="49"/>
      <c r="P5053" s="49"/>
      <c r="Q5053" s="49"/>
      <c r="R5053" s="49"/>
      <c r="S5053" s="49"/>
      <c r="T5053" s="97"/>
      <c r="AT5053" s="25" t="s">
        <v>216</v>
      </c>
      <c r="AU5053" s="25" t="s">
        <v>92</v>
      </c>
    </row>
    <row r="5054" s="1" customFormat="1" ht="16.5" customHeight="1">
      <c r="B5054" s="48"/>
      <c r="C5054" s="237" t="s">
        <v>4050</v>
      </c>
      <c r="D5054" s="237" t="s">
        <v>209</v>
      </c>
      <c r="E5054" s="238" t="s">
        <v>4051</v>
      </c>
      <c r="F5054" s="239" t="s">
        <v>4052</v>
      </c>
      <c r="G5054" s="240" t="s">
        <v>212</v>
      </c>
      <c r="H5054" s="241">
        <v>48.945</v>
      </c>
      <c r="I5054" s="242"/>
      <c r="J5054" s="243">
        <f>ROUND(I5054*H5054,2)</f>
        <v>0</v>
      </c>
      <c r="K5054" s="239" t="s">
        <v>213</v>
      </c>
      <c r="L5054" s="74"/>
      <c r="M5054" s="244" t="s">
        <v>81</v>
      </c>
      <c r="N5054" s="245" t="s">
        <v>53</v>
      </c>
      <c r="O5054" s="49"/>
      <c r="P5054" s="246">
        <f>O5054*H5054</f>
        <v>0</v>
      </c>
      <c r="Q5054" s="246">
        <v>0.023369999999999998</v>
      </c>
      <c r="R5054" s="246">
        <f>Q5054*H5054</f>
        <v>1.1438446499999999</v>
      </c>
      <c r="S5054" s="246">
        <v>0</v>
      </c>
      <c r="T5054" s="247">
        <f>S5054*H5054</f>
        <v>0</v>
      </c>
      <c r="AR5054" s="25" t="s">
        <v>345</v>
      </c>
      <c r="AT5054" s="25" t="s">
        <v>209</v>
      </c>
      <c r="AU5054" s="25" t="s">
        <v>92</v>
      </c>
      <c r="AY5054" s="25" t="s">
        <v>207</v>
      </c>
      <c r="BE5054" s="248">
        <f>IF(N5054="základní",J5054,0)</f>
        <v>0</v>
      </c>
      <c r="BF5054" s="248">
        <f>IF(N5054="snížená",J5054,0)</f>
        <v>0</v>
      </c>
      <c r="BG5054" s="248">
        <f>IF(N5054="zákl. přenesená",J5054,0)</f>
        <v>0</v>
      </c>
      <c r="BH5054" s="248">
        <f>IF(N5054="sníž. přenesená",J5054,0)</f>
        <v>0</v>
      </c>
      <c r="BI5054" s="248">
        <f>IF(N5054="nulová",J5054,0)</f>
        <v>0</v>
      </c>
      <c r="BJ5054" s="25" t="s">
        <v>90</v>
      </c>
      <c r="BK5054" s="248">
        <f>ROUND(I5054*H5054,2)</f>
        <v>0</v>
      </c>
      <c r="BL5054" s="25" t="s">
        <v>345</v>
      </c>
      <c r="BM5054" s="25" t="s">
        <v>4053</v>
      </c>
    </row>
    <row r="5055" s="1" customFormat="1">
      <c r="B5055" s="48"/>
      <c r="C5055" s="76"/>
      <c r="D5055" s="249" t="s">
        <v>216</v>
      </c>
      <c r="E5055" s="76"/>
      <c r="F5055" s="250" t="s">
        <v>4054</v>
      </c>
      <c r="G5055" s="76"/>
      <c r="H5055" s="76"/>
      <c r="I5055" s="205"/>
      <c r="J5055" s="76"/>
      <c r="K5055" s="76"/>
      <c r="L5055" s="74"/>
      <c r="M5055" s="251"/>
      <c r="N5055" s="49"/>
      <c r="O5055" s="49"/>
      <c r="P5055" s="49"/>
      <c r="Q5055" s="49"/>
      <c r="R5055" s="49"/>
      <c r="S5055" s="49"/>
      <c r="T5055" s="97"/>
      <c r="AT5055" s="25" t="s">
        <v>216</v>
      </c>
      <c r="AU5055" s="25" t="s">
        <v>92</v>
      </c>
    </row>
    <row r="5056" s="13" customFormat="1">
      <c r="B5056" s="262"/>
      <c r="C5056" s="263"/>
      <c r="D5056" s="249" t="s">
        <v>218</v>
      </c>
      <c r="E5056" s="264" t="s">
        <v>81</v>
      </c>
      <c r="F5056" s="265" t="s">
        <v>4055</v>
      </c>
      <c r="G5056" s="263"/>
      <c r="H5056" s="266">
        <v>48.945</v>
      </c>
      <c r="I5056" s="267"/>
      <c r="J5056" s="263"/>
      <c r="K5056" s="263"/>
      <c r="L5056" s="268"/>
      <c r="M5056" s="269"/>
      <c r="N5056" s="270"/>
      <c r="O5056" s="270"/>
      <c r="P5056" s="270"/>
      <c r="Q5056" s="270"/>
      <c r="R5056" s="270"/>
      <c r="S5056" s="270"/>
      <c r="T5056" s="271"/>
      <c r="AT5056" s="272" t="s">
        <v>218</v>
      </c>
      <c r="AU5056" s="272" t="s">
        <v>92</v>
      </c>
      <c r="AV5056" s="13" t="s">
        <v>92</v>
      </c>
      <c r="AW5056" s="13" t="s">
        <v>45</v>
      </c>
      <c r="AX5056" s="13" t="s">
        <v>90</v>
      </c>
      <c r="AY5056" s="272" t="s">
        <v>207</v>
      </c>
    </row>
    <row r="5057" s="1" customFormat="1" ht="25.5" customHeight="1">
      <c r="B5057" s="48"/>
      <c r="C5057" s="237" t="s">
        <v>4056</v>
      </c>
      <c r="D5057" s="237" t="s">
        <v>209</v>
      </c>
      <c r="E5057" s="238" t="s">
        <v>4057</v>
      </c>
      <c r="F5057" s="239" t="s">
        <v>4058</v>
      </c>
      <c r="G5057" s="240" t="s">
        <v>315</v>
      </c>
      <c r="H5057" s="241">
        <v>103.64</v>
      </c>
      <c r="I5057" s="242"/>
      <c r="J5057" s="243">
        <f>ROUND(I5057*H5057,2)</f>
        <v>0</v>
      </c>
      <c r="K5057" s="239" t="s">
        <v>213</v>
      </c>
      <c r="L5057" s="74"/>
      <c r="M5057" s="244" t="s">
        <v>81</v>
      </c>
      <c r="N5057" s="245" t="s">
        <v>53</v>
      </c>
      <c r="O5057" s="49"/>
      <c r="P5057" s="246">
        <f>O5057*H5057</f>
        <v>0</v>
      </c>
      <c r="Q5057" s="246">
        <v>0.0076</v>
      </c>
      <c r="R5057" s="246">
        <f>Q5057*H5057</f>
        <v>0.78766400000000003</v>
      </c>
      <c r="S5057" s="246">
        <v>0</v>
      </c>
      <c r="T5057" s="247">
        <f>S5057*H5057</f>
        <v>0</v>
      </c>
      <c r="AR5057" s="25" t="s">
        <v>345</v>
      </c>
      <c r="AT5057" s="25" t="s">
        <v>209</v>
      </c>
      <c r="AU5057" s="25" t="s">
        <v>92</v>
      </c>
      <c r="AY5057" s="25" t="s">
        <v>207</v>
      </c>
      <c r="BE5057" s="248">
        <f>IF(N5057="základní",J5057,0)</f>
        <v>0</v>
      </c>
      <c r="BF5057" s="248">
        <f>IF(N5057="snížená",J5057,0)</f>
        <v>0</v>
      </c>
      <c r="BG5057" s="248">
        <f>IF(N5057="zákl. přenesená",J5057,0)</f>
        <v>0</v>
      </c>
      <c r="BH5057" s="248">
        <f>IF(N5057="sníž. přenesená",J5057,0)</f>
        <v>0</v>
      </c>
      <c r="BI5057" s="248">
        <f>IF(N5057="nulová",J5057,0)</f>
        <v>0</v>
      </c>
      <c r="BJ5057" s="25" t="s">
        <v>90</v>
      </c>
      <c r="BK5057" s="248">
        <f>ROUND(I5057*H5057,2)</f>
        <v>0</v>
      </c>
      <c r="BL5057" s="25" t="s">
        <v>345</v>
      </c>
      <c r="BM5057" s="25" t="s">
        <v>4059</v>
      </c>
    </row>
    <row r="5058" s="1" customFormat="1">
      <c r="B5058" s="48"/>
      <c r="C5058" s="76"/>
      <c r="D5058" s="249" t="s">
        <v>216</v>
      </c>
      <c r="E5058" s="76"/>
      <c r="F5058" s="250" t="s">
        <v>4060</v>
      </c>
      <c r="G5058" s="76"/>
      <c r="H5058" s="76"/>
      <c r="I5058" s="205"/>
      <c r="J5058" s="76"/>
      <c r="K5058" s="76"/>
      <c r="L5058" s="74"/>
      <c r="M5058" s="251"/>
      <c r="N5058" s="49"/>
      <c r="O5058" s="49"/>
      <c r="P5058" s="49"/>
      <c r="Q5058" s="49"/>
      <c r="R5058" s="49"/>
      <c r="S5058" s="49"/>
      <c r="T5058" s="97"/>
      <c r="AT5058" s="25" t="s">
        <v>216</v>
      </c>
      <c r="AU5058" s="25" t="s">
        <v>92</v>
      </c>
    </row>
    <row r="5059" s="12" customFormat="1">
      <c r="B5059" s="252"/>
      <c r="C5059" s="253"/>
      <c r="D5059" s="249" t="s">
        <v>218</v>
      </c>
      <c r="E5059" s="254" t="s">
        <v>81</v>
      </c>
      <c r="F5059" s="255" t="s">
        <v>3650</v>
      </c>
      <c r="G5059" s="253"/>
      <c r="H5059" s="254" t="s">
        <v>81</v>
      </c>
      <c r="I5059" s="256"/>
      <c r="J5059" s="253"/>
      <c r="K5059" s="253"/>
      <c r="L5059" s="257"/>
      <c r="M5059" s="258"/>
      <c r="N5059" s="259"/>
      <c r="O5059" s="259"/>
      <c r="P5059" s="259"/>
      <c r="Q5059" s="259"/>
      <c r="R5059" s="259"/>
      <c r="S5059" s="259"/>
      <c r="T5059" s="260"/>
      <c r="AT5059" s="261" t="s">
        <v>218</v>
      </c>
      <c r="AU5059" s="261" t="s">
        <v>92</v>
      </c>
      <c r="AV5059" s="12" t="s">
        <v>90</v>
      </c>
      <c r="AW5059" s="12" t="s">
        <v>45</v>
      </c>
      <c r="AX5059" s="12" t="s">
        <v>83</v>
      </c>
      <c r="AY5059" s="261" t="s">
        <v>207</v>
      </c>
    </row>
    <row r="5060" s="13" customFormat="1">
      <c r="B5060" s="262"/>
      <c r="C5060" s="263"/>
      <c r="D5060" s="249" t="s">
        <v>218</v>
      </c>
      <c r="E5060" s="264" t="s">
        <v>81</v>
      </c>
      <c r="F5060" s="265" t="s">
        <v>1911</v>
      </c>
      <c r="G5060" s="263"/>
      <c r="H5060" s="266">
        <v>41.399999999999999</v>
      </c>
      <c r="I5060" s="267"/>
      <c r="J5060" s="263"/>
      <c r="K5060" s="263"/>
      <c r="L5060" s="268"/>
      <c r="M5060" s="269"/>
      <c r="N5060" s="270"/>
      <c r="O5060" s="270"/>
      <c r="P5060" s="270"/>
      <c r="Q5060" s="270"/>
      <c r="R5060" s="270"/>
      <c r="S5060" s="270"/>
      <c r="T5060" s="271"/>
      <c r="AT5060" s="272" t="s">
        <v>218</v>
      </c>
      <c r="AU5060" s="272" t="s">
        <v>92</v>
      </c>
      <c r="AV5060" s="13" t="s">
        <v>92</v>
      </c>
      <c r="AW5060" s="13" t="s">
        <v>45</v>
      </c>
      <c r="AX5060" s="13" t="s">
        <v>83</v>
      </c>
      <c r="AY5060" s="272" t="s">
        <v>207</v>
      </c>
    </row>
    <row r="5061" s="13" customFormat="1">
      <c r="B5061" s="262"/>
      <c r="C5061" s="263"/>
      <c r="D5061" s="249" t="s">
        <v>218</v>
      </c>
      <c r="E5061" s="264" t="s">
        <v>81</v>
      </c>
      <c r="F5061" s="265" t="s">
        <v>1912</v>
      </c>
      <c r="G5061" s="263"/>
      <c r="H5061" s="266">
        <v>9.5999999999999996</v>
      </c>
      <c r="I5061" s="267"/>
      <c r="J5061" s="263"/>
      <c r="K5061" s="263"/>
      <c r="L5061" s="268"/>
      <c r="M5061" s="269"/>
      <c r="N5061" s="270"/>
      <c r="O5061" s="270"/>
      <c r="P5061" s="270"/>
      <c r="Q5061" s="270"/>
      <c r="R5061" s="270"/>
      <c r="S5061" s="270"/>
      <c r="T5061" s="271"/>
      <c r="AT5061" s="272" t="s">
        <v>218</v>
      </c>
      <c r="AU5061" s="272" t="s">
        <v>92</v>
      </c>
      <c r="AV5061" s="13" t="s">
        <v>92</v>
      </c>
      <c r="AW5061" s="13" t="s">
        <v>45</v>
      </c>
      <c r="AX5061" s="13" t="s">
        <v>83</v>
      </c>
      <c r="AY5061" s="272" t="s">
        <v>207</v>
      </c>
    </row>
    <row r="5062" s="13" customFormat="1">
      <c r="B5062" s="262"/>
      <c r="C5062" s="263"/>
      <c r="D5062" s="249" t="s">
        <v>218</v>
      </c>
      <c r="E5062" s="264" t="s">
        <v>81</v>
      </c>
      <c r="F5062" s="265" t="s">
        <v>1913</v>
      </c>
      <c r="G5062" s="263"/>
      <c r="H5062" s="266">
        <v>3</v>
      </c>
      <c r="I5062" s="267"/>
      <c r="J5062" s="263"/>
      <c r="K5062" s="263"/>
      <c r="L5062" s="268"/>
      <c r="M5062" s="269"/>
      <c r="N5062" s="270"/>
      <c r="O5062" s="270"/>
      <c r="P5062" s="270"/>
      <c r="Q5062" s="270"/>
      <c r="R5062" s="270"/>
      <c r="S5062" s="270"/>
      <c r="T5062" s="271"/>
      <c r="AT5062" s="272" t="s">
        <v>218</v>
      </c>
      <c r="AU5062" s="272" t="s">
        <v>92</v>
      </c>
      <c r="AV5062" s="13" t="s">
        <v>92</v>
      </c>
      <c r="AW5062" s="13" t="s">
        <v>45</v>
      </c>
      <c r="AX5062" s="13" t="s">
        <v>83</v>
      </c>
      <c r="AY5062" s="272" t="s">
        <v>207</v>
      </c>
    </row>
    <row r="5063" s="13" customFormat="1">
      <c r="B5063" s="262"/>
      <c r="C5063" s="263"/>
      <c r="D5063" s="249" t="s">
        <v>218</v>
      </c>
      <c r="E5063" s="264" t="s">
        <v>81</v>
      </c>
      <c r="F5063" s="265" t="s">
        <v>1914</v>
      </c>
      <c r="G5063" s="263"/>
      <c r="H5063" s="266">
        <v>11.16</v>
      </c>
      <c r="I5063" s="267"/>
      <c r="J5063" s="263"/>
      <c r="K5063" s="263"/>
      <c r="L5063" s="268"/>
      <c r="M5063" s="269"/>
      <c r="N5063" s="270"/>
      <c r="O5063" s="270"/>
      <c r="P5063" s="270"/>
      <c r="Q5063" s="270"/>
      <c r="R5063" s="270"/>
      <c r="S5063" s="270"/>
      <c r="T5063" s="271"/>
      <c r="AT5063" s="272" t="s">
        <v>218</v>
      </c>
      <c r="AU5063" s="272" t="s">
        <v>92</v>
      </c>
      <c r="AV5063" s="13" t="s">
        <v>92</v>
      </c>
      <c r="AW5063" s="13" t="s">
        <v>45</v>
      </c>
      <c r="AX5063" s="13" t="s">
        <v>83</v>
      </c>
      <c r="AY5063" s="272" t="s">
        <v>207</v>
      </c>
    </row>
    <row r="5064" s="13" customFormat="1">
      <c r="B5064" s="262"/>
      <c r="C5064" s="263"/>
      <c r="D5064" s="249" t="s">
        <v>218</v>
      </c>
      <c r="E5064" s="264" t="s">
        <v>81</v>
      </c>
      <c r="F5064" s="265" t="s">
        <v>1915</v>
      </c>
      <c r="G5064" s="263"/>
      <c r="H5064" s="266">
        <v>0.93000000000000005</v>
      </c>
      <c r="I5064" s="267"/>
      <c r="J5064" s="263"/>
      <c r="K5064" s="263"/>
      <c r="L5064" s="268"/>
      <c r="M5064" s="269"/>
      <c r="N5064" s="270"/>
      <c r="O5064" s="270"/>
      <c r="P5064" s="270"/>
      <c r="Q5064" s="270"/>
      <c r="R5064" s="270"/>
      <c r="S5064" s="270"/>
      <c r="T5064" s="271"/>
      <c r="AT5064" s="272" t="s">
        <v>218</v>
      </c>
      <c r="AU5064" s="272" t="s">
        <v>92</v>
      </c>
      <c r="AV5064" s="13" t="s">
        <v>92</v>
      </c>
      <c r="AW5064" s="13" t="s">
        <v>45</v>
      </c>
      <c r="AX5064" s="13" t="s">
        <v>83</v>
      </c>
      <c r="AY5064" s="272" t="s">
        <v>207</v>
      </c>
    </row>
    <row r="5065" s="13" customFormat="1">
      <c r="B5065" s="262"/>
      <c r="C5065" s="263"/>
      <c r="D5065" s="249" t="s">
        <v>218</v>
      </c>
      <c r="E5065" s="264" t="s">
        <v>81</v>
      </c>
      <c r="F5065" s="265" t="s">
        <v>1916</v>
      </c>
      <c r="G5065" s="263"/>
      <c r="H5065" s="266">
        <v>1.55</v>
      </c>
      <c r="I5065" s="267"/>
      <c r="J5065" s="263"/>
      <c r="K5065" s="263"/>
      <c r="L5065" s="268"/>
      <c r="M5065" s="269"/>
      <c r="N5065" s="270"/>
      <c r="O5065" s="270"/>
      <c r="P5065" s="270"/>
      <c r="Q5065" s="270"/>
      <c r="R5065" s="270"/>
      <c r="S5065" s="270"/>
      <c r="T5065" s="271"/>
      <c r="AT5065" s="272" t="s">
        <v>218</v>
      </c>
      <c r="AU5065" s="272" t="s">
        <v>92</v>
      </c>
      <c r="AV5065" s="13" t="s">
        <v>92</v>
      </c>
      <c r="AW5065" s="13" t="s">
        <v>45</v>
      </c>
      <c r="AX5065" s="13" t="s">
        <v>83</v>
      </c>
      <c r="AY5065" s="272" t="s">
        <v>207</v>
      </c>
    </row>
    <row r="5066" s="12" customFormat="1">
      <c r="B5066" s="252"/>
      <c r="C5066" s="253"/>
      <c r="D5066" s="249" t="s">
        <v>218</v>
      </c>
      <c r="E5066" s="254" t="s">
        <v>81</v>
      </c>
      <c r="F5066" s="255" t="s">
        <v>4061</v>
      </c>
      <c r="G5066" s="253"/>
      <c r="H5066" s="254" t="s">
        <v>81</v>
      </c>
      <c r="I5066" s="256"/>
      <c r="J5066" s="253"/>
      <c r="K5066" s="253"/>
      <c r="L5066" s="257"/>
      <c r="M5066" s="258"/>
      <c r="N5066" s="259"/>
      <c r="O5066" s="259"/>
      <c r="P5066" s="259"/>
      <c r="Q5066" s="259"/>
      <c r="R5066" s="259"/>
      <c r="S5066" s="259"/>
      <c r="T5066" s="260"/>
      <c r="AT5066" s="261" t="s">
        <v>218</v>
      </c>
      <c r="AU5066" s="261" t="s">
        <v>92</v>
      </c>
      <c r="AV5066" s="12" t="s">
        <v>90</v>
      </c>
      <c r="AW5066" s="12" t="s">
        <v>45</v>
      </c>
      <c r="AX5066" s="12" t="s">
        <v>83</v>
      </c>
      <c r="AY5066" s="261" t="s">
        <v>207</v>
      </c>
    </row>
    <row r="5067" s="13" customFormat="1">
      <c r="B5067" s="262"/>
      <c r="C5067" s="263"/>
      <c r="D5067" s="249" t="s">
        <v>218</v>
      </c>
      <c r="E5067" s="264" t="s">
        <v>81</v>
      </c>
      <c r="F5067" s="265" t="s">
        <v>4062</v>
      </c>
      <c r="G5067" s="263"/>
      <c r="H5067" s="266">
        <v>36</v>
      </c>
      <c r="I5067" s="267"/>
      <c r="J5067" s="263"/>
      <c r="K5067" s="263"/>
      <c r="L5067" s="268"/>
      <c r="M5067" s="269"/>
      <c r="N5067" s="270"/>
      <c r="O5067" s="270"/>
      <c r="P5067" s="270"/>
      <c r="Q5067" s="270"/>
      <c r="R5067" s="270"/>
      <c r="S5067" s="270"/>
      <c r="T5067" s="271"/>
      <c r="AT5067" s="272" t="s">
        <v>218</v>
      </c>
      <c r="AU5067" s="272" t="s">
        <v>92</v>
      </c>
      <c r="AV5067" s="13" t="s">
        <v>92</v>
      </c>
      <c r="AW5067" s="13" t="s">
        <v>45</v>
      </c>
      <c r="AX5067" s="13" t="s">
        <v>83</v>
      </c>
      <c r="AY5067" s="272" t="s">
        <v>207</v>
      </c>
    </row>
    <row r="5068" s="15" customFormat="1">
      <c r="B5068" s="284"/>
      <c r="C5068" s="285"/>
      <c r="D5068" s="249" t="s">
        <v>218</v>
      </c>
      <c r="E5068" s="286" t="s">
        <v>81</v>
      </c>
      <c r="F5068" s="287" t="s">
        <v>247</v>
      </c>
      <c r="G5068" s="285"/>
      <c r="H5068" s="288">
        <v>103.64</v>
      </c>
      <c r="I5068" s="289"/>
      <c r="J5068" s="285"/>
      <c r="K5068" s="285"/>
      <c r="L5068" s="290"/>
      <c r="M5068" s="291"/>
      <c r="N5068" s="292"/>
      <c r="O5068" s="292"/>
      <c r="P5068" s="292"/>
      <c r="Q5068" s="292"/>
      <c r="R5068" s="292"/>
      <c r="S5068" s="292"/>
      <c r="T5068" s="293"/>
      <c r="AT5068" s="294" t="s">
        <v>218</v>
      </c>
      <c r="AU5068" s="294" t="s">
        <v>92</v>
      </c>
      <c r="AV5068" s="15" t="s">
        <v>233</v>
      </c>
      <c r="AW5068" s="15" t="s">
        <v>45</v>
      </c>
      <c r="AX5068" s="15" t="s">
        <v>83</v>
      </c>
      <c r="AY5068" s="294" t="s">
        <v>207</v>
      </c>
    </row>
    <row r="5069" s="14" customFormat="1">
      <c r="B5069" s="273"/>
      <c r="C5069" s="274"/>
      <c r="D5069" s="249" t="s">
        <v>218</v>
      </c>
      <c r="E5069" s="275" t="s">
        <v>81</v>
      </c>
      <c r="F5069" s="276" t="s">
        <v>232</v>
      </c>
      <c r="G5069" s="274"/>
      <c r="H5069" s="277">
        <v>103.64</v>
      </c>
      <c r="I5069" s="278"/>
      <c r="J5069" s="274"/>
      <c r="K5069" s="274"/>
      <c r="L5069" s="279"/>
      <c r="M5069" s="280"/>
      <c r="N5069" s="281"/>
      <c r="O5069" s="281"/>
      <c r="P5069" s="281"/>
      <c r="Q5069" s="281"/>
      <c r="R5069" s="281"/>
      <c r="S5069" s="281"/>
      <c r="T5069" s="282"/>
      <c r="AT5069" s="283" t="s">
        <v>218</v>
      </c>
      <c r="AU5069" s="283" t="s">
        <v>92</v>
      </c>
      <c r="AV5069" s="14" t="s">
        <v>214</v>
      </c>
      <c r="AW5069" s="14" t="s">
        <v>45</v>
      </c>
      <c r="AX5069" s="14" t="s">
        <v>90</v>
      </c>
      <c r="AY5069" s="283" t="s">
        <v>207</v>
      </c>
    </row>
    <row r="5070" s="1" customFormat="1" ht="25.5" customHeight="1">
      <c r="B5070" s="48"/>
      <c r="C5070" s="237" t="s">
        <v>4063</v>
      </c>
      <c r="D5070" s="237" t="s">
        <v>209</v>
      </c>
      <c r="E5070" s="238" t="s">
        <v>4064</v>
      </c>
      <c r="F5070" s="239" t="s">
        <v>4065</v>
      </c>
      <c r="G5070" s="240" t="s">
        <v>315</v>
      </c>
      <c r="H5070" s="241">
        <v>48.600000000000001</v>
      </c>
      <c r="I5070" s="242"/>
      <c r="J5070" s="243">
        <f>ROUND(I5070*H5070,2)</f>
        <v>0</v>
      </c>
      <c r="K5070" s="239" t="s">
        <v>213</v>
      </c>
      <c r="L5070" s="74"/>
      <c r="M5070" s="244" t="s">
        <v>81</v>
      </c>
      <c r="N5070" s="245" t="s">
        <v>53</v>
      </c>
      <c r="O5070" s="49"/>
      <c r="P5070" s="246">
        <f>O5070*H5070</f>
        <v>0</v>
      </c>
      <c r="Q5070" s="246">
        <v>0.0094800000000000006</v>
      </c>
      <c r="R5070" s="246">
        <f>Q5070*H5070</f>
        <v>0.46072800000000003</v>
      </c>
      <c r="S5070" s="246">
        <v>0</v>
      </c>
      <c r="T5070" s="247">
        <f>S5070*H5070</f>
        <v>0</v>
      </c>
      <c r="AR5070" s="25" t="s">
        <v>345</v>
      </c>
      <c r="AT5070" s="25" t="s">
        <v>209</v>
      </c>
      <c r="AU5070" s="25" t="s">
        <v>92</v>
      </c>
      <c r="AY5070" s="25" t="s">
        <v>207</v>
      </c>
      <c r="BE5070" s="248">
        <f>IF(N5070="základní",J5070,0)</f>
        <v>0</v>
      </c>
      <c r="BF5070" s="248">
        <f>IF(N5070="snížená",J5070,0)</f>
        <v>0</v>
      </c>
      <c r="BG5070" s="248">
        <f>IF(N5070="zákl. přenesená",J5070,0)</f>
        <v>0</v>
      </c>
      <c r="BH5070" s="248">
        <f>IF(N5070="sníž. přenesená",J5070,0)</f>
        <v>0</v>
      </c>
      <c r="BI5070" s="248">
        <f>IF(N5070="nulová",J5070,0)</f>
        <v>0</v>
      </c>
      <c r="BJ5070" s="25" t="s">
        <v>90</v>
      </c>
      <c r="BK5070" s="248">
        <f>ROUND(I5070*H5070,2)</f>
        <v>0</v>
      </c>
      <c r="BL5070" s="25" t="s">
        <v>345</v>
      </c>
      <c r="BM5070" s="25" t="s">
        <v>4066</v>
      </c>
    </row>
    <row r="5071" s="1" customFormat="1">
      <c r="B5071" s="48"/>
      <c r="C5071" s="76"/>
      <c r="D5071" s="249" t="s">
        <v>216</v>
      </c>
      <c r="E5071" s="76"/>
      <c r="F5071" s="250" t="s">
        <v>4060</v>
      </c>
      <c r="G5071" s="76"/>
      <c r="H5071" s="76"/>
      <c r="I5071" s="205"/>
      <c r="J5071" s="76"/>
      <c r="K5071" s="76"/>
      <c r="L5071" s="74"/>
      <c r="M5071" s="251"/>
      <c r="N5071" s="49"/>
      <c r="O5071" s="49"/>
      <c r="P5071" s="49"/>
      <c r="Q5071" s="49"/>
      <c r="R5071" s="49"/>
      <c r="S5071" s="49"/>
      <c r="T5071" s="97"/>
      <c r="AT5071" s="25" t="s">
        <v>216</v>
      </c>
      <c r="AU5071" s="25" t="s">
        <v>92</v>
      </c>
    </row>
    <row r="5072" s="12" customFormat="1">
      <c r="B5072" s="252"/>
      <c r="C5072" s="253"/>
      <c r="D5072" s="249" t="s">
        <v>218</v>
      </c>
      <c r="E5072" s="254" t="s">
        <v>81</v>
      </c>
      <c r="F5072" s="255" t="s">
        <v>3626</v>
      </c>
      <c r="G5072" s="253"/>
      <c r="H5072" s="254" t="s">
        <v>81</v>
      </c>
      <c r="I5072" s="256"/>
      <c r="J5072" s="253"/>
      <c r="K5072" s="253"/>
      <c r="L5072" s="257"/>
      <c r="M5072" s="258"/>
      <c r="N5072" s="259"/>
      <c r="O5072" s="259"/>
      <c r="P5072" s="259"/>
      <c r="Q5072" s="259"/>
      <c r="R5072" s="259"/>
      <c r="S5072" s="259"/>
      <c r="T5072" s="260"/>
      <c r="AT5072" s="261" t="s">
        <v>218</v>
      </c>
      <c r="AU5072" s="261" t="s">
        <v>92</v>
      </c>
      <c r="AV5072" s="12" t="s">
        <v>90</v>
      </c>
      <c r="AW5072" s="12" t="s">
        <v>45</v>
      </c>
      <c r="AX5072" s="12" t="s">
        <v>83</v>
      </c>
      <c r="AY5072" s="261" t="s">
        <v>207</v>
      </c>
    </row>
    <row r="5073" s="13" customFormat="1">
      <c r="B5073" s="262"/>
      <c r="C5073" s="263"/>
      <c r="D5073" s="249" t="s">
        <v>218</v>
      </c>
      <c r="E5073" s="264" t="s">
        <v>81</v>
      </c>
      <c r="F5073" s="265" t="s">
        <v>4067</v>
      </c>
      <c r="G5073" s="263"/>
      <c r="H5073" s="266">
        <v>36</v>
      </c>
      <c r="I5073" s="267"/>
      <c r="J5073" s="263"/>
      <c r="K5073" s="263"/>
      <c r="L5073" s="268"/>
      <c r="M5073" s="269"/>
      <c r="N5073" s="270"/>
      <c r="O5073" s="270"/>
      <c r="P5073" s="270"/>
      <c r="Q5073" s="270"/>
      <c r="R5073" s="270"/>
      <c r="S5073" s="270"/>
      <c r="T5073" s="271"/>
      <c r="AT5073" s="272" t="s">
        <v>218</v>
      </c>
      <c r="AU5073" s="272" t="s">
        <v>92</v>
      </c>
      <c r="AV5073" s="13" t="s">
        <v>92</v>
      </c>
      <c r="AW5073" s="13" t="s">
        <v>45</v>
      </c>
      <c r="AX5073" s="13" t="s">
        <v>83</v>
      </c>
      <c r="AY5073" s="272" t="s">
        <v>207</v>
      </c>
    </row>
    <row r="5074" s="13" customFormat="1">
      <c r="B5074" s="262"/>
      <c r="C5074" s="263"/>
      <c r="D5074" s="249" t="s">
        <v>218</v>
      </c>
      <c r="E5074" s="264" t="s">
        <v>81</v>
      </c>
      <c r="F5074" s="265" t="s">
        <v>1912</v>
      </c>
      <c r="G5074" s="263"/>
      <c r="H5074" s="266">
        <v>9.5999999999999996</v>
      </c>
      <c r="I5074" s="267"/>
      <c r="J5074" s="263"/>
      <c r="K5074" s="263"/>
      <c r="L5074" s="268"/>
      <c r="M5074" s="269"/>
      <c r="N5074" s="270"/>
      <c r="O5074" s="270"/>
      <c r="P5074" s="270"/>
      <c r="Q5074" s="270"/>
      <c r="R5074" s="270"/>
      <c r="S5074" s="270"/>
      <c r="T5074" s="271"/>
      <c r="AT5074" s="272" t="s">
        <v>218</v>
      </c>
      <c r="AU5074" s="272" t="s">
        <v>92</v>
      </c>
      <c r="AV5074" s="13" t="s">
        <v>92</v>
      </c>
      <c r="AW5074" s="13" t="s">
        <v>45</v>
      </c>
      <c r="AX5074" s="13" t="s">
        <v>83</v>
      </c>
      <c r="AY5074" s="272" t="s">
        <v>207</v>
      </c>
    </row>
    <row r="5075" s="13" customFormat="1">
      <c r="B5075" s="262"/>
      <c r="C5075" s="263"/>
      <c r="D5075" s="249" t="s">
        <v>218</v>
      </c>
      <c r="E5075" s="264" t="s">
        <v>81</v>
      </c>
      <c r="F5075" s="265" t="s">
        <v>1913</v>
      </c>
      <c r="G5075" s="263"/>
      <c r="H5075" s="266">
        <v>3</v>
      </c>
      <c r="I5075" s="267"/>
      <c r="J5075" s="263"/>
      <c r="K5075" s="263"/>
      <c r="L5075" s="268"/>
      <c r="M5075" s="269"/>
      <c r="N5075" s="270"/>
      <c r="O5075" s="270"/>
      <c r="P5075" s="270"/>
      <c r="Q5075" s="270"/>
      <c r="R5075" s="270"/>
      <c r="S5075" s="270"/>
      <c r="T5075" s="271"/>
      <c r="AT5075" s="272" t="s">
        <v>218</v>
      </c>
      <c r="AU5075" s="272" t="s">
        <v>92</v>
      </c>
      <c r="AV5075" s="13" t="s">
        <v>92</v>
      </c>
      <c r="AW5075" s="13" t="s">
        <v>45</v>
      </c>
      <c r="AX5075" s="13" t="s">
        <v>83</v>
      </c>
      <c r="AY5075" s="272" t="s">
        <v>207</v>
      </c>
    </row>
    <row r="5076" s="15" customFormat="1">
      <c r="B5076" s="284"/>
      <c r="C5076" s="285"/>
      <c r="D5076" s="249" t="s">
        <v>218</v>
      </c>
      <c r="E5076" s="286" t="s">
        <v>81</v>
      </c>
      <c r="F5076" s="287" t="s">
        <v>247</v>
      </c>
      <c r="G5076" s="285"/>
      <c r="H5076" s="288">
        <v>48.600000000000001</v>
      </c>
      <c r="I5076" s="289"/>
      <c r="J5076" s="285"/>
      <c r="K5076" s="285"/>
      <c r="L5076" s="290"/>
      <c r="M5076" s="291"/>
      <c r="N5076" s="292"/>
      <c r="O5076" s="292"/>
      <c r="P5076" s="292"/>
      <c r="Q5076" s="292"/>
      <c r="R5076" s="292"/>
      <c r="S5076" s="292"/>
      <c r="T5076" s="293"/>
      <c r="AT5076" s="294" t="s">
        <v>218</v>
      </c>
      <c r="AU5076" s="294" t="s">
        <v>92</v>
      </c>
      <c r="AV5076" s="15" t="s">
        <v>233</v>
      </c>
      <c r="AW5076" s="15" t="s">
        <v>45</v>
      </c>
      <c r="AX5076" s="15" t="s">
        <v>83</v>
      </c>
      <c r="AY5076" s="294" t="s">
        <v>207</v>
      </c>
    </row>
    <row r="5077" s="14" customFormat="1">
      <c r="B5077" s="273"/>
      <c r="C5077" s="274"/>
      <c r="D5077" s="249" t="s">
        <v>218</v>
      </c>
      <c r="E5077" s="275" t="s">
        <v>81</v>
      </c>
      <c r="F5077" s="276" t="s">
        <v>232</v>
      </c>
      <c r="G5077" s="274"/>
      <c r="H5077" s="277">
        <v>48.600000000000001</v>
      </c>
      <c r="I5077" s="278"/>
      <c r="J5077" s="274"/>
      <c r="K5077" s="274"/>
      <c r="L5077" s="279"/>
      <c r="M5077" s="280"/>
      <c r="N5077" s="281"/>
      <c r="O5077" s="281"/>
      <c r="P5077" s="281"/>
      <c r="Q5077" s="281"/>
      <c r="R5077" s="281"/>
      <c r="S5077" s="281"/>
      <c r="T5077" s="282"/>
      <c r="AT5077" s="283" t="s">
        <v>218</v>
      </c>
      <c r="AU5077" s="283" t="s">
        <v>92</v>
      </c>
      <c r="AV5077" s="14" t="s">
        <v>214</v>
      </c>
      <c r="AW5077" s="14" t="s">
        <v>45</v>
      </c>
      <c r="AX5077" s="14" t="s">
        <v>90</v>
      </c>
      <c r="AY5077" s="283" t="s">
        <v>207</v>
      </c>
    </row>
    <row r="5078" s="1" customFormat="1" ht="25.5" customHeight="1">
      <c r="B5078" s="48"/>
      <c r="C5078" s="237" t="s">
        <v>4068</v>
      </c>
      <c r="D5078" s="237" t="s">
        <v>209</v>
      </c>
      <c r="E5078" s="238" t="s">
        <v>4069</v>
      </c>
      <c r="F5078" s="239" t="s">
        <v>4070</v>
      </c>
      <c r="G5078" s="240" t="s">
        <v>315</v>
      </c>
      <c r="H5078" s="241">
        <v>378.92000000000002</v>
      </c>
      <c r="I5078" s="242"/>
      <c r="J5078" s="243">
        <f>ROUND(I5078*H5078,2)</f>
        <v>0</v>
      </c>
      <c r="K5078" s="239" t="s">
        <v>213</v>
      </c>
      <c r="L5078" s="74"/>
      <c r="M5078" s="244" t="s">
        <v>81</v>
      </c>
      <c r="N5078" s="245" t="s">
        <v>53</v>
      </c>
      <c r="O5078" s="49"/>
      <c r="P5078" s="246">
        <f>O5078*H5078</f>
        <v>0</v>
      </c>
      <c r="Q5078" s="246">
        <v>0.027699999999999999</v>
      </c>
      <c r="R5078" s="246">
        <f>Q5078*H5078</f>
        <v>10.496084</v>
      </c>
      <c r="S5078" s="246">
        <v>0</v>
      </c>
      <c r="T5078" s="247">
        <f>S5078*H5078</f>
        <v>0</v>
      </c>
      <c r="AR5078" s="25" t="s">
        <v>345</v>
      </c>
      <c r="AT5078" s="25" t="s">
        <v>209</v>
      </c>
      <c r="AU5078" s="25" t="s">
        <v>92</v>
      </c>
      <c r="AY5078" s="25" t="s">
        <v>207</v>
      </c>
      <c r="BE5078" s="248">
        <f>IF(N5078="základní",J5078,0)</f>
        <v>0</v>
      </c>
      <c r="BF5078" s="248">
        <f>IF(N5078="snížená",J5078,0)</f>
        <v>0</v>
      </c>
      <c r="BG5078" s="248">
        <f>IF(N5078="zákl. přenesená",J5078,0)</f>
        <v>0</v>
      </c>
      <c r="BH5078" s="248">
        <f>IF(N5078="sníž. přenesená",J5078,0)</f>
        <v>0</v>
      </c>
      <c r="BI5078" s="248">
        <f>IF(N5078="nulová",J5078,0)</f>
        <v>0</v>
      </c>
      <c r="BJ5078" s="25" t="s">
        <v>90</v>
      </c>
      <c r="BK5078" s="248">
        <f>ROUND(I5078*H5078,2)</f>
        <v>0</v>
      </c>
      <c r="BL5078" s="25" t="s">
        <v>345</v>
      </c>
      <c r="BM5078" s="25" t="s">
        <v>4071</v>
      </c>
    </row>
    <row r="5079" s="1" customFormat="1">
      <c r="B5079" s="48"/>
      <c r="C5079" s="76"/>
      <c r="D5079" s="249" t="s">
        <v>216</v>
      </c>
      <c r="E5079" s="76"/>
      <c r="F5079" s="250" t="s">
        <v>4072</v>
      </c>
      <c r="G5079" s="76"/>
      <c r="H5079" s="76"/>
      <c r="I5079" s="205"/>
      <c r="J5079" s="76"/>
      <c r="K5079" s="76"/>
      <c r="L5079" s="74"/>
      <c r="M5079" s="251"/>
      <c r="N5079" s="49"/>
      <c r="O5079" s="49"/>
      <c r="P5079" s="49"/>
      <c r="Q5079" s="49"/>
      <c r="R5079" s="49"/>
      <c r="S5079" s="49"/>
      <c r="T5079" s="97"/>
      <c r="AT5079" s="25" t="s">
        <v>216</v>
      </c>
      <c r="AU5079" s="25" t="s">
        <v>92</v>
      </c>
    </row>
    <row r="5080" s="1" customFormat="1">
      <c r="B5080" s="48"/>
      <c r="C5080" s="76"/>
      <c r="D5080" s="249" t="s">
        <v>396</v>
      </c>
      <c r="E5080" s="76"/>
      <c r="F5080" s="250" t="s">
        <v>4073</v>
      </c>
      <c r="G5080" s="76"/>
      <c r="H5080" s="76"/>
      <c r="I5080" s="205"/>
      <c r="J5080" s="76"/>
      <c r="K5080" s="76"/>
      <c r="L5080" s="74"/>
      <c r="M5080" s="251"/>
      <c r="N5080" s="49"/>
      <c r="O5080" s="49"/>
      <c r="P5080" s="49"/>
      <c r="Q5080" s="49"/>
      <c r="R5080" s="49"/>
      <c r="S5080" s="49"/>
      <c r="T5080" s="97"/>
      <c r="AT5080" s="25" t="s">
        <v>396</v>
      </c>
      <c r="AU5080" s="25" t="s">
        <v>92</v>
      </c>
    </row>
    <row r="5081" s="12" customFormat="1">
      <c r="B5081" s="252"/>
      <c r="C5081" s="253"/>
      <c r="D5081" s="249" t="s">
        <v>218</v>
      </c>
      <c r="E5081" s="254" t="s">
        <v>81</v>
      </c>
      <c r="F5081" s="255" t="s">
        <v>669</v>
      </c>
      <c r="G5081" s="253"/>
      <c r="H5081" s="254" t="s">
        <v>81</v>
      </c>
      <c r="I5081" s="256"/>
      <c r="J5081" s="253"/>
      <c r="K5081" s="253"/>
      <c r="L5081" s="257"/>
      <c r="M5081" s="258"/>
      <c r="N5081" s="259"/>
      <c r="O5081" s="259"/>
      <c r="P5081" s="259"/>
      <c r="Q5081" s="259"/>
      <c r="R5081" s="259"/>
      <c r="S5081" s="259"/>
      <c r="T5081" s="260"/>
      <c r="AT5081" s="261" t="s">
        <v>218</v>
      </c>
      <c r="AU5081" s="261" t="s">
        <v>92</v>
      </c>
      <c r="AV5081" s="12" t="s">
        <v>90</v>
      </c>
      <c r="AW5081" s="12" t="s">
        <v>45</v>
      </c>
      <c r="AX5081" s="12" t="s">
        <v>83</v>
      </c>
      <c r="AY5081" s="261" t="s">
        <v>207</v>
      </c>
    </row>
    <row r="5082" s="12" customFormat="1">
      <c r="B5082" s="252"/>
      <c r="C5082" s="253"/>
      <c r="D5082" s="249" t="s">
        <v>218</v>
      </c>
      <c r="E5082" s="254" t="s">
        <v>81</v>
      </c>
      <c r="F5082" s="255" t="s">
        <v>1013</v>
      </c>
      <c r="G5082" s="253"/>
      <c r="H5082" s="254" t="s">
        <v>81</v>
      </c>
      <c r="I5082" s="256"/>
      <c r="J5082" s="253"/>
      <c r="K5082" s="253"/>
      <c r="L5082" s="257"/>
      <c r="M5082" s="258"/>
      <c r="N5082" s="259"/>
      <c r="O5082" s="259"/>
      <c r="P5082" s="259"/>
      <c r="Q5082" s="259"/>
      <c r="R5082" s="259"/>
      <c r="S5082" s="259"/>
      <c r="T5082" s="260"/>
      <c r="AT5082" s="261" t="s">
        <v>218</v>
      </c>
      <c r="AU5082" s="261" t="s">
        <v>92</v>
      </c>
      <c r="AV5082" s="12" t="s">
        <v>90</v>
      </c>
      <c r="AW5082" s="12" t="s">
        <v>45</v>
      </c>
      <c r="AX5082" s="12" t="s">
        <v>83</v>
      </c>
      <c r="AY5082" s="261" t="s">
        <v>207</v>
      </c>
    </row>
    <row r="5083" s="12" customFormat="1">
      <c r="B5083" s="252"/>
      <c r="C5083" s="253"/>
      <c r="D5083" s="249" t="s">
        <v>218</v>
      </c>
      <c r="E5083" s="254" t="s">
        <v>81</v>
      </c>
      <c r="F5083" s="255" t="s">
        <v>1014</v>
      </c>
      <c r="G5083" s="253"/>
      <c r="H5083" s="254" t="s">
        <v>81</v>
      </c>
      <c r="I5083" s="256"/>
      <c r="J5083" s="253"/>
      <c r="K5083" s="253"/>
      <c r="L5083" s="257"/>
      <c r="M5083" s="258"/>
      <c r="N5083" s="259"/>
      <c r="O5083" s="259"/>
      <c r="P5083" s="259"/>
      <c r="Q5083" s="259"/>
      <c r="R5083" s="259"/>
      <c r="S5083" s="259"/>
      <c r="T5083" s="260"/>
      <c r="AT5083" s="261" t="s">
        <v>218</v>
      </c>
      <c r="AU5083" s="261" t="s">
        <v>92</v>
      </c>
      <c r="AV5083" s="12" t="s">
        <v>90</v>
      </c>
      <c r="AW5083" s="12" t="s">
        <v>45</v>
      </c>
      <c r="AX5083" s="12" t="s">
        <v>83</v>
      </c>
      <c r="AY5083" s="261" t="s">
        <v>207</v>
      </c>
    </row>
    <row r="5084" s="13" customFormat="1">
      <c r="B5084" s="262"/>
      <c r="C5084" s="263"/>
      <c r="D5084" s="249" t="s">
        <v>218</v>
      </c>
      <c r="E5084" s="264" t="s">
        <v>81</v>
      </c>
      <c r="F5084" s="265" t="s">
        <v>1036</v>
      </c>
      <c r="G5084" s="263"/>
      <c r="H5084" s="266">
        <v>19.949999999999999</v>
      </c>
      <c r="I5084" s="267"/>
      <c r="J5084" s="263"/>
      <c r="K5084" s="263"/>
      <c r="L5084" s="268"/>
      <c r="M5084" s="269"/>
      <c r="N5084" s="270"/>
      <c r="O5084" s="270"/>
      <c r="P5084" s="270"/>
      <c r="Q5084" s="270"/>
      <c r="R5084" s="270"/>
      <c r="S5084" s="270"/>
      <c r="T5084" s="271"/>
      <c r="AT5084" s="272" t="s">
        <v>218</v>
      </c>
      <c r="AU5084" s="272" t="s">
        <v>92</v>
      </c>
      <c r="AV5084" s="13" t="s">
        <v>92</v>
      </c>
      <c r="AW5084" s="13" t="s">
        <v>45</v>
      </c>
      <c r="AX5084" s="13" t="s">
        <v>83</v>
      </c>
      <c r="AY5084" s="272" t="s">
        <v>207</v>
      </c>
    </row>
    <row r="5085" s="12" customFormat="1">
      <c r="B5085" s="252"/>
      <c r="C5085" s="253"/>
      <c r="D5085" s="249" t="s">
        <v>218</v>
      </c>
      <c r="E5085" s="254" t="s">
        <v>81</v>
      </c>
      <c r="F5085" s="255" t="s">
        <v>1017</v>
      </c>
      <c r="G5085" s="253"/>
      <c r="H5085" s="254" t="s">
        <v>81</v>
      </c>
      <c r="I5085" s="256"/>
      <c r="J5085" s="253"/>
      <c r="K5085" s="253"/>
      <c r="L5085" s="257"/>
      <c r="M5085" s="258"/>
      <c r="N5085" s="259"/>
      <c r="O5085" s="259"/>
      <c r="P5085" s="259"/>
      <c r="Q5085" s="259"/>
      <c r="R5085" s="259"/>
      <c r="S5085" s="259"/>
      <c r="T5085" s="260"/>
      <c r="AT5085" s="261" t="s">
        <v>218</v>
      </c>
      <c r="AU5085" s="261" t="s">
        <v>92</v>
      </c>
      <c r="AV5085" s="12" t="s">
        <v>90</v>
      </c>
      <c r="AW5085" s="12" t="s">
        <v>45</v>
      </c>
      <c r="AX5085" s="12" t="s">
        <v>83</v>
      </c>
      <c r="AY5085" s="261" t="s">
        <v>207</v>
      </c>
    </row>
    <row r="5086" s="13" customFormat="1">
      <c r="B5086" s="262"/>
      <c r="C5086" s="263"/>
      <c r="D5086" s="249" t="s">
        <v>218</v>
      </c>
      <c r="E5086" s="264" t="s">
        <v>81</v>
      </c>
      <c r="F5086" s="265" t="s">
        <v>1038</v>
      </c>
      <c r="G5086" s="263"/>
      <c r="H5086" s="266">
        <v>37.68</v>
      </c>
      <c r="I5086" s="267"/>
      <c r="J5086" s="263"/>
      <c r="K5086" s="263"/>
      <c r="L5086" s="268"/>
      <c r="M5086" s="269"/>
      <c r="N5086" s="270"/>
      <c r="O5086" s="270"/>
      <c r="P5086" s="270"/>
      <c r="Q5086" s="270"/>
      <c r="R5086" s="270"/>
      <c r="S5086" s="270"/>
      <c r="T5086" s="271"/>
      <c r="AT5086" s="272" t="s">
        <v>218</v>
      </c>
      <c r="AU5086" s="272" t="s">
        <v>92</v>
      </c>
      <c r="AV5086" s="13" t="s">
        <v>92</v>
      </c>
      <c r="AW5086" s="13" t="s">
        <v>45</v>
      </c>
      <c r="AX5086" s="13" t="s">
        <v>83</v>
      </c>
      <c r="AY5086" s="272" t="s">
        <v>207</v>
      </c>
    </row>
    <row r="5087" s="12" customFormat="1">
      <c r="B5087" s="252"/>
      <c r="C5087" s="253"/>
      <c r="D5087" s="249" t="s">
        <v>218</v>
      </c>
      <c r="E5087" s="254" t="s">
        <v>81</v>
      </c>
      <c r="F5087" s="255" t="s">
        <v>1019</v>
      </c>
      <c r="G5087" s="253"/>
      <c r="H5087" s="254" t="s">
        <v>81</v>
      </c>
      <c r="I5087" s="256"/>
      <c r="J5087" s="253"/>
      <c r="K5087" s="253"/>
      <c r="L5087" s="257"/>
      <c r="M5087" s="258"/>
      <c r="N5087" s="259"/>
      <c r="O5087" s="259"/>
      <c r="P5087" s="259"/>
      <c r="Q5087" s="259"/>
      <c r="R5087" s="259"/>
      <c r="S5087" s="259"/>
      <c r="T5087" s="260"/>
      <c r="AT5087" s="261" t="s">
        <v>218</v>
      </c>
      <c r="AU5087" s="261" t="s">
        <v>92</v>
      </c>
      <c r="AV5087" s="12" t="s">
        <v>90</v>
      </c>
      <c r="AW5087" s="12" t="s">
        <v>45</v>
      </c>
      <c r="AX5087" s="12" t="s">
        <v>83</v>
      </c>
      <c r="AY5087" s="261" t="s">
        <v>207</v>
      </c>
    </row>
    <row r="5088" s="13" customFormat="1">
      <c r="B5088" s="262"/>
      <c r="C5088" s="263"/>
      <c r="D5088" s="249" t="s">
        <v>218</v>
      </c>
      <c r="E5088" s="264" t="s">
        <v>81</v>
      </c>
      <c r="F5088" s="265" t="s">
        <v>1039</v>
      </c>
      <c r="G5088" s="263"/>
      <c r="H5088" s="266">
        <v>7.5499999999999998</v>
      </c>
      <c r="I5088" s="267"/>
      <c r="J5088" s="263"/>
      <c r="K5088" s="263"/>
      <c r="L5088" s="268"/>
      <c r="M5088" s="269"/>
      <c r="N5088" s="270"/>
      <c r="O5088" s="270"/>
      <c r="P5088" s="270"/>
      <c r="Q5088" s="270"/>
      <c r="R5088" s="270"/>
      <c r="S5088" s="270"/>
      <c r="T5088" s="271"/>
      <c r="AT5088" s="272" t="s">
        <v>218</v>
      </c>
      <c r="AU5088" s="272" t="s">
        <v>92</v>
      </c>
      <c r="AV5088" s="13" t="s">
        <v>92</v>
      </c>
      <c r="AW5088" s="13" t="s">
        <v>45</v>
      </c>
      <c r="AX5088" s="13" t="s">
        <v>83</v>
      </c>
      <c r="AY5088" s="272" t="s">
        <v>207</v>
      </c>
    </row>
    <row r="5089" s="12" customFormat="1">
      <c r="B5089" s="252"/>
      <c r="C5089" s="253"/>
      <c r="D5089" s="249" t="s">
        <v>218</v>
      </c>
      <c r="E5089" s="254" t="s">
        <v>81</v>
      </c>
      <c r="F5089" s="255" t="s">
        <v>1021</v>
      </c>
      <c r="G5089" s="253"/>
      <c r="H5089" s="254" t="s">
        <v>81</v>
      </c>
      <c r="I5089" s="256"/>
      <c r="J5089" s="253"/>
      <c r="K5089" s="253"/>
      <c r="L5089" s="257"/>
      <c r="M5089" s="258"/>
      <c r="N5089" s="259"/>
      <c r="O5089" s="259"/>
      <c r="P5089" s="259"/>
      <c r="Q5089" s="259"/>
      <c r="R5089" s="259"/>
      <c r="S5089" s="259"/>
      <c r="T5089" s="260"/>
      <c r="AT5089" s="261" t="s">
        <v>218</v>
      </c>
      <c r="AU5089" s="261" t="s">
        <v>92</v>
      </c>
      <c r="AV5089" s="12" t="s">
        <v>90</v>
      </c>
      <c r="AW5089" s="12" t="s">
        <v>45</v>
      </c>
      <c r="AX5089" s="12" t="s">
        <v>83</v>
      </c>
      <c r="AY5089" s="261" t="s">
        <v>207</v>
      </c>
    </row>
    <row r="5090" s="13" customFormat="1">
      <c r="B5090" s="262"/>
      <c r="C5090" s="263"/>
      <c r="D5090" s="249" t="s">
        <v>218</v>
      </c>
      <c r="E5090" s="264" t="s">
        <v>81</v>
      </c>
      <c r="F5090" s="265" t="s">
        <v>1040</v>
      </c>
      <c r="G5090" s="263"/>
      <c r="H5090" s="266">
        <v>9.0800000000000001</v>
      </c>
      <c r="I5090" s="267"/>
      <c r="J5090" s="263"/>
      <c r="K5090" s="263"/>
      <c r="L5090" s="268"/>
      <c r="M5090" s="269"/>
      <c r="N5090" s="270"/>
      <c r="O5090" s="270"/>
      <c r="P5090" s="270"/>
      <c r="Q5090" s="270"/>
      <c r="R5090" s="270"/>
      <c r="S5090" s="270"/>
      <c r="T5090" s="271"/>
      <c r="AT5090" s="272" t="s">
        <v>218</v>
      </c>
      <c r="AU5090" s="272" t="s">
        <v>92</v>
      </c>
      <c r="AV5090" s="13" t="s">
        <v>92</v>
      </c>
      <c r="AW5090" s="13" t="s">
        <v>45</v>
      </c>
      <c r="AX5090" s="13" t="s">
        <v>83</v>
      </c>
      <c r="AY5090" s="272" t="s">
        <v>207</v>
      </c>
    </row>
    <row r="5091" s="12" customFormat="1">
      <c r="B5091" s="252"/>
      <c r="C5091" s="253"/>
      <c r="D5091" s="249" t="s">
        <v>218</v>
      </c>
      <c r="E5091" s="254" t="s">
        <v>81</v>
      </c>
      <c r="F5091" s="255" t="s">
        <v>1023</v>
      </c>
      <c r="G5091" s="253"/>
      <c r="H5091" s="254" t="s">
        <v>81</v>
      </c>
      <c r="I5091" s="256"/>
      <c r="J5091" s="253"/>
      <c r="K5091" s="253"/>
      <c r="L5091" s="257"/>
      <c r="M5091" s="258"/>
      <c r="N5091" s="259"/>
      <c r="O5091" s="259"/>
      <c r="P5091" s="259"/>
      <c r="Q5091" s="259"/>
      <c r="R5091" s="259"/>
      <c r="S5091" s="259"/>
      <c r="T5091" s="260"/>
      <c r="AT5091" s="261" t="s">
        <v>218</v>
      </c>
      <c r="AU5091" s="261" t="s">
        <v>92</v>
      </c>
      <c r="AV5091" s="12" t="s">
        <v>90</v>
      </c>
      <c r="AW5091" s="12" t="s">
        <v>45</v>
      </c>
      <c r="AX5091" s="12" t="s">
        <v>83</v>
      </c>
      <c r="AY5091" s="261" t="s">
        <v>207</v>
      </c>
    </row>
    <row r="5092" s="12" customFormat="1">
      <c r="B5092" s="252"/>
      <c r="C5092" s="253"/>
      <c r="D5092" s="249" t="s">
        <v>218</v>
      </c>
      <c r="E5092" s="254" t="s">
        <v>81</v>
      </c>
      <c r="F5092" s="255" t="s">
        <v>1024</v>
      </c>
      <c r="G5092" s="253"/>
      <c r="H5092" s="254" t="s">
        <v>81</v>
      </c>
      <c r="I5092" s="256"/>
      <c r="J5092" s="253"/>
      <c r="K5092" s="253"/>
      <c r="L5092" s="257"/>
      <c r="M5092" s="258"/>
      <c r="N5092" s="259"/>
      <c r="O5092" s="259"/>
      <c r="P5092" s="259"/>
      <c r="Q5092" s="259"/>
      <c r="R5092" s="259"/>
      <c r="S5092" s="259"/>
      <c r="T5092" s="260"/>
      <c r="AT5092" s="261" t="s">
        <v>218</v>
      </c>
      <c r="AU5092" s="261" t="s">
        <v>92</v>
      </c>
      <c r="AV5092" s="12" t="s">
        <v>90</v>
      </c>
      <c r="AW5092" s="12" t="s">
        <v>45</v>
      </c>
      <c r="AX5092" s="12" t="s">
        <v>83</v>
      </c>
      <c r="AY5092" s="261" t="s">
        <v>207</v>
      </c>
    </row>
    <row r="5093" s="13" customFormat="1">
      <c r="B5093" s="262"/>
      <c r="C5093" s="263"/>
      <c r="D5093" s="249" t="s">
        <v>218</v>
      </c>
      <c r="E5093" s="264" t="s">
        <v>81</v>
      </c>
      <c r="F5093" s="265" t="s">
        <v>1041</v>
      </c>
      <c r="G5093" s="263"/>
      <c r="H5093" s="266">
        <v>52.479999999999997</v>
      </c>
      <c r="I5093" s="267"/>
      <c r="J5093" s="263"/>
      <c r="K5093" s="263"/>
      <c r="L5093" s="268"/>
      <c r="M5093" s="269"/>
      <c r="N5093" s="270"/>
      <c r="O5093" s="270"/>
      <c r="P5093" s="270"/>
      <c r="Q5093" s="270"/>
      <c r="R5093" s="270"/>
      <c r="S5093" s="270"/>
      <c r="T5093" s="271"/>
      <c r="AT5093" s="272" t="s">
        <v>218</v>
      </c>
      <c r="AU5093" s="272" t="s">
        <v>92</v>
      </c>
      <c r="AV5093" s="13" t="s">
        <v>92</v>
      </c>
      <c r="AW5093" s="13" t="s">
        <v>45</v>
      </c>
      <c r="AX5093" s="13" t="s">
        <v>83</v>
      </c>
      <c r="AY5093" s="272" t="s">
        <v>207</v>
      </c>
    </row>
    <row r="5094" s="15" customFormat="1">
      <c r="B5094" s="284"/>
      <c r="C5094" s="285"/>
      <c r="D5094" s="249" t="s">
        <v>218</v>
      </c>
      <c r="E5094" s="286" t="s">
        <v>81</v>
      </c>
      <c r="F5094" s="287" t="s">
        <v>247</v>
      </c>
      <c r="G5094" s="285"/>
      <c r="H5094" s="288">
        <v>126.74</v>
      </c>
      <c r="I5094" s="289"/>
      <c r="J5094" s="285"/>
      <c r="K5094" s="285"/>
      <c r="L5094" s="290"/>
      <c r="M5094" s="291"/>
      <c r="N5094" s="292"/>
      <c r="O5094" s="292"/>
      <c r="P5094" s="292"/>
      <c r="Q5094" s="292"/>
      <c r="R5094" s="292"/>
      <c r="S5094" s="292"/>
      <c r="T5094" s="293"/>
      <c r="AT5094" s="294" t="s">
        <v>218</v>
      </c>
      <c r="AU5094" s="294" t="s">
        <v>92</v>
      </c>
      <c r="AV5094" s="15" t="s">
        <v>233</v>
      </c>
      <c r="AW5094" s="15" t="s">
        <v>45</v>
      </c>
      <c r="AX5094" s="15" t="s">
        <v>83</v>
      </c>
      <c r="AY5094" s="294" t="s">
        <v>207</v>
      </c>
    </row>
    <row r="5095" s="12" customFormat="1">
      <c r="B5095" s="252"/>
      <c r="C5095" s="253"/>
      <c r="D5095" s="249" t="s">
        <v>218</v>
      </c>
      <c r="E5095" s="254" t="s">
        <v>81</v>
      </c>
      <c r="F5095" s="255" t="s">
        <v>673</v>
      </c>
      <c r="G5095" s="253"/>
      <c r="H5095" s="254" t="s">
        <v>81</v>
      </c>
      <c r="I5095" s="256"/>
      <c r="J5095" s="253"/>
      <c r="K5095" s="253"/>
      <c r="L5095" s="257"/>
      <c r="M5095" s="258"/>
      <c r="N5095" s="259"/>
      <c r="O5095" s="259"/>
      <c r="P5095" s="259"/>
      <c r="Q5095" s="259"/>
      <c r="R5095" s="259"/>
      <c r="S5095" s="259"/>
      <c r="T5095" s="260"/>
      <c r="AT5095" s="261" t="s">
        <v>218</v>
      </c>
      <c r="AU5095" s="261" t="s">
        <v>92</v>
      </c>
      <c r="AV5095" s="12" t="s">
        <v>90</v>
      </c>
      <c r="AW5095" s="12" t="s">
        <v>45</v>
      </c>
      <c r="AX5095" s="12" t="s">
        <v>83</v>
      </c>
      <c r="AY5095" s="261" t="s">
        <v>207</v>
      </c>
    </row>
    <row r="5096" s="12" customFormat="1">
      <c r="B5096" s="252"/>
      <c r="C5096" s="253"/>
      <c r="D5096" s="249" t="s">
        <v>218</v>
      </c>
      <c r="E5096" s="254" t="s">
        <v>81</v>
      </c>
      <c r="F5096" s="255" t="s">
        <v>4074</v>
      </c>
      <c r="G5096" s="253"/>
      <c r="H5096" s="254" t="s">
        <v>81</v>
      </c>
      <c r="I5096" s="256"/>
      <c r="J5096" s="253"/>
      <c r="K5096" s="253"/>
      <c r="L5096" s="257"/>
      <c r="M5096" s="258"/>
      <c r="N5096" s="259"/>
      <c r="O5096" s="259"/>
      <c r="P5096" s="259"/>
      <c r="Q5096" s="259"/>
      <c r="R5096" s="259"/>
      <c r="S5096" s="259"/>
      <c r="T5096" s="260"/>
      <c r="AT5096" s="261" t="s">
        <v>218</v>
      </c>
      <c r="AU5096" s="261" t="s">
        <v>92</v>
      </c>
      <c r="AV5096" s="12" t="s">
        <v>90</v>
      </c>
      <c r="AW5096" s="12" t="s">
        <v>45</v>
      </c>
      <c r="AX5096" s="12" t="s">
        <v>83</v>
      </c>
      <c r="AY5096" s="261" t="s">
        <v>207</v>
      </c>
    </row>
    <row r="5097" s="12" customFormat="1">
      <c r="B5097" s="252"/>
      <c r="C5097" s="253"/>
      <c r="D5097" s="249" t="s">
        <v>218</v>
      </c>
      <c r="E5097" s="254" t="s">
        <v>81</v>
      </c>
      <c r="F5097" s="255" t="s">
        <v>4075</v>
      </c>
      <c r="G5097" s="253"/>
      <c r="H5097" s="254" t="s">
        <v>81</v>
      </c>
      <c r="I5097" s="256"/>
      <c r="J5097" s="253"/>
      <c r="K5097" s="253"/>
      <c r="L5097" s="257"/>
      <c r="M5097" s="258"/>
      <c r="N5097" s="259"/>
      <c r="O5097" s="259"/>
      <c r="P5097" s="259"/>
      <c r="Q5097" s="259"/>
      <c r="R5097" s="259"/>
      <c r="S5097" s="259"/>
      <c r="T5097" s="260"/>
      <c r="AT5097" s="261" t="s">
        <v>218</v>
      </c>
      <c r="AU5097" s="261" t="s">
        <v>92</v>
      </c>
      <c r="AV5097" s="12" t="s">
        <v>90</v>
      </c>
      <c r="AW5097" s="12" t="s">
        <v>45</v>
      </c>
      <c r="AX5097" s="12" t="s">
        <v>83</v>
      </c>
      <c r="AY5097" s="261" t="s">
        <v>207</v>
      </c>
    </row>
    <row r="5098" s="13" customFormat="1">
      <c r="B5098" s="262"/>
      <c r="C5098" s="263"/>
      <c r="D5098" s="249" t="s">
        <v>218</v>
      </c>
      <c r="E5098" s="264" t="s">
        <v>81</v>
      </c>
      <c r="F5098" s="265" t="s">
        <v>1042</v>
      </c>
      <c r="G5098" s="263"/>
      <c r="H5098" s="266">
        <v>252.18000000000001</v>
      </c>
      <c r="I5098" s="267"/>
      <c r="J5098" s="263"/>
      <c r="K5098" s="263"/>
      <c r="L5098" s="268"/>
      <c r="M5098" s="269"/>
      <c r="N5098" s="270"/>
      <c r="O5098" s="270"/>
      <c r="P5098" s="270"/>
      <c r="Q5098" s="270"/>
      <c r="R5098" s="270"/>
      <c r="S5098" s="270"/>
      <c r="T5098" s="271"/>
      <c r="AT5098" s="272" t="s">
        <v>218</v>
      </c>
      <c r="AU5098" s="272" t="s">
        <v>92</v>
      </c>
      <c r="AV5098" s="13" t="s">
        <v>92</v>
      </c>
      <c r="AW5098" s="13" t="s">
        <v>45</v>
      </c>
      <c r="AX5098" s="13" t="s">
        <v>83</v>
      </c>
      <c r="AY5098" s="272" t="s">
        <v>207</v>
      </c>
    </row>
    <row r="5099" s="15" customFormat="1">
      <c r="B5099" s="284"/>
      <c r="C5099" s="285"/>
      <c r="D5099" s="249" t="s">
        <v>218</v>
      </c>
      <c r="E5099" s="286" t="s">
        <v>81</v>
      </c>
      <c r="F5099" s="287" t="s">
        <v>247</v>
      </c>
      <c r="G5099" s="285"/>
      <c r="H5099" s="288">
        <v>252.18000000000001</v>
      </c>
      <c r="I5099" s="289"/>
      <c r="J5099" s="285"/>
      <c r="K5099" s="285"/>
      <c r="L5099" s="290"/>
      <c r="M5099" s="291"/>
      <c r="N5099" s="292"/>
      <c r="O5099" s="292"/>
      <c r="P5099" s="292"/>
      <c r="Q5099" s="292"/>
      <c r="R5099" s="292"/>
      <c r="S5099" s="292"/>
      <c r="T5099" s="293"/>
      <c r="AT5099" s="294" t="s">
        <v>218</v>
      </c>
      <c r="AU5099" s="294" t="s">
        <v>92</v>
      </c>
      <c r="AV5099" s="15" t="s">
        <v>233</v>
      </c>
      <c r="AW5099" s="15" t="s">
        <v>45</v>
      </c>
      <c r="AX5099" s="15" t="s">
        <v>83</v>
      </c>
      <c r="AY5099" s="294" t="s">
        <v>207</v>
      </c>
    </row>
    <row r="5100" s="14" customFormat="1">
      <c r="B5100" s="273"/>
      <c r="C5100" s="274"/>
      <c r="D5100" s="249" t="s">
        <v>218</v>
      </c>
      <c r="E5100" s="275" t="s">
        <v>81</v>
      </c>
      <c r="F5100" s="276" t="s">
        <v>232</v>
      </c>
      <c r="G5100" s="274"/>
      <c r="H5100" s="277">
        <v>378.92000000000002</v>
      </c>
      <c r="I5100" s="278"/>
      <c r="J5100" s="274"/>
      <c r="K5100" s="274"/>
      <c r="L5100" s="279"/>
      <c r="M5100" s="280"/>
      <c r="N5100" s="281"/>
      <c r="O5100" s="281"/>
      <c r="P5100" s="281"/>
      <c r="Q5100" s="281"/>
      <c r="R5100" s="281"/>
      <c r="S5100" s="281"/>
      <c r="T5100" s="282"/>
      <c r="AT5100" s="283" t="s">
        <v>218</v>
      </c>
      <c r="AU5100" s="283" t="s">
        <v>92</v>
      </c>
      <c r="AV5100" s="14" t="s">
        <v>214</v>
      </c>
      <c r="AW5100" s="14" t="s">
        <v>45</v>
      </c>
      <c r="AX5100" s="14" t="s">
        <v>90</v>
      </c>
      <c r="AY5100" s="283" t="s">
        <v>207</v>
      </c>
    </row>
    <row r="5101" s="1" customFormat="1" ht="25.5" customHeight="1">
      <c r="B5101" s="48"/>
      <c r="C5101" s="237" t="s">
        <v>4076</v>
      </c>
      <c r="D5101" s="237" t="s">
        <v>209</v>
      </c>
      <c r="E5101" s="238" t="s">
        <v>4077</v>
      </c>
      <c r="F5101" s="239" t="s">
        <v>4078</v>
      </c>
      <c r="G5101" s="240" t="s">
        <v>315</v>
      </c>
      <c r="H5101" s="241">
        <v>945.97000000000003</v>
      </c>
      <c r="I5101" s="242"/>
      <c r="J5101" s="243">
        <f>ROUND(I5101*H5101,2)</f>
        <v>0</v>
      </c>
      <c r="K5101" s="239" t="s">
        <v>213</v>
      </c>
      <c r="L5101" s="74"/>
      <c r="M5101" s="244" t="s">
        <v>81</v>
      </c>
      <c r="N5101" s="245" t="s">
        <v>53</v>
      </c>
      <c r="O5101" s="49"/>
      <c r="P5101" s="246">
        <f>O5101*H5101</f>
        <v>0</v>
      </c>
      <c r="Q5101" s="246">
        <v>0.034070000000000003</v>
      </c>
      <c r="R5101" s="246">
        <f>Q5101*H5101</f>
        <v>32.229197900000003</v>
      </c>
      <c r="S5101" s="246">
        <v>0</v>
      </c>
      <c r="T5101" s="247">
        <f>S5101*H5101</f>
        <v>0</v>
      </c>
      <c r="AR5101" s="25" t="s">
        <v>345</v>
      </c>
      <c r="AT5101" s="25" t="s">
        <v>209</v>
      </c>
      <c r="AU5101" s="25" t="s">
        <v>92</v>
      </c>
      <c r="AY5101" s="25" t="s">
        <v>207</v>
      </c>
      <c r="BE5101" s="248">
        <f>IF(N5101="základní",J5101,0)</f>
        <v>0</v>
      </c>
      <c r="BF5101" s="248">
        <f>IF(N5101="snížená",J5101,0)</f>
        <v>0</v>
      </c>
      <c r="BG5101" s="248">
        <f>IF(N5101="zákl. přenesená",J5101,0)</f>
        <v>0</v>
      </c>
      <c r="BH5101" s="248">
        <f>IF(N5101="sníž. přenesená",J5101,0)</f>
        <v>0</v>
      </c>
      <c r="BI5101" s="248">
        <f>IF(N5101="nulová",J5101,0)</f>
        <v>0</v>
      </c>
      <c r="BJ5101" s="25" t="s">
        <v>90</v>
      </c>
      <c r="BK5101" s="248">
        <f>ROUND(I5101*H5101,2)</f>
        <v>0</v>
      </c>
      <c r="BL5101" s="25" t="s">
        <v>345</v>
      </c>
      <c r="BM5101" s="25" t="s">
        <v>4079</v>
      </c>
    </row>
    <row r="5102" s="1" customFormat="1">
      <c r="B5102" s="48"/>
      <c r="C5102" s="76"/>
      <c r="D5102" s="249" t="s">
        <v>216</v>
      </c>
      <c r="E5102" s="76"/>
      <c r="F5102" s="250" t="s">
        <v>4072</v>
      </c>
      <c r="G5102" s="76"/>
      <c r="H5102" s="76"/>
      <c r="I5102" s="205"/>
      <c r="J5102" s="76"/>
      <c r="K5102" s="76"/>
      <c r="L5102" s="74"/>
      <c r="M5102" s="251"/>
      <c r="N5102" s="49"/>
      <c r="O5102" s="49"/>
      <c r="P5102" s="49"/>
      <c r="Q5102" s="49"/>
      <c r="R5102" s="49"/>
      <c r="S5102" s="49"/>
      <c r="T5102" s="97"/>
      <c r="AT5102" s="25" t="s">
        <v>216</v>
      </c>
      <c r="AU5102" s="25" t="s">
        <v>92</v>
      </c>
    </row>
    <row r="5103" s="12" customFormat="1">
      <c r="B5103" s="252"/>
      <c r="C5103" s="253"/>
      <c r="D5103" s="249" t="s">
        <v>218</v>
      </c>
      <c r="E5103" s="254" t="s">
        <v>81</v>
      </c>
      <c r="F5103" s="255" t="s">
        <v>486</v>
      </c>
      <c r="G5103" s="253"/>
      <c r="H5103" s="254" t="s">
        <v>81</v>
      </c>
      <c r="I5103" s="256"/>
      <c r="J5103" s="253"/>
      <c r="K5103" s="253"/>
      <c r="L5103" s="257"/>
      <c r="M5103" s="258"/>
      <c r="N5103" s="259"/>
      <c r="O5103" s="259"/>
      <c r="P5103" s="259"/>
      <c r="Q5103" s="259"/>
      <c r="R5103" s="259"/>
      <c r="S5103" s="259"/>
      <c r="T5103" s="260"/>
      <c r="AT5103" s="261" t="s">
        <v>218</v>
      </c>
      <c r="AU5103" s="261" t="s">
        <v>92</v>
      </c>
      <c r="AV5103" s="12" t="s">
        <v>90</v>
      </c>
      <c r="AW5103" s="12" t="s">
        <v>45</v>
      </c>
      <c r="AX5103" s="12" t="s">
        <v>83</v>
      </c>
      <c r="AY5103" s="261" t="s">
        <v>207</v>
      </c>
    </row>
    <row r="5104" s="12" customFormat="1">
      <c r="B5104" s="252"/>
      <c r="C5104" s="253"/>
      <c r="D5104" s="249" t="s">
        <v>218</v>
      </c>
      <c r="E5104" s="254" t="s">
        <v>81</v>
      </c>
      <c r="F5104" s="255" t="s">
        <v>3513</v>
      </c>
      <c r="G5104" s="253"/>
      <c r="H5104" s="254" t="s">
        <v>81</v>
      </c>
      <c r="I5104" s="256"/>
      <c r="J5104" s="253"/>
      <c r="K5104" s="253"/>
      <c r="L5104" s="257"/>
      <c r="M5104" s="258"/>
      <c r="N5104" s="259"/>
      <c r="O5104" s="259"/>
      <c r="P5104" s="259"/>
      <c r="Q5104" s="259"/>
      <c r="R5104" s="259"/>
      <c r="S5104" s="259"/>
      <c r="T5104" s="260"/>
      <c r="AT5104" s="261" t="s">
        <v>218</v>
      </c>
      <c r="AU5104" s="261" t="s">
        <v>92</v>
      </c>
      <c r="AV5104" s="12" t="s">
        <v>90</v>
      </c>
      <c r="AW5104" s="12" t="s">
        <v>45</v>
      </c>
      <c r="AX5104" s="12" t="s">
        <v>83</v>
      </c>
      <c r="AY5104" s="261" t="s">
        <v>207</v>
      </c>
    </row>
    <row r="5105" s="12" customFormat="1">
      <c r="B5105" s="252"/>
      <c r="C5105" s="253"/>
      <c r="D5105" s="249" t="s">
        <v>218</v>
      </c>
      <c r="E5105" s="254" t="s">
        <v>81</v>
      </c>
      <c r="F5105" s="255" t="s">
        <v>4080</v>
      </c>
      <c r="G5105" s="253"/>
      <c r="H5105" s="254" t="s">
        <v>81</v>
      </c>
      <c r="I5105" s="256"/>
      <c r="J5105" s="253"/>
      <c r="K5105" s="253"/>
      <c r="L5105" s="257"/>
      <c r="M5105" s="258"/>
      <c r="N5105" s="259"/>
      <c r="O5105" s="259"/>
      <c r="P5105" s="259"/>
      <c r="Q5105" s="259"/>
      <c r="R5105" s="259"/>
      <c r="S5105" s="259"/>
      <c r="T5105" s="260"/>
      <c r="AT5105" s="261" t="s">
        <v>218</v>
      </c>
      <c r="AU5105" s="261" t="s">
        <v>92</v>
      </c>
      <c r="AV5105" s="12" t="s">
        <v>90</v>
      </c>
      <c r="AW5105" s="12" t="s">
        <v>45</v>
      </c>
      <c r="AX5105" s="12" t="s">
        <v>83</v>
      </c>
      <c r="AY5105" s="261" t="s">
        <v>207</v>
      </c>
    </row>
    <row r="5106" s="12" customFormat="1">
      <c r="B5106" s="252"/>
      <c r="C5106" s="253"/>
      <c r="D5106" s="249" t="s">
        <v>218</v>
      </c>
      <c r="E5106" s="254" t="s">
        <v>81</v>
      </c>
      <c r="F5106" s="255" t="s">
        <v>1529</v>
      </c>
      <c r="G5106" s="253"/>
      <c r="H5106" s="254" t="s">
        <v>81</v>
      </c>
      <c r="I5106" s="256"/>
      <c r="J5106" s="253"/>
      <c r="K5106" s="253"/>
      <c r="L5106" s="257"/>
      <c r="M5106" s="258"/>
      <c r="N5106" s="259"/>
      <c r="O5106" s="259"/>
      <c r="P5106" s="259"/>
      <c r="Q5106" s="259"/>
      <c r="R5106" s="259"/>
      <c r="S5106" s="259"/>
      <c r="T5106" s="260"/>
      <c r="AT5106" s="261" t="s">
        <v>218</v>
      </c>
      <c r="AU5106" s="261" t="s">
        <v>92</v>
      </c>
      <c r="AV5106" s="12" t="s">
        <v>90</v>
      </c>
      <c r="AW5106" s="12" t="s">
        <v>45</v>
      </c>
      <c r="AX5106" s="12" t="s">
        <v>83</v>
      </c>
      <c r="AY5106" s="261" t="s">
        <v>207</v>
      </c>
    </row>
    <row r="5107" s="13" customFormat="1">
      <c r="B5107" s="262"/>
      <c r="C5107" s="263"/>
      <c r="D5107" s="249" t="s">
        <v>218</v>
      </c>
      <c r="E5107" s="264" t="s">
        <v>81</v>
      </c>
      <c r="F5107" s="265" t="s">
        <v>4081</v>
      </c>
      <c r="G5107" s="263"/>
      <c r="H5107" s="266">
        <v>135.78</v>
      </c>
      <c r="I5107" s="267"/>
      <c r="J5107" s="263"/>
      <c r="K5107" s="263"/>
      <c r="L5107" s="268"/>
      <c r="M5107" s="269"/>
      <c r="N5107" s="270"/>
      <c r="O5107" s="270"/>
      <c r="P5107" s="270"/>
      <c r="Q5107" s="270"/>
      <c r="R5107" s="270"/>
      <c r="S5107" s="270"/>
      <c r="T5107" s="271"/>
      <c r="AT5107" s="272" t="s">
        <v>218</v>
      </c>
      <c r="AU5107" s="272" t="s">
        <v>92</v>
      </c>
      <c r="AV5107" s="13" t="s">
        <v>92</v>
      </c>
      <c r="AW5107" s="13" t="s">
        <v>45</v>
      </c>
      <c r="AX5107" s="13" t="s">
        <v>83</v>
      </c>
      <c r="AY5107" s="272" t="s">
        <v>207</v>
      </c>
    </row>
    <row r="5108" s="15" customFormat="1">
      <c r="B5108" s="284"/>
      <c r="C5108" s="285"/>
      <c r="D5108" s="249" t="s">
        <v>218</v>
      </c>
      <c r="E5108" s="286" t="s">
        <v>81</v>
      </c>
      <c r="F5108" s="287" t="s">
        <v>247</v>
      </c>
      <c r="G5108" s="285"/>
      <c r="H5108" s="288">
        <v>135.78</v>
      </c>
      <c r="I5108" s="289"/>
      <c r="J5108" s="285"/>
      <c r="K5108" s="285"/>
      <c r="L5108" s="290"/>
      <c r="M5108" s="291"/>
      <c r="N5108" s="292"/>
      <c r="O5108" s="292"/>
      <c r="P5108" s="292"/>
      <c r="Q5108" s="292"/>
      <c r="R5108" s="292"/>
      <c r="S5108" s="292"/>
      <c r="T5108" s="293"/>
      <c r="AT5108" s="294" t="s">
        <v>218</v>
      </c>
      <c r="AU5108" s="294" t="s">
        <v>92</v>
      </c>
      <c r="AV5108" s="15" t="s">
        <v>233</v>
      </c>
      <c r="AW5108" s="15" t="s">
        <v>45</v>
      </c>
      <c r="AX5108" s="15" t="s">
        <v>83</v>
      </c>
      <c r="AY5108" s="294" t="s">
        <v>207</v>
      </c>
    </row>
    <row r="5109" s="12" customFormat="1">
      <c r="B5109" s="252"/>
      <c r="C5109" s="253"/>
      <c r="D5109" s="249" t="s">
        <v>218</v>
      </c>
      <c r="E5109" s="254" t="s">
        <v>81</v>
      </c>
      <c r="F5109" s="255" t="s">
        <v>669</v>
      </c>
      <c r="G5109" s="253"/>
      <c r="H5109" s="254" t="s">
        <v>81</v>
      </c>
      <c r="I5109" s="256"/>
      <c r="J5109" s="253"/>
      <c r="K5109" s="253"/>
      <c r="L5109" s="257"/>
      <c r="M5109" s="258"/>
      <c r="N5109" s="259"/>
      <c r="O5109" s="259"/>
      <c r="P5109" s="259"/>
      <c r="Q5109" s="259"/>
      <c r="R5109" s="259"/>
      <c r="S5109" s="259"/>
      <c r="T5109" s="260"/>
      <c r="AT5109" s="261" t="s">
        <v>218</v>
      </c>
      <c r="AU5109" s="261" t="s">
        <v>92</v>
      </c>
      <c r="AV5109" s="12" t="s">
        <v>90</v>
      </c>
      <c r="AW5109" s="12" t="s">
        <v>45</v>
      </c>
      <c r="AX5109" s="12" t="s">
        <v>83</v>
      </c>
      <c r="AY5109" s="261" t="s">
        <v>207</v>
      </c>
    </row>
    <row r="5110" s="12" customFormat="1">
      <c r="B5110" s="252"/>
      <c r="C5110" s="253"/>
      <c r="D5110" s="249" t="s">
        <v>218</v>
      </c>
      <c r="E5110" s="254" t="s">
        <v>81</v>
      </c>
      <c r="F5110" s="255" t="s">
        <v>4080</v>
      </c>
      <c r="G5110" s="253"/>
      <c r="H5110" s="254" t="s">
        <v>81</v>
      </c>
      <c r="I5110" s="256"/>
      <c r="J5110" s="253"/>
      <c r="K5110" s="253"/>
      <c r="L5110" s="257"/>
      <c r="M5110" s="258"/>
      <c r="N5110" s="259"/>
      <c r="O5110" s="259"/>
      <c r="P5110" s="259"/>
      <c r="Q5110" s="259"/>
      <c r="R5110" s="259"/>
      <c r="S5110" s="259"/>
      <c r="T5110" s="260"/>
      <c r="AT5110" s="261" t="s">
        <v>218</v>
      </c>
      <c r="AU5110" s="261" t="s">
        <v>92</v>
      </c>
      <c r="AV5110" s="12" t="s">
        <v>90</v>
      </c>
      <c r="AW5110" s="12" t="s">
        <v>45</v>
      </c>
      <c r="AX5110" s="12" t="s">
        <v>83</v>
      </c>
      <c r="AY5110" s="261" t="s">
        <v>207</v>
      </c>
    </row>
    <row r="5111" s="12" customFormat="1">
      <c r="B5111" s="252"/>
      <c r="C5111" s="253"/>
      <c r="D5111" s="249" t="s">
        <v>218</v>
      </c>
      <c r="E5111" s="254" t="s">
        <v>81</v>
      </c>
      <c r="F5111" s="255" t="s">
        <v>2261</v>
      </c>
      <c r="G5111" s="253"/>
      <c r="H5111" s="254" t="s">
        <v>81</v>
      </c>
      <c r="I5111" s="256"/>
      <c r="J5111" s="253"/>
      <c r="K5111" s="253"/>
      <c r="L5111" s="257"/>
      <c r="M5111" s="258"/>
      <c r="N5111" s="259"/>
      <c r="O5111" s="259"/>
      <c r="P5111" s="259"/>
      <c r="Q5111" s="259"/>
      <c r="R5111" s="259"/>
      <c r="S5111" s="259"/>
      <c r="T5111" s="260"/>
      <c r="AT5111" s="261" t="s">
        <v>218</v>
      </c>
      <c r="AU5111" s="261" t="s">
        <v>92</v>
      </c>
      <c r="AV5111" s="12" t="s">
        <v>90</v>
      </c>
      <c r="AW5111" s="12" t="s">
        <v>45</v>
      </c>
      <c r="AX5111" s="12" t="s">
        <v>83</v>
      </c>
      <c r="AY5111" s="261" t="s">
        <v>207</v>
      </c>
    </row>
    <row r="5112" s="12" customFormat="1">
      <c r="B5112" s="252"/>
      <c r="C5112" s="253"/>
      <c r="D5112" s="249" t="s">
        <v>218</v>
      </c>
      <c r="E5112" s="254" t="s">
        <v>81</v>
      </c>
      <c r="F5112" s="255" t="s">
        <v>1564</v>
      </c>
      <c r="G5112" s="253"/>
      <c r="H5112" s="254" t="s">
        <v>81</v>
      </c>
      <c r="I5112" s="256"/>
      <c r="J5112" s="253"/>
      <c r="K5112" s="253"/>
      <c r="L5112" s="257"/>
      <c r="M5112" s="258"/>
      <c r="N5112" s="259"/>
      <c r="O5112" s="259"/>
      <c r="P5112" s="259"/>
      <c r="Q5112" s="259"/>
      <c r="R5112" s="259"/>
      <c r="S5112" s="259"/>
      <c r="T5112" s="260"/>
      <c r="AT5112" s="261" t="s">
        <v>218</v>
      </c>
      <c r="AU5112" s="261" t="s">
        <v>92</v>
      </c>
      <c r="AV5112" s="12" t="s">
        <v>90</v>
      </c>
      <c r="AW5112" s="12" t="s">
        <v>45</v>
      </c>
      <c r="AX5112" s="12" t="s">
        <v>83</v>
      </c>
      <c r="AY5112" s="261" t="s">
        <v>207</v>
      </c>
    </row>
    <row r="5113" s="13" customFormat="1">
      <c r="B5113" s="262"/>
      <c r="C5113" s="263"/>
      <c r="D5113" s="249" t="s">
        <v>218</v>
      </c>
      <c r="E5113" s="264" t="s">
        <v>81</v>
      </c>
      <c r="F5113" s="265" t="s">
        <v>4082</v>
      </c>
      <c r="G5113" s="263"/>
      <c r="H5113" s="266">
        <v>42.840000000000003</v>
      </c>
      <c r="I5113" s="267"/>
      <c r="J5113" s="263"/>
      <c r="K5113" s="263"/>
      <c r="L5113" s="268"/>
      <c r="M5113" s="269"/>
      <c r="N5113" s="270"/>
      <c r="O5113" s="270"/>
      <c r="P5113" s="270"/>
      <c r="Q5113" s="270"/>
      <c r="R5113" s="270"/>
      <c r="S5113" s="270"/>
      <c r="T5113" s="271"/>
      <c r="AT5113" s="272" t="s">
        <v>218</v>
      </c>
      <c r="AU5113" s="272" t="s">
        <v>92</v>
      </c>
      <c r="AV5113" s="13" t="s">
        <v>92</v>
      </c>
      <c r="AW5113" s="13" t="s">
        <v>45</v>
      </c>
      <c r="AX5113" s="13" t="s">
        <v>83</v>
      </c>
      <c r="AY5113" s="272" t="s">
        <v>207</v>
      </c>
    </row>
    <row r="5114" s="12" customFormat="1">
      <c r="B5114" s="252"/>
      <c r="C5114" s="253"/>
      <c r="D5114" s="249" t="s">
        <v>218</v>
      </c>
      <c r="E5114" s="254" t="s">
        <v>81</v>
      </c>
      <c r="F5114" s="255" t="s">
        <v>1572</v>
      </c>
      <c r="G5114" s="253"/>
      <c r="H5114" s="254" t="s">
        <v>81</v>
      </c>
      <c r="I5114" s="256"/>
      <c r="J5114" s="253"/>
      <c r="K5114" s="253"/>
      <c r="L5114" s="257"/>
      <c r="M5114" s="258"/>
      <c r="N5114" s="259"/>
      <c r="O5114" s="259"/>
      <c r="P5114" s="259"/>
      <c r="Q5114" s="259"/>
      <c r="R5114" s="259"/>
      <c r="S5114" s="259"/>
      <c r="T5114" s="260"/>
      <c r="AT5114" s="261" t="s">
        <v>218</v>
      </c>
      <c r="AU5114" s="261" t="s">
        <v>92</v>
      </c>
      <c r="AV5114" s="12" t="s">
        <v>90</v>
      </c>
      <c r="AW5114" s="12" t="s">
        <v>45</v>
      </c>
      <c r="AX5114" s="12" t="s">
        <v>83</v>
      </c>
      <c r="AY5114" s="261" t="s">
        <v>207</v>
      </c>
    </row>
    <row r="5115" s="13" customFormat="1">
      <c r="B5115" s="262"/>
      <c r="C5115" s="263"/>
      <c r="D5115" s="249" t="s">
        <v>218</v>
      </c>
      <c r="E5115" s="264" t="s">
        <v>81</v>
      </c>
      <c r="F5115" s="265" t="s">
        <v>4083</v>
      </c>
      <c r="G5115" s="263"/>
      <c r="H5115" s="266">
        <v>26.600000000000001</v>
      </c>
      <c r="I5115" s="267"/>
      <c r="J5115" s="263"/>
      <c r="K5115" s="263"/>
      <c r="L5115" s="268"/>
      <c r="M5115" s="269"/>
      <c r="N5115" s="270"/>
      <c r="O5115" s="270"/>
      <c r="P5115" s="270"/>
      <c r="Q5115" s="270"/>
      <c r="R5115" s="270"/>
      <c r="S5115" s="270"/>
      <c r="T5115" s="271"/>
      <c r="AT5115" s="272" t="s">
        <v>218</v>
      </c>
      <c r="AU5115" s="272" t="s">
        <v>92</v>
      </c>
      <c r="AV5115" s="13" t="s">
        <v>92</v>
      </c>
      <c r="AW5115" s="13" t="s">
        <v>45</v>
      </c>
      <c r="AX5115" s="13" t="s">
        <v>83</v>
      </c>
      <c r="AY5115" s="272" t="s">
        <v>207</v>
      </c>
    </row>
    <row r="5116" s="12" customFormat="1">
      <c r="B5116" s="252"/>
      <c r="C5116" s="253"/>
      <c r="D5116" s="249" t="s">
        <v>218</v>
      </c>
      <c r="E5116" s="254" t="s">
        <v>81</v>
      </c>
      <c r="F5116" s="255" t="s">
        <v>1578</v>
      </c>
      <c r="G5116" s="253"/>
      <c r="H5116" s="254" t="s">
        <v>81</v>
      </c>
      <c r="I5116" s="256"/>
      <c r="J5116" s="253"/>
      <c r="K5116" s="253"/>
      <c r="L5116" s="257"/>
      <c r="M5116" s="258"/>
      <c r="N5116" s="259"/>
      <c r="O5116" s="259"/>
      <c r="P5116" s="259"/>
      <c r="Q5116" s="259"/>
      <c r="R5116" s="259"/>
      <c r="S5116" s="259"/>
      <c r="T5116" s="260"/>
      <c r="AT5116" s="261" t="s">
        <v>218</v>
      </c>
      <c r="AU5116" s="261" t="s">
        <v>92</v>
      </c>
      <c r="AV5116" s="12" t="s">
        <v>90</v>
      </c>
      <c r="AW5116" s="12" t="s">
        <v>45</v>
      </c>
      <c r="AX5116" s="12" t="s">
        <v>83</v>
      </c>
      <c r="AY5116" s="261" t="s">
        <v>207</v>
      </c>
    </row>
    <row r="5117" s="13" customFormat="1">
      <c r="B5117" s="262"/>
      <c r="C5117" s="263"/>
      <c r="D5117" s="249" t="s">
        <v>218</v>
      </c>
      <c r="E5117" s="264" t="s">
        <v>81</v>
      </c>
      <c r="F5117" s="265" t="s">
        <v>4084</v>
      </c>
      <c r="G5117" s="263"/>
      <c r="H5117" s="266">
        <v>18.34</v>
      </c>
      <c r="I5117" s="267"/>
      <c r="J5117" s="263"/>
      <c r="K5117" s="263"/>
      <c r="L5117" s="268"/>
      <c r="M5117" s="269"/>
      <c r="N5117" s="270"/>
      <c r="O5117" s="270"/>
      <c r="P5117" s="270"/>
      <c r="Q5117" s="270"/>
      <c r="R5117" s="270"/>
      <c r="S5117" s="270"/>
      <c r="T5117" s="271"/>
      <c r="AT5117" s="272" t="s">
        <v>218</v>
      </c>
      <c r="AU5117" s="272" t="s">
        <v>92</v>
      </c>
      <c r="AV5117" s="13" t="s">
        <v>92</v>
      </c>
      <c r="AW5117" s="13" t="s">
        <v>45</v>
      </c>
      <c r="AX5117" s="13" t="s">
        <v>83</v>
      </c>
      <c r="AY5117" s="272" t="s">
        <v>207</v>
      </c>
    </row>
    <row r="5118" s="12" customFormat="1">
      <c r="B5118" s="252"/>
      <c r="C5118" s="253"/>
      <c r="D5118" s="249" t="s">
        <v>218</v>
      </c>
      <c r="E5118" s="254" t="s">
        <v>81</v>
      </c>
      <c r="F5118" s="255" t="s">
        <v>1580</v>
      </c>
      <c r="G5118" s="253"/>
      <c r="H5118" s="254" t="s">
        <v>81</v>
      </c>
      <c r="I5118" s="256"/>
      <c r="J5118" s="253"/>
      <c r="K5118" s="253"/>
      <c r="L5118" s="257"/>
      <c r="M5118" s="258"/>
      <c r="N5118" s="259"/>
      <c r="O5118" s="259"/>
      <c r="P5118" s="259"/>
      <c r="Q5118" s="259"/>
      <c r="R5118" s="259"/>
      <c r="S5118" s="259"/>
      <c r="T5118" s="260"/>
      <c r="AT5118" s="261" t="s">
        <v>218</v>
      </c>
      <c r="AU5118" s="261" t="s">
        <v>92</v>
      </c>
      <c r="AV5118" s="12" t="s">
        <v>90</v>
      </c>
      <c r="AW5118" s="12" t="s">
        <v>45</v>
      </c>
      <c r="AX5118" s="12" t="s">
        <v>83</v>
      </c>
      <c r="AY5118" s="261" t="s">
        <v>207</v>
      </c>
    </row>
    <row r="5119" s="13" customFormat="1">
      <c r="B5119" s="262"/>
      <c r="C5119" s="263"/>
      <c r="D5119" s="249" t="s">
        <v>218</v>
      </c>
      <c r="E5119" s="264" t="s">
        <v>81</v>
      </c>
      <c r="F5119" s="265" t="s">
        <v>4085</v>
      </c>
      <c r="G5119" s="263"/>
      <c r="H5119" s="266">
        <v>35.600000000000001</v>
      </c>
      <c r="I5119" s="267"/>
      <c r="J5119" s="263"/>
      <c r="K5119" s="263"/>
      <c r="L5119" s="268"/>
      <c r="M5119" s="269"/>
      <c r="N5119" s="270"/>
      <c r="O5119" s="270"/>
      <c r="P5119" s="270"/>
      <c r="Q5119" s="270"/>
      <c r="R5119" s="270"/>
      <c r="S5119" s="270"/>
      <c r="T5119" s="271"/>
      <c r="AT5119" s="272" t="s">
        <v>218</v>
      </c>
      <c r="AU5119" s="272" t="s">
        <v>92</v>
      </c>
      <c r="AV5119" s="13" t="s">
        <v>92</v>
      </c>
      <c r="AW5119" s="13" t="s">
        <v>45</v>
      </c>
      <c r="AX5119" s="13" t="s">
        <v>83</v>
      </c>
      <c r="AY5119" s="272" t="s">
        <v>207</v>
      </c>
    </row>
    <row r="5120" s="12" customFormat="1">
      <c r="B5120" s="252"/>
      <c r="C5120" s="253"/>
      <c r="D5120" s="249" t="s">
        <v>218</v>
      </c>
      <c r="E5120" s="254" t="s">
        <v>81</v>
      </c>
      <c r="F5120" s="255" t="s">
        <v>1582</v>
      </c>
      <c r="G5120" s="253"/>
      <c r="H5120" s="254" t="s">
        <v>81</v>
      </c>
      <c r="I5120" s="256"/>
      <c r="J5120" s="253"/>
      <c r="K5120" s="253"/>
      <c r="L5120" s="257"/>
      <c r="M5120" s="258"/>
      <c r="N5120" s="259"/>
      <c r="O5120" s="259"/>
      <c r="P5120" s="259"/>
      <c r="Q5120" s="259"/>
      <c r="R5120" s="259"/>
      <c r="S5120" s="259"/>
      <c r="T5120" s="260"/>
      <c r="AT5120" s="261" t="s">
        <v>218</v>
      </c>
      <c r="AU5120" s="261" t="s">
        <v>92</v>
      </c>
      <c r="AV5120" s="12" t="s">
        <v>90</v>
      </c>
      <c r="AW5120" s="12" t="s">
        <v>45</v>
      </c>
      <c r="AX5120" s="12" t="s">
        <v>83</v>
      </c>
      <c r="AY5120" s="261" t="s">
        <v>207</v>
      </c>
    </row>
    <row r="5121" s="13" customFormat="1">
      <c r="B5121" s="262"/>
      <c r="C5121" s="263"/>
      <c r="D5121" s="249" t="s">
        <v>218</v>
      </c>
      <c r="E5121" s="264" t="s">
        <v>81</v>
      </c>
      <c r="F5121" s="265" t="s">
        <v>4086</v>
      </c>
      <c r="G5121" s="263"/>
      <c r="H5121" s="266">
        <v>35.780000000000001</v>
      </c>
      <c r="I5121" s="267"/>
      <c r="J5121" s="263"/>
      <c r="K5121" s="263"/>
      <c r="L5121" s="268"/>
      <c r="M5121" s="269"/>
      <c r="N5121" s="270"/>
      <c r="O5121" s="270"/>
      <c r="P5121" s="270"/>
      <c r="Q5121" s="270"/>
      <c r="R5121" s="270"/>
      <c r="S5121" s="270"/>
      <c r="T5121" s="271"/>
      <c r="AT5121" s="272" t="s">
        <v>218</v>
      </c>
      <c r="AU5121" s="272" t="s">
        <v>92</v>
      </c>
      <c r="AV5121" s="13" t="s">
        <v>92</v>
      </c>
      <c r="AW5121" s="13" t="s">
        <v>45</v>
      </c>
      <c r="AX5121" s="13" t="s">
        <v>83</v>
      </c>
      <c r="AY5121" s="272" t="s">
        <v>207</v>
      </c>
    </row>
    <row r="5122" s="12" customFormat="1">
      <c r="B5122" s="252"/>
      <c r="C5122" s="253"/>
      <c r="D5122" s="249" t="s">
        <v>218</v>
      </c>
      <c r="E5122" s="254" t="s">
        <v>81</v>
      </c>
      <c r="F5122" s="255" t="s">
        <v>1584</v>
      </c>
      <c r="G5122" s="253"/>
      <c r="H5122" s="254" t="s">
        <v>81</v>
      </c>
      <c r="I5122" s="256"/>
      <c r="J5122" s="253"/>
      <c r="K5122" s="253"/>
      <c r="L5122" s="257"/>
      <c r="M5122" s="258"/>
      <c r="N5122" s="259"/>
      <c r="O5122" s="259"/>
      <c r="P5122" s="259"/>
      <c r="Q5122" s="259"/>
      <c r="R5122" s="259"/>
      <c r="S5122" s="259"/>
      <c r="T5122" s="260"/>
      <c r="AT5122" s="261" t="s">
        <v>218</v>
      </c>
      <c r="AU5122" s="261" t="s">
        <v>92</v>
      </c>
      <c r="AV5122" s="12" t="s">
        <v>90</v>
      </c>
      <c r="AW5122" s="12" t="s">
        <v>45</v>
      </c>
      <c r="AX5122" s="12" t="s">
        <v>83</v>
      </c>
      <c r="AY5122" s="261" t="s">
        <v>207</v>
      </c>
    </row>
    <row r="5123" s="13" customFormat="1">
      <c r="B5123" s="262"/>
      <c r="C5123" s="263"/>
      <c r="D5123" s="249" t="s">
        <v>218</v>
      </c>
      <c r="E5123" s="264" t="s">
        <v>81</v>
      </c>
      <c r="F5123" s="265" t="s">
        <v>4087</v>
      </c>
      <c r="G5123" s="263"/>
      <c r="H5123" s="266">
        <v>31.82</v>
      </c>
      <c r="I5123" s="267"/>
      <c r="J5123" s="263"/>
      <c r="K5123" s="263"/>
      <c r="L5123" s="268"/>
      <c r="M5123" s="269"/>
      <c r="N5123" s="270"/>
      <c r="O5123" s="270"/>
      <c r="P5123" s="270"/>
      <c r="Q5123" s="270"/>
      <c r="R5123" s="270"/>
      <c r="S5123" s="270"/>
      <c r="T5123" s="271"/>
      <c r="AT5123" s="272" t="s">
        <v>218</v>
      </c>
      <c r="AU5123" s="272" t="s">
        <v>92</v>
      </c>
      <c r="AV5123" s="13" t="s">
        <v>92</v>
      </c>
      <c r="AW5123" s="13" t="s">
        <v>45</v>
      </c>
      <c r="AX5123" s="13" t="s">
        <v>83</v>
      </c>
      <c r="AY5123" s="272" t="s">
        <v>207</v>
      </c>
    </row>
    <row r="5124" s="12" customFormat="1">
      <c r="B5124" s="252"/>
      <c r="C5124" s="253"/>
      <c r="D5124" s="249" t="s">
        <v>218</v>
      </c>
      <c r="E5124" s="254" t="s">
        <v>81</v>
      </c>
      <c r="F5124" s="255" t="s">
        <v>1586</v>
      </c>
      <c r="G5124" s="253"/>
      <c r="H5124" s="254" t="s">
        <v>81</v>
      </c>
      <c r="I5124" s="256"/>
      <c r="J5124" s="253"/>
      <c r="K5124" s="253"/>
      <c r="L5124" s="257"/>
      <c r="M5124" s="258"/>
      <c r="N5124" s="259"/>
      <c r="O5124" s="259"/>
      <c r="P5124" s="259"/>
      <c r="Q5124" s="259"/>
      <c r="R5124" s="259"/>
      <c r="S5124" s="259"/>
      <c r="T5124" s="260"/>
      <c r="AT5124" s="261" t="s">
        <v>218</v>
      </c>
      <c r="AU5124" s="261" t="s">
        <v>92</v>
      </c>
      <c r="AV5124" s="12" t="s">
        <v>90</v>
      </c>
      <c r="AW5124" s="12" t="s">
        <v>45</v>
      </c>
      <c r="AX5124" s="12" t="s">
        <v>83</v>
      </c>
      <c r="AY5124" s="261" t="s">
        <v>207</v>
      </c>
    </row>
    <row r="5125" s="13" customFormat="1">
      <c r="B5125" s="262"/>
      <c r="C5125" s="263"/>
      <c r="D5125" s="249" t="s">
        <v>218</v>
      </c>
      <c r="E5125" s="264" t="s">
        <v>81</v>
      </c>
      <c r="F5125" s="265" t="s">
        <v>4088</v>
      </c>
      <c r="G5125" s="263"/>
      <c r="H5125" s="266">
        <v>37.020000000000003</v>
      </c>
      <c r="I5125" s="267"/>
      <c r="J5125" s="263"/>
      <c r="K5125" s="263"/>
      <c r="L5125" s="268"/>
      <c r="M5125" s="269"/>
      <c r="N5125" s="270"/>
      <c r="O5125" s="270"/>
      <c r="P5125" s="270"/>
      <c r="Q5125" s="270"/>
      <c r="R5125" s="270"/>
      <c r="S5125" s="270"/>
      <c r="T5125" s="271"/>
      <c r="AT5125" s="272" t="s">
        <v>218</v>
      </c>
      <c r="AU5125" s="272" t="s">
        <v>92</v>
      </c>
      <c r="AV5125" s="13" t="s">
        <v>92</v>
      </c>
      <c r="AW5125" s="13" t="s">
        <v>45</v>
      </c>
      <c r="AX5125" s="13" t="s">
        <v>83</v>
      </c>
      <c r="AY5125" s="272" t="s">
        <v>207</v>
      </c>
    </row>
    <row r="5126" s="12" customFormat="1">
      <c r="B5126" s="252"/>
      <c r="C5126" s="253"/>
      <c r="D5126" s="249" t="s">
        <v>218</v>
      </c>
      <c r="E5126" s="254" t="s">
        <v>81</v>
      </c>
      <c r="F5126" s="255" t="s">
        <v>1588</v>
      </c>
      <c r="G5126" s="253"/>
      <c r="H5126" s="254" t="s">
        <v>81</v>
      </c>
      <c r="I5126" s="256"/>
      <c r="J5126" s="253"/>
      <c r="K5126" s="253"/>
      <c r="L5126" s="257"/>
      <c r="M5126" s="258"/>
      <c r="N5126" s="259"/>
      <c r="O5126" s="259"/>
      <c r="P5126" s="259"/>
      <c r="Q5126" s="259"/>
      <c r="R5126" s="259"/>
      <c r="S5126" s="259"/>
      <c r="T5126" s="260"/>
      <c r="AT5126" s="261" t="s">
        <v>218</v>
      </c>
      <c r="AU5126" s="261" t="s">
        <v>92</v>
      </c>
      <c r="AV5126" s="12" t="s">
        <v>90</v>
      </c>
      <c r="AW5126" s="12" t="s">
        <v>45</v>
      </c>
      <c r="AX5126" s="12" t="s">
        <v>83</v>
      </c>
      <c r="AY5126" s="261" t="s">
        <v>207</v>
      </c>
    </row>
    <row r="5127" s="13" customFormat="1">
      <c r="B5127" s="262"/>
      <c r="C5127" s="263"/>
      <c r="D5127" s="249" t="s">
        <v>218</v>
      </c>
      <c r="E5127" s="264" t="s">
        <v>81</v>
      </c>
      <c r="F5127" s="265" t="s">
        <v>4089</v>
      </c>
      <c r="G5127" s="263"/>
      <c r="H5127" s="266">
        <v>36.560000000000002</v>
      </c>
      <c r="I5127" s="267"/>
      <c r="J5127" s="263"/>
      <c r="K5127" s="263"/>
      <c r="L5127" s="268"/>
      <c r="M5127" s="269"/>
      <c r="N5127" s="270"/>
      <c r="O5127" s="270"/>
      <c r="P5127" s="270"/>
      <c r="Q5127" s="270"/>
      <c r="R5127" s="270"/>
      <c r="S5127" s="270"/>
      <c r="T5127" s="271"/>
      <c r="AT5127" s="272" t="s">
        <v>218</v>
      </c>
      <c r="AU5127" s="272" t="s">
        <v>92</v>
      </c>
      <c r="AV5127" s="13" t="s">
        <v>92</v>
      </c>
      <c r="AW5127" s="13" t="s">
        <v>45</v>
      </c>
      <c r="AX5127" s="13" t="s">
        <v>83</v>
      </c>
      <c r="AY5127" s="272" t="s">
        <v>207</v>
      </c>
    </row>
    <row r="5128" s="12" customFormat="1">
      <c r="B5128" s="252"/>
      <c r="C5128" s="253"/>
      <c r="D5128" s="249" t="s">
        <v>218</v>
      </c>
      <c r="E5128" s="254" t="s">
        <v>81</v>
      </c>
      <c r="F5128" s="255" t="s">
        <v>2271</v>
      </c>
      <c r="G5128" s="253"/>
      <c r="H5128" s="254" t="s">
        <v>81</v>
      </c>
      <c r="I5128" s="256"/>
      <c r="J5128" s="253"/>
      <c r="K5128" s="253"/>
      <c r="L5128" s="257"/>
      <c r="M5128" s="258"/>
      <c r="N5128" s="259"/>
      <c r="O5128" s="259"/>
      <c r="P5128" s="259"/>
      <c r="Q5128" s="259"/>
      <c r="R5128" s="259"/>
      <c r="S5128" s="259"/>
      <c r="T5128" s="260"/>
      <c r="AT5128" s="261" t="s">
        <v>218</v>
      </c>
      <c r="AU5128" s="261" t="s">
        <v>92</v>
      </c>
      <c r="AV5128" s="12" t="s">
        <v>90</v>
      </c>
      <c r="AW5128" s="12" t="s">
        <v>45</v>
      </c>
      <c r="AX5128" s="12" t="s">
        <v>83</v>
      </c>
      <c r="AY5128" s="261" t="s">
        <v>207</v>
      </c>
    </row>
    <row r="5129" s="12" customFormat="1">
      <c r="B5129" s="252"/>
      <c r="C5129" s="253"/>
      <c r="D5129" s="249" t="s">
        <v>218</v>
      </c>
      <c r="E5129" s="254" t="s">
        <v>81</v>
      </c>
      <c r="F5129" s="255" t="s">
        <v>1558</v>
      </c>
      <c r="G5129" s="253"/>
      <c r="H5129" s="254" t="s">
        <v>81</v>
      </c>
      <c r="I5129" s="256"/>
      <c r="J5129" s="253"/>
      <c r="K5129" s="253"/>
      <c r="L5129" s="257"/>
      <c r="M5129" s="258"/>
      <c r="N5129" s="259"/>
      <c r="O5129" s="259"/>
      <c r="P5129" s="259"/>
      <c r="Q5129" s="259"/>
      <c r="R5129" s="259"/>
      <c r="S5129" s="259"/>
      <c r="T5129" s="260"/>
      <c r="AT5129" s="261" t="s">
        <v>218</v>
      </c>
      <c r="AU5129" s="261" t="s">
        <v>92</v>
      </c>
      <c r="AV5129" s="12" t="s">
        <v>90</v>
      </c>
      <c r="AW5129" s="12" t="s">
        <v>45</v>
      </c>
      <c r="AX5129" s="12" t="s">
        <v>83</v>
      </c>
      <c r="AY5129" s="261" t="s">
        <v>207</v>
      </c>
    </row>
    <row r="5130" s="13" customFormat="1">
      <c r="B5130" s="262"/>
      <c r="C5130" s="263"/>
      <c r="D5130" s="249" t="s">
        <v>218</v>
      </c>
      <c r="E5130" s="264" t="s">
        <v>81</v>
      </c>
      <c r="F5130" s="265" t="s">
        <v>4090</v>
      </c>
      <c r="G5130" s="263"/>
      <c r="H5130" s="266">
        <v>14.460000000000001</v>
      </c>
      <c r="I5130" s="267"/>
      <c r="J5130" s="263"/>
      <c r="K5130" s="263"/>
      <c r="L5130" s="268"/>
      <c r="M5130" s="269"/>
      <c r="N5130" s="270"/>
      <c r="O5130" s="270"/>
      <c r="P5130" s="270"/>
      <c r="Q5130" s="270"/>
      <c r="R5130" s="270"/>
      <c r="S5130" s="270"/>
      <c r="T5130" s="271"/>
      <c r="AT5130" s="272" t="s">
        <v>218</v>
      </c>
      <c r="AU5130" s="272" t="s">
        <v>92</v>
      </c>
      <c r="AV5130" s="13" t="s">
        <v>92</v>
      </c>
      <c r="AW5130" s="13" t="s">
        <v>45</v>
      </c>
      <c r="AX5130" s="13" t="s">
        <v>83</v>
      </c>
      <c r="AY5130" s="272" t="s">
        <v>207</v>
      </c>
    </row>
    <row r="5131" s="12" customFormat="1">
      <c r="B5131" s="252"/>
      <c r="C5131" s="253"/>
      <c r="D5131" s="249" t="s">
        <v>218</v>
      </c>
      <c r="E5131" s="254" t="s">
        <v>81</v>
      </c>
      <c r="F5131" s="255" t="s">
        <v>1562</v>
      </c>
      <c r="G5131" s="253"/>
      <c r="H5131" s="254" t="s">
        <v>81</v>
      </c>
      <c r="I5131" s="256"/>
      <c r="J5131" s="253"/>
      <c r="K5131" s="253"/>
      <c r="L5131" s="257"/>
      <c r="M5131" s="258"/>
      <c r="N5131" s="259"/>
      <c r="O5131" s="259"/>
      <c r="P5131" s="259"/>
      <c r="Q5131" s="259"/>
      <c r="R5131" s="259"/>
      <c r="S5131" s="259"/>
      <c r="T5131" s="260"/>
      <c r="AT5131" s="261" t="s">
        <v>218</v>
      </c>
      <c r="AU5131" s="261" t="s">
        <v>92</v>
      </c>
      <c r="AV5131" s="12" t="s">
        <v>90</v>
      </c>
      <c r="AW5131" s="12" t="s">
        <v>45</v>
      </c>
      <c r="AX5131" s="12" t="s">
        <v>83</v>
      </c>
      <c r="AY5131" s="261" t="s">
        <v>207</v>
      </c>
    </row>
    <row r="5132" s="13" customFormat="1">
      <c r="B5132" s="262"/>
      <c r="C5132" s="263"/>
      <c r="D5132" s="249" t="s">
        <v>218</v>
      </c>
      <c r="E5132" s="264" t="s">
        <v>81</v>
      </c>
      <c r="F5132" s="265" t="s">
        <v>4091</v>
      </c>
      <c r="G5132" s="263"/>
      <c r="H5132" s="266">
        <v>8.1999999999999993</v>
      </c>
      <c r="I5132" s="267"/>
      <c r="J5132" s="263"/>
      <c r="K5132" s="263"/>
      <c r="L5132" s="268"/>
      <c r="M5132" s="269"/>
      <c r="N5132" s="270"/>
      <c r="O5132" s="270"/>
      <c r="P5132" s="270"/>
      <c r="Q5132" s="270"/>
      <c r="R5132" s="270"/>
      <c r="S5132" s="270"/>
      <c r="T5132" s="271"/>
      <c r="AT5132" s="272" t="s">
        <v>218</v>
      </c>
      <c r="AU5132" s="272" t="s">
        <v>92</v>
      </c>
      <c r="AV5132" s="13" t="s">
        <v>92</v>
      </c>
      <c r="AW5132" s="13" t="s">
        <v>45</v>
      </c>
      <c r="AX5132" s="13" t="s">
        <v>83</v>
      </c>
      <c r="AY5132" s="272" t="s">
        <v>207</v>
      </c>
    </row>
    <row r="5133" s="12" customFormat="1">
      <c r="B5133" s="252"/>
      <c r="C5133" s="253"/>
      <c r="D5133" s="249" t="s">
        <v>218</v>
      </c>
      <c r="E5133" s="254" t="s">
        <v>81</v>
      </c>
      <c r="F5133" s="255" t="s">
        <v>2273</v>
      </c>
      <c r="G5133" s="253"/>
      <c r="H5133" s="254" t="s">
        <v>81</v>
      </c>
      <c r="I5133" s="256"/>
      <c r="J5133" s="253"/>
      <c r="K5133" s="253"/>
      <c r="L5133" s="257"/>
      <c r="M5133" s="258"/>
      <c r="N5133" s="259"/>
      <c r="O5133" s="259"/>
      <c r="P5133" s="259"/>
      <c r="Q5133" s="259"/>
      <c r="R5133" s="259"/>
      <c r="S5133" s="259"/>
      <c r="T5133" s="260"/>
      <c r="AT5133" s="261" t="s">
        <v>218</v>
      </c>
      <c r="AU5133" s="261" t="s">
        <v>92</v>
      </c>
      <c r="AV5133" s="12" t="s">
        <v>90</v>
      </c>
      <c r="AW5133" s="12" t="s">
        <v>45</v>
      </c>
      <c r="AX5133" s="12" t="s">
        <v>83</v>
      </c>
      <c r="AY5133" s="261" t="s">
        <v>207</v>
      </c>
    </row>
    <row r="5134" s="12" customFormat="1">
      <c r="B5134" s="252"/>
      <c r="C5134" s="253"/>
      <c r="D5134" s="249" t="s">
        <v>218</v>
      </c>
      <c r="E5134" s="254" t="s">
        <v>81</v>
      </c>
      <c r="F5134" s="255" t="s">
        <v>1567</v>
      </c>
      <c r="G5134" s="253"/>
      <c r="H5134" s="254" t="s">
        <v>81</v>
      </c>
      <c r="I5134" s="256"/>
      <c r="J5134" s="253"/>
      <c r="K5134" s="253"/>
      <c r="L5134" s="257"/>
      <c r="M5134" s="258"/>
      <c r="N5134" s="259"/>
      <c r="O5134" s="259"/>
      <c r="P5134" s="259"/>
      <c r="Q5134" s="259"/>
      <c r="R5134" s="259"/>
      <c r="S5134" s="259"/>
      <c r="T5134" s="260"/>
      <c r="AT5134" s="261" t="s">
        <v>218</v>
      </c>
      <c r="AU5134" s="261" t="s">
        <v>92</v>
      </c>
      <c r="AV5134" s="12" t="s">
        <v>90</v>
      </c>
      <c r="AW5134" s="12" t="s">
        <v>45</v>
      </c>
      <c r="AX5134" s="12" t="s">
        <v>83</v>
      </c>
      <c r="AY5134" s="261" t="s">
        <v>207</v>
      </c>
    </row>
    <row r="5135" s="13" customFormat="1">
      <c r="B5135" s="262"/>
      <c r="C5135" s="263"/>
      <c r="D5135" s="249" t="s">
        <v>218</v>
      </c>
      <c r="E5135" s="264" t="s">
        <v>81</v>
      </c>
      <c r="F5135" s="265" t="s">
        <v>4092</v>
      </c>
      <c r="G5135" s="263"/>
      <c r="H5135" s="266">
        <v>33.200000000000003</v>
      </c>
      <c r="I5135" s="267"/>
      <c r="J5135" s="263"/>
      <c r="K5135" s="263"/>
      <c r="L5135" s="268"/>
      <c r="M5135" s="269"/>
      <c r="N5135" s="270"/>
      <c r="O5135" s="270"/>
      <c r="P5135" s="270"/>
      <c r="Q5135" s="270"/>
      <c r="R5135" s="270"/>
      <c r="S5135" s="270"/>
      <c r="T5135" s="271"/>
      <c r="AT5135" s="272" t="s">
        <v>218</v>
      </c>
      <c r="AU5135" s="272" t="s">
        <v>92</v>
      </c>
      <c r="AV5135" s="13" t="s">
        <v>92</v>
      </c>
      <c r="AW5135" s="13" t="s">
        <v>45</v>
      </c>
      <c r="AX5135" s="13" t="s">
        <v>83</v>
      </c>
      <c r="AY5135" s="272" t="s">
        <v>207</v>
      </c>
    </row>
    <row r="5136" s="12" customFormat="1">
      <c r="B5136" s="252"/>
      <c r="C5136" s="253"/>
      <c r="D5136" s="249" t="s">
        <v>218</v>
      </c>
      <c r="E5136" s="254" t="s">
        <v>81</v>
      </c>
      <c r="F5136" s="255" t="s">
        <v>1569</v>
      </c>
      <c r="G5136" s="253"/>
      <c r="H5136" s="254" t="s">
        <v>81</v>
      </c>
      <c r="I5136" s="256"/>
      <c r="J5136" s="253"/>
      <c r="K5136" s="253"/>
      <c r="L5136" s="257"/>
      <c r="M5136" s="258"/>
      <c r="N5136" s="259"/>
      <c r="O5136" s="259"/>
      <c r="P5136" s="259"/>
      <c r="Q5136" s="259"/>
      <c r="R5136" s="259"/>
      <c r="S5136" s="259"/>
      <c r="T5136" s="260"/>
      <c r="AT5136" s="261" t="s">
        <v>218</v>
      </c>
      <c r="AU5136" s="261" t="s">
        <v>92</v>
      </c>
      <c r="AV5136" s="12" t="s">
        <v>90</v>
      </c>
      <c r="AW5136" s="12" t="s">
        <v>45</v>
      </c>
      <c r="AX5136" s="12" t="s">
        <v>83</v>
      </c>
      <c r="AY5136" s="261" t="s">
        <v>207</v>
      </c>
    </row>
    <row r="5137" s="13" customFormat="1">
      <c r="B5137" s="262"/>
      <c r="C5137" s="263"/>
      <c r="D5137" s="249" t="s">
        <v>218</v>
      </c>
      <c r="E5137" s="264" t="s">
        <v>81</v>
      </c>
      <c r="F5137" s="265" t="s">
        <v>4093</v>
      </c>
      <c r="G5137" s="263"/>
      <c r="H5137" s="266">
        <v>68.280000000000001</v>
      </c>
      <c r="I5137" s="267"/>
      <c r="J5137" s="263"/>
      <c r="K5137" s="263"/>
      <c r="L5137" s="268"/>
      <c r="M5137" s="269"/>
      <c r="N5137" s="270"/>
      <c r="O5137" s="270"/>
      <c r="P5137" s="270"/>
      <c r="Q5137" s="270"/>
      <c r="R5137" s="270"/>
      <c r="S5137" s="270"/>
      <c r="T5137" s="271"/>
      <c r="AT5137" s="272" t="s">
        <v>218</v>
      </c>
      <c r="AU5137" s="272" t="s">
        <v>92</v>
      </c>
      <c r="AV5137" s="13" t="s">
        <v>92</v>
      </c>
      <c r="AW5137" s="13" t="s">
        <v>45</v>
      </c>
      <c r="AX5137" s="13" t="s">
        <v>83</v>
      </c>
      <c r="AY5137" s="272" t="s">
        <v>207</v>
      </c>
    </row>
    <row r="5138" s="12" customFormat="1">
      <c r="B5138" s="252"/>
      <c r="C5138" s="253"/>
      <c r="D5138" s="249" t="s">
        <v>218</v>
      </c>
      <c r="E5138" s="254" t="s">
        <v>81</v>
      </c>
      <c r="F5138" s="255" t="s">
        <v>1576</v>
      </c>
      <c r="G5138" s="253"/>
      <c r="H5138" s="254" t="s">
        <v>81</v>
      </c>
      <c r="I5138" s="256"/>
      <c r="J5138" s="253"/>
      <c r="K5138" s="253"/>
      <c r="L5138" s="257"/>
      <c r="M5138" s="258"/>
      <c r="N5138" s="259"/>
      <c r="O5138" s="259"/>
      <c r="P5138" s="259"/>
      <c r="Q5138" s="259"/>
      <c r="R5138" s="259"/>
      <c r="S5138" s="259"/>
      <c r="T5138" s="260"/>
      <c r="AT5138" s="261" t="s">
        <v>218</v>
      </c>
      <c r="AU5138" s="261" t="s">
        <v>92</v>
      </c>
      <c r="AV5138" s="12" t="s">
        <v>90</v>
      </c>
      <c r="AW5138" s="12" t="s">
        <v>45</v>
      </c>
      <c r="AX5138" s="12" t="s">
        <v>83</v>
      </c>
      <c r="AY5138" s="261" t="s">
        <v>207</v>
      </c>
    </row>
    <row r="5139" s="13" customFormat="1">
      <c r="B5139" s="262"/>
      <c r="C5139" s="263"/>
      <c r="D5139" s="249" t="s">
        <v>218</v>
      </c>
      <c r="E5139" s="264" t="s">
        <v>81</v>
      </c>
      <c r="F5139" s="265" t="s">
        <v>4094</v>
      </c>
      <c r="G5139" s="263"/>
      <c r="H5139" s="266">
        <v>49.219999999999999</v>
      </c>
      <c r="I5139" s="267"/>
      <c r="J5139" s="263"/>
      <c r="K5139" s="263"/>
      <c r="L5139" s="268"/>
      <c r="M5139" s="269"/>
      <c r="N5139" s="270"/>
      <c r="O5139" s="270"/>
      <c r="P5139" s="270"/>
      <c r="Q5139" s="270"/>
      <c r="R5139" s="270"/>
      <c r="S5139" s="270"/>
      <c r="T5139" s="271"/>
      <c r="AT5139" s="272" t="s">
        <v>218</v>
      </c>
      <c r="AU5139" s="272" t="s">
        <v>92</v>
      </c>
      <c r="AV5139" s="13" t="s">
        <v>92</v>
      </c>
      <c r="AW5139" s="13" t="s">
        <v>45</v>
      </c>
      <c r="AX5139" s="13" t="s">
        <v>83</v>
      </c>
      <c r="AY5139" s="272" t="s">
        <v>207</v>
      </c>
    </row>
    <row r="5140" s="12" customFormat="1">
      <c r="B5140" s="252"/>
      <c r="C5140" s="253"/>
      <c r="D5140" s="249" t="s">
        <v>218</v>
      </c>
      <c r="E5140" s="254" t="s">
        <v>81</v>
      </c>
      <c r="F5140" s="255" t="s">
        <v>2277</v>
      </c>
      <c r="G5140" s="253"/>
      <c r="H5140" s="254" t="s">
        <v>81</v>
      </c>
      <c r="I5140" s="256"/>
      <c r="J5140" s="253"/>
      <c r="K5140" s="253"/>
      <c r="L5140" s="257"/>
      <c r="M5140" s="258"/>
      <c r="N5140" s="259"/>
      <c r="O5140" s="259"/>
      <c r="P5140" s="259"/>
      <c r="Q5140" s="259"/>
      <c r="R5140" s="259"/>
      <c r="S5140" s="259"/>
      <c r="T5140" s="260"/>
      <c r="AT5140" s="261" t="s">
        <v>218</v>
      </c>
      <c r="AU5140" s="261" t="s">
        <v>92</v>
      </c>
      <c r="AV5140" s="12" t="s">
        <v>90</v>
      </c>
      <c r="AW5140" s="12" t="s">
        <v>45</v>
      </c>
      <c r="AX5140" s="12" t="s">
        <v>83</v>
      </c>
      <c r="AY5140" s="261" t="s">
        <v>207</v>
      </c>
    </row>
    <row r="5141" s="12" customFormat="1">
      <c r="B5141" s="252"/>
      <c r="C5141" s="253"/>
      <c r="D5141" s="249" t="s">
        <v>218</v>
      </c>
      <c r="E5141" s="254" t="s">
        <v>81</v>
      </c>
      <c r="F5141" s="255" t="s">
        <v>1590</v>
      </c>
      <c r="G5141" s="253"/>
      <c r="H5141" s="254" t="s">
        <v>81</v>
      </c>
      <c r="I5141" s="256"/>
      <c r="J5141" s="253"/>
      <c r="K5141" s="253"/>
      <c r="L5141" s="257"/>
      <c r="M5141" s="258"/>
      <c r="N5141" s="259"/>
      <c r="O5141" s="259"/>
      <c r="P5141" s="259"/>
      <c r="Q5141" s="259"/>
      <c r="R5141" s="259"/>
      <c r="S5141" s="259"/>
      <c r="T5141" s="260"/>
      <c r="AT5141" s="261" t="s">
        <v>218</v>
      </c>
      <c r="AU5141" s="261" t="s">
        <v>92</v>
      </c>
      <c r="AV5141" s="12" t="s">
        <v>90</v>
      </c>
      <c r="AW5141" s="12" t="s">
        <v>45</v>
      </c>
      <c r="AX5141" s="12" t="s">
        <v>83</v>
      </c>
      <c r="AY5141" s="261" t="s">
        <v>207</v>
      </c>
    </row>
    <row r="5142" s="13" customFormat="1">
      <c r="B5142" s="262"/>
      <c r="C5142" s="263"/>
      <c r="D5142" s="249" t="s">
        <v>218</v>
      </c>
      <c r="E5142" s="264" t="s">
        <v>81</v>
      </c>
      <c r="F5142" s="265" t="s">
        <v>4095</v>
      </c>
      <c r="G5142" s="263"/>
      <c r="H5142" s="266">
        <v>139.36000000000001</v>
      </c>
      <c r="I5142" s="267"/>
      <c r="J5142" s="263"/>
      <c r="K5142" s="263"/>
      <c r="L5142" s="268"/>
      <c r="M5142" s="269"/>
      <c r="N5142" s="270"/>
      <c r="O5142" s="270"/>
      <c r="P5142" s="270"/>
      <c r="Q5142" s="270"/>
      <c r="R5142" s="270"/>
      <c r="S5142" s="270"/>
      <c r="T5142" s="271"/>
      <c r="AT5142" s="272" t="s">
        <v>218</v>
      </c>
      <c r="AU5142" s="272" t="s">
        <v>92</v>
      </c>
      <c r="AV5142" s="13" t="s">
        <v>92</v>
      </c>
      <c r="AW5142" s="13" t="s">
        <v>45</v>
      </c>
      <c r="AX5142" s="13" t="s">
        <v>83</v>
      </c>
      <c r="AY5142" s="272" t="s">
        <v>207</v>
      </c>
    </row>
    <row r="5143" s="12" customFormat="1">
      <c r="B5143" s="252"/>
      <c r="C5143" s="253"/>
      <c r="D5143" s="249" t="s">
        <v>218</v>
      </c>
      <c r="E5143" s="254" t="s">
        <v>81</v>
      </c>
      <c r="F5143" s="255" t="s">
        <v>2279</v>
      </c>
      <c r="G5143" s="253"/>
      <c r="H5143" s="254" t="s">
        <v>81</v>
      </c>
      <c r="I5143" s="256"/>
      <c r="J5143" s="253"/>
      <c r="K5143" s="253"/>
      <c r="L5143" s="257"/>
      <c r="M5143" s="258"/>
      <c r="N5143" s="259"/>
      <c r="O5143" s="259"/>
      <c r="P5143" s="259"/>
      <c r="Q5143" s="259"/>
      <c r="R5143" s="259"/>
      <c r="S5143" s="259"/>
      <c r="T5143" s="260"/>
      <c r="AT5143" s="261" t="s">
        <v>218</v>
      </c>
      <c r="AU5143" s="261" t="s">
        <v>92</v>
      </c>
      <c r="AV5143" s="12" t="s">
        <v>90</v>
      </c>
      <c r="AW5143" s="12" t="s">
        <v>45</v>
      </c>
      <c r="AX5143" s="12" t="s">
        <v>83</v>
      </c>
      <c r="AY5143" s="261" t="s">
        <v>207</v>
      </c>
    </row>
    <row r="5144" s="12" customFormat="1">
      <c r="B5144" s="252"/>
      <c r="C5144" s="253"/>
      <c r="D5144" s="249" t="s">
        <v>218</v>
      </c>
      <c r="E5144" s="254" t="s">
        <v>81</v>
      </c>
      <c r="F5144" s="255" t="s">
        <v>1611</v>
      </c>
      <c r="G5144" s="253"/>
      <c r="H5144" s="254" t="s">
        <v>81</v>
      </c>
      <c r="I5144" s="256"/>
      <c r="J5144" s="253"/>
      <c r="K5144" s="253"/>
      <c r="L5144" s="257"/>
      <c r="M5144" s="258"/>
      <c r="N5144" s="259"/>
      <c r="O5144" s="259"/>
      <c r="P5144" s="259"/>
      <c r="Q5144" s="259"/>
      <c r="R5144" s="259"/>
      <c r="S5144" s="259"/>
      <c r="T5144" s="260"/>
      <c r="AT5144" s="261" t="s">
        <v>218</v>
      </c>
      <c r="AU5144" s="261" t="s">
        <v>92</v>
      </c>
      <c r="AV5144" s="12" t="s">
        <v>90</v>
      </c>
      <c r="AW5144" s="12" t="s">
        <v>45</v>
      </c>
      <c r="AX5144" s="12" t="s">
        <v>83</v>
      </c>
      <c r="AY5144" s="261" t="s">
        <v>207</v>
      </c>
    </row>
    <row r="5145" s="13" customFormat="1">
      <c r="B5145" s="262"/>
      <c r="C5145" s="263"/>
      <c r="D5145" s="249" t="s">
        <v>218</v>
      </c>
      <c r="E5145" s="264" t="s">
        <v>81</v>
      </c>
      <c r="F5145" s="265" t="s">
        <v>4096</v>
      </c>
      <c r="G5145" s="263"/>
      <c r="H5145" s="266">
        <v>12.52</v>
      </c>
      <c r="I5145" s="267"/>
      <c r="J5145" s="263"/>
      <c r="K5145" s="263"/>
      <c r="L5145" s="268"/>
      <c r="M5145" s="269"/>
      <c r="N5145" s="270"/>
      <c r="O5145" s="270"/>
      <c r="P5145" s="270"/>
      <c r="Q5145" s="270"/>
      <c r="R5145" s="270"/>
      <c r="S5145" s="270"/>
      <c r="T5145" s="271"/>
      <c r="AT5145" s="272" t="s">
        <v>218</v>
      </c>
      <c r="AU5145" s="272" t="s">
        <v>92</v>
      </c>
      <c r="AV5145" s="13" t="s">
        <v>92</v>
      </c>
      <c r="AW5145" s="13" t="s">
        <v>45</v>
      </c>
      <c r="AX5145" s="13" t="s">
        <v>83</v>
      </c>
      <c r="AY5145" s="272" t="s">
        <v>207</v>
      </c>
    </row>
    <row r="5146" s="12" customFormat="1">
      <c r="B5146" s="252"/>
      <c r="C5146" s="253"/>
      <c r="D5146" s="249" t="s">
        <v>218</v>
      </c>
      <c r="E5146" s="254" t="s">
        <v>81</v>
      </c>
      <c r="F5146" s="255" t="s">
        <v>1613</v>
      </c>
      <c r="G5146" s="253"/>
      <c r="H5146" s="254" t="s">
        <v>81</v>
      </c>
      <c r="I5146" s="256"/>
      <c r="J5146" s="253"/>
      <c r="K5146" s="253"/>
      <c r="L5146" s="257"/>
      <c r="M5146" s="258"/>
      <c r="N5146" s="259"/>
      <c r="O5146" s="259"/>
      <c r="P5146" s="259"/>
      <c r="Q5146" s="259"/>
      <c r="R5146" s="259"/>
      <c r="S5146" s="259"/>
      <c r="T5146" s="260"/>
      <c r="AT5146" s="261" t="s">
        <v>218</v>
      </c>
      <c r="AU5146" s="261" t="s">
        <v>92</v>
      </c>
      <c r="AV5146" s="12" t="s">
        <v>90</v>
      </c>
      <c r="AW5146" s="12" t="s">
        <v>45</v>
      </c>
      <c r="AX5146" s="12" t="s">
        <v>83</v>
      </c>
      <c r="AY5146" s="261" t="s">
        <v>207</v>
      </c>
    </row>
    <row r="5147" s="13" customFormat="1">
      <c r="B5147" s="262"/>
      <c r="C5147" s="263"/>
      <c r="D5147" s="249" t="s">
        <v>218</v>
      </c>
      <c r="E5147" s="264" t="s">
        <v>81</v>
      </c>
      <c r="F5147" s="265" t="s">
        <v>4097</v>
      </c>
      <c r="G5147" s="263"/>
      <c r="H5147" s="266">
        <v>11.880000000000001</v>
      </c>
      <c r="I5147" s="267"/>
      <c r="J5147" s="263"/>
      <c r="K5147" s="263"/>
      <c r="L5147" s="268"/>
      <c r="M5147" s="269"/>
      <c r="N5147" s="270"/>
      <c r="O5147" s="270"/>
      <c r="P5147" s="270"/>
      <c r="Q5147" s="270"/>
      <c r="R5147" s="270"/>
      <c r="S5147" s="270"/>
      <c r="T5147" s="271"/>
      <c r="AT5147" s="272" t="s">
        <v>218</v>
      </c>
      <c r="AU5147" s="272" t="s">
        <v>92</v>
      </c>
      <c r="AV5147" s="13" t="s">
        <v>92</v>
      </c>
      <c r="AW5147" s="13" t="s">
        <v>45</v>
      </c>
      <c r="AX5147" s="13" t="s">
        <v>83</v>
      </c>
      <c r="AY5147" s="272" t="s">
        <v>207</v>
      </c>
    </row>
    <row r="5148" s="12" customFormat="1">
      <c r="B5148" s="252"/>
      <c r="C5148" s="253"/>
      <c r="D5148" s="249" t="s">
        <v>218</v>
      </c>
      <c r="E5148" s="254" t="s">
        <v>81</v>
      </c>
      <c r="F5148" s="255" t="s">
        <v>2282</v>
      </c>
      <c r="G5148" s="253"/>
      <c r="H5148" s="254" t="s">
        <v>81</v>
      </c>
      <c r="I5148" s="256"/>
      <c r="J5148" s="253"/>
      <c r="K5148" s="253"/>
      <c r="L5148" s="257"/>
      <c r="M5148" s="258"/>
      <c r="N5148" s="259"/>
      <c r="O5148" s="259"/>
      <c r="P5148" s="259"/>
      <c r="Q5148" s="259"/>
      <c r="R5148" s="259"/>
      <c r="S5148" s="259"/>
      <c r="T5148" s="260"/>
      <c r="AT5148" s="261" t="s">
        <v>218</v>
      </c>
      <c r="AU5148" s="261" t="s">
        <v>92</v>
      </c>
      <c r="AV5148" s="12" t="s">
        <v>90</v>
      </c>
      <c r="AW5148" s="12" t="s">
        <v>45</v>
      </c>
      <c r="AX5148" s="12" t="s">
        <v>83</v>
      </c>
      <c r="AY5148" s="261" t="s">
        <v>207</v>
      </c>
    </row>
    <row r="5149" s="12" customFormat="1">
      <c r="B5149" s="252"/>
      <c r="C5149" s="253"/>
      <c r="D5149" s="249" t="s">
        <v>218</v>
      </c>
      <c r="E5149" s="254" t="s">
        <v>81</v>
      </c>
      <c r="F5149" s="255" t="s">
        <v>1608</v>
      </c>
      <c r="G5149" s="253"/>
      <c r="H5149" s="254" t="s">
        <v>81</v>
      </c>
      <c r="I5149" s="256"/>
      <c r="J5149" s="253"/>
      <c r="K5149" s="253"/>
      <c r="L5149" s="257"/>
      <c r="M5149" s="258"/>
      <c r="N5149" s="259"/>
      <c r="O5149" s="259"/>
      <c r="P5149" s="259"/>
      <c r="Q5149" s="259"/>
      <c r="R5149" s="259"/>
      <c r="S5149" s="259"/>
      <c r="T5149" s="260"/>
      <c r="AT5149" s="261" t="s">
        <v>218</v>
      </c>
      <c r="AU5149" s="261" t="s">
        <v>92</v>
      </c>
      <c r="AV5149" s="12" t="s">
        <v>90</v>
      </c>
      <c r="AW5149" s="12" t="s">
        <v>45</v>
      </c>
      <c r="AX5149" s="12" t="s">
        <v>83</v>
      </c>
      <c r="AY5149" s="261" t="s">
        <v>207</v>
      </c>
    </row>
    <row r="5150" s="13" customFormat="1">
      <c r="B5150" s="262"/>
      <c r="C5150" s="263"/>
      <c r="D5150" s="249" t="s">
        <v>218</v>
      </c>
      <c r="E5150" s="264" t="s">
        <v>81</v>
      </c>
      <c r="F5150" s="265" t="s">
        <v>4098</v>
      </c>
      <c r="G5150" s="263"/>
      <c r="H5150" s="266">
        <v>6.0199999999999996</v>
      </c>
      <c r="I5150" s="267"/>
      <c r="J5150" s="263"/>
      <c r="K5150" s="263"/>
      <c r="L5150" s="268"/>
      <c r="M5150" s="269"/>
      <c r="N5150" s="270"/>
      <c r="O5150" s="270"/>
      <c r="P5150" s="270"/>
      <c r="Q5150" s="270"/>
      <c r="R5150" s="270"/>
      <c r="S5150" s="270"/>
      <c r="T5150" s="271"/>
      <c r="AT5150" s="272" t="s">
        <v>218</v>
      </c>
      <c r="AU5150" s="272" t="s">
        <v>92</v>
      </c>
      <c r="AV5150" s="13" t="s">
        <v>92</v>
      </c>
      <c r="AW5150" s="13" t="s">
        <v>45</v>
      </c>
      <c r="AX5150" s="13" t="s">
        <v>83</v>
      </c>
      <c r="AY5150" s="272" t="s">
        <v>207</v>
      </c>
    </row>
    <row r="5151" s="15" customFormat="1">
      <c r="B5151" s="284"/>
      <c r="C5151" s="285"/>
      <c r="D5151" s="249" t="s">
        <v>218</v>
      </c>
      <c r="E5151" s="286" t="s">
        <v>81</v>
      </c>
      <c r="F5151" s="287" t="s">
        <v>247</v>
      </c>
      <c r="G5151" s="285"/>
      <c r="H5151" s="288">
        <v>607.70000000000005</v>
      </c>
      <c r="I5151" s="289"/>
      <c r="J5151" s="285"/>
      <c r="K5151" s="285"/>
      <c r="L5151" s="290"/>
      <c r="M5151" s="291"/>
      <c r="N5151" s="292"/>
      <c r="O5151" s="292"/>
      <c r="P5151" s="292"/>
      <c r="Q5151" s="292"/>
      <c r="R5151" s="292"/>
      <c r="S5151" s="292"/>
      <c r="T5151" s="293"/>
      <c r="AT5151" s="294" t="s">
        <v>218</v>
      </c>
      <c r="AU5151" s="294" t="s">
        <v>92</v>
      </c>
      <c r="AV5151" s="15" t="s">
        <v>233</v>
      </c>
      <c r="AW5151" s="15" t="s">
        <v>45</v>
      </c>
      <c r="AX5151" s="15" t="s">
        <v>83</v>
      </c>
      <c r="AY5151" s="294" t="s">
        <v>207</v>
      </c>
    </row>
    <row r="5152" s="12" customFormat="1">
      <c r="B5152" s="252"/>
      <c r="C5152" s="253"/>
      <c r="D5152" s="249" t="s">
        <v>218</v>
      </c>
      <c r="E5152" s="254" t="s">
        <v>81</v>
      </c>
      <c r="F5152" s="255" t="s">
        <v>673</v>
      </c>
      <c r="G5152" s="253"/>
      <c r="H5152" s="254" t="s">
        <v>81</v>
      </c>
      <c r="I5152" s="256"/>
      <c r="J5152" s="253"/>
      <c r="K5152" s="253"/>
      <c r="L5152" s="257"/>
      <c r="M5152" s="258"/>
      <c r="N5152" s="259"/>
      <c r="O5152" s="259"/>
      <c r="P5152" s="259"/>
      <c r="Q5152" s="259"/>
      <c r="R5152" s="259"/>
      <c r="S5152" s="259"/>
      <c r="T5152" s="260"/>
      <c r="AT5152" s="261" t="s">
        <v>218</v>
      </c>
      <c r="AU5152" s="261" t="s">
        <v>92</v>
      </c>
      <c r="AV5152" s="12" t="s">
        <v>90</v>
      </c>
      <c r="AW5152" s="12" t="s">
        <v>45</v>
      </c>
      <c r="AX5152" s="12" t="s">
        <v>83</v>
      </c>
      <c r="AY5152" s="261" t="s">
        <v>207</v>
      </c>
    </row>
    <row r="5153" s="12" customFormat="1">
      <c r="B5153" s="252"/>
      <c r="C5153" s="253"/>
      <c r="D5153" s="249" t="s">
        <v>218</v>
      </c>
      <c r="E5153" s="254" t="s">
        <v>81</v>
      </c>
      <c r="F5153" s="255" t="s">
        <v>2271</v>
      </c>
      <c r="G5153" s="253"/>
      <c r="H5153" s="254" t="s">
        <v>81</v>
      </c>
      <c r="I5153" s="256"/>
      <c r="J5153" s="253"/>
      <c r="K5153" s="253"/>
      <c r="L5153" s="257"/>
      <c r="M5153" s="258"/>
      <c r="N5153" s="259"/>
      <c r="O5153" s="259"/>
      <c r="P5153" s="259"/>
      <c r="Q5153" s="259"/>
      <c r="R5153" s="259"/>
      <c r="S5153" s="259"/>
      <c r="T5153" s="260"/>
      <c r="AT5153" s="261" t="s">
        <v>218</v>
      </c>
      <c r="AU5153" s="261" t="s">
        <v>92</v>
      </c>
      <c r="AV5153" s="12" t="s">
        <v>90</v>
      </c>
      <c r="AW5153" s="12" t="s">
        <v>45</v>
      </c>
      <c r="AX5153" s="12" t="s">
        <v>83</v>
      </c>
      <c r="AY5153" s="261" t="s">
        <v>207</v>
      </c>
    </row>
    <row r="5154" s="12" customFormat="1">
      <c r="B5154" s="252"/>
      <c r="C5154" s="253"/>
      <c r="D5154" s="249" t="s">
        <v>218</v>
      </c>
      <c r="E5154" s="254" t="s">
        <v>81</v>
      </c>
      <c r="F5154" s="255" t="s">
        <v>1621</v>
      </c>
      <c r="G5154" s="253"/>
      <c r="H5154" s="254" t="s">
        <v>81</v>
      </c>
      <c r="I5154" s="256"/>
      <c r="J5154" s="253"/>
      <c r="K5154" s="253"/>
      <c r="L5154" s="257"/>
      <c r="M5154" s="258"/>
      <c r="N5154" s="259"/>
      <c r="O5154" s="259"/>
      <c r="P5154" s="259"/>
      <c r="Q5154" s="259"/>
      <c r="R5154" s="259"/>
      <c r="S5154" s="259"/>
      <c r="T5154" s="260"/>
      <c r="AT5154" s="261" t="s">
        <v>218</v>
      </c>
      <c r="AU5154" s="261" t="s">
        <v>92</v>
      </c>
      <c r="AV5154" s="12" t="s">
        <v>90</v>
      </c>
      <c r="AW5154" s="12" t="s">
        <v>45</v>
      </c>
      <c r="AX5154" s="12" t="s">
        <v>83</v>
      </c>
      <c r="AY5154" s="261" t="s">
        <v>207</v>
      </c>
    </row>
    <row r="5155" s="13" customFormat="1">
      <c r="B5155" s="262"/>
      <c r="C5155" s="263"/>
      <c r="D5155" s="249" t="s">
        <v>218</v>
      </c>
      <c r="E5155" s="264" t="s">
        <v>81</v>
      </c>
      <c r="F5155" s="265" t="s">
        <v>3529</v>
      </c>
      <c r="G5155" s="263"/>
      <c r="H5155" s="266">
        <v>5.0199999999999996</v>
      </c>
      <c r="I5155" s="267"/>
      <c r="J5155" s="263"/>
      <c r="K5155" s="263"/>
      <c r="L5155" s="268"/>
      <c r="M5155" s="269"/>
      <c r="N5155" s="270"/>
      <c r="O5155" s="270"/>
      <c r="P5155" s="270"/>
      <c r="Q5155" s="270"/>
      <c r="R5155" s="270"/>
      <c r="S5155" s="270"/>
      <c r="T5155" s="271"/>
      <c r="AT5155" s="272" t="s">
        <v>218</v>
      </c>
      <c r="AU5155" s="272" t="s">
        <v>92</v>
      </c>
      <c r="AV5155" s="13" t="s">
        <v>92</v>
      </c>
      <c r="AW5155" s="13" t="s">
        <v>45</v>
      </c>
      <c r="AX5155" s="13" t="s">
        <v>83</v>
      </c>
      <c r="AY5155" s="272" t="s">
        <v>207</v>
      </c>
    </row>
    <row r="5156" s="12" customFormat="1">
      <c r="B5156" s="252"/>
      <c r="C5156" s="253"/>
      <c r="D5156" s="249" t="s">
        <v>218</v>
      </c>
      <c r="E5156" s="254" t="s">
        <v>81</v>
      </c>
      <c r="F5156" s="255" t="s">
        <v>1623</v>
      </c>
      <c r="G5156" s="253"/>
      <c r="H5156" s="254" t="s">
        <v>81</v>
      </c>
      <c r="I5156" s="256"/>
      <c r="J5156" s="253"/>
      <c r="K5156" s="253"/>
      <c r="L5156" s="257"/>
      <c r="M5156" s="258"/>
      <c r="N5156" s="259"/>
      <c r="O5156" s="259"/>
      <c r="P5156" s="259"/>
      <c r="Q5156" s="259"/>
      <c r="R5156" s="259"/>
      <c r="S5156" s="259"/>
      <c r="T5156" s="260"/>
      <c r="AT5156" s="261" t="s">
        <v>218</v>
      </c>
      <c r="AU5156" s="261" t="s">
        <v>92</v>
      </c>
      <c r="AV5156" s="12" t="s">
        <v>90</v>
      </c>
      <c r="AW5156" s="12" t="s">
        <v>45</v>
      </c>
      <c r="AX5156" s="12" t="s">
        <v>83</v>
      </c>
      <c r="AY5156" s="261" t="s">
        <v>207</v>
      </c>
    </row>
    <row r="5157" s="13" customFormat="1">
      <c r="B5157" s="262"/>
      <c r="C5157" s="263"/>
      <c r="D5157" s="249" t="s">
        <v>218</v>
      </c>
      <c r="E5157" s="264" t="s">
        <v>81</v>
      </c>
      <c r="F5157" s="265" t="s">
        <v>3530</v>
      </c>
      <c r="G5157" s="263"/>
      <c r="H5157" s="266">
        <v>8.5899999999999999</v>
      </c>
      <c r="I5157" s="267"/>
      <c r="J5157" s="263"/>
      <c r="K5157" s="263"/>
      <c r="L5157" s="268"/>
      <c r="M5157" s="269"/>
      <c r="N5157" s="270"/>
      <c r="O5157" s="270"/>
      <c r="P5157" s="270"/>
      <c r="Q5157" s="270"/>
      <c r="R5157" s="270"/>
      <c r="S5157" s="270"/>
      <c r="T5157" s="271"/>
      <c r="AT5157" s="272" t="s">
        <v>218</v>
      </c>
      <c r="AU5157" s="272" t="s">
        <v>92</v>
      </c>
      <c r="AV5157" s="13" t="s">
        <v>92</v>
      </c>
      <c r="AW5157" s="13" t="s">
        <v>45</v>
      </c>
      <c r="AX5157" s="13" t="s">
        <v>83</v>
      </c>
      <c r="AY5157" s="272" t="s">
        <v>207</v>
      </c>
    </row>
    <row r="5158" s="12" customFormat="1">
      <c r="B5158" s="252"/>
      <c r="C5158" s="253"/>
      <c r="D5158" s="249" t="s">
        <v>218</v>
      </c>
      <c r="E5158" s="254" t="s">
        <v>81</v>
      </c>
      <c r="F5158" s="255" t="s">
        <v>2277</v>
      </c>
      <c r="G5158" s="253"/>
      <c r="H5158" s="254" t="s">
        <v>81</v>
      </c>
      <c r="I5158" s="256"/>
      <c r="J5158" s="253"/>
      <c r="K5158" s="253"/>
      <c r="L5158" s="257"/>
      <c r="M5158" s="258"/>
      <c r="N5158" s="259"/>
      <c r="O5158" s="259"/>
      <c r="P5158" s="259"/>
      <c r="Q5158" s="259"/>
      <c r="R5158" s="259"/>
      <c r="S5158" s="259"/>
      <c r="T5158" s="260"/>
      <c r="AT5158" s="261" t="s">
        <v>218</v>
      </c>
      <c r="AU5158" s="261" t="s">
        <v>92</v>
      </c>
      <c r="AV5158" s="12" t="s">
        <v>90</v>
      </c>
      <c r="AW5158" s="12" t="s">
        <v>45</v>
      </c>
      <c r="AX5158" s="12" t="s">
        <v>83</v>
      </c>
      <c r="AY5158" s="261" t="s">
        <v>207</v>
      </c>
    </row>
    <row r="5159" s="12" customFormat="1">
      <c r="B5159" s="252"/>
      <c r="C5159" s="253"/>
      <c r="D5159" s="249" t="s">
        <v>218</v>
      </c>
      <c r="E5159" s="254" t="s">
        <v>81</v>
      </c>
      <c r="F5159" s="255" t="s">
        <v>1625</v>
      </c>
      <c r="G5159" s="253"/>
      <c r="H5159" s="254" t="s">
        <v>81</v>
      </c>
      <c r="I5159" s="256"/>
      <c r="J5159" s="253"/>
      <c r="K5159" s="253"/>
      <c r="L5159" s="257"/>
      <c r="M5159" s="258"/>
      <c r="N5159" s="259"/>
      <c r="O5159" s="259"/>
      <c r="P5159" s="259"/>
      <c r="Q5159" s="259"/>
      <c r="R5159" s="259"/>
      <c r="S5159" s="259"/>
      <c r="T5159" s="260"/>
      <c r="AT5159" s="261" t="s">
        <v>218</v>
      </c>
      <c r="AU5159" s="261" t="s">
        <v>92</v>
      </c>
      <c r="AV5159" s="12" t="s">
        <v>90</v>
      </c>
      <c r="AW5159" s="12" t="s">
        <v>45</v>
      </c>
      <c r="AX5159" s="12" t="s">
        <v>83</v>
      </c>
      <c r="AY5159" s="261" t="s">
        <v>207</v>
      </c>
    </row>
    <row r="5160" s="13" customFormat="1">
      <c r="B5160" s="262"/>
      <c r="C5160" s="263"/>
      <c r="D5160" s="249" t="s">
        <v>218</v>
      </c>
      <c r="E5160" s="264" t="s">
        <v>81</v>
      </c>
      <c r="F5160" s="265" t="s">
        <v>3531</v>
      </c>
      <c r="G5160" s="263"/>
      <c r="H5160" s="266">
        <v>11.99</v>
      </c>
      <c r="I5160" s="267"/>
      <c r="J5160" s="263"/>
      <c r="K5160" s="263"/>
      <c r="L5160" s="268"/>
      <c r="M5160" s="269"/>
      <c r="N5160" s="270"/>
      <c r="O5160" s="270"/>
      <c r="P5160" s="270"/>
      <c r="Q5160" s="270"/>
      <c r="R5160" s="270"/>
      <c r="S5160" s="270"/>
      <c r="T5160" s="271"/>
      <c r="AT5160" s="272" t="s">
        <v>218</v>
      </c>
      <c r="AU5160" s="272" t="s">
        <v>92</v>
      </c>
      <c r="AV5160" s="13" t="s">
        <v>92</v>
      </c>
      <c r="AW5160" s="13" t="s">
        <v>45</v>
      </c>
      <c r="AX5160" s="13" t="s">
        <v>83</v>
      </c>
      <c r="AY5160" s="272" t="s">
        <v>207</v>
      </c>
    </row>
    <row r="5161" s="12" customFormat="1">
      <c r="B5161" s="252"/>
      <c r="C5161" s="253"/>
      <c r="D5161" s="249" t="s">
        <v>218</v>
      </c>
      <c r="E5161" s="254" t="s">
        <v>81</v>
      </c>
      <c r="F5161" s="255" t="s">
        <v>1630</v>
      </c>
      <c r="G5161" s="253"/>
      <c r="H5161" s="254" t="s">
        <v>81</v>
      </c>
      <c r="I5161" s="256"/>
      <c r="J5161" s="253"/>
      <c r="K5161" s="253"/>
      <c r="L5161" s="257"/>
      <c r="M5161" s="258"/>
      <c r="N5161" s="259"/>
      <c r="O5161" s="259"/>
      <c r="P5161" s="259"/>
      <c r="Q5161" s="259"/>
      <c r="R5161" s="259"/>
      <c r="S5161" s="259"/>
      <c r="T5161" s="260"/>
      <c r="AT5161" s="261" t="s">
        <v>218</v>
      </c>
      <c r="AU5161" s="261" t="s">
        <v>92</v>
      </c>
      <c r="AV5161" s="12" t="s">
        <v>90</v>
      </c>
      <c r="AW5161" s="12" t="s">
        <v>45</v>
      </c>
      <c r="AX5161" s="12" t="s">
        <v>83</v>
      </c>
      <c r="AY5161" s="261" t="s">
        <v>207</v>
      </c>
    </row>
    <row r="5162" s="13" customFormat="1">
      <c r="B5162" s="262"/>
      <c r="C5162" s="263"/>
      <c r="D5162" s="249" t="s">
        <v>218</v>
      </c>
      <c r="E5162" s="264" t="s">
        <v>81</v>
      </c>
      <c r="F5162" s="265" t="s">
        <v>3532</v>
      </c>
      <c r="G5162" s="263"/>
      <c r="H5162" s="266">
        <v>32.149999999999999</v>
      </c>
      <c r="I5162" s="267"/>
      <c r="J5162" s="263"/>
      <c r="K5162" s="263"/>
      <c r="L5162" s="268"/>
      <c r="M5162" s="269"/>
      <c r="N5162" s="270"/>
      <c r="O5162" s="270"/>
      <c r="P5162" s="270"/>
      <c r="Q5162" s="270"/>
      <c r="R5162" s="270"/>
      <c r="S5162" s="270"/>
      <c r="T5162" s="271"/>
      <c r="AT5162" s="272" t="s">
        <v>218</v>
      </c>
      <c r="AU5162" s="272" t="s">
        <v>92</v>
      </c>
      <c r="AV5162" s="13" t="s">
        <v>92</v>
      </c>
      <c r="AW5162" s="13" t="s">
        <v>45</v>
      </c>
      <c r="AX5162" s="13" t="s">
        <v>83</v>
      </c>
      <c r="AY5162" s="272" t="s">
        <v>207</v>
      </c>
    </row>
    <row r="5163" s="12" customFormat="1">
      <c r="B5163" s="252"/>
      <c r="C5163" s="253"/>
      <c r="D5163" s="249" t="s">
        <v>218</v>
      </c>
      <c r="E5163" s="254" t="s">
        <v>81</v>
      </c>
      <c r="F5163" s="255" t="s">
        <v>1632</v>
      </c>
      <c r="G5163" s="253"/>
      <c r="H5163" s="254" t="s">
        <v>81</v>
      </c>
      <c r="I5163" s="256"/>
      <c r="J5163" s="253"/>
      <c r="K5163" s="253"/>
      <c r="L5163" s="257"/>
      <c r="M5163" s="258"/>
      <c r="N5163" s="259"/>
      <c r="O5163" s="259"/>
      <c r="P5163" s="259"/>
      <c r="Q5163" s="259"/>
      <c r="R5163" s="259"/>
      <c r="S5163" s="259"/>
      <c r="T5163" s="260"/>
      <c r="AT5163" s="261" t="s">
        <v>218</v>
      </c>
      <c r="AU5163" s="261" t="s">
        <v>92</v>
      </c>
      <c r="AV5163" s="12" t="s">
        <v>90</v>
      </c>
      <c r="AW5163" s="12" t="s">
        <v>45</v>
      </c>
      <c r="AX5163" s="12" t="s">
        <v>83</v>
      </c>
      <c r="AY5163" s="261" t="s">
        <v>207</v>
      </c>
    </row>
    <row r="5164" s="13" customFormat="1">
      <c r="B5164" s="262"/>
      <c r="C5164" s="263"/>
      <c r="D5164" s="249" t="s">
        <v>218</v>
      </c>
      <c r="E5164" s="264" t="s">
        <v>81</v>
      </c>
      <c r="F5164" s="265" t="s">
        <v>3533</v>
      </c>
      <c r="G5164" s="263"/>
      <c r="H5164" s="266">
        <v>42.840000000000003</v>
      </c>
      <c r="I5164" s="267"/>
      <c r="J5164" s="263"/>
      <c r="K5164" s="263"/>
      <c r="L5164" s="268"/>
      <c r="M5164" s="269"/>
      <c r="N5164" s="270"/>
      <c r="O5164" s="270"/>
      <c r="P5164" s="270"/>
      <c r="Q5164" s="270"/>
      <c r="R5164" s="270"/>
      <c r="S5164" s="270"/>
      <c r="T5164" s="271"/>
      <c r="AT5164" s="272" t="s">
        <v>218</v>
      </c>
      <c r="AU5164" s="272" t="s">
        <v>92</v>
      </c>
      <c r="AV5164" s="13" t="s">
        <v>92</v>
      </c>
      <c r="AW5164" s="13" t="s">
        <v>45</v>
      </c>
      <c r="AX5164" s="13" t="s">
        <v>83</v>
      </c>
      <c r="AY5164" s="272" t="s">
        <v>207</v>
      </c>
    </row>
    <row r="5165" s="12" customFormat="1">
      <c r="B5165" s="252"/>
      <c r="C5165" s="253"/>
      <c r="D5165" s="249" t="s">
        <v>218</v>
      </c>
      <c r="E5165" s="254" t="s">
        <v>81</v>
      </c>
      <c r="F5165" s="255" t="s">
        <v>1634</v>
      </c>
      <c r="G5165" s="253"/>
      <c r="H5165" s="254" t="s">
        <v>81</v>
      </c>
      <c r="I5165" s="256"/>
      <c r="J5165" s="253"/>
      <c r="K5165" s="253"/>
      <c r="L5165" s="257"/>
      <c r="M5165" s="258"/>
      <c r="N5165" s="259"/>
      <c r="O5165" s="259"/>
      <c r="P5165" s="259"/>
      <c r="Q5165" s="259"/>
      <c r="R5165" s="259"/>
      <c r="S5165" s="259"/>
      <c r="T5165" s="260"/>
      <c r="AT5165" s="261" t="s">
        <v>218</v>
      </c>
      <c r="AU5165" s="261" t="s">
        <v>92</v>
      </c>
      <c r="AV5165" s="12" t="s">
        <v>90</v>
      </c>
      <c r="AW5165" s="12" t="s">
        <v>45</v>
      </c>
      <c r="AX5165" s="12" t="s">
        <v>83</v>
      </c>
      <c r="AY5165" s="261" t="s">
        <v>207</v>
      </c>
    </row>
    <row r="5166" s="13" customFormat="1">
      <c r="B5166" s="262"/>
      <c r="C5166" s="263"/>
      <c r="D5166" s="249" t="s">
        <v>218</v>
      </c>
      <c r="E5166" s="264" t="s">
        <v>81</v>
      </c>
      <c r="F5166" s="265" t="s">
        <v>3534</v>
      </c>
      <c r="G5166" s="263"/>
      <c r="H5166" s="266">
        <v>32.509999999999998</v>
      </c>
      <c r="I5166" s="267"/>
      <c r="J5166" s="263"/>
      <c r="K5166" s="263"/>
      <c r="L5166" s="268"/>
      <c r="M5166" s="269"/>
      <c r="N5166" s="270"/>
      <c r="O5166" s="270"/>
      <c r="P5166" s="270"/>
      <c r="Q5166" s="270"/>
      <c r="R5166" s="270"/>
      <c r="S5166" s="270"/>
      <c r="T5166" s="271"/>
      <c r="AT5166" s="272" t="s">
        <v>218</v>
      </c>
      <c r="AU5166" s="272" t="s">
        <v>92</v>
      </c>
      <c r="AV5166" s="13" t="s">
        <v>92</v>
      </c>
      <c r="AW5166" s="13" t="s">
        <v>45</v>
      </c>
      <c r="AX5166" s="13" t="s">
        <v>83</v>
      </c>
      <c r="AY5166" s="272" t="s">
        <v>207</v>
      </c>
    </row>
    <row r="5167" s="12" customFormat="1">
      <c r="B5167" s="252"/>
      <c r="C5167" s="253"/>
      <c r="D5167" s="249" t="s">
        <v>218</v>
      </c>
      <c r="E5167" s="254" t="s">
        <v>81</v>
      </c>
      <c r="F5167" s="255" t="s">
        <v>1636</v>
      </c>
      <c r="G5167" s="253"/>
      <c r="H5167" s="254" t="s">
        <v>81</v>
      </c>
      <c r="I5167" s="256"/>
      <c r="J5167" s="253"/>
      <c r="K5167" s="253"/>
      <c r="L5167" s="257"/>
      <c r="M5167" s="258"/>
      <c r="N5167" s="259"/>
      <c r="O5167" s="259"/>
      <c r="P5167" s="259"/>
      <c r="Q5167" s="259"/>
      <c r="R5167" s="259"/>
      <c r="S5167" s="259"/>
      <c r="T5167" s="260"/>
      <c r="AT5167" s="261" t="s">
        <v>218</v>
      </c>
      <c r="AU5167" s="261" t="s">
        <v>92</v>
      </c>
      <c r="AV5167" s="12" t="s">
        <v>90</v>
      </c>
      <c r="AW5167" s="12" t="s">
        <v>45</v>
      </c>
      <c r="AX5167" s="12" t="s">
        <v>83</v>
      </c>
      <c r="AY5167" s="261" t="s">
        <v>207</v>
      </c>
    </row>
    <row r="5168" s="13" customFormat="1">
      <c r="B5168" s="262"/>
      <c r="C5168" s="263"/>
      <c r="D5168" s="249" t="s">
        <v>218</v>
      </c>
      <c r="E5168" s="264" t="s">
        <v>81</v>
      </c>
      <c r="F5168" s="265" t="s">
        <v>3531</v>
      </c>
      <c r="G5168" s="263"/>
      <c r="H5168" s="266">
        <v>11.99</v>
      </c>
      <c r="I5168" s="267"/>
      <c r="J5168" s="263"/>
      <c r="K5168" s="263"/>
      <c r="L5168" s="268"/>
      <c r="M5168" s="269"/>
      <c r="N5168" s="270"/>
      <c r="O5168" s="270"/>
      <c r="P5168" s="270"/>
      <c r="Q5168" s="270"/>
      <c r="R5168" s="270"/>
      <c r="S5168" s="270"/>
      <c r="T5168" s="271"/>
      <c r="AT5168" s="272" t="s">
        <v>218</v>
      </c>
      <c r="AU5168" s="272" t="s">
        <v>92</v>
      </c>
      <c r="AV5168" s="13" t="s">
        <v>92</v>
      </c>
      <c r="AW5168" s="13" t="s">
        <v>45</v>
      </c>
      <c r="AX5168" s="13" t="s">
        <v>83</v>
      </c>
      <c r="AY5168" s="272" t="s">
        <v>207</v>
      </c>
    </row>
    <row r="5169" s="12" customFormat="1">
      <c r="B5169" s="252"/>
      <c r="C5169" s="253"/>
      <c r="D5169" s="249" t="s">
        <v>218</v>
      </c>
      <c r="E5169" s="254" t="s">
        <v>81</v>
      </c>
      <c r="F5169" s="255" t="s">
        <v>1637</v>
      </c>
      <c r="G5169" s="253"/>
      <c r="H5169" s="254" t="s">
        <v>81</v>
      </c>
      <c r="I5169" s="256"/>
      <c r="J5169" s="253"/>
      <c r="K5169" s="253"/>
      <c r="L5169" s="257"/>
      <c r="M5169" s="258"/>
      <c r="N5169" s="259"/>
      <c r="O5169" s="259"/>
      <c r="P5169" s="259"/>
      <c r="Q5169" s="259"/>
      <c r="R5169" s="259"/>
      <c r="S5169" s="259"/>
      <c r="T5169" s="260"/>
      <c r="AT5169" s="261" t="s">
        <v>218</v>
      </c>
      <c r="AU5169" s="261" t="s">
        <v>92</v>
      </c>
      <c r="AV5169" s="12" t="s">
        <v>90</v>
      </c>
      <c r="AW5169" s="12" t="s">
        <v>45</v>
      </c>
      <c r="AX5169" s="12" t="s">
        <v>83</v>
      </c>
      <c r="AY5169" s="261" t="s">
        <v>207</v>
      </c>
    </row>
    <row r="5170" s="13" customFormat="1">
      <c r="B5170" s="262"/>
      <c r="C5170" s="263"/>
      <c r="D5170" s="249" t="s">
        <v>218</v>
      </c>
      <c r="E5170" s="264" t="s">
        <v>81</v>
      </c>
      <c r="F5170" s="265" t="s">
        <v>3535</v>
      </c>
      <c r="G5170" s="263"/>
      <c r="H5170" s="266">
        <v>14.33</v>
      </c>
      <c r="I5170" s="267"/>
      <c r="J5170" s="263"/>
      <c r="K5170" s="263"/>
      <c r="L5170" s="268"/>
      <c r="M5170" s="269"/>
      <c r="N5170" s="270"/>
      <c r="O5170" s="270"/>
      <c r="P5170" s="270"/>
      <c r="Q5170" s="270"/>
      <c r="R5170" s="270"/>
      <c r="S5170" s="270"/>
      <c r="T5170" s="271"/>
      <c r="AT5170" s="272" t="s">
        <v>218</v>
      </c>
      <c r="AU5170" s="272" t="s">
        <v>92</v>
      </c>
      <c r="AV5170" s="13" t="s">
        <v>92</v>
      </c>
      <c r="AW5170" s="13" t="s">
        <v>45</v>
      </c>
      <c r="AX5170" s="13" t="s">
        <v>83</v>
      </c>
      <c r="AY5170" s="272" t="s">
        <v>207</v>
      </c>
    </row>
    <row r="5171" s="12" customFormat="1">
      <c r="B5171" s="252"/>
      <c r="C5171" s="253"/>
      <c r="D5171" s="249" t="s">
        <v>218</v>
      </c>
      <c r="E5171" s="254" t="s">
        <v>81</v>
      </c>
      <c r="F5171" s="255" t="s">
        <v>1639</v>
      </c>
      <c r="G5171" s="253"/>
      <c r="H5171" s="254" t="s">
        <v>81</v>
      </c>
      <c r="I5171" s="256"/>
      <c r="J5171" s="253"/>
      <c r="K5171" s="253"/>
      <c r="L5171" s="257"/>
      <c r="M5171" s="258"/>
      <c r="N5171" s="259"/>
      <c r="O5171" s="259"/>
      <c r="P5171" s="259"/>
      <c r="Q5171" s="259"/>
      <c r="R5171" s="259"/>
      <c r="S5171" s="259"/>
      <c r="T5171" s="260"/>
      <c r="AT5171" s="261" t="s">
        <v>218</v>
      </c>
      <c r="AU5171" s="261" t="s">
        <v>92</v>
      </c>
      <c r="AV5171" s="12" t="s">
        <v>90</v>
      </c>
      <c r="AW5171" s="12" t="s">
        <v>45</v>
      </c>
      <c r="AX5171" s="12" t="s">
        <v>83</v>
      </c>
      <c r="AY5171" s="261" t="s">
        <v>207</v>
      </c>
    </row>
    <row r="5172" s="13" customFormat="1">
      <c r="B5172" s="262"/>
      <c r="C5172" s="263"/>
      <c r="D5172" s="249" t="s">
        <v>218</v>
      </c>
      <c r="E5172" s="264" t="s">
        <v>81</v>
      </c>
      <c r="F5172" s="265" t="s">
        <v>3536</v>
      </c>
      <c r="G5172" s="263"/>
      <c r="H5172" s="266">
        <v>10.43</v>
      </c>
      <c r="I5172" s="267"/>
      <c r="J5172" s="263"/>
      <c r="K5172" s="263"/>
      <c r="L5172" s="268"/>
      <c r="M5172" s="269"/>
      <c r="N5172" s="270"/>
      <c r="O5172" s="270"/>
      <c r="P5172" s="270"/>
      <c r="Q5172" s="270"/>
      <c r="R5172" s="270"/>
      <c r="S5172" s="270"/>
      <c r="T5172" s="271"/>
      <c r="AT5172" s="272" t="s">
        <v>218</v>
      </c>
      <c r="AU5172" s="272" t="s">
        <v>92</v>
      </c>
      <c r="AV5172" s="13" t="s">
        <v>92</v>
      </c>
      <c r="AW5172" s="13" t="s">
        <v>45</v>
      </c>
      <c r="AX5172" s="13" t="s">
        <v>83</v>
      </c>
      <c r="AY5172" s="272" t="s">
        <v>207</v>
      </c>
    </row>
    <row r="5173" s="12" customFormat="1">
      <c r="B5173" s="252"/>
      <c r="C5173" s="253"/>
      <c r="D5173" s="249" t="s">
        <v>218</v>
      </c>
      <c r="E5173" s="254" t="s">
        <v>81</v>
      </c>
      <c r="F5173" s="255" t="s">
        <v>1641</v>
      </c>
      <c r="G5173" s="253"/>
      <c r="H5173" s="254" t="s">
        <v>81</v>
      </c>
      <c r="I5173" s="256"/>
      <c r="J5173" s="253"/>
      <c r="K5173" s="253"/>
      <c r="L5173" s="257"/>
      <c r="M5173" s="258"/>
      <c r="N5173" s="259"/>
      <c r="O5173" s="259"/>
      <c r="P5173" s="259"/>
      <c r="Q5173" s="259"/>
      <c r="R5173" s="259"/>
      <c r="S5173" s="259"/>
      <c r="T5173" s="260"/>
      <c r="AT5173" s="261" t="s">
        <v>218</v>
      </c>
      <c r="AU5173" s="261" t="s">
        <v>92</v>
      </c>
      <c r="AV5173" s="12" t="s">
        <v>90</v>
      </c>
      <c r="AW5173" s="12" t="s">
        <v>45</v>
      </c>
      <c r="AX5173" s="12" t="s">
        <v>83</v>
      </c>
      <c r="AY5173" s="261" t="s">
        <v>207</v>
      </c>
    </row>
    <row r="5174" s="13" customFormat="1">
      <c r="B5174" s="262"/>
      <c r="C5174" s="263"/>
      <c r="D5174" s="249" t="s">
        <v>218</v>
      </c>
      <c r="E5174" s="264" t="s">
        <v>81</v>
      </c>
      <c r="F5174" s="265" t="s">
        <v>3537</v>
      </c>
      <c r="G5174" s="263"/>
      <c r="H5174" s="266">
        <v>10.83</v>
      </c>
      <c r="I5174" s="267"/>
      <c r="J5174" s="263"/>
      <c r="K5174" s="263"/>
      <c r="L5174" s="268"/>
      <c r="M5174" s="269"/>
      <c r="N5174" s="270"/>
      <c r="O5174" s="270"/>
      <c r="P5174" s="270"/>
      <c r="Q5174" s="270"/>
      <c r="R5174" s="270"/>
      <c r="S5174" s="270"/>
      <c r="T5174" s="271"/>
      <c r="AT5174" s="272" t="s">
        <v>218</v>
      </c>
      <c r="AU5174" s="272" t="s">
        <v>92</v>
      </c>
      <c r="AV5174" s="13" t="s">
        <v>92</v>
      </c>
      <c r="AW5174" s="13" t="s">
        <v>45</v>
      </c>
      <c r="AX5174" s="13" t="s">
        <v>83</v>
      </c>
      <c r="AY5174" s="272" t="s">
        <v>207</v>
      </c>
    </row>
    <row r="5175" s="12" customFormat="1">
      <c r="B5175" s="252"/>
      <c r="C5175" s="253"/>
      <c r="D5175" s="249" t="s">
        <v>218</v>
      </c>
      <c r="E5175" s="254" t="s">
        <v>81</v>
      </c>
      <c r="F5175" s="255" t="s">
        <v>1643</v>
      </c>
      <c r="G5175" s="253"/>
      <c r="H5175" s="254" t="s">
        <v>81</v>
      </c>
      <c r="I5175" s="256"/>
      <c r="J5175" s="253"/>
      <c r="K5175" s="253"/>
      <c r="L5175" s="257"/>
      <c r="M5175" s="258"/>
      <c r="N5175" s="259"/>
      <c r="O5175" s="259"/>
      <c r="P5175" s="259"/>
      <c r="Q5175" s="259"/>
      <c r="R5175" s="259"/>
      <c r="S5175" s="259"/>
      <c r="T5175" s="260"/>
      <c r="AT5175" s="261" t="s">
        <v>218</v>
      </c>
      <c r="AU5175" s="261" t="s">
        <v>92</v>
      </c>
      <c r="AV5175" s="12" t="s">
        <v>90</v>
      </c>
      <c r="AW5175" s="12" t="s">
        <v>45</v>
      </c>
      <c r="AX5175" s="12" t="s">
        <v>83</v>
      </c>
      <c r="AY5175" s="261" t="s">
        <v>207</v>
      </c>
    </row>
    <row r="5176" s="13" customFormat="1">
      <c r="B5176" s="262"/>
      <c r="C5176" s="263"/>
      <c r="D5176" s="249" t="s">
        <v>218</v>
      </c>
      <c r="E5176" s="264" t="s">
        <v>81</v>
      </c>
      <c r="F5176" s="265" t="s">
        <v>3538</v>
      </c>
      <c r="G5176" s="263"/>
      <c r="H5176" s="266">
        <v>13.810000000000001</v>
      </c>
      <c r="I5176" s="267"/>
      <c r="J5176" s="263"/>
      <c r="K5176" s="263"/>
      <c r="L5176" s="268"/>
      <c r="M5176" s="269"/>
      <c r="N5176" s="270"/>
      <c r="O5176" s="270"/>
      <c r="P5176" s="270"/>
      <c r="Q5176" s="270"/>
      <c r="R5176" s="270"/>
      <c r="S5176" s="270"/>
      <c r="T5176" s="271"/>
      <c r="AT5176" s="272" t="s">
        <v>218</v>
      </c>
      <c r="AU5176" s="272" t="s">
        <v>92</v>
      </c>
      <c r="AV5176" s="13" t="s">
        <v>92</v>
      </c>
      <c r="AW5176" s="13" t="s">
        <v>45</v>
      </c>
      <c r="AX5176" s="13" t="s">
        <v>83</v>
      </c>
      <c r="AY5176" s="272" t="s">
        <v>207</v>
      </c>
    </row>
    <row r="5177" s="12" customFormat="1">
      <c r="B5177" s="252"/>
      <c r="C5177" s="253"/>
      <c r="D5177" s="249" t="s">
        <v>218</v>
      </c>
      <c r="E5177" s="254" t="s">
        <v>81</v>
      </c>
      <c r="F5177" s="255" t="s">
        <v>2282</v>
      </c>
      <c r="G5177" s="253"/>
      <c r="H5177" s="254" t="s">
        <v>81</v>
      </c>
      <c r="I5177" s="256"/>
      <c r="J5177" s="253"/>
      <c r="K5177" s="253"/>
      <c r="L5177" s="257"/>
      <c r="M5177" s="258"/>
      <c r="N5177" s="259"/>
      <c r="O5177" s="259"/>
      <c r="P5177" s="259"/>
      <c r="Q5177" s="259"/>
      <c r="R5177" s="259"/>
      <c r="S5177" s="259"/>
      <c r="T5177" s="260"/>
      <c r="AT5177" s="261" t="s">
        <v>218</v>
      </c>
      <c r="AU5177" s="261" t="s">
        <v>92</v>
      </c>
      <c r="AV5177" s="12" t="s">
        <v>90</v>
      </c>
      <c r="AW5177" s="12" t="s">
        <v>45</v>
      </c>
      <c r="AX5177" s="12" t="s">
        <v>83</v>
      </c>
      <c r="AY5177" s="261" t="s">
        <v>207</v>
      </c>
    </row>
    <row r="5178" s="12" customFormat="1">
      <c r="B5178" s="252"/>
      <c r="C5178" s="253"/>
      <c r="D5178" s="249" t="s">
        <v>218</v>
      </c>
      <c r="E5178" s="254" t="s">
        <v>81</v>
      </c>
      <c r="F5178" s="255" t="s">
        <v>1645</v>
      </c>
      <c r="G5178" s="253"/>
      <c r="H5178" s="254" t="s">
        <v>81</v>
      </c>
      <c r="I5178" s="256"/>
      <c r="J5178" s="253"/>
      <c r="K5178" s="253"/>
      <c r="L5178" s="257"/>
      <c r="M5178" s="258"/>
      <c r="N5178" s="259"/>
      <c r="O5178" s="259"/>
      <c r="P5178" s="259"/>
      <c r="Q5178" s="259"/>
      <c r="R5178" s="259"/>
      <c r="S5178" s="259"/>
      <c r="T5178" s="260"/>
      <c r="AT5178" s="261" t="s">
        <v>218</v>
      </c>
      <c r="AU5178" s="261" t="s">
        <v>92</v>
      </c>
      <c r="AV5178" s="12" t="s">
        <v>90</v>
      </c>
      <c r="AW5178" s="12" t="s">
        <v>45</v>
      </c>
      <c r="AX5178" s="12" t="s">
        <v>83</v>
      </c>
      <c r="AY5178" s="261" t="s">
        <v>207</v>
      </c>
    </row>
    <row r="5179" s="13" customFormat="1">
      <c r="B5179" s="262"/>
      <c r="C5179" s="263"/>
      <c r="D5179" s="249" t="s">
        <v>218</v>
      </c>
      <c r="E5179" s="264" t="s">
        <v>81</v>
      </c>
      <c r="F5179" s="265" t="s">
        <v>3539</v>
      </c>
      <c r="G5179" s="263"/>
      <c r="H5179" s="266">
        <v>5.75</v>
      </c>
      <c r="I5179" s="267"/>
      <c r="J5179" s="263"/>
      <c r="K5179" s="263"/>
      <c r="L5179" s="268"/>
      <c r="M5179" s="269"/>
      <c r="N5179" s="270"/>
      <c r="O5179" s="270"/>
      <c r="P5179" s="270"/>
      <c r="Q5179" s="270"/>
      <c r="R5179" s="270"/>
      <c r="S5179" s="270"/>
      <c r="T5179" s="271"/>
      <c r="AT5179" s="272" t="s">
        <v>218</v>
      </c>
      <c r="AU5179" s="272" t="s">
        <v>92</v>
      </c>
      <c r="AV5179" s="13" t="s">
        <v>92</v>
      </c>
      <c r="AW5179" s="13" t="s">
        <v>45</v>
      </c>
      <c r="AX5179" s="13" t="s">
        <v>83</v>
      </c>
      <c r="AY5179" s="272" t="s">
        <v>207</v>
      </c>
    </row>
    <row r="5180" s="12" customFormat="1">
      <c r="B5180" s="252"/>
      <c r="C5180" s="253"/>
      <c r="D5180" s="249" t="s">
        <v>218</v>
      </c>
      <c r="E5180" s="254" t="s">
        <v>81</v>
      </c>
      <c r="F5180" s="255" t="s">
        <v>1647</v>
      </c>
      <c r="G5180" s="253"/>
      <c r="H5180" s="254" t="s">
        <v>81</v>
      </c>
      <c r="I5180" s="256"/>
      <c r="J5180" s="253"/>
      <c r="K5180" s="253"/>
      <c r="L5180" s="257"/>
      <c r="M5180" s="258"/>
      <c r="N5180" s="259"/>
      <c r="O5180" s="259"/>
      <c r="P5180" s="259"/>
      <c r="Q5180" s="259"/>
      <c r="R5180" s="259"/>
      <c r="S5180" s="259"/>
      <c r="T5180" s="260"/>
      <c r="AT5180" s="261" t="s">
        <v>218</v>
      </c>
      <c r="AU5180" s="261" t="s">
        <v>92</v>
      </c>
      <c r="AV5180" s="12" t="s">
        <v>90</v>
      </c>
      <c r="AW5180" s="12" t="s">
        <v>45</v>
      </c>
      <c r="AX5180" s="12" t="s">
        <v>83</v>
      </c>
      <c r="AY5180" s="261" t="s">
        <v>207</v>
      </c>
    </row>
    <row r="5181" s="13" customFormat="1">
      <c r="B5181" s="262"/>
      <c r="C5181" s="263"/>
      <c r="D5181" s="249" t="s">
        <v>218</v>
      </c>
      <c r="E5181" s="264" t="s">
        <v>81</v>
      </c>
      <c r="F5181" s="265" t="s">
        <v>3540</v>
      </c>
      <c r="G5181" s="263"/>
      <c r="H5181" s="266">
        <v>2.25</v>
      </c>
      <c r="I5181" s="267"/>
      <c r="J5181" s="263"/>
      <c r="K5181" s="263"/>
      <c r="L5181" s="268"/>
      <c r="M5181" s="269"/>
      <c r="N5181" s="270"/>
      <c r="O5181" s="270"/>
      <c r="P5181" s="270"/>
      <c r="Q5181" s="270"/>
      <c r="R5181" s="270"/>
      <c r="S5181" s="270"/>
      <c r="T5181" s="271"/>
      <c r="AT5181" s="272" t="s">
        <v>218</v>
      </c>
      <c r="AU5181" s="272" t="s">
        <v>92</v>
      </c>
      <c r="AV5181" s="13" t="s">
        <v>92</v>
      </c>
      <c r="AW5181" s="13" t="s">
        <v>45</v>
      </c>
      <c r="AX5181" s="13" t="s">
        <v>83</v>
      </c>
      <c r="AY5181" s="272" t="s">
        <v>207</v>
      </c>
    </row>
    <row r="5182" s="15" customFormat="1">
      <c r="B5182" s="284"/>
      <c r="C5182" s="285"/>
      <c r="D5182" s="249" t="s">
        <v>218</v>
      </c>
      <c r="E5182" s="286" t="s">
        <v>81</v>
      </c>
      <c r="F5182" s="287" t="s">
        <v>247</v>
      </c>
      <c r="G5182" s="285"/>
      <c r="H5182" s="288">
        <v>202.49000000000001</v>
      </c>
      <c r="I5182" s="289"/>
      <c r="J5182" s="285"/>
      <c r="K5182" s="285"/>
      <c r="L5182" s="290"/>
      <c r="M5182" s="291"/>
      <c r="N5182" s="292"/>
      <c r="O5182" s="292"/>
      <c r="P5182" s="292"/>
      <c r="Q5182" s="292"/>
      <c r="R5182" s="292"/>
      <c r="S5182" s="292"/>
      <c r="T5182" s="293"/>
      <c r="AT5182" s="294" t="s">
        <v>218</v>
      </c>
      <c r="AU5182" s="294" t="s">
        <v>92</v>
      </c>
      <c r="AV5182" s="15" t="s">
        <v>233</v>
      </c>
      <c r="AW5182" s="15" t="s">
        <v>45</v>
      </c>
      <c r="AX5182" s="15" t="s">
        <v>83</v>
      </c>
      <c r="AY5182" s="294" t="s">
        <v>207</v>
      </c>
    </row>
    <row r="5183" s="14" customFormat="1">
      <c r="B5183" s="273"/>
      <c r="C5183" s="274"/>
      <c r="D5183" s="249" t="s">
        <v>218</v>
      </c>
      <c r="E5183" s="275" t="s">
        <v>81</v>
      </c>
      <c r="F5183" s="276" t="s">
        <v>232</v>
      </c>
      <c r="G5183" s="274"/>
      <c r="H5183" s="277">
        <v>945.97000000000003</v>
      </c>
      <c r="I5183" s="278"/>
      <c r="J5183" s="274"/>
      <c r="K5183" s="274"/>
      <c r="L5183" s="279"/>
      <c r="M5183" s="280"/>
      <c r="N5183" s="281"/>
      <c r="O5183" s="281"/>
      <c r="P5183" s="281"/>
      <c r="Q5183" s="281"/>
      <c r="R5183" s="281"/>
      <c r="S5183" s="281"/>
      <c r="T5183" s="282"/>
      <c r="AT5183" s="283" t="s">
        <v>218</v>
      </c>
      <c r="AU5183" s="283" t="s">
        <v>92</v>
      </c>
      <c r="AV5183" s="14" t="s">
        <v>214</v>
      </c>
      <c r="AW5183" s="14" t="s">
        <v>45</v>
      </c>
      <c r="AX5183" s="14" t="s">
        <v>90</v>
      </c>
      <c r="AY5183" s="283" t="s">
        <v>207</v>
      </c>
    </row>
    <row r="5184" s="1" customFormat="1" ht="25.5" customHeight="1">
      <c r="B5184" s="48"/>
      <c r="C5184" s="237" t="s">
        <v>4099</v>
      </c>
      <c r="D5184" s="237" t="s">
        <v>209</v>
      </c>
      <c r="E5184" s="238" t="s">
        <v>4100</v>
      </c>
      <c r="F5184" s="239" t="s">
        <v>4101</v>
      </c>
      <c r="G5184" s="240" t="s">
        <v>315</v>
      </c>
      <c r="H5184" s="241">
        <v>63.299999999999997</v>
      </c>
      <c r="I5184" s="242"/>
      <c r="J5184" s="243">
        <f>ROUND(I5184*H5184,2)</f>
        <v>0</v>
      </c>
      <c r="K5184" s="239" t="s">
        <v>213</v>
      </c>
      <c r="L5184" s="74"/>
      <c r="M5184" s="244" t="s">
        <v>81</v>
      </c>
      <c r="N5184" s="245" t="s">
        <v>53</v>
      </c>
      <c r="O5184" s="49"/>
      <c r="P5184" s="246">
        <f>O5184*H5184</f>
        <v>0</v>
      </c>
      <c r="Q5184" s="246">
        <v>0.015740000000000001</v>
      </c>
      <c r="R5184" s="246">
        <f>Q5184*H5184</f>
        <v>0.99634199999999995</v>
      </c>
      <c r="S5184" s="246">
        <v>0</v>
      </c>
      <c r="T5184" s="247">
        <f>S5184*H5184</f>
        <v>0</v>
      </c>
      <c r="AR5184" s="25" t="s">
        <v>345</v>
      </c>
      <c r="AT5184" s="25" t="s">
        <v>209</v>
      </c>
      <c r="AU5184" s="25" t="s">
        <v>92</v>
      </c>
      <c r="AY5184" s="25" t="s">
        <v>207</v>
      </c>
      <c r="BE5184" s="248">
        <f>IF(N5184="základní",J5184,0)</f>
        <v>0</v>
      </c>
      <c r="BF5184" s="248">
        <f>IF(N5184="snížená",J5184,0)</f>
        <v>0</v>
      </c>
      <c r="BG5184" s="248">
        <f>IF(N5184="zákl. přenesená",J5184,0)</f>
        <v>0</v>
      </c>
      <c r="BH5184" s="248">
        <f>IF(N5184="sníž. přenesená",J5184,0)</f>
        <v>0</v>
      </c>
      <c r="BI5184" s="248">
        <f>IF(N5184="nulová",J5184,0)</f>
        <v>0</v>
      </c>
      <c r="BJ5184" s="25" t="s">
        <v>90</v>
      </c>
      <c r="BK5184" s="248">
        <f>ROUND(I5184*H5184,2)</f>
        <v>0</v>
      </c>
      <c r="BL5184" s="25" t="s">
        <v>345</v>
      </c>
      <c r="BM5184" s="25" t="s">
        <v>4102</v>
      </c>
    </row>
    <row r="5185" s="1" customFormat="1">
      <c r="B5185" s="48"/>
      <c r="C5185" s="76"/>
      <c r="D5185" s="249" t="s">
        <v>216</v>
      </c>
      <c r="E5185" s="76"/>
      <c r="F5185" s="250" t="s">
        <v>4072</v>
      </c>
      <c r="G5185" s="76"/>
      <c r="H5185" s="76"/>
      <c r="I5185" s="205"/>
      <c r="J5185" s="76"/>
      <c r="K5185" s="76"/>
      <c r="L5185" s="74"/>
      <c r="M5185" s="251"/>
      <c r="N5185" s="49"/>
      <c r="O5185" s="49"/>
      <c r="P5185" s="49"/>
      <c r="Q5185" s="49"/>
      <c r="R5185" s="49"/>
      <c r="S5185" s="49"/>
      <c r="T5185" s="97"/>
      <c r="AT5185" s="25" t="s">
        <v>216</v>
      </c>
      <c r="AU5185" s="25" t="s">
        <v>92</v>
      </c>
    </row>
    <row r="5186" s="12" customFormat="1">
      <c r="B5186" s="252"/>
      <c r="C5186" s="253"/>
      <c r="D5186" s="249" t="s">
        <v>218</v>
      </c>
      <c r="E5186" s="254" t="s">
        <v>81</v>
      </c>
      <c r="F5186" s="255" t="s">
        <v>4103</v>
      </c>
      <c r="G5186" s="253"/>
      <c r="H5186" s="254" t="s">
        <v>81</v>
      </c>
      <c r="I5186" s="256"/>
      <c r="J5186" s="253"/>
      <c r="K5186" s="253"/>
      <c r="L5186" s="257"/>
      <c r="M5186" s="258"/>
      <c r="N5186" s="259"/>
      <c r="O5186" s="259"/>
      <c r="P5186" s="259"/>
      <c r="Q5186" s="259"/>
      <c r="R5186" s="259"/>
      <c r="S5186" s="259"/>
      <c r="T5186" s="260"/>
      <c r="AT5186" s="261" t="s">
        <v>218</v>
      </c>
      <c r="AU5186" s="261" t="s">
        <v>92</v>
      </c>
      <c r="AV5186" s="12" t="s">
        <v>90</v>
      </c>
      <c r="AW5186" s="12" t="s">
        <v>45</v>
      </c>
      <c r="AX5186" s="12" t="s">
        <v>83</v>
      </c>
      <c r="AY5186" s="261" t="s">
        <v>207</v>
      </c>
    </row>
    <row r="5187" s="13" customFormat="1">
      <c r="B5187" s="262"/>
      <c r="C5187" s="263"/>
      <c r="D5187" s="249" t="s">
        <v>218</v>
      </c>
      <c r="E5187" s="264" t="s">
        <v>81</v>
      </c>
      <c r="F5187" s="265" t="s">
        <v>4104</v>
      </c>
      <c r="G5187" s="263"/>
      <c r="H5187" s="266">
        <v>63.299999999999997</v>
      </c>
      <c r="I5187" s="267"/>
      <c r="J5187" s="263"/>
      <c r="K5187" s="263"/>
      <c r="L5187" s="268"/>
      <c r="M5187" s="269"/>
      <c r="N5187" s="270"/>
      <c r="O5187" s="270"/>
      <c r="P5187" s="270"/>
      <c r="Q5187" s="270"/>
      <c r="R5187" s="270"/>
      <c r="S5187" s="270"/>
      <c r="T5187" s="271"/>
      <c r="AT5187" s="272" t="s">
        <v>218</v>
      </c>
      <c r="AU5187" s="272" t="s">
        <v>92</v>
      </c>
      <c r="AV5187" s="13" t="s">
        <v>92</v>
      </c>
      <c r="AW5187" s="13" t="s">
        <v>45</v>
      </c>
      <c r="AX5187" s="13" t="s">
        <v>90</v>
      </c>
      <c r="AY5187" s="272" t="s">
        <v>207</v>
      </c>
    </row>
    <row r="5188" s="1" customFormat="1" ht="16.5" customHeight="1">
      <c r="B5188" s="48"/>
      <c r="C5188" s="237" t="s">
        <v>4105</v>
      </c>
      <c r="D5188" s="237" t="s">
        <v>209</v>
      </c>
      <c r="E5188" s="238" t="s">
        <v>4106</v>
      </c>
      <c r="F5188" s="239" t="s">
        <v>4107</v>
      </c>
      <c r="G5188" s="240" t="s">
        <v>315</v>
      </c>
      <c r="H5188" s="241">
        <v>1568.8199999999999</v>
      </c>
      <c r="I5188" s="242"/>
      <c r="J5188" s="243">
        <f>ROUND(I5188*H5188,2)</f>
        <v>0</v>
      </c>
      <c r="K5188" s="239" t="s">
        <v>213</v>
      </c>
      <c r="L5188" s="74"/>
      <c r="M5188" s="244" t="s">
        <v>81</v>
      </c>
      <c r="N5188" s="245" t="s">
        <v>53</v>
      </c>
      <c r="O5188" s="49"/>
      <c r="P5188" s="246">
        <f>O5188*H5188</f>
        <v>0</v>
      </c>
      <c r="Q5188" s="246">
        <v>0</v>
      </c>
      <c r="R5188" s="246">
        <f>Q5188*H5188</f>
        <v>0</v>
      </c>
      <c r="S5188" s="246">
        <v>0.016</v>
      </c>
      <c r="T5188" s="247">
        <f>S5188*H5188</f>
        <v>25.101119999999998</v>
      </c>
      <c r="AR5188" s="25" t="s">
        <v>345</v>
      </c>
      <c r="AT5188" s="25" t="s">
        <v>209</v>
      </c>
      <c r="AU5188" s="25" t="s">
        <v>92</v>
      </c>
      <c r="AY5188" s="25" t="s">
        <v>207</v>
      </c>
      <c r="BE5188" s="248">
        <f>IF(N5188="základní",J5188,0)</f>
        <v>0</v>
      </c>
      <c r="BF5188" s="248">
        <f>IF(N5188="snížená",J5188,0)</f>
        <v>0</v>
      </c>
      <c r="BG5188" s="248">
        <f>IF(N5188="zákl. přenesená",J5188,0)</f>
        <v>0</v>
      </c>
      <c r="BH5188" s="248">
        <f>IF(N5188="sníž. přenesená",J5188,0)</f>
        <v>0</v>
      </c>
      <c r="BI5188" s="248">
        <f>IF(N5188="nulová",J5188,0)</f>
        <v>0</v>
      </c>
      <c r="BJ5188" s="25" t="s">
        <v>90</v>
      </c>
      <c r="BK5188" s="248">
        <f>ROUND(I5188*H5188,2)</f>
        <v>0</v>
      </c>
      <c r="BL5188" s="25" t="s">
        <v>345</v>
      </c>
      <c r="BM5188" s="25" t="s">
        <v>4108</v>
      </c>
    </row>
    <row r="5189" s="12" customFormat="1">
      <c r="B5189" s="252"/>
      <c r="C5189" s="253"/>
      <c r="D5189" s="249" t="s">
        <v>218</v>
      </c>
      <c r="E5189" s="254" t="s">
        <v>81</v>
      </c>
      <c r="F5189" s="255" t="s">
        <v>4109</v>
      </c>
      <c r="G5189" s="253"/>
      <c r="H5189" s="254" t="s">
        <v>81</v>
      </c>
      <c r="I5189" s="256"/>
      <c r="J5189" s="253"/>
      <c r="K5189" s="253"/>
      <c r="L5189" s="257"/>
      <c r="M5189" s="258"/>
      <c r="N5189" s="259"/>
      <c r="O5189" s="259"/>
      <c r="P5189" s="259"/>
      <c r="Q5189" s="259"/>
      <c r="R5189" s="259"/>
      <c r="S5189" s="259"/>
      <c r="T5189" s="260"/>
      <c r="AT5189" s="261" t="s">
        <v>218</v>
      </c>
      <c r="AU5189" s="261" t="s">
        <v>92</v>
      </c>
      <c r="AV5189" s="12" t="s">
        <v>90</v>
      </c>
      <c r="AW5189" s="12" t="s">
        <v>45</v>
      </c>
      <c r="AX5189" s="12" t="s">
        <v>83</v>
      </c>
      <c r="AY5189" s="261" t="s">
        <v>207</v>
      </c>
    </row>
    <row r="5190" s="12" customFormat="1">
      <c r="B5190" s="252"/>
      <c r="C5190" s="253"/>
      <c r="D5190" s="249" t="s">
        <v>218</v>
      </c>
      <c r="E5190" s="254" t="s">
        <v>81</v>
      </c>
      <c r="F5190" s="255" t="s">
        <v>486</v>
      </c>
      <c r="G5190" s="253"/>
      <c r="H5190" s="254" t="s">
        <v>81</v>
      </c>
      <c r="I5190" s="256"/>
      <c r="J5190" s="253"/>
      <c r="K5190" s="253"/>
      <c r="L5190" s="257"/>
      <c r="M5190" s="258"/>
      <c r="N5190" s="259"/>
      <c r="O5190" s="259"/>
      <c r="P5190" s="259"/>
      <c r="Q5190" s="259"/>
      <c r="R5190" s="259"/>
      <c r="S5190" s="259"/>
      <c r="T5190" s="260"/>
      <c r="AT5190" s="261" t="s">
        <v>218</v>
      </c>
      <c r="AU5190" s="261" t="s">
        <v>92</v>
      </c>
      <c r="AV5190" s="12" t="s">
        <v>90</v>
      </c>
      <c r="AW5190" s="12" t="s">
        <v>45</v>
      </c>
      <c r="AX5190" s="12" t="s">
        <v>83</v>
      </c>
      <c r="AY5190" s="261" t="s">
        <v>207</v>
      </c>
    </row>
    <row r="5191" s="13" customFormat="1">
      <c r="B5191" s="262"/>
      <c r="C5191" s="263"/>
      <c r="D5191" s="249" t="s">
        <v>218</v>
      </c>
      <c r="E5191" s="264" t="s">
        <v>81</v>
      </c>
      <c r="F5191" s="265" t="s">
        <v>3004</v>
      </c>
      <c r="G5191" s="263"/>
      <c r="H5191" s="266">
        <v>508.85000000000002</v>
      </c>
      <c r="I5191" s="267"/>
      <c r="J5191" s="263"/>
      <c r="K5191" s="263"/>
      <c r="L5191" s="268"/>
      <c r="M5191" s="269"/>
      <c r="N5191" s="270"/>
      <c r="O5191" s="270"/>
      <c r="P5191" s="270"/>
      <c r="Q5191" s="270"/>
      <c r="R5191" s="270"/>
      <c r="S5191" s="270"/>
      <c r="T5191" s="271"/>
      <c r="AT5191" s="272" t="s">
        <v>218</v>
      </c>
      <c r="AU5191" s="272" t="s">
        <v>92</v>
      </c>
      <c r="AV5191" s="13" t="s">
        <v>92</v>
      </c>
      <c r="AW5191" s="13" t="s">
        <v>45</v>
      </c>
      <c r="AX5191" s="13" t="s">
        <v>83</v>
      </c>
      <c r="AY5191" s="272" t="s">
        <v>207</v>
      </c>
    </row>
    <row r="5192" s="13" customFormat="1">
      <c r="B5192" s="262"/>
      <c r="C5192" s="263"/>
      <c r="D5192" s="249" t="s">
        <v>218</v>
      </c>
      <c r="E5192" s="264" t="s">
        <v>81</v>
      </c>
      <c r="F5192" s="265" t="s">
        <v>3005</v>
      </c>
      <c r="G5192" s="263"/>
      <c r="H5192" s="266">
        <v>15.32</v>
      </c>
      <c r="I5192" s="267"/>
      <c r="J5192" s="263"/>
      <c r="K5192" s="263"/>
      <c r="L5192" s="268"/>
      <c r="M5192" s="269"/>
      <c r="N5192" s="270"/>
      <c r="O5192" s="270"/>
      <c r="P5192" s="270"/>
      <c r="Q5192" s="270"/>
      <c r="R5192" s="270"/>
      <c r="S5192" s="270"/>
      <c r="T5192" s="271"/>
      <c r="AT5192" s="272" t="s">
        <v>218</v>
      </c>
      <c r="AU5192" s="272" t="s">
        <v>92</v>
      </c>
      <c r="AV5192" s="13" t="s">
        <v>92</v>
      </c>
      <c r="AW5192" s="13" t="s">
        <v>45</v>
      </c>
      <c r="AX5192" s="13" t="s">
        <v>83</v>
      </c>
      <c r="AY5192" s="272" t="s">
        <v>207</v>
      </c>
    </row>
    <row r="5193" s="15" customFormat="1">
      <c r="B5193" s="284"/>
      <c r="C5193" s="285"/>
      <c r="D5193" s="249" t="s">
        <v>218</v>
      </c>
      <c r="E5193" s="286" t="s">
        <v>81</v>
      </c>
      <c r="F5193" s="287" t="s">
        <v>247</v>
      </c>
      <c r="G5193" s="285"/>
      <c r="H5193" s="288">
        <v>524.16999999999996</v>
      </c>
      <c r="I5193" s="289"/>
      <c r="J5193" s="285"/>
      <c r="K5193" s="285"/>
      <c r="L5193" s="290"/>
      <c r="M5193" s="291"/>
      <c r="N5193" s="292"/>
      <c r="O5193" s="292"/>
      <c r="P5193" s="292"/>
      <c r="Q5193" s="292"/>
      <c r="R5193" s="292"/>
      <c r="S5193" s="292"/>
      <c r="T5193" s="293"/>
      <c r="AT5193" s="294" t="s">
        <v>218</v>
      </c>
      <c r="AU5193" s="294" t="s">
        <v>92</v>
      </c>
      <c r="AV5193" s="15" t="s">
        <v>233</v>
      </c>
      <c r="AW5193" s="15" t="s">
        <v>45</v>
      </c>
      <c r="AX5193" s="15" t="s">
        <v>83</v>
      </c>
      <c r="AY5193" s="294" t="s">
        <v>207</v>
      </c>
    </row>
    <row r="5194" s="12" customFormat="1">
      <c r="B5194" s="252"/>
      <c r="C5194" s="253"/>
      <c r="D5194" s="249" t="s">
        <v>218</v>
      </c>
      <c r="E5194" s="254" t="s">
        <v>81</v>
      </c>
      <c r="F5194" s="255" t="s">
        <v>669</v>
      </c>
      <c r="G5194" s="253"/>
      <c r="H5194" s="254" t="s">
        <v>81</v>
      </c>
      <c r="I5194" s="256"/>
      <c r="J5194" s="253"/>
      <c r="K5194" s="253"/>
      <c r="L5194" s="257"/>
      <c r="M5194" s="258"/>
      <c r="N5194" s="259"/>
      <c r="O5194" s="259"/>
      <c r="P5194" s="259"/>
      <c r="Q5194" s="259"/>
      <c r="R5194" s="259"/>
      <c r="S5194" s="259"/>
      <c r="T5194" s="260"/>
      <c r="AT5194" s="261" t="s">
        <v>218</v>
      </c>
      <c r="AU5194" s="261" t="s">
        <v>92</v>
      </c>
      <c r="AV5194" s="12" t="s">
        <v>90</v>
      </c>
      <c r="AW5194" s="12" t="s">
        <v>45</v>
      </c>
      <c r="AX5194" s="12" t="s">
        <v>83</v>
      </c>
      <c r="AY5194" s="261" t="s">
        <v>207</v>
      </c>
    </row>
    <row r="5195" s="13" customFormat="1">
      <c r="B5195" s="262"/>
      <c r="C5195" s="263"/>
      <c r="D5195" s="249" t="s">
        <v>218</v>
      </c>
      <c r="E5195" s="264" t="s">
        <v>81</v>
      </c>
      <c r="F5195" s="265" t="s">
        <v>3006</v>
      </c>
      <c r="G5195" s="263"/>
      <c r="H5195" s="266">
        <v>501.69999999999999</v>
      </c>
      <c r="I5195" s="267"/>
      <c r="J5195" s="263"/>
      <c r="K5195" s="263"/>
      <c r="L5195" s="268"/>
      <c r="M5195" s="269"/>
      <c r="N5195" s="270"/>
      <c r="O5195" s="270"/>
      <c r="P5195" s="270"/>
      <c r="Q5195" s="270"/>
      <c r="R5195" s="270"/>
      <c r="S5195" s="270"/>
      <c r="T5195" s="271"/>
      <c r="AT5195" s="272" t="s">
        <v>218</v>
      </c>
      <c r="AU5195" s="272" t="s">
        <v>92</v>
      </c>
      <c r="AV5195" s="13" t="s">
        <v>92</v>
      </c>
      <c r="AW5195" s="13" t="s">
        <v>45</v>
      </c>
      <c r="AX5195" s="13" t="s">
        <v>83</v>
      </c>
      <c r="AY5195" s="272" t="s">
        <v>207</v>
      </c>
    </row>
    <row r="5196" s="13" customFormat="1">
      <c r="B5196" s="262"/>
      <c r="C5196" s="263"/>
      <c r="D5196" s="249" t="s">
        <v>218</v>
      </c>
      <c r="E5196" s="264" t="s">
        <v>81</v>
      </c>
      <c r="F5196" s="265" t="s">
        <v>3007</v>
      </c>
      <c r="G5196" s="263"/>
      <c r="H5196" s="266">
        <v>31.670000000000002</v>
      </c>
      <c r="I5196" s="267"/>
      <c r="J5196" s="263"/>
      <c r="K5196" s="263"/>
      <c r="L5196" s="268"/>
      <c r="M5196" s="269"/>
      <c r="N5196" s="270"/>
      <c r="O5196" s="270"/>
      <c r="P5196" s="270"/>
      <c r="Q5196" s="270"/>
      <c r="R5196" s="270"/>
      <c r="S5196" s="270"/>
      <c r="T5196" s="271"/>
      <c r="AT5196" s="272" t="s">
        <v>218</v>
      </c>
      <c r="AU5196" s="272" t="s">
        <v>92</v>
      </c>
      <c r="AV5196" s="13" t="s">
        <v>92</v>
      </c>
      <c r="AW5196" s="13" t="s">
        <v>45</v>
      </c>
      <c r="AX5196" s="13" t="s">
        <v>83</v>
      </c>
      <c r="AY5196" s="272" t="s">
        <v>207</v>
      </c>
    </row>
    <row r="5197" s="15" customFormat="1">
      <c r="B5197" s="284"/>
      <c r="C5197" s="285"/>
      <c r="D5197" s="249" t="s">
        <v>218</v>
      </c>
      <c r="E5197" s="286" t="s">
        <v>81</v>
      </c>
      <c r="F5197" s="287" t="s">
        <v>247</v>
      </c>
      <c r="G5197" s="285"/>
      <c r="H5197" s="288">
        <v>533.37</v>
      </c>
      <c r="I5197" s="289"/>
      <c r="J5197" s="285"/>
      <c r="K5197" s="285"/>
      <c r="L5197" s="290"/>
      <c r="M5197" s="291"/>
      <c r="N5197" s="292"/>
      <c r="O5197" s="292"/>
      <c r="P5197" s="292"/>
      <c r="Q5197" s="292"/>
      <c r="R5197" s="292"/>
      <c r="S5197" s="292"/>
      <c r="T5197" s="293"/>
      <c r="AT5197" s="294" t="s">
        <v>218</v>
      </c>
      <c r="AU5197" s="294" t="s">
        <v>92</v>
      </c>
      <c r="AV5197" s="15" t="s">
        <v>233</v>
      </c>
      <c r="AW5197" s="15" t="s">
        <v>45</v>
      </c>
      <c r="AX5197" s="15" t="s">
        <v>83</v>
      </c>
      <c r="AY5197" s="294" t="s">
        <v>207</v>
      </c>
    </row>
    <row r="5198" s="12" customFormat="1">
      <c r="B5198" s="252"/>
      <c r="C5198" s="253"/>
      <c r="D5198" s="249" t="s">
        <v>218</v>
      </c>
      <c r="E5198" s="254" t="s">
        <v>81</v>
      </c>
      <c r="F5198" s="255" t="s">
        <v>673</v>
      </c>
      <c r="G5198" s="253"/>
      <c r="H5198" s="254" t="s">
        <v>81</v>
      </c>
      <c r="I5198" s="256"/>
      <c r="J5198" s="253"/>
      <c r="K5198" s="253"/>
      <c r="L5198" s="257"/>
      <c r="M5198" s="258"/>
      <c r="N5198" s="259"/>
      <c r="O5198" s="259"/>
      <c r="P5198" s="259"/>
      <c r="Q5198" s="259"/>
      <c r="R5198" s="259"/>
      <c r="S5198" s="259"/>
      <c r="T5198" s="260"/>
      <c r="AT5198" s="261" t="s">
        <v>218</v>
      </c>
      <c r="AU5198" s="261" t="s">
        <v>92</v>
      </c>
      <c r="AV5198" s="12" t="s">
        <v>90</v>
      </c>
      <c r="AW5198" s="12" t="s">
        <v>45</v>
      </c>
      <c r="AX5198" s="12" t="s">
        <v>83</v>
      </c>
      <c r="AY5198" s="261" t="s">
        <v>207</v>
      </c>
    </row>
    <row r="5199" s="13" customFormat="1">
      <c r="B5199" s="262"/>
      <c r="C5199" s="263"/>
      <c r="D5199" s="249" t="s">
        <v>218</v>
      </c>
      <c r="E5199" s="264" t="s">
        <v>81</v>
      </c>
      <c r="F5199" s="265" t="s">
        <v>4110</v>
      </c>
      <c r="G5199" s="263"/>
      <c r="H5199" s="266">
        <v>511.27999999999997</v>
      </c>
      <c r="I5199" s="267"/>
      <c r="J5199" s="263"/>
      <c r="K5199" s="263"/>
      <c r="L5199" s="268"/>
      <c r="M5199" s="269"/>
      <c r="N5199" s="270"/>
      <c r="O5199" s="270"/>
      <c r="P5199" s="270"/>
      <c r="Q5199" s="270"/>
      <c r="R5199" s="270"/>
      <c r="S5199" s="270"/>
      <c r="T5199" s="271"/>
      <c r="AT5199" s="272" t="s">
        <v>218</v>
      </c>
      <c r="AU5199" s="272" t="s">
        <v>92</v>
      </c>
      <c r="AV5199" s="13" t="s">
        <v>92</v>
      </c>
      <c r="AW5199" s="13" t="s">
        <v>45</v>
      </c>
      <c r="AX5199" s="13" t="s">
        <v>83</v>
      </c>
      <c r="AY5199" s="272" t="s">
        <v>207</v>
      </c>
    </row>
    <row r="5200" s="15" customFormat="1">
      <c r="B5200" s="284"/>
      <c r="C5200" s="285"/>
      <c r="D5200" s="249" t="s">
        <v>218</v>
      </c>
      <c r="E5200" s="286" t="s">
        <v>81</v>
      </c>
      <c r="F5200" s="287" t="s">
        <v>247</v>
      </c>
      <c r="G5200" s="285"/>
      <c r="H5200" s="288">
        <v>511.27999999999997</v>
      </c>
      <c r="I5200" s="289"/>
      <c r="J5200" s="285"/>
      <c r="K5200" s="285"/>
      <c r="L5200" s="290"/>
      <c r="M5200" s="291"/>
      <c r="N5200" s="292"/>
      <c r="O5200" s="292"/>
      <c r="P5200" s="292"/>
      <c r="Q5200" s="292"/>
      <c r="R5200" s="292"/>
      <c r="S5200" s="292"/>
      <c r="T5200" s="293"/>
      <c r="AT5200" s="294" t="s">
        <v>218</v>
      </c>
      <c r="AU5200" s="294" t="s">
        <v>92</v>
      </c>
      <c r="AV5200" s="15" t="s">
        <v>233</v>
      </c>
      <c r="AW5200" s="15" t="s">
        <v>45</v>
      </c>
      <c r="AX5200" s="15" t="s">
        <v>83</v>
      </c>
      <c r="AY5200" s="294" t="s">
        <v>207</v>
      </c>
    </row>
    <row r="5201" s="14" customFormat="1">
      <c r="B5201" s="273"/>
      <c r="C5201" s="274"/>
      <c r="D5201" s="249" t="s">
        <v>218</v>
      </c>
      <c r="E5201" s="275" t="s">
        <v>81</v>
      </c>
      <c r="F5201" s="276" t="s">
        <v>232</v>
      </c>
      <c r="G5201" s="274"/>
      <c r="H5201" s="277">
        <v>1568.8199999999999</v>
      </c>
      <c r="I5201" s="278"/>
      <c r="J5201" s="274"/>
      <c r="K5201" s="274"/>
      <c r="L5201" s="279"/>
      <c r="M5201" s="280"/>
      <c r="N5201" s="281"/>
      <c r="O5201" s="281"/>
      <c r="P5201" s="281"/>
      <c r="Q5201" s="281"/>
      <c r="R5201" s="281"/>
      <c r="S5201" s="281"/>
      <c r="T5201" s="282"/>
      <c r="AT5201" s="283" t="s">
        <v>218</v>
      </c>
      <c r="AU5201" s="283" t="s">
        <v>92</v>
      </c>
      <c r="AV5201" s="14" t="s">
        <v>214</v>
      </c>
      <c r="AW5201" s="14" t="s">
        <v>45</v>
      </c>
      <c r="AX5201" s="14" t="s">
        <v>90</v>
      </c>
      <c r="AY5201" s="283" t="s">
        <v>207</v>
      </c>
    </row>
    <row r="5202" s="1" customFormat="1" ht="25.5" customHeight="1">
      <c r="B5202" s="48"/>
      <c r="C5202" s="237" t="s">
        <v>4111</v>
      </c>
      <c r="D5202" s="237" t="s">
        <v>209</v>
      </c>
      <c r="E5202" s="238" t="s">
        <v>4112</v>
      </c>
      <c r="F5202" s="239" t="s">
        <v>4113</v>
      </c>
      <c r="G5202" s="240" t="s">
        <v>450</v>
      </c>
      <c r="H5202" s="241">
        <v>1833.5999999999999</v>
      </c>
      <c r="I5202" s="242"/>
      <c r="J5202" s="243">
        <f>ROUND(I5202*H5202,2)</f>
        <v>0</v>
      </c>
      <c r="K5202" s="239" t="s">
        <v>213</v>
      </c>
      <c r="L5202" s="74"/>
      <c r="M5202" s="244" t="s">
        <v>81</v>
      </c>
      <c r="N5202" s="245" t="s">
        <v>53</v>
      </c>
      <c r="O5202" s="49"/>
      <c r="P5202" s="246">
        <f>O5202*H5202</f>
        <v>0</v>
      </c>
      <c r="Q5202" s="246">
        <v>0</v>
      </c>
      <c r="R5202" s="246">
        <f>Q5202*H5202</f>
        <v>0</v>
      </c>
      <c r="S5202" s="246">
        <v>0.0060000000000000001</v>
      </c>
      <c r="T5202" s="247">
        <f>S5202*H5202</f>
        <v>11.0016</v>
      </c>
      <c r="AR5202" s="25" t="s">
        <v>345</v>
      </c>
      <c r="AT5202" s="25" t="s">
        <v>209</v>
      </c>
      <c r="AU5202" s="25" t="s">
        <v>92</v>
      </c>
      <c r="AY5202" s="25" t="s">
        <v>207</v>
      </c>
      <c r="BE5202" s="248">
        <f>IF(N5202="základní",J5202,0)</f>
        <v>0</v>
      </c>
      <c r="BF5202" s="248">
        <f>IF(N5202="snížená",J5202,0)</f>
        <v>0</v>
      </c>
      <c r="BG5202" s="248">
        <f>IF(N5202="zákl. přenesená",J5202,0)</f>
        <v>0</v>
      </c>
      <c r="BH5202" s="248">
        <f>IF(N5202="sníž. přenesená",J5202,0)</f>
        <v>0</v>
      </c>
      <c r="BI5202" s="248">
        <f>IF(N5202="nulová",J5202,0)</f>
        <v>0</v>
      </c>
      <c r="BJ5202" s="25" t="s">
        <v>90</v>
      </c>
      <c r="BK5202" s="248">
        <f>ROUND(I5202*H5202,2)</f>
        <v>0</v>
      </c>
      <c r="BL5202" s="25" t="s">
        <v>345</v>
      </c>
      <c r="BM5202" s="25" t="s">
        <v>4114</v>
      </c>
    </row>
    <row r="5203" s="12" customFormat="1">
      <c r="B5203" s="252"/>
      <c r="C5203" s="253"/>
      <c r="D5203" s="249" t="s">
        <v>218</v>
      </c>
      <c r="E5203" s="254" t="s">
        <v>81</v>
      </c>
      <c r="F5203" s="255" t="s">
        <v>4115</v>
      </c>
      <c r="G5203" s="253"/>
      <c r="H5203" s="254" t="s">
        <v>81</v>
      </c>
      <c r="I5203" s="256"/>
      <c r="J5203" s="253"/>
      <c r="K5203" s="253"/>
      <c r="L5203" s="257"/>
      <c r="M5203" s="258"/>
      <c r="N5203" s="259"/>
      <c r="O5203" s="259"/>
      <c r="P5203" s="259"/>
      <c r="Q5203" s="259"/>
      <c r="R5203" s="259"/>
      <c r="S5203" s="259"/>
      <c r="T5203" s="260"/>
      <c r="AT5203" s="261" t="s">
        <v>218</v>
      </c>
      <c r="AU5203" s="261" t="s">
        <v>92</v>
      </c>
      <c r="AV5203" s="12" t="s">
        <v>90</v>
      </c>
      <c r="AW5203" s="12" t="s">
        <v>45</v>
      </c>
      <c r="AX5203" s="12" t="s">
        <v>83</v>
      </c>
      <c r="AY5203" s="261" t="s">
        <v>207</v>
      </c>
    </row>
    <row r="5204" s="12" customFormat="1">
      <c r="B5204" s="252"/>
      <c r="C5204" s="253"/>
      <c r="D5204" s="249" t="s">
        <v>218</v>
      </c>
      <c r="E5204" s="254" t="s">
        <v>81</v>
      </c>
      <c r="F5204" s="255" t="s">
        <v>486</v>
      </c>
      <c r="G5204" s="253"/>
      <c r="H5204" s="254" t="s">
        <v>81</v>
      </c>
      <c r="I5204" s="256"/>
      <c r="J5204" s="253"/>
      <c r="K5204" s="253"/>
      <c r="L5204" s="257"/>
      <c r="M5204" s="258"/>
      <c r="N5204" s="259"/>
      <c r="O5204" s="259"/>
      <c r="P5204" s="259"/>
      <c r="Q5204" s="259"/>
      <c r="R5204" s="259"/>
      <c r="S5204" s="259"/>
      <c r="T5204" s="260"/>
      <c r="AT5204" s="261" t="s">
        <v>218</v>
      </c>
      <c r="AU5204" s="261" t="s">
        <v>92</v>
      </c>
      <c r="AV5204" s="12" t="s">
        <v>90</v>
      </c>
      <c r="AW5204" s="12" t="s">
        <v>45</v>
      </c>
      <c r="AX5204" s="12" t="s">
        <v>83</v>
      </c>
      <c r="AY5204" s="261" t="s">
        <v>207</v>
      </c>
    </row>
    <row r="5205" s="13" customFormat="1">
      <c r="B5205" s="262"/>
      <c r="C5205" s="263"/>
      <c r="D5205" s="249" t="s">
        <v>218</v>
      </c>
      <c r="E5205" s="264" t="s">
        <v>81</v>
      </c>
      <c r="F5205" s="265" t="s">
        <v>4116</v>
      </c>
      <c r="G5205" s="263"/>
      <c r="H5205" s="266">
        <v>508.80000000000001</v>
      </c>
      <c r="I5205" s="267"/>
      <c r="J5205" s="263"/>
      <c r="K5205" s="263"/>
      <c r="L5205" s="268"/>
      <c r="M5205" s="269"/>
      <c r="N5205" s="270"/>
      <c r="O5205" s="270"/>
      <c r="P5205" s="270"/>
      <c r="Q5205" s="270"/>
      <c r="R5205" s="270"/>
      <c r="S5205" s="270"/>
      <c r="T5205" s="271"/>
      <c r="AT5205" s="272" t="s">
        <v>218</v>
      </c>
      <c r="AU5205" s="272" t="s">
        <v>92</v>
      </c>
      <c r="AV5205" s="13" t="s">
        <v>92</v>
      </c>
      <c r="AW5205" s="13" t="s">
        <v>45</v>
      </c>
      <c r="AX5205" s="13" t="s">
        <v>83</v>
      </c>
      <c r="AY5205" s="272" t="s">
        <v>207</v>
      </c>
    </row>
    <row r="5206" s="13" customFormat="1">
      <c r="B5206" s="262"/>
      <c r="C5206" s="263"/>
      <c r="D5206" s="249" t="s">
        <v>218</v>
      </c>
      <c r="E5206" s="264" t="s">
        <v>81</v>
      </c>
      <c r="F5206" s="265" t="s">
        <v>4117</v>
      </c>
      <c r="G5206" s="263"/>
      <c r="H5206" s="266">
        <v>102.40000000000001</v>
      </c>
      <c r="I5206" s="267"/>
      <c r="J5206" s="263"/>
      <c r="K5206" s="263"/>
      <c r="L5206" s="268"/>
      <c r="M5206" s="269"/>
      <c r="N5206" s="270"/>
      <c r="O5206" s="270"/>
      <c r="P5206" s="270"/>
      <c r="Q5206" s="270"/>
      <c r="R5206" s="270"/>
      <c r="S5206" s="270"/>
      <c r="T5206" s="271"/>
      <c r="AT5206" s="272" t="s">
        <v>218</v>
      </c>
      <c r="AU5206" s="272" t="s">
        <v>92</v>
      </c>
      <c r="AV5206" s="13" t="s">
        <v>92</v>
      </c>
      <c r="AW5206" s="13" t="s">
        <v>45</v>
      </c>
      <c r="AX5206" s="13" t="s">
        <v>83</v>
      </c>
      <c r="AY5206" s="272" t="s">
        <v>207</v>
      </c>
    </row>
    <row r="5207" s="15" customFormat="1">
      <c r="B5207" s="284"/>
      <c r="C5207" s="285"/>
      <c r="D5207" s="249" t="s">
        <v>218</v>
      </c>
      <c r="E5207" s="286" t="s">
        <v>81</v>
      </c>
      <c r="F5207" s="287" t="s">
        <v>247</v>
      </c>
      <c r="G5207" s="285"/>
      <c r="H5207" s="288">
        <v>611.20000000000005</v>
      </c>
      <c r="I5207" s="289"/>
      <c r="J5207" s="285"/>
      <c r="K5207" s="285"/>
      <c r="L5207" s="290"/>
      <c r="M5207" s="291"/>
      <c r="N5207" s="292"/>
      <c r="O5207" s="292"/>
      <c r="P5207" s="292"/>
      <c r="Q5207" s="292"/>
      <c r="R5207" s="292"/>
      <c r="S5207" s="292"/>
      <c r="T5207" s="293"/>
      <c r="AT5207" s="294" t="s">
        <v>218</v>
      </c>
      <c r="AU5207" s="294" t="s">
        <v>92</v>
      </c>
      <c r="AV5207" s="15" t="s">
        <v>233</v>
      </c>
      <c r="AW5207" s="15" t="s">
        <v>45</v>
      </c>
      <c r="AX5207" s="15" t="s">
        <v>83</v>
      </c>
      <c r="AY5207" s="294" t="s">
        <v>207</v>
      </c>
    </row>
    <row r="5208" s="12" customFormat="1">
      <c r="B5208" s="252"/>
      <c r="C5208" s="253"/>
      <c r="D5208" s="249" t="s">
        <v>218</v>
      </c>
      <c r="E5208" s="254" t="s">
        <v>81</v>
      </c>
      <c r="F5208" s="255" t="s">
        <v>669</v>
      </c>
      <c r="G5208" s="253"/>
      <c r="H5208" s="254" t="s">
        <v>81</v>
      </c>
      <c r="I5208" s="256"/>
      <c r="J5208" s="253"/>
      <c r="K5208" s="253"/>
      <c r="L5208" s="257"/>
      <c r="M5208" s="258"/>
      <c r="N5208" s="259"/>
      <c r="O5208" s="259"/>
      <c r="P5208" s="259"/>
      <c r="Q5208" s="259"/>
      <c r="R5208" s="259"/>
      <c r="S5208" s="259"/>
      <c r="T5208" s="260"/>
      <c r="AT5208" s="261" t="s">
        <v>218</v>
      </c>
      <c r="AU5208" s="261" t="s">
        <v>92</v>
      </c>
      <c r="AV5208" s="12" t="s">
        <v>90</v>
      </c>
      <c r="AW5208" s="12" t="s">
        <v>45</v>
      </c>
      <c r="AX5208" s="12" t="s">
        <v>83</v>
      </c>
      <c r="AY5208" s="261" t="s">
        <v>207</v>
      </c>
    </row>
    <row r="5209" s="13" customFormat="1">
      <c r="B5209" s="262"/>
      <c r="C5209" s="263"/>
      <c r="D5209" s="249" t="s">
        <v>218</v>
      </c>
      <c r="E5209" s="264" t="s">
        <v>81</v>
      </c>
      <c r="F5209" s="265" t="s">
        <v>4118</v>
      </c>
      <c r="G5209" s="263"/>
      <c r="H5209" s="266">
        <v>611.20000000000005</v>
      </c>
      <c r="I5209" s="267"/>
      <c r="J5209" s="263"/>
      <c r="K5209" s="263"/>
      <c r="L5209" s="268"/>
      <c r="M5209" s="269"/>
      <c r="N5209" s="270"/>
      <c r="O5209" s="270"/>
      <c r="P5209" s="270"/>
      <c r="Q5209" s="270"/>
      <c r="R5209" s="270"/>
      <c r="S5209" s="270"/>
      <c r="T5209" s="271"/>
      <c r="AT5209" s="272" t="s">
        <v>218</v>
      </c>
      <c r="AU5209" s="272" t="s">
        <v>92</v>
      </c>
      <c r="AV5209" s="13" t="s">
        <v>92</v>
      </c>
      <c r="AW5209" s="13" t="s">
        <v>45</v>
      </c>
      <c r="AX5209" s="13" t="s">
        <v>83</v>
      </c>
      <c r="AY5209" s="272" t="s">
        <v>207</v>
      </c>
    </row>
    <row r="5210" s="12" customFormat="1">
      <c r="B5210" s="252"/>
      <c r="C5210" s="253"/>
      <c r="D5210" s="249" t="s">
        <v>218</v>
      </c>
      <c r="E5210" s="254" t="s">
        <v>81</v>
      </c>
      <c r="F5210" s="255" t="s">
        <v>673</v>
      </c>
      <c r="G5210" s="253"/>
      <c r="H5210" s="254" t="s">
        <v>81</v>
      </c>
      <c r="I5210" s="256"/>
      <c r="J5210" s="253"/>
      <c r="K5210" s="253"/>
      <c r="L5210" s="257"/>
      <c r="M5210" s="258"/>
      <c r="N5210" s="259"/>
      <c r="O5210" s="259"/>
      <c r="P5210" s="259"/>
      <c r="Q5210" s="259"/>
      <c r="R5210" s="259"/>
      <c r="S5210" s="259"/>
      <c r="T5210" s="260"/>
      <c r="AT5210" s="261" t="s">
        <v>218</v>
      </c>
      <c r="AU5210" s="261" t="s">
        <v>92</v>
      </c>
      <c r="AV5210" s="12" t="s">
        <v>90</v>
      </c>
      <c r="AW5210" s="12" t="s">
        <v>45</v>
      </c>
      <c r="AX5210" s="12" t="s">
        <v>83</v>
      </c>
      <c r="AY5210" s="261" t="s">
        <v>207</v>
      </c>
    </row>
    <row r="5211" s="13" customFormat="1">
      <c r="B5211" s="262"/>
      <c r="C5211" s="263"/>
      <c r="D5211" s="249" t="s">
        <v>218</v>
      </c>
      <c r="E5211" s="264" t="s">
        <v>81</v>
      </c>
      <c r="F5211" s="265" t="s">
        <v>4118</v>
      </c>
      <c r="G5211" s="263"/>
      <c r="H5211" s="266">
        <v>611.20000000000005</v>
      </c>
      <c r="I5211" s="267"/>
      <c r="J5211" s="263"/>
      <c r="K5211" s="263"/>
      <c r="L5211" s="268"/>
      <c r="M5211" s="269"/>
      <c r="N5211" s="270"/>
      <c r="O5211" s="270"/>
      <c r="P5211" s="270"/>
      <c r="Q5211" s="270"/>
      <c r="R5211" s="270"/>
      <c r="S5211" s="270"/>
      <c r="T5211" s="271"/>
      <c r="AT5211" s="272" t="s">
        <v>218</v>
      </c>
      <c r="AU5211" s="272" t="s">
        <v>92</v>
      </c>
      <c r="AV5211" s="13" t="s">
        <v>92</v>
      </c>
      <c r="AW5211" s="13" t="s">
        <v>45</v>
      </c>
      <c r="AX5211" s="13" t="s">
        <v>83</v>
      </c>
      <c r="AY5211" s="272" t="s">
        <v>207</v>
      </c>
    </row>
    <row r="5212" s="14" customFormat="1">
      <c r="B5212" s="273"/>
      <c r="C5212" s="274"/>
      <c r="D5212" s="249" t="s">
        <v>218</v>
      </c>
      <c r="E5212" s="275" t="s">
        <v>81</v>
      </c>
      <c r="F5212" s="276" t="s">
        <v>232</v>
      </c>
      <c r="G5212" s="274"/>
      <c r="H5212" s="277">
        <v>1833.5999999999999</v>
      </c>
      <c r="I5212" s="278"/>
      <c r="J5212" s="274"/>
      <c r="K5212" s="274"/>
      <c r="L5212" s="279"/>
      <c r="M5212" s="280"/>
      <c r="N5212" s="281"/>
      <c r="O5212" s="281"/>
      <c r="P5212" s="281"/>
      <c r="Q5212" s="281"/>
      <c r="R5212" s="281"/>
      <c r="S5212" s="281"/>
      <c r="T5212" s="282"/>
      <c r="AT5212" s="283" t="s">
        <v>218</v>
      </c>
      <c r="AU5212" s="283" t="s">
        <v>92</v>
      </c>
      <c r="AV5212" s="14" t="s">
        <v>214</v>
      </c>
      <c r="AW5212" s="14" t="s">
        <v>45</v>
      </c>
      <c r="AX5212" s="14" t="s">
        <v>90</v>
      </c>
      <c r="AY5212" s="283" t="s">
        <v>207</v>
      </c>
    </row>
    <row r="5213" s="1" customFormat="1" ht="25.5" customHeight="1">
      <c r="B5213" s="48"/>
      <c r="C5213" s="237" t="s">
        <v>4119</v>
      </c>
      <c r="D5213" s="237" t="s">
        <v>209</v>
      </c>
      <c r="E5213" s="238" t="s">
        <v>4120</v>
      </c>
      <c r="F5213" s="239" t="s">
        <v>4121</v>
      </c>
      <c r="G5213" s="240" t="s">
        <v>315</v>
      </c>
      <c r="H5213" s="241">
        <v>1057.54</v>
      </c>
      <c r="I5213" s="242"/>
      <c r="J5213" s="243">
        <f>ROUND(I5213*H5213,2)</f>
        <v>0</v>
      </c>
      <c r="K5213" s="239" t="s">
        <v>213</v>
      </c>
      <c r="L5213" s="74"/>
      <c r="M5213" s="244" t="s">
        <v>81</v>
      </c>
      <c r="N5213" s="245" t="s">
        <v>53</v>
      </c>
      <c r="O5213" s="49"/>
      <c r="P5213" s="246">
        <f>O5213*H5213</f>
        <v>0</v>
      </c>
      <c r="Q5213" s="246">
        <v>0</v>
      </c>
      <c r="R5213" s="246">
        <f>Q5213*H5213</f>
        <v>0</v>
      </c>
      <c r="S5213" s="246">
        <v>0.014</v>
      </c>
      <c r="T5213" s="247">
        <f>S5213*H5213</f>
        <v>14.80556</v>
      </c>
      <c r="AR5213" s="25" t="s">
        <v>345</v>
      </c>
      <c r="AT5213" s="25" t="s">
        <v>209</v>
      </c>
      <c r="AU5213" s="25" t="s">
        <v>92</v>
      </c>
      <c r="AY5213" s="25" t="s">
        <v>207</v>
      </c>
      <c r="BE5213" s="248">
        <f>IF(N5213="základní",J5213,0)</f>
        <v>0</v>
      </c>
      <c r="BF5213" s="248">
        <f>IF(N5213="snížená",J5213,0)</f>
        <v>0</v>
      </c>
      <c r="BG5213" s="248">
        <f>IF(N5213="zákl. přenesená",J5213,0)</f>
        <v>0</v>
      </c>
      <c r="BH5213" s="248">
        <f>IF(N5213="sníž. přenesená",J5213,0)</f>
        <v>0</v>
      </c>
      <c r="BI5213" s="248">
        <f>IF(N5213="nulová",J5213,0)</f>
        <v>0</v>
      </c>
      <c r="BJ5213" s="25" t="s">
        <v>90</v>
      </c>
      <c r="BK5213" s="248">
        <f>ROUND(I5213*H5213,2)</f>
        <v>0</v>
      </c>
      <c r="BL5213" s="25" t="s">
        <v>345</v>
      </c>
      <c r="BM5213" s="25" t="s">
        <v>4122</v>
      </c>
    </row>
    <row r="5214" s="12" customFormat="1">
      <c r="B5214" s="252"/>
      <c r="C5214" s="253"/>
      <c r="D5214" s="249" t="s">
        <v>218</v>
      </c>
      <c r="E5214" s="254" t="s">
        <v>81</v>
      </c>
      <c r="F5214" s="255" t="s">
        <v>4123</v>
      </c>
      <c r="G5214" s="253"/>
      <c r="H5214" s="254" t="s">
        <v>81</v>
      </c>
      <c r="I5214" s="256"/>
      <c r="J5214" s="253"/>
      <c r="K5214" s="253"/>
      <c r="L5214" s="257"/>
      <c r="M5214" s="258"/>
      <c r="N5214" s="259"/>
      <c r="O5214" s="259"/>
      <c r="P5214" s="259"/>
      <c r="Q5214" s="259"/>
      <c r="R5214" s="259"/>
      <c r="S5214" s="259"/>
      <c r="T5214" s="260"/>
      <c r="AT5214" s="261" t="s">
        <v>218</v>
      </c>
      <c r="AU5214" s="261" t="s">
        <v>92</v>
      </c>
      <c r="AV5214" s="12" t="s">
        <v>90</v>
      </c>
      <c r="AW5214" s="12" t="s">
        <v>45</v>
      </c>
      <c r="AX5214" s="12" t="s">
        <v>83</v>
      </c>
      <c r="AY5214" s="261" t="s">
        <v>207</v>
      </c>
    </row>
    <row r="5215" s="12" customFormat="1">
      <c r="B5215" s="252"/>
      <c r="C5215" s="253"/>
      <c r="D5215" s="249" t="s">
        <v>218</v>
      </c>
      <c r="E5215" s="254" t="s">
        <v>81</v>
      </c>
      <c r="F5215" s="255" t="s">
        <v>3003</v>
      </c>
      <c r="G5215" s="253"/>
      <c r="H5215" s="254" t="s">
        <v>81</v>
      </c>
      <c r="I5215" s="256"/>
      <c r="J5215" s="253"/>
      <c r="K5215" s="253"/>
      <c r="L5215" s="257"/>
      <c r="M5215" s="258"/>
      <c r="N5215" s="259"/>
      <c r="O5215" s="259"/>
      <c r="P5215" s="259"/>
      <c r="Q5215" s="259"/>
      <c r="R5215" s="259"/>
      <c r="S5215" s="259"/>
      <c r="T5215" s="260"/>
      <c r="AT5215" s="261" t="s">
        <v>218</v>
      </c>
      <c r="AU5215" s="261" t="s">
        <v>92</v>
      </c>
      <c r="AV5215" s="12" t="s">
        <v>90</v>
      </c>
      <c r="AW5215" s="12" t="s">
        <v>45</v>
      </c>
      <c r="AX5215" s="12" t="s">
        <v>83</v>
      </c>
      <c r="AY5215" s="261" t="s">
        <v>207</v>
      </c>
    </row>
    <row r="5216" s="12" customFormat="1">
      <c r="B5216" s="252"/>
      <c r="C5216" s="253"/>
      <c r="D5216" s="249" t="s">
        <v>218</v>
      </c>
      <c r="E5216" s="254" t="s">
        <v>81</v>
      </c>
      <c r="F5216" s="255" t="s">
        <v>486</v>
      </c>
      <c r="G5216" s="253"/>
      <c r="H5216" s="254" t="s">
        <v>81</v>
      </c>
      <c r="I5216" s="256"/>
      <c r="J5216" s="253"/>
      <c r="K5216" s="253"/>
      <c r="L5216" s="257"/>
      <c r="M5216" s="258"/>
      <c r="N5216" s="259"/>
      <c r="O5216" s="259"/>
      <c r="P5216" s="259"/>
      <c r="Q5216" s="259"/>
      <c r="R5216" s="259"/>
      <c r="S5216" s="259"/>
      <c r="T5216" s="260"/>
      <c r="AT5216" s="261" t="s">
        <v>218</v>
      </c>
      <c r="AU5216" s="261" t="s">
        <v>92</v>
      </c>
      <c r="AV5216" s="12" t="s">
        <v>90</v>
      </c>
      <c r="AW5216" s="12" t="s">
        <v>45</v>
      </c>
      <c r="AX5216" s="12" t="s">
        <v>83</v>
      </c>
      <c r="AY5216" s="261" t="s">
        <v>207</v>
      </c>
    </row>
    <row r="5217" s="13" customFormat="1">
      <c r="B5217" s="262"/>
      <c r="C5217" s="263"/>
      <c r="D5217" s="249" t="s">
        <v>218</v>
      </c>
      <c r="E5217" s="264" t="s">
        <v>81</v>
      </c>
      <c r="F5217" s="265" t="s">
        <v>3004</v>
      </c>
      <c r="G5217" s="263"/>
      <c r="H5217" s="266">
        <v>508.85000000000002</v>
      </c>
      <c r="I5217" s="267"/>
      <c r="J5217" s="263"/>
      <c r="K5217" s="263"/>
      <c r="L5217" s="268"/>
      <c r="M5217" s="269"/>
      <c r="N5217" s="270"/>
      <c r="O5217" s="270"/>
      <c r="P5217" s="270"/>
      <c r="Q5217" s="270"/>
      <c r="R5217" s="270"/>
      <c r="S5217" s="270"/>
      <c r="T5217" s="271"/>
      <c r="AT5217" s="272" t="s">
        <v>218</v>
      </c>
      <c r="AU5217" s="272" t="s">
        <v>92</v>
      </c>
      <c r="AV5217" s="13" t="s">
        <v>92</v>
      </c>
      <c r="AW5217" s="13" t="s">
        <v>45</v>
      </c>
      <c r="AX5217" s="13" t="s">
        <v>83</v>
      </c>
      <c r="AY5217" s="272" t="s">
        <v>207</v>
      </c>
    </row>
    <row r="5218" s="13" customFormat="1">
      <c r="B5218" s="262"/>
      <c r="C5218" s="263"/>
      <c r="D5218" s="249" t="s">
        <v>218</v>
      </c>
      <c r="E5218" s="264" t="s">
        <v>81</v>
      </c>
      <c r="F5218" s="265" t="s">
        <v>3005</v>
      </c>
      <c r="G5218" s="263"/>
      <c r="H5218" s="266">
        <v>15.32</v>
      </c>
      <c r="I5218" s="267"/>
      <c r="J5218" s="263"/>
      <c r="K5218" s="263"/>
      <c r="L5218" s="268"/>
      <c r="M5218" s="269"/>
      <c r="N5218" s="270"/>
      <c r="O5218" s="270"/>
      <c r="P5218" s="270"/>
      <c r="Q5218" s="270"/>
      <c r="R5218" s="270"/>
      <c r="S5218" s="270"/>
      <c r="T5218" s="271"/>
      <c r="AT5218" s="272" t="s">
        <v>218</v>
      </c>
      <c r="AU5218" s="272" t="s">
        <v>92</v>
      </c>
      <c r="AV5218" s="13" t="s">
        <v>92</v>
      </c>
      <c r="AW5218" s="13" t="s">
        <v>45</v>
      </c>
      <c r="AX5218" s="13" t="s">
        <v>83</v>
      </c>
      <c r="AY5218" s="272" t="s">
        <v>207</v>
      </c>
    </row>
    <row r="5219" s="15" customFormat="1">
      <c r="B5219" s="284"/>
      <c r="C5219" s="285"/>
      <c r="D5219" s="249" t="s">
        <v>218</v>
      </c>
      <c r="E5219" s="286" t="s">
        <v>81</v>
      </c>
      <c r="F5219" s="287" t="s">
        <v>247</v>
      </c>
      <c r="G5219" s="285"/>
      <c r="H5219" s="288">
        <v>524.16999999999996</v>
      </c>
      <c r="I5219" s="289"/>
      <c r="J5219" s="285"/>
      <c r="K5219" s="285"/>
      <c r="L5219" s="290"/>
      <c r="M5219" s="291"/>
      <c r="N5219" s="292"/>
      <c r="O5219" s="292"/>
      <c r="P5219" s="292"/>
      <c r="Q5219" s="292"/>
      <c r="R5219" s="292"/>
      <c r="S5219" s="292"/>
      <c r="T5219" s="293"/>
      <c r="AT5219" s="294" t="s">
        <v>218</v>
      </c>
      <c r="AU5219" s="294" t="s">
        <v>92</v>
      </c>
      <c r="AV5219" s="15" t="s">
        <v>233</v>
      </c>
      <c r="AW5219" s="15" t="s">
        <v>45</v>
      </c>
      <c r="AX5219" s="15" t="s">
        <v>83</v>
      </c>
      <c r="AY5219" s="294" t="s">
        <v>207</v>
      </c>
    </row>
    <row r="5220" s="12" customFormat="1">
      <c r="B5220" s="252"/>
      <c r="C5220" s="253"/>
      <c r="D5220" s="249" t="s">
        <v>218</v>
      </c>
      <c r="E5220" s="254" t="s">
        <v>81</v>
      </c>
      <c r="F5220" s="255" t="s">
        <v>669</v>
      </c>
      <c r="G5220" s="253"/>
      <c r="H5220" s="254" t="s">
        <v>81</v>
      </c>
      <c r="I5220" s="256"/>
      <c r="J5220" s="253"/>
      <c r="K5220" s="253"/>
      <c r="L5220" s="257"/>
      <c r="M5220" s="258"/>
      <c r="N5220" s="259"/>
      <c r="O5220" s="259"/>
      <c r="P5220" s="259"/>
      <c r="Q5220" s="259"/>
      <c r="R5220" s="259"/>
      <c r="S5220" s="259"/>
      <c r="T5220" s="260"/>
      <c r="AT5220" s="261" t="s">
        <v>218</v>
      </c>
      <c r="AU5220" s="261" t="s">
        <v>92</v>
      </c>
      <c r="AV5220" s="12" t="s">
        <v>90</v>
      </c>
      <c r="AW5220" s="12" t="s">
        <v>45</v>
      </c>
      <c r="AX5220" s="12" t="s">
        <v>83</v>
      </c>
      <c r="AY5220" s="261" t="s">
        <v>207</v>
      </c>
    </row>
    <row r="5221" s="13" customFormat="1">
      <c r="B5221" s="262"/>
      <c r="C5221" s="263"/>
      <c r="D5221" s="249" t="s">
        <v>218</v>
      </c>
      <c r="E5221" s="264" t="s">
        <v>81</v>
      </c>
      <c r="F5221" s="265" t="s">
        <v>3006</v>
      </c>
      <c r="G5221" s="263"/>
      <c r="H5221" s="266">
        <v>501.69999999999999</v>
      </c>
      <c r="I5221" s="267"/>
      <c r="J5221" s="263"/>
      <c r="K5221" s="263"/>
      <c r="L5221" s="268"/>
      <c r="M5221" s="269"/>
      <c r="N5221" s="270"/>
      <c r="O5221" s="270"/>
      <c r="P5221" s="270"/>
      <c r="Q5221" s="270"/>
      <c r="R5221" s="270"/>
      <c r="S5221" s="270"/>
      <c r="T5221" s="271"/>
      <c r="AT5221" s="272" t="s">
        <v>218</v>
      </c>
      <c r="AU5221" s="272" t="s">
        <v>92</v>
      </c>
      <c r="AV5221" s="13" t="s">
        <v>92</v>
      </c>
      <c r="AW5221" s="13" t="s">
        <v>45</v>
      </c>
      <c r="AX5221" s="13" t="s">
        <v>83</v>
      </c>
      <c r="AY5221" s="272" t="s">
        <v>207</v>
      </c>
    </row>
    <row r="5222" s="13" customFormat="1">
      <c r="B5222" s="262"/>
      <c r="C5222" s="263"/>
      <c r="D5222" s="249" t="s">
        <v>218</v>
      </c>
      <c r="E5222" s="264" t="s">
        <v>81</v>
      </c>
      <c r="F5222" s="265" t="s">
        <v>3007</v>
      </c>
      <c r="G5222" s="263"/>
      <c r="H5222" s="266">
        <v>31.670000000000002</v>
      </c>
      <c r="I5222" s="267"/>
      <c r="J5222" s="263"/>
      <c r="K5222" s="263"/>
      <c r="L5222" s="268"/>
      <c r="M5222" s="269"/>
      <c r="N5222" s="270"/>
      <c r="O5222" s="270"/>
      <c r="P5222" s="270"/>
      <c r="Q5222" s="270"/>
      <c r="R5222" s="270"/>
      <c r="S5222" s="270"/>
      <c r="T5222" s="271"/>
      <c r="AT5222" s="272" t="s">
        <v>218</v>
      </c>
      <c r="AU5222" s="272" t="s">
        <v>92</v>
      </c>
      <c r="AV5222" s="13" t="s">
        <v>92</v>
      </c>
      <c r="AW5222" s="13" t="s">
        <v>45</v>
      </c>
      <c r="AX5222" s="13" t="s">
        <v>83</v>
      </c>
      <c r="AY5222" s="272" t="s">
        <v>207</v>
      </c>
    </row>
    <row r="5223" s="15" customFormat="1">
      <c r="B5223" s="284"/>
      <c r="C5223" s="285"/>
      <c r="D5223" s="249" t="s">
        <v>218</v>
      </c>
      <c r="E5223" s="286" t="s">
        <v>81</v>
      </c>
      <c r="F5223" s="287" t="s">
        <v>247</v>
      </c>
      <c r="G5223" s="285"/>
      <c r="H5223" s="288">
        <v>533.37</v>
      </c>
      <c r="I5223" s="289"/>
      <c r="J5223" s="285"/>
      <c r="K5223" s="285"/>
      <c r="L5223" s="290"/>
      <c r="M5223" s="291"/>
      <c r="N5223" s="292"/>
      <c r="O5223" s="292"/>
      <c r="P5223" s="292"/>
      <c r="Q5223" s="292"/>
      <c r="R5223" s="292"/>
      <c r="S5223" s="292"/>
      <c r="T5223" s="293"/>
      <c r="AT5223" s="294" t="s">
        <v>218</v>
      </c>
      <c r="AU5223" s="294" t="s">
        <v>92</v>
      </c>
      <c r="AV5223" s="15" t="s">
        <v>233</v>
      </c>
      <c r="AW5223" s="15" t="s">
        <v>45</v>
      </c>
      <c r="AX5223" s="15" t="s">
        <v>83</v>
      </c>
      <c r="AY5223" s="294" t="s">
        <v>207</v>
      </c>
    </row>
    <row r="5224" s="14" customFormat="1">
      <c r="B5224" s="273"/>
      <c r="C5224" s="274"/>
      <c r="D5224" s="249" t="s">
        <v>218</v>
      </c>
      <c r="E5224" s="275" t="s">
        <v>81</v>
      </c>
      <c r="F5224" s="276" t="s">
        <v>232</v>
      </c>
      <c r="G5224" s="274"/>
      <c r="H5224" s="277">
        <v>1057.54</v>
      </c>
      <c r="I5224" s="278"/>
      <c r="J5224" s="274"/>
      <c r="K5224" s="274"/>
      <c r="L5224" s="279"/>
      <c r="M5224" s="280"/>
      <c r="N5224" s="281"/>
      <c r="O5224" s="281"/>
      <c r="P5224" s="281"/>
      <c r="Q5224" s="281"/>
      <c r="R5224" s="281"/>
      <c r="S5224" s="281"/>
      <c r="T5224" s="282"/>
      <c r="AT5224" s="283" t="s">
        <v>218</v>
      </c>
      <c r="AU5224" s="283" t="s">
        <v>92</v>
      </c>
      <c r="AV5224" s="14" t="s">
        <v>214</v>
      </c>
      <c r="AW5224" s="14" t="s">
        <v>45</v>
      </c>
      <c r="AX5224" s="14" t="s">
        <v>90</v>
      </c>
      <c r="AY5224" s="283" t="s">
        <v>207</v>
      </c>
    </row>
    <row r="5225" s="1" customFormat="1" ht="25.5" customHeight="1">
      <c r="B5225" s="48"/>
      <c r="C5225" s="237" t="s">
        <v>4124</v>
      </c>
      <c r="D5225" s="237" t="s">
        <v>209</v>
      </c>
      <c r="E5225" s="238" t="s">
        <v>4125</v>
      </c>
      <c r="F5225" s="239" t="s">
        <v>4126</v>
      </c>
      <c r="G5225" s="240" t="s">
        <v>315</v>
      </c>
      <c r="H5225" s="241">
        <v>458.64999999999998</v>
      </c>
      <c r="I5225" s="242"/>
      <c r="J5225" s="243">
        <f>ROUND(I5225*H5225,2)</f>
        <v>0</v>
      </c>
      <c r="K5225" s="239" t="s">
        <v>213</v>
      </c>
      <c r="L5225" s="74"/>
      <c r="M5225" s="244" t="s">
        <v>81</v>
      </c>
      <c r="N5225" s="245" t="s">
        <v>53</v>
      </c>
      <c r="O5225" s="49"/>
      <c r="P5225" s="246">
        <f>O5225*H5225</f>
        <v>0</v>
      </c>
      <c r="Q5225" s="246">
        <v>0</v>
      </c>
      <c r="R5225" s="246">
        <f>Q5225*H5225</f>
        <v>0</v>
      </c>
      <c r="S5225" s="246">
        <v>0.040000000000000001</v>
      </c>
      <c r="T5225" s="247">
        <f>S5225*H5225</f>
        <v>18.346</v>
      </c>
      <c r="AR5225" s="25" t="s">
        <v>345</v>
      </c>
      <c r="AT5225" s="25" t="s">
        <v>209</v>
      </c>
      <c r="AU5225" s="25" t="s">
        <v>92</v>
      </c>
      <c r="AY5225" s="25" t="s">
        <v>207</v>
      </c>
      <c r="BE5225" s="248">
        <f>IF(N5225="základní",J5225,0)</f>
        <v>0</v>
      </c>
      <c r="BF5225" s="248">
        <f>IF(N5225="snížená",J5225,0)</f>
        <v>0</v>
      </c>
      <c r="BG5225" s="248">
        <f>IF(N5225="zákl. přenesená",J5225,0)</f>
        <v>0</v>
      </c>
      <c r="BH5225" s="248">
        <f>IF(N5225="sníž. přenesená",J5225,0)</f>
        <v>0</v>
      </c>
      <c r="BI5225" s="248">
        <f>IF(N5225="nulová",J5225,0)</f>
        <v>0</v>
      </c>
      <c r="BJ5225" s="25" t="s">
        <v>90</v>
      </c>
      <c r="BK5225" s="248">
        <f>ROUND(I5225*H5225,2)</f>
        <v>0</v>
      </c>
      <c r="BL5225" s="25" t="s">
        <v>345</v>
      </c>
      <c r="BM5225" s="25" t="s">
        <v>4127</v>
      </c>
    </row>
    <row r="5226" s="1" customFormat="1">
      <c r="B5226" s="48"/>
      <c r="C5226" s="76"/>
      <c r="D5226" s="249" t="s">
        <v>396</v>
      </c>
      <c r="E5226" s="76"/>
      <c r="F5226" s="250" t="s">
        <v>4128</v>
      </c>
      <c r="G5226" s="76"/>
      <c r="H5226" s="76"/>
      <c r="I5226" s="205"/>
      <c r="J5226" s="76"/>
      <c r="K5226" s="76"/>
      <c r="L5226" s="74"/>
      <c r="M5226" s="251"/>
      <c r="N5226" s="49"/>
      <c r="O5226" s="49"/>
      <c r="P5226" s="49"/>
      <c r="Q5226" s="49"/>
      <c r="R5226" s="49"/>
      <c r="S5226" s="49"/>
      <c r="T5226" s="97"/>
      <c r="AT5226" s="25" t="s">
        <v>396</v>
      </c>
      <c r="AU5226" s="25" t="s">
        <v>92</v>
      </c>
    </row>
    <row r="5227" s="12" customFormat="1">
      <c r="B5227" s="252"/>
      <c r="C5227" s="253"/>
      <c r="D5227" s="249" t="s">
        <v>218</v>
      </c>
      <c r="E5227" s="254" t="s">
        <v>81</v>
      </c>
      <c r="F5227" s="255" t="s">
        <v>4129</v>
      </c>
      <c r="G5227" s="253"/>
      <c r="H5227" s="254" t="s">
        <v>81</v>
      </c>
      <c r="I5227" s="256"/>
      <c r="J5227" s="253"/>
      <c r="K5227" s="253"/>
      <c r="L5227" s="257"/>
      <c r="M5227" s="258"/>
      <c r="N5227" s="259"/>
      <c r="O5227" s="259"/>
      <c r="P5227" s="259"/>
      <c r="Q5227" s="259"/>
      <c r="R5227" s="259"/>
      <c r="S5227" s="259"/>
      <c r="T5227" s="260"/>
      <c r="AT5227" s="261" t="s">
        <v>218</v>
      </c>
      <c r="AU5227" s="261" t="s">
        <v>92</v>
      </c>
      <c r="AV5227" s="12" t="s">
        <v>90</v>
      </c>
      <c r="AW5227" s="12" t="s">
        <v>45</v>
      </c>
      <c r="AX5227" s="12" t="s">
        <v>83</v>
      </c>
      <c r="AY5227" s="261" t="s">
        <v>207</v>
      </c>
    </row>
    <row r="5228" s="13" customFormat="1">
      <c r="B5228" s="262"/>
      <c r="C5228" s="263"/>
      <c r="D5228" s="249" t="s">
        <v>218</v>
      </c>
      <c r="E5228" s="264" t="s">
        <v>81</v>
      </c>
      <c r="F5228" s="265" t="s">
        <v>4130</v>
      </c>
      <c r="G5228" s="263"/>
      <c r="H5228" s="266">
        <v>254.52000000000001</v>
      </c>
      <c r="I5228" s="267"/>
      <c r="J5228" s="263"/>
      <c r="K5228" s="263"/>
      <c r="L5228" s="268"/>
      <c r="M5228" s="269"/>
      <c r="N5228" s="270"/>
      <c r="O5228" s="270"/>
      <c r="P5228" s="270"/>
      <c r="Q5228" s="270"/>
      <c r="R5228" s="270"/>
      <c r="S5228" s="270"/>
      <c r="T5228" s="271"/>
      <c r="AT5228" s="272" t="s">
        <v>218</v>
      </c>
      <c r="AU5228" s="272" t="s">
        <v>92</v>
      </c>
      <c r="AV5228" s="13" t="s">
        <v>92</v>
      </c>
      <c r="AW5228" s="13" t="s">
        <v>45</v>
      </c>
      <c r="AX5228" s="13" t="s">
        <v>83</v>
      </c>
      <c r="AY5228" s="272" t="s">
        <v>207</v>
      </c>
    </row>
    <row r="5229" s="13" customFormat="1">
      <c r="B5229" s="262"/>
      <c r="C5229" s="263"/>
      <c r="D5229" s="249" t="s">
        <v>218</v>
      </c>
      <c r="E5229" s="264" t="s">
        <v>81</v>
      </c>
      <c r="F5229" s="265" t="s">
        <v>4131</v>
      </c>
      <c r="G5229" s="263"/>
      <c r="H5229" s="266">
        <v>86.799999999999997</v>
      </c>
      <c r="I5229" s="267"/>
      <c r="J5229" s="263"/>
      <c r="K5229" s="263"/>
      <c r="L5229" s="268"/>
      <c r="M5229" s="269"/>
      <c r="N5229" s="270"/>
      <c r="O5229" s="270"/>
      <c r="P5229" s="270"/>
      <c r="Q5229" s="270"/>
      <c r="R5229" s="270"/>
      <c r="S5229" s="270"/>
      <c r="T5229" s="271"/>
      <c r="AT5229" s="272" t="s">
        <v>218</v>
      </c>
      <c r="AU5229" s="272" t="s">
        <v>92</v>
      </c>
      <c r="AV5229" s="13" t="s">
        <v>92</v>
      </c>
      <c r="AW5229" s="13" t="s">
        <v>45</v>
      </c>
      <c r="AX5229" s="13" t="s">
        <v>83</v>
      </c>
      <c r="AY5229" s="272" t="s">
        <v>207</v>
      </c>
    </row>
    <row r="5230" s="15" customFormat="1">
      <c r="B5230" s="284"/>
      <c r="C5230" s="285"/>
      <c r="D5230" s="249" t="s">
        <v>218</v>
      </c>
      <c r="E5230" s="286" t="s">
        <v>81</v>
      </c>
      <c r="F5230" s="287" t="s">
        <v>247</v>
      </c>
      <c r="G5230" s="285"/>
      <c r="H5230" s="288">
        <v>341.31999999999999</v>
      </c>
      <c r="I5230" s="289"/>
      <c r="J5230" s="285"/>
      <c r="K5230" s="285"/>
      <c r="L5230" s="290"/>
      <c r="M5230" s="291"/>
      <c r="N5230" s="292"/>
      <c r="O5230" s="292"/>
      <c r="P5230" s="292"/>
      <c r="Q5230" s="292"/>
      <c r="R5230" s="292"/>
      <c r="S5230" s="292"/>
      <c r="T5230" s="293"/>
      <c r="AT5230" s="294" t="s">
        <v>218</v>
      </c>
      <c r="AU5230" s="294" t="s">
        <v>92</v>
      </c>
      <c r="AV5230" s="15" t="s">
        <v>233</v>
      </c>
      <c r="AW5230" s="15" t="s">
        <v>45</v>
      </c>
      <c r="AX5230" s="15" t="s">
        <v>83</v>
      </c>
      <c r="AY5230" s="294" t="s">
        <v>207</v>
      </c>
    </row>
    <row r="5231" s="12" customFormat="1">
      <c r="B5231" s="252"/>
      <c r="C5231" s="253"/>
      <c r="D5231" s="249" t="s">
        <v>218</v>
      </c>
      <c r="E5231" s="254" t="s">
        <v>81</v>
      </c>
      <c r="F5231" s="255" t="s">
        <v>4132</v>
      </c>
      <c r="G5231" s="253"/>
      <c r="H5231" s="254" t="s">
        <v>81</v>
      </c>
      <c r="I5231" s="256"/>
      <c r="J5231" s="253"/>
      <c r="K5231" s="253"/>
      <c r="L5231" s="257"/>
      <c r="M5231" s="258"/>
      <c r="N5231" s="259"/>
      <c r="O5231" s="259"/>
      <c r="P5231" s="259"/>
      <c r="Q5231" s="259"/>
      <c r="R5231" s="259"/>
      <c r="S5231" s="259"/>
      <c r="T5231" s="260"/>
      <c r="AT5231" s="261" t="s">
        <v>218</v>
      </c>
      <c r="AU5231" s="261" t="s">
        <v>92</v>
      </c>
      <c r="AV5231" s="12" t="s">
        <v>90</v>
      </c>
      <c r="AW5231" s="12" t="s">
        <v>45</v>
      </c>
      <c r="AX5231" s="12" t="s">
        <v>83</v>
      </c>
      <c r="AY5231" s="261" t="s">
        <v>207</v>
      </c>
    </row>
    <row r="5232" s="13" customFormat="1">
      <c r="B5232" s="262"/>
      <c r="C5232" s="263"/>
      <c r="D5232" s="249" t="s">
        <v>218</v>
      </c>
      <c r="E5232" s="264" t="s">
        <v>81</v>
      </c>
      <c r="F5232" s="265" t="s">
        <v>4133</v>
      </c>
      <c r="G5232" s="263"/>
      <c r="H5232" s="266">
        <v>54.539999999999999</v>
      </c>
      <c r="I5232" s="267"/>
      <c r="J5232" s="263"/>
      <c r="K5232" s="263"/>
      <c r="L5232" s="268"/>
      <c r="M5232" s="269"/>
      <c r="N5232" s="270"/>
      <c r="O5232" s="270"/>
      <c r="P5232" s="270"/>
      <c r="Q5232" s="270"/>
      <c r="R5232" s="270"/>
      <c r="S5232" s="270"/>
      <c r="T5232" s="271"/>
      <c r="AT5232" s="272" t="s">
        <v>218</v>
      </c>
      <c r="AU5232" s="272" t="s">
        <v>92</v>
      </c>
      <c r="AV5232" s="13" t="s">
        <v>92</v>
      </c>
      <c r="AW5232" s="13" t="s">
        <v>45</v>
      </c>
      <c r="AX5232" s="13" t="s">
        <v>83</v>
      </c>
      <c r="AY5232" s="272" t="s">
        <v>207</v>
      </c>
    </row>
    <row r="5233" s="13" customFormat="1">
      <c r="B5233" s="262"/>
      <c r="C5233" s="263"/>
      <c r="D5233" s="249" t="s">
        <v>218</v>
      </c>
      <c r="E5233" s="264" t="s">
        <v>81</v>
      </c>
      <c r="F5233" s="265" t="s">
        <v>4134</v>
      </c>
      <c r="G5233" s="263"/>
      <c r="H5233" s="266">
        <v>11.34</v>
      </c>
      <c r="I5233" s="267"/>
      <c r="J5233" s="263"/>
      <c r="K5233" s="263"/>
      <c r="L5233" s="268"/>
      <c r="M5233" s="269"/>
      <c r="N5233" s="270"/>
      <c r="O5233" s="270"/>
      <c r="P5233" s="270"/>
      <c r="Q5233" s="270"/>
      <c r="R5233" s="270"/>
      <c r="S5233" s="270"/>
      <c r="T5233" s="271"/>
      <c r="AT5233" s="272" t="s">
        <v>218</v>
      </c>
      <c r="AU5233" s="272" t="s">
        <v>92</v>
      </c>
      <c r="AV5233" s="13" t="s">
        <v>92</v>
      </c>
      <c r="AW5233" s="13" t="s">
        <v>45</v>
      </c>
      <c r="AX5233" s="13" t="s">
        <v>83</v>
      </c>
      <c r="AY5233" s="272" t="s">
        <v>207</v>
      </c>
    </row>
    <row r="5234" s="13" customFormat="1">
      <c r="B5234" s="262"/>
      <c r="C5234" s="263"/>
      <c r="D5234" s="249" t="s">
        <v>218</v>
      </c>
      <c r="E5234" s="264" t="s">
        <v>81</v>
      </c>
      <c r="F5234" s="265" t="s">
        <v>4135</v>
      </c>
      <c r="G5234" s="263"/>
      <c r="H5234" s="266">
        <v>51.450000000000003</v>
      </c>
      <c r="I5234" s="267"/>
      <c r="J5234" s="263"/>
      <c r="K5234" s="263"/>
      <c r="L5234" s="268"/>
      <c r="M5234" s="269"/>
      <c r="N5234" s="270"/>
      <c r="O5234" s="270"/>
      <c r="P5234" s="270"/>
      <c r="Q5234" s="270"/>
      <c r="R5234" s="270"/>
      <c r="S5234" s="270"/>
      <c r="T5234" s="271"/>
      <c r="AT5234" s="272" t="s">
        <v>218</v>
      </c>
      <c r="AU5234" s="272" t="s">
        <v>92</v>
      </c>
      <c r="AV5234" s="13" t="s">
        <v>92</v>
      </c>
      <c r="AW5234" s="13" t="s">
        <v>45</v>
      </c>
      <c r="AX5234" s="13" t="s">
        <v>83</v>
      </c>
      <c r="AY5234" s="272" t="s">
        <v>207</v>
      </c>
    </row>
    <row r="5235" s="15" customFormat="1">
      <c r="B5235" s="284"/>
      <c r="C5235" s="285"/>
      <c r="D5235" s="249" t="s">
        <v>218</v>
      </c>
      <c r="E5235" s="286" t="s">
        <v>81</v>
      </c>
      <c r="F5235" s="287" t="s">
        <v>247</v>
      </c>
      <c r="G5235" s="285"/>
      <c r="H5235" s="288">
        <v>117.33</v>
      </c>
      <c r="I5235" s="289"/>
      <c r="J5235" s="285"/>
      <c r="K5235" s="285"/>
      <c r="L5235" s="290"/>
      <c r="M5235" s="291"/>
      <c r="N5235" s="292"/>
      <c r="O5235" s="292"/>
      <c r="P5235" s="292"/>
      <c r="Q5235" s="292"/>
      <c r="R5235" s="292"/>
      <c r="S5235" s="292"/>
      <c r="T5235" s="293"/>
      <c r="AT5235" s="294" t="s">
        <v>218</v>
      </c>
      <c r="AU5235" s="294" t="s">
        <v>92</v>
      </c>
      <c r="AV5235" s="15" t="s">
        <v>233</v>
      </c>
      <c r="AW5235" s="15" t="s">
        <v>45</v>
      </c>
      <c r="AX5235" s="15" t="s">
        <v>83</v>
      </c>
      <c r="AY5235" s="294" t="s">
        <v>207</v>
      </c>
    </row>
    <row r="5236" s="14" customFormat="1">
      <c r="B5236" s="273"/>
      <c r="C5236" s="274"/>
      <c r="D5236" s="249" t="s">
        <v>218</v>
      </c>
      <c r="E5236" s="275" t="s">
        <v>81</v>
      </c>
      <c r="F5236" s="276" t="s">
        <v>232</v>
      </c>
      <c r="G5236" s="274"/>
      <c r="H5236" s="277">
        <v>458.64999999999998</v>
      </c>
      <c r="I5236" s="278"/>
      <c r="J5236" s="274"/>
      <c r="K5236" s="274"/>
      <c r="L5236" s="279"/>
      <c r="M5236" s="280"/>
      <c r="N5236" s="281"/>
      <c r="O5236" s="281"/>
      <c r="P5236" s="281"/>
      <c r="Q5236" s="281"/>
      <c r="R5236" s="281"/>
      <c r="S5236" s="281"/>
      <c r="T5236" s="282"/>
      <c r="AT5236" s="283" t="s">
        <v>218</v>
      </c>
      <c r="AU5236" s="283" t="s">
        <v>92</v>
      </c>
      <c r="AV5236" s="14" t="s">
        <v>214</v>
      </c>
      <c r="AW5236" s="14" t="s">
        <v>45</v>
      </c>
      <c r="AX5236" s="14" t="s">
        <v>90</v>
      </c>
      <c r="AY5236" s="283" t="s">
        <v>207</v>
      </c>
    </row>
    <row r="5237" s="1" customFormat="1" ht="16.5" customHeight="1">
      <c r="B5237" s="48"/>
      <c r="C5237" s="237" t="s">
        <v>4136</v>
      </c>
      <c r="D5237" s="237" t="s">
        <v>209</v>
      </c>
      <c r="E5237" s="238" t="s">
        <v>4137</v>
      </c>
      <c r="F5237" s="239" t="s">
        <v>4138</v>
      </c>
      <c r="G5237" s="240" t="s">
        <v>3475</v>
      </c>
      <c r="H5237" s="305"/>
      <c r="I5237" s="242"/>
      <c r="J5237" s="243">
        <f>ROUND(I5237*H5237,2)</f>
        <v>0</v>
      </c>
      <c r="K5237" s="239" t="s">
        <v>213</v>
      </c>
      <c r="L5237" s="74"/>
      <c r="M5237" s="244" t="s">
        <v>81</v>
      </c>
      <c r="N5237" s="245" t="s">
        <v>53</v>
      </c>
      <c r="O5237" s="49"/>
      <c r="P5237" s="246">
        <f>O5237*H5237</f>
        <v>0</v>
      </c>
      <c r="Q5237" s="246">
        <v>0</v>
      </c>
      <c r="R5237" s="246">
        <f>Q5237*H5237</f>
        <v>0</v>
      </c>
      <c r="S5237" s="246">
        <v>0</v>
      </c>
      <c r="T5237" s="247">
        <f>S5237*H5237</f>
        <v>0</v>
      </c>
      <c r="AR5237" s="25" t="s">
        <v>345</v>
      </c>
      <c r="AT5237" s="25" t="s">
        <v>209</v>
      </c>
      <c r="AU5237" s="25" t="s">
        <v>92</v>
      </c>
      <c r="AY5237" s="25" t="s">
        <v>207</v>
      </c>
      <c r="BE5237" s="248">
        <f>IF(N5237="základní",J5237,0)</f>
        <v>0</v>
      </c>
      <c r="BF5237" s="248">
        <f>IF(N5237="snížená",J5237,0)</f>
        <v>0</v>
      </c>
      <c r="BG5237" s="248">
        <f>IF(N5237="zákl. přenesená",J5237,0)</f>
        <v>0</v>
      </c>
      <c r="BH5237" s="248">
        <f>IF(N5237="sníž. přenesená",J5237,0)</f>
        <v>0</v>
      </c>
      <c r="BI5237" s="248">
        <f>IF(N5237="nulová",J5237,0)</f>
        <v>0</v>
      </c>
      <c r="BJ5237" s="25" t="s">
        <v>90</v>
      </c>
      <c r="BK5237" s="248">
        <f>ROUND(I5237*H5237,2)</f>
        <v>0</v>
      </c>
      <c r="BL5237" s="25" t="s">
        <v>345</v>
      </c>
      <c r="BM5237" s="25" t="s">
        <v>4139</v>
      </c>
    </row>
    <row r="5238" s="1" customFormat="1">
      <c r="B5238" s="48"/>
      <c r="C5238" s="76"/>
      <c r="D5238" s="249" t="s">
        <v>216</v>
      </c>
      <c r="E5238" s="76"/>
      <c r="F5238" s="250" t="s">
        <v>3502</v>
      </c>
      <c r="G5238" s="76"/>
      <c r="H5238" s="76"/>
      <c r="I5238" s="205"/>
      <c r="J5238" s="76"/>
      <c r="K5238" s="76"/>
      <c r="L5238" s="74"/>
      <c r="M5238" s="251"/>
      <c r="N5238" s="49"/>
      <c r="O5238" s="49"/>
      <c r="P5238" s="49"/>
      <c r="Q5238" s="49"/>
      <c r="R5238" s="49"/>
      <c r="S5238" s="49"/>
      <c r="T5238" s="97"/>
      <c r="AT5238" s="25" t="s">
        <v>216</v>
      </c>
      <c r="AU5238" s="25" t="s">
        <v>92</v>
      </c>
    </row>
    <row r="5239" s="11" customFormat="1" ht="29.88" customHeight="1">
      <c r="B5239" s="221"/>
      <c r="C5239" s="222"/>
      <c r="D5239" s="223" t="s">
        <v>82</v>
      </c>
      <c r="E5239" s="235" t="s">
        <v>4140</v>
      </c>
      <c r="F5239" s="235" t="s">
        <v>4141</v>
      </c>
      <c r="G5239" s="222"/>
      <c r="H5239" s="222"/>
      <c r="I5239" s="225"/>
      <c r="J5239" s="236">
        <f>BK5239</f>
        <v>0</v>
      </c>
      <c r="K5239" s="222"/>
      <c r="L5239" s="227"/>
      <c r="M5239" s="228"/>
      <c r="N5239" s="229"/>
      <c r="O5239" s="229"/>
      <c r="P5239" s="230">
        <f>SUM(P5240:P5587)</f>
        <v>0</v>
      </c>
      <c r="Q5239" s="229"/>
      <c r="R5239" s="230">
        <f>SUM(R5240:R5587)</f>
        <v>84.275150289999985</v>
      </c>
      <c r="S5239" s="229"/>
      <c r="T5239" s="231">
        <f>SUM(T5240:T5587)</f>
        <v>8.3563650000000003</v>
      </c>
      <c r="AR5239" s="232" t="s">
        <v>92</v>
      </c>
      <c r="AT5239" s="233" t="s">
        <v>82</v>
      </c>
      <c r="AU5239" s="233" t="s">
        <v>90</v>
      </c>
      <c r="AY5239" s="232" t="s">
        <v>207</v>
      </c>
      <c r="BK5239" s="234">
        <f>SUM(BK5240:BK5587)</f>
        <v>0</v>
      </c>
    </row>
    <row r="5240" s="1" customFormat="1" ht="25.5" customHeight="1">
      <c r="B5240" s="48"/>
      <c r="C5240" s="237" t="s">
        <v>4142</v>
      </c>
      <c r="D5240" s="237" t="s">
        <v>209</v>
      </c>
      <c r="E5240" s="238" t="s">
        <v>4143</v>
      </c>
      <c r="F5240" s="239" t="s">
        <v>4144</v>
      </c>
      <c r="G5240" s="240" t="s">
        <v>315</v>
      </c>
      <c r="H5240" s="241">
        <v>98.221999999999994</v>
      </c>
      <c r="I5240" s="242"/>
      <c r="J5240" s="243">
        <f>ROUND(I5240*H5240,2)</f>
        <v>0</v>
      </c>
      <c r="K5240" s="239" t="s">
        <v>213</v>
      </c>
      <c r="L5240" s="74"/>
      <c r="M5240" s="244" t="s">
        <v>81</v>
      </c>
      <c r="N5240" s="245" t="s">
        <v>53</v>
      </c>
      <c r="O5240" s="49"/>
      <c r="P5240" s="246">
        <f>O5240*H5240</f>
        <v>0</v>
      </c>
      <c r="Q5240" s="246">
        <v>0.0441</v>
      </c>
      <c r="R5240" s="246">
        <f>Q5240*H5240</f>
        <v>4.3315901999999999</v>
      </c>
      <c r="S5240" s="246">
        <v>0</v>
      </c>
      <c r="T5240" s="247">
        <f>S5240*H5240</f>
        <v>0</v>
      </c>
      <c r="AR5240" s="25" t="s">
        <v>345</v>
      </c>
      <c r="AT5240" s="25" t="s">
        <v>209</v>
      </c>
      <c r="AU5240" s="25" t="s">
        <v>92</v>
      </c>
      <c r="AY5240" s="25" t="s">
        <v>207</v>
      </c>
      <c r="BE5240" s="248">
        <f>IF(N5240="základní",J5240,0)</f>
        <v>0</v>
      </c>
      <c r="BF5240" s="248">
        <f>IF(N5240="snížená",J5240,0)</f>
        <v>0</v>
      </c>
      <c r="BG5240" s="248">
        <f>IF(N5240="zákl. přenesená",J5240,0)</f>
        <v>0</v>
      </c>
      <c r="BH5240" s="248">
        <f>IF(N5240="sníž. přenesená",J5240,0)</f>
        <v>0</v>
      </c>
      <c r="BI5240" s="248">
        <f>IF(N5240="nulová",J5240,0)</f>
        <v>0</v>
      </c>
      <c r="BJ5240" s="25" t="s">
        <v>90</v>
      </c>
      <c r="BK5240" s="248">
        <f>ROUND(I5240*H5240,2)</f>
        <v>0</v>
      </c>
      <c r="BL5240" s="25" t="s">
        <v>345</v>
      </c>
      <c r="BM5240" s="25" t="s">
        <v>4145</v>
      </c>
    </row>
    <row r="5241" s="1" customFormat="1">
      <c r="B5241" s="48"/>
      <c r="C5241" s="76"/>
      <c r="D5241" s="249" t="s">
        <v>216</v>
      </c>
      <c r="E5241" s="76"/>
      <c r="F5241" s="250" t="s">
        <v>4146</v>
      </c>
      <c r="G5241" s="76"/>
      <c r="H5241" s="76"/>
      <c r="I5241" s="205"/>
      <c r="J5241" s="76"/>
      <c r="K5241" s="76"/>
      <c r="L5241" s="74"/>
      <c r="M5241" s="251"/>
      <c r="N5241" s="49"/>
      <c r="O5241" s="49"/>
      <c r="P5241" s="49"/>
      <c r="Q5241" s="49"/>
      <c r="R5241" s="49"/>
      <c r="S5241" s="49"/>
      <c r="T5241" s="97"/>
      <c r="AT5241" s="25" t="s">
        <v>216</v>
      </c>
      <c r="AU5241" s="25" t="s">
        <v>92</v>
      </c>
    </row>
    <row r="5242" s="12" customFormat="1">
      <c r="B5242" s="252"/>
      <c r="C5242" s="253"/>
      <c r="D5242" s="249" t="s">
        <v>218</v>
      </c>
      <c r="E5242" s="254" t="s">
        <v>81</v>
      </c>
      <c r="F5242" s="255" t="s">
        <v>4147</v>
      </c>
      <c r="G5242" s="253"/>
      <c r="H5242" s="254" t="s">
        <v>81</v>
      </c>
      <c r="I5242" s="256"/>
      <c r="J5242" s="253"/>
      <c r="K5242" s="253"/>
      <c r="L5242" s="257"/>
      <c r="M5242" s="258"/>
      <c r="N5242" s="259"/>
      <c r="O5242" s="259"/>
      <c r="P5242" s="259"/>
      <c r="Q5242" s="259"/>
      <c r="R5242" s="259"/>
      <c r="S5242" s="259"/>
      <c r="T5242" s="260"/>
      <c r="AT5242" s="261" t="s">
        <v>218</v>
      </c>
      <c r="AU5242" s="261" t="s">
        <v>92</v>
      </c>
      <c r="AV5242" s="12" t="s">
        <v>90</v>
      </c>
      <c r="AW5242" s="12" t="s">
        <v>45</v>
      </c>
      <c r="AX5242" s="12" t="s">
        <v>83</v>
      </c>
      <c r="AY5242" s="261" t="s">
        <v>207</v>
      </c>
    </row>
    <row r="5243" s="12" customFormat="1">
      <c r="B5243" s="252"/>
      <c r="C5243" s="253"/>
      <c r="D5243" s="249" t="s">
        <v>218</v>
      </c>
      <c r="E5243" s="254" t="s">
        <v>81</v>
      </c>
      <c r="F5243" s="255" t="s">
        <v>486</v>
      </c>
      <c r="G5243" s="253"/>
      <c r="H5243" s="254" t="s">
        <v>81</v>
      </c>
      <c r="I5243" s="256"/>
      <c r="J5243" s="253"/>
      <c r="K5243" s="253"/>
      <c r="L5243" s="257"/>
      <c r="M5243" s="258"/>
      <c r="N5243" s="259"/>
      <c r="O5243" s="259"/>
      <c r="P5243" s="259"/>
      <c r="Q5243" s="259"/>
      <c r="R5243" s="259"/>
      <c r="S5243" s="259"/>
      <c r="T5243" s="260"/>
      <c r="AT5243" s="261" t="s">
        <v>218</v>
      </c>
      <c r="AU5243" s="261" t="s">
        <v>92</v>
      </c>
      <c r="AV5243" s="12" t="s">
        <v>90</v>
      </c>
      <c r="AW5243" s="12" t="s">
        <v>45</v>
      </c>
      <c r="AX5243" s="12" t="s">
        <v>83</v>
      </c>
      <c r="AY5243" s="261" t="s">
        <v>207</v>
      </c>
    </row>
    <row r="5244" s="13" customFormat="1">
      <c r="B5244" s="262"/>
      <c r="C5244" s="263"/>
      <c r="D5244" s="249" t="s">
        <v>218</v>
      </c>
      <c r="E5244" s="264" t="s">
        <v>81</v>
      </c>
      <c r="F5244" s="265" t="s">
        <v>4148</v>
      </c>
      <c r="G5244" s="263"/>
      <c r="H5244" s="266">
        <v>23.187000000000001</v>
      </c>
      <c r="I5244" s="267"/>
      <c r="J5244" s="263"/>
      <c r="K5244" s="263"/>
      <c r="L5244" s="268"/>
      <c r="M5244" s="269"/>
      <c r="N5244" s="270"/>
      <c r="O5244" s="270"/>
      <c r="P5244" s="270"/>
      <c r="Q5244" s="270"/>
      <c r="R5244" s="270"/>
      <c r="S5244" s="270"/>
      <c r="T5244" s="271"/>
      <c r="AT5244" s="272" t="s">
        <v>218</v>
      </c>
      <c r="AU5244" s="272" t="s">
        <v>92</v>
      </c>
      <c r="AV5244" s="13" t="s">
        <v>92</v>
      </c>
      <c r="AW5244" s="13" t="s">
        <v>45</v>
      </c>
      <c r="AX5244" s="13" t="s">
        <v>83</v>
      </c>
      <c r="AY5244" s="272" t="s">
        <v>207</v>
      </c>
    </row>
    <row r="5245" s="13" customFormat="1">
      <c r="B5245" s="262"/>
      <c r="C5245" s="263"/>
      <c r="D5245" s="249" t="s">
        <v>218</v>
      </c>
      <c r="E5245" s="264" t="s">
        <v>81</v>
      </c>
      <c r="F5245" s="265" t="s">
        <v>1457</v>
      </c>
      <c r="G5245" s="263"/>
      <c r="H5245" s="266">
        <v>-4.2000000000000002</v>
      </c>
      <c r="I5245" s="267"/>
      <c r="J5245" s="263"/>
      <c r="K5245" s="263"/>
      <c r="L5245" s="268"/>
      <c r="M5245" s="269"/>
      <c r="N5245" s="270"/>
      <c r="O5245" s="270"/>
      <c r="P5245" s="270"/>
      <c r="Q5245" s="270"/>
      <c r="R5245" s="270"/>
      <c r="S5245" s="270"/>
      <c r="T5245" s="271"/>
      <c r="AT5245" s="272" t="s">
        <v>218</v>
      </c>
      <c r="AU5245" s="272" t="s">
        <v>92</v>
      </c>
      <c r="AV5245" s="13" t="s">
        <v>92</v>
      </c>
      <c r="AW5245" s="13" t="s">
        <v>45</v>
      </c>
      <c r="AX5245" s="13" t="s">
        <v>83</v>
      </c>
      <c r="AY5245" s="272" t="s">
        <v>207</v>
      </c>
    </row>
    <row r="5246" s="13" customFormat="1">
      <c r="B5246" s="262"/>
      <c r="C5246" s="263"/>
      <c r="D5246" s="249" t="s">
        <v>218</v>
      </c>
      <c r="E5246" s="264" t="s">
        <v>81</v>
      </c>
      <c r="F5246" s="265" t="s">
        <v>4149</v>
      </c>
      <c r="G5246" s="263"/>
      <c r="H5246" s="266">
        <v>24.425999999999998</v>
      </c>
      <c r="I5246" s="267"/>
      <c r="J5246" s="263"/>
      <c r="K5246" s="263"/>
      <c r="L5246" s="268"/>
      <c r="M5246" s="269"/>
      <c r="N5246" s="270"/>
      <c r="O5246" s="270"/>
      <c r="P5246" s="270"/>
      <c r="Q5246" s="270"/>
      <c r="R5246" s="270"/>
      <c r="S5246" s="270"/>
      <c r="T5246" s="271"/>
      <c r="AT5246" s="272" t="s">
        <v>218</v>
      </c>
      <c r="AU5246" s="272" t="s">
        <v>92</v>
      </c>
      <c r="AV5246" s="13" t="s">
        <v>92</v>
      </c>
      <c r="AW5246" s="13" t="s">
        <v>45</v>
      </c>
      <c r="AX5246" s="13" t="s">
        <v>83</v>
      </c>
      <c r="AY5246" s="272" t="s">
        <v>207</v>
      </c>
    </row>
    <row r="5247" s="13" customFormat="1">
      <c r="B5247" s="262"/>
      <c r="C5247" s="263"/>
      <c r="D5247" s="249" t="s">
        <v>218</v>
      </c>
      <c r="E5247" s="264" t="s">
        <v>81</v>
      </c>
      <c r="F5247" s="265" t="s">
        <v>1467</v>
      </c>
      <c r="G5247" s="263"/>
      <c r="H5247" s="266">
        <v>-2.7999999999999998</v>
      </c>
      <c r="I5247" s="267"/>
      <c r="J5247" s="263"/>
      <c r="K5247" s="263"/>
      <c r="L5247" s="268"/>
      <c r="M5247" s="269"/>
      <c r="N5247" s="270"/>
      <c r="O5247" s="270"/>
      <c r="P5247" s="270"/>
      <c r="Q5247" s="270"/>
      <c r="R5247" s="270"/>
      <c r="S5247" s="270"/>
      <c r="T5247" s="271"/>
      <c r="AT5247" s="272" t="s">
        <v>218</v>
      </c>
      <c r="AU5247" s="272" t="s">
        <v>92</v>
      </c>
      <c r="AV5247" s="13" t="s">
        <v>92</v>
      </c>
      <c r="AW5247" s="13" t="s">
        <v>45</v>
      </c>
      <c r="AX5247" s="13" t="s">
        <v>83</v>
      </c>
      <c r="AY5247" s="272" t="s">
        <v>207</v>
      </c>
    </row>
    <row r="5248" s="15" customFormat="1">
      <c r="B5248" s="284"/>
      <c r="C5248" s="285"/>
      <c r="D5248" s="249" t="s">
        <v>218</v>
      </c>
      <c r="E5248" s="286" t="s">
        <v>81</v>
      </c>
      <c r="F5248" s="287" t="s">
        <v>247</v>
      </c>
      <c r="G5248" s="285"/>
      <c r="H5248" s="288">
        <v>40.613</v>
      </c>
      <c r="I5248" s="289"/>
      <c r="J5248" s="285"/>
      <c r="K5248" s="285"/>
      <c r="L5248" s="290"/>
      <c r="M5248" s="291"/>
      <c r="N5248" s="292"/>
      <c r="O5248" s="292"/>
      <c r="P5248" s="292"/>
      <c r="Q5248" s="292"/>
      <c r="R5248" s="292"/>
      <c r="S5248" s="292"/>
      <c r="T5248" s="293"/>
      <c r="AT5248" s="294" t="s">
        <v>218</v>
      </c>
      <c r="AU5248" s="294" t="s">
        <v>92</v>
      </c>
      <c r="AV5248" s="15" t="s">
        <v>233</v>
      </c>
      <c r="AW5248" s="15" t="s">
        <v>45</v>
      </c>
      <c r="AX5248" s="15" t="s">
        <v>83</v>
      </c>
      <c r="AY5248" s="294" t="s">
        <v>207</v>
      </c>
    </row>
    <row r="5249" s="12" customFormat="1">
      <c r="B5249" s="252"/>
      <c r="C5249" s="253"/>
      <c r="D5249" s="249" t="s">
        <v>218</v>
      </c>
      <c r="E5249" s="254" t="s">
        <v>81</v>
      </c>
      <c r="F5249" s="255" t="s">
        <v>669</v>
      </c>
      <c r="G5249" s="253"/>
      <c r="H5249" s="254" t="s">
        <v>81</v>
      </c>
      <c r="I5249" s="256"/>
      <c r="J5249" s="253"/>
      <c r="K5249" s="253"/>
      <c r="L5249" s="257"/>
      <c r="M5249" s="258"/>
      <c r="N5249" s="259"/>
      <c r="O5249" s="259"/>
      <c r="P5249" s="259"/>
      <c r="Q5249" s="259"/>
      <c r="R5249" s="259"/>
      <c r="S5249" s="259"/>
      <c r="T5249" s="260"/>
      <c r="AT5249" s="261" t="s">
        <v>218</v>
      </c>
      <c r="AU5249" s="261" t="s">
        <v>92</v>
      </c>
      <c r="AV5249" s="12" t="s">
        <v>90</v>
      </c>
      <c r="AW5249" s="12" t="s">
        <v>45</v>
      </c>
      <c r="AX5249" s="12" t="s">
        <v>83</v>
      </c>
      <c r="AY5249" s="261" t="s">
        <v>207</v>
      </c>
    </row>
    <row r="5250" s="13" customFormat="1">
      <c r="B5250" s="262"/>
      <c r="C5250" s="263"/>
      <c r="D5250" s="249" t="s">
        <v>218</v>
      </c>
      <c r="E5250" s="264" t="s">
        <v>81</v>
      </c>
      <c r="F5250" s="265" t="s">
        <v>4150</v>
      </c>
      <c r="G5250" s="263"/>
      <c r="H5250" s="266">
        <v>23.253</v>
      </c>
      <c r="I5250" s="267"/>
      <c r="J5250" s="263"/>
      <c r="K5250" s="263"/>
      <c r="L5250" s="268"/>
      <c r="M5250" s="269"/>
      <c r="N5250" s="270"/>
      <c r="O5250" s="270"/>
      <c r="P5250" s="270"/>
      <c r="Q5250" s="270"/>
      <c r="R5250" s="270"/>
      <c r="S5250" s="270"/>
      <c r="T5250" s="271"/>
      <c r="AT5250" s="272" t="s">
        <v>218</v>
      </c>
      <c r="AU5250" s="272" t="s">
        <v>92</v>
      </c>
      <c r="AV5250" s="13" t="s">
        <v>92</v>
      </c>
      <c r="AW5250" s="13" t="s">
        <v>45</v>
      </c>
      <c r="AX5250" s="13" t="s">
        <v>83</v>
      </c>
      <c r="AY5250" s="272" t="s">
        <v>207</v>
      </c>
    </row>
    <row r="5251" s="13" customFormat="1">
      <c r="B5251" s="262"/>
      <c r="C5251" s="263"/>
      <c r="D5251" s="249" t="s">
        <v>218</v>
      </c>
      <c r="E5251" s="264" t="s">
        <v>81</v>
      </c>
      <c r="F5251" s="265" t="s">
        <v>1457</v>
      </c>
      <c r="G5251" s="263"/>
      <c r="H5251" s="266">
        <v>-4.2000000000000002</v>
      </c>
      <c r="I5251" s="267"/>
      <c r="J5251" s="263"/>
      <c r="K5251" s="263"/>
      <c r="L5251" s="268"/>
      <c r="M5251" s="269"/>
      <c r="N5251" s="270"/>
      <c r="O5251" s="270"/>
      <c r="P5251" s="270"/>
      <c r="Q5251" s="270"/>
      <c r="R5251" s="270"/>
      <c r="S5251" s="270"/>
      <c r="T5251" s="271"/>
      <c r="AT5251" s="272" t="s">
        <v>218</v>
      </c>
      <c r="AU5251" s="272" t="s">
        <v>92</v>
      </c>
      <c r="AV5251" s="13" t="s">
        <v>92</v>
      </c>
      <c r="AW5251" s="13" t="s">
        <v>45</v>
      </c>
      <c r="AX5251" s="13" t="s">
        <v>83</v>
      </c>
      <c r="AY5251" s="272" t="s">
        <v>207</v>
      </c>
    </row>
    <row r="5252" s="13" customFormat="1">
      <c r="B5252" s="262"/>
      <c r="C5252" s="263"/>
      <c r="D5252" s="249" t="s">
        <v>218</v>
      </c>
      <c r="E5252" s="264" t="s">
        <v>81</v>
      </c>
      <c r="F5252" s="265" t="s">
        <v>4151</v>
      </c>
      <c r="G5252" s="263"/>
      <c r="H5252" s="266">
        <v>21.655000000000001</v>
      </c>
      <c r="I5252" s="267"/>
      <c r="J5252" s="263"/>
      <c r="K5252" s="263"/>
      <c r="L5252" s="268"/>
      <c r="M5252" s="269"/>
      <c r="N5252" s="270"/>
      <c r="O5252" s="270"/>
      <c r="P5252" s="270"/>
      <c r="Q5252" s="270"/>
      <c r="R5252" s="270"/>
      <c r="S5252" s="270"/>
      <c r="T5252" s="271"/>
      <c r="AT5252" s="272" t="s">
        <v>218</v>
      </c>
      <c r="AU5252" s="272" t="s">
        <v>92</v>
      </c>
      <c r="AV5252" s="13" t="s">
        <v>92</v>
      </c>
      <c r="AW5252" s="13" t="s">
        <v>45</v>
      </c>
      <c r="AX5252" s="13" t="s">
        <v>83</v>
      </c>
      <c r="AY5252" s="272" t="s">
        <v>207</v>
      </c>
    </row>
    <row r="5253" s="13" customFormat="1">
      <c r="B5253" s="262"/>
      <c r="C5253" s="263"/>
      <c r="D5253" s="249" t="s">
        <v>218</v>
      </c>
      <c r="E5253" s="264" t="s">
        <v>81</v>
      </c>
      <c r="F5253" s="265" t="s">
        <v>1467</v>
      </c>
      <c r="G5253" s="263"/>
      <c r="H5253" s="266">
        <v>-2.7999999999999998</v>
      </c>
      <c r="I5253" s="267"/>
      <c r="J5253" s="263"/>
      <c r="K5253" s="263"/>
      <c r="L5253" s="268"/>
      <c r="M5253" s="269"/>
      <c r="N5253" s="270"/>
      <c r="O5253" s="270"/>
      <c r="P5253" s="270"/>
      <c r="Q5253" s="270"/>
      <c r="R5253" s="270"/>
      <c r="S5253" s="270"/>
      <c r="T5253" s="271"/>
      <c r="AT5253" s="272" t="s">
        <v>218</v>
      </c>
      <c r="AU5253" s="272" t="s">
        <v>92</v>
      </c>
      <c r="AV5253" s="13" t="s">
        <v>92</v>
      </c>
      <c r="AW5253" s="13" t="s">
        <v>45</v>
      </c>
      <c r="AX5253" s="13" t="s">
        <v>83</v>
      </c>
      <c r="AY5253" s="272" t="s">
        <v>207</v>
      </c>
    </row>
    <row r="5254" s="13" customFormat="1">
      <c r="B5254" s="262"/>
      <c r="C5254" s="263"/>
      <c r="D5254" s="249" t="s">
        <v>218</v>
      </c>
      <c r="E5254" s="264" t="s">
        <v>81</v>
      </c>
      <c r="F5254" s="265" t="s">
        <v>697</v>
      </c>
      <c r="G5254" s="263"/>
      <c r="H5254" s="266">
        <v>-1.8</v>
      </c>
      <c r="I5254" s="267"/>
      <c r="J5254" s="263"/>
      <c r="K5254" s="263"/>
      <c r="L5254" s="268"/>
      <c r="M5254" s="269"/>
      <c r="N5254" s="270"/>
      <c r="O5254" s="270"/>
      <c r="P5254" s="270"/>
      <c r="Q5254" s="270"/>
      <c r="R5254" s="270"/>
      <c r="S5254" s="270"/>
      <c r="T5254" s="271"/>
      <c r="AT5254" s="272" t="s">
        <v>218</v>
      </c>
      <c r="AU5254" s="272" t="s">
        <v>92</v>
      </c>
      <c r="AV5254" s="13" t="s">
        <v>92</v>
      </c>
      <c r="AW5254" s="13" t="s">
        <v>45</v>
      </c>
      <c r="AX5254" s="13" t="s">
        <v>83</v>
      </c>
      <c r="AY5254" s="272" t="s">
        <v>207</v>
      </c>
    </row>
    <row r="5255" s="15" customFormat="1">
      <c r="B5255" s="284"/>
      <c r="C5255" s="285"/>
      <c r="D5255" s="249" t="s">
        <v>218</v>
      </c>
      <c r="E5255" s="286" t="s">
        <v>81</v>
      </c>
      <c r="F5255" s="287" t="s">
        <v>247</v>
      </c>
      <c r="G5255" s="285"/>
      <c r="H5255" s="288">
        <v>36.107999999999997</v>
      </c>
      <c r="I5255" s="289"/>
      <c r="J5255" s="285"/>
      <c r="K5255" s="285"/>
      <c r="L5255" s="290"/>
      <c r="M5255" s="291"/>
      <c r="N5255" s="292"/>
      <c r="O5255" s="292"/>
      <c r="P5255" s="292"/>
      <c r="Q5255" s="292"/>
      <c r="R5255" s="292"/>
      <c r="S5255" s="292"/>
      <c r="T5255" s="293"/>
      <c r="AT5255" s="294" t="s">
        <v>218</v>
      </c>
      <c r="AU5255" s="294" t="s">
        <v>92</v>
      </c>
      <c r="AV5255" s="15" t="s">
        <v>233</v>
      </c>
      <c r="AW5255" s="15" t="s">
        <v>45</v>
      </c>
      <c r="AX5255" s="15" t="s">
        <v>83</v>
      </c>
      <c r="AY5255" s="294" t="s">
        <v>207</v>
      </c>
    </row>
    <row r="5256" s="12" customFormat="1">
      <c r="B5256" s="252"/>
      <c r="C5256" s="253"/>
      <c r="D5256" s="249" t="s">
        <v>218</v>
      </c>
      <c r="E5256" s="254" t="s">
        <v>81</v>
      </c>
      <c r="F5256" s="255" t="s">
        <v>673</v>
      </c>
      <c r="G5256" s="253"/>
      <c r="H5256" s="254" t="s">
        <v>81</v>
      </c>
      <c r="I5256" s="256"/>
      <c r="J5256" s="253"/>
      <c r="K5256" s="253"/>
      <c r="L5256" s="257"/>
      <c r="M5256" s="258"/>
      <c r="N5256" s="259"/>
      <c r="O5256" s="259"/>
      <c r="P5256" s="259"/>
      <c r="Q5256" s="259"/>
      <c r="R5256" s="259"/>
      <c r="S5256" s="259"/>
      <c r="T5256" s="260"/>
      <c r="AT5256" s="261" t="s">
        <v>218</v>
      </c>
      <c r="AU5256" s="261" t="s">
        <v>92</v>
      </c>
      <c r="AV5256" s="12" t="s">
        <v>90</v>
      </c>
      <c r="AW5256" s="12" t="s">
        <v>45</v>
      </c>
      <c r="AX5256" s="12" t="s">
        <v>83</v>
      </c>
      <c r="AY5256" s="261" t="s">
        <v>207</v>
      </c>
    </row>
    <row r="5257" s="13" customFormat="1">
      <c r="B5257" s="262"/>
      <c r="C5257" s="263"/>
      <c r="D5257" s="249" t="s">
        <v>218</v>
      </c>
      <c r="E5257" s="264" t="s">
        <v>81</v>
      </c>
      <c r="F5257" s="265" t="s">
        <v>4152</v>
      </c>
      <c r="G5257" s="263"/>
      <c r="H5257" s="266">
        <v>12.587999999999999</v>
      </c>
      <c r="I5257" s="267"/>
      <c r="J5257" s="263"/>
      <c r="K5257" s="263"/>
      <c r="L5257" s="268"/>
      <c r="M5257" s="269"/>
      <c r="N5257" s="270"/>
      <c r="O5257" s="270"/>
      <c r="P5257" s="270"/>
      <c r="Q5257" s="270"/>
      <c r="R5257" s="270"/>
      <c r="S5257" s="270"/>
      <c r="T5257" s="271"/>
      <c r="AT5257" s="272" t="s">
        <v>218</v>
      </c>
      <c r="AU5257" s="272" t="s">
        <v>92</v>
      </c>
      <c r="AV5257" s="13" t="s">
        <v>92</v>
      </c>
      <c r="AW5257" s="13" t="s">
        <v>45</v>
      </c>
      <c r="AX5257" s="13" t="s">
        <v>83</v>
      </c>
      <c r="AY5257" s="272" t="s">
        <v>207</v>
      </c>
    </row>
    <row r="5258" s="13" customFormat="1">
      <c r="B5258" s="262"/>
      <c r="C5258" s="263"/>
      <c r="D5258" s="249" t="s">
        <v>218</v>
      </c>
      <c r="E5258" s="264" t="s">
        <v>81</v>
      </c>
      <c r="F5258" s="265" t="s">
        <v>1467</v>
      </c>
      <c r="G5258" s="263"/>
      <c r="H5258" s="266">
        <v>-2.7999999999999998</v>
      </c>
      <c r="I5258" s="267"/>
      <c r="J5258" s="263"/>
      <c r="K5258" s="263"/>
      <c r="L5258" s="268"/>
      <c r="M5258" s="269"/>
      <c r="N5258" s="270"/>
      <c r="O5258" s="270"/>
      <c r="P5258" s="270"/>
      <c r="Q5258" s="270"/>
      <c r="R5258" s="270"/>
      <c r="S5258" s="270"/>
      <c r="T5258" s="271"/>
      <c r="AT5258" s="272" t="s">
        <v>218</v>
      </c>
      <c r="AU5258" s="272" t="s">
        <v>92</v>
      </c>
      <c r="AV5258" s="13" t="s">
        <v>92</v>
      </c>
      <c r="AW5258" s="13" t="s">
        <v>45</v>
      </c>
      <c r="AX5258" s="13" t="s">
        <v>83</v>
      </c>
      <c r="AY5258" s="272" t="s">
        <v>207</v>
      </c>
    </row>
    <row r="5259" s="13" customFormat="1">
      <c r="B5259" s="262"/>
      <c r="C5259" s="263"/>
      <c r="D5259" s="249" t="s">
        <v>218</v>
      </c>
      <c r="E5259" s="264" t="s">
        <v>81</v>
      </c>
      <c r="F5259" s="265" t="s">
        <v>4153</v>
      </c>
      <c r="G5259" s="263"/>
      <c r="H5259" s="266">
        <v>5.4329999999999998</v>
      </c>
      <c r="I5259" s="267"/>
      <c r="J5259" s="263"/>
      <c r="K5259" s="263"/>
      <c r="L5259" s="268"/>
      <c r="M5259" s="269"/>
      <c r="N5259" s="270"/>
      <c r="O5259" s="270"/>
      <c r="P5259" s="270"/>
      <c r="Q5259" s="270"/>
      <c r="R5259" s="270"/>
      <c r="S5259" s="270"/>
      <c r="T5259" s="271"/>
      <c r="AT5259" s="272" t="s">
        <v>218</v>
      </c>
      <c r="AU5259" s="272" t="s">
        <v>92</v>
      </c>
      <c r="AV5259" s="13" t="s">
        <v>92</v>
      </c>
      <c r="AW5259" s="13" t="s">
        <v>45</v>
      </c>
      <c r="AX5259" s="13" t="s">
        <v>83</v>
      </c>
      <c r="AY5259" s="272" t="s">
        <v>207</v>
      </c>
    </row>
    <row r="5260" s="13" customFormat="1">
      <c r="B5260" s="262"/>
      <c r="C5260" s="263"/>
      <c r="D5260" s="249" t="s">
        <v>218</v>
      </c>
      <c r="E5260" s="264" t="s">
        <v>81</v>
      </c>
      <c r="F5260" s="265" t="s">
        <v>871</v>
      </c>
      <c r="G5260" s="263"/>
      <c r="H5260" s="266">
        <v>-1.3999999999999999</v>
      </c>
      <c r="I5260" s="267"/>
      <c r="J5260" s="263"/>
      <c r="K5260" s="263"/>
      <c r="L5260" s="268"/>
      <c r="M5260" s="269"/>
      <c r="N5260" s="270"/>
      <c r="O5260" s="270"/>
      <c r="P5260" s="270"/>
      <c r="Q5260" s="270"/>
      <c r="R5260" s="270"/>
      <c r="S5260" s="270"/>
      <c r="T5260" s="271"/>
      <c r="AT5260" s="272" t="s">
        <v>218</v>
      </c>
      <c r="AU5260" s="272" t="s">
        <v>92</v>
      </c>
      <c r="AV5260" s="13" t="s">
        <v>92</v>
      </c>
      <c r="AW5260" s="13" t="s">
        <v>45</v>
      </c>
      <c r="AX5260" s="13" t="s">
        <v>83</v>
      </c>
      <c r="AY5260" s="272" t="s">
        <v>207</v>
      </c>
    </row>
    <row r="5261" s="13" customFormat="1">
      <c r="B5261" s="262"/>
      <c r="C5261" s="263"/>
      <c r="D5261" s="249" t="s">
        <v>218</v>
      </c>
      <c r="E5261" s="264" t="s">
        <v>81</v>
      </c>
      <c r="F5261" s="265" t="s">
        <v>4154</v>
      </c>
      <c r="G5261" s="263"/>
      <c r="H5261" s="266">
        <v>7.6799999999999997</v>
      </c>
      <c r="I5261" s="267"/>
      <c r="J5261" s="263"/>
      <c r="K5261" s="263"/>
      <c r="L5261" s="268"/>
      <c r="M5261" s="269"/>
      <c r="N5261" s="270"/>
      <c r="O5261" s="270"/>
      <c r="P5261" s="270"/>
      <c r="Q5261" s="270"/>
      <c r="R5261" s="270"/>
      <c r="S5261" s="270"/>
      <c r="T5261" s="271"/>
      <c r="AT5261" s="272" t="s">
        <v>218</v>
      </c>
      <c r="AU5261" s="272" t="s">
        <v>92</v>
      </c>
      <c r="AV5261" s="13" t="s">
        <v>92</v>
      </c>
      <c r="AW5261" s="13" t="s">
        <v>45</v>
      </c>
      <c r="AX5261" s="13" t="s">
        <v>83</v>
      </c>
      <c r="AY5261" s="272" t="s">
        <v>207</v>
      </c>
    </row>
    <row r="5262" s="15" customFormat="1">
      <c r="B5262" s="284"/>
      <c r="C5262" s="285"/>
      <c r="D5262" s="249" t="s">
        <v>218</v>
      </c>
      <c r="E5262" s="286" t="s">
        <v>81</v>
      </c>
      <c r="F5262" s="287" t="s">
        <v>247</v>
      </c>
      <c r="G5262" s="285"/>
      <c r="H5262" s="288">
        <v>21.501000000000001</v>
      </c>
      <c r="I5262" s="289"/>
      <c r="J5262" s="285"/>
      <c r="K5262" s="285"/>
      <c r="L5262" s="290"/>
      <c r="M5262" s="291"/>
      <c r="N5262" s="292"/>
      <c r="O5262" s="292"/>
      <c r="P5262" s="292"/>
      <c r="Q5262" s="292"/>
      <c r="R5262" s="292"/>
      <c r="S5262" s="292"/>
      <c r="T5262" s="293"/>
      <c r="AT5262" s="294" t="s">
        <v>218</v>
      </c>
      <c r="AU5262" s="294" t="s">
        <v>92</v>
      </c>
      <c r="AV5262" s="15" t="s">
        <v>233</v>
      </c>
      <c r="AW5262" s="15" t="s">
        <v>45</v>
      </c>
      <c r="AX5262" s="15" t="s">
        <v>83</v>
      </c>
      <c r="AY5262" s="294" t="s">
        <v>207</v>
      </c>
    </row>
    <row r="5263" s="14" customFormat="1">
      <c r="B5263" s="273"/>
      <c r="C5263" s="274"/>
      <c r="D5263" s="249" t="s">
        <v>218</v>
      </c>
      <c r="E5263" s="275" t="s">
        <v>81</v>
      </c>
      <c r="F5263" s="276" t="s">
        <v>232</v>
      </c>
      <c r="G5263" s="274"/>
      <c r="H5263" s="277">
        <v>98.221999999999994</v>
      </c>
      <c r="I5263" s="278"/>
      <c r="J5263" s="274"/>
      <c r="K5263" s="274"/>
      <c r="L5263" s="279"/>
      <c r="M5263" s="280"/>
      <c r="N5263" s="281"/>
      <c r="O5263" s="281"/>
      <c r="P5263" s="281"/>
      <c r="Q5263" s="281"/>
      <c r="R5263" s="281"/>
      <c r="S5263" s="281"/>
      <c r="T5263" s="282"/>
      <c r="AT5263" s="283" t="s">
        <v>218</v>
      </c>
      <c r="AU5263" s="283" t="s">
        <v>92</v>
      </c>
      <c r="AV5263" s="14" t="s">
        <v>214</v>
      </c>
      <c r="AW5263" s="14" t="s">
        <v>45</v>
      </c>
      <c r="AX5263" s="14" t="s">
        <v>90</v>
      </c>
      <c r="AY5263" s="283" t="s">
        <v>207</v>
      </c>
    </row>
    <row r="5264" s="1" customFormat="1" ht="25.5" customHeight="1">
      <c r="B5264" s="48"/>
      <c r="C5264" s="237" t="s">
        <v>4155</v>
      </c>
      <c r="D5264" s="237" t="s">
        <v>209</v>
      </c>
      <c r="E5264" s="238" t="s">
        <v>4156</v>
      </c>
      <c r="F5264" s="239" t="s">
        <v>4157</v>
      </c>
      <c r="G5264" s="240" t="s">
        <v>315</v>
      </c>
      <c r="H5264" s="241">
        <v>25.559999999999999</v>
      </c>
      <c r="I5264" s="242"/>
      <c r="J5264" s="243">
        <f>ROUND(I5264*H5264,2)</f>
        <v>0</v>
      </c>
      <c r="K5264" s="239" t="s">
        <v>213</v>
      </c>
      <c r="L5264" s="74"/>
      <c r="M5264" s="244" t="s">
        <v>81</v>
      </c>
      <c r="N5264" s="245" t="s">
        <v>53</v>
      </c>
      <c r="O5264" s="49"/>
      <c r="P5264" s="246">
        <f>O5264*H5264</f>
        <v>0</v>
      </c>
      <c r="Q5264" s="246">
        <v>0.045130000000000003</v>
      </c>
      <c r="R5264" s="246">
        <f>Q5264*H5264</f>
        <v>1.1535228</v>
      </c>
      <c r="S5264" s="246">
        <v>0</v>
      </c>
      <c r="T5264" s="247">
        <f>S5264*H5264</f>
        <v>0</v>
      </c>
      <c r="AR5264" s="25" t="s">
        <v>345</v>
      </c>
      <c r="AT5264" s="25" t="s">
        <v>209</v>
      </c>
      <c r="AU5264" s="25" t="s">
        <v>92</v>
      </c>
      <c r="AY5264" s="25" t="s">
        <v>207</v>
      </c>
      <c r="BE5264" s="248">
        <f>IF(N5264="základní",J5264,0)</f>
        <v>0</v>
      </c>
      <c r="BF5264" s="248">
        <f>IF(N5264="snížená",J5264,0)</f>
        <v>0</v>
      </c>
      <c r="BG5264" s="248">
        <f>IF(N5264="zákl. přenesená",J5264,0)</f>
        <v>0</v>
      </c>
      <c r="BH5264" s="248">
        <f>IF(N5264="sníž. přenesená",J5264,0)</f>
        <v>0</v>
      </c>
      <c r="BI5264" s="248">
        <f>IF(N5264="nulová",J5264,0)</f>
        <v>0</v>
      </c>
      <c r="BJ5264" s="25" t="s">
        <v>90</v>
      </c>
      <c r="BK5264" s="248">
        <f>ROUND(I5264*H5264,2)</f>
        <v>0</v>
      </c>
      <c r="BL5264" s="25" t="s">
        <v>345</v>
      </c>
      <c r="BM5264" s="25" t="s">
        <v>4158</v>
      </c>
    </row>
    <row r="5265" s="1" customFormat="1">
      <c r="B5265" s="48"/>
      <c r="C5265" s="76"/>
      <c r="D5265" s="249" t="s">
        <v>216</v>
      </c>
      <c r="E5265" s="76"/>
      <c r="F5265" s="250" t="s">
        <v>4146</v>
      </c>
      <c r="G5265" s="76"/>
      <c r="H5265" s="76"/>
      <c r="I5265" s="205"/>
      <c r="J5265" s="76"/>
      <c r="K5265" s="76"/>
      <c r="L5265" s="74"/>
      <c r="M5265" s="251"/>
      <c r="N5265" s="49"/>
      <c r="O5265" s="49"/>
      <c r="P5265" s="49"/>
      <c r="Q5265" s="49"/>
      <c r="R5265" s="49"/>
      <c r="S5265" s="49"/>
      <c r="T5265" s="97"/>
      <c r="AT5265" s="25" t="s">
        <v>216</v>
      </c>
      <c r="AU5265" s="25" t="s">
        <v>92</v>
      </c>
    </row>
    <row r="5266" s="12" customFormat="1">
      <c r="B5266" s="252"/>
      <c r="C5266" s="253"/>
      <c r="D5266" s="249" t="s">
        <v>218</v>
      </c>
      <c r="E5266" s="254" t="s">
        <v>81</v>
      </c>
      <c r="F5266" s="255" t="s">
        <v>4147</v>
      </c>
      <c r="G5266" s="253"/>
      <c r="H5266" s="254" t="s">
        <v>81</v>
      </c>
      <c r="I5266" s="256"/>
      <c r="J5266" s="253"/>
      <c r="K5266" s="253"/>
      <c r="L5266" s="257"/>
      <c r="M5266" s="258"/>
      <c r="N5266" s="259"/>
      <c r="O5266" s="259"/>
      <c r="P5266" s="259"/>
      <c r="Q5266" s="259"/>
      <c r="R5266" s="259"/>
      <c r="S5266" s="259"/>
      <c r="T5266" s="260"/>
      <c r="AT5266" s="261" t="s">
        <v>218</v>
      </c>
      <c r="AU5266" s="261" t="s">
        <v>92</v>
      </c>
      <c r="AV5266" s="12" t="s">
        <v>90</v>
      </c>
      <c r="AW5266" s="12" t="s">
        <v>45</v>
      </c>
      <c r="AX5266" s="12" t="s">
        <v>83</v>
      </c>
      <c r="AY5266" s="261" t="s">
        <v>207</v>
      </c>
    </row>
    <row r="5267" s="12" customFormat="1">
      <c r="B5267" s="252"/>
      <c r="C5267" s="253"/>
      <c r="D5267" s="249" t="s">
        <v>218</v>
      </c>
      <c r="E5267" s="254" t="s">
        <v>81</v>
      </c>
      <c r="F5267" s="255" t="s">
        <v>669</v>
      </c>
      <c r="G5267" s="253"/>
      <c r="H5267" s="254" t="s">
        <v>81</v>
      </c>
      <c r="I5267" s="256"/>
      <c r="J5267" s="253"/>
      <c r="K5267" s="253"/>
      <c r="L5267" s="257"/>
      <c r="M5267" s="258"/>
      <c r="N5267" s="259"/>
      <c r="O5267" s="259"/>
      <c r="P5267" s="259"/>
      <c r="Q5267" s="259"/>
      <c r="R5267" s="259"/>
      <c r="S5267" s="259"/>
      <c r="T5267" s="260"/>
      <c r="AT5267" s="261" t="s">
        <v>218</v>
      </c>
      <c r="AU5267" s="261" t="s">
        <v>92</v>
      </c>
      <c r="AV5267" s="12" t="s">
        <v>90</v>
      </c>
      <c r="AW5267" s="12" t="s">
        <v>45</v>
      </c>
      <c r="AX5267" s="12" t="s">
        <v>83</v>
      </c>
      <c r="AY5267" s="261" t="s">
        <v>207</v>
      </c>
    </row>
    <row r="5268" s="13" customFormat="1">
      <c r="B5268" s="262"/>
      <c r="C5268" s="263"/>
      <c r="D5268" s="249" t="s">
        <v>218</v>
      </c>
      <c r="E5268" s="264" t="s">
        <v>81</v>
      </c>
      <c r="F5268" s="265" t="s">
        <v>4159</v>
      </c>
      <c r="G5268" s="263"/>
      <c r="H5268" s="266">
        <v>25.559999999999999</v>
      </c>
      <c r="I5268" s="267"/>
      <c r="J5268" s="263"/>
      <c r="K5268" s="263"/>
      <c r="L5268" s="268"/>
      <c r="M5268" s="269"/>
      <c r="N5268" s="270"/>
      <c r="O5268" s="270"/>
      <c r="P5268" s="270"/>
      <c r="Q5268" s="270"/>
      <c r="R5268" s="270"/>
      <c r="S5268" s="270"/>
      <c r="T5268" s="271"/>
      <c r="AT5268" s="272" t="s">
        <v>218</v>
      </c>
      <c r="AU5268" s="272" t="s">
        <v>92</v>
      </c>
      <c r="AV5268" s="13" t="s">
        <v>92</v>
      </c>
      <c r="AW5268" s="13" t="s">
        <v>45</v>
      </c>
      <c r="AX5268" s="13" t="s">
        <v>90</v>
      </c>
      <c r="AY5268" s="272" t="s">
        <v>207</v>
      </c>
    </row>
    <row r="5269" s="1" customFormat="1" ht="25.5" customHeight="1">
      <c r="B5269" s="48"/>
      <c r="C5269" s="237" t="s">
        <v>4160</v>
      </c>
      <c r="D5269" s="237" t="s">
        <v>209</v>
      </c>
      <c r="E5269" s="238" t="s">
        <v>4161</v>
      </c>
      <c r="F5269" s="239" t="s">
        <v>4162</v>
      </c>
      <c r="G5269" s="240" t="s">
        <v>315</v>
      </c>
      <c r="H5269" s="241">
        <v>365.75</v>
      </c>
      <c r="I5269" s="242"/>
      <c r="J5269" s="243">
        <f>ROUND(I5269*H5269,2)</f>
        <v>0</v>
      </c>
      <c r="K5269" s="239" t="s">
        <v>213</v>
      </c>
      <c r="L5269" s="74"/>
      <c r="M5269" s="244" t="s">
        <v>81</v>
      </c>
      <c r="N5269" s="245" t="s">
        <v>53</v>
      </c>
      <c r="O5269" s="49"/>
      <c r="P5269" s="246">
        <f>O5269*H5269</f>
        <v>0</v>
      </c>
      <c r="Q5269" s="246">
        <v>0.046190000000000002</v>
      </c>
      <c r="R5269" s="246">
        <f>Q5269*H5269</f>
        <v>16.8939925</v>
      </c>
      <c r="S5269" s="246">
        <v>0</v>
      </c>
      <c r="T5269" s="247">
        <f>S5269*H5269</f>
        <v>0</v>
      </c>
      <c r="AR5269" s="25" t="s">
        <v>345</v>
      </c>
      <c r="AT5269" s="25" t="s">
        <v>209</v>
      </c>
      <c r="AU5269" s="25" t="s">
        <v>92</v>
      </c>
      <c r="AY5269" s="25" t="s">
        <v>207</v>
      </c>
      <c r="BE5269" s="248">
        <f>IF(N5269="základní",J5269,0)</f>
        <v>0</v>
      </c>
      <c r="BF5269" s="248">
        <f>IF(N5269="snížená",J5269,0)</f>
        <v>0</v>
      </c>
      <c r="BG5269" s="248">
        <f>IF(N5269="zákl. přenesená",J5269,0)</f>
        <v>0</v>
      </c>
      <c r="BH5269" s="248">
        <f>IF(N5269="sníž. přenesená",J5269,0)</f>
        <v>0</v>
      </c>
      <c r="BI5269" s="248">
        <f>IF(N5269="nulová",J5269,0)</f>
        <v>0</v>
      </c>
      <c r="BJ5269" s="25" t="s">
        <v>90</v>
      </c>
      <c r="BK5269" s="248">
        <f>ROUND(I5269*H5269,2)</f>
        <v>0</v>
      </c>
      <c r="BL5269" s="25" t="s">
        <v>345</v>
      </c>
      <c r="BM5269" s="25" t="s">
        <v>4163</v>
      </c>
    </row>
    <row r="5270" s="1" customFormat="1">
      <c r="B5270" s="48"/>
      <c r="C5270" s="76"/>
      <c r="D5270" s="249" t="s">
        <v>216</v>
      </c>
      <c r="E5270" s="76"/>
      <c r="F5270" s="250" t="s">
        <v>4146</v>
      </c>
      <c r="G5270" s="76"/>
      <c r="H5270" s="76"/>
      <c r="I5270" s="205"/>
      <c r="J5270" s="76"/>
      <c r="K5270" s="76"/>
      <c r="L5270" s="74"/>
      <c r="M5270" s="251"/>
      <c r="N5270" s="49"/>
      <c r="O5270" s="49"/>
      <c r="P5270" s="49"/>
      <c r="Q5270" s="49"/>
      <c r="R5270" s="49"/>
      <c r="S5270" s="49"/>
      <c r="T5270" s="97"/>
      <c r="AT5270" s="25" t="s">
        <v>216</v>
      </c>
      <c r="AU5270" s="25" t="s">
        <v>92</v>
      </c>
    </row>
    <row r="5271" s="12" customFormat="1">
      <c r="B5271" s="252"/>
      <c r="C5271" s="253"/>
      <c r="D5271" s="249" t="s">
        <v>218</v>
      </c>
      <c r="E5271" s="254" t="s">
        <v>81</v>
      </c>
      <c r="F5271" s="255" t="s">
        <v>4164</v>
      </c>
      <c r="G5271" s="253"/>
      <c r="H5271" s="254" t="s">
        <v>81</v>
      </c>
      <c r="I5271" s="256"/>
      <c r="J5271" s="253"/>
      <c r="K5271" s="253"/>
      <c r="L5271" s="257"/>
      <c r="M5271" s="258"/>
      <c r="N5271" s="259"/>
      <c r="O5271" s="259"/>
      <c r="P5271" s="259"/>
      <c r="Q5271" s="259"/>
      <c r="R5271" s="259"/>
      <c r="S5271" s="259"/>
      <c r="T5271" s="260"/>
      <c r="AT5271" s="261" t="s">
        <v>218</v>
      </c>
      <c r="AU5271" s="261" t="s">
        <v>92</v>
      </c>
      <c r="AV5271" s="12" t="s">
        <v>90</v>
      </c>
      <c r="AW5271" s="12" t="s">
        <v>45</v>
      </c>
      <c r="AX5271" s="12" t="s">
        <v>83</v>
      </c>
      <c r="AY5271" s="261" t="s">
        <v>207</v>
      </c>
    </row>
    <row r="5272" s="12" customFormat="1">
      <c r="B5272" s="252"/>
      <c r="C5272" s="253"/>
      <c r="D5272" s="249" t="s">
        <v>218</v>
      </c>
      <c r="E5272" s="254" t="s">
        <v>81</v>
      </c>
      <c r="F5272" s="255" t="s">
        <v>486</v>
      </c>
      <c r="G5272" s="253"/>
      <c r="H5272" s="254" t="s">
        <v>81</v>
      </c>
      <c r="I5272" s="256"/>
      <c r="J5272" s="253"/>
      <c r="K5272" s="253"/>
      <c r="L5272" s="257"/>
      <c r="M5272" s="258"/>
      <c r="N5272" s="259"/>
      <c r="O5272" s="259"/>
      <c r="P5272" s="259"/>
      <c r="Q5272" s="259"/>
      <c r="R5272" s="259"/>
      <c r="S5272" s="259"/>
      <c r="T5272" s="260"/>
      <c r="AT5272" s="261" t="s">
        <v>218</v>
      </c>
      <c r="AU5272" s="261" t="s">
        <v>92</v>
      </c>
      <c r="AV5272" s="12" t="s">
        <v>90</v>
      </c>
      <c r="AW5272" s="12" t="s">
        <v>45</v>
      </c>
      <c r="AX5272" s="12" t="s">
        <v>83</v>
      </c>
      <c r="AY5272" s="261" t="s">
        <v>207</v>
      </c>
    </row>
    <row r="5273" s="13" customFormat="1">
      <c r="B5273" s="262"/>
      <c r="C5273" s="263"/>
      <c r="D5273" s="249" t="s">
        <v>218</v>
      </c>
      <c r="E5273" s="264" t="s">
        <v>81</v>
      </c>
      <c r="F5273" s="265" t="s">
        <v>4165</v>
      </c>
      <c r="G5273" s="263"/>
      <c r="H5273" s="266">
        <v>161.601</v>
      </c>
      <c r="I5273" s="267"/>
      <c r="J5273" s="263"/>
      <c r="K5273" s="263"/>
      <c r="L5273" s="268"/>
      <c r="M5273" s="269"/>
      <c r="N5273" s="270"/>
      <c r="O5273" s="270"/>
      <c r="P5273" s="270"/>
      <c r="Q5273" s="270"/>
      <c r="R5273" s="270"/>
      <c r="S5273" s="270"/>
      <c r="T5273" s="271"/>
      <c r="AT5273" s="272" t="s">
        <v>218</v>
      </c>
      <c r="AU5273" s="272" t="s">
        <v>92</v>
      </c>
      <c r="AV5273" s="13" t="s">
        <v>92</v>
      </c>
      <c r="AW5273" s="13" t="s">
        <v>45</v>
      </c>
      <c r="AX5273" s="13" t="s">
        <v>83</v>
      </c>
      <c r="AY5273" s="272" t="s">
        <v>207</v>
      </c>
    </row>
    <row r="5274" s="13" customFormat="1">
      <c r="B5274" s="262"/>
      <c r="C5274" s="263"/>
      <c r="D5274" s="249" t="s">
        <v>218</v>
      </c>
      <c r="E5274" s="264" t="s">
        <v>81</v>
      </c>
      <c r="F5274" s="265" t="s">
        <v>4166</v>
      </c>
      <c r="G5274" s="263"/>
      <c r="H5274" s="266">
        <v>18.762</v>
      </c>
      <c r="I5274" s="267"/>
      <c r="J5274" s="263"/>
      <c r="K5274" s="263"/>
      <c r="L5274" s="268"/>
      <c r="M5274" s="269"/>
      <c r="N5274" s="270"/>
      <c r="O5274" s="270"/>
      <c r="P5274" s="270"/>
      <c r="Q5274" s="270"/>
      <c r="R5274" s="270"/>
      <c r="S5274" s="270"/>
      <c r="T5274" s="271"/>
      <c r="AT5274" s="272" t="s">
        <v>218</v>
      </c>
      <c r="AU5274" s="272" t="s">
        <v>92</v>
      </c>
      <c r="AV5274" s="13" t="s">
        <v>92</v>
      </c>
      <c r="AW5274" s="13" t="s">
        <v>45</v>
      </c>
      <c r="AX5274" s="13" t="s">
        <v>83</v>
      </c>
      <c r="AY5274" s="272" t="s">
        <v>207</v>
      </c>
    </row>
    <row r="5275" s="13" customFormat="1">
      <c r="B5275" s="262"/>
      <c r="C5275" s="263"/>
      <c r="D5275" s="249" t="s">
        <v>218</v>
      </c>
      <c r="E5275" s="264" t="s">
        <v>81</v>
      </c>
      <c r="F5275" s="265" t="s">
        <v>705</v>
      </c>
      <c r="G5275" s="263"/>
      <c r="H5275" s="266">
        <v>-1.6000000000000001</v>
      </c>
      <c r="I5275" s="267"/>
      <c r="J5275" s="263"/>
      <c r="K5275" s="263"/>
      <c r="L5275" s="268"/>
      <c r="M5275" s="269"/>
      <c r="N5275" s="270"/>
      <c r="O5275" s="270"/>
      <c r="P5275" s="270"/>
      <c r="Q5275" s="270"/>
      <c r="R5275" s="270"/>
      <c r="S5275" s="270"/>
      <c r="T5275" s="271"/>
      <c r="AT5275" s="272" t="s">
        <v>218</v>
      </c>
      <c r="AU5275" s="272" t="s">
        <v>92</v>
      </c>
      <c r="AV5275" s="13" t="s">
        <v>92</v>
      </c>
      <c r="AW5275" s="13" t="s">
        <v>45</v>
      </c>
      <c r="AX5275" s="13" t="s">
        <v>83</v>
      </c>
      <c r="AY5275" s="272" t="s">
        <v>207</v>
      </c>
    </row>
    <row r="5276" s="15" customFormat="1">
      <c r="B5276" s="284"/>
      <c r="C5276" s="285"/>
      <c r="D5276" s="249" t="s">
        <v>218</v>
      </c>
      <c r="E5276" s="286" t="s">
        <v>81</v>
      </c>
      <c r="F5276" s="287" t="s">
        <v>247</v>
      </c>
      <c r="G5276" s="285"/>
      <c r="H5276" s="288">
        <v>178.76300000000001</v>
      </c>
      <c r="I5276" s="289"/>
      <c r="J5276" s="285"/>
      <c r="K5276" s="285"/>
      <c r="L5276" s="290"/>
      <c r="M5276" s="291"/>
      <c r="N5276" s="292"/>
      <c r="O5276" s="292"/>
      <c r="P5276" s="292"/>
      <c r="Q5276" s="292"/>
      <c r="R5276" s="292"/>
      <c r="S5276" s="292"/>
      <c r="T5276" s="293"/>
      <c r="AT5276" s="294" t="s">
        <v>218</v>
      </c>
      <c r="AU5276" s="294" t="s">
        <v>92</v>
      </c>
      <c r="AV5276" s="15" t="s">
        <v>233</v>
      </c>
      <c r="AW5276" s="15" t="s">
        <v>45</v>
      </c>
      <c r="AX5276" s="15" t="s">
        <v>83</v>
      </c>
      <c r="AY5276" s="294" t="s">
        <v>207</v>
      </c>
    </row>
    <row r="5277" s="12" customFormat="1">
      <c r="B5277" s="252"/>
      <c r="C5277" s="253"/>
      <c r="D5277" s="249" t="s">
        <v>218</v>
      </c>
      <c r="E5277" s="254" t="s">
        <v>81</v>
      </c>
      <c r="F5277" s="255" t="s">
        <v>669</v>
      </c>
      <c r="G5277" s="253"/>
      <c r="H5277" s="254" t="s">
        <v>81</v>
      </c>
      <c r="I5277" s="256"/>
      <c r="J5277" s="253"/>
      <c r="K5277" s="253"/>
      <c r="L5277" s="257"/>
      <c r="M5277" s="258"/>
      <c r="N5277" s="259"/>
      <c r="O5277" s="259"/>
      <c r="P5277" s="259"/>
      <c r="Q5277" s="259"/>
      <c r="R5277" s="259"/>
      <c r="S5277" s="259"/>
      <c r="T5277" s="260"/>
      <c r="AT5277" s="261" t="s">
        <v>218</v>
      </c>
      <c r="AU5277" s="261" t="s">
        <v>92</v>
      </c>
      <c r="AV5277" s="12" t="s">
        <v>90</v>
      </c>
      <c r="AW5277" s="12" t="s">
        <v>45</v>
      </c>
      <c r="AX5277" s="12" t="s">
        <v>83</v>
      </c>
      <c r="AY5277" s="261" t="s">
        <v>207</v>
      </c>
    </row>
    <row r="5278" s="13" customFormat="1">
      <c r="B5278" s="262"/>
      <c r="C5278" s="263"/>
      <c r="D5278" s="249" t="s">
        <v>218</v>
      </c>
      <c r="E5278" s="264" t="s">
        <v>81</v>
      </c>
      <c r="F5278" s="265" t="s">
        <v>4167</v>
      </c>
      <c r="G5278" s="263"/>
      <c r="H5278" s="266">
        <v>167.38300000000001</v>
      </c>
      <c r="I5278" s="267"/>
      <c r="J5278" s="263"/>
      <c r="K5278" s="263"/>
      <c r="L5278" s="268"/>
      <c r="M5278" s="269"/>
      <c r="N5278" s="270"/>
      <c r="O5278" s="270"/>
      <c r="P5278" s="270"/>
      <c r="Q5278" s="270"/>
      <c r="R5278" s="270"/>
      <c r="S5278" s="270"/>
      <c r="T5278" s="271"/>
      <c r="AT5278" s="272" t="s">
        <v>218</v>
      </c>
      <c r="AU5278" s="272" t="s">
        <v>92</v>
      </c>
      <c r="AV5278" s="13" t="s">
        <v>92</v>
      </c>
      <c r="AW5278" s="13" t="s">
        <v>45</v>
      </c>
      <c r="AX5278" s="13" t="s">
        <v>83</v>
      </c>
      <c r="AY5278" s="272" t="s">
        <v>207</v>
      </c>
    </row>
    <row r="5279" s="13" customFormat="1">
      <c r="B5279" s="262"/>
      <c r="C5279" s="263"/>
      <c r="D5279" s="249" t="s">
        <v>218</v>
      </c>
      <c r="E5279" s="264" t="s">
        <v>81</v>
      </c>
      <c r="F5279" s="265" t="s">
        <v>4168</v>
      </c>
      <c r="G5279" s="263"/>
      <c r="H5279" s="266">
        <v>4.4180000000000001</v>
      </c>
      <c r="I5279" s="267"/>
      <c r="J5279" s="263"/>
      <c r="K5279" s="263"/>
      <c r="L5279" s="268"/>
      <c r="M5279" s="269"/>
      <c r="N5279" s="270"/>
      <c r="O5279" s="270"/>
      <c r="P5279" s="270"/>
      <c r="Q5279" s="270"/>
      <c r="R5279" s="270"/>
      <c r="S5279" s="270"/>
      <c r="T5279" s="271"/>
      <c r="AT5279" s="272" t="s">
        <v>218</v>
      </c>
      <c r="AU5279" s="272" t="s">
        <v>92</v>
      </c>
      <c r="AV5279" s="13" t="s">
        <v>92</v>
      </c>
      <c r="AW5279" s="13" t="s">
        <v>45</v>
      </c>
      <c r="AX5279" s="13" t="s">
        <v>83</v>
      </c>
      <c r="AY5279" s="272" t="s">
        <v>207</v>
      </c>
    </row>
    <row r="5280" s="13" customFormat="1">
      <c r="B5280" s="262"/>
      <c r="C5280" s="263"/>
      <c r="D5280" s="249" t="s">
        <v>218</v>
      </c>
      <c r="E5280" s="264" t="s">
        <v>81</v>
      </c>
      <c r="F5280" s="265" t="s">
        <v>1418</v>
      </c>
      <c r="G5280" s="263"/>
      <c r="H5280" s="266">
        <v>-6.4000000000000004</v>
      </c>
      <c r="I5280" s="267"/>
      <c r="J5280" s="263"/>
      <c r="K5280" s="263"/>
      <c r="L5280" s="268"/>
      <c r="M5280" s="269"/>
      <c r="N5280" s="270"/>
      <c r="O5280" s="270"/>
      <c r="P5280" s="270"/>
      <c r="Q5280" s="270"/>
      <c r="R5280" s="270"/>
      <c r="S5280" s="270"/>
      <c r="T5280" s="271"/>
      <c r="AT5280" s="272" t="s">
        <v>218</v>
      </c>
      <c r="AU5280" s="272" t="s">
        <v>92</v>
      </c>
      <c r="AV5280" s="13" t="s">
        <v>92</v>
      </c>
      <c r="AW5280" s="13" t="s">
        <v>45</v>
      </c>
      <c r="AX5280" s="13" t="s">
        <v>83</v>
      </c>
      <c r="AY5280" s="272" t="s">
        <v>207</v>
      </c>
    </row>
    <row r="5281" s="15" customFormat="1">
      <c r="B5281" s="284"/>
      <c r="C5281" s="285"/>
      <c r="D5281" s="249" t="s">
        <v>218</v>
      </c>
      <c r="E5281" s="286" t="s">
        <v>81</v>
      </c>
      <c r="F5281" s="287" t="s">
        <v>247</v>
      </c>
      <c r="G5281" s="285"/>
      <c r="H5281" s="288">
        <v>165.40100000000001</v>
      </c>
      <c r="I5281" s="289"/>
      <c r="J5281" s="285"/>
      <c r="K5281" s="285"/>
      <c r="L5281" s="290"/>
      <c r="M5281" s="291"/>
      <c r="N5281" s="292"/>
      <c r="O5281" s="292"/>
      <c r="P5281" s="292"/>
      <c r="Q5281" s="292"/>
      <c r="R5281" s="292"/>
      <c r="S5281" s="292"/>
      <c r="T5281" s="293"/>
      <c r="AT5281" s="294" t="s">
        <v>218</v>
      </c>
      <c r="AU5281" s="294" t="s">
        <v>92</v>
      </c>
      <c r="AV5281" s="15" t="s">
        <v>233</v>
      </c>
      <c r="AW5281" s="15" t="s">
        <v>45</v>
      </c>
      <c r="AX5281" s="15" t="s">
        <v>83</v>
      </c>
      <c r="AY5281" s="294" t="s">
        <v>207</v>
      </c>
    </row>
    <row r="5282" s="12" customFormat="1">
      <c r="B5282" s="252"/>
      <c r="C5282" s="253"/>
      <c r="D5282" s="249" t="s">
        <v>218</v>
      </c>
      <c r="E5282" s="254" t="s">
        <v>81</v>
      </c>
      <c r="F5282" s="255" t="s">
        <v>673</v>
      </c>
      <c r="G5282" s="253"/>
      <c r="H5282" s="254" t="s">
        <v>81</v>
      </c>
      <c r="I5282" s="256"/>
      <c r="J5282" s="253"/>
      <c r="K5282" s="253"/>
      <c r="L5282" s="257"/>
      <c r="M5282" s="258"/>
      <c r="N5282" s="259"/>
      <c r="O5282" s="259"/>
      <c r="P5282" s="259"/>
      <c r="Q5282" s="259"/>
      <c r="R5282" s="259"/>
      <c r="S5282" s="259"/>
      <c r="T5282" s="260"/>
      <c r="AT5282" s="261" t="s">
        <v>218</v>
      </c>
      <c r="AU5282" s="261" t="s">
        <v>92</v>
      </c>
      <c r="AV5282" s="12" t="s">
        <v>90</v>
      </c>
      <c r="AW5282" s="12" t="s">
        <v>45</v>
      </c>
      <c r="AX5282" s="12" t="s">
        <v>83</v>
      </c>
      <c r="AY5282" s="261" t="s">
        <v>207</v>
      </c>
    </row>
    <row r="5283" s="13" customFormat="1">
      <c r="B5283" s="262"/>
      <c r="C5283" s="263"/>
      <c r="D5283" s="249" t="s">
        <v>218</v>
      </c>
      <c r="E5283" s="264" t="s">
        <v>81</v>
      </c>
      <c r="F5283" s="265" t="s">
        <v>4169</v>
      </c>
      <c r="G5283" s="263"/>
      <c r="H5283" s="266">
        <v>4.6379999999999999</v>
      </c>
      <c r="I5283" s="267"/>
      <c r="J5283" s="263"/>
      <c r="K5283" s="263"/>
      <c r="L5283" s="268"/>
      <c r="M5283" s="269"/>
      <c r="N5283" s="270"/>
      <c r="O5283" s="270"/>
      <c r="P5283" s="270"/>
      <c r="Q5283" s="270"/>
      <c r="R5283" s="270"/>
      <c r="S5283" s="270"/>
      <c r="T5283" s="271"/>
      <c r="AT5283" s="272" t="s">
        <v>218</v>
      </c>
      <c r="AU5283" s="272" t="s">
        <v>92</v>
      </c>
      <c r="AV5283" s="13" t="s">
        <v>92</v>
      </c>
      <c r="AW5283" s="13" t="s">
        <v>45</v>
      </c>
      <c r="AX5283" s="13" t="s">
        <v>83</v>
      </c>
      <c r="AY5283" s="272" t="s">
        <v>207</v>
      </c>
    </row>
    <row r="5284" s="13" customFormat="1">
      <c r="B5284" s="262"/>
      <c r="C5284" s="263"/>
      <c r="D5284" s="249" t="s">
        <v>218</v>
      </c>
      <c r="E5284" s="264" t="s">
        <v>81</v>
      </c>
      <c r="F5284" s="265" t="s">
        <v>4170</v>
      </c>
      <c r="G5284" s="263"/>
      <c r="H5284" s="266">
        <v>8.8780000000000001</v>
      </c>
      <c r="I5284" s="267"/>
      <c r="J5284" s="263"/>
      <c r="K5284" s="263"/>
      <c r="L5284" s="268"/>
      <c r="M5284" s="269"/>
      <c r="N5284" s="270"/>
      <c r="O5284" s="270"/>
      <c r="P5284" s="270"/>
      <c r="Q5284" s="270"/>
      <c r="R5284" s="270"/>
      <c r="S5284" s="270"/>
      <c r="T5284" s="271"/>
      <c r="AT5284" s="272" t="s">
        <v>218</v>
      </c>
      <c r="AU5284" s="272" t="s">
        <v>92</v>
      </c>
      <c r="AV5284" s="13" t="s">
        <v>92</v>
      </c>
      <c r="AW5284" s="13" t="s">
        <v>45</v>
      </c>
      <c r="AX5284" s="13" t="s">
        <v>83</v>
      </c>
      <c r="AY5284" s="272" t="s">
        <v>207</v>
      </c>
    </row>
    <row r="5285" s="13" customFormat="1">
      <c r="B5285" s="262"/>
      <c r="C5285" s="263"/>
      <c r="D5285" s="249" t="s">
        <v>218</v>
      </c>
      <c r="E5285" s="264" t="s">
        <v>81</v>
      </c>
      <c r="F5285" s="265" t="s">
        <v>4171</v>
      </c>
      <c r="G5285" s="263"/>
      <c r="H5285" s="266">
        <v>-3.2000000000000002</v>
      </c>
      <c r="I5285" s="267"/>
      <c r="J5285" s="263"/>
      <c r="K5285" s="263"/>
      <c r="L5285" s="268"/>
      <c r="M5285" s="269"/>
      <c r="N5285" s="270"/>
      <c r="O5285" s="270"/>
      <c r="P5285" s="270"/>
      <c r="Q5285" s="270"/>
      <c r="R5285" s="270"/>
      <c r="S5285" s="270"/>
      <c r="T5285" s="271"/>
      <c r="AT5285" s="272" t="s">
        <v>218</v>
      </c>
      <c r="AU5285" s="272" t="s">
        <v>92</v>
      </c>
      <c r="AV5285" s="13" t="s">
        <v>92</v>
      </c>
      <c r="AW5285" s="13" t="s">
        <v>45</v>
      </c>
      <c r="AX5285" s="13" t="s">
        <v>83</v>
      </c>
      <c r="AY5285" s="272" t="s">
        <v>207</v>
      </c>
    </row>
    <row r="5286" s="13" customFormat="1">
      <c r="B5286" s="262"/>
      <c r="C5286" s="263"/>
      <c r="D5286" s="249" t="s">
        <v>218</v>
      </c>
      <c r="E5286" s="264" t="s">
        <v>81</v>
      </c>
      <c r="F5286" s="265" t="s">
        <v>4172</v>
      </c>
      <c r="G5286" s="263"/>
      <c r="H5286" s="266">
        <v>10.07</v>
      </c>
      <c r="I5286" s="267"/>
      <c r="J5286" s="263"/>
      <c r="K5286" s="263"/>
      <c r="L5286" s="268"/>
      <c r="M5286" s="269"/>
      <c r="N5286" s="270"/>
      <c r="O5286" s="270"/>
      <c r="P5286" s="270"/>
      <c r="Q5286" s="270"/>
      <c r="R5286" s="270"/>
      <c r="S5286" s="270"/>
      <c r="T5286" s="271"/>
      <c r="AT5286" s="272" t="s">
        <v>218</v>
      </c>
      <c r="AU5286" s="272" t="s">
        <v>92</v>
      </c>
      <c r="AV5286" s="13" t="s">
        <v>92</v>
      </c>
      <c r="AW5286" s="13" t="s">
        <v>45</v>
      </c>
      <c r="AX5286" s="13" t="s">
        <v>83</v>
      </c>
      <c r="AY5286" s="272" t="s">
        <v>207</v>
      </c>
    </row>
    <row r="5287" s="13" customFormat="1">
      <c r="B5287" s="262"/>
      <c r="C5287" s="263"/>
      <c r="D5287" s="249" t="s">
        <v>218</v>
      </c>
      <c r="E5287" s="264" t="s">
        <v>81</v>
      </c>
      <c r="F5287" s="265" t="s">
        <v>1475</v>
      </c>
      <c r="G5287" s="263"/>
      <c r="H5287" s="266">
        <v>-3.6000000000000001</v>
      </c>
      <c r="I5287" s="267"/>
      <c r="J5287" s="263"/>
      <c r="K5287" s="263"/>
      <c r="L5287" s="268"/>
      <c r="M5287" s="269"/>
      <c r="N5287" s="270"/>
      <c r="O5287" s="270"/>
      <c r="P5287" s="270"/>
      <c r="Q5287" s="270"/>
      <c r="R5287" s="270"/>
      <c r="S5287" s="270"/>
      <c r="T5287" s="271"/>
      <c r="AT5287" s="272" t="s">
        <v>218</v>
      </c>
      <c r="AU5287" s="272" t="s">
        <v>92</v>
      </c>
      <c r="AV5287" s="13" t="s">
        <v>92</v>
      </c>
      <c r="AW5287" s="13" t="s">
        <v>45</v>
      </c>
      <c r="AX5287" s="13" t="s">
        <v>83</v>
      </c>
      <c r="AY5287" s="272" t="s">
        <v>207</v>
      </c>
    </row>
    <row r="5288" s="13" customFormat="1">
      <c r="B5288" s="262"/>
      <c r="C5288" s="263"/>
      <c r="D5288" s="249" t="s">
        <v>218</v>
      </c>
      <c r="E5288" s="264" t="s">
        <v>81</v>
      </c>
      <c r="F5288" s="265" t="s">
        <v>4173</v>
      </c>
      <c r="G5288" s="263"/>
      <c r="H5288" s="266">
        <v>4.7999999999999998</v>
      </c>
      <c r="I5288" s="267"/>
      <c r="J5288" s="263"/>
      <c r="K5288" s="263"/>
      <c r="L5288" s="268"/>
      <c r="M5288" s="269"/>
      <c r="N5288" s="270"/>
      <c r="O5288" s="270"/>
      <c r="P5288" s="270"/>
      <c r="Q5288" s="270"/>
      <c r="R5288" s="270"/>
      <c r="S5288" s="270"/>
      <c r="T5288" s="271"/>
      <c r="AT5288" s="272" t="s">
        <v>218</v>
      </c>
      <c r="AU5288" s="272" t="s">
        <v>92</v>
      </c>
      <c r="AV5288" s="13" t="s">
        <v>92</v>
      </c>
      <c r="AW5288" s="13" t="s">
        <v>45</v>
      </c>
      <c r="AX5288" s="13" t="s">
        <v>83</v>
      </c>
      <c r="AY5288" s="272" t="s">
        <v>207</v>
      </c>
    </row>
    <row r="5289" s="15" customFormat="1">
      <c r="B5289" s="284"/>
      <c r="C5289" s="285"/>
      <c r="D5289" s="249" t="s">
        <v>218</v>
      </c>
      <c r="E5289" s="286" t="s">
        <v>81</v>
      </c>
      <c r="F5289" s="287" t="s">
        <v>247</v>
      </c>
      <c r="G5289" s="285"/>
      <c r="H5289" s="288">
        <v>21.585999999999999</v>
      </c>
      <c r="I5289" s="289"/>
      <c r="J5289" s="285"/>
      <c r="K5289" s="285"/>
      <c r="L5289" s="290"/>
      <c r="M5289" s="291"/>
      <c r="N5289" s="292"/>
      <c r="O5289" s="292"/>
      <c r="P5289" s="292"/>
      <c r="Q5289" s="292"/>
      <c r="R5289" s="292"/>
      <c r="S5289" s="292"/>
      <c r="T5289" s="293"/>
      <c r="AT5289" s="294" t="s">
        <v>218</v>
      </c>
      <c r="AU5289" s="294" t="s">
        <v>92</v>
      </c>
      <c r="AV5289" s="15" t="s">
        <v>233</v>
      </c>
      <c r="AW5289" s="15" t="s">
        <v>45</v>
      </c>
      <c r="AX5289" s="15" t="s">
        <v>83</v>
      </c>
      <c r="AY5289" s="294" t="s">
        <v>207</v>
      </c>
    </row>
    <row r="5290" s="14" customFormat="1">
      <c r="B5290" s="273"/>
      <c r="C5290" s="274"/>
      <c r="D5290" s="249" t="s">
        <v>218</v>
      </c>
      <c r="E5290" s="275" t="s">
        <v>81</v>
      </c>
      <c r="F5290" s="276" t="s">
        <v>232</v>
      </c>
      <c r="G5290" s="274"/>
      <c r="H5290" s="277">
        <v>365.75</v>
      </c>
      <c r="I5290" s="278"/>
      <c r="J5290" s="274"/>
      <c r="K5290" s="274"/>
      <c r="L5290" s="279"/>
      <c r="M5290" s="280"/>
      <c r="N5290" s="281"/>
      <c r="O5290" s="281"/>
      <c r="P5290" s="281"/>
      <c r="Q5290" s="281"/>
      <c r="R5290" s="281"/>
      <c r="S5290" s="281"/>
      <c r="T5290" s="282"/>
      <c r="AT5290" s="283" t="s">
        <v>218</v>
      </c>
      <c r="AU5290" s="283" t="s">
        <v>92</v>
      </c>
      <c r="AV5290" s="14" t="s">
        <v>214</v>
      </c>
      <c r="AW5290" s="14" t="s">
        <v>45</v>
      </c>
      <c r="AX5290" s="14" t="s">
        <v>90</v>
      </c>
      <c r="AY5290" s="283" t="s">
        <v>207</v>
      </c>
    </row>
    <row r="5291" s="1" customFormat="1" ht="16.5" customHeight="1">
      <c r="B5291" s="48"/>
      <c r="C5291" s="237" t="s">
        <v>4174</v>
      </c>
      <c r="D5291" s="237" t="s">
        <v>209</v>
      </c>
      <c r="E5291" s="238" t="s">
        <v>4175</v>
      </c>
      <c r="F5291" s="239" t="s">
        <v>4176</v>
      </c>
      <c r="G5291" s="240" t="s">
        <v>315</v>
      </c>
      <c r="H5291" s="241">
        <v>1303.5139999999999</v>
      </c>
      <c r="I5291" s="242"/>
      <c r="J5291" s="243">
        <f>ROUND(I5291*H5291,2)</f>
        <v>0</v>
      </c>
      <c r="K5291" s="239" t="s">
        <v>213</v>
      </c>
      <c r="L5291" s="74"/>
      <c r="M5291" s="244" t="s">
        <v>81</v>
      </c>
      <c r="N5291" s="245" t="s">
        <v>53</v>
      </c>
      <c r="O5291" s="49"/>
      <c r="P5291" s="246">
        <f>O5291*H5291</f>
        <v>0</v>
      </c>
      <c r="Q5291" s="246">
        <v>0.00020000000000000001</v>
      </c>
      <c r="R5291" s="246">
        <f>Q5291*H5291</f>
        <v>0.26070280000000001</v>
      </c>
      <c r="S5291" s="246">
        <v>0</v>
      </c>
      <c r="T5291" s="247">
        <f>S5291*H5291</f>
        <v>0</v>
      </c>
      <c r="AR5291" s="25" t="s">
        <v>345</v>
      </c>
      <c r="AT5291" s="25" t="s">
        <v>209</v>
      </c>
      <c r="AU5291" s="25" t="s">
        <v>92</v>
      </c>
      <c r="AY5291" s="25" t="s">
        <v>207</v>
      </c>
      <c r="BE5291" s="248">
        <f>IF(N5291="základní",J5291,0)</f>
        <v>0</v>
      </c>
      <c r="BF5291" s="248">
        <f>IF(N5291="snížená",J5291,0)</f>
        <v>0</v>
      </c>
      <c r="BG5291" s="248">
        <f>IF(N5291="zákl. přenesená",J5291,0)</f>
        <v>0</v>
      </c>
      <c r="BH5291" s="248">
        <f>IF(N5291="sníž. přenesená",J5291,0)</f>
        <v>0</v>
      </c>
      <c r="BI5291" s="248">
        <f>IF(N5291="nulová",J5291,0)</f>
        <v>0</v>
      </c>
      <c r="BJ5291" s="25" t="s">
        <v>90</v>
      </c>
      <c r="BK5291" s="248">
        <f>ROUND(I5291*H5291,2)</f>
        <v>0</v>
      </c>
      <c r="BL5291" s="25" t="s">
        <v>345</v>
      </c>
      <c r="BM5291" s="25" t="s">
        <v>4177</v>
      </c>
    </row>
    <row r="5292" s="1" customFormat="1">
      <c r="B5292" s="48"/>
      <c r="C5292" s="76"/>
      <c r="D5292" s="249" t="s">
        <v>216</v>
      </c>
      <c r="E5292" s="76"/>
      <c r="F5292" s="250" t="s">
        <v>4146</v>
      </c>
      <c r="G5292" s="76"/>
      <c r="H5292" s="76"/>
      <c r="I5292" s="205"/>
      <c r="J5292" s="76"/>
      <c r="K5292" s="76"/>
      <c r="L5292" s="74"/>
      <c r="M5292" s="251"/>
      <c r="N5292" s="49"/>
      <c r="O5292" s="49"/>
      <c r="P5292" s="49"/>
      <c r="Q5292" s="49"/>
      <c r="R5292" s="49"/>
      <c r="S5292" s="49"/>
      <c r="T5292" s="97"/>
      <c r="AT5292" s="25" t="s">
        <v>216</v>
      </c>
      <c r="AU5292" s="25" t="s">
        <v>92</v>
      </c>
    </row>
    <row r="5293" s="12" customFormat="1">
      <c r="B5293" s="252"/>
      <c r="C5293" s="253"/>
      <c r="D5293" s="249" t="s">
        <v>218</v>
      </c>
      <c r="E5293" s="254" t="s">
        <v>81</v>
      </c>
      <c r="F5293" s="255" t="s">
        <v>4178</v>
      </c>
      <c r="G5293" s="253"/>
      <c r="H5293" s="254" t="s">
        <v>81</v>
      </c>
      <c r="I5293" s="256"/>
      <c r="J5293" s="253"/>
      <c r="K5293" s="253"/>
      <c r="L5293" s="257"/>
      <c r="M5293" s="258"/>
      <c r="N5293" s="259"/>
      <c r="O5293" s="259"/>
      <c r="P5293" s="259"/>
      <c r="Q5293" s="259"/>
      <c r="R5293" s="259"/>
      <c r="S5293" s="259"/>
      <c r="T5293" s="260"/>
      <c r="AT5293" s="261" t="s">
        <v>218</v>
      </c>
      <c r="AU5293" s="261" t="s">
        <v>92</v>
      </c>
      <c r="AV5293" s="12" t="s">
        <v>90</v>
      </c>
      <c r="AW5293" s="12" t="s">
        <v>45</v>
      </c>
      <c r="AX5293" s="12" t="s">
        <v>83</v>
      </c>
      <c r="AY5293" s="261" t="s">
        <v>207</v>
      </c>
    </row>
    <row r="5294" s="13" customFormat="1">
      <c r="B5294" s="262"/>
      <c r="C5294" s="263"/>
      <c r="D5294" s="249" t="s">
        <v>218</v>
      </c>
      <c r="E5294" s="264" t="s">
        <v>81</v>
      </c>
      <c r="F5294" s="265" t="s">
        <v>4179</v>
      </c>
      <c r="G5294" s="263"/>
      <c r="H5294" s="266">
        <v>196.44</v>
      </c>
      <c r="I5294" s="267"/>
      <c r="J5294" s="263"/>
      <c r="K5294" s="263"/>
      <c r="L5294" s="268"/>
      <c r="M5294" s="269"/>
      <c r="N5294" s="270"/>
      <c r="O5294" s="270"/>
      <c r="P5294" s="270"/>
      <c r="Q5294" s="270"/>
      <c r="R5294" s="270"/>
      <c r="S5294" s="270"/>
      <c r="T5294" s="271"/>
      <c r="AT5294" s="272" t="s">
        <v>218</v>
      </c>
      <c r="AU5294" s="272" t="s">
        <v>92</v>
      </c>
      <c r="AV5294" s="13" t="s">
        <v>92</v>
      </c>
      <c r="AW5294" s="13" t="s">
        <v>45</v>
      </c>
      <c r="AX5294" s="13" t="s">
        <v>83</v>
      </c>
      <c r="AY5294" s="272" t="s">
        <v>207</v>
      </c>
    </row>
    <row r="5295" s="13" customFormat="1">
      <c r="B5295" s="262"/>
      <c r="C5295" s="263"/>
      <c r="D5295" s="249" t="s">
        <v>218</v>
      </c>
      <c r="E5295" s="264" t="s">
        <v>81</v>
      </c>
      <c r="F5295" s="265" t="s">
        <v>4180</v>
      </c>
      <c r="G5295" s="263"/>
      <c r="H5295" s="266">
        <v>51.119999999999997</v>
      </c>
      <c r="I5295" s="267"/>
      <c r="J5295" s="263"/>
      <c r="K5295" s="263"/>
      <c r="L5295" s="268"/>
      <c r="M5295" s="269"/>
      <c r="N5295" s="270"/>
      <c r="O5295" s="270"/>
      <c r="P5295" s="270"/>
      <c r="Q5295" s="270"/>
      <c r="R5295" s="270"/>
      <c r="S5295" s="270"/>
      <c r="T5295" s="271"/>
      <c r="AT5295" s="272" t="s">
        <v>218</v>
      </c>
      <c r="AU5295" s="272" t="s">
        <v>92</v>
      </c>
      <c r="AV5295" s="13" t="s">
        <v>92</v>
      </c>
      <c r="AW5295" s="13" t="s">
        <v>45</v>
      </c>
      <c r="AX5295" s="13" t="s">
        <v>83</v>
      </c>
      <c r="AY5295" s="272" t="s">
        <v>207</v>
      </c>
    </row>
    <row r="5296" s="13" customFormat="1">
      <c r="B5296" s="262"/>
      <c r="C5296" s="263"/>
      <c r="D5296" s="249" t="s">
        <v>218</v>
      </c>
      <c r="E5296" s="264" t="s">
        <v>81</v>
      </c>
      <c r="F5296" s="265" t="s">
        <v>4181</v>
      </c>
      <c r="G5296" s="263"/>
      <c r="H5296" s="266">
        <v>731.5</v>
      </c>
      <c r="I5296" s="267"/>
      <c r="J5296" s="263"/>
      <c r="K5296" s="263"/>
      <c r="L5296" s="268"/>
      <c r="M5296" s="269"/>
      <c r="N5296" s="270"/>
      <c r="O5296" s="270"/>
      <c r="P5296" s="270"/>
      <c r="Q5296" s="270"/>
      <c r="R5296" s="270"/>
      <c r="S5296" s="270"/>
      <c r="T5296" s="271"/>
      <c r="AT5296" s="272" t="s">
        <v>218</v>
      </c>
      <c r="AU5296" s="272" t="s">
        <v>92</v>
      </c>
      <c r="AV5296" s="13" t="s">
        <v>92</v>
      </c>
      <c r="AW5296" s="13" t="s">
        <v>45</v>
      </c>
      <c r="AX5296" s="13" t="s">
        <v>83</v>
      </c>
      <c r="AY5296" s="272" t="s">
        <v>207</v>
      </c>
    </row>
    <row r="5297" s="13" customFormat="1">
      <c r="B5297" s="262"/>
      <c r="C5297" s="263"/>
      <c r="D5297" s="249" t="s">
        <v>218</v>
      </c>
      <c r="E5297" s="264" t="s">
        <v>81</v>
      </c>
      <c r="F5297" s="265" t="s">
        <v>4182</v>
      </c>
      <c r="G5297" s="263"/>
      <c r="H5297" s="266">
        <v>6.4699999999999998</v>
      </c>
      <c r="I5297" s="267"/>
      <c r="J5297" s="263"/>
      <c r="K5297" s="263"/>
      <c r="L5297" s="268"/>
      <c r="M5297" s="269"/>
      <c r="N5297" s="270"/>
      <c r="O5297" s="270"/>
      <c r="P5297" s="270"/>
      <c r="Q5297" s="270"/>
      <c r="R5297" s="270"/>
      <c r="S5297" s="270"/>
      <c r="T5297" s="271"/>
      <c r="AT5297" s="272" t="s">
        <v>218</v>
      </c>
      <c r="AU5297" s="272" t="s">
        <v>92</v>
      </c>
      <c r="AV5297" s="13" t="s">
        <v>92</v>
      </c>
      <c r="AW5297" s="13" t="s">
        <v>45</v>
      </c>
      <c r="AX5297" s="13" t="s">
        <v>83</v>
      </c>
      <c r="AY5297" s="272" t="s">
        <v>207</v>
      </c>
    </row>
    <row r="5298" s="13" customFormat="1">
      <c r="B5298" s="262"/>
      <c r="C5298" s="263"/>
      <c r="D5298" s="249" t="s">
        <v>218</v>
      </c>
      <c r="E5298" s="264" t="s">
        <v>81</v>
      </c>
      <c r="F5298" s="265" t="s">
        <v>4183</v>
      </c>
      <c r="G5298" s="263"/>
      <c r="H5298" s="266">
        <v>151.40199999999999</v>
      </c>
      <c r="I5298" s="267"/>
      <c r="J5298" s="263"/>
      <c r="K5298" s="263"/>
      <c r="L5298" s="268"/>
      <c r="M5298" s="269"/>
      <c r="N5298" s="270"/>
      <c r="O5298" s="270"/>
      <c r="P5298" s="270"/>
      <c r="Q5298" s="270"/>
      <c r="R5298" s="270"/>
      <c r="S5298" s="270"/>
      <c r="T5298" s="271"/>
      <c r="AT5298" s="272" t="s">
        <v>218</v>
      </c>
      <c r="AU5298" s="272" t="s">
        <v>92</v>
      </c>
      <c r="AV5298" s="13" t="s">
        <v>92</v>
      </c>
      <c r="AW5298" s="13" t="s">
        <v>45</v>
      </c>
      <c r="AX5298" s="13" t="s">
        <v>83</v>
      </c>
      <c r="AY5298" s="272" t="s">
        <v>207</v>
      </c>
    </row>
    <row r="5299" s="13" customFormat="1">
      <c r="B5299" s="262"/>
      <c r="C5299" s="263"/>
      <c r="D5299" s="249" t="s">
        <v>218</v>
      </c>
      <c r="E5299" s="264" t="s">
        <v>81</v>
      </c>
      <c r="F5299" s="265" t="s">
        <v>4184</v>
      </c>
      <c r="G5299" s="263"/>
      <c r="H5299" s="266">
        <v>51.270000000000003</v>
      </c>
      <c r="I5299" s="267"/>
      <c r="J5299" s="263"/>
      <c r="K5299" s="263"/>
      <c r="L5299" s="268"/>
      <c r="M5299" s="269"/>
      <c r="N5299" s="270"/>
      <c r="O5299" s="270"/>
      <c r="P5299" s="270"/>
      <c r="Q5299" s="270"/>
      <c r="R5299" s="270"/>
      <c r="S5299" s="270"/>
      <c r="T5299" s="271"/>
      <c r="AT5299" s="272" t="s">
        <v>218</v>
      </c>
      <c r="AU5299" s="272" t="s">
        <v>92</v>
      </c>
      <c r="AV5299" s="13" t="s">
        <v>92</v>
      </c>
      <c r="AW5299" s="13" t="s">
        <v>45</v>
      </c>
      <c r="AX5299" s="13" t="s">
        <v>83</v>
      </c>
      <c r="AY5299" s="272" t="s">
        <v>207</v>
      </c>
    </row>
    <row r="5300" s="13" customFormat="1">
      <c r="B5300" s="262"/>
      <c r="C5300" s="263"/>
      <c r="D5300" s="249" t="s">
        <v>218</v>
      </c>
      <c r="E5300" s="264" t="s">
        <v>81</v>
      </c>
      <c r="F5300" s="265" t="s">
        <v>4185</v>
      </c>
      <c r="G5300" s="263"/>
      <c r="H5300" s="266">
        <v>115.312</v>
      </c>
      <c r="I5300" s="267"/>
      <c r="J5300" s="263"/>
      <c r="K5300" s="263"/>
      <c r="L5300" s="268"/>
      <c r="M5300" s="269"/>
      <c r="N5300" s="270"/>
      <c r="O5300" s="270"/>
      <c r="P5300" s="270"/>
      <c r="Q5300" s="270"/>
      <c r="R5300" s="270"/>
      <c r="S5300" s="270"/>
      <c r="T5300" s="271"/>
      <c r="AT5300" s="272" t="s">
        <v>218</v>
      </c>
      <c r="AU5300" s="272" t="s">
        <v>92</v>
      </c>
      <c r="AV5300" s="13" t="s">
        <v>92</v>
      </c>
      <c r="AW5300" s="13" t="s">
        <v>45</v>
      </c>
      <c r="AX5300" s="13" t="s">
        <v>83</v>
      </c>
      <c r="AY5300" s="272" t="s">
        <v>207</v>
      </c>
    </row>
    <row r="5301" s="14" customFormat="1">
      <c r="B5301" s="273"/>
      <c r="C5301" s="274"/>
      <c r="D5301" s="249" t="s">
        <v>218</v>
      </c>
      <c r="E5301" s="275" t="s">
        <v>81</v>
      </c>
      <c r="F5301" s="276" t="s">
        <v>232</v>
      </c>
      <c r="G5301" s="274"/>
      <c r="H5301" s="277">
        <v>1303.5139999999999</v>
      </c>
      <c r="I5301" s="278"/>
      <c r="J5301" s="274"/>
      <c r="K5301" s="274"/>
      <c r="L5301" s="279"/>
      <c r="M5301" s="280"/>
      <c r="N5301" s="281"/>
      <c r="O5301" s="281"/>
      <c r="P5301" s="281"/>
      <c r="Q5301" s="281"/>
      <c r="R5301" s="281"/>
      <c r="S5301" s="281"/>
      <c r="T5301" s="282"/>
      <c r="AT5301" s="283" t="s">
        <v>218</v>
      </c>
      <c r="AU5301" s="283" t="s">
        <v>92</v>
      </c>
      <c r="AV5301" s="14" t="s">
        <v>214</v>
      </c>
      <c r="AW5301" s="14" t="s">
        <v>45</v>
      </c>
      <c r="AX5301" s="14" t="s">
        <v>90</v>
      </c>
      <c r="AY5301" s="283" t="s">
        <v>207</v>
      </c>
    </row>
    <row r="5302" s="1" customFormat="1" ht="16.5" customHeight="1">
      <c r="B5302" s="48"/>
      <c r="C5302" s="237" t="s">
        <v>4186</v>
      </c>
      <c r="D5302" s="237" t="s">
        <v>209</v>
      </c>
      <c r="E5302" s="238" t="s">
        <v>4187</v>
      </c>
      <c r="F5302" s="239" t="s">
        <v>4188</v>
      </c>
      <c r="G5302" s="240" t="s">
        <v>315</v>
      </c>
      <c r="H5302" s="241">
        <v>651.75699999999995</v>
      </c>
      <c r="I5302" s="242"/>
      <c r="J5302" s="243">
        <f>ROUND(I5302*H5302,2)</f>
        <v>0</v>
      </c>
      <c r="K5302" s="239" t="s">
        <v>213</v>
      </c>
      <c r="L5302" s="74"/>
      <c r="M5302" s="244" t="s">
        <v>81</v>
      </c>
      <c r="N5302" s="245" t="s">
        <v>53</v>
      </c>
      <c r="O5302" s="49"/>
      <c r="P5302" s="246">
        <f>O5302*H5302</f>
        <v>0</v>
      </c>
      <c r="Q5302" s="246">
        <v>0.00020000000000000001</v>
      </c>
      <c r="R5302" s="246">
        <f>Q5302*H5302</f>
        <v>0.13035140000000001</v>
      </c>
      <c r="S5302" s="246">
        <v>0</v>
      </c>
      <c r="T5302" s="247">
        <f>S5302*H5302</f>
        <v>0</v>
      </c>
      <c r="AR5302" s="25" t="s">
        <v>345</v>
      </c>
      <c r="AT5302" s="25" t="s">
        <v>209</v>
      </c>
      <c r="AU5302" s="25" t="s">
        <v>92</v>
      </c>
      <c r="AY5302" s="25" t="s">
        <v>207</v>
      </c>
      <c r="BE5302" s="248">
        <f>IF(N5302="základní",J5302,0)</f>
        <v>0</v>
      </c>
      <c r="BF5302" s="248">
        <f>IF(N5302="snížená",J5302,0)</f>
        <v>0</v>
      </c>
      <c r="BG5302" s="248">
        <f>IF(N5302="zákl. přenesená",J5302,0)</f>
        <v>0</v>
      </c>
      <c r="BH5302" s="248">
        <f>IF(N5302="sníž. přenesená",J5302,0)</f>
        <v>0</v>
      </c>
      <c r="BI5302" s="248">
        <f>IF(N5302="nulová",J5302,0)</f>
        <v>0</v>
      </c>
      <c r="BJ5302" s="25" t="s">
        <v>90</v>
      </c>
      <c r="BK5302" s="248">
        <f>ROUND(I5302*H5302,2)</f>
        <v>0</v>
      </c>
      <c r="BL5302" s="25" t="s">
        <v>345</v>
      </c>
      <c r="BM5302" s="25" t="s">
        <v>4189</v>
      </c>
    </row>
    <row r="5303" s="1" customFormat="1">
      <c r="B5303" s="48"/>
      <c r="C5303" s="76"/>
      <c r="D5303" s="249" t="s">
        <v>216</v>
      </c>
      <c r="E5303" s="76"/>
      <c r="F5303" s="250" t="s">
        <v>4146</v>
      </c>
      <c r="G5303" s="76"/>
      <c r="H5303" s="76"/>
      <c r="I5303" s="205"/>
      <c r="J5303" s="76"/>
      <c r="K5303" s="76"/>
      <c r="L5303" s="74"/>
      <c r="M5303" s="251"/>
      <c r="N5303" s="49"/>
      <c r="O5303" s="49"/>
      <c r="P5303" s="49"/>
      <c r="Q5303" s="49"/>
      <c r="R5303" s="49"/>
      <c r="S5303" s="49"/>
      <c r="T5303" s="97"/>
      <c r="AT5303" s="25" t="s">
        <v>216</v>
      </c>
      <c r="AU5303" s="25" t="s">
        <v>92</v>
      </c>
    </row>
    <row r="5304" s="12" customFormat="1">
      <c r="B5304" s="252"/>
      <c r="C5304" s="253"/>
      <c r="D5304" s="249" t="s">
        <v>218</v>
      </c>
      <c r="E5304" s="254" t="s">
        <v>81</v>
      </c>
      <c r="F5304" s="255" t="s">
        <v>4178</v>
      </c>
      <c r="G5304" s="253"/>
      <c r="H5304" s="254" t="s">
        <v>81</v>
      </c>
      <c r="I5304" s="256"/>
      <c r="J5304" s="253"/>
      <c r="K5304" s="253"/>
      <c r="L5304" s="257"/>
      <c r="M5304" s="258"/>
      <c r="N5304" s="259"/>
      <c r="O5304" s="259"/>
      <c r="P5304" s="259"/>
      <c r="Q5304" s="259"/>
      <c r="R5304" s="259"/>
      <c r="S5304" s="259"/>
      <c r="T5304" s="260"/>
      <c r="AT5304" s="261" t="s">
        <v>218</v>
      </c>
      <c r="AU5304" s="261" t="s">
        <v>92</v>
      </c>
      <c r="AV5304" s="12" t="s">
        <v>90</v>
      </c>
      <c r="AW5304" s="12" t="s">
        <v>45</v>
      </c>
      <c r="AX5304" s="12" t="s">
        <v>83</v>
      </c>
      <c r="AY5304" s="261" t="s">
        <v>207</v>
      </c>
    </row>
    <row r="5305" s="13" customFormat="1">
      <c r="B5305" s="262"/>
      <c r="C5305" s="263"/>
      <c r="D5305" s="249" t="s">
        <v>218</v>
      </c>
      <c r="E5305" s="264" t="s">
        <v>81</v>
      </c>
      <c r="F5305" s="265" t="s">
        <v>4190</v>
      </c>
      <c r="G5305" s="263"/>
      <c r="H5305" s="266">
        <v>98.219999999999999</v>
      </c>
      <c r="I5305" s="267"/>
      <c r="J5305" s="263"/>
      <c r="K5305" s="263"/>
      <c r="L5305" s="268"/>
      <c r="M5305" s="269"/>
      <c r="N5305" s="270"/>
      <c r="O5305" s="270"/>
      <c r="P5305" s="270"/>
      <c r="Q5305" s="270"/>
      <c r="R5305" s="270"/>
      <c r="S5305" s="270"/>
      <c r="T5305" s="271"/>
      <c r="AT5305" s="272" t="s">
        <v>218</v>
      </c>
      <c r="AU5305" s="272" t="s">
        <v>92</v>
      </c>
      <c r="AV5305" s="13" t="s">
        <v>92</v>
      </c>
      <c r="AW5305" s="13" t="s">
        <v>45</v>
      </c>
      <c r="AX5305" s="13" t="s">
        <v>83</v>
      </c>
      <c r="AY5305" s="272" t="s">
        <v>207</v>
      </c>
    </row>
    <row r="5306" s="13" customFormat="1">
      <c r="B5306" s="262"/>
      <c r="C5306" s="263"/>
      <c r="D5306" s="249" t="s">
        <v>218</v>
      </c>
      <c r="E5306" s="264" t="s">
        <v>81</v>
      </c>
      <c r="F5306" s="265" t="s">
        <v>4191</v>
      </c>
      <c r="G5306" s="263"/>
      <c r="H5306" s="266">
        <v>25.559999999999999</v>
      </c>
      <c r="I5306" s="267"/>
      <c r="J5306" s="263"/>
      <c r="K5306" s="263"/>
      <c r="L5306" s="268"/>
      <c r="M5306" s="269"/>
      <c r="N5306" s="270"/>
      <c r="O5306" s="270"/>
      <c r="P5306" s="270"/>
      <c r="Q5306" s="270"/>
      <c r="R5306" s="270"/>
      <c r="S5306" s="270"/>
      <c r="T5306" s="271"/>
      <c r="AT5306" s="272" t="s">
        <v>218</v>
      </c>
      <c r="AU5306" s="272" t="s">
        <v>92</v>
      </c>
      <c r="AV5306" s="13" t="s">
        <v>92</v>
      </c>
      <c r="AW5306" s="13" t="s">
        <v>45</v>
      </c>
      <c r="AX5306" s="13" t="s">
        <v>83</v>
      </c>
      <c r="AY5306" s="272" t="s">
        <v>207</v>
      </c>
    </row>
    <row r="5307" s="13" customFormat="1">
      <c r="B5307" s="262"/>
      <c r="C5307" s="263"/>
      <c r="D5307" s="249" t="s">
        <v>218</v>
      </c>
      <c r="E5307" s="264" t="s">
        <v>81</v>
      </c>
      <c r="F5307" s="265" t="s">
        <v>4192</v>
      </c>
      <c r="G5307" s="263"/>
      <c r="H5307" s="266">
        <v>365.75</v>
      </c>
      <c r="I5307" s="267"/>
      <c r="J5307" s="263"/>
      <c r="K5307" s="263"/>
      <c r="L5307" s="268"/>
      <c r="M5307" s="269"/>
      <c r="N5307" s="270"/>
      <c r="O5307" s="270"/>
      <c r="P5307" s="270"/>
      <c r="Q5307" s="270"/>
      <c r="R5307" s="270"/>
      <c r="S5307" s="270"/>
      <c r="T5307" s="271"/>
      <c r="AT5307" s="272" t="s">
        <v>218</v>
      </c>
      <c r="AU5307" s="272" t="s">
        <v>92</v>
      </c>
      <c r="AV5307" s="13" t="s">
        <v>92</v>
      </c>
      <c r="AW5307" s="13" t="s">
        <v>45</v>
      </c>
      <c r="AX5307" s="13" t="s">
        <v>83</v>
      </c>
      <c r="AY5307" s="272" t="s">
        <v>207</v>
      </c>
    </row>
    <row r="5308" s="13" customFormat="1">
      <c r="B5308" s="262"/>
      <c r="C5308" s="263"/>
      <c r="D5308" s="249" t="s">
        <v>218</v>
      </c>
      <c r="E5308" s="264" t="s">
        <v>81</v>
      </c>
      <c r="F5308" s="265" t="s">
        <v>4193</v>
      </c>
      <c r="G5308" s="263"/>
      <c r="H5308" s="266">
        <v>3.2349999999999999</v>
      </c>
      <c r="I5308" s="267"/>
      <c r="J5308" s="263"/>
      <c r="K5308" s="263"/>
      <c r="L5308" s="268"/>
      <c r="M5308" s="269"/>
      <c r="N5308" s="270"/>
      <c r="O5308" s="270"/>
      <c r="P5308" s="270"/>
      <c r="Q5308" s="270"/>
      <c r="R5308" s="270"/>
      <c r="S5308" s="270"/>
      <c r="T5308" s="271"/>
      <c r="AT5308" s="272" t="s">
        <v>218</v>
      </c>
      <c r="AU5308" s="272" t="s">
        <v>92</v>
      </c>
      <c r="AV5308" s="13" t="s">
        <v>92</v>
      </c>
      <c r="AW5308" s="13" t="s">
        <v>45</v>
      </c>
      <c r="AX5308" s="13" t="s">
        <v>83</v>
      </c>
      <c r="AY5308" s="272" t="s">
        <v>207</v>
      </c>
    </row>
    <row r="5309" s="13" customFormat="1">
      <c r="B5309" s="262"/>
      <c r="C5309" s="263"/>
      <c r="D5309" s="249" t="s">
        <v>218</v>
      </c>
      <c r="E5309" s="264" t="s">
        <v>81</v>
      </c>
      <c r="F5309" s="265" t="s">
        <v>4194</v>
      </c>
      <c r="G5309" s="263"/>
      <c r="H5309" s="266">
        <v>75.700999999999993</v>
      </c>
      <c r="I5309" s="267"/>
      <c r="J5309" s="263"/>
      <c r="K5309" s="263"/>
      <c r="L5309" s="268"/>
      <c r="M5309" s="269"/>
      <c r="N5309" s="270"/>
      <c r="O5309" s="270"/>
      <c r="P5309" s="270"/>
      <c r="Q5309" s="270"/>
      <c r="R5309" s="270"/>
      <c r="S5309" s="270"/>
      <c r="T5309" s="271"/>
      <c r="AT5309" s="272" t="s">
        <v>218</v>
      </c>
      <c r="AU5309" s="272" t="s">
        <v>92</v>
      </c>
      <c r="AV5309" s="13" t="s">
        <v>92</v>
      </c>
      <c r="AW5309" s="13" t="s">
        <v>45</v>
      </c>
      <c r="AX5309" s="13" t="s">
        <v>83</v>
      </c>
      <c r="AY5309" s="272" t="s">
        <v>207</v>
      </c>
    </row>
    <row r="5310" s="13" customFormat="1">
      <c r="B5310" s="262"/>
      <c r="C5310" s="263"/>
      <c r="D5310" s="249" t="s">
        <v>218</v>
      </c>
      <c r="E5310" s="264" t="s">
        <v>81</v>
      </c>
      <c r="F5310" s="265" t="s">
        <v>4195</v>
      </c>
      <c r="G5310" s="263"/>
      <c r="H5310" s="266">
        <v>25.635000000000002</v>
      </c>
      <c r="I5310" s="267"/>
      <c r="J5310" s="263"/>
      <c r="K5310" s="263"/>
      <c r="L5310" s="268"/>
      <c r="M5310" s="269"/>
      <c r="N5310" s="270"/>
      <c r="O5310" s="270"/>
      <c r="P5310" s="270"/>
      <c r="Q5310" s="270"/>
      <c r="R5310" s="270"/>
      <c r="S5310" s="270"/>
      <c r="T5310" s="271"/>
      <c r="AT5310" s="272" t="s">
        <v>218</v>
      </c>
      <c r="AU5310" s="272" t="s">
        <v>92</v>
      </c>
      <c r="AV5310" s="13" t="s">
        <v>92</v>
      </c>
      <c r="AW5310" s="13" t="s">
        <v>45</v>
      </c>
      <c r="AX5310" s="13" t="s">
        <v>83</v>
      </c>
      <c r="AY5310" s="272" t="s">
        <v>207</v>
      </c>
    </row>
    <row r="5311" s="13" customFormat="1">
      <c r="B5311" s="262"/>
      <c r="C5311" s="263"/>
      <c r="D5311" s="249" t="s">
        <v>218</v>
      </c>
      <c r="E5311" s="264" t="s">
        <v>81</v>
      </c>
      <c r="F5311" s="265" t="s">
        <v>4196</v>
      </c>
      <c r="G5311" s="263"/>
      <c r="H5311" s="266">
        <v>57.655999999999999</v>
      </c>
      <c r="I5311" s="267"/>
      <c r="J5311" s="263"/>
      <c r="K5311" s="263"/>
      <c r="L5311" s="268"/>
      <c r="M5311" s="269"/>
      <c r="N5311" s="270"/>
      <c r="O5311" s="270"/>
      <c r="P5311" s="270"/>
      <c r="Q5311" s="270"/>
      <c r="R5311" s="270"/>
      <c r="S5311" s="270"/>
      <c r="T5311" s="271"/>
      <c r="AT5311" s="272" t="s">
        <v>218</v>
      </c>
      <c r="AU5311" s="272" t="s">
        <v>92</v>
      </c>
      <c r="AV5311" s="13" t="s">
        <v>92</v>
      </c>
      <c r="AW5311" s="13" t="s">
        <v>45</v>
      </c>
      <c r="AX5311" s="13" t="s">
        <v>83</v>
      </c>
      <c r="AY5311" s="272" t="s">
        <v>207</v>
      </c>
    </row>
    <row r="5312" s="14" customFormat="1">
      <c r="B5312" s="273"/>
      <c r="C5312" s="274"/>
      <c r="D5312" s="249" t="s">
        <v>218</v>
      </c>
      <c r="E5312" s="275" t="s">
        <v>81</v>
      </c>
      <c r="F5312" s="276" t="s">
        <v>232</v>
      </c>
      <c r="G5312" s="274"/>
      <c r="H5312" s="277">
        <v>651.75699999999995</v>
      </c>
      <c r="I5312" s="278"/>
      <c r="J5312" s="274"/>
      <c r="K5312" s="274"/>
      <c r="L5312" s="279"/>
      <c r="M5312" s="280"/>
      <c r="N5312" s="281"/>
      <c r="O5312" s="281"/>
      <c r="P5312" s="281"/>
      <c r="Q5312" s="281"/>
      <c r="R5312" s="281"/>
      <c r="S5312" s="281"/>
      <c r="T5312" s="282"/>
      <c r="AT5312" s="283" t="s">
        <v>218</v>
      </c>
      <c r="AU5312" s="283" t="s">
        <v>92</v>
      </c>
      <c r="AV5312" s="14" t="s">
        <v>214</v>
      </c>
      <c r="AW5312" s="14" t="s">
        <v>45</v>
      </c>
      <c r="AX5312" s="14" t="s">
        <v>90</v>
      </c>
      <c r="AY5312" s="283" t="s">
        <v>207</v>
      </c>
    </row>
    <row r="5313" s="1" customFormat="1" ht="25.5" customHeight="1">
      <c r="B5313" s="48"/>
      <c r="C5313" s="237" t="s">
        <v>4197</v>
      </c>
      <c r="D5313" s="237" t="s">
        <v>209</v>
      </c>
      <c r="E5313" s="238" t="s">
        <v>4198</v>
      </c>
      <c r="F5313" s="239" t="s">
        <v>4199</v>
      </c>
      <c r="G5313" s="240" t="s">
        <v>315</v>
      </c>
      <c r="H5313" s="241">
        <v>32.579999999999998</v>
      </c>
      <c r="I5313" s="242"/>
      <c r="J5313" s="243">
        <f>ROUND(I5313*H5313,2)</f>
        <v>0</v>
      </c>
      <c r="K5313" s="239" t="s">
        <v>213</v>
      </c>
      <c r="L5313" s="74"/>
      <c r="M5313" s="244" t="s">
        <v>81</v>
      </c>
      <c r="N5313" s="245" t="s">
        <v>53</v>
      </c>
      <c r="O5313" s="49"/>
      <c r="P5313" s="246">
        <f>O5313*H5313</f>
        <v>0</v>
      </c>
      <c r="Q5313" s="246">
        <v>0</v>
      </c>
      <c r="R5313" s="246">
        <f>Q5313*H5313</f>
        <v>0</v>
      </c>
      <c r="S5313" s="246">
        <v>0.03175</v>
      </c>
      <c r="T5313" s="247">
        <f>S5313*H5313</f>
        <v>1.0344149999999999</v>
      </c>
      <c r="AR5313" s="25" t="s">
        <v>345</v>
      </c>
      <c r="AT5313" s="25" t="s">
        <v>209</v>
      </c>
      <c r="AU5313" s="25" t="s">
        <v>92</v>
      </c>
      <c r="AY5313" s="25" t="s">
        <v>207</v>
      </c>
      <c r="BE5313" s="248">
        <f>IF(N5313="základní",J5313,0)</f>
        <v>0</v>
      </c>
      <c r="BF5313" s="248">
        <f>IF(N5313="snížená",J5313,0)</f>
        <v>0</v>
      </c>
      <c r="BG5313" s="248">
        <f>IF(N5313="zákl. přenesená",J5313,0)</f>
        <v>0</v>
      </c>
      <c r="BH5313" s="248">
        <f>IF(N5313="sníž. přenesená",J5313,0)</f>
        <v>0</v>
      </c>
      <c r="BI5313" s="248">
        <f>IF(N5313="nulová",J5313,0)</f>
        <v>0</v>
      </c>
      <c r="BJ5313" s="25" t="s">
        <v>90</v>
      </c>
      <c r="BK5313" s="248">
        <f>ROUND(I5313*H5313,2)</f>
        <v>0</v>
      </c>
      <c r="BL5313" s="25" t="s">
        <v>345</v>
      </c>
      <c r="BM5313" s="25" t="s">
        <v>4200</v>
      </c>
    </row>
    <row r="5314" s="1" customFormat="1">
      <c r="B5314" s="48"/>
      <c r="C5314" s="76"/>
      <c r="D5314" s="249" t="s">
        <v>216</v>
      </c>
      <c r="E5314" s="76"/>
      <c r="F5314" s="250" t="s">
        <v>4201</v>
      </c>
      <c r="G5314" s="76"/>
      <c r="H5314" s="76"/>
      <c r="I5314" s="205"/>
      <c r="J5314" s="76"/>
      <c r="K5314" s="76"/>
      <c r="L5314" s="74"/>
      <c r="M5314" s="251"/>
      <c r="N5314" s="49"/>
      <c r="O5314" s="49"/>
      <c r="P5314" s="49"/>
      <c r="Q5314" s="49"/>
      <c r="R5314" s="49"/>
      <c r="S5314" s="49"/>
      <c r="T5314" s="97"/>
      <c r="AT5314" s="25" t="s">
        <v>216</v>
      </c>
      <c r="AU5314" s="25" t="s">
        <v>92</v>
      </c>
    </row>
    <row r="5315" s="12" customFormat="1">
      <c r="B5315" s="252"/>
      <c r="C5315" s="253"/>
      <c r="D5315" s="249" t="s">
        <v>218</v>
      </c>
      <c r="E5315" s="254" t="s">
        <v>81</v>
      </c>
      <c r="F5315" s="255" t="s">
        <v>3165</v>
      </c>
      <c r="G5315" s="253"/>
      <c r="H5315" s="254" t="s">
        <v>81</v>
      </c>
      <c r="I5315" s="256"/>
      <c r="J5315" s="253"/>
      <c r="K5315" s="253"/>
      <c r="L5315" s="257"/>
      <c r="M5315" s="258"/>
      <c r="N5315" s="259"/>
      <c r="O5315" s="259"/>
      <c r="P5315" s="259"/>
      <c r="Q5315" s="259"/>
      <c r="R5315" s="259"/>
      <c r="S5315" s="259"/>
      <c r="T5315" s="260"/>
      <c r="AT5315" s="261" t="s">
        <v>218</v>
      </c>
      <c r="AU5315" s="261" t="s">
        <v>92</v>
      </c>
      <c r="AV5315" s="12" t="s">
        <v>90</v>
      </c>
      <c r="AW5315" s="12" t="s">
        <v>45</v>
      </c>
      <c r="AX5315" s="12" t="s">
        <v>83</v>
      </c>
      <c r="AY5315" s="261" t="s">
        <v>207</v>
      </c>
    </row>
    <row r="5316" s="13" customFormat="1">
      <c r="B5316" s="262"/>
      <c r="C5316" s="263"/>
      <c r="D5316" s="249" t="s">
        <v>218</v>
      </c>
      <c r="E5316" s="264" t="s">
        <v>81</v>
      </c>
      <c r="F5316" s="265" t="s">
        <v>4202</v>
      </c>
      <c r="G5316" s="263"/>
      <c r="H5316" s="266">
        <v>23.039999999999999</v>
      </c>
      <c r="I5316" s="267"/>
      <c r="J5316" s="263"/>
      <c r="K5316" s="263"/>
      <c r="L5316" s="268"/>
      <c r="M5316" s="269"/>
      <c r="N5316" s="270"/>
      <c r="O5316" s="270"/>
      <c r="P5316" s="270"/>
      <c r="Q5316" s="270"/>
      <c r="R5316" s="270"/>
      <c r="S5316" s="270"/>
      <c r="T5316" s="271"/>
      <c r="AT5316" s="272" t="s">
        <v>218</v>
      </c>
      <c r="AU5316" s="272" t="s">
        <v>92</v>
      </c>
      <c r="AV5316" s="13" t="s">
        <v>92</v>
      </c>
      <c r="AW5316" s="13" t="s">
        <v>45</v>
      </c>
      <c r="AX5316" s="13" t="s">
        <v>83</v>
      </c>
      <c r="AY5316" s="272" t="s">
        <v>207</v>
      </c>
    </row>
    <row r="5317" s="13" customFormat="1">
      <c r="B5317" s="262"/>
      <c r="C5317" s="263"/>
      <c r="D5317" s="249" t="s">
        <v>218</v>
      </c>
      <c r="E5317" s="264" t="s">
        <v>81</v>
      </c>
      <c r="F5317" s="265" t="s">
        <v>4203</v>
      </c>
      <c r="G5317" s="263"/>
      <c r="H5317" s="266">
        <v>9.5399999999999991</v>
      </c>
      <c r="I5317" s="267"/>
      <c r="J5317" s="263"/>
      <c r="K5317" s="263"/>
      <c r="L5317" s="268"/>
      <c r="M5317" s="269"/>
      <c r="N5317" s="270"/>
      <c r="O5317" s="270"/>
      <c r="P5317" s="270"/>
      <c r="Q5317" s="270"/>
      <c r="R5317" s="270"/>
      <c r="S5317" s="270"/>
      <c r="T5317" s="271"/>
      <c r="AT5317" s="272" t="s">
        <v>218</v>
      </c>
      <c r="AU5317" s="272" t="s">
        <v>92</v>
      </c>
      <c r="AV5317" s="13" t="s">
        <v>92</v>
      </c>
      <c r="AW5317" s="13" t="s">
        <v>45</v>
      </c>
      <c r="AX5317" s="13" t="s">
        <v>83</v>
      </c>
      <c r="AY5317" s="272" t="s">
        <v>207</v>
      </c>
    </row>
    <row r="5318" s="14" customFormat="1">
      <c r="B5318" s="273"/>
      <c r="C5318" s="274"/>
      <c r="D5318" s="249" t="s">
        <v>218</v>
      </c>
      <c r="E5318" s="275" t="s">
        <v>81</v>
      </c>
      <c r="F5318" s="276" t="s">
        <v>232</v>
      </c>
      <c r="G5318" s="274"/>
      <c r="H5318" s="277">
        <v>32.579999999999998</v>
      </c>
      <c r="I5318" s="278"/>
      <c r="J5318" s="274"/>
      <c r="K5318" s="274"/>
      <c r="L5318" s="279"/>
      <c r="M5318" s="280"/>
      <c r="N5318" s="281"/>
      <c r="O5318" s="281"/>
      <c r="P5318" s="281"/>
      <c r="Q5318" s="281"/>
      <c r="R5318" s="281"/>
      <c r="S5318" s="281"/>
      <c r="T5318" s="282"/>
      <c r="AT5318" s="283" t="s">
        <v>218</v>
      </c>
      <c r="AU5318" s="283" t="s">
        <v>92</v>
      </c>
      <c r="AV5318" s="14" t="s">
        <v>214</v>
      </c>
      <c r="AW5318" s="14" t="s">
        <v>45</v>
      </c>
      <c r="AX5318" s="14" t="s">
        <v>90</v>
      </c>
      <c r="AY5318" s="283" t="s">
        <v>207</v>
      </c>
    </row>
    <row r="5319" s="1" customFormat="1" ht="25.5" customHeight="1">
      <c r="B5319" s="48"/>
      <c r="C5319" s="237" t="s">
        <v>4204</v>
      </c>
      <c r="D5319" s="237" t="s">
        <v>209</v>
      </c>
      <c r="E5319" s="238" t="s">
        <v>4205</v>
      </c>
      <c r="F5319" s="239" t="s">
        <v>4206</v>
      </c>
      <c r="G5319" s="240" t="s">
        <v>315</v>
      </c>
      <c r="H5319" s="241">
        <v>3.2349999999999999</v>
      </c>
      <c r="I5319" s="242"/>
      <c r="J5319" s="243">
        <f>ROUND(I5319*H5319,2)</f>
        <v>0</v>
      </c>
      <c r="K5319" s="239" t="s">
        <v>213</v>
      </c>
      <c r="L5319" s="74"/>
      <c r="M5319" s="244" t="s">
        <v>81</v>
      </c>
      <c r="N5319" s="245" t="s">
        <v>53</v>
      </c>
      <c r="O5319" s="49"/>
      <c r="P5319" s="246">
        <f>O5319*H5319</f>
        <v>0</v>
      </c>
      <c r="Q5319" s="246">
        <v>0.049630000000000001</v>
      </c>
      <c r="R5319" s="246">
        <f>Q5319*H5319</f>
        <v>0.16055305</v>
      </c>
      <c r="S5319" s="246">
        <v>0</v>
      </c>
      <c r="T5319" s="247">
        <f>S5319*H5319</f>
        <v>0</v>
      </c>
      <c r="AR5319" s="25" t="s">
        <v>345</v>
      </c>
      <c r="AT5319" s="25" t="s">
        <v>209</v>
      </c>
      <c r="AU5319" s="25" t="s">
        <v>92</v>
      </c>
      <c r="AY5319" s="25" t="s">
        <v>207</v>
      </c>
      <c r="BE5319" s="248">
        <f>IF(N5319="základní",J5319,0)</f>
        <v>0</v>
      </c>
      <c r="BF5319" s="248">
        <f>IF(N5319="snížená",J5319,0)</f>
        <v>0</v>
      </c>
      <c r="BG5319" s="248">
        <f>IF(N5319="zákl. přenesená",J5319,0)</f>
        <v>0</v>
      </c>
      <c r="BH5319" s="248">
        <f>IF(N5319="sníž. přenesená",J5319,0)</f>
        <v>0</v>
      </c>
      <c r="BI5319" s="248">
        <f>IF(N5319="nulová",J5319,0)</f>
        <v>0</v>
      </c>
      <c r="BJ5319" s="25" t="s">
        <v>90</v>
      </c>
      <c r="BK5319" s="248">
        <f>ROUND(I5319*H5319,2)</f>
        <v>0</v>
      </c>
      <c r="BL5319" s="25" t="s">
        <v>345</v>
      </c>
      <c r="BM5319" s="25" t="s">
        <v>4207</v>
      </c>
    </row>
    <row r="5320" s="1" customFormat="1">
      <c r="B5320" s="48"/>
      <c r="C5320" s="76"/>
      <c r="D5320" s="249" t="s">
        <v>216</v>
      </c>
      <c r="E5320" s="76"/>
      <c r="F5320" s="250" t="s">
        <v>4208</v>
      </c>
      <c r="G5320" s="76"/>
      <c r="H5320" s="76"/>
      <c r="I5320" s="205"/>
      <c r="J5320" s="76"/>
      <c r="K5320" s="76"/>
      <c r="L5320" s="74"/>
      <c r="M5320" s="251"/>
      <c r="N5320" s="49"/>
      <c r="O5320" s="49"/>
      <c r="P5320" s="49"/>
      <c r="Q5320" s="49"/>
      <c r="R5320" s="49"/>
      <c r="S5320" s="49"/>
      <c r="T5320" s="97"/>
      <c r="AT5320" s="25" t="s">
        <v>216</v>
      </c>
      <c r="AU5320" s="25" t="s">
        <v>92</v>
      </c>
    </row>
    <row r="5321" s="12" customFormat="1">
      <c r="B5321" s="252"/>
      <c r="C5321" s="253"/>
      <c r="D5321" s="249" t="s">
        <v>218</v>
      </c>
      <c r="E5321" s="254" t="s">
        <v>81</v>
      </c>
      <c r="F5321" s="255" t="s">
        <v>4209</v>
      </c>
      <c r="G5321" s="253"/>
      <c r="H5321" s="254" t="s">
        <v>81</v>
      </c>
      <c r="I5321" s="256"/>
      <c r="J5321" s="253"/>
      <c r="K5321" s="253"/>
      <c r="L5321" s="257"/>
      <c r="M5321" s="258"/>
      <c r="N5321" s="259"/>
      <c r="O5321" s="259"/>
      <c r="P5321" s="259"/>
      <c r="Q5321" s="259"/>
      <c r="R5321" s="259"/>
      <c r="S5321" s="259"/>
      <c r="T5321" s="260"/>
      <c r="AT5321" s="261" t="s">
        <v>218</v>
      </c>
      <c r="AU5321" s="261" t="s">
        <v>92</v>
      </c>
      <c r="AV5321" s="12" t="s">
        <v>90</v>
      </c>
      <c r="AW5321" s="12" t="s">
        <v>45</v>
      </c>
      <c r="AX5321" s="12" t="s">
        <v>83</v>
      </c>
      <c r="AY5321" s="261" t="s">
        <v>207</v>
      </c>
    </row>
    <row r="5322" s="13" customFormat="1">
      <c r="B5322" s="262"/>
      <c r="C5322" s="263"/>
      <c r="D5322" s="249" t="s">
        <v>218</v>
      </c>
      <c r="E5322" s="264" t="s">
        <v>81</v>
      </c>
      <c r="F5322" s="265" t="s">
        <v>4210</v>
      </c>
      <c r="G5322" s="263"/>
      <c r="H5322" s="266">
        <v>5.0350000000000001</v>
      </c>
      <c r="I5322" s="267"/>
      <c r="J5322" s="263"/>
      <c r="K5322" s="263"/>
      <c r="L5322" s="268"/>
      <c r="M5322" s="269"/>
      <c r="N5322" s="270"/>
      <c r="O5322" s="270"/>
      <c r="P5322" s="270"/>
      <c r="Q5322" s="270"/>
      <c r="R5322" s="270"/>
      <c r="S5322" s="270"/>
      <c r="T5322" s="271"/>
      <c r="AT5322" s="272" t="s">
        <v>218</v>
      </c>
      <c r="AU5322" s="272" t="s">
        <v>92</v>
      </c>
      <c r="AV5322" s="13" t="s">
        <v>92</v>
      </c>
      <c r="AW5322" s="13" t="s">
        <v>45</v>
      </c>
      <c r="AX5322" s="13" t="s">
        <v>83</v>
      </c>
      <c r="AY5322" s="272" t="s">
        <v>207</v>
      </c>
    </row>
    <row r="5323" s="13" customFormat="1">
      <c r="B5323" s="262"/>
      <c r="C5323" s="263"/>
      <c r="D5323" s="249" t="s">
        <v>218</v>
      </c>
      <c r="E5323" s="264" t="s">
        <v>81</v>
      </c>
      <c r="F5323" s="265" t="s">
        <v>697</v>
      </c>
      <c r="G5323" s="263"/>
      <c r="H5323" s="266">
        <v>-1.8</v>
      </c>
      <c r="I5323" s="267"/>
      <c r="J5323" s="263"/>
      <c r="K5323" s="263"/>
      <c r="L5323" s="268"/>
      <c r="M5323" s="269"/>
      <c r="N5323" s="270"/>
      <c r="O5323" s="270"/>
      <c r="P5323" s="270"/>
      <c r="Q5323" s="270"/>
      <c r="R5323" s="270"/>
      <c r="S5323" s="270"/>
      <c r="T5323" s="271"/>
      <c r="AT5323" s="272" t="s">
        <v>218</v>
      </c>
      <c r="AU5323" s="272" t="s">
        <v>92</v>
      </c>
      <c r="AV5323" s="13" t="s">
        <v>92</v>
      </c>
      <c r="AW5323" s="13" t="s">
        <v>45</v>
      </c>
      <c r="AX5323" s="13" t="s">
        <v>83</v>
      </c>
      <c r="AY5323" s="272" t="s">
        <v>207</v>
      </c>
    </row>
    <row r="5324" s="14" customFormat="1">
      <c r="B5324" s="273"/>
      <c r="C5324" s="274"/>
      <c r="D5324" s="249" t="s">
        <v>218</v>
      </c>
      <c r="E5324" s="275" t="s">
        <v>81</v>
      </c>
      <c r="F5324" s="276" t="s">
        <v>232</v>
      </c>
      <c r="G5324" s="274"/>
      <c r="H5324" s="277">
        <v>3.2349999999999999</v>
      </c>
      <c r="I5324" s="278"/>
      <c r="J5324" s="274"/>
      <c r="K5324" s="274"/>
      <c r="L5324" s="279"/>
      <c r="M5324" s="280"/>
      <c r="N5324" s="281"/>
      <c r="O5324" s="281"/>
      <c r="P5324" s="281"/>
      <c r="Q5324" s="281"/>
      <c r="R5324" s="281"/>
      <c r="S5324" s="281"/>
      <c r="T5324" s="282"/>
      <c r="AT5324" s="283" t="s">
        <v>218</v>
      </c>
      <c r="AU5324" s="283" t="s">
        <v>92</v>
      </c>
      <c r="AV5324" s="14" t="s">
        <v>214</v>
      </c>
      <c r="AW5324" s="14" t="s">
        <v>45</v>
      </c>
      <c r="AX5324" s="14" t="s">
        <v>90</v>
      </c>
      <c r="AY5324" s="283" t="s">
        <v>207</v>
      </c>
    </row>
    <row r="5325" s="1" customFormat="1" ht="25.5" customHeight="1">
      <c r="B5325" s="48"/>
      <c r="C5325" s="237" t="s">
        <v>4211</v>
      </c>
      <c r="D5325" s="237" t="s">
        <v>209</v>
      </c>
      <c r="E5325" s="238" t="s">
        <v>4212</v>
      </c>
      <c r="F5325" s="239" t="s">
        <v>4213</v>
      </c>
      <c r="G5325" s="240" t="s">
        <v>315</v>
      </c>
      <c r="H5325" s="241">
        <v>75.700999999999993</v>
      </c>
      <c r="I5325" s="242"/>
      <c r="J5325" s="243">
        <f>ROUND(I5325*H5325,2)</f>
        <v>0</v>
      </c>
      <c r="K5325" s="239" t="s">
        <v>213</v>
      </c>
      <c r="L5325" s="74"/>
      <c r="M5325" s="244" t="s">
        <v>81</v>
      </c>
      <c r="N5325" s="245" t="s">
        <v>53</v>
      </c>
      <c r="O5325" s="49"/>
      <c r="P5325" s="246">
        <f>O5325*H5325</f>
        <v>0</v>
      </c>
      <c r="Q5325" s="246">
        <v>0.053289999999999997</v>
      </c>
      <c r="R5325" s="246">
        <f>Q5325*H5325</f>
        <v>4.0341062899999995</v>
      </c>
      <c r="S5325" s="246">
        <v>0</v>
      </c>
      <c r="T5325" s="247">
        <f>S5325*H5325</f>
        <v>0</v>
      </c>
      <c r="AR5325" s="25" t="s">
        <v>345</v>
      </c>
      <c r="AT5325" s="25" t="s">
        <v>209</v>
      </c>
      <c r="AU5325" s="25" t="s">
        <v>92</v>
      </c>
      <c r="AY5325" s="25" t="s">
        <v>207</v>
      </c>
      <c r="BE5325" s="248">
        <f>IF(N5325="základní",J5325,0)</f>
        <v>0</v>
      </c>
      <c r="BF5325" s="248">
        <f>IF(N5325="snížená",J5325,0)</f>
        <v>0</v>
      </c>
      <c r="BG5325" s="248">
        <f>IF(N5325="zákl. přenesená",J5325,0)</f>
        <v>0</v>
      </c>
      <c r="BH5325" s="248">
        <f>IF(N5325="sníž. přenesená",J5325,0)</f>
        <v>0</v>
      </c>
      <c r="BI5325" s="248">
        <f>IF(N5325="nulová",J5325,0)</f>
        <v>0</v>
      </c>
      <c r="BJ5325" s="25" t="s">
        <v>90</v>
      </c>
      <c r="BK5325" s="248">
        <f>ROUND(I5325*H5325,2)</f>
        <v>0</v>
      </c>
      <c r="BL5325" s="25" t="s">
        <v>345</v>
      </c>
      <c r="BM5325" s="25" t="s">
        <v>4214</v>
      </c>
    </row>
    <row r="5326" s="1" customFormat="1">
      <c r="B5326" s="48"/>
      <c r="C5326" s="76"/>
      <c r="D5326" s="249" t="s">
        <v>216</v>
      </c>
      <c r="E5326" s="76"/>
      <c r="F5326" s="250" t="s">
        <v>4208</v>
      </c>
      <c r="G5326" s="76"/>
      <c r="H5326" s="76"/>
      <c r="I5326" s="205"/>
      <c r="J5326" s="76"/>
      <c r="K5326" s="76"/>
      <c r="L5326" s="74"/>
      <c r="M5326" s="251"/>
      <c r="N5326" s="49"/>
      <c r="O5326" s="49"/>
      <c r="P5326" s="49"/>
      <c r="Q5326" s="49"/>
      <c r="R5326" s="49"/>
      <c r="S5326" s="49"/>
      <c r="T5326" s="97"/>
      <c r="AT5326" s="25" t="s">
        <v>216</v>
      </c>
      <c r="AU5326" s="25" t="s">
        <v>92</v>
      </c>
    </row>
    <row r="5327" s="12" customFormat="1">
      <c r="B5327" s="252"/>
      <c r="C5327" s="253"/>
      <c r="D5327" s="249" t="s">
        <v>218</v>
      </c>
      <c r="E5327" s="254" t="s">
        <v>81</v>
      </c>
      <c r="F5327" s="255" t="s">
        <v>673</v>
      </c>
      <c r="G5327" s="253"/>
      <c r="H5327" s="254" t="s">
        <v>81</v>
      </c>
      <c r="I5327" s="256"/>
      <c r="J5327" s="253"/>
      <c r="K5327" s="253"/>
      <c r="L5327" s="257"/>
      <c r="M5327" s="258"/>
      <c r="N5327" s="259"/>
      <c r="O5327" s="259"/>
      <c r="P5327" s="259"/>
      <c r="Q5327" s="259"/>
      <c r="R5327" s="259"/>
      <c r="S5327" s="259"/>
      <c r="T5327" s="260"/>
      <c r="AT5327" s="261" t="s">
        <v>218</v>
      </c>
      <c r="AU5327" s="261" t="s">
        <v>92</v>
      </c>
      <c r="AV5327" s="12" t="s">
        <v>90</v>
      </c>
      <c r="AW5327" s="12" t="s">
        <v>45</v>
      </c>
      <c r="AX5327" s="12" t="s">
        <v>83</v>
      </c>
      <c r="AY5327" s="261" t="s">
        <v>207</v>
      </c>
    </row>
    <row r="5328" s="13" customFormat="1">
      <c r="B5328" s="262"/>
      <c r="C5328" s="263"/>
      <c r="D5328" s="249" t="s">
        <v>218</v>
      </c>
      <c r="E5328" s="264" t="s">
        <v>81</v>
      </c>
      <c r="F5328" s="265" t="s">
        <v>4215</v>
      </c>
      <c r="G5328" s="263"/>
      <c r="H5328" s="266">
        <v>45.314999999999998</v>
      </c>
      <c r="I5328" s="267"/>
      <c r="J5328" s="263"/>
      <c r="K5328" s="263"/>
      <c r="L5328" s="268"/>
      <c r="M5328" s="269"/>
      <c r="N5328" s="270"/>
      <c r="O5328" s="270"/>
      <c r="P5328" s="270"/>
      <c r="Q5328" s="270"/>
      <c r="R5328" s="270"/>
      <c r="S5328" s="270"/>
      <c r="T5328" s="271"/>
      <c r="AT5328" s="272" t="s">
        <v>218</v>
      </c>
      <c r="AU5328" s="272" t="s">
        <v>92</v>
      </c>
      <c r="AV5328" s="13" t="s">
        <v>92</v>
      </c>
      <c r="AW5328" s="13" t="s">
        <v>45</v>
      </c>
      <c r="AX5328" s="13" t="s">
        <v>83</v>
      </c>
      <c r="AY5328" s="272" t="s">
        <v>207</v>
      </c>
    </row>
    <row r="5329" s="13" customFormat="1">
      <c r="B5329" s="262"/>
      <c r="C5329" s="263"/>
      <c r="D5329" s="249" t="s">
        <v>218</v>
      </c>
      <c r="E5329" s="264" t="s">
        <v>81</v>
      </c>
      <c r="F5329" s="265" t="s">
        <v>4216</v>
      </c>
      <c r="G5329" s="263"/>
      <c r="H5329" s="266">
        <v>30.385999999999999</v>
      </c>
      <c r="I5329" s="267"/>
      <c r="J5329" s="263"/>
      <c r="K5329" s="263"/>
      <c r="L5329" s="268"/>
      <c r="M5329" s="269"/>
      <c r="N5329" s="270"/>
      <c r="O5329" s="270"/>
      <c r="P5329" s="270"/>
      <c r="Q5329" s="270"/>
      <c r="R5329" s="270"/>
      <c r="S5329" s="270"/>
      <c r="T5329" s="271"/>
      <c r="AT5329" s="272" t="s">
        <v>218</v>
      </c>
      <c r="AU5329" s="272" t="s">
        <v>92</v>
      </c>
      <c r="AV5329" s="13" t="s">
        <v>92</v>
      </c>
      <c r="AW5329" s="13" t="s">
        <v>45</v>
      </c>
      <c r="AX5329" s="13" t="s">
        <v>83</v>
      </c>
      <c r="AY5329" s="272" t="s">
        <v>207</v>
      </c>
    </row>
    <row r="5330" s="14" customFormat="1">
      <c r="B5330" s="273"/>
      <c r="C5330" s="274"/>
      <c r="D5330" s="249" t="s">
        <v>218</v>
      </c>
      <c r="E5330" s="275" t="s">
        <v>81</v>
      </c>
      <c r="F5330" s="276" t="s">
        <v>232</v>
      </c>
      <c r="G5330" s="274"/>
      <c r="H5330" s="277">
        <v>75.700999999999993</v>
      </c>
      <c r="I5330" s="278"/>
      <c r="J5330" s="274"/>
      <c r="K5330" s="274"/>
      <c r="L5330" s="279"/>
      <c r="M5330" s="280"/>
      <c r="N5330" s="281"/>
      <c r="O5330" s="281"/>
      <c r="P5330" s="281"/>
      <c r="Q5330" s="281"/>
      <c r="R5330" s="281"/>
      <c r="S5330" s="281"/>
      <c r="T5330" s="282"/>
      <c r="AT5330" s="283" t="s">
        <v>218</v>
      </c>
      <c r="AU5330" s="283" t="s">
        <v>92</v>
      </c>
      <c r="AV5330" s="14" t="s">
        <v>214</v>
      </c>
      <c r="AW5330" s="14" t="s">
        <v>45</v>
      </c>
      <c r="AX5330" s="14" t="s">
        <v>90</v>
      </c>
      <c r="AY5330" s="283" t="s">
        <v>207</v>
      </c>
    </row>
    <row r="5331" s="1" customFormat="1" ht="25.5" customHeight="1">
      <c r="B5331" s="48"/>
      <c r="C5331" s="237" t="s">
        <v>4217</v>
      </c>
      <c r="D5331" s="237" t="s">
        <v>209</v>
      </c>
      <c r="E5331" s="238" t="s">
        <v>4218</v>
      </c>
      <c r="F5331" s="239" t="s">
        <v>4219</v>
      </c>
      <c r="G5331" s="240" t="s">
        <v>315</v>
      </c>
      <c r="H5331" s="241">
        <v>25.635000000000002</v>
      </c>
      <c r="I5331" s="242"/>
      <c r="J5331" s="243">
        <f>ROUND(I5331*H5331,2)</f>
        <v>0</v>
      </c>
      <c r="K5331" s="239" t="s">
        <v>213</v>
      </c>
      <c r="L5331" s="74"/>
      <c r="M5331" s="244" t="s">
        <v>81</v>
      </c>
      <c r="N5331" s="245" t="s">
        <v>53</v>
      </c>
      <c r="O5331" s="49"/>
      <c r="P5331" s="246">
        <f>O5331*H5331</f>
        <v>0</v>
      </c>
      <c r="Q5331" s="246">
        <v>0.055930000000000001</v>
      </c>
      <c r="R5331" s="246">
        <f>Q5331*H5331</f>
        <v>1.4337655500000002</v>
      </c>
      <c r="S5331" s="246">
        <v>0</v>
      </c>
      <c r="T5331" s="247">
        <f>S5331*H5331</f>
        <v>0</v>
      </c>
      <c r="AR5331" s="25" t="s">
        <v>345</v>
      </c>
      <c r="AT5331" s="25" t="s">
        <v>209</v>
      </c>
      <c r="AU5331" s="25" t="s">
        <v>92</v>
      </c>
      <c r="AY5331" s="25" t="s">
        <v>207</v>
      </c>
      <c r="BE5331" s="248">
        <f>IF(N5331="základní",J5331,0)</f>
        <v>0</v>
      </c>
      <c r="BF5331" s="248">
        <f>IF(N5331="snížená",J5331,0)</f>
        <v>0</v>
      </c>
      <c r="BG5331" s="248">
        <f>IF(N5331="zákl. přenesená",J5331,0)</f>
        <v>0</v>
      </c>
      <c r="BH5331" s="248">
        <f>IF(N5331="sníž. přenesená",J5331,0)</f>
        <v>0</v>
      </c>
      <c r="BI5331" s="248">
        <f>IF(N5331="nulová",J5331,0)</f>
        <v>0</v>
      </c>
      <c r="BJ5331" s="25" t="s">
        <v>90</v>
      </c>
      <c r="BK5331" s="248">
        <f>ROUND(I5331*H5331,2)</f>
        <v>0</v>
      </c>
      <c r="BL5331" s="25" t="s">
        <v>345</v>
      </c>
      <c r="BM5331" s="25" t="s">
        <v>4220</v>
      </c>
    </row>
    <row r="5332" s="1" customFormat="1">
      <c r="B5332" s="48"/>
      <c r="C5332" s="76"/>
      <c r="D5332" s="249" t="s">
        <v>216</v>
      </c>
      <c r="E5332" s="76"/>
      <c r="F5332" s="250" t="s">
        <v>4208</v>
      </c>
      <c r="G5332" s="76"/>
      <c r="H5332" s="76"/>
      <c r="I5332" s="205"/>
      <c r="J5332" s="76"/>
      <c r="K5332" s="76"/>
      <c r="L5332" s="74"/>
      <c r="M5332" s="251"/>
      <c r="N5332" s="49"/>
      <c r="O5332" s="49"/>
      <c r="P5332" s="49"/>
      <c r="Q5332" s="49"/>
      <c r="R5332" s="49"/>
      <c r="S5332" s="49"/>
      <c r="T5332" s="97"/>
      <c r="AT5332" s="25" t="s">
        <v>216</v>
      </c>
      <c r="AU5332" s="25" t="s">
        <v>92</v>
      </c>
    </row>
    <row r="5333" s="12" customFormat="1">
      <c r="B5333" s="252"/>
      <c r="C5333" s="253"/>
      <c r="D5333" s="249" t="s">
        <v>218</v>
      </c>
      <c r="E5333" s="254" t="s">
        <v>81</v>
      </c>
      <c r="F5333" s="255" t="s">
        <v>4221</v>
      </c>
      <c r="G5333" s="253"/>
      <c r="H5333" s="254" t="s">
        <v>81</v>
      </c>
      <c r="I5333" s="256"/>
      <c r="J5333" s="253"/>
      <c r="K5333" s="253"/>
      <c r="L5333" s="257"/>
      <c r="M5333" s="258"/>
      <c r="N5333" s="259"/>
      <c r="O5333" s="259"/>
      <c r="P5333" s="259"/>
      <c r="Q5333" s="259"/>
      <c r="R5333" s="259"/>
      <c r="S5333" s="259"/>
      <c r="T5333" s="260"/>
      <c r="AT5333" s="261" t="s">
        <v>218</v>
      </c>
      <c r="AU5333" s="261" t="s">
        <v>92</v>
      </c>
      <c r="AV5333" s="12" t="s">
        <v>90</v>
      </c>
      <c r="AW5333" s="12" t="s">
        <v>45</v>
      </c>
      <c r="AX5333" s="12" t="s">
        <v>83</v>
      </c>
      <c r="AY5333" s="261" t="s">
        <v>207</v>
      </c>
    </row>
    <row r="5334" s="13" customFormat="1">
      <c r="B5334" s="262"/>
      <c r="C5334" s="263"/>
      <c r="D5334" s="249" t="s">
        <v>218</v>
      </c>
      <c r="E5334" s="264" t="s">
        <v>81</v>
      </c>
      <c r="F5334" s="265" t="s">
        <v>4222</v>
      </c>
      <c r="G5334" s="263"/>
      <c r="H5334" s="266">
        <v>30.579999999999998</v>
      </c>
      <c r="I5334" s="267"/>
      <c r="J5334" s="263"/>
      <c r="K5334" s="263"/>
      <c r="L5334" s="268"/>
      <c r="M5334" s="269"/>
      <c r="N5334" s="270"/>
      <c r="O5334" s="270"/>
      <c r="P5334" s="270"/>
      <c r="Q5334" s="270"/>
      <c r="R5334" s="270"/>
      <c r="S5334" s="270"/>
      <c r="T5334" s="271"/>
      <c r="AT5334" s="272" t="s">
        <v>218</v>
      </c>
      <c r="AU5334" s="272" t="s">
        <v>92</v>
      </c>
      <c r="AV5334" s="13" t="s">
        <v>92</v>
      </c>
      <c r="AW5334" s="13" t="s">
        <v>45</v>
      </c>
      <c r="AX5334" s="13" t="s">
        <v>83</v>
      </c>
      <c r="AY5334" s="272" t="s">
        <v>207</v>
      </c>
    </row>
    <row r="5335" s="13" customFormat="1">
      <c r="B5335" s="262"/>
      <c r="C5335" s="263"/>
      <c r="D5335" s="249" t="s">
        <v>218</v>
      </c>
      <c r="E5335" s="264" t="s">
        <v>81</v>
      </c>
      <c r="F5335" s="265" t="s">
        <v>4223</v>
      </c>
      <c r="G5335" s="263"/>
      <c r="H5335" s="266">
        <v>-4.9450000000000003</v>
      </c>
      <c r="I5335" s="267"/>
      <c r="J5335" s="263"/>
      <c r="K5335" s="263"/>
      <c r="L5335" s="268"/>
      <c r="M5335" s="269"/>
      <c r="N5335" s="270"/>
      <c r="O5335" s="270"/>
      <c r="P5335" s="270"/>
      <c r="Q5335" s="270"/>
      <c r="R5335" s="270"/>
      <c r="S5335" s="270"/>
      <c r="T5335" s="271"/>
      <c r="AT5335" s="272" t="s">
        <v>218</v>
      </c>
      <c r="AU5335" s="272" t="s">
        <v>92</v>
      </c>
      <c r="AV5335" s="13" t="s">
        <v>92</v>
      </c>
      <c r="AW5335" s="13" t="s">
        <v>45</v>
      </c>
      <c r="AX5335" s="13" t="s">
        <v>83</v>
      </c>
      <c r="AY5335" s="272" t="s">
        <v>207</v>
      </c>
    </row>
    <row r="5336" s="14" customFormat="1">
      <c r="B5336" s="273"/>
      <c r="C5336" s="274"/>
      <c r="D5336" s="249" t="s">
        <v>218</v>
      </c>
      <c r="E5336" s="275" t="s">
        <v>81</v>
      </c>
      <c r="F5336" s="276" t="s">
        <v>232</v>
      </c>
      <c r="G5336" s="274"/>
      <c r="H5336" s="277">
        <v>25.635000000000002</v>
      </c>
      <c r="I5336" s="278"/>
      <c r="J5336" s="274"/>
      <c r="K5336" s="274"/>
      <c r="L5336" s="279"/>
      <c r="M5336" s="280"/>
      <c r="N5336" s="281"/>
      <c r="O5336" s="281"/>
      <c r="P5336" s="281"/>
      <c r="Q5336" s="281"/>
      <c r="R5336" s="281"/>
      <c r="S5336" s="281"/>
      <c r="T5336" s="282"/>
      <c r="AT5336" s="283" t="s">
        <v>218</v>
      </c>
      <c r="AU5336" s="283" t="s">
        <v>92</v>
      </c>
      <c r="AV5336" s="14" t="s">
        <v>214</v>
      </c>
      <c r="AW5336" s="14" t="s">
        <v>45</v>
      </c>
      <c r="AX5336" s="14" t="s">
        <v>90</v>
      </c>
      <c r="AY5336" s="283" t="s">
        <v>207</v>
      </c>
    </row>
    <row r="5337" s="1" customFormat="1" ht="25.5" customHeight="1">
      <c r="B5337" s="48"/>
      <c r="C5337" s="237" t="s">
        <v>4224</v>
      </c>
      <c r="D5337" s="237" t="s">
        <v>209</v>
      </c>
      <c r="E5337" s="238" t="s">
        <v>4225</v>
      </c>
      <c r="F5337" s="239" t="s">
        <v>4226</v>
      </c>
      <c r="G5337" s="240" t="s">
        <v>315</v>
      </c>
      <c r="H5337" s="241">
        <v>57.655999999999999</v>
      </c>
      <c r="I5337" s="242"/>
      <c r="J5337" s="243">
        <f>ROUND(I5337*H5337,2)</f>
        <v>0</v>
      </c>
      <c r="K5337" s="239" t="s">
        <v>81</v>
      </c>
      <c r="L5337" s="74"/>
      <c r="M5337" s="244" t="s">
        <v>81</v>
      </c>
      <c r="N5337" s="245" t="s">
        <v>53</v>
      </c>
      <c r="O5337" s="49"/>
      <c r="P5337" s="246">
        <f>O5337*H5337</f>
        <v>0</v>
      </c>
      <c r="Q5337" s="246">
        <v>0.046019999999999998</v>
      </c>
      <c r="R5337" s="246">
        <f>Q5337*H5337</f>
        <v>2.65332912</v>
      </c>
      <c r="S5337" s="246">
        <v>0</v>
      </c>
      <c r="T5337" s="247">
        <f>S5337*H5337</f>
        <v>0</v>
      </c>
      <c r="AR5337" s="25" t="s">
        <v>345</v>
      </c>
      <c r="AT5337" s="25" t="s">
        <v>209</v>
      </c>
      <c r="AU5337" s="25" t="s">
        <v>92</v>
      </c>
      <c r="AY5337" s="25" t="s">
        <v>207</v>
      </c>
      <c r="BE5337" s="248">
        <f>IF(N5337="základní",J5337,0)</f>
        <v>0</v>
      </c>
      <c r="BF5337" s="248">
        <f>IF(N5337="snížená",J5337,0)</f>
        <v>0</v>
      </c>
      <c r="BG5337" s="248">
        <f>IF(N5337="zákl. přenesená",J5337,0)</f>
        <v>0</v>
      </c>
      <c r="BH5337" s="248">
        <f>IF(N5337="sníž. přenesená",J5337,0)</f>
        <v>0</v>
      </c>
      <c r="BI5337" s="248">
        <f>IF(N5337="nulová",J5337,0)</f>
        <v>0</v>
      </c>
      <c r="BJ5337" s="25" t="s">
        <v>90</v>
      </c>
      <c r="BK5337" s="248">
        <f>ROUND(I5337*H5337,2)</f>
        <v>0</v>
      </c>
      <c r="BL5337" s="25" t="s">
        <v>345</v>
      </c>
      <c r="BM5337" s="25" t="s">
        <v>4227</v>
      </c>
    </row>
    <row r="5338" s="12" customFormat="1">
      <c r="B5338" s="252"/>
      <c r="C5338" s="253"/>
      <c r="D5338" s="249" t="s">
        <v>218</v>
      </c>
      <c r="E5338" s="254" t="s">
        <v>81</v>
      </c>
      <c r="F5338" s="255" t="s">
        <v>486</v>
      </c>
      <c r="G5338" s="253"/>
      <c r="H5338" s="254" t="s">
        <v>81</v>
      </c>
      <c r="I5338" s="256"/>
      <c r="J5338" s="253"/>
      <c r="K5338" s="253"/>
      <c r="L5338" s="257"/>
      <c r="M5338" s="258"/>
      <c r="N5338" s="259"/>
      <c r="O5338" s="259"/>
      <c r="P5338" s="259"/>
      <c r="Q5338" s="259"/>
      <c r="R5338" s="259"/>
      <c r="S5338" s="259"/>
      <c r="T5338" s="260"/>
      <c r="AT5338" s="261" t="s">
        <v>218</v>
      </c>
      <c r="AU5338" s="261" t="s">
        <v>92</v>
      </c>
      <c r="AV5338" s="12" t="s">
        <v>90</v>
      </c>
      <c r="AW5338" s="12" t="s">
        <v>45</v>
      </c>
      <c r="AX5338" s="12" t="s">
        <v>83</v>
      </c>
      <c r="AY5338" s="261" t="s">
        <v>207</v>
      </c>
    </row>
    <row r="5339" s="13" customFormat="1">
      <c r="B5339" s="262"/>
      <c r="C5339" s="263"/>
      <c r="D5339" s="249" t="s">
        <v>218</v>
      </c>
      <c r="E5339" s="264" t="s">
        <v>81</v>
      </c>
      <c r="F5339" s="265" t="s">
        <v>4228</v>
      </c>
      <c r="G5339" s="263"/>
      <c r="H5339" s="266">
        <v>13.983000000000001</v>
      </c>
      <c r="I5339" s="267"/>
      <c r="J5339" s="263"/>
      <c r="K5339" s="263"/>
      <c r="L5339" s="268"/>
      <c r="M5339" s="269"/>
      <c r="N5339" s="270"/>
      <c r="O5339" s="270"/>
      <c r="P5339" s="270"/>
      <c r="Q5339" s="270"/>
      <c r="R5339" s="270"/>
      <c r="S5339" s="270"/>
      <c r="T5339" s="271"/>
      <c r="AT5339" s="272" t="s">
        <v>218</v>
      </c>
      <c r="AU5339" s="272" t="s">
        <v>92</v>
      </c>
      <c r="AV5339" s="13" t="s">
        <v>92</v>
      </c>
      <c r="AW5339" s="13" t="s">
        <v>45</v>
      </c>
      <c r="AX5339" s="13" t="s">
        <v>83</v>
      </c>
      <c r="AY5339" s="272" t="s">
        <v>207</v>
      </c>
    </row>
    <row r="5340" s="13" customFormat="1">
      <c r="B5340" s="262"/>
      <c r="C5340" s="263"/>
      <c r="D5340" s="249" t="s">
        <v>218</v>
      </c>
      <c r="E5340" s="264" t="s">
        <v>81</v>
      </c>
      <c r="F5340" s="265" t="s">
        <v>4229</v>
      </c>
      <c r="G5340" s="263"/>
      <c r="H5340" s="266">
        <v>8.8499999999999996</v>
      </c>
      <c r="I5340" s="267"/>
      <c r="J5340" s="263"/>
      <c r="K5340" s="263"/>
      <c r="L5340" s="268"/>
      <c r="M5340" s="269"/>
      <c r="N5340" s="270"/>
      <c r="O5340" s="270"/>
      <c r="P5340" s="270"/>
      <c r="Q5340" s="270"/>
      <c r="R5340" s="270"/>
      <c r="S5340" s="270"/>
      <c r="T5340" s="271"/>
      <c r="AT5340" s="272" t="s">
        <v>218</v>
      </c>
      <c r="AU5340" s="272" t="s">
        <v>92</v>
      </c>
      <c r="AV5340" s="13" t="s">
        <v>92</v>
      </c>
      <c r="AW5340" s="13" t="s">
        <v>45</v>
      </c>
      <c r="AX5340" s="13" t="s">
        <v>83</v>
      </c>
      <c r="AY5340" s="272" t="s">
        <v>207</v>
      </c>
    </row>
    <row r="5341" s="15" customFormat="1">
      <c r="B5341" s="284"/>
      <c r="C5341" s="285"/>
      <c r="D5341" s="249" t="s">
        <v>218</v>
      </c>
      <c r="E5341" s="286" t="s">
        <v>81</v>
      </c>
      <c r="F5341" s="287" t="s">
        <v>247</v>
      </c>
      <c r="G5341" s="285"/>
      <c r="H5341" s="288">
        <v>22.832999999999998</v>
      </c>
      <c r="I5341" s="289"/>
      <c r="J5341" s="285"/>
      <c r="K5341" s="285"/>
      <c r="L5341" s="290"/>
      <c r="M5341" s="291"/>
      <c r="N5341" s="292"/>
      <c r="O5341" s="292"/>
      <c r="P5341" s="292"/>
      <c r="Q5341" s="292"/>
      <c r="R5341" s="292"/>
      <c r="S5341" s="292"/>
      <c r="T5341" s="293"/>
      <c r="AT5341" s="294" t="s">
        <v>218</v>
      </c>
      <c r="AU5341" s="294" t="s">
        <v>92</v>
      </c>
      <c r="AV5341" s="15" t="s">
        <v>233</v>
      </c>
      <c r="AW5341" s="15" t="s">
        <v>45</v>
      </c>
      <c r="AX5341" s="15" t="s">
        <v>83</v>
      </c>
      <c r="AY5341" s="294" t="s">
        <v>207</v>
      </c>
    </row>
    <row r="5342" s="12" customFormat="1">
      <c r="B5342" s="252"/>
      <c r="C5342" s="253"/>
      <c r="D5342" s="249" t="s">
        <v>218</v>
      </c>
      <c r="E5342" s="254" t="s">
        <v>81</v>
      </c>
      <c r="F5342" s="255" t="s">
        <v>669</v>
      </c>
      <c r="G5342" s="253"/>
      <c r="H5342" s="254" t="s">
        <v>81</v>
      </c>
      <c r="I5342" s="256"/>
      <c r="J5342" s="253"/>
      <c r="K5342" s="253"/>
      <c r="L5342" s="257"/>
      <c r="M5342" s="258"/>
      <c r="N5342" s="259"/>
      <c r="O5342" s="259"/>
      <c r="P5342" s="259"/>
      <c r="Q5342" s="259"/>
      <c r="R5342" s="259"/>
      <c r="S5342" s="259"/>
      <c r="T5342" s="260"/>
      <c r="AT5342" s="261" t="s">
        <v>218</v>
      </c>
      <c r="AU5342" s="261" t="s">
        <v>92</v>
      </c>
      <c r="AV5342" s="12" t="s">
        <v>90</v>
      </c>
      <c r="AW5342" s="12" t="s">
        <v>45</v>
      </c>
      <c r="AX5342" s="12" t="s">
        <v>83</v>
      </c>
      <c r="AY5342" s="261" t="s">
        <v>207</v>
      </c>
    </row>
    <row r="5343" s="13" customFormat="1">
      <c r="B5343" s="262"/>
      <c r="C5343" s="263"/>
      <c r="D5343" s="249" t="s">
        <v>218</v>
      </c>
      <c r="E5343" s="264" t="s">
        <v>81</v>
      </c>
      <c r="F5343" s="265" t="s">
        <v>4230</v>
      </c>
      <c r="G5343" s="263"/>
      <c r="H5343" s="266">
        <v>14.023</v>
      </c>
      <c r="I5343" s="267"/>
      <c r="J5343" s="263"/>
      <c r="K5343" s="263"/>
      <c r="L5343" s="268"/>
      <c r="M5343" s="269"/>
      <c r="N5343" s="270"/>
      <c r="O5343" s="270"/>
      <c r="P5343" s="270"/>
      <c r="Q5343" s="270"/>
      <c r="R5343" s="270"/>
      <c r="S5343" s="270"/>
      <c r="T5343" s="271"/>
      <c r="AT5343" s="272" t="s">
        <v>218</v>
      </c>
      <c r="AU5343" s="272" t="s">
        <v>92</v>
      </c>
      <c r="AV5343" s="13" t="s">
        <v>92</v>
      </c>
      <c r="AW5343" s="13" t="s">
        <v>45</v>
      </c>
      <c r="AX5343" s="13" t="s">
        <v>83</v>
      </c>
      <c r="AY5343" s="272" t="s">
        <v>207</v>
      </c>
    </row>
    <row r="5344" s="13" customFormat="1">
      <c r="B5344" s="262"/>
      <c r="C5344" s="263"/>
      <c r="D5344" s="249" t="s">
        <v>218</v>
      </c>
      <c r="E5344" s="264" t="s">
        <v>81</v>
      </c>
      <c r="F5344" s="265" t="s">
        <v>4231</v>
      </c>
      <c r="G5344" s="263"/>
      <c r="H5344" s="266">
        <v>8.875</v>
      </c>
      <c r="I5344" s="267"/>
      <c r="J5344" s="263"/>
      <c r="K5344" s="263"/>
      <c r="L5344" s="268"/>
      <c r="M5344" s="269"/>
      <c r="N5344" s="270"/>
      <c r="O5344" s="270"/>
      <c r="P5344" s="270"/>
      <c r="Q5344" s="270"/>
      <c r="R5344" s="270"/>
      <c r="S5344" s="270"/>
      <c r="T5344" s="271"/>
      <c r="AT5344" s="272" t="s">
        <v>218</v>
      </c>
      <c r="AU5344" s="272" t="s">
        <v>92</v>
      </c>
      <c r="AV5344" s="13" t="s">
        <v>92</v>
      </c>
      <c r="AW5344" s="13" t="s">
        <v>45</v>
      </c>
      <c r="AX5344" s="13" t="s">
        <v>83</v>
      </c>
      <c r="AY5344" s="272" t="s">
        <v>207</v>
      </c>
    </row>
    <row r="5345" s="15" customFormat="1">
      <c r="B5345" s="284"/>
      <c r="C5345" s="285"/>
      <c r="D5345" s="249" t="s">
        <v>218</v>
      </c>
      <c r="E5345" s="286" t="s">
        <v>81</v>
      </c>
      <c r="F5345" s="287" t="s">
        <v>247</v>
      </c>
      <c r="G5345" s="285"/>
      <c r="H5345" s="288">
        <v>22.898</v>
      </c>
      <c r="I5345" s="289"/>
      <c r="J5345" s="285"/>
      <c r="K5345" s="285"/>
      <c r="L5345" s="290"/>
      <c r="M5345" s="291"/>
      <c r="N5345" s="292"/>
      <c r="O5345" s="292"/>
      <c r="P5345" s="292"/>
      <c r="Q5345" s="292"/>
      <c r="R5345" s="292"/>
      <c r="S5345" s="292"/>
      <c r="T5345" s="293"/>
      <c r="AT5345" s="294" t="s">
        <v>218</v>
      </c>
      <c r="AU5345" s="294" t="s">
        <v>92</v>
      </c>
      <c r="AV5345" s="15" t="s">
        <v>233</v>
      </c>
      <c r="AW5345" s="15" t="s">
        <v>45</v>
      </c>
      <c r="AX5345" s="15" t="s">
        <v>83</v>
      </c>
      <c r="AY5345" s="294" t="s">
        <v>207</v>
      </c>
    </row>
    <row r="5346" s="13" customFormat="1">
      <c r="B5346" s="262"/>
      <c r="C5346" s="263"/>
      <c r="D5346" s="249" t="s">
        <v>218</v>
      </c>
      <c r="E5346" s="264" t="s">
        <v>81</v>
      </c>
      <c r="F5346" s="265" t="s">
        <v>921</v>
      </c>
      <c r="G5346" s="263"/>
      <c r="H5346" s="266">
        <v>5.2999999999999998</v>
      </c>
      <c r="I5346" s="267"/>
      <c r="J5346" s="263"/>
      <c r="K5346" s="263"/>
      <c r="L5346" s="268"/>
      <c r="M5346" s="269"/>
      <c r="N5346" s="270"/>
      <c r="O5346" s="270"/>
      <c r="P5346" s="270"/>
      <c r="Q5346" s="270"/>
      <c r="R5346" s="270"/>
      <c r="S5346" s="270"/>
      <c r="T5346" s="271"/>
      <c r="AT5346" s="272" t="s">
        <v>218</v>
      </c>
      <c r="AU5346" s="272" t="s">
        <v>92</v>
      </c>
      <c r="AV5346" s="13" t="s">
        <v>92</v>
      </c>
      <c r="AW5346" s="13" t="s">
        <v>45</v>
      </c>
      <c r="AX5346" s="13" t="s">
        <v>83</v>
      </c>
      <c r="AY5346" s="272" t="s">
        <v>207</v>
      </c>
    </row>
    <row r="5347" s="13" customFormat="1">
      <c r="B5347" s="262"/>
      <c r="C5347" s="263"/>
      <c r="D5347" s="249" t="s">
        <v>218</v>
      </c>
      <c r="E5347" s="264" t="s">
        <v>81</v>
      </c>
      <c r="F5347" s="265" t="s">
        <v>4232</v>
      </c>
      <c r="G5347" s="263"/>
      <c r="H5347" s="266">
        <v>6.625</v>
      </c>
      <c r="I5347" s="267"/>
      <c r="J5347" s="263"/>
      <c r="K5347" s="263"/>
      <c r="L5347" s="268"/>
      <c r="M5347" s="269"/>
      <c r="N5347" s="270"/>
      <c r="O5347" s="270"/>
      <c r="P5347" s="270"/>
      <c r="Q5347" s="270"/>
      <c r="R5347" s="270"/>
      <c r="S5347" s="270"/>
      <c r="T5347" s="271"/>
      <c r="AT5347" s="272" t="s">
        <v>218</v>
      </c>
      <c r="AU5347" s="272" t="s">
        <v>92</v>
      </c>
      <c r="AV5347" s="13" t="s">
        <v>92</v>
      </c>
      <c r="AW5347" s="13" t="s">
        <v>45</v>
      </c>
      <c r="AX5347" s="13" t="s">
        <v>83</v>
      </c>
      <c r="AY5347" s="272" t="s">
        <v>207</v>
      </c>
    </row>
    <row r="5348" s="15" customFormat="1">
      <c r="B5348" s="284"/>
      <c r="C5348" s="285"/>
      <c r="D5348" s="249" t="s">
        <v>218</v>
      </c>
      <c r="E5348" s="286" t="s">
        <v>81</v>
      </c>
      <c r="F5348" s="287" t="s">
        <v>247</v>
      </c>
      <c r="G5348" s="285"/>
      <c r="H5348" s="288">
        <v>11.925000000000001</v>
      </c>
      <c r="I5348" s="289"/>
      <c r="J5348" s="285"/>
      <c r="K5348" s="285"/>
      <c r="L5348" s="290"/>
      <c r="M5348" s="291"/>
      <c r="N5348" s="292"/>
      <c r="O5348" s="292"/>
      <c r="P5348" s="292"/>
      <c r="Q5348" s="292"/>
      <c r="R5348" s="292"/>
      <c r="S5348" s="292"/>
      <c r="T5348" s="293"/>
      <c r="AT5348" s="294" t="s">
        <v>218</v>
      </c>
      <c r="AU5348" s="294" t="s">
        <v>92</v>
      </c>
      <c r="AV5348" s="15" t="s">
        <v>233</v>
      </c>
      <c r="AW5348" s="15" t="s">
        <v>45</v>
      </c>
      <c r="AX5348" s="15" t="s">
        <v>83</v>
      </c>
      <c r="AY5348" s="294" t="s">
        <v>207</v>
      </c>
    </row>
    <row r="5349" s="14" customFormat="1">
      <c r="B5349" s="273"/>
      <c r="C5349" s="274"/>
      <c r="D5349" s="249" t="s">
        <v>218</v>
      </c>
      <c r="E5349" s="275" t="s">
        <v>81</v>
      </c>
      <c r="F5349" s="276" t="s">
        <v>232</v>
      </c>
      <c r="G5349" s="274"/>
      <c r="H5349" s="277">
        <v>57.655999999999999</v>
      </c>
      <c r="I5349" s="278"/>
      <c r="J5349" s="274"/>
      <c r="K5349" s="274"/>
      <c r="L5349" s="279"/>
      <c r="M5349" s="280"/>
      <c r="N5349" s="281"/>
      <c r="O5349" s="281"/>
      <c r="P5349" s="281"/>
      <c r="Q5349" s="281"/>
      <c r="R5349" s="281"/>
      <c r="S5349" s="281"/>
      <c r="T5349" s="282"/>
      <c r="AT5349" s="283" t="s">
        <v>218</v>
      </c>
      <c r="AU5349" s="283" t="s">
        <v>92</v>
      </c>
      <c r="AV5349" s="14" t="s">
        <v>214</v>
      </c>
      <c r="AW5349" s="14" t="s">
        <v>45</v>
      </c>
      <c r="AX5349" s="14" t="s">
        <v>90</v>
      </c>
      <c r="AY5349" s="283" t="s">
        <v>207</v>
      </c>
    </row>
    <row r="5350" s="1" customFormat="1" ht="25.5" customHeight="1">
      <c r="B5350" s="48"/>
      <c r="C5350" s="237" t="s">
        <v>4233</v>
      </c>
      <c r="D5350" s="237" t="s">
        <v>209</v>
      </c>
      <c r="E5350" s="238" t="s">
        <v>4234</v>
      </c>
      <c r="F5350" s="239" t="s">
        <v>4235</v>
      </c>
      <c r="G5350" s="240" t="s">
        <v>315</v>
      </c>
      <c r="H5350" s="241">
        <v>11.699999999999999</v>
      </c>
      <c r="I5350" s="242"/>
      <c r="J5350" s="243">
        <f>ROUND(I5350*H5350,2)</f>
        <v>0</v>
      </c>
      <c r="K5350" s="239" t="s">
        <v>213</v>
      </c>
      <c r="L5350" s="74"/>
      <c r="M5350" s="244" t="s">
        <v>81</v>
      </c>
      <c r="N5350" s="245" t="s">
        <v>53</v>
      </c>
      <c r="O5350" s="49"/>
      <c r="P5350" s="246">
        <f>O5350*H5350</f>
        <v>0</v>
      </c>
      <c r="Q5350" s="246">
        <v>0.011809999999999999</v>
      </c>
      <c r="R5350" s="246">
        <f>Q5350*H5350</f>
        <v>0.13817699999999999</v>
      </c>
      <c r="S5350" s="246">
        <v>0</v>
      </c>
      <c r="T5350" s="247">
        <f>S5350*H5350</f>
        <v>0</v>
      </c>
      <c r="AR5350" s="25" t="s">
        <v>345</v>
      </c>
      <c r="AT5350" s="25" t="s">
        <v>209</v>
      </c>
      <c r="AU5350" s="25" t="s">
        <v>92</v>
      </c>
      <c r="AY5350" s="25" t="s">
        <v>207</v>
      </c>
      <c r="BE5350" s="248">
        <f>IF(N5350="základní",J5350,0)</f>
        <v>0</v>
      </c>
      <c r="BF5350" s="248">
        <f>IF(N5350="snížená",J5350,0)</f>
        <v>0</v>
      </c>
      <c r="BG5350" s="248">
        <f>IF(N5350="zákl. přenesená",J5350,0)</f>
        <v>0</v>
      </c>
      <c r="BH5350" s="248">
        <f>IF(N5350="sníž. přenesená",J5350,0)</f>
        <v>0</v>
      </c>
      <c r="BI5350" s="248">
        <f>IF(N5350="nulová",J5350,0)</f>
        <v>0</v>
      </c>
      <c r="BJ5350" s="25" t="s">
        <v>90</v>
      </c>
      <c r="BK5350" s="248">
        <f>ROUND(I5350*H5350,2)</f>
        <v>0</v>
      </c>
      <c r="BL5350" s="25" t="s">
        <v>345</v>
      </c>
      <c r="BM5350" s="25" t="s">
        <v>4236</v>
      </c>
    </row>
    <row r="5351" s="1" customFormat="1">
      <c r="B5351" s="48"/>
      <c r="C5351" s="76"/>
      <c r="D5351" s="249" t="s">
        <v>216</v>
      </c>
      <c r="E5351" s="76"/>
      <c r="F5351" s="250" t="s">
        <v>4237</v>
      </c>
      <c r="G5351" s="76"/>
      <c r="H5351" s="76"/>
      <c r="I5351" s="205"/>
      <c r="J5351" s="76"/>
      <c r="K5351" s="76"/>
      <c r="L5351" s="74"/>
      <c r="M5351" s="251"/>
      <c r="N5351" s="49"/>
      <c r="O5351" s="49"/>
      <c r="P5351" s="49"/>
      <c r="Q5351" s="49"/>
      <c r="R5351" s="49"/>
      <c r="S5351" s="49"/>
      <c r="T5351" s="97"/>
      <c r="AT5351" s="25" t="s">
        <v>216</v>
      </c>
      <c r="AU5351" s="25" t="s">
        <v>92</v>
      </c>
    </row>
    <row r="5352" s="12" customFormat="1">
      <c r="B5352" s="252"/>
      <c r="C5352" s="253"/>
      <c r="D5352" s="249" t="s">
        <v>218</v>
      </c>
      <c r="E5352" s="254" t="s">
        <v>81</v>
      </c>
      <c r="F5352" s="255" t="s">
        <v>486</v>
      </c>
      <c r="G5352" s="253"/>
      <c r="H5352" s="254" t="s">
        <v>81</v>
      </c>
      <c r="I5352" s="256"/>
      <c r="J5352" s="253"/>
      <c r="K5352" s="253"/>
      <c r="L5352" s="257"/>
      <c r="M5352" s="258"/>
      <c r="N5352" s="259"/>
      <c r="O5352" s="259"/>
      <c r="P5352" s="259"/>
      <c r="Q5352" s="259"/>
      <c r="R5352" s="259"/>
      <c r="S5352" s="259"/>
      <c r="T5352" s="260"/>
      <c r="AT5352" s="261" t="s">
        <v>218</v>
      </c>
      <c r="AU5352" s="261" t="s">
        <v>92</v>
      </c>
      <c r="AV5352" s="12" t="s">
        <v>90</v>
      </c>
      <c r="AW5352" s="12" t="s">
        <v>45</v>
      </c>
      <c r="AX5352" s="12" t="s">
        <v>83</v>
      </c>
      <c r="AY5352" s="261" t="s">
        <v>207</v>
      </c>
    </row>
    <row r="5353" s="13" customFormat="1">
      <c r="B5353" s="262"/>
      <c r="C5353" s="263"/>
      <c r="D5353" s="249" t="s">
        <v>218</v>
      </c>
      <c r="E5353" s="264" t="s">
        <v>81</v>
      </c>
      <c r="F5353" s="265" t="s">
        <v>4238</v>
      </c>
      <c r="G5353" s="263"/>
      <c r="H5353" s="266">
        <v>4.5599999999999996</v>
      </c>
      <c r="I5353" s="267"/>
      <c r="J5353" s="263"/>
      <c r="K5353" s="263"/>
      <c r="L5353" s="268"/>
      <c r="M5353" s="269"/>
      <c r="N5353" s="270"/>
      <c r="O5353" s="270"/>
      <c r="P5353" s="270"/>
      <c r="Q5353" s="270"/>
      <c r="R5353" s="270"/>
      <c r="S5353" s="270"/>
      <c r="T5353" s="271"/>
      <c r="AT5353" s="272" t="s">
        <v>218</v>
      </c>
      <c r="AU5353" s="272" t="s">
        <v>92</v>
      </c>
      <c r="AV5353" s="13" t="s">
        <v>92</v>
      </c>
      <c r="AW5353" s="13" t="s">
        <v>45</v>
      </c>
      <c r="AX5353" s="13" t="s">
        <v>83</v>
      </c>
      <c r="AY5353" s="272" t="s">
        <v>207</v>
      </c>
    </row>
    <row r="5354" s="12" customFormat="1">
      <c r="B5354" s="252"/>
      <c r="C5354" s="253"/>
      <c r="D5354" s="249" t="s">
        <v>218</v>
      </c>
      <c r="E5354" s="254" t="s">
        <v>81</v>
      </c>
      <c r="F5354" s="255" t="s">
        <v>669</v>
      </c>
      <c r="G5354" s="253"/>
      <c r="H5354" s="254" t="s">
        <v>81</v>
      </c>
      <c r="I5354" s="256"/>
      <c r="J5354" s="253"/>
      <c r="K5354" s="253"/>
      <c r="L5354" s="257"/>
      <c r="M5354" s="258"/>
      <c r="N5354" s="259"/>
      <c r="O5354" s="259"/>
      <c r="P5354" s="259"/>
      <c r="Q5354" s="259"/>
      <c r="R5354" s="259"/>
      <c r="S5354" s="259"/>
      <c r="T5354" s="260"/>
      <c r="AT5354" s="261" t="s">
        <v>218</v>
      </c>
      <c r="AU5354" s="261" t="s">
        <v>92</v>
      </c>
      <c r="AV5354" s="12" t="s">
        <v>90</v>
      </c>
      <c r="AW5354" s="12" t="s">
        <v>45</v>
      </c>
      <c r="AX5354" s="12" t="s">
        <v>83</v>
      </c>
      <c r="AY5354" s="261" t="s">
        <v>207</v>
      </c>
    </row>
    <row r="5355" s="13" customFormat="1">
      <c r="B5355" s="262"/>
      <c r="C5355" s="263"/>
      <c r="D5355" s="249" t="s">
        <v>218</v>
      </c>
      <c r="E5355" s="264" t="s">
        <v>81</v>
      </c>
      <c r="F5355" s="265" t="s">
        <v>4239</v>
      </c>
      <c r="G5355" s="263"/>
      <c r="H5355" s="266">
        <v>3.7200000000000002</v>
      </c>
      <c r="I5355" s="267"/>
      <c r="J5355" s="263"/>
      <c r="K5355" s="263"/>
      <c r="L5355" s="268"/>
      <c r="M5355" s="269"/>
      <c r="N5355" s="270"/>
      <c r="O5355" s="270"/>
      <c r="P5355" s="270"/>
      <c r="Q5355" s="270"/>
      <c r="R5355" s="270"/>
      <c r="S5355" s="270"/>
      <c r="T5355" s="271"/>
      <c r="AT5355" s="272" t="s">
        <v>218</v>
      </c>
      <c r="AU5355" s="272" t="s">
        <v>92</v>
      </c>
      <c r="AV5355" s="13" t="s">
        <v>92</v>
      </c>
      <c r="AW5355" s="13" t="s">
        <v>45</v>
      </c>
      <c r="AX5355" s="13" t="s">
        <v>83</v>
      </c>
      <c r="AY5355" s="272" t="s">
        <v>207</v>
      </c>
    </row>
    <row r="5356" s="12" customFormat="1">
      <c r="B5356" s="252"/>
      <c r="C5356" s="253"/>
      <c r="D5356" s="249" t="s">
        <v>218</v>
      </c>
      <c r="E5356" s="254" t="s">
        <v>81</v>
      </c>
      <c r="F5356" s="255" t="s">
        <v>673</v>
      </c>
      <c r="G5356" s="253"/>
      <c r="H5356" s="254" t="s">
        <v>81</v>
      </c>
      <c r="I5356" s="256"/>
      <c r="J5356" s="253"/>
      <c r="K5356" s="253"/>
      <c r="L5356" s="257"/>
      <c r="M5356" s="258"/>
      <c r="N5356" s="259"/>
      <c r="O5356" s="259"/>
      <c r="P5356" s="259"/>
      <c r="Q5356" s="259"/>
      <c r="R5356" s="259"/>
      <c r="S5356" s="259"/>
      <c r="T5356" s="260"/>
      <c r="AT5356" s="261" t="s">
        <v>218</v>
      </c>
      <c r="AU5356" s="261" t="s">
        <v>92</v>
      </c>
      <c r="AV5356" s="12" t="s">
        <v>90</v>
      </c>
      <c r="AW5356" s="12" t="s">
        <v>45</v>
      </c>
      <c r="AX5356" s="12" t="s">
        <v>83</v>
      </c>
      <c r="AY5356" s="261" t="s">
        <v>207</v>
      </c>
    </row>
    <row r="5357" s="13" customFormat="1">
      <c r="B5357" s="262"/>
      <c r="C5357" s="263"/>
      <c r="D5357" s="249" t="s">
        <v>218</v>
      </c>
      <c r="E5357" s="264" t="s">
        <v>81</v>
      </c>
      <c r="F5357" s="265" t="s">
        <v>4240</v>
      </c>
      <c r="G5357" s="263"/>
      <c r="H5357" s="266">
        <v>3.4199999999999999</v>
      </c>
      <c r="I5357" s="267"/>
      <c r="J5357" s="263"/>
      <c r="K5357" s="263"/>
      <c r="L5357" s="268"/>
      <c r="M5357" s="269"/>
      <c r="N5357" s="270"/>
      <c r="O5357" s="270"/>
      <c r="P5357" s="270"/>
      <c r="Q5357" s="270"/>
      <c r="R5357" s="270"/>
      <c r="S5357" s="270"/>
      <c r="T5357" s="271"/>
      <c r="AT5357" s="272" t="s">
        <v>218</v>
      </c>
      <c r="AU5357" s="272" t="s">
        <v>92</v>
      </c>
      <c r="AV5357" s="13" t="s">
        <v>92</v>
      </c>
      <c r="AW5357" s="13" t="s">
        <v>45</v>
      </c>
      <c r="AX5357" s="13" t="s">
        <v>83</v>
      </c>
      <c r="AY5357" s="272" t="s">
        <v>207</v>
      </c>
    </row>
    <row r="5358" s="14" customFormat="1">
      <c r="B5358" s="273"/>
      <c r="C5358" s="274"/>
      <c r="D5358" s="249" t="s">
        <v>218</v>
      </c>
      <c r="E5358" s="275" t="s">
        <v>81</v>
      </c>
      <c r="F5358" s="276" t="s">
        <v>232</v>
      </c>
      <c r="G5358" s="274"/>
      <c r="H5358" s="277">
        <v>11.699999999999999</v>
      </c>
      <c r="I5358" s="278"/>
      <c r="J5358" s="274"/>
      <c r="K5358" s="274"/>
      <c r="L5358" s="279"/>
      <c r="M5358" s="280"/>
      <c r="N5358" s="281"/>
      <c r="O5358" s="281"/>
      <c r="P5358" s="281"/>
      <c r="Q5358" s="281"/>
      <c r="R5358" s="281"/>
      <c r="S5358" s="281"/>
      <c r="T5358" s="282"/>
      <c r="AT5358" s="283" t="s">
        <v>218</v>
      </c>
      <c r="AU5358" s="283" t="s">
        <v>92</v>
      </c>
      <c r="AV5358" s="14" t="s">
        <v>214</v>
      </c>
      <c r="AW5358" s="14" t="s">
        <v>45</v>
      </c>
      <c r="AX5358" s="14" t="s">
        <v>90</v>
      </c>
      <c r="AY5358" s="283" t="s">
        <v>207</v>
      </c>
    </row>
    <row r="5359" s="1" customFormat="1" ht="25.5" customHeight="1">
      <c r="B5359" s="48"/>
      <c r="C5359" s="237" t="s">
        <v>4241</v>
      </c>
      <c r="D5359" s="237" t="s">
        <v>209</v>
      </c>
      <c r="E5359" s="238" t="s">
        <v>4242</v>
      </c>
      <c r="F5359" s="239" t="s">
        <v>4243</v>
      </c>
      <c r="G5359" s="240" t="s">
        <v>315</v>
      </c>
      <c r="H5359" s="241">
        <v>29.420999999999999</v>
      </c>
      <c r="I5359" s="242"/>
      <c r="J5359" s="243">
        <f>ROUND(I5359*H5359,2)</f>
        <v>0</v>
      </c>
      <c r="K5359" s="239" t="s">
        <v>81</v>
      </c>
      <c r="L5359" s="74"/>
      <c r="M5359" s="244" t="s">
        <v>81</v>
      </c>
      <c r="N5359" s="245" t="s">
        <v>53</v>
      </c>
      <c r="O5359" s="49"/>
      <c r="P5359" s="246">
        <f>O5359*H5359</f>
        <v>0</v>
      </c>
      <c r="Q5359" s="246">
        <v>0.028219999999999999</v>
      </c>
      <c r="R5359" s="246">
        <f>Q5359*H5359</f>
        <v>0.83026061999999989</v>
      </c>
      <c r="S5359" s="246">
        <v>0</v>
      </c>
      <c r="T5359" s="247">
        <f>S5359*H5359</f>
        <v>0</v>
      </c>
      <c r="AR5359" s="25" t="s">
        <v>345</v>
      </c>
      <c r="AT5359" s="25" t="s">
        <v>209</v>
      </c>
      <c r="AU5359" s="25" t="s">
        <v>92</v>
      </c>
      <c r="AY5359" s="25" t="s">
        <v>207</v>
      </c>
      <c r="BE5359" s="248">
        <f>IF(N5359="základní",J5359,0)</f>
        <v>0</v>
      </c>
      <c r="BF5359" s="248">
        <f>IF(N5359="snížená",J5359,0)</f>
        <v>0</v>
      </c>
      <c r="BG5359" s="248">
        <f>IF(N5359="zákl. přenesená",J5359,0)</f>
        <v>0</v>
      </c>
      <c r="BH5359" s="248">
        <f>IF(N5359="sníž. přenesená",J5359,0)</f>
        <v>0</v>
      </c>
      <c r="BI5359" s="248">
        <f>IF(N5359="nulová",J5359,0)</f>
        <v>0</v>
      </c>
      <c r="BJ5359" s="25" t="s">
        <v>90</v>
      </c>
      <c r="BK5359" s="248">
        <f>ROUND(I5359*H5359,2)</f>
        <v>0</v>
      </c>
      <c r="BL5359" s="25" t="s">
        <v>345</v>
      </c>
      <c r="BM5359" s="25" t="s">
        <v>4244</v>
      </c>
    </row>
    <row r="5360" s="12" customFormat="1">
      <c r="B5360" s="252"/>
      <c r="C5360" s="253"/>
      <c r="D5360" s="249" t="s">
        <v>218</v>
      </c>
      <c r="E5360" s="254" t="s">
        <v>81</v>
      </c>
      <c r="F5360" s="255" t="s">
        <v>669</v>
      </c>
      <c r="G5360" s="253"/>
      <c r="H5360" s="254" t="s">
        <v>81</v>
      </c>
      <c r="I5360" s="256"/>
      <c r="J5360" s="253"/>
      <c r="K5360" s="253"/>
      <c r="L5360" s="257"/>
      <c r="M5360" s="258"/>
      <c r="N5360" s="259"/>
      <c r="O5360" s="259"/>
      <c r="P5360" s="259"/>
      <c r="Q5360" s="259"/>
      <c r="R5360" s="259"/>
      <c r="S5360" s="259"/>
      <c r="T5360" s="260"/>
      <c r="AT5360" s="261" t="s">
        <v>218</v>
      </c>
      <c r="AU5360" s="261" t="s">
        <v>92</v>
      </c>
      <c r="AV5360" s="12" t="s">
        <v>90</v>
      </c>
      <c r="AW5360" s="12" t="s">
        <v>45</v>
      </c>
      <c r="AX5360" s="12" t="s">
        <v>83</v>
      </c>
      <c r="AY5360" s="261" t="s">
        <v>207</v>
      </c>
    </row>
    <row r="5361" s="12" customFormat="1">
      <c r="B5361" s="252"/>
      <c r="C5361" s="253"/>
      <c r="D5361" s="249" t="s">
        <v>218</v>
      </c>
      <c r="E5361" s="254" t="s">
        <v>81</v>
      </c>
      <c r="F5361" s="255" t="s">
        <v>4245</v>
      </c>
      <c r="G5361" s="253"/>
      <c r="H5361" s="254" t="s">
        <v>81</v>
      </c>
      <c r="I5361" s="256"/>
      <c r="J5361" s="253"/>
      <c r="K5361" s="253"/>
      <c r="L5361" s="257"/>
      <c r="M5361" s="258"/>
      <c r="N5361" s="259"/>
      <c r="O5361" s="259"/>
      <c r="P5361" s="259"/>
      <c r="Q5361" s="259"/>
      <c r="R5361" s="259"/>
      <c r="S5361" s="259"/>
      <c r="T5361" s="260"/>
      <c r="AT5361" s="261" t="s">
        <v>218</v>
      </c>
      <c r="AU5361" s="261" t="s">
        <v>92</v>
      </c>
      <c r="AV5361" s="12" t="s">
        <v>90</v>
      </c>
      <c r="AW5361" s="12" t="s">
        <v>45</v>
      </c>
      <c r="AX5361" s="12" t="s">
        <v>83</v>
      </c>
      <c r="AY5361" s="261" t="s">
        <v>207</v>
      </c>
    </row>
    <row r="5362" s="13" customFormat="1">
      <c r="B5362" s="262"/>
      <c r="C5362" s="263"/>
      <c r="D5362" s="249" t="s">
        <v>218</v>
      </c>
      <c r="E5362" s="264" t="s">
        <v>81</v>
      </c>
      <c r="F5362" s="265" t="s">
        <v>4246</v>
      </c>
      <c r="G5362" s="263"/>
      <c r="H5362" s="266">
        <v>9.5850000000000009</v>
      </c>
      <c r="I5362" s="267"/>
      <c r="J5362" s="263"/>
      <c r="K5362" s="263"/>
      <c r="L5362" s="268"/>
      <c r="M5362" s="269"/>
      <c r="N5362" s="270"/>
      <c r="O5362" s="270"/>
      <c r="P5362" s="270"/>
      <c r="Q5362" s="270"/>
      <c r="R5362" s="270"/>
      <c r="S5362" s="270"/>
      <c r="T5362" s="271"/>
      <c r="AT5362" s="272" t="s">
        <v>218</v>
      </c>
      <c r="AU5362" s="272" t="s">
        <v>92</v>
      </c>
      <c r="AV5362" s="13" t="s">
        <v>92</v>
      </c>
      <c r="AW5362" s="13" t="s">
        <v>45</v>
      </c>
      <c r="AX5362" s="13" t="s">
        <v>83</v>
      </c>
      <c r="AY5362" s="272" t="s">
        <v>207</v>
      </c>
    </row>
    <row r="5363" s="13" customFormat="1">
      <c r="B5363" s="262"/>
      <c r="C5363" s="263"/>
      <c r="D5363" s="249" t="s">
        <v>218</v>
      </c>
      <c r="E5363" s="264" t="s">
        <v>81</v>
      </c>
      <c r="F5363" s="265" t="s">
        <v>4247</v>
      </c>
      <c r="G5363" s="263"/>
      <c r="H5363" s="266">
        <v>4.7999999999999998</v>
      </c>
      <c r="I5363" s="267"/>
      <c r="J5363" s="263"/>
      <c r="K5363" s="263"/>
      <c r="L5363" s="268"/>
      <c r="M5363" s="269"/>
      <c r="N5363" s="270"/>
      <c r="O5363" s="270"/>
      <c r="P5363" s="270"/>
      <c r="Q5363" s="270"/>
      <c r="R5363" s="270"/>
      <c r="S5363" s="270"/>
      <c r="T5363" s="271"/>
      <c r="AT5363" s="272" t="s">
        <v>218</v>
      </c>
      <c r="AU5363" s="272" t="s">
        <v>92</v>
      </c>
      <c r="AV5363" s="13" t="s">
        <v>92</v>
      </c>
      <c r="AW5363" s="13" t="s">
        <v>45</v>
      </c>
      <c r="AX5363" s="13" t="s">
        <v>83</v>
      </c>
      <c r="AY5363" s="272" t="s">
        <v>207</v>
      </c>
    </row>
    <row r="5364" s="12" customFormat="1">
      <c r="B5364" s="252"/>
      <c r="C5364" s="253"/>
      <c r="D5364" s="249" t="s">
        <v>218</v>
      </c>
      <c r="E5364" s="254" t="s">
        <v>81</v>
      </c>
      <c r="F5364" s="255" t="s">
        <v>673</v>
      </c>
      <c r="G5364" s="253"/>
      <c r="H5364" s="254" t="s">
        <v>81</v>
      </c>
      <c r="I5364" s="256"/>
      <c r="J5364" s="253"/>
      <c r="K5364" s="253"/>
      <c r="L5364" s="257"/>
      <c r="M5364" s="258"/>
      <c r="N5364" s="259"/>
      <c r="O5364" s="259"/>
      <c r="P5364" s="259"/>
      <c r="Q5364" s="259"/>
      <c r="R5364" s="259"/>
      <c r="S5364" s="259"/>
      <c r="T5364" s="260"/>
      <c r="AT5364" s="261" t="s">
        <v>218</v>
      </c>
      <c r="AU5364" s="261" t="s">
        <v>92</v>
      </c>
      <c r="AV5364" s="12" t="s">
        <v>90</v>
      </c>
      <c r="AW5364" s="12" t="s">
        <v>45</v>
      </c>
      <c r="AX5364" s="12" t="s">
        <v>83</v>
      </c>
      <c r="AY5364" s="261" t="s">
        <v>207</v>
      </c>
    </row>
    <row r="5365" s="13" customFormat="1">
      <c r="B5365" s="262"/>
      <c r="C5365" s="263"/>
      <c r="D5365" s="249" t="s">
        <v>218</v>
      </c>
      <c r="E5365" s="264" t="s">
        <v>81</v>
      </c>
      <c r="F5365" s="265" t="s">
        <v>4232</v>
      </c>
      <c r="G5365" s="263"/>
      <c r="H5365" s="266">
        <v>6.625</v>
      </c>
      <c r="I5365" s="267"/>
      <c r="J5365" s="263"/>
      <c r="K5365" s="263"/>
      <c r="L5365" s="268"/>
      <c r="M5365" s="269"/>
      <c r="N5365" s="270"/>
      <c r="O5365" s="270"/>
      <c r="P5365" s="270"/>
      <c r="Q5365" s="270"/>
      <c r="R5365" s="270"/>
      <c r="S5365" s="270"/>
      <c r="T5365" s="271"/>
      <c r="AT5365" s="272" t="s">
        <v>218</v>
      </c>
      <c r="AU5365" s="272" t="s">
        <v>92</v>
      </c>
      <c r="AV5365" s="13" t="s">
        <v>92</v>
      </c>
      <c r="AW5365" s="13" t="s">
        <v>45</v>
      </c>
      <c r="AX5365" s="13" t="s">
        <v>83</v>
      </c>
      <c r="AY5365" s="272" t="s">
        <v>207</v>
      </c>
    </row>
    <row r="5366" s="13" customFormat="1">
      <c r="B5366" s="262"/>
      <c r="C5366" s="263"/>
      <c r="D5366" s="249" t="s">
        <v>218</v>
      </c>
      <c r="E5366" s="264" t="s">
        <v>81</v>
      </c>
      <c r="F5366" s="265" t="s">
        <v>4210</v>
      </c>
      <c r="G5366" s="263"/>
      <c r="H5366" s="266">
        <v>5.0350000000000001</v>
      </c>
      <c r="I5366" s="267"/>
      <c r="J5366" s="263"/>
      <c r="K5366" s="263"/>
      <c r="L5366" s="268"/>
      <c r="M5366" s="269"/>
      <c r="N5366" s="270"/>
      <c r="O5366" s="270"/>
      <c r="P5366" s="270"/>
      <c r="Q5366" s="270"/>
      <c r="R5366" s="270"/>
      <c r="S5366" s="270"/>
      <c r="T5366" s="271"/>
      <c r="AT5366" s="272" t="s">
        <v>218</v>
      </c>
      <c r="AU5366" s="272" t="s">
        <v>92</v>
      </c>
      <c r="AV5366" s="13" t="s">
        <v>92</v>
      </c>
      <c r="AW5366" s="13" t="s">
        <v>45</v>
      </c>
      <c r="AX5366" s="13" t="s">
        <v>83</v>
      </c>
      <c r="AY5366" s="272" t="s">
        <v>207</v>
      </c>
    </row>
    <row r="5367" s="13" customFormat="1">
      <c r="B5367" s="262"/>
      <c r="C5367" s="263"/>
      <c r="D5367" s="249" t="s">
        <v>218</v>
      </c>
      <c r="E5367" s="264" t="s">
        <v>81</v>
      </c>
      <c r="F5367" s="265" t="s">
        <v>4248</v>
      </c>
      <c r="G5367" s="263"/>
      <c r="H5367" s="266">
        <v>3.3759999999999999</v>
      </c>
      <c r="I5367" s="267"/>
      <c r="J5367" s="263"/>
      <c r="K5367" s="263"/>
      <c r="L5367" s="268"/>
      <c r="M5367" s="269"/>
      <c r="N5367" s="270"/>
      <c r="O5367" s="270"/>
      <c r="P5367" s="270"/>
      <c r="Q5367" s="270"/>
      <c r="R5367" s="270"/>
      <c r="S5367" s="270"/>
      <c r="T5367" s="271"/>
      <c r="AT5367" s="272" t="s">
        <v>218</v>
      </c>
      <c r="AU5367" s="272" t="s">
        <v>92</v>
      </c>
      <c r="AV5367" s="13" t="s">
        <v>92</v>
      </c>
      <c r="AW5367" s="13" t="s">
        <v>45</v>
      </c>
      <c r="AX5367" s="13" t="s">
        <v>83</v>
      </c>
      <c r="AY5367" s="272" t="s">
        <v>207</v>
      </c>
    </row>
    <row r="5368" s="14" customFormat="1">
      <c r="B5368" s="273"/>
      <c r="C5368" s="274"/>
      <c r="D5368" s="249" t="s">
        <v>218</v>
      </c>
      <c r="E5368" s="275" t="s">
        <v>81</v>
      </c>
      <c r="F5368" s="276" t="s">
        <v>232</v>
      </c>
      <c r="G5368" s="274"/>
      <c r="H5368" s="277">
        <v>29.420999999999999</v>
      </c>
      <c r="I5368" s="278"/>
      <c r="J5368" s="274"/>
      <c r="K5368" s="274"/>
      <c r="L5368" s="279"/>
      <c r="M5368" s="280"/>
      <c r="N5368" s="281"/>
      <c r="O5368" s="281"/>
      <c r="P5368" s="281"/>
      <c r="Q5368" s="281"/>
      <c r="R5368" s="281"/>
      <c r="S5368" s="281"/>
      <c r="T5368" s="282"/>
      <c r="AT5368" s="283" t="s">
        <v>218</v>
      </c>
      <c r="AU5368" s="283" t="s">
        <v>92</v>
      </c>
      <c r="AV5368" s="14" t="s">
        <v>214</v>
      </c>
      <c r="AW5368" s="14" t="s">
        <v>45</v>
      </c>
      <c r="AX5368" s="14" t="s">
        <v>90</v>
      </c>
      <c r="AY5368" s="283" t="s">
        <v>207</v>
      </c>
    </row>
    <row r="5369" s="1" customFormat="1" ht="25.5" customHeight="1">
      <c r="B5369" s="48"/>
      <c r="C5369" s="237" t="s">
        <v>4249</v>
      </c>
      <c r="D5369" s="237" t="s">
        <v>209</v>
      </c>
      <c r="E5369" s="238" t="s">
        <v>4250</v>
      </c>
      <c r="F5369" s="239" t="s">
        <v>4251</v>
      </c>
      <c r="G5369" s="240" t="s">
        <v>315</v>
      </c>
      <c r="H5369" s="241">
        <v>46.5</v>
      </c>
      <c r="I5369" s="242"/>
      <c r="J5369" s="243">
        <f>ROUND(I5369*H5369,2)</f>
        <v>0</v>
      </c>
      <c r="K5369" s="239" t="s">
        <v>81</v>
      </c>
      <c r="L5369" s="74"/>
      <c r="M5369" s="244" t="s">
        <v>81</v>
      </c>
      <c r="N5369" s="245" t="s">
        <v>53</v>
      </c>
      <c r="O5369" s="49"/>
      <c r="P5369" s="246">
        <f>O5369*H5369</f>
        <v>0</v>
      </c>
      <c r="Q5369" s="246">
        <v>0.028219999999999999</v>
      </c>
      <c r="R5369" s="246">
        <f>Q5369*H5369</f>
        <v>1.31223</v>
      </c>
      <c r="S5369" s="246">
        <v>0</v>
      </c>
      <c r="T5369" s="247">
        <f>S5369*H5369</f>
        <v>0</v>
      </c>
      <c r="AR5369" s="25" t="s">
        <v>345</v>
      </c>
      <c r="AT5369" s="25" t="s">
        <v>209</v>
      </c>
      <c r="AU5369" s="25" t="s">
        <v>92</v>
      </c>
      <c r="AY5369" s="25" t="s">
        <v>207</v>
      </c>
      <c r="BE5369" s="248">
        <f>IF(N5369="základní",J5369,0)</f>
        <v>0</v>
      </c>
      <c r="BF5369" s="248">
        <f>IF(N5369="snížená",J5369,0)</f>
        <v>0</v>
      </c>
      <c r="BG5369" s="248">
        <f>IF(N5369="zákl. přenesená",J5369,0)</f>
        <v>0</v>
      </c>
      <c r="BH5369" s="248">
        <f>IF(N5369="sníž. přenesená",J5369,0)</f>
        <v>0</v>
      </c>
      <c r="BI5369" s="248">
        <f>IF(N5369="nulová",J5369,0)</f>
        <v>0</v>
      </c>
      <c r="BJ5369" s="25" t="s">
        <v>90</v>
      </c>
      <c r="BK5369" s="248">
        <f>ROUND(I5369*H5369,2)</f>
        <v>0</v>
      </c>
      <c r="BL5369" s="25" t="s">
        <v>345</v>
      </c>
      <c r="BM5369" s="25" t="s">
        <v>4252</v>
      </c>
    </row>
    <row r="5370" s="12" customFormat="1">
      <c r="B5370" s="252"/>
      <c r="C5370" s="253"/>
      <c r="D5370" s="249" t="s">
        <v>218</v>
      </c>
      <c r="E5370" s="254" t="s">
        <v>81</v>
      </c>
      <c r="F5370" s="255" t="s">
        <v>4253</v>
      </c>
      <c r="G5370" s="253"/>
      <c r="H5370" s="254" t="s">
        <v>81</v>
      </c>
      <c r="I5370" s="256"/>
      <c r="J5370" s="253"/>
      <c r="K5370" s="253"/>
      <c r="L5370" s="257"/>
      <c r="M5370" s="258"/>
      <c r="N5370" s="259"/>
      <c r="O5370" s="259"/>
      <c r="P5370" s="259"/>
      <c r="Q5370" s="259"/>
      <c r="R5370" s="259"/>
      <c r="S5370" s="259"/>
      <c r="T5370" s="260"/>
      <c r="AT5370" s="261" t="s">
        <v>218</v>
      </c>
      <c r="AU5370" s="261" t="s">
        <v>92</v>
      </c>
      <c r="AV5370" s="12" t="s">
        <v>90</v>
      </c>
      <c r="AW5370" s="12" t="s">
        <v>45</v>
      </c>
      <c r="AX5370" s="12" t="s">
        <v>83</v>
      </c>
      <c r="AY5370" s="261" t="s">
        <v>207</v>
      </c>
    </row>
    <row r="5371" s="13" customFormat="1">
      <c r="B5371" s="262"/>
      <c r="C5371" s="263"/>
      <c r="D5371" s="249" t="s">
        <v>218</v>
      </c>
      <c r="E5371" s="264" t="s">
        <v>81</v>
      </c>
      <c r="F5371" s="265" t="s">
        <v>4254</v>
      </c>
      <c r="G5371" s="263"/>
      <c r="H5371" s="266">
        <v>9.5999999999999996</v>
      </c>
      <c r="I5371" s="267"/>
      <c r="J5371" s="263"/>
      <c r="K5371" s="263"/>
      <c r="L5371" s="268"/>
      <c r="M5371" s="269"/>
      <c r="N5371" s="270"/>
      <c r="O5371" s="270"/>
      <c r="P5371" s="270"/>
      <c r="Q5371" s="270"/>
      <c r="R5371" s="270"/>
      <c r="S5371" s="270"/>
      <c r="T5371" s="271"/>
      <c r="AT5371" s="272" t="s">
        <v>218</v>
      </c>
      <c r="AU5371" s="272" t="s">
        <v>92</v>
      </c>
      <c r="AV5371" s="13" t="s">
        <v>92</v>
      </c>
      <c r="AW5371" s="13" t="s">
        <v>45</v>
      </c>
      <c r="AX5371" s="13" t="s">
        <v>83</v>
      </c>
      <c r="AY5371" s="272" t="s">
        <v>207</v>
      </c>
    </row>
    <row r="5372" s="13" customFormat="1">
      <c r="B5372" s="262"/>
      <c r="C5372" s="263"/>
      <c r="D5372" s="249" t="s">
        <v>218</v>
      </c>
      <c r="E5372" s="264" t="s">
        <v>81</v>
      </c>
      <c r="F5372" s="265" t="s">
        <v>3597</v>
      </c>
      <c r="G5372" s="263"/>
      <c r="H5372" s="266">
        <v>19.32</v>
      </c>
      <c r="I5372" s="267"/>
      <c r="J5372" s="263"/>
      <c r="K5372" s="263"/>
      <c r="L5372" s="268"/>
      <c r="M5372" s="269"/>
      <c r="N5372" s="270"/>
      <c r="O5372" s="270"/>
      <c r="P5372" s="270"/>
      <c r="Q5372" s="270"/>
      <c r="R5372" s="270"/>
      <c r="S5372" s="270"/>
      <c r="T5372" s="271"/>
      <c r="AT5372" s="272" t="s">
        <v>218</v>
      </c>
      <c r="AU5372" s="272" t="s">
        <v>92</v>
      </c>
      <c r="AV5372" s="13" t="s">
        <v>92</v>
      </c>
      <c r="AW5372" s="13" t="s">
        <v>45</v>
      </c>
      <c r="AX5372" s="13" t="s">
        <v>83</v>
      </c>
      <c r="AY5372" s="272" t="s">
        <v>207</v>
      </c>
    </row>
    <row r="5373" s="13" customFormat="1">
      <c r="B5373" s="262"/>
      <c r="C5373" s="263"/>
      <c r="D5373" s="249" t="s">
        <v>218</v>
      </c>
      <c r="E5373" s="264" t="s">
        <v>81</v>
      </c>
      <c r="F5373" s="265" t="s">
        <v>3601</v>
      </c>
      <c r="G5373" s="263"/>
      <c r="H5373" s="266">
        <v>17.579999999999998</v>
      </c>
      <c r="I5373" s="267"/>
      <c r="J5373" s="263"/>
      <c r="K5373" s="263"/>
      <c r="L5373" s="268"/>
      <c r="M5373" s="269"/>
      <c r="N5373" s="270"/>
      <c r="O5373" s="270"/>
      <c r="P5373" s="270"/>
      <c r="Q5373" s="270"/>
      <c r="R5373" s="270"/>
      <c r="S5373" s="270"/>
      <c r="T5373" s="271"/>
      <c r="AT5373" s="272" t="s">
        <v>218</v>
      </c>
      <c r="AU5373" s="272" t="s">
        <v>92</v>
      </c>
      <c r="AV5373" s="13" t="s">
        <v>92</v>
      </c>
      <c r="AW5373" s="13" t="s">
        <v>45</v>
      </c>
      <c r="AX5373" s="13" t="s">
        <v>83</v>
      </c>
      <c r="AY5373" s="272" t="s">
        <v>207</v>
      </c>
    </row>
    <row r="5374" s="14" customFormat="1">
      <c r="B5374" s="273"/>
      <c r="C5374" s="274"/>
      <c r="D5374" s="249" t="s">
        <v>218</v>
      </c>
      <c r="E5374" s="275" t="s">
        <v>81</v>
      </c>
      <c r="F5374" s="276" t="s">
        <v>232</v>
      </c>
      <c r="G5374" s="274"/>
      <c r="H5374" s="277">
        <v>46.5</v>
      </c>
      <c r="I5374" s="278"/>
      <c r="J5374" s="274"/>
      <c r="K5374" s="274"/>
      <c r="L5374" s="279"/>
      <c r="M5374" s="280"/>
      <c r="N5374" s="281"/>
      <c r="O5374" s="281"/>
      <c r="P5374" s="281"/>
      <c r="Q5374" s="281"/>
      <c r="R5374" s="281"/>
      <c r="S5374" s="281"/>
      <c r="T5374" s="282"/>
      <c r="AT5374" s="283" t="s">
        <v>218</v>
      </c>
      <c r="AU5374" s="283" t="s">
        <v>92</v>
      </c>
      <c r="AV5374" s="14" t="s">
        <v>214</v>
      </c>
      <c r="AW5374" s="14" t="s">
        <v>45</v>
      </c>
      <c r="AX5374" s="14" t="s">
        <v>90</v>
      </c>
      <c r="AY5374" s="283" t="s">
        <v>207</v>
      </c>
    </row>
    <row r="5375" s="1" customFormat="1" ht="16.5" customHeight="1">
      <c r="B5375" s="48"/>
      <c r="C5375" s="237" t="s">
        <v>4255</v>
      </c>
      <c r="D5375" s="237" t="s">
        <v>209</v>
      </c>
      <c r="E5375" s="238" t="s">
        <v>4256</v>
      </c>
      <c r="F5375" s="239" t="s">
        <v>4257</v>
      </c>
      <c r="G5375" s="240" t="s">
        <v>315</v>
      </c>
      <c r="H5375" s="241">
        <v>87.620999999999995</v>
      </c>
      <c r="I5375" s="242"/>
      <c r="J5375" s="243">
        <f>ROUND(I5375*H5375,2)</f>
        <v>0</v>
      </c>
      <c r="K5375" s="239" t="s">
        <v>213</v>
      </c>
      <c r="L5375" s="74"/>
      <c r="M5375" s="244" t="s">
        <v>81</v>
      </c>
      <c r="N5375" s="245" t="s">
        <v>53</v>
      </c>
      <c r="O5375" s="49"/>
      <c r="P5375" s="246">
        <f>O5375*H5375</f>
        <v>0</v>
      </c>
      <c r="Q5375" s="246">
        <v>0.00010000000000000001</v>
      </c>
      <c r="R5375" s="246">
        <f>Q5375*H5375</f>
        <v>0.0087621000000000001</v>
      </c>
      <c r="S5375" s="246">
        <v>0</v>
      </c>
      <c r="T5375" s="247">
        <f>S5375*H5375</f>
        <v>0</v>
      </c>
      <c r="AR5375" s="25" t="s">
        <v>345</v>
      </c>
      <c r="AT5375" s="25" t="s">
        <v>209</v>
      </c>
      <c r="AU5375" s="25" t="s">
        <v>92</v>
      </c>
      <c r="AY5375" s="25" t="s">
        <v>207</v>
      </c>
      <c r="BE5375" s="248">
        <f>IF(N5375="základní",J5375,0)</f>
        <v>0</v>
      </c>
      <c r="BF5375" s="248">
        <f>IF(N5375="snížená",J5375,0)</f>
        <v>0</v>
      </c>
      <c r="BG5375" s="248">
        <f>IF(N5375="zákl. přenesená",J5375,0)</f>
        <v>0</v>
      </c>
      <c r="BH5375" s="248">
        <f>IF(N5375="sníž. přenesená",J5375,0)</f>
        <v>0</v>
      </c>
      <c r="BI5375" s="248">
        <f>IF(N5375="nulová",J5375,0)</f>
        <v>0</v>
      </c>
      <c r="BJ5375" s="25" t="s">
        <v>90</v>
      </c>
      <c r="BK5375" s="248">
        <f>ROUND(I5375*H5375,2)</f>
        <v>0</v>
      </c>
      <c r="BL5375" s="25" t="s">
        <v>345</v>
      </c>
      <c r="BM5375" s="25" t="s">
        <v>4258</v>
      </c>
    </row>
    <row r="5376" s="1" customFormat="1">
      <c r="B5376" s="48"/>
      <c r="C5376" s="76"/>
      <c r="D5376" s="249" t="s">
        <v>216</v>
      </c>
      <c r="E5376" s="76"/>
      <c r="F5376" s="250" t="s">
        <v>4237</v>
      </c>
      <c r="G5376" s="76"/>
      <c r="H5376" s="76"/>
      <c r="I5376" s="205"/>
      <c r="J5376" s="76"/>
      <c r="K5376" s="76"/>
      <c r="L5376" s="74"/>
      <c r="M5376" s="251"/>
      <c r="N5376" s="49"/>
      <c r="O5376" s="49"/>
      <c r="P5376" s="49"/>
      <c r="Q5376" s="49"/>
      <c r="R5376" s="49"/>
      <c r="S5376" s="49"/>
      <c r="T5376" s="97"/>
      <c r="AT5376" s="25" t="s">
        <v>216</v>
      </c>
      <c r="AU5376" s="25" t="s">
        <v>92</v>
      </c>
    </row>
    <row r="5377" s="13" customFormat="1">
      <c r="B5377" s="262"/>
      <c r="C5377" s="263"/>
      <c r="D5377" s="249" t="s">
        <v>218</v>
      </c>
      <c r="E5377" s="264" t="s">
        <v>81</v>
      </c>
      <c r="F5377" s="265" t="s">
        <v>4259</v>
      </c>
      <c r="G5377" s="263"/>
      <c r="H5377" s="266">
        <v>87.620999999999995</v>
      </c>
      <c r="I5377" s="267"/>
      <c r="J5377" s="263"/>
      <c r="K5377" s="263"/>
      <c r="L5377" s="268"/>
      <c r="M5377" s="269"/>
      <c r="N5377" s="270"/>
      <c r="O5377" s="270"/>
      <c r="P5377" s="270"/>
      <c r="Q5377" s="270"/>
      <c r="R5377" s="270"/>
      <c r="S5377" s="270"/>
      <c r="T5377" s="271"/>
      <c r="AT5377" s="272" t="s">
        <v>218</v>
      </c>
      <c r="AU5377" s="272" t="s">
        <v>92</v>
      </c>
      <c r="AV5377" s="13" t="s">
        <v>92</v>
      </c>
      <c r="AW5377" s="13" t="s">
        <v>45</v>
      </c>
      <c r="AX5377" s="13" t="s">
        <v>90</v>
      </c>
      <c r="AY5377" s="272" t="s">
        <v>207</v>
      </c>
    </row>
    <row r="5378" s="1" customFormat="1" ht="16.5" customHeight="1">
      <c r="B5378" s="48"/>
      <c r="C5378" s="237" t="s">
        <v>4260</v>
      </c>
      <c r="D5378" s="237" t="s">
        <v>209</v>
      </c>
      <c r="E5378" s="238" t="s">
        <v>4261</v>
      </c>
      <c r="F5378" s="239" t="s">
        <v>4262</v>
      </c>
      <c r="G5378" s="240" t="s">
        <v>315</v>
      </c>
      <c r="H5378" s="241">
        <v>87.620999999999995</v>
      </c>
      <c r="I5378" s="242"/>
      <c r="J5378" s="243">
        <f>ROUND(I5378*H5378,2)</f>
        <v>0</v>
      </c>
      <c r="K5378" s="239" t="s">
        <v>213</v>
      </c>
      <c r="L5378" s="74"/>
      <c r="M5378" s="244" t="s">
        <v>81</v>
      </c>
      <c r="N5378" s="245" t="s">
        <v>53</v>
      </c>
      <c r="O5378" s="49"/>
      <c r="P5378" s="246">
        <f>O5378*H5378</f>
        <v>0</v>
      </c>
      <c r="Q5378" s="246">
        <v>0.00010000000000000001</v>
      </c>
      <c r="R5378" s="246">
        <f>Q5378*H5378</f>
        <v>0.0087621000000000001</v>
      </c>
      <c r="S5378" s="246">
        <v>0</v>
      </c>
      <c r="T5378" s="247">
        <f>S5378*H5378</f>
        <v>0</v>
      </c>
      <c r="AR5378" s="25" t="s">
        <v>345</v>
      </c>
      <c r="AT5378" s="25" t="s">
        <v>209</v>
      </c>
      <c r="AU5378" s="25" t="s">
        <v>92</v>
      </c>
      <c r="AY5378" s="25" t="s">
        <v>207</v>
      </c>
      <c r="BE5378" s="248">
        <f>IF(N5378="základní",J5378,0)</f>
        <v>0</v>
      </c>
      <c r="BF5378" s="248">
        <f>IF(N5378="snížená",J5378,0)</f>
        <v>0</v>
      </c>
      <c r="BG5378" s="248">
        <f>IF(N5378="zákl. přenesená",J5378,0)</f>
        <v>0</v>
      </c>
      <c r="BH5378" s="248">
        <f>IF(N5378="sníž. přenesená",J5378,0)</f>
        <v>0</v>
      </c>
      <c r="BI5378" s="248">
        <f>IF(N5378="nulová",J5378,0)</f>
        <v>0</v>
      </c>
      <c r="BJ5378" s="25" t="s">
        <v>90</v>
      </c>
      <c r="BK5378" s="248">
        <f>ROUND(I5378*H5378,2)</f>
        <v>0</v>
      </c>
      <c r="BL5378" s="25" t="s">
        <v>345</v>
      </c>
      <c r="BM5378" s="25" t="s">
        <v>4263</v>
      </c>
    </row>
    <row r="5379" s="1" customFormat="1">
      <c r="B5379" s="48"/>
      <c r="C5379" s="76"/>
      <c r="D5379" s="249" t="s">
        <v>216</v>
      </c>
      <c r="E5379" s="76"/>
      <c r="F5379" s="250" t="s">
        <v>4237</v>
      </c>
      <c r="G5379" s="76"/>
      <c r="H5379" s="76"/>
      <c r="I5379" s="205"/>
      <c r="J5379" s="76"/>
      <c r="K5379" s="76"/>
      <c r="L5379" s="74"/>
      <c r="M5379" s="251"/>
      <c r="N5379" s="49"/>
      <c r="O5379" s="49"/>
      <c r="P5379" s="49"/>
      <c r="Q5379" s="49"/>
      <c r="R5379" s="49"/>
      <c r="S5379" s="49"/>
      <c r="T5379" s="97"/>
      <c r="AT5379" s="25" t="s">
        <v>216</v>
      </c>
      <c r="AU5379" s="25" t="s">
        <v>92</v>
      </c>
    </row>
    <row r="5380" s="13" customFormat="1">
      <c r="B5380" s="262"/>
      <c r="C5380" s="263"/>
      <c r="D5380" s="249" t="s">
        <v>218</v>
      </c>
      <c r="E5380" s="264" t="s">
        <v>81</v>
      </c>
      <c r="F5380" s="265" t="s">
        <v>4259</v>
      </c>
      <c r="G5380" s="263"/>
      <c r="H5380" s="266">
        <v>87.620999999999995</v>
      </c>
      <c r="I5380" s="267"/>
      <c r="J5380" s="263"/>
      <c r="K5380" s="263"/>
      <c r="L5380" s="268"/>
      <c r="M5380" s="269"/>
      <c r="N5380" s="270"/>
      <c r="O5380" s="270"/>
      <c r="P5380" s="270"/>
      <c r="Q5380" s="270"/>
      <c r="R5380" s="270"/>
      <c r="S5380" s="270"/>
      <c r="T5380" s="271"/>
      <c r="AT5380" s="272" t="s">
        <v>218</v>
      </c>
      <c r="AU5380" s="272" t="s">
        <v>92</v>
      </c>
      <c r="AV5380" s="13" t="s">
        <v>92</v>
      </c>
      <c r="AW5380" s="13" t="s">
        <v>45</v>
      </c>
      <c r="AX5380" s="13" t="s">
        <v>90</v>
      </c>
      <c r="AY5380" s="272" t="s">
        <v>207</v>
      </c>
    </row>
    <row r="5381" s="1" customFormat="1" ht="16.5" customHeight="1">
      <c r="B5381" s="48"/>
      <c r="C5381" s="237" t="s">
        <v>4264</v>
      </c>
      <c r="D5381" s="237" t="s">
        <v>209</v>
      </c>
      <c r="E5381" s="238" t="s">
        <v>4265</v>
      </c>
      <c r="F5381" s="239" t="s">
        <v>4266</v>
      </c>
      <c r="G5381" s="240" t="s">
        <v>315</v>
      </c>
      <c r="H5381" s="241">
        <v>808.66499999999996</v>
      </c>
      <c r="I5381" s="242"/>
      <c r="J5381" s="243">
        <f>ROUND(I5381*H5381,2)</f>
        <v>0</v>
      </c>
      <c r="K5381" s="239" t="s">
        <v>213</v>
      </c>
      <c r="L5381" s="74"/>
      <c r="M5381" s="244" t="s">
        <v>81</v>
      </c>
      <c r="N5381" s="245" t="s">
        <v>53</v>
      </c>
      <c r="O5381" s="49"/>
      <c r="P5381" s="246">
        <f>O5381*H5381</f>
        <v>0</v>
      </c>
      <c r="Q5381" s="246">
        <v>0.025149999999999999</v>
      </c>
      <c r="R5381" s="246">
        <f>Q5381*H5381</f>
        <v>20.337924749999999</v>
      </c>
      <c r="S5381" s="246">
        <v>0</v>
      </c>
      <c r="T5381" s="247">
        <f>S5381*H5381</f>
        <v>0</v>
      </c>
      <c r="AR5381" s="25" t="s">
        <v>214</v>
      </c>
      <c r="AT5381" s="25" t="s">
        <v>209</v>
      </c>
      <c r="AU5381" s="25" t="s">
        <v>92</v>
      </c>
      <c r="AY5381" s="25" t="s">
        <v>207</v>
      </c>
      <c r="BE5381" s="248">
        <f>IF(N5381="základní",J5381,0)</f>
        <v>0</v>
      </c>
      <c r="BF5381" s="248">
        <f>IF(N5381="snížená",J5381,0)</f>
        <v>0</v>
      </c>
      <c r="BG5381" s="248">
        <f>IF(N5381="zákl. přenesená",J5381,0)</f>
        <v>0</v>
      </c>
      <c r="BH5381" s="248">
        <f>IF(N5381="sníž. přenesená",J5381,0)</f>
        <v>0</v>
      </c>
      <c r="BI5381" s="248">
        <f>IF(N5381="nulová",J5381,0)</f>
        <v>0</v>
      </c>
      <c r="BJ5381" s="25" t="s">
        <v>90</v>
      </c>
      <c r="BK5381" s="248">
        <f>ROUND(I5381*H5381,2)</f>
        <v>0</v>
      </c>
      <c r="BL5381" s="25" t="s">
        <v>214</v>
      </c>
      <c r="BM5381" s="25" t="s">
        <v>4267</v>
      </c>
    </row>
    <row r="5382" s="1" customFormat="1">
      <c r="B5382" s="48"/>
      <c r="C5382" s="76"/>
      <c r="D5382" s="249" t="s">
        <v>216</v>
      </c>
      <c r="E5382" s="76"/>
      <c r="F5382" s="250" t="s">
        <v>4268</v>
      </c>
      <c r="G5382" s="76"/>
      <c r="H5382" s="76"/>
      <c r="I5382" s="205"/>
      <c r="J5382" s="76"/>
      <c r="K5382" s="76"/>
      <c r="L5382" s="74"/>
      <c r="M5382" s="251"/>
      <c r="N5382" s="49"/>
      <c r="O5382" s="49"/>
      <c r="P5382" s="49"/>
      <c r="Q5382" s="49"/>
      <c r="R5382" s="49"/>
      <c r="S5382" s="49"/>
      <c r="T5382" s="97"/>
      <c r="AT5382" s="25" t="s">
        <v>216</v>
      </c>
      <c r="AU5382" s="25" t="s">
        <v>92</v>
      </c>
    </row>
    <row r="5383" s="12" customFormat="1">
      <c r="B5383" s="252"/>
      <c r="C5383" s="253"/>
      <c r="D5383" s="249" t="s">
        <v>218</v>
      </c>
      <c r="E5383" s="254" t="s">
        <v>81</v>
      </c>
      <c r="F5383" s="255" t="s">
        <v>4269</v>
      </c>
      <c r="G5383" s="253"/>
      <c r="H5383" s="254" t="s">
        <v>81</v>
      </c>
      <c r="I5383" s="256"/>
      <c r="J5383" s="253"/>
      <c r="K5383" s="253"/>
      <c r="L5383" s="257"/>
      <c r="M5383" s="258"/>
      <c r="N5383" s="259"/>
      <c r="O5383" s="259"/>
      <c r="P5383" s="259"/>
      <c r="Q5383" s="259"/>
      <c r="R5383" s="259"/>
      <c r="S5383" s="259"/>
      <c r="T5383" s="260"/>
      <c r="AT5383" s="261" t="s">
        <v>218</v>
      </c>
      <c r="AU5383" s="261" t="s">
        <v>92</v>
      </c>
      <c r="AV5383" s="12" t="s">
        <v>90</v>
      </c>
      <c r="AW5383" s="12" t="s">
        <v>45</v>
      </c>
      <c r="AX5383" s="12" t="s">
        <v>83</v>
      </c>
      <c r="AY5383" s="261" t="s">
        <v>207</v>
      </c>
    </row>
    <row r="5384" s="12" customFormat="1">
      <c r="B5384" s="252"/>
      <c r="C5384" s="253"/>
      <c r="D5384" s="249" t="s">
        <v>218</v>
      </c>
      <c r="E5384" s="254" t="s">
        <v>81</v>
      </c>
      <c r="F5384" s="255" t="s">
        <v>4270</v>
      </c>
      <c r="G5384" s="253"/>
      <c r="H5384" s="254" t="s">
        <v>81</v>
      </c>
      <c r="I5384" s="256"/>
      <c r="J5384" s="253"/>
      <c r="K5384" s="253"/>
      <c r="L5384" s="257"/>
      <c r="M5384" s="258"/>
      <c r="N5384" s="259"/>
      <c r="O5384" s="259"/>
      <c r="P5384" s="259"/>
      <c r="Q5384" s="259"/>
      <c r="R5384" s="259"/>
      <c r="S5384" s="259"/>
      <c r="T5384" s="260"/>
      <c r="AT5384" s="261" t="s">
        <v>218</v>
      </c>
      <c r="AU5384" s="261" t="s">
        <v>92</v>
      </c>
      <c r="AV5384" s="12" t="s">
        <v>90</v>
      </c>
      <c r="AW5384" s="12" t="s">
        <v>45</v>
      </c>
      <c r="AX5384" s="12" t="s">
        <v>83</v>
      </c>
      <c r="AY5384" s="261" t="s">
        <v>207</v>
      </c>
    </row>
    <row r="5385" s="12" customFormat="1">
      <c r="B5385" s="252"/>
      <c r="C5385" s="253"/>
      <c r="D5385" s="249" t="s">
        <v>218</v>
      </c>
      <c r="E5385" s="254" t="s">
        <v>81</v>
      </c>
      <c r="F5385" s="255" t="s">
        <v>702</v>
      </c>
      <c r="G5385" s="253"/>
      <c r="H5385" s="254" t="s">
        <v>81</v>
      </c>
      <c r="I5385" s="256"/>
      <c r="J5385" s="253"/>
      <c r="K5385" s="253"/>
      <c r="L5385" s="257"/>
      <c r="M5385" s="258"/>
      <c r="N5385" s="259"/>
      <c r="O5385" s="259"/>
      <c r="P5385" s="259"/>
      <c r="Q5385" s="259"/>
      <c r="R5385" s="259"/>
      <c r="S5385" s="259"/>
      <c r="T5385" s="260"/>
      <c r="AT5385" s="261" t="s">
        <v>218</v>
      </c>
      <c r="AU5385" s="261" t="s">
        <v>92</v>
      </c>
      <c r="AV5385" s="12" t="s">
        <v>90</v>
      </c>
      <c r="AW5385" s="12" t="s">
        <v>45</v>
      </c>
      <c r="AX5385" s="12" t="s">
        <v>83</v>
      </c>
      <c r="AY5385" s="261" t="s">
        <v>207</v>
      </c>
    </row>
    <row r="5386" s="13" customFormat="1">
      <c r="B5386" s="262"/>
      <c r="C5386" s="263"/>
      <c r="D5386" s="249" t="s">
        <v>218</v>
      </c>
      <c r="E5386" s="264" t="s">
        <v>81</v>
      </c>
      <c r="F5386" s="265" t="s">
        <v>4271</v>
      </c>
      <c r="G5386" s="263"/>
      <c r="H5386" s="266">
        <v>23.495000000000001</v>
      </c>
      <c r="I5386" s="267"/>
      <c r="J5386" s="263"/>
      <c r="K5386" s="263"/>
      <c r="L5386" s="268"/>
      <c r="M5386" s="269"/>
      <c r="N5386" s="270"/>
      <c r="O5386" s="270"/>
      <c r="P5386" s="270"/>
      <c r="Q5386" s="270"/>
      <c r="R5386" s="270"/>
      <c r="S5386" s="270"/>
      <c r="T5386" s="271"/>
      <c r="AT5386" s="272" t="s">
        <v>218</v>
      </c>
      <c r="AU5386" s="272" t="s">
        <v>92</v>
      </c>
      <c r="AV5386" s="13" t="s">
        <v>92</v>
      </c>
      <c r="AW5386" s="13" t="s">
        <v>45</v>
      </c>
      <c r="AX5386" s="13" t="s">
        <v>83</v>
      </c>
      <c r="AY5386" s="272" t="s">
        <v>207</v>
      </c>
    </row>
    <row r="5387" s="12" customFormat="1">
      <c r="B5387" s="252"/>
      <c r="C5387" s="253"/>
      <c r="D5387" s="249" t="s">
        <v>218</v>
      </c>
      <c r="E5387" s="254" t="s">
        <v>81</v>
      </c>
      <c r="F5387" s="255" t="s">
        <v>486</v>
      </c>
      <c r="G5387" s="253"/>
      <c r="H5387" s="254" t="s">
        <v>81</v>
      </c>
      <c r="I5387" s="256"/>
      <c r="J5387" s="253"/>
      <c r="K5387" s="253"/>
      <c r="L5387" s="257"/>
      <c r="M5387" s="258"/>
      <c r="N5387" s="259"/>
      <c r="O5387" s="259"/>
      <c r="P5387" s="259"/>
      <c r="Q5387" s="259"/>
      <c r="R5387" s="259"/>
      <c r="S5387" s="259"/>
      <c r="T5387" s="260"/>
      <c r="AT5387" s="261" t="s">
        <v>218</v>
      </c>
      <c r="AU5387" s="261" t="s">
        <v>92</v>
      </c>
      <c r="AV5387" s="12" t="s">
        <v>90</v>
      </c>
      <c r="AW5387" s="12" t="s">
        <v>45</v>
      </c>
      <c r="AX5387" s="12" t="s">
        <v>83</v>
      </c>
      <c r="AY5387" s="261" t="s">
        <v>207</v>
      </c>
    </row>
    <row r="5388" s="13" customFormat="1">
      <c r="B5388" s="262"/>
      <c r="C5388" s="263"/>
      <c r="D5388" s="249" t="s">
        <v>218</v>
      </c>
      <c r="E5388" s="264" t="s">
        <v>81</v>
      </c>
      <c r="F5388" s="265" t="s">
        <v>4272</v>
      </c>
      <c r="G5388" s="263"/>
      <c r="H5388" s="266">
        <v>376.92000000000002</v>
      </c>
      <c r="I5388" s="267"/>
      <c r="J5388" s="263"/>
      <c r="K5388" s="263"/>
      <c r="L5388" s="268"/>
      <c r="M5388" s="269"/>
      <c r="N5388" s="270"/>
      <c r="O5388" s="270"/>
      <c r="P5388" s="270"/>
      <c r="Q5388" s="270"/>
      <c r="R5388" s="270"/>
      <c r="S5388" s="270"/>
      <c r="T5388" s="271"/>
      <c r="AT5388" s="272" t="s">
        <v>218</v>
      </c>
      <c r="AU5388" s="272" t="s">
        <v>92</v>
      </c>
      <c r="AV5388" s="13" t="s">
        <v>92</v>
      </c>
      <c r="AW5388" s="13" t="s">
        <v>45</v>
      </c>
      <c r="AX5388" s="13" t="s">
        <v>83</v>
      </c>
      <c r="AY5388" s="272" t="s">
        <v>207</v>
      </c>
    </row>
    <row r="5389" s="12" customFormat="1">
      <c r="B5389" s="252"/>
      <c r="C5389" s="253"/>
      <c r="D5389" s="249" t="s">
        <v>218</v>
      </c>
      <c r="E5389" s="254" t="s">
        <v>81</v>
      </c>
      <c r="F5389" s="255" t="s">
        <v>669</v>
      </c>
      <c r="G5389" s="253"/>
      <c r="H5389" s="254" t="s">
        <v>81</v>
      </c>
      <c r="I5389" s="256"/>
      <c r="J5389" s="253"/>
      <c r="K5389" s="253"/>
      <c r="L5389" s="257"/>
      <c r="M5389" s="258"/>
      <c r="N5389" s="259"/>
      <c r="O5389" s="259"/>
      <c r="P5389" s="259"/>
      <c r="Q5389" s="259"/>
      <c r="R5389" s="259"/>
      <c r="S5389" s="259"/>
      <c r="T5389" s="260"/>
      <c r="AT5389" s="261" t="s">
        <v>218</v>
      </c>
      <c r="AU5389" s="261" t="s">
        <v>92</v>
      </c>
      <c r="AV5389" s="12" t="s">
        <v>90</v>
      </c>
      <c r="AW5389" s="12" t="s">
        <v>45</v>
      </c>
      <c r="AX5389" s="12" t="s">
        <v>83</v>
      </c>
      <c r="AY5389" s="261" t="s">
        <v>207</v>
      </c>
    </row>
    <row r="5390" s="13" customFormat="1">
      <c r="B5390" s="262"/>
      <c r="C5390" s="263"/>
      <c r="D5390" s="249" t="s">
        <v>218</v>
      </c>
      <c r="E5390" s="264" t="s">
        <v>81</v>
      </c>
      <c r="F5390" s="265" t="s">
        <v>4273</v>
      </c>
      <c r="G5390" s="263"/>
      <c r="H5390" s="266">
        <v>408.25</v>
      </c>
      <c r="I5390" s="267"/>
      <c r="J5390" s="263"/>
      <c r="K5390" s="263"/>
      <c r="L5390" s="268"/>
      <c r="M5390" s="269"/>
      <c r="N5390" s="270"/>
      <c r="O5390" s="270"/>
      <c r="P5390" s="270"/>
      <c r="Q5390" s="270"/>
      <c r="R5390" s="270"/>
      <c r="S5390" s="270"/>
      <c r="T5390" s="271"/>
      <c r="AT5390" s="272" t="s">
        <v>218</v>
      </c>
      <c r="AU5390" s="272" t="s">
        <v>92</v>
      </c>
      <c r="AV5390" s="13" t="s">
        <v>92</v>
      </c>
      <c r="AW5390" s="13" t="s">
        <v>45</v>
      </c>
      <c r="AX5390" s="13" t="s">
        <v>83</v>
      </c>
      <c r="AY5390" s="272" t="s">
        <v>207</v>
      </c>
    </row>
    <row r="5391" s="14" customFormat="1">
      <c r="B5391" s="273"/>
      <c r="C5391" s="274"/>
      <c r="D5391" s="249" t="s">
        <v>218</v>
      </c>
      <c r="E5391" s="275" t="s">
        <v>81</v>
      </c>
      <c r="F5391" s="276" t="s">
        <v>232</v>
      </c>
      <c r="G5391" s="274"/>
      <c r="H5391" s="277">
        <v>808.66499999999996</v>
      </c>
      <c r="I5391" s="278"/>
      <c r="J5391" s="274"/>
      <c r="K5391" s="274"/>
      <c r="L5391" s="279"/>
      <c r="M5391" s="280"/>
      <c r="N5391" s="281"/>
      <c r="O5391" s="281"/>
      <c r="P5391" s="281"/>
      <c r="Q5391" s="281"/>
      <c r="R5391" s="281"/>
      <c r="S5391" s="281"/>
      <c r="T5391" s="282"/>
      <c r="AT5391" s="283" t="s">
        <v>218</v>
      </c>
      <c r="AU5391" s="283" t="s">
        <v>92</v>
      </c>
      <c r="AV5391" s="14" t="s">
        <v>214</v>
      </c>
      <c r="AW5391" s="14" t="s">
        <v>45</v>
      </c>
      <c r="AX5391" s="14" t="s">
        <v>90</v>
      </c>
      <c r="AY5391" s="283" t="s">
        <v>207</v>
      </c>
    </row>
    <row r="5392" s="1" customFormat="1" ht="16.5" customHeight="1">
      <c r="B5392" s="48"/>
      <c r="C5392" s="237" t="s">
        <v>4274</v>
      </c>
      <c r="D5392" s="237" t="s">
        <v>209</v>
      </c>
      <c r="E5392" s="238" t="s">
        <v>4275</v>
      </c>
      <c r="F5392" s="239" t="s">
        <v>4276</v>
      </c>
      <c r="G5392" s="240" t="s">
        <v>315</v>
      </c>
      <c r="H5392" s="241">
        <v>52.880000000000003</v>
      </c>
      <c r="I5392" s="242"/>
      <c r="J5392" s="243">
        <f>ROUND(I5392*H5392,2)</f>
        <v>0</v>
      </c>
      <c r="K5392" s="239" t="s">
        <v>213</v>
      </c>
      <c r="L5392" s="74"/>
      <c r="M5392" s="244" t="s">
        <v>81</v>
      </c>
      <c r="N5392" s="245" t="s">
        <v>53</v>
      </c>
      <c r="O5392" s="49"/>
      <c r="P5392" s="246">
        <f>O5392*H5392</f>
        <v>0</v>
      </c>
      <c r="Q5392" s="246">
        <v>0.025149999999999999</v>
      </c>
      <c r="R5392" s="246">
        <f>Q5392*H5392</f>
        <v>1.3299319999999999</v>
      </c>
      <c r="S5392" s="246">
        <v>0</v>
      </c>
      <c r="T5392" s="247">
        <f>S5392*H5392</f>
        <v>0</v>
      </c>
      <c r="AR5392" s="25" t="s">
        <v>345</v>
      </c>
      <c r="AT5392" s="25" t="s">
        <v>209</v>
      </c>
      <c r="AU5392" s="25" t="s">
        <v>92</v>
      </c>
      <c r="AY5392" s="25" t="s">
        <v>207</v>
      </c>
      <c r="BE5392" s="248">
        <f>IF(N5392="základní",J5392,0)</f>
        <v>0</v>
      </c>
      <c r="BF5392" s="248">
        <f>IF(N5392="snížená",J5392,0)</f>
        <v>0</v>
      </c>
      <c r="BG5392" s="248">
        <f>IF(N5392="zákl. přenesená",J5392,0)</f>
        <v>0</v>
      </c>
      <c r="BH5392" s="248">
        <f>IF(N5392="sníž. přenesená",J5392,0)</f>
        <v>0</v>
      </c>
      <c r="BI5392" s="248">
        <f>IF(N5392="nulová",J5392,0)</f>
        <v>0</v>
      </c>
      <c r="BJ5392" s="25" t="s">
        <v>90</v>
      </c>
      <c r="BK5392" s="248">
        <f>ROUND(I5392*H5392,2)</f>
        <v>0</v>
      </c>
      <c r="BL5392" s="25" t="s">
        <v>345</v>
      </c>
      <c r="BM5392" s="25" t="s">
        <v>4277</v>
      </c>
    </row>
    <row r="5393" s="1" customFormat="1">
      <c r="B5393" s="48"/>
      <c r="C5393" s="76"/>
      <c r="D5393" s="249" t="s">
        <v>216</v>
      </c>
      <c r="E5393" s="76"/>
      <c r="F5393" s="250" t="s">
        <v>4268</v>
      </c>
      <c r="G5393" s="76"/>
      <c r="H5393" s="76"/>
      <c r="I5393" s="205"/>
      <c r="J5393" s="76"/>
      <c r="K5393" s="76"/>
      <c r="L5393" s="74"/>
      <c r="M5393" s="251"/>
      <c r="N5393" s="49"/>
      <c r="O5393" s="49"/>
      <c r="P5393" s="49"/>
      <c r="Q5393" s="49"/>
      <c r="R5393" s="49"/>
      <c r="S5393" s="49"/>
      <c r="T5393" s="97"/>
      <c r="AT5393" s="25" t="s">
        <v>216</v>
      </c>
      <c r="AU5393" s="25" t="s">
        <v>92</v>
      </c>
    </row>
    <row r="5394" s="12" customFormat="1">
      <c r="B5394" s="252"/>
      <c r="C5394" s="253"/>
      <c r="D5394" s="249" t="s">
        <v>218</v>
      </c>
      <c r="E5394" s="254" t="s">
        <v>81</v>
      </c>
      <c r="F5394" s="255" t="s">
        <v>4278</v>
      </c>
      <c r="G5394" s="253"/>
      <c r="H5394" s="254" t="s">
        <v>81</v>
      </c>
      <c r="I5394" s="256"/>
      <c r="J5394" s="253"/>
      <c r="K5394" s="253"/>
      <c r="L5394" s="257"/>
      <c r="M5394" s="258"/>
      <c r="N5394" s="259"/>
      <c r="O5394" s="259"/>
      <c r="P5394" s="259"/>
      <c r="Q5394" s="259"/>
      <c r="R5394" s="259"/>
      <c r="S5394" s="259"/>
      <c r="T5394" s="260"/>
      <c r="AT5394" s="261" t="s">
        <v>218</v>
      </c>
      <c r="AU5394" s="261" t="s">
        <v>92</v>
      </c>
      <c r="AV5394" s="12" t="s">
        <v>90</v>
      </c>
      <c r="AW5394" s="12" t="s">
        <v>45</v>
      </c>
      <c r="AX5394" s="12" t="s">
        <v>83</v>
      </c>
      <c r="AY5394" s="261" t="s">
        <v>207</v>
      </c>
    </row>
    <row r="5395" s="12" customFormat="1">
      <c r="B5395" s="252"/>
      <c r="C5395" s="253"/>
      <c r="D5395" s="249" t="s">
        <v>218</v>
      </c>
      <c r="E5395" s="254" t="s">
        <v>81</v>
      </c>
      <c r="F5395" s="255" t="s">
        <v>4279</v>
      </c>
      <c r="G5395" s="253"/>
      <c r="H5395" s="254" t="s">
        <v>81</v>
      </c>
      <c r="I5395" s="256"/>
      <c r="J5395" s="253"/>
      <c r="K5395" s="253"/>
      <c r="L5395" s="257"/>
      <c r="M5395" s="258"/>
      <c r="N5395" s="259"/>
      <c r="O5395" s="259"/>
      <c r="P5395" s="259"/>
      <c r="Q5395" s="259"/>
      <c r="R5395" s="259"/>
      <c r="S5395" s="259"/>
      <c r="T5395" s="260"/>
      <c r="AT5395" s="261" t="s">
        <v>218</v>
      </c>
      <c r="AU5395" s="261" t="s">
        <v>92</v>
      </c>
      <c r="AV5395" s="12" t="s">
        <v>90</v>
      </c>
      <c r="AW5395" s="12" t="s">
        <v>45</v>
      </c>
      <c r="AX5395" s="12" t="s">
        <v>83</v>
      </c>
      <c r="AY5395" s="261" t="s">
        <v>207</v>
      </c>
    </row>
    <row r="5396" s="12" customFormat="1">
      <c r="B5396" s="252"/>
      <c r="C5396" s="253"/>
      <c r="D5396" s="249" t="s">
        <v>218</v>
      </c>
      <c r="E5396" s="254" t="s">
        <v>81</v>
      </c>
      <c r="F5396" s="255" t="s">
        <v>486</v>
      </c>
      <c r="G5396" s="253"/>
      <c r="H5396" s="254" t="s">
        <v>81</v>
      </c>
      <c r="I5396" s="256"/>
      <c r="J5396" s="253"/>
      <c r="K5396" s="253"/>
      <c r="L5396" s="257"/>
      <c r="M5396" s="258"/>
      <c r="N5396" s="259"/>
      <c r="O5396" s="259"/>
      <c r="P5396" s="259"/>
      <c r="Q5396" s="259"/>
      <c r="R5396" s="259"/>
      <c r="S5396" s="259"/>
      <c r="T5396" s="260"/>
      <c r="AT5396" s="261" t="s">
        <v>218</v>
      </c>
      <c r="AU5396" s="261" t="s">
        <v>92</v>
      </c>
      <c r="AV5396" s="12" t="s">
        <v>90</v>
      </c>
      <c r="AW5396" s="12" t="s">
        <v>45</v>
      </c>
      <c r="AX5396" s="12" t="s">
        <v>83</v>
      </c>
      <c r="AY5396" s="261" t="s">
        <v>207</v>
      </c>
    </row>
    <row r="5397" s="13" customFormat="1">
      <c r="B5397" s="262"/>
      <c r="C5397" s="263"/>
      <c r="D5397" s="249" t="s">
        <v>218</v>
      </c>
      <c r="E5397" s="264" t="s">
        <v>81</v>
      </c>
      <c r="F5397" s="265" t="s">
        <v>4280</v>
      </c>
      <c r="G5397" s="263"/>
      <c r="H5397" s="266">
        <v>26.34</v>
      </c>
      <c r="I5397" s="267"/>
      <c r="J5397" s="263"/>
      <c r="K5397" s="263"/>
      <c r="L5397" s="268"/>
      <c r="M5397" s="269"/>
      <c r="N5397" s="270"/>
      <c r="O5397" s="270"/>
      <c r="P5397" s="270"/>
      <c r="Q5397" s="270"/>
      <c r="R5397" s="270"/>
      <c r="S5397" s="270"/>
      <c r="T5397" s="271"/>
      <c r="AT5397" s="272" t="s">
        <v>218</v>
      </c>
      <c r="AU5397" s="272" t="s">
        <v>92</v>
      </c>
      <c r="AV5397" s="13" t="s">
        <v>92</v>
      </c>
      <c r="AW5397" s="13" t="s">
        <v>45</v>
      </c>
      <c r="AX5397" s="13" t="s">
        <v>83</v>
      </c>
      <c r="AY5397" s="272" t="s">
        <v>207</v>
      </c>
    </row>
    <row r="5398" s="12" customFormat="1">
      <c r="B5398" s="252"/>
      <c r="C5398" s="253"/>
      <c r="D5398" s="249" t="s">
        <v>218</v>
      </c>
      <c r="E5398" s="254" t="s">
        <v>81</v>
      </c>
      <c r="F5398" s="255" t="s">
        <v>669</v>
      </c>
      <c r="G5398" s="253"/>
      <c r="H5398" s="254" t="s">
        <v>81</v>
      </c>
      <c r="I5398" s="256"/>
      <c r="J5398" s="253"/>
      <c r="K5398" s="253"/>
      <c r="L5398" s="257"/>
      <c r="M5398" s="258"/>
      <c r="N5398" s="259"/>
      <c r="O5398" s="259"/>
      <c r="P5398" s="259"/>
      <c r="Q5398" s="259"/>
      <c r="R5398" s="259"/>
      <c r="S5398" s="259"/>
      <c r="T5398" s="260"/>
      <c r="AT5398" s="261" t="s">
        <v>218</v>
      </c>
      <c r="AU5398" s="261" t="s">
        <v>92</v>
      </c>
      <c r="AV5398" s="12" t="s">
        <v>90</v>
      </c>
      <c r="AW5398" s="12" t="s">
        <v>45</v>
      </c>
      <c r="AX5398" s="12" t="s">
        <v>83</v>
      </c>
      <c r="AY5398" s="261" t="s">
        <v>207</v>
      </c>
    </row>
    <row r="5399" s="13" customFormat="1">
      <c r="B5399" s="262"/>
      <c r="C5399" s="263"/>
      <c r="D5399" s="249" t="s">
        <v>218</v>
      </c>
      <c r="E5399" s="264" t="s">
        <v>81</v>
      </c>
      <c r="F5399" s="265" t="s">
        <v>4281</v>
      </c>
      <c r="G5399" s="263"/>
      <c r="H5399" s="266">
        <v>26.539999999999999</v>
      </c>
      <c r="I5399" s="267"/>
      <c r="J5399" s="263"/>
      <c r="K5399" s="263"/>
      <c r="L5399" s="268"/>
      <c r="M5399" s="269"/>
      <c r="N5399" s="270"/>
      <c r="O5399" s="270"/>
      <c r="P5399" s="270"/>
      <c r="Q5399" s="270"/>
      <c r="R5399" s="270"/>
      <c r="S5399" s="270"/>
      <c r="T5399" s="271"/>
      <c r="AT5399" s="272" t="s">
        <v>218</v>
      </c>
      <c r="AU5399" s="272" t="s">
        <v>92</v>
      </c>
      <c r="AV5399" s="13" t="s">
        <v>92</v>
      </c>
      <c r="AW5399" s="13" t="s">
        <v>45</v>
      </c>
      <c r="AX5399" s="13" t="s">
        <v>83</v>
      </c>
      <c r="AY5399" s="272" t="s">
        <v>207</v>
      </c>
    </row>
    <row r="5400" s="14" customFormat="1">
      <c r="B5400" s="273"/>
      <c r="C5400" s="274"/>
      <c r="D5400" s="249" t="s">
        <v>218</v>
      </c>
      <c r="E5400" s="275" t="s">
        <v>81</v>
      </c>
      <c r="F5400" s="276" t="s">
        <v>232</v>
      </c>
      <c r="G5400" s="274"/>
      <c r="H5400" s="277">
        <v>52.880000000000003</v>
      </c>
      <c r="I5400" s="278"/>
      <c r="J5400" s="274"/>
      <c r="K5400" s="274"/>
      <c r="L5400" s="279"/>
      <c r="M5400" s="280"/>
      <c r="N5400" s="281"/>
      <c r="O5400" s="281"/>
      <c r="P5400" s="281"/>
      <c r="Q5400" s="281"/>
      <c r="R5400" s="281"/>
      <c r="S5400" s="281"/>
      <c r="T5400" s="282"/>
      <c r="AT5400" s="283" t="s">
        <v>218</v>
      </c>
      <c r="AU5400" s="283" t="s">
        <v>92</v>
      </c>
      <c r="AV5400" s="14" t="s">
        <v>214</v>
      </c>
      <c r="AW5400" s="14" t="s">
        <v>45</v>
      </c>
      <c r="AX5400" s="14" t="s">
        <v>90</v>
      </c>
      <c r="AY5400" s="283" t="s">
        <v>207</v>
      </c>
    </row>
    <row r="5401" s="1" customFormat="1" ht="16.5" customHeight="1">
      <c r="B5401" s="48"/>
      <c r="C5401" s="237" t="s">
        <v>4282</v>
      </c>
      <c r="D5401" s="237" t="s">
        <v>209</v>
      </c>
      <c r="E5401" s="238" t="s">
        <v>4283</v>
      </c>
      <c r="F5401" s="239" t="s">
        <v>4284</v>
      </c>
      <c r="G5401" s="240" t="s">
        <v>315</v>
      </c>
      <c r="H5401" s="241">
        <v>1961.1099999999999</v>
      </c>
      <c r="I5401" s="242"/>
      <c r="J5401" s="243">
        <f>ROUND(I5401*H5401,2)</f>
        <v>0</v>
      </c>
      <c r="K5401" s="239" t="s">
        <v>213</v>
      </c>
      <c r="L5401" s="74"/>
      <c r="M5401" s="244" t="s">
        <v>81</v>
      </c>
      <c r="N5401" s="245" t="s">
        <v>53</v>
      </c>
      <c r="O5401" s="49"/>
      <c r="P5401" s="246">
        <f>O5401*H5401</f>
        <v>0</v>
      </c>
      <c r="Q5401" s="246">
        <v>0.00010000000000000001</v>
      </c>
      <c r="R5401" s="246">
        <f>Q5401*H5401</f>
        <v>0.19611100000000001</v>
      </c>
      <c r="S5401" s="246">
        <v>0</v>
      </c>
      <c r="T5401" s="247">
        <f>S5401*H5401</f>
        <v>0</v>
      </c>
      <c r="AR5401" s="25" t="s">
        <v>345</v>
      </c>
      <c r="AT5401" s="25" t="s">
        <v>209</v>
      </c>
      <c r="AU5401" s="25" t="s">
        <v>92</v>
      </c>
      <c r="AY5401" s="25" t="s">
        <v>207</v>
      </c>
      <c r="BE5401" s="248">
        <f>IF(N5401="základní",J5401,0)</f>
        <v>0</v>
      </c>
      <c r="BF5401" s="248">
        <f>IF(N5401="snížená",J5401,0)</f>
        <v>0</v>
      </c>
      <c r="BG5401" s="248">
        <f>IF(N5401="zákl. přenesená",J5401,0)</f>
        <v>0</v>
      </c>
      <c r="BH5401" s="248">
        <f>IF(N5401="sníž. přenesená",J5401,0)</f>
        <v>0</v>
      </c>
      <c r="BI5401" s="248">
        <f>IF(N5401="nulová",J5401,0)</f>
        <v>0</v>
      </c>
      <c r="BJ5401" s="25" t="s">
        <v>90</v>
      </c>
      <c r="BK5401" s="248">
        <f>ROUND(I5401*H5401,2)</f>
        <v>0</v>
      </c>
      <c r="BL5401" s="25" t="s">
        <v>345</v>
      </c>
      <c r="BM5401" s="25" t="s">
        <v>4285</v>
      </c>
    </row>
    <row r="5402" s="1" customFormat="1">
      <c r="B5402" s="48"/>
      <c r="C5402" s="76"/>
      <c r="D5402" s="249" t="s">
        <v>216</v>
      </c>
      <c r="E5402" s="76"/>
      <c r="F5402" s="250" t="s">
        <v>4268</v>
      </c>
      <c r="G5402" s="76"/>
      <c r="H5402" s="76"/>
      <c r="I5402" s="205"/>
      <c r="J5402" s="76"/>
      <c r="K5402" s="76"/>
      <c r="L5402" s="74"/>
      <c r="M5402" s="251"/>
      <c r="N5402" s="49"/>
      <c r="O5402" s="49"/>
      <c r="P5402" s="49"/>
      <c r="Q5402" s="49"/>
      <c r="R5402" s="49"/>
      <c r="S5402" s="49"/>
      <c r="T5402" s="97"/>
      <c r="AT5402" s="25" t="s">
        <v>216</v>
      </c>
      <c r="AU5402" s="25" t="s">
        <v>92</v>
      </c>
    </row>
    <row r="5403" s="12" customFormat="1">
      <c r="B5403" s="252"/>
      <c r="C5403" s="253"/>
      <c r="D5403" s="249" t="s">
        <v>218</v>
      </c>
      <c r="E5403" s="254" t="s">
        <v>81</v>
      </c>
      <c r="F5403" s="255" t="s">
        <v>4286</v>
      </c>
      <c r="G5403" s="253"/>
      <c r="H5403" s="254" t="s">
        <v>81</v>
      </c>
      <c r="I5403" s="256"/>
      <c r="J5403" s="253"/>
      <c r="K5403" s="253"/>
      <c r="L5403" s="257"/>
      <c r="M5403" s="258"/>
      <c r="N5403" s="259"/>
      <c r="O5403" s="259"/>
      <c r="P5403" s="259"/>
      <c r="Q5403" s="259"/>
      <c r="R5403" s="259"/>
      <c r="S5403" s="259"/>
      <c r="T5403" s="260"/>
      <c r="AT5403" s="261" t="s">
        <v>218</v>
      </c>
      <c r="AU5403" s="261" t="s">
        <v>92</v>
      </c>
      <c r="AV5403" s="12" t="s">
        <v>90</v>
      </c>
      <c r="AW5403" s="12" t="s">
        <v>45</v>
      </c>
      <c r="AX5403" s="12" t="s">
        <v>83</v>
      </c>
      <c r="AY5403" s="261" t="s">
        <v>207</v>
      </c>
    </row>
    <row r="5404" s="13" customFormat="1">
      <c r="B5404" s="262"/>
      <c r="C5404" s="263"/>
      <c r="D5404" s="249" t="s">
        <v>218</v>
      </c>
      <c r="E5404" s="264" t="s">
        <v>81</v>
      </c>
      <c r="F5404" s="265" t="s">
        <v>4287</v>
      </c>
      <c r="G5404" s="263"/>
      <c r="H5404" s="266">
        <v>1899.81</v>
      </c>
      <c r="I5404" s="267"/>
      <c r="J5404" s="263"/>
      <c r="K5404" s="263"/>
      <c r="L5404" s="268"/>
      <c r="M5404" s="269"/>
      <c r="N5404" s="270"/>
      <c r="O5404" s="270"/>
      <c r="P5404" s="270"/>
      <c r="Q5404" s="270"/>
      <c r="R5404" s="270"/>
      <c r="S5404" s="270"/>
      <c r="T5404" s="271"/>
      <c r="AT5404" s="272" t="s">
        <v>218</v>
      </c>
      <c r="AU5404" s="272" t="s">
        <v>92</v>
      </c>
      <c r="AV5404" s="13" t="s">
        <v>92</v>
      </c>
      <c r="AW5404" s="13" t="s">
        <v>45</v>
      </c>
      <c r="AX5404" s="13" t="s">
        <v>83</v>
      </c>
      <c r="AY5404" s="272" t="s">
        <v>207</v>
      </c>
    </row>
    <row r="5405" s="13" customFormat="1">
      <c r="B5405" s="262"/>
      <c r="C5405" s="263"/>
      <c r="D5405" s="249" t="s">
        <v>218</v>
      </c>
      <c r="E5405" s="264" t="s">
        <v>81</v>
      </c>
      <c r="F5405" s="265" t="s">
        <v>4288</v>
      </c>
      <c r="G5405" s="263"/>
      <c r="H5405" s="266">
        <v>61.299999999999997</v>
      </c>
      <c r="I5405" s="267"/>
      <c r="J5405" s="263"/>
      <c r="K5405" s="263"/>
      <c r="L5405" s="268"/>
      <c r="M5405" s="269"/>
      <c r="N5405" s="270"/>
      <c r="O5405" s="270"/>
      <c r="P5405" s="270"/>
      <c r="Q5405" s="270"/>
      <c r="R5405" s="270"/>
      <c r="S5405" s="270"/>
      <c r="T5405" s="271"/>
      <c r="AT5405" s="272" t="s">
        <v>218</v>
      </c>
      <c r="AU5405" s="272" t="s">
        <v>92</v>
      </c>
      <c r="AV5405" s="13" t="s">
        <v>92</v>
      </c>
      <c r="AW5405" s="13" t="s">
        <v>45</v>
      </c>
      <c r="AX5405" s="13" t="s">
        <v>83</v>
      </c>
      <c r="AY5405" s="272" t="s">
        <v>207</v>
      </c>
    </row>
    <row r="5406" s="14" customFormat="1">
      <c r="B5406" s="273"/>
      <c r="C5406" s="274"/>
      <c r="D5406" s="249" t="s">
        <v>218</v>
      </c>
      <c r="E5406" s="275" t="s">
        <v>81</v>
      </c>
      <c r="F5406" s="276" t="s">
        <v>232</v>
      </c>
      <c r="G5406" s="274"/>
      <c r="H5406" s="277">
        <v>1961.1099999999999</v>
      </c>
      <c r="I5406" s="278"/>
      <c r="J5406" s="274"/>
      <c r="K5406" s="274"/>
      <c r="L5406" s="279"/>
      <c r="M5406" s="280"/>
      <c r="N5406" s="281"/>
      <c r="O5406" s="281"/>
      <c r="P5406" s="281"/>
      <c r="Q5406" s="281"/>
      <c r="R5406" s="281"/>
      <c r="S5406" s="281"/>
      <c r="T5406" s="282"/>
      <c r="AT5406" s="283" t="s">
        <v>218</v>
      </c>
      <c r="AU5406" s="283" t="s">
        <v>92</v>
      </c>
      <c r="AV5406" s="14" t="s">
        <v>214</v>
      </c>
      <c r="AW5406" s="14" t="s">
        <v>45</v>
      </c>
      <c r="AX5406" s="14" t="s">
        <v>90</v>
      </c>
      <c r="AY5406" s="283" t="s">
        <v>207</v>
      </c>
    </row>
    <row r="5407" s="1" customFormat="1" ht="16.5" customHeight="1">
      <c r="B5407" s="48"/>
      <c r="C5407" s="237" t="s">
        <v>4289</v>
      </c>
      <c r="D5407" s="237" t="s">
        <v>209</v>
      </c>
      <c r="E5407" s="238" t="s">
        <v>4290</v>
      </c>
      <c r="F5407" s="239" t="s">
        <v>4291</v>
      </c>
      <c r="G5407" s="240" t="s">
        <v>450</v>
      </c>
      <c r="H5407" s="241">
        <v>20</v>
      </c>
      <c r="I5407" s="242"/>
      <c r="J5407" s="243">
        <f>ROUND(I5407*H5407,2)</f>
        <v>0</v>
      </c>
      <c r="K5407" s="239" t="s">
        <v>213</v>
      </c>
      <c r="L5407" s="74"/>
      <c r="M5407" s="244" t="s">
        <v>81</v>
      </c>
      <c r="N5407" s="245" t="s">
        <v>53</v>
      </c>
      <c r="O5407" s="49"/>
      <c r="P5407" s="246">
        <f>O5407*H5407</f>
        <v>0</v>
      </c>
      <c r="Q5407" s="246">
        <v>0.0043800000000000002</v>
      </c>
      <c r="R5407" s="246">
        <f>Q5407*H5407</f>
        <v>0.087600000000000011</v>
      </c>
      <c r="S5407" s="246">
        <v>0</v>
      </c>
      <c r="T5407" s="247">
        <f>S5407*H5407</f>
        <v>0</v>
      </c>
      <c r="AR5407" s="25" t="s">
        <v>345</v>
      </c>
      <c r="AT5407" s="25" t="s">
        <v>209</v>
      </c>
      <c r="AU5407" s="25" t="s">
        <v>92</v>
      </c>
      <c r="AY5407" s="25" t="s">
        <v>207</v>
      </c>
      <c r="BE5407" s="248">
        <f>IF(N5407="základní",J5407,0)</f>
        <v>0</v>
      </c>
      <c r="BF5407" s="248">
        <f>IF(N5407="snížená",J5407,0)</f>
        <v>0</v>
      </c>
      <c r="BG5407" s="248">
        <f>IF(N5407="zákl. přenesená",J5407,0)</f>
        <v>0</v>
      </c>
      <c r="BH5407" s="248">
        <f>IF(N5407="sníž. přenesená",J5407,0)</f>
        <v>0</v>
      </c>
      <c r="BI5407" s="248">
        <f>IF(N5407="nulová",J5407,0)</f>
        <v>0</v>
      </c>
      <c r="BJ5407" s="25" t="s">
        <v>90</v>
      </c>
      <c r="BK5407" s="248">
        <f>ROUND(I5407*H5407,2)</f>
        <v>0</v>
      </c>
      <c r="BL5407" s="25" t="s">
        <v>345</v>
      </c>
      <c r="BM5407" s="25" t="s">
        <v>4292</v>
      </c>
    </row>
    <row r="5408" s="1" customFormat="1">
      <c r="B5408" s="48"/>
      <c r="C5408" s="76"/>
      <c r="D5408" s="249" t="s">
        <v>216</v>
      </c>
      <c r="E5408" s="76"/>
      <c r="F5408" s="250" t="s">
        <v>4268</v>
      </c>
      <c r="G5408" s="76"/>
      <c r="H5408" s="76"/>
      <c r="I5408" s="205"/>
      <c r="J5408" s="76"/>
      <c r="K5408" s="76"/>
      <c r="L5408" s="74"/>
      <c r="M5408" s="251"/>
      <c r="N5408" s="49"/>
      <c r="O5408" s="49"/>
      <c r="P5408" s="49"/>
      <c r="Q5408" s="49"/>
      <c r="R5408" s="49"/>
      <c r="S5408" s="49"/>
      <c r="T5408" s="97"/>
      <c r="AT5408" s="25" t="s">
        <v>216</v>
      </c>
      <c r="AU5408" s="25" t="s">
        <v>92</v>
      </c>
    </row>
    <row r="5409" s="12" customFormat="1">
      <c r="B5409" s="252"/>
      <c r="C5409" s="253"/>
      <c r="D5409" s="249" t="s">
        <v>218</v>
      </c>
      <c r="E5409" s="254" t="s">
        <v>81</v>
      </c>
      <c r="F5409" s="255" t="s">
        <v>1464</v>
      </c>
      <c r="G5409" s="253"/>
      <c r="H5409" s="254" t="s">
        <v>81</v>
      </c>
      <c r="I5409" s="256"/>
      <c r="J5409" s="253"/>
      <c r="K5409" s="253"/>
      <c r="L5409" s="257"/>
      <c r="M5409" s="258"/>
      <c r="N5409" s="259"/>
      <c r="O5409" s="259"/>
      <c r="P5409" s="259"/>
      <c r="Q5409" s="259"/>
      <c r="R5409" s="259"/>
      <c r="S5409" s="259"/>
      <c r="T5409" s="260"/>
      <c r="AT5409" s="261" t="s">
        <v>218</v>
      </c>
      <c r="AU5409" s="261" t="s">
        <v>92</v>
      </c>
      <c r="AV5409" s="12" t="s">
        <v>90</v>
      </c>
      <c r="AW5409" s="12" t="s">
        <v>45</v>
      </c>
      <c r="AX5409" s="12" t="s">
        <v>83</v>
      </c>
      <c r="AY5409" s="261" t="s">
        <v>207</v>
      </c>
    </row>
    <row r="5410" s="13" customFormat="1">
      <c r="B5410" s="262"/>
      <c r="C5410" s="263"/>
      <c r="D5410" s="249" t="s">
        <v>218</v>
      </c>
      <c r="E5410" s="264" t="s">
        <v>81</v>
      </c>
      <c r="F5410" s="265" t="s">
        <v>4293</v>
      </c>
      <c r="G5410" s="263"/>
      <c r="H5410" s="266">
        <v>2.5</v>
      </c>
      <c r="I5410" s="267"/>
      <c r="J5410" s="263"/>
      <c r="K5410" s="263"/>
      <c r="L5410" s="268"/>
      <c r="M5410" s="269"/>
      <c r="N5410" s="270"/>
      <c r="O5410" s="270"/>
      <c r="P5410" s="270"/>
      <c r="Q5410" s="270"/>
      <c r="R5410" s="270"/>
      <c r="S5410" s="270"/>
      <c r="T5410" s="271"/>
      <c r="AT5410" s="272" t="s">
        <v>218</v>
      </c>
      <c r="AU5410" s="272" t="s">
        <v>92</v>
      </c>
      <c r="AV5410" s="13" t="s">
        <v>92</v>
      </c>
      <c r="AW5410" s="13" t="s">
        <v>45</v>
      </c>
      <c r="AX5410" s="13" t="s">
        <v>83</v>
      </c>
      <c r="AY5410" s="272" t="s">
        <v>207</v>
      </c>
    </row>
    <row r="5411" s="12" customFormat="1">
      <c r="B5411" s="252"/>
      <c r="C5411" s="253"/>
      <c r="D5411" s="249" t="s">
        <v>218</v>
      </c>
      <c r="E5411" s="254" t="s">
        <v>81</v>
      </c>
      <c r="F5411" s="255" t="s">
        <v>1558</v>
      </c>
      <c r="G5411" s="253"/>
      <c r="H5411" s="254" t="s">
        <v>81</v>
      </c>
      <c r="I5411" s="256"/>
      <c r="J5411" s="253"/>
      <c r="K5411" s="253"/>
      <c r="L5411" s="257"/>
      <c r="M5411" s="258"/>
      <c r="N5411" s="259"/>
      <c r="O5411" s="259"/>
      <c r="P5411" s="259"/>
      <c r="Q5411" s="259"/>
      <c r="R5411" s="259"/>
      <c r="S5411" s="259"/>
      <c r="T5411" s="260"/>
      <c r="AT5411" s="261" t="s">
        <v>218</v>
      </c>
      <c r="AU5411" s="261" t="s">
        <v>92</v>
      </c>
      <c r="AV5411" s="12" t="s">
        <v>90</v>
      </c>
      <c r="AW5411" s="12" t="s">
        <v>45</v>
      </c>
      <c r="AX5411" s="12" t="s">
        <v>83</v>
      </c>
      <c r="AY5411" s="261" t="s">
        <v>207</v>
      </c>
    </row>
    <row r="5412" s="13" customFormat="1">
      <c r="B5412" s="262"/>
      <c r="C5412" s="263"/>
      <c r="D5412" s="249" t="s">
        <v>218</v>
      </c>
      <c r="E5412" s="264" t="s">
        <v>81</v>
      </c>
      <c r="F5412" s="265" t="s">
        <v>4293</v>
      </c>
      <c r="G5412" s="263"/>
      <c r="H5412" s="266">
        <v>2.5</v>
      </c>
      <c r="I5412" s="267"/>
      <c r="J5412" s="263"/>
      <c r="K5412" s="263"/>
      <c r="L5412" s="268"/>
      <c r="M5412" s="269"/>
      <c r="N5412" s="270"/>
      <c r="O5412" s="270"/>
      <c r="P5412" s="270"/>
      <c r="Q5412" s="270"/>
      <c r="R5412" s="270"/>
      <c r="S5412" s="270"/>
      <c r="T5412" s="271"/>
      <c r="AT5412" s="272" t="s">
        <v>218</v>
      </c>
      <c r="AU5412" s="272" t="s">
        <v>92</v>
      </c>
      <c r="AV5412" s="13" t="s">
        <v>92</v>
      </c>
      <c r="AW5412" s="13" t="s">
        <v>45</v>
      </c>
      <c r="AX5412" s="13" t="s">
        <v>83</v>
      </c>
      <c r="AY5412" s="272" t="s">
        <v>207</v>
      </c>
    </row>
    <row r="5413" s="12" customFormat="1">
      <c r="B5413" s="252"/>
      <c r="C5413" s="253"/>
      <c r="D5413" s="249" t="s">
        <v>218</v>
      </c>
      <c r="E5413" s="254" t="s">
        <v>81</v>
      </c>
      <c r="F5413" s="255" t="s">
        <v>1619</v>
      </c>
      <c r="G5413" s="253"/>
      <c r="H5413" s="254" t="s">
        <v>81</v>
      </c>
      <c r="I5413" s="256"/>
      <c r="J5413" s="253"/>
      <c r="K5413" s="253"/>
      <c r="L5413" s="257"/>
      <c r="M5413" s="258"/>
      <c r="N5413" s="259"/>
      <c r="O5413" s="259"/>
      <c r="P5413" s="259"/>
      <c r="Q5413" s="259"/>
      <c r="R5413" s="259"/>
      <c r="S5413" s="259"/>
      <c r="T5413" s="260"/>
      <c r="AT5413" s="261" t="s">
        <v>218</v>
      </c>
      <c r="AU5413" s="261" t="s">
        <v>92</v>
      </c>
      <c r="AV5413" s="12" t="s">
        <v>90</v>
      </c>
      <c r="AW5413" s="12" t="s">
        <v>45</v>
      </c>
      <c r="AX5413" s="12" t="s">
        <v>83</v>
      </c>
      <c r="AY5413" s="261" t="s">
        <v>207</v>
      </c>
    </row>
    <row r="5414" s="13" customFormat="1">
      <c r="B5414" s="262"/>
      <c r="C5414" s="263"/>
      <c r="D5414" s="249" t="s">
        <v>218</v>
      </c>
      <c r="E5414" s="264" t="s">
        <v>81</v>
      </c>
      <c r="F5414" s="265" t="s">
        <v>4294</v>
      </c>
      <c r="G5414" s="263"/>
      <c r="H5414" s="266">
        <v>5</v>
      </c>
      <c r="I5414" s="267"/>
      <c r="J5414" s="263"/>
      <c r="K5414" s="263"/>
      <c r="L5414" s="268"/>
      <c r="M5414" s="269"/>
      <c r="N5414" s="270"/>
      <c r="O5414" s="270"/>
      <c r="P5414" s="270"/>
      <c r="Q5414" s="270"/>
      <c r="R5414" s="270"/>
      <c r="S5414" s="270"/>
      <c r="T5414" s="271"/>
      <c r="AT5414" s="272" t="s">
        <v>218</v>
      </c>
      <c r="AU5414" s="272" t="s">
        <v>92</v>
      </c>
      <c r="AV5414" s="13" t="s">
        <v>92</v>
      </c>
      <c r="AW5414" s="13" t="s">
        <v>45</v>
      </c>
      <c r="AX5414" s="13" t="s">
        <v>83</v>
      </c>
      <c r="AY5414" s="272" t="s">
        <v>207</v>
      </c>
    </row>
    <row r="5415" s="12" customFormat="1">
      <c r="B5415" s="252"/>
      <c r="C5415" s="253"/>
      <c r="D5415" s="249" t="s">
        <v>218</v>
      </c>
      <c r="E5415" s="254" t="s">
        <v>81</v>
      </c>
      <c r="F5415" s="255" t="s">
        <v>1029</v>
      </c>
      <c r="G5415" s="253"/>
      <c r="H5415" s="254" t="s">
        <v>81</v>
      </c>
      <c r="I5415" s="256"/>
      <c r="J5415" s="253"/>
      <c r="K5415" s="253"/>
      <c r="L5415" s="257"/>
      <c r="M5415" s="258"/>
      <c r="N5415" s="259"/>
      <c r="O5415" s="259"/>
      <c r="P5415" s="259"/>
      <c r="Q5415" s="259"/>
      <c r="R5415" s="259"/>
      <c r="S5415" s="259"/>
      <c r="T5415" s="260"/>
      <c r="AT5415" s="261" t="s">
        <v>218</v>
      </c>
      <c r="AU5415" s="261" t="s">
        <v>92</v>
      </c>
      <c r="AV5415" s="12" t="s">
        <v>90</v>
      </c>
      <c r="AW5415" s="12" t="s">
        <v>45</v>
      </c>
      <c r="AX5415" s="12" t="s">
        <v>83</v>
      </c>
      <c r="AY5415" s="261" t="s">
        <v>207</v>
      </c>
    </row>
    <row r="5416" s="13" customFormat="1">
      <c r="B5416" s="262"/>
      <c r="C5416" s="263"/>
      <c r="D5416" s="249" t="s">
        <v>218</v>
      </c>
      <c r="E5416" s="264" t="s">
        <v>81</v>
      </c>
      <c r="F5416" s="265" t="s">
        <v>220</v>
      </c>
      <c r="G5416" s="263"/>
      <c r="H5416" s="266">
        <v>10</v>
      </c>
      <c r="I5416" s="267"/>
      <c r="J5416" s="263"/>
      <c r="K5416" s="263"/>
      <c r="L5416" s="268"/>
      <c r="M5416" s="269"/>
      <c r="N5416" s="270"/>
      <c r="O5416" s="270"/>
      <c r="P5416" s="270"/>
      <c r="Q5416" s="270"/>
      <c r="R5416" s="270"/>
      <c r="S5416" s="270"/>
      <c r="T5416" s="271"/>
      <c r="AT5416" s="272" t="s">
        <v>218</v>
      </c>
      <c r="AU5416" s="272" t="s">
        <v>92</v>
      </c>
      <c r="AV5416" s="13" t="s">
        <v>92</v>
      </c>
      <c r="AW5416" s="13" t="s">
        <v>45</v>
      </c>
      <c r="AX5416" s="13" t="s">
        <v>83</v>
      </c>
      <c r="AY5416" s="272" t="s">
        <v>207</v>
      </c>
    </row>
    <row r="5417" s="14" customFormat="1">
      <c r="B5417" s="273"/>
      <c r="C5417" s="274"/>
      <c r="D5417" s="249" t="s">
        <v>218</v>
      </c>
      <c r="E5417" s="275" t="s">
        <v>81</v>
      </c>
      <c r="F5417" s="276" t="s">
        <v>232</v>
      </c>
      <c r="G5417" s="274"/>
      <c r="H5417" s="277">
        <v>20</v>
      </c>
      <c r="I5417" s="278"/>
      <c r="J5417" s="274"/>
      <c r="K5417" s="274"/>
      <c r="L5417" s="279"/>
      <c r="M5417" s="280"/>
      <c r="N5417" s="281"/>
      <c r="O5417" s="281"/>
      <c r="P5417" s="281"/>
      <c r="Q5417" s="281"/>
      <c r="R5417" s="281"/>
      <c r="S5417" s="281"/>
      <c r="T5417" s="282"/>
      <c r="AT5417" s="283" t="s">
        <v>218</v>
      </c>
      <c r="AU5417" s="283" t="s">
        <v>92</v>
      </c>
      <c r="AV5417" s="14" t="s">
        <v>214</v>
      </c>
      <c r="AW5417" s="14" t="s">
        <v>45</v>
      </c>
      <c r="AX5417" s="14" t="s">
        <v>90</v>
      </c>
      <c r="AY5417" s="283" t="s">
        <v>207</v>
      </c>
    </row>
    <row r="5418" s="1" customFormat="1" ht="16.5" customHeight="1">
      <c r="B5418" s="48"/>
      <c r="C5418" s="237" t="s">
        <v>4295</v>
      </c>
      <c r="D5418" s="237" t="s">
        <v>209</v>
      </c>
      <c r="E5418" s="238" t="s">
        <v>4296</v>
      </c>
      <c r="F5418" s="239" t="s">
        <v>4297</v>
      </c>
      <c r="G5418" s="240" t="s">
        <v>315</v>
      </c>
      <c r="H5418" s="241">
        <v>994.48199999999997</v>
      </c>
      <c r="I5418" s="242"/>
      <c r="J5418" s="243">
        <f>ROUND(I5418*H5418,2)</f>
        <v>0</v>
      </c>
      <c r="K5418" s="239" t="s">
        <v>213</v>
      </c>
      <c r="L5418" s="74"/>
      <c r="M5418" s="244" t="s">
        <v>81</v>
      </c>
      <c r="N5418" s="245" t="s">
        <v>53</v>
      </c>
      <c r="O5418" s="49"/>
      <c r="P5418" s="246">
        <f>O5418*H5418</f>
        <v>0</v>
      </c>
      <c r="Q5418" s="246">
        <v>0</v>
      </c>
      <c r="R5418" s="246">
        <f>Q5418*H5418</f>
        <v>0</v>
      </c>
      <c r="S5418" s="246">
        <v>0</v>
      </c>
      <c r="T5418" s="247">
        <f>S5418*H5418</f>
        <v>0</v>
      </c>
      <c r="AR5418" s="25" t="s">
        <v>345</v>
      </c>
      <c r="AT5418" s="25" t="s">
        <v>209</v>
      </c>
      <c r="AU5418" s="25" t="s">
        <v>92</v>
      </c>
      <c r="AY5418" s="25" t="s">
        <v>207</v>
      </c>
      <c r="BE5418" s="248">
        <f>IF(N5418="základní",J5418,0)</f>
        <v>0</v>
      </c>
      <c r="BF5418" s="248">
        <f>IF(N5418="snížená",J5418,0)</f>
        <v>0</v>
      </c>
      <c r="BG5418" s="248">
        <f>IF(N5418="zákl. přenesená",J5418,0)</f>
        <v>0</v>
      </c>
      <c r="BH5418" s="248">
        <f>IF(N5418="sníž. přenesená",J5418,0)</f>
        <v>0</v>
      </c>
      <c r="BI5418" s="248">
        <f>IF(N5418="nulová",J5418,0)</f>
        <v>0</v>
      </c>
      <c r="BJ5418" s="25" t="s">
        <v>90</v>
      </c>
      <c r="BK5418" s="248">
        <f>ROUND(I5418*H5418,2)</f>
        <v>0</v>
      </c>
      <c r="BL5418" s="25" t="s">
        <v>345</v>
      </c>
      <c r="BM5418" s="25" t="s">
        <v>4298</v>
      </c>
    </row>
    <row r="5419" s="1" customFormat="1">
      <c r="B5419" s="48"/>
      <c r="C5419" s="76"/>
      <c r="D5419" s="249" t="s">
        <v>216</v>
      </c>
      <c r="E5419" s="76"/>
      <c r="F5419" s="250" t="s">
        <v>4268</v>
      </c>
      <c r="G5419" s="76"/>
      <c r="H5419" s="76"/>
      <c r="I5419" s="205"/>
      <c r="J5419" s="76"/>
      <c r="K5419" s="76"/>
      <c r="L5419" s="74"/>
      <c r="M5419" s="251"/>
      <c r="N5419" s="49"/>
      <c r="O5419" s="49"/>
      <c r="P5419" s="49"/>
      <c r="Q5419" s="49"/>
      <c r="R5419" s="49"/>
      <c r="S5419" s="49"/>
      <c r="T5419" s="97"/>
      <c r="AT5419" s="25" t="s">
        <v>216</v>
      </c>
      <c r="AU5419" s="25" t="s">
        <v>92</v>
      </c>
    </row>
    <row r="5420" s="13" customFormat="1">
      <c r="B5420" s="262"/>
      <c r="C5420" s="263"/>
      <c r="D5420" s="249" t="s">
        <v>218</v>
      </c>
      <c r="E5420" s="264" t="s">
        <v>81</v>
      </c>
      <c r="F5420" s="265" t="s">
        <v>4013</v>
      </c>
      <c r="G5420" s="263"/>
      <c r="H5420" s="266">
        <v>1020.3</v>
      </c>
      <c r="I5420" s="267"/>
      <c r="J5420" s="263"/>
      <c r="K5420" s="263"/>
      <c r="L5420" s="268"/>
      <c r="M5420" s="269"/>
      <c r="N5420" s="270"/>
      <c r="O5420" s="270"/>
      <c r="P5420" s="270"/>
      <c r="Q5420" s="270"/>
      <c r="R5420" s="270"/>
      <c r="S5420" s="270"/>
      <c r="T5420" s="271"/>
      <c r="AT5420" s="272" t="s">
        <v>218</v>
      </c>
      <c r="AU5420" s="272" t="s">
        <v>92</v>
      </c>
      <c r="AV5420" s="13" t="s">
        <v>92</v>
      </c>
      <c r="AW5420" s="13" t="s">
        <v>45</v>
      </c>
      <c r="AX5420" s="13" t="s">
        <v>83</v>
      </c>
      <c r="AY5420" s="272" t="s">
        <v>207</v>
      </c>
    </row>
    <row r="5421" s="12" customFormat="1">
      <c r="B5421" s="252"/>
      <c r="C5421" s="253"/>
      <c r="D5421" s="249" t="s">
        <v>218</v>
      </c>
      <c r="E5421" s="254" t="s">
        <v>81</v>
      </c>
      <c r="F5421" s="255" t="s">
        <v>4014</v>
      </c>
      <c r="G5421" s="253"/>
      <c r="H5421" s="254" t="s">
        <v>81</v>
      </c>
      <c r="I5421" s="256"/>
      <c r="J5421" s="253"/>
      <c r="K5421" s="253"/>
      <c r="L5421" s="257"/>
      <c r="M5421" s="258"/>
      <c r="N5421" s="259"/>
      <c r="O5421" s="259"/>
      <c r="P5421" s="259"/>
      <c r="Q5421" s="259"/>
      <c r="R5421" s="259"/>
      <c r="S5421" s="259"/>
      <c r="T5421" s="260"/>
      <c r="AT5421" s="261" t="s">
        <v>218</v>
      </c>
      <c r="AU5421" s="261" t="s">
        <v>92</v>
      </c>
      <c r="AV5421" s="12" t="s">
        <v>90</v>
      </c>
      <c r="AW5421" s="12" t="s">
        <v>45</v>
      </c>
      <c r="AX5421" s="12" t="s">
        <v>83</v>
      </c>
      <c r="AY5421" s="261" t="s">
        <v>207</v>
      </c>
    </row>
    <row r="5422" s="13" customFormat="1">
      <c r="B5422" s="262"/>
      <c r="C5422" s="263"/>
      <c r="D5422" s="249" t="s">
        <v>218</v>
      </c>
      <c r="E5422" s="264" t="s">
        <v>81</v>
      </c>
      <c r="F5422" s="265" t="s">
        <v>4015</v>
      </c>
      <c r="G5422" s="263"/>
      <c r="H5422" s="266">
        <v>-21.216000000000001</v>
      </c>
      <c r="I5422" s="267"/>
      <c r="J5422" s="263"/>
      <c r="K5422" s="263"/>
      <c r="L5422" s="268"/>
      <c r="M5422" s="269"/>
      <c r="N5422" s="270"/>
      <c r="O5422" s="270"/>
      <c r="P5422" s="270"/>
      <c r="Q5422" s="270"/>
      <c r="R5422" s="270"/>
      <c r="S5422" s="270"/>
      <c r="T5422" s="271"/>
      <c r="AT5422" s="272" t="s">
        <v>218</v>
      </c>
      <c r="AU5422" s="272" t="s">
        <v>92</v>
      </c>
      <c r="AV5422" s="13" t="s">
        <v>92</v>
      </c>
      <c r="AW5422" s="13" t="s">
        <v>45</v>
      </c>
      <c r="AX5422" s="13" t="s">
        <v>83</v>
      </c>
      <c r="AY5422" s="272" t="s">
        <v>207</v>
      </c>
    </row>
    <row r="5423" s="13" customFormat="1">
      <c r="B5423" s="262"/>
      <c r="C5423" s="263"/>
      <c r="D5423" s="249" t="s">
        <v>218</v>
      </c>
      <c r="E5423" s="264" t="s">
        <v>81</v>
      </c>
      <c r="F5423" s="265" t="s">
        <v>4016</v>
      </c>
      <c r="G5423" s="263"/>
      <c r="H5423" s="266">
        <v>-4.6020000000000003</v>
      </c>
      <c r="I5423" s="267"/>
      <c r="J5423" s="263"/>
      <c r="K5423" s="263"/>
      <c r="L5423" s="268"/>
      <c r="M5423" s="269"/>
      <c r="N5423" s="270"/>
      <c r="O5423" s="270"/>
      <c r="P5423" s="270"/>
      <c r="Q5423" s="270"/>
      <c r="R5423" s="270"/>
      <c r="S5423" s="270"/>
      <c r="T5423" s="271"/>
      <c r="AT5423" s="272" t="s">
        <v>218</v>
      </c>
      <c r="AU5423" s="272" t="s">
        <v>92</v>
      </c>
      <c r="AV5423" s="13" t="s">
        <v>92</v>
      </c>
      <c r="AW5423" s="13" t="s">
        <v>45</v>
      </c>
      <c r="AX5423" s="13" t="s">
        <v>83</v>
      </c>
      <c r="AY5423" s="272" t="s">
        <v>207</v>
      </c>
    </row>
    <row r="5424" s="14" customFormat="1">
      <c r="B5424" s="273"/>
      <c r="C5424" s="274"/>
      <c r="D5424" s="249" t="s">
        <v>218</v>
      </c>
      <c r="E5424" s="275" t="s">
        <v>81</v>
      </c>
      <c r="F5424" s="276" t="s">
        <v>232</v>
      </c>
      <c r="G5424" s="274"/>
      <c r="H5424" s="277">
        <v>994.48199999999997</v>
      </c>
      <c r="I5424" s="278"/>
      <c r="J5424" s="274"/>
      <c r="K5424" s="274"/>
      <c r="L5424" s="279"/>
      <c r="M5424" s="280"/>
      <c r="N5424" s="281"/>
      <c r="O5424" s="281"/>
      <c r="P5424" s="281"/>
      <c r="Q5424" s="281"/>
      <c r="R5424" s="281"/>
      <c r="S5424" s="281"/>
      <c r="T5424" s="282"/>
      <c r="AT5424" s="283" t="s">
        <v>218</v>
      </c>
      <c r="AU5424" s="283" t="s">
        <v>92</v>
      </c>
      <c r="AV5424" s="14" t="s">
        <v>214</v>
      </c>
      <c r="AW5424" s="14" t="s">
        <v>45</v>
      </c>
      <c r="AX5424" s="14" t="s">
        <v>90</v>
      </c>
      <c r="AY5424" s="283" t="s">
        <v>207</v>
      </c>
    </row>
    <row r="5425" s="1" customFormat="1" ht="16.5" customHeight="1">
      <c r="B5425" s="48"/>
      <c r="C5425" s="295" t="s">
        <v>4299</v>
      </c>
      <c r="D5425" s="295" t="s">
        <v>419</v>
      </c>
      <c r="E5425" s="296" t="s">
        <v>4300</v>
      </c>
      <c r="F5425" s="297" t="s">
        <v>4301</v>
      </c>
      <c r="G5425" s="298" t="s">
        <v>315</v>
      </c>
      <c r="H5425" s="299">
        <v>1193.3779999999999</v>
      </c>
      <c r="I5425" s="300"/>
      <c r="J5425" s="301">
        <f>ROUND(I5425*H5425,2)</f>
        <v>0</v>
      </c>
      <c r="K5425" s="297" t="s">
        <v>81</v>
      </c>
      <c r="L5425" s="302"/>
      <c r="M5425" s="303" t="s">
        <v>81</v>
      </c>
      <c r="N5425" s="304" t="s">
        <v>53</v>
      </c>
      <c r="O5425" s="49"/>
      <c r="P5425" s="246">
        <f>O5425*H5425</f>
        <v>0</v>
      </c>
      <c r="Q5425" s="246">
        <v>0.00017000000000000001</v>
      </c>
      <c r="R5425" s="246">
        <f>Q5425*H5425</f>
        <v>0.20287426</v>
      </c>
      <c r="S5425" s="246">
        <v>0</v>
      </c>
      <c r="T5425" s="247">
        <f>S5425*H5425</f>
        <v>0</v>
      </c>
      <c r="AR5425" s="25" t="s">
        <v>447</v>
      </c>
      <c r="AT5425" s="25" t="s">
        <v>419</v>
      </c>
      <c r="AU5425" s="25" t="s">
        <v>92</v>
      </c>
      <c r="AY5425" s="25" t="s">
        <v>207</v>
      </c>
      <c r="BE5425" s="248">
        <f>IF(N5425="základní",J5425,0)</f>
        <v>0</v>
      </c>
      <c r="BF5425" s="248">
        <f>IF(N5425="snížená",J5425,0)</f>
        <v>0</v>
      </c>
      <c r="BG5425" s="248">
        <f>IF(N5425="zákl. přenesená",J5425,0)</f>
        <v>0</v>
      </c>
      <c r="BH5425" s="248">
        <f>IF(N5425="sníž. přenesená",J5425,0)</f>
        <v>0</v>
      </c>
      <c r="BI5425" s="248">
        <f>IF(N5425="nulová",J5425,0)</f>
        <v>0</v>
      </c>
      <c r="BJ5425" s="25" t="s">
        <v>90</v>
      </c>
      <c r="BK5425" s="248">
        <f>ROUND(I5425*H5425,2)</f>
        <v>0</v>
      </c>
      <c r="BL5425" s="25" t="s">
        <v>345</v>
      </c>
      <c r="BM5425" s="25" t="s">
        <v>4302</v>
      </c>
    </row>
    <row r="5426" s="1" customFormat="1">
      <c r="B5426" s="48"/>
      <c r="C5426" s="76"/>
      <c r="D5426" s="249" t="s">
        <v>396</v>
      </c>
      <c r="E5426" s="76"/>
      <c r="F5426" s="250" t="s">
        <v>3752</v>
      </c>
      <c r="G5426" s="76"/>
      <c r="H5426" s="76"/>
      <c r="I5426" s="205"/>
      <c r="J5426" s="76"/>
      <c r="K5426" s="76"/>
      <c r="L5426" s="74"/>
      <c r="M5426" s="251"/>
      <c r="N5426" s="49"/>
      <c r="O5426" s="49"/>
      <c r="P5426" s="49"/>
      <c r="Q5426" s="49"/>
      <c r="R5426" s="49"/>
      <c r="S5426" s="49"/>
      <c r="T5426" s="97"/>
      <c r="AT5426" s="25" t="s">
        <v>396</v>
      </c>
      <c r="AU5426" s="25" t="s">
        <v>92</v>
      </c>
    </row>
    <row r="5427" s="13" customFormat="1">
      <c r="B5427" s="262"/>
      <c r="C5427" s="263"/>
      <c r="D5427" s="249" t="s">
        <v>218</v>
      </c>
      <c r="E5427" s="263"/>
      <c r="F5427" s="265" t="s">
        <v>4303</v>
      </c>
      <c r="G5427" s="263"/>
      <c r="H5427" s="266">
        <v>1193.3779999999999</v>
      </c>
      <c r="I5427" s="267"/>
      <c r="J5427" s="263"/>
      <c r="K5427" s="263"/>
      <c r="L5427" s="268"/>
      <c r="M5427" s="269"/>
      <c r="N5427" s="270"/>
      <c r="O5427" s="270"/>
      <c r="P5427" s="270"/>
      <c r="Q5427" s="270"/>
      <c r="R5427" s="270"/>
      <c r="S5427" s="270"/>
      <c r="T5427" s="271"/>
      <c r="AT5427" s="272" t="s">
        <v>218</v>
      </c>
      <c r="AU5427" s="272" t="s">
        <v>92</v>
      </c>
      <c r="AV5427" s="13" t="s">
        <v>92</v>
      </c>
      <c r="AW5427" s="13" t="s">
        <v>6</v>
      </c>
      <c r="AX5427" s="13" t="s">
        <v>90</v>
      </c>
      <c r="AY5427" s="272" t="s">
        <v>207</v>
      </c>
    </row>
    <row r="5428" s="1" customFormat="1" ht="16.5" customHeight="1">
      <c r="B5428" s="48"/>
      <c r="C5428" s="237" t="s">
        <v>4304</v>
      </c>
      <c r="D5428" s="237" t="s">
        <v>209</v>
      </c>
      <c r="E5428" s="238" t="s">
        <v>4305</v>
      </c>
      <c r="F5428" s="239" t="s">
        <v>4306</v>
      </c>
      <c r="G5428" s="240" t="s">
        <v>315</v>
      </c>
      <c r="H5428" s="241">
        <v>119.77</v>
      </c>
      <c r="I5428" s="242"/>
      <c r="J5428" s="243">
        <f>ROUND(I5428*H5428,2)</f>
        <v>0</v>
      </c>
      <c r="K5428" s="239" t="s">
        <v>213</v>
      </c>
      <c r="L5428" s="74"/>
      <c r="M5428" s="244" t="s">
        <v>81</v>
      </c>
      <c r="N5428" s="245" t="s">
        <v>53</v>
      </c>
      <c r="O5428" s="49"/>
      <c r="P5428" s="246">
        <f>O5428*H5428</f>
        <v>0</v>
      </c>
      <c r="Q5428" s="246">
        <v>4.0000000000000003E-05</v>
      </c>
      <c r="R5428" s="246">
        <f>Q5428*H5428</f>
        <v>0.0047908000000000004</v>
      </c>
      <c r="S5428" s="246">
        <v>0</v>
      </c>
      <c r="T5428" s="247">
        <f>S5428*H5428</f>
        <v>0</v>
      </c>
      <c r="AR5428" s="25" t="s">
        <v>345</v>
      </c>
      <c r="AT5428" s="25" t="s">
        <v>209</v>
      </c>
      <c r="AU5428" s="25" t="s">
        <v>92</v>
      </c>
      <c r="AY5428" s="25" t="s">
        <v>207</v>
      </c>
      <c r="BE5428" s="248">
        <f>IF(N5428="základní",J5428,0)</f>
        <v>0</v>
      </c>
      <c r="BF5428" s="248">
        <f>IF(N5428="snížená",J5428,0)</f>
        <v>0</v>
      </c>
      <c r="BG5428" s="248">
        <f>IF(N5428="zákl. přenesená",J5428,0)</f>
        <v>0</v>
      </c>
      <c r="BH5428" s="248">
        <f>IF(N5428="sníž. přenesená",J5428,0)</f>
        <v>0</v>
      </c>
      <c r="BI5428" s="248">
        <f>IF(N5428="nulová",J5428,0)</f>
        <v>0</v>
      </c>
      <c r="BJ5428" s="25" t="s">
        <v>90</v>
      </c>
      <c r="BK5428" s="248">
        <f>ROUND(I5428*H5428,2)</f>
        <v>0</v>
      </c>
      <c r="BL5428" s="25" t="s">
        <v>345</v>
      </c>
      <c r="BM5428" s="25" t="s">
        <v>4307</v>
      </c>
    </row>
    <row r="5429" s="1" customFormat="1">
      <c r="B5429" s="48"/>
      <c r="C5429" s="76"/>
      <c r="D5429" s="249" t="s">
        <v>216</v>
      </c>
      <c r="E5429" s="76"/>
      <c r="F5429" s="250" t="s">
        <v>4268</v>
      </c>
      <c r="G5429" s="76"/>
      <c r="H5429" s="76"/>
      <c r="I5429" s="205"/>
      <c r="J5429" s="76"/>
      <c r="K5429" s="76"/>
      <c r="L5429" s="74"/>
      <c r="M5429" s="251"/>
      <c r="N5429" s="49"/>
      <c r="O5429" s="49"/>
      <c r="P5429" s="49"/>
      <c r="Q5429" s="49"/>
      <c r="R5429" s="49"/>
      <c r="S5429" s="49"/>
      <c r="T5429" s="97"/>
      <c r="AT5429" s="25" t="s">
        <v>216</v>
      </c>
      <c r="AU5429" s="25" t="s">
        <v>92</v>
      </c>
    </row>
    <row r="5430" s="12" customFormat="1">
      <c r="B5430" s="252"/>
      <c r="C5430" s="253"/>
      <c r="D5430" s="249" t="s">
        <v>218</v>
      </c>
      <c r="E5430" s="254" t="s">
        <v>81</v>
      </c>
      <c r="F5430" s="255" t="s">
        <v>4308</v>
      </c>
      <c r="G5430" s="253"/>
      <c r="H5430" s="254" t="s">
        <v>81</v>
      </c>
      <c r="I5430" s="256"/>
      <c r="J5430" s="253"/>
      <c r="K5430" s="253"/>
      <c r="L5430" s="257"/>
      <c r="M5430" s="258"/>
      <c r="N5430" s="259"/>
      <c r="O5430" s="259"/>
      <c r="P5430" s="259"/>
      <c r="Q5430" s="259"/>
      <c r="R5430" s="259"/>
      <c r="S5430" s="259"/>
      <c r="T5430" s="260"/>
      <c r="AT5430" s="261" t="s">
        <v>218</v>
      </c>
      <c r="AU5430" s="261" t="s">
        <v>92</v>
      </c>
      <c r="AV5430" s="12" t="s">
        <v>90</v>
      </c>
      <c r="AW5430" s="12" t="s">
        <v>45</v>
      </c>
      <c r="AX5430" s="12" t="s">
        <v>83</v>
      </c>
      <c r="AY5430" s="261" t="s">
        <v>207</v>
      </c>
    </row>
    <row r="5431" s="13" customFormat="1">
      <c r="B5431" s="262"/>
      <c r="C5431" s="263"/>
      <c r="D5431" s="249" t="s">
        <v>218</v>
      </c>
      <c r="E5431" s="264" t="s">
        <v>81</v>
      </c>
      <c r="F5431" s="265" t="s">
        <v>4309</v>
      </c>
      <c r="G5431" s="263"/>
      <c r="H5431" s="266">
        <v>34.409999999999997</v>
      </c>
      <c r="I5431" s="267"/>
      <c r="J5431" s="263"/>
      <c r="K5431" s="263"/>
      <c r="L5431" s="268"/>
      <c r="M5431" s="269"/>
      <c r="N5431" s="270"/>
      <c r="O5431" s="270"/>
      <c r="P5431" s="270"/>
      <c r="Q5431" s="270"/>
      <c r="R5431" s="270"/>
      <c r="S5431" s="270"/>
      <c r="T5431" s="271"/>
      <c r="AT5431" s="272" t="s">
        <v>218</v>
      </c>
      <c r="AU5431" s="272" t="s">
        <v>92</v>
      </c>
      <c r="AV5431" s="13" t="s">
        <v>92</v>
      </c>
      <c r="AW5431" s="13" t="s">
        <v>45</v>
      </c>
      <c r="AX5431" s="13" t="s">
        <v>83</v>
      </c>
      <c r="AY5431" s="272" t="s">
        <v>207</v>
      </c>
    </row>
    <row r="5432" s="12" customFormat="1">
      <c r="B5432" s="252"/>
      <c r="C5432" s="253"/>
      <c r="D5432" s="249" t="s">
        <v>218</v>
      </c>
      <c r="E5432" s="254" t="s">
        <v>81</v>
      </c>
      <c r="F5432" s="255" t="s">
        <v>1469</v>
      </c>
      <c r="G5432" s="253"/>
      <c r="H5432" s="254" t="s">
        <v>81</v>
      </c>
      <c r="I5432" s="256"/>
      <c r="J5432" s="253"/>
      <c r="K5432" s="253"/>
      <c r="L5432" s="257"/>
      <c r="M5432" s="258"/>
      <c r="N5432" s="259"/>
      <c r="O5432" s="259"/>
      <c r="P5432" s="259"/>
      <c r="Q5432" s="259"/>
      <c r="R5432" s="259"/>
      <c r="S5432" s="259"/>
      <c r="T5432" s="260"/>
      <c r="AT5432" s="261" t="s">
        <v>218</v>
      </c>
      <c r="AU5432" s="261" t="s">
        <v>92</v>
      </c>
      <c r="AV5432" s="12" t="s">
        <v>90</v>
      </c>
      <c r="AW5432" s="12" t="s">
        <v>45</v>
      </c>
      <c r="AX5432" s="12" t="s">
        <v>83</v>
      </c>
      <c r="AY5432" s="261" t="s">
        <v>207</v>
      </c>
    </row>
    <row r="5433" s="13" customFormat="1">
      <c r="B5433" s="262"/>
      <c r="C5433" s="263"/>
      <c r="D5433" s="249" t="s">
        <v>218</v>
      </c>
      <c r="E5433" s="264" t="s">
        <v>81</v>
      </c>
      <c r="F5433" s="265" t="s">
        <v>1282</v>
      </c>
      <c r="G5433" s="263"/>
      <c r="H5433" s="266">
        <v>43.399999999999999</v>
      </c>
      <c r="I5433" s="267"/>
      <c r="J5433" s="263"/>
      <c r="K5433" s="263"/>
      <c r="L5433" s="268"/>
      <c r="M5433" s="269"/>
      <c r="N5433" s="270"/>
      <c r="O5433" s="270"/>
      <c r="P5433" s="270"/>
      <c r="Q5433" s="270"/>
      <c r="R5433" s="270"/>
      <c r="S5433" s="270"/>
      <c r="T5433" s="271"/>
      <c r="AT5433" s="272" t="s">
        <v>218</v>
      </c>
      <c r="AU5433" s="272" t="s">
        <v>92</v>
      </c>
      <c r="AV5433" s="13" t="s">
        <v>92</v>
      </c>
      <c r="AW5433" s="13" t="s">
        <v>45</v>
      </c>
      <c r="AX5433" s="13" t="s">
        <v>83</v>
      </c>
      <c r="AY5433" s="272" t="s">
        <v>207</v>
      </c>
    </row>
    <row r="5434" s="12" customFormat="1">
      <c r="B5434" s="252"/>
      <c r="C5434" s="253"/>
      <c r="D5434" s="249" t="s">
        <v>218</v>
      </c>
      <c r="E5434" s="254" t="s">
        <v>81</v>
      </c>
      <c r="F5434" s="255" t="s">
        <v>1548</v>
      </c>
      <c r="G5434" s="253"/>
      <c r="H5434" s="254" t="s">
        <v>81</v>
      </c>
      <c r="I5434" s="256"/>
      <c r="J5434" s="253"/>
      <c r="K5434" s="253"/>
      <c r="L5434" s="257"/>
      <c r="M5434" s="258"/>
      <c r="N5434" s="259"/>
      <c r="O5434" s="259"/>
      <c r="P5434" s="259"/>
      <c r="Q5434" s="259"/>
      <c r="R5434" s="259"/>
      <c r="S5434" s="259"/>
      <c r="T5434" s="260"/>
      <c r="AT5434" s="261" t="s">
        <v>218</v>
      </c>
      <c r="AU5434" s="261" t="s">
        <v>92</v>
      </c>
      <c r="AV5434" s="12" t="s">
        <v>90</v>
      </c>
      <c r="AW5434" s="12" t="s">
        <v>45</v>
      </c>
      <c r="AX5434" s="12" t="s">
        <v>83</v>
      </c>
      <c r="AY5434" s="261" t="s">
        <v>207</v>
      </c>
    </row>
    <row r="5435" s="13" customFormat="1">
      <c r="B5435" s="262"/>
      <c r="C5435" s="263"/>
      <c r="D5435" s="249" t="s">
        <v>218</v>
      </c>
      <c r="E5435" s="264" t="s">
        <v>81</v>
      </c>
      <c r="F5435" s="265" t="s">
        <v>4310</v>
      </c>
      <c r="G5435" s="263"/>
      <c r="H5435" s="266">
        <v>27.399999999999999</v>
      </c>
      <c r="I5435" s="267"/>
      <c r="J5435" s="263"/>
      <c r="K5435" s="263"/>
      <c r="L5435" s="268"/>
      <c r="M5435" s="269"/>
      <c r="N5435" s="270"/>
      <c r="O5435" s="270"/>
      <c r="P5435" s="270"/>
      <c r="Q5435" s="270"/>
      <c r="R5435" s="270"/>
      <c r="S5435" s="270"/>
      <c r="T5435" s="271"/>
      <c r="AT5435" s="272" t="s">
        <v>218</v>
      </c>
      <c r="AU5435" s="272" t="s">
        <v>92</v>
      </c>
      <c r="AV5435" s="13" t="s">
        <v>92</v>
      </c>
      <c r="AW5435" s="13" t="s">
        <v>45</v>
      </c>
      <c r="AX5435" s="13" t="s">
        <v>83</v>
      </c>
      <c r="AY5435" s="272" t="s">
        <v>207</v>
      </c>
    </row>
    <row r="5436" s="12" customFormat="1">
      <c r="B5436" s="252"/>
      <c r="C5436" s="253"/>
      <c r="D5436" s="249" t="s">
        <v>218</v>
      </c>
      <c r="E5436" s="254" t="s">
        <v>81</v>
      </c>
      <c r="F5436" s="255" t="s">
        <v>1551</v>
      </c>
      <c r="G5436" s="253"/>
      <c r="H5436" s="254" t="s">
        <v>81</v>
      </c>
      <c r="I5436" s="256"/>
      <c r="J5436" s="253"/>
      <c r="K5436" s="253"/>
      <c r="L5436" s="257"/>
      <c r="M5436" s="258"/>
      <c r="N5436" s="259"/>
      <c r="O5436" s="259"/>
      <c r="P5436" s="259"/>
      <c r="Q5436" s="259"/>
      <c r="R5436" s="259"/>
      <c r="S5436" s="259"/>
      <c r="T5436" s="260"/>
      <c r="AT5436" s="261" t="s">
        <v>218</v>
      </c>
      <c r="AU5436" s="261" t="s">
        <v>92</v>
      </c>
      <c r="AV5436" s="12" t="s">
        <v>90</v>
      </c>
      <c r="AW5436" s="12" t="s">
        <v>45</v>
      </c>
      <c r="AX5436" s="12" t="s">
        <v>83</v>
      </c>
      <c r="AY5436" s="261" t="s">
        <v>207</v>
      </c>
    </row>
    <row r="5437" s="13" customFormat="1">
      <c r="B5437" s="262"/>
      <c r="C5437" s="263"/>
      <c r="D5437" s="249" t="s">
        <v>218</v>
      </c>
      <c r="E5437" s="264" t="s">
        <v>81</v>
      </c>
      <c r="F5437" s="265" t="s">
        <v>4311</v>
      </c>
      <c r="G5437" s="263"/>
      <c r="H5437" s="266">
        <v>14.560000000000001</v>
      </c>
      <c r="I5437" s="267"/>
      <c r="J5437" s="263"/>
      <c r="K5437" s="263"/>
      <c r="L5437" s="268"/>
      <c r="M5437" s="269"/>
      <c r="N5437" s="270"/>
      <c r="O5437" s="270"/>
      <c r="P5437" s="270"/>
      <c r="Q5437" s="270"/>
      <c r="R5437" s="270"/>
      <c r="S5437" s="270"/>
      <c r="T5437" s="271"/>
      <c r="AT5437" s="272" t="s">
        <v>218</v>
      </c>
      <c r="AU5437" s="272" t="s">
        <v>92</v>
      </c>
      <c r="AV5437" s="13" t="s">
        <v>92</v>
      </c>
      <c r="AW5437" s="13" t="s">
        <v>45</v>
      </c>
      <c r="AX5437" s="13" t="s">
        <v>83</v>
      </c>
      <c r="AY5437" s="272" t="s">
        <v>207</v>
      </c>
    </row>
    <row r="5438" s="14" customFormat="1">
      <c r="B5438" s="273"/>
      <c r="C5438" s="274"/>
      <c r="D5438" s="249" t="s">
        <v>218</v>
      </c>
      <c r="E5438" s="275" t="s">
        <v>81</v>
      </c>
      <c r="F5438" s="276" t="s">
        <v>232</v>
      </c>
      <c r="G5438" s="274"/>
      <c r="H5438" s="277">
        <v>119.77</v>
      </c>
      <c r="I5438" s="278"/>
      <c r="J5438" s="274"/>
      <c r="K5438" s="274"/>
      <c r="L5438" s="279"/>
      <c r="M5438" s="280"/>
      <c r="N5438" s="281"/>
      <c r="O5438" s="281"/>
      <c r="P5438" s="281"/>
      <c r="Q5438" s="281"/>
      <c r="R5438" s="281"/>
      <c r="S5438" s="281"/>
      <c r="T5438" s="282"/>
      <c r="AT5438" s="283" t="s">
        <v>218</v>
      </c>
      <c r="AU5438" s="283" t="s">
        <v>92</v>
      </c>
      <c r="AV5438" s="14" t="s">
        <v>214</v>
      </c>
      <c r="AW5438" s="14" t="s">
        <v>45</v>
      </c>
      <c r="AX5438" s="14" t="s">
        <v>90</v>
      </c>
      <c r="AY5438" s="283" t="s">
        <v>207</v>
      </c>
    </row>
    <row r="5439" s="1" customFormat="1" ht="16.5" customHeight="1">
      <c r="B5439" s="48"/>
      <c r="C5439" s="237" t="s">
        <v>4312</v>
      </c>
      <c r="D5439" s="237" t="s">
        <v>209</v>
      </c>
      <c r="E5439" s="238" t="s">
        <v>4313</v>
      </c>
      <c r="F5439" s="239" t="s">
        <v>4314</v>
      </c>
      <c r="G5439" s="240" t="s">
        <v>315</v>
      </c>
      <c r="H5439" s="241">
        <v>226.41999999999999</v>
      </c>
      <c r="I5439" s="242"/>
      <c r="J5439" s="243">
        <f>ROUND(I5439*H5439,2)</f>
        <v>0</v>
      </c>
      <c r="K5439" s="239" t="s">
        <v>213</v>
      </c>
      <c r="L5439" s="74"/>
      <c r="M5439" s="244" t="s">
        <v>81</v>
      </c>
      <c r="N5439" s="245" t="s">
        <v>53</v>
      </c>
      <c r="O5439" s="49"/>
      <c r="P5439" s="246">
        <f>O5439*H5439</f>
        <v>0</v>
      </c>
      <c r="Q5439" s="246">
        <v>0.00010000000000000001</v>
      </c>
      <c r="R5439" s="246">
        <f>Q5439*H5439</f>
        <v>0.022641999999999999</v>
      </c>
      <c r="S5439" s="246">
        <v>0</v>
      </c>
      <c r="T5439" s="247">
        <f>S5439*H5439</f>
        <v>0</v>
      </c>
      <c r="AR5439" s="25" t="s">
        <v>345</v>
      </c>
      <c r="AT5439" s="25" t="s">
        <v>209</v>
      </c>
      <c r="AU5439" s="25" t="s">
        <v>92</v>
      </c>
      <c r="AY5439" s="25" t="s">
        <v>207</v>
      </c>
      <c r="BE5439" s="248">
        <f>IF(N5439="základní",J5439,0)</f>
        <v>0</v>
      </c>
      <c r="BF5439" s="248">
        <f>IF(N5439="snížená",J5439,0)</f>
        <v>0</v>
      </c>
      <c r="BG5439" s="248">
        <f>IF(N5439="zákl. přenesená",J5439,0)</f>
        <v>0</v>
      </c>
      <c r="BH5439" s="248">
        <f>IF(N5439="sníž. přenesená",J5439,0)</f>
        <v>0</v>
      </c>
      <c r="BI5439" s="248">
        <f>IF(N5439="nulová",J5439,0)</f>
        <v>0</v>
      </c>
      <c r="BJ5439" s="25" t="s">
        <v>90</v>
      </c>
      <c r="BK5439" s="248">
        <f>ROUND(I5439*H5439,2)</f>
        <v>0</v>
      </c>
      <c r="BL5439" s="25" t="s">
        <v>345</v>
      </c>
      <c r="BM5439" s="25" t="s">
        <v>4315</v>
      </c>
    </row>
    <row r="5440" s="1" customFormat="1">
      <c r="B5440" s="48"/>
      <c r="C5440" s="76"/>
      <c r="D5440" s="249" t="s">
        <v>216</v>
      </c>
      <c r="E5440" s="76"/>
      <c r="F5440" s="250" t="s">
        <v>4268</v>
      </c>
      <c r="G5440" s="76"/>
      <c r="H5440" s="76"/>
      <c r="I5440" s="205"/>
      <c r="J5440" s="76"/>
      <c r="K5440" s="76"/>
      <c r="L5440" s="74"/>
      <c r="M5440" s="251"/>
      <c r="N5440" s="49"/>
      <c r="O5440" s="49"/>
      <c r="P5440" s="49"/>
      <c r="Q5440" s="49"/>
      <c r="R5440" s="49"/>
      <c r="S5440" s="49"/>
      <c r="T5440" s="97"/>
      <c r="AT5440" s="25" t="s">
        <v>216</v>
      </c>
      <c r="AU5440" s="25" t="s">
        <v>92</v>
      </c>
    </row>
    <row r="5441" s="12" customFormat="1">
      <c r="B5441" s="252"/>
      <c r="C5441" s="253"/>
      <c r="D5441" s="249" t="s">
        <v>218</v>
      </c>
      <c r="E5441" s="254" t="s">
        <v>81</v>
      </c>
      <c r="F5441" s="255" t="s">
        <v>1551</v>
      </c>
      <c r="G5441" s="253"/>
      <c r="H5441" s="254" t="s">
        <v>81</v>
      </c>
      <c r="I5441" s="256"/>
      <c r="J5441" s="253"/>
      <c r="K5441" s="253"/>
      <c r="L5441" s="257"/>
      <c r="M5441" s="258"/>
      <c r="N5441" s="259"/>
      <c r="O5441" s="259"/>
      <c r="P5441" s="259"/>
      <c r="Q5441" s="259"/>
      <c r="R5441" s="259"/>
      <c r="S5441" s="259"/>
      <c r="T5441" s="260"/>
      <c r="AT5441" s="261" t="s">
        <v>218</v>
      </c>
      <c r="AU5441" s="261" t="s">
        <v>92</v>
      </c>
      <c r="AV5441" s="12" t="s">
        <v>90</v>
      </c>
      <c r="AW5441" s="12" t="s">
        <v>45</v>
      </c>
      <c r="AX5441" s="12" t="s">
        <v>83</v>
      </c>
      <c r="AY5441" s="261" t="s">
        <v>207</v>
      </c>
    </row>
    <row r="5442" s="13" customFormat="1">
      <c r="B5442" s="262"/>
      <c r="C5442" s="263"/>
      <c r="D5442" s="249" t="s">
        <v>218</v>
      </c>
      <c r="E5442" s="264" t="s">
        <v>81</v>
      </c>
      <c r="F5442" s="265" t="s">
        <v>434</v>
      </c>
      <c r="G5442" s="263"/>
      <c r="H5442" s="266">
        <v>30</v>
      </c>
      <c r="I5442" s="267"/>
      <c r="J5442" s="263"/>
      <c r="K5442" s="263"/>
      <c r="L5442" s="268"/>
      <c r="M5442" s="269"/>
      <c r="N5442" s="270"/>
      <c r="O5442" s="270"/>
      <c r="P5442" s="270"/>
      <c r="Q5442" s="270"/>
      <c r="R5442" s="270"/>
      <c r="S5442" s="270"/>
      <c r="T5442" s="271"/>
      <c r="AT5442" s="272" t="s">
        <v>218</v>
      </c>
      <c r="AU5442" s="272" t="s">
        <v>92</v>
      </c>
      <c r="AV5442" s="13" t="s">
        <v>92</v>
      </c>
      <c r="AW5442" s="13" t="s">
        <v>45</v>
      </c>
      <c r="AX5442" s="13" t="s">
        <v>83</v>
      </c>
      <c r="AY5442" s="272" t="s">
        <v>207</v>
      </c>
    </row>
    <row r="5443" s="12" customFormat="1">
      <c r="B5443" s="252"/>
      <c r="C5443" s="253"/>
      <c r="D5443" s="249" t="s">
        <v>218</v>
      </c>
      <c r="E5443" s="254" t="s">
        <v>81</v>
      </c>
      <c r="F5443" s="255" t="s">
        <v>1590</v>
      </c>
      <c r="G5443" s="253"/>
      <c r="H5443" s="254" t="s">
        <v>81</v>
      </c>
      <c r="I5443" s="256"/>
      <c r="J5443" s="253"/>
      <c r="K5443" s="253"/>
      <c r="L5443" s="257"/>
      <c r="M5443" s="258"/>
      <c r="N5443" s="259"/>
      <c r="O5443" s="259"/>
      <c r="P5443" s="259"/>
      <c r="Q5443" s="259"/>
      <c r="R5443" s="259"/>
      <c r="S5443" s="259"/>
      <c r="T5443" s="260"/>
      <c r="AT5443" s="261" t="s">
        <v>218</v>
      </c>
      <c r="AU5443" s="261" t="s">
        <v>92</v>
      </c>
      <c r="AV5443" s="12" t="s">
        <v>90</v>
      </c>
      <c r="AW5443" s="12" t="s">
        <v>45</v>
      </c>
      <c r="AX5443" s="12" t="s">
        <v>83</v>
      </c>
      <c r="AY5443" s="261" t="s">
        <v>207</v>
      </c>
    </row>
    <row r="5444" s="13" customFormat="1">
      <c r="B5444" s="262"/>
      <c r="C5444" s="263"/>
      <c r="D5444" s="249" t="s">
        <v>218</v>
      </c>
      <c r="E5444" s="264" t="s">
        <v>81</v>
      </c>
      <c r="F5444" s="265" t="s">
        <v>3524</v>
      </c>
      <c r="G5444" s="263"/>
      <c r="H5444" s="266">
        <v>69.680000000000007</v>
      </c>
      <c r="I5444" s="267"/>
      <c r="J5444" s="263"/>
      <c r="K5444" s="263"/>
      <c r="L5444" s="268"/>
      <c r="M5444" s="269"/>
      <c r="N5444" s="270"/>
      <c r="O5444" s="270"/>
      <c r="P5444" s="270"/>
      <c r="Q5444" s="270"/>
      <c r="R5444" s="270"/>
      <c r="S5444" s="270"/>
      <c r="T5444" s="271"/>
      <c r="AT5444" s="272" t="s">
        <v>218</v>
      </c>
      <c r="AU5444" s="272" t="s">
        <v>92</v>
      </c>
      <c r="AV5444" s="13" t="s">
        <v>92</v>
      </c>
      <c r="AW5444" s="13" t="s">
        <v>45</v>
      </c>
      <c r="AX5444" s="13" t="s">
        <v>83</v>
      </c>
      <c r="AY5444" s="272" t="s">
        <v>207</v>
      </c>
    </row>
    <row r="5445" s="12" customFormat="1">
      <c r="B5445" s="252"/>
      <c r="C5445" s="253"/>
      <c r="D5445" s="249" t="s">
        <v>218</v>
      </c>
      <c r="E5445" s="254" t="s">
        <v>81</v>
      </c>
      <c r="F5445" s="255" t="s">
        <v>1014</v>
      </c>
      <c r="G5445" s="253"/>
      <c r="H5445" s="254" t="s">
        <v>81</v>
      </c>
      <c r="I5445" s="256"/>
      <c r="J5445" s="253"/>
      <c r="K5445" s="253"/>
      <c r="L5445" s="257"/>
      <c r="M5445" s="258"/>
      <c r="N5445" s="259"/>
      <c r="O5445" s="259"/>
      <c r="P5445" s="259"/>
      <c r="Q5445" s="259"/>
      <c r="R5445" s="259"/>
      <c r="S5445" s="259"/>
      <c r="T5445" s="260"/>
      <c r="AT5445" s="261" t="s">
        <v>218</v>
      </c>
      <c r="AU5445" s="261" t="s">
        <v>92</v>
      </c>
      <c r="AV5445" s="12" t="s">
        <v>90</v>
      </c>
      <c r="AW5445" s="12" t="s">
        <v>45</v>
      </c>
      <c r="AX5445" s="12" t="s">
        <v>83</v>
      </c>
      <c r="AY5445" s="261" t="s">
        <v>207</v>
      </c>
    </row>
    <row r="5446" s="13" customFormat="1">
      <c r="B5446" s="262"/>
      <c r="C5446" s="263"/>
      <c r="D5446" s="249" t="s">
        <v>218</v>
      </c>
      <c r="E5446" s="264" t="s">
        <v>81</v>
      </c>
      <c r="F5446" s="265" t="s">
        <v>1036</v>
      </c>
      <c r="G5446" s="263"/>
      <c r="H5446" s="266">
        <v>19.949999999999999</v>
      </c>
      <c r="I5446" s="267"/>
      <c r="J5446" s="263"/>
      <c r="K5446" s="263"/>
      <c r="L5446" s="268"/>
      <c r="M5446" s="269"/>
      <c r="N5446" s="270"/>
      <c r="O5446" s="270"/>
      <c r="P5446" s="270"/>
      <c r="Q5446" s="270"/>
      <c r="R5446" s="270"/>
      <c r="S5446" s="270"/>
      <c r="T5446" s="271"/>
      <c r="AT5446" s="272" t="s">
        <v>218</v>
      </c>
      <c r="AU5446" s="272" t="s">
        <v>92</v>
      </c>
      <c r="AV5446" s="13" t="s">
        <v>92</v>
      </c>
      <c r="AW5446" s="13" t="s">
        <v>45</v>
      </c>
      <c r="AX5446" s="13" t="s">
        <v>83</v>
      </c>
      <c r="AY5446" s="272" t="s">
        <v>207</v>
      </c>
    </row>
    <row r="5447" s="12" customFormat="1">
      <c r="B5447" s="252"/>
      <c r="C5447" s="253"/>
      <c r="D5447" s="249" t="s">
        <v>218</v>
      </c>
      <c r="E5447" s="254" t="s">
        <v>81</v>
      </c>
      <c r="F5447" s="255" t="s">
        <v>1017</v>
      </c>
      <c r="G5447" s="253"/>
      <c r="H5447" s="254" t="s">
        <v>81</v>
      </c>
      <c r="I5447" s="256"/>
      <c r="J5447" s="253"/>
      <c r="K5447" s="253"/>
      <c r="L5447" s="257"/>
      <c r="M5447" s="258"/>
      <c r="N5447" s="259"/>
      <c r="O5447" s="259"/>
      <c r="P5447" s="259"/>
      <c r="Q5447" s="259"/>
      <c r="R5447" s="259"/>
      <c r="S5447" s="259"/>
      <c r="T5447" s="260"/>
      <c r="AT5447" s="261" t="s">
        <v>218</v>
      </c>
      <c r="AU5447" s="261" t="s">
        <v>92</v>
      </c>
      <c r="AV5447" s="12" t="s">
        <v>90</v>
      </c>
      <c r="AW5447" s="12" t="s">
        <v>45</v>
      </c>
      <c r="AX5447" s="12" t="s">
        <v>83</v>
      </c>
      <c r="AY5447" s="261" t="s">
        <v>207</v>
      </c>
    </row>
    <row r="5448" s="13" customFormat="1">
      <c r="B5448" s="262"/>
      <c r="C5448" s="263"/>
      <c r="D5448" s="249" t="s">
        <v>218</v>
      </c>
      <c r="E5448" s="264" t="s">
        <v>81</v>
      </c>
      <c r="F5448" s="265" t="s">
        <v>1038</v>
      </c>
      <c r="G5448" s="263"/>
      <c r="H5448" s="266">
        <v>37.68</v>
      </c>
      <c r="I5448" s="267"/>
      <c r="J5448" s="263"/>
      <c r="K5448" s="263"/>
      <c r="L5448" s="268"/>
      <c r="M5448" s="269"/>
      <c r="N5448" s="270"/>
      <c r="O5448" s="270"/>
      <c r="P5448" s="270"/>
      <c r="Q5448" s="270"/>
      <c r="R5448" s="270"/>
      <c r="S5448" s="270"/>
      <c r="T5448" s="271"/>
      <c r="AT5448" s="272" t="s">
        <v>218</v>
      </c>
      <c r="AU5448" s="272" t="s">
        <v>92</v>
      </c>
      <c r="AV5448" s="13" t="s">
        <v>92</v>
      </c>
      <c r="AW5448" s="13" t="s">
        <v>45</v>
      </c>
      <c r="AX5448" s="13" t="s">
        <v>83</v>
      </c>
      <c r="AY5448" s="272" t="s">
        <v>207</v>
      </c>
    </row>
    <row r="5449" s="12" customFormat="1">
      <c r="B5449" s="252"/>
      <c r="C5449" s="253"/>
      <c r="D5449" s="249" t="s">
        <v>218</v>
      </c>
      <c r="E5449" s="254" t="s">
        <v>81</v>
      </c>
      <c r="F5449" s="255" t="s">
        <v>1024</v>
      </c>
      <c r="G5449" s="253"/>
      <c r="H5449" s="254" t="s">
        <v>81</v>
      </c>
      <c r="I5449" s="256"/>
      <c r="J5449" s="253"/>
      <c r="K5449" s="253"/>
      <c r="L5449" s="257"/>
      <c r="M5449" s="258"/>
      <c r="N5449" s="259"/>
      <c r="O5449" s="259"/>
      <c r="P5449" s="259"/>
      <c r="Q5449" s="259"/>
      <c r="R5449" s="259"/>
      <c r="S5449" s="259"/>
      <c r="T5449" s="260"/>
      <c r="AT5449" s="261" t="s">
        <v>218</v>
      </c>
      <c r="AU5449" s="261" t="s">
        <v>92</v>
      </c>
      <c r="AV5449" s="12" t="s">
        <v>90</v>
      </c>
      <c r="AW5449" s="12" t="s">
        <v>45</v>
      </c>
      <c r="AX5449" s="12" t="s">
        <v>83</v>
      </c>
      <c r="AY5449" s="261" t="s">
        <v>207</v>
      </c>
    </row>
    <row r="5450" s="13" customFormat="1">
      <c r="B5450" s="262"/>
      <c r="C5450" s="263"/>
      <c r="D5450" s="249" t="s">
        <v>218</v>
      </c>
      <c r="E5450" s="264" t="s">
        <v>81</v>
      </c>
      <c r="F5450" s="265" t="s">
        <v>1041</v>
      </c>
      <c r="G5450" s="263"/>
      <c r="H5450" s="266">
        <v>52.479999999999997</v>
      </c>
      <c r="I5450" s="267"/>
      <c r="J5450" s="263"/>
      <c r="K5450" s="263"/>
      <c r="L5450" s="268"/>
      <c r="M5450" s="269"/>
      <c r="N5450" s="270"/>
      <c r="O5450" s="270"/>
      <c r="P5450" s="270"/>
      <c r="Q5450" s="270"/>
      <c r="R5450" s="270"/>
      <c r="S5450" s="270"/>
      <c r="T5450" s="271"/>
      <c r="AT5450" s="272" t="s">
        <v>218</v>
      </c>
      <c r="AU5450" s="272" t="s">
        <v>92</v>
      </c>
      <c r="AV5450" s="13" t="s">
        <v>92</v>
      </c>
      <c r="AW5450" s="13" t="s">
        <v>45</v>
      </c>
      <c r="AX5450" s="13" t="s">
        <v>83</v>
      </c>
      <c r="AY5450" s="272" t="s">
        <v>207</v>
      </c>
    </row>
    <row r="5451" s="12" customFormat="1">
      <c r="B5451" s="252"/>
      <c r="C5451" s="253"/>
      <c r="D5451" s="249" t="s">
        <v>218</v>
      </c>
      <c r="E5451" s="254" t="s">
        <v>81</v>
      </c>
      <c r="F5451" s="255" t="s">
        <v>1019</v>
      </c>
      <c r="G5451" s="253"/>
      <c r="H5451" s="254" t="s">
        <v>81</v>
      </c>
      <c r="I5451" s="256"/>
      <c r="J5451" s="253"/>
      <c r="K5451" s="253"/>
      <c r="L5451" s="257"/>
      <c r="M5451" s="258"/>
      <c r="N5451" s="259"/>
      <c r="O5451" s="259"/>
      <c r="P5451" s="259"/>
      <c r="Q5451" s="259"/>
      <c r="R5451" s="259"/>
      <c r="S5451" s="259"/>
      <c r="T5451" s="260"/>
      <c r="AT5451" s="261" t="s">
        <v>218</v>
      </c>
      <c r="AU5451" s="261" t="s">
        <v>92</v>
      </c>
      <c r="AV5451" s="12" t="s">
        <v>90</v>
      </c>
      <c r="AW5451" s="12" t="s">
        <v>45</v>
      </c>
      <c r="AX5451" s="12" t="s">
        <v>83</v>
      </c>
      <c r="AY5451" s="261" t="s">
        <v>207</v>
      </c>
    </row>
    <row r="5452" s="13" customFormat="1">
      <c r="B5452" s="262"/>
      <c r="C5452" s="263"/>
      <c r="D5452" s="249" t="s">
        <v>218</v>
      </c>
      <c r="E5452" s="264" t="s">
        <v>81</v>
      </c>
      <c r="F5452" s="265" t="s">
        <v>1039</v>
      </c>
      <c r="G5452" s="263"/>
      <c r="H5452" s="266">
        <v>7.5499999999999998</v>
      </c>
      <c r="I5452" s="267"/>
      <c r="J5452" s="263"/>
      <c r="K5452" s="263"/>
      <c r="L5452" s="268"/>
      <c r="M5452" s="269"/>
      <c r="N5452" s="270"/>
      <c r="O5452" s="270"/>
      <c r="P5452" s="270"/>
      <c r="Q5452" s="270"/>
      <c r="R5452" s="270"/>
      <c r="S5452" s="270"/>
      <c r="T5452" s="271"/>
      <c r="AT5452" s="272" t="s">
        <v>218</v>
      </c>
      <c r="AU5452" s="272" t="s">
        <v>92</v>
      </c>
      <c r="AV5452" s="13" t="s">
        <v>92</v>
      </c>
      <c r="AW5452" s="13" t="s">
        <v>45</v>
      </c>
      <c r="AX5452" s="13" t="s">
        <v>83</v>
      </c>
      <c r="AY5452" s="272" t="s">
        <v>207</v>
      </c>
    </row>
    <row r="5453" s="12" customFormat="1">
      <c r="B5453" s="252"/>
      <c r="C5453" s="253"/>
      <c r="D5453" s="249" t="s">
        <v>218</v>
      </c>
      <c r="E5453" s="254" t="s">
        <v>81</v>
      </c>
      <c r="F5453" s="255" t="s">
        <v>1021</v>
      </c>
      <c r="G5453" s="253"/>
      <c r="H5453" s="254" t="s">
        <v>81</v>
      </c>
      <c r="I5453" s="256"/>
      <c r="J5453" s="253"/>
      <c r="K5453" s="253"/>
      <c r="L5453" s="257"/>
      <c r="M5453" s="258"/>
      <c r="N5453" s="259"/>
      <c r="O5453" s="259"/>
      <c r="P5453" s="259"/>
      <c r="Q5453" s="259"/>
      <c r="R5453" s="259"/>
      <c r="S5453" s="259"/>
      <c r="T5453" s="260"/>
      <c r="AT5453" s="261" t="s">
        <v>218</v>
      </c>
      <c r="AU5453" s="261" t="s">
        <v>92</v>
      </c>
      <c r="AV5453" s="12" t="s">
        <v>90</v>
      </c>
      <c r="AW5453" s="12" t="s">
        <v>45</v>
      </c>
      <c r="AX5453" s="12" t="s">
        <v>83</v>
      </c>
      <c r="AY5453" s="261" t="s">
        <v>207</v>
      </c>
    </row>
    <row r="5454" s="13" customFormat="1">
      <c r="B5454" s="262"/>
      <c r="C5454" s="263"/>
      <c r="D5454" s="249" t="s">
        <v>218</v>
      </c>
      <c r="E5454" s="264" t="s">
        <v>81</v>
      </c>
      <c r="F5454" s="265" t="s">
        <v>1040</v>
      </c>
      <c r="G5454" s="263"/>
      <c r="H5454" s="266">
        <v>9.0800000000000001</v>
      </c>
      <c r="I5454" s="267"/>
      <c r="J5454" s="263"/>
      <c r="K5454" s="263"/>
      <c r="L5454" s="268"/>
      <c r="M5454" s="269"/>
      <c r="N5454" s="270"/>
      <c r="O5454" s="270"/>
      <c r="P5454" s="270"/>
      <c r="Q5454" s="270"/>
      <c r="R5454" s="270"/>
      <c r="S5454" s="270"/>
      <c r="T5454" s="271"/>
      <c r="AT5454" s="272" t="s">
        <v>218</v>
      </c>
      <c r="AU5454" s="272" t="s">
        <v>92</v>
      </c>
      <c r="AV5454" s="13" t="s">
        <v>92</v>
      </c>
      <c r="AW5454" s="13" t="s">
        <v>45</v>
      </c>
      <c r="AX5454" s="13" t="s">
        <v>83</v>
      </c>
      <c r="AY5454" s="272" t="s">
        <v>207</v>
      </c>
    </row>
    <row r="5455" s="14" customFormat="1">
      <c r="B5455" s="273"/>
      <c r="C5455" s="274"/>
      <c r="D5455" s="249" t="s">
        <v>218</v>
      </c>
      <c r="E5455" s="275" t="s">
        <v>81</v>
      </c>
      <c r="F5455" s="276" t="s">
        <v>232</v>
      </c>
      <c r="G5455" s="274"/>
      <c r="H5455" s="277">
        <v>226.41999999999999</v>
      </c>
      <c r="I5455" s="278"/>
      <c r="J5455" s="274"/>
      <c r="K5455" s="274"/>
      <c r="L5455" s="279"/>
      <c r="M5455" s="280"/>
      <c r="N5455" s="281"/>
      <c r="O5455" s="281"/>
      <c r="P5455" s="281"/>
      <c r="Q5455" s="281"/>
      <c r="R5455" s="281"/>
      <c r="S5455" s="281"/>
      <c r="T5455" s="282"/>
      <c r="AT5455" s="283" t="s">
        <v>218</v>
      </c>
      <c r="AU5455" s="283" t="s">
        <v>92</v>
      </c>
      <c r="AV5455" s="14" t="s">
        <v>214</v>
      </c>
      <c r="AW5455" s="14" t="s">
        <v>45</v>
      </c>
      <c r="AX5455" s="14" t="s">
        <v>90</v>
      </c>
      <c r="AY5455" s="283" t="s">
        <v>207</v>
      </c>
    </row>
    <row r="5456" s="1" customFormat="1" ht="16.5" customHeight="1">
      <c r="B5456" s="48"/>
      <c r="C5456" s="237" t="s">
        <v>4316</v>
      </c>
      <c r="D5456" s="237" t="s">
        <v>209</v>
      </c>
      <c r="E5456" s="238" t="s">
        <v>4317</v>
      </c>
      <c r="F5456" s="239" t="s">
        <v>4318</v>
      </c>
      <c r="G5456" s="240" t="s">
        <v>315</v>
      </c>
      <c r="H5456" s="241">
        <v>1961.1099999999999</v>
      </c>
      <c r="I5456" s="242"/>
      <c r="J5456" s="243">
        <f>ROUND(I5456*H5456,2)</f>
        <v>0</v>
      </c>
      <c r="K5456" s="239" t="s">
        <v>213</v>
      </c>
      <c r="L5456" s="74"/>
      <c r="M5456" s="244" t="s">
        <v>81</v>
      </c>
      <c r="N5456" s="245" t="s">
        <v>53</v>
      </c>
      <c r="O5456" s="49"/>
      <c r="P5456" s="246">
        <f>O5456*H5456</f>
        <v>0</v>
      </c>
      <c r="Q5456" s="246">
        <v>0.00010000000000000001</v>
      </c>
      <c r="R5456" s="246">
        <f>Q5456*H5456</f>
        <v>0.19611100000000001</v>
      </c>
      <c r="S5456" s="246">
        <v>0</v>
      </c>
      <c r="T5456" s="247">
        <f>S5456*H5456</f>
        <v>0</v>
      </c>
      <c r="AR5456" s="25" t="s">
        <v>345</v>
      </c>
      <c r="AT5456" s="25" t="s">
        <v>209</v>
      </c>
      <c r="AU5456" s="25" t="s">
        <v>92</v>
      </c>
      <c r="AY5456" s="25" t="s">
        <v>207</v>
      </c>
      <c r="BE5456" s="248">
        <f>IF(N5456="základní",J5456,0)</f>
        <v>0</v>
      </c>
      <c r="BF5456" s="248">
        <f>IF(N5456="snížená",J5456,0)</f>
        <v>0</v>
      </c>
      <c r="BG5456" s="248">
        <f>IF(N5456="zákl. přenesená",J5456,0)</f>
        <v>0</v>
      </c>
      <c r="BH5456" s="248">
        <f>IF(N5456="sníž. přenesená",J5456,0)</f>
        <v>0</v>
      </c>
      <c r="BI5456" s="248">
        <f>IF(N5456="nulová",J5456,0)</f>
        <v>0</v>
      </c>
      <c r="BJ5456" s="25" t="s">
        <v>90</v>
      </c>
      <c r="BK5456" s="248">
        <f>ROUND(I5456*H5456,2)</f>
        <v>0</v>
      </c>
      <c r="BL5456" s="25" t="s">
        <v>345</v>
      </c>
      <c r="BM5456" s="25" t="s">
        <v>4319</v>
      </c>
    </row>
    <row r="5457" s="1" customFormat="1">
      <c r="B5457" s="48"/>
      <c r="C5457" s="76"/>
      <c r="D5457" s="249" t="s">
        <v>216</v>
      </c>
      <c r="E5457" s="76"/>
      <c r="F5457" s="250" t="s">
        <v>4268</v>
      </c>
      <c r="G5457" s="76"/>
      <c r="H5457" s="76"/>
      <c r="I5457" s="205"/>
      <c r="J5457" s="76"/>
      <c r="K5457" s="76"/>
      <c r="L5457" s="74"/>
      <c r="M5457" s="251"/>
      <c r="N5457" s="49"/>
      <c r="O5457" s="49"/>
      <c r="P5457" s="49"/>
      <c r="Q5457" s="49"/>
      <c r="R5457" s="49"/>
      <c r="S5457" s="49"/>
      <c r="T5457" s="97"/>
      <c r="AT5457" s="25" t="s">
        <v>216</v>
      </c>
      <c r="AU5457" s="25" t="s">
        <v>92</v>
      </c>
    </row>
    <row r="5458" s="12" customFormat="1">
      <c r="B5458" s="252"/>
      <c r="C5458" s="253"/>
      <c r="D5458" s="249" t="s">
        <v>218</v>
      </c>
      <c r="E5458" s="254" t="s">
        <v>81</v>
      </c>
      <c r="F5458" s="255" t="s">
        <v>4320</v>
      </c>
      <c r="G5458" s="253"/>
      <c r="H5458" s="254" t="s">
        <v>81</v>
      </c>
      <c r="I5458" s="256"/>
      <c r="J5458" s="253"/>
      <c r="K5458" s="253"/>
      <c r="L5458" s="257"/>
      <c r="M5458" s="258"/>
      <c r="N5458" s="259"/>
      <c r="O5458" s="259"/>
      <c r="P5458" s="259"/>
      <c r="Q5458" s="259"/>
      <c r="R5458" s="259"/>
      <c r="S5458" s="259"/>
      <c r="T5458" s="260"/>
      <c r="AT5458" s="261" t="s">
        <v>218</v>
      </c>
      <c r="AU5458" s="261" t="s">
        <v>92</v>
      </c>
      <c r="AV5458" s="12" t="s">
        <v>90</v>
      </c>
      <c r="AW5458" s="12" t="s">
        <v>45</v>
      </c>
      <c r="AX5458" s="12" t="s">
        <v>83</v>
      </c>
      <c r="AY5458" s="261" t="s">
        <v>207</v>
      </c>
    </row>
    <row r="5459" s="13" customFormat="1">
      <c r="B5459" s="262"/>
      <c r="C5459" s="263"/>
      <c r="D5459" s="249" t="s">
        <v>218</v>
      </c>
      <c r="E5459" s="264" t="s">
        <v>81</v>
      </c>
      <c r="F5459" s="265" t="s">
        <v>4287</v>
      </c>
      <c r="G5459" s="263"/>
      <c r="H5459" s="266">
        <v>1899.81</v>
      </c>
      <c r="I5459" s="267"/>
      <c r="J5459" s="263"/>
      <c r="K5459" s="263"/>
      <c r="L5459" s="268"/>
      <c r="M5459" s="269"/>
      <c r="N5459" s="270"/>
      <c r="O5459" s="270"/>
      <c r="P5459" s="270"/>
      <c r="Q5459" s="270"/>
      <c r="R5459" s="270"/>
      <c r="S5459" s="270"/>
      <c r="T5459" s="271"/>
      <c r="AT5459" s="272" t="s">
        <v>218</v>
      </c>
      <c r="AU5459" s="272" t="s">
        <v>92</v>
      </c>
      <c r="AV5459" s="13" t="s">
        <v>92</v>
      </c>
      <c r="AW5459" s="13" t="s">
        <v>45</v>
      </c>
      <c r="AX5459" s="13" t="s">
        <v>83</v>
      </c>
      <c r="AY5459" s="272" t="s">
        <v>207</v>
      </c>
    </row>
    <row r="5460" s="13" customFormat="1">
      <c r="B5460" s="262"/>
      <c r="C5460" s="263"/>
      <c r="D5460" s="249" t="s">
        <v>218</v>
      </c>
      <c r="E5460" s="264" t="s">
        <v>81</v>
      </c>
      <c r="F5460" s="265" t="s">
        <v>4288</v>
      </c>
      <c r="G5460" s="263"/>
      <c r="H5460" s="266">
        <v>61.299999999999997</v>
      </c>
      <c r="I5460" s="267"/>
      <c r="J5460" s="263"/>
      <c r="K5460" s="263"/>
      <c r="L5460" s="268"/>
      <c r="M5460" s="269"/>
      <c r="N5460" s="270"/>
      <c r="O5460" s="270"/>
      <c r="P5460" s="270"/>
      <c r="Q5460" s="270"/>
      <c r="R5460" s="270"/>
      <c r="S5460" s="270"/>
      <c r="T5460" s="271"/>
      <c r="AT5460" s="272" t="s">
        <v>218</v>
      </c>
      <c r="AU5460" s="272" t="s">
        <v>92</v>
      </c>
      <c r="AV5460" s="13" t="s">
        <v>92</v>
      </c>
      <c r="AW5460" s="13" t="s">
        <v>45</v>
      </c>
      <c r="AX5460" s="13" t="s">
        <v>83</v>
      </c>
      <c r="AY5460" s="272" t="s">
        <v>207</v>
      </c>
    </row>
    <row r="5461" s="14" customFormat="1">
      <c r="B5461" s="273"/>
      <c r="C5461" s="274"/>
      <c r="D5461" s="249" t="s">
        <v>218</v>
      </c>
      <c r="E5461" s="275" t="s">
        <v>81</v>
      </c>
      <c r="F5461" s="276" t="s">
        <v>232</v>
      </c>
      <c r="G5461" s="274"/>
      <c r="H5461" s="277">
        <v>1961.1099999999999</v>
      </c>
      <c r="I5461" s="278"/>
      <c r="J5461" s="274"/>
      <c r="K5461" s="274"/>
      <c r="L5461" s="279"/>
      <c r="M5461" s="280"/>
      <c r="N5461" s="281"/>
      <c r="O5461" s="281"/>
      <c r="P5461" s="281"/>
      <c r="Q5461" s="281"/>
      <c r="R5461" s="281"/>
      <c r="S5461" s="281"/>
      <c r="T5461" s="282"/>
      <c r="AT5461" s="283" t="s">
        <v>218</v>
      </c>
      <c r="AU5461" s="283" t="s">
        <v>92</v>
      </c>
      <c r="AV5461" s="14" t="s">
        <v>214</v>
      </c>
      <c r="AW5461" s="14" t="s">
        <v>45</v>
      </c>
      <c r="AX5461" s="14" t="s">
        <v>90</v>
      </c>
      <c r="AY5461" s="283" t="s">
        <v>207</v>
      </c>
    </row>
    <row r="5462" s="1" customFormat="1" ht="25.5" customHeight="1">
      <c r="B5462" s="48"/>
      <c r="C5462" s="237" t="s">
        <v>4321</v>
      </c>
      <c r="D5462" s="237" t="s">
        <v>209</v>
      </c>
      <c r="E5462" s="238" t="s">
        <v>4322</v>
      </c>
      <c r="F5462" s="239" t="s">
        <v>4323</v>
      </c>
      <c r="G5462" s="240" t="s">
        <v>315</v>
      </c>
      <c r="H5462" s="241">
        <v>229.33000000000001</v>
      </c>
      <c r="I5462" s="242"/>
      <c r="J5462" s="243">
        <f>ROUND(I5462*H5462,2)</f>
        <v>0</v>
      </c>
      <c r="K5462" s="239" t="s">
        <v>213</v>
      </c>
      <c r="L5462" s="74"/>
      <c r="M5462" s="244" t="s">
        <v>81</v>
      </c>
      <c r="N5462" s="245" t="s">
        <v>53</v>
      </c>
      <c r="O5462" s="49"/>
      <c r="P5462" s="246">
        <f>O5462*H5462</f>
        <v>0</v>
      </c>
      <c r="Q5462" s="246">
        <v>0.0019499999999999999</v>
      </c>
      <c r="R5462" s="246">
        <f>Q5462*H5462</f>
        <v>0.44719350000000002</v>
      </c>
      <c r="S5462" s="246">
        <v>0</v>
      </c>
      <c r="T5462" s="247">
        <f>S5462*H5462</f>
        <v>0</v>
      </c>
      <c r="AR5462" s="25" t="s">
        <v>345</v>
      </c>
      <c r="AT5462" s="25" t="s">
        <v>209</v>
      </c>
      <c r="AU5462" s="25" t="s">
        <v>92</v>
      </c>
      <c r="AY5462" s="25" t="s">
        <v>207</v>
      </c>
      <c r="BE5462" s="248">
        <f>IF(N5462="základní",J5462,0)</f>
        <v>0</v>
      </c>
      <c r="BF5462" s="248">
        <f>IF(N5462="snížená",J5462,0)</f>
        <v>0</v>
      </c>
      <c r="BG5462" s="248">
        <f>IF(N5462="zákl. přenesená",J5462,0)</f>
        <v>0</v>
      </c>
      <c r="BH5462" s="248">
        <f>IF(N5462="sníž. přenesená",J5462,0)</f>
        <v>0</v>
      </c>
      <c r="BI5462" s="248">
        <f>IF(N5462="nulová",J5462,0)</f>
        <v>0</v>
      </c>
      <c r="BJ5462" s="25" t="s">
        <v>90</v>
      </c>
      <c r="BK5462" s="248">
        <f>ROUND(I5462*H5462,2)</f>
        <v>0</v>
      </c>
      <c r="BL5462" s="25" t="s">
        <v>345</v>
      </c>
      <c r="BM5462" s="25" t="s">
        <v>4324</v>
      </c>
    </row>
    <row r="5463" s="1" customFormat="1">
      <c r="B5463" s="48"/>
      <c r="C5463" s="76"/>
      <c r="D5463" s="249" t="s">
        <v>216</v>
      </c>
      <c r="E5463" s="76"/>
      <c r="F5463" s="250" t="s">
        <v>4325</v>
      </c>
      <c r="G5463" s="76"/>
      <c r="H5463" s="76"/>
      <c r="I5463" s="205"/>
      <c r="J5463" s="76"/>
      <c r="K5463" s="76"/>
      <c r="L5463" s="74"/>
      <c r="M5463" s="251"/>
      <c r="N5463" s="49"/>
      <c r="O5463" s="49"/>
      <c r="P5463" s="49"/>
      <c r="Q5463" s="49"/>
      <c r="R5463" s="49"/>
      <c r="S5463" s="49"/>
      <c r="T5463" s="97"/>
      <c r="AT5463" s="25" t="s">
        <v>216</v>
      </c>
      <c r="AU5463" s="25" t="s">
        <v>92</v>
      </c>
    </row>
    <row r="5464" s="12" customFormat="1">
      <c r="B5464" s="252"/>
      <c r="C5464" s="253"/>
      <c r="D5464" s="249" t="s">
        <v>218</v>
      </c>
      <c r="E5464" s="254" t="s">
        <v>81</v>
      </c>
      <c r="F5464" s="255" t="s">
        <v>4326</v>
      </c>
      <c r="G5464" s="253"/>
      <c r="H5464" s="254" t="s">
        <v>81</v>
      </c>
      <c r="I5464" s="256"/>
      <c r="J5464" s="253"/>
      <c r="K5464" s="253"/>
      <c r="L5464" s="257"/>
      <c r="M5464" s="258"/>
      <c r="N5464" s="259"/>
      <c r="O5464" s="259"/>
      <c r="P5464" s="259"/>
      <c r="Q5464" s="259"/>
      <c r="R5464" s="259"/>
      <c r="S5464" s="259"/>
      <c r="T5464" s="260"/>
      <c r="AT5464" s="261" t="s">
        <v>218</v>
      </c>
      <c r="AU5464" s="261" t="s">
        <v>92</v>
      </c>
      <c r="AV5464" s="12" t="s">
        <v>90</v>
      </c>
      <c r="AW5464" s="12" t="s">
        <v>45</v>
      </c>
      <c r="AX5464" s="12" t="s">
        <v>83</v>
      </c>
      <c r="AY5464" s="261" t="s">
        <v>207</v>
      </c>
    </row>
    <row r="5465" s="12" customFormat="1">
      <c r="B5465" s="252"/>
      <c r="C5465" s="253"/>
      <c r="D5465" s="249" t="s">
        <v>218</v>
      </c>
      <c r="E5465" s="254" t="s">
        <v>81</v>
      </c>
      <c r="F5465" s="255" t="s">
        <v>4327</v>
      </c>
      <c r="G5465" s="253"/>
      <c r="H5465" s="254" t="s">
        <v>81</v>
      </c>
      <c r="I5465" s="256"/>
      <c r="J5465" s="253"/>
      <c r="K5465" s="253"/>
      <c r="L5465" s="257"/>
      <c r="M5465" s="258"/>
      <c r="N5465" s="259"/>
      <c r="O5465" s="259"/>
      <c r="P5465" s="259"/>
      <c r="Q5465" s="259"/>
      <c r="R5465" s="259"/>
      <c r="S5465" s="259"/>
      <c r="T5465" s="260"/>
      <c r="AT5465" s="261" t="s">
        <v>218</v>
      </c>
      <c r="AU5465" s="261" t="s">
        <v>92</v>
      </c>
      <c r="AV5465" s="12" t="s">
        <v>90</v>
      </c>
      <c r="AW5465" s="12" t="s">
        <v>45</v>
      </c>
      <c r="AX5465" s="12" t="s">
        <v>83</v>
      </c>
      <c r="AY5465" s="261" t="s">
        <v>207</v>
      </c>
    </row>
    <row r="5466" s="12" customFormat="1">
      <c r="B5466" s="252"/>
      <c r="C5466" s="253"/>
      <c r="D5466" s="249" t="s">
        <v>218</v>
      </c>
      <c r="E5466" s="254" t="s">
        <v>81</v>
      </c>
      <c r="F5466" s="255" t="s">
        <v>486</v>
      </c>
      <c r="G5466" s="253"/>
      <c r="H5466" s="254" t="s">
        <v>81</v>
      </c>
      <c r="I5466" s="256"/>
      <c r="J5466" s="253"/>
      <c r="K5466" s="253"/>
      <c r="L5466" s="257"/>
      <c r="M5466" s="258"/>
      <c r="N5466" s="259"/>
      <c r="O5466" s="259"/>
      <c r="P5466" s="259"/>
      <c r="Q5466" s="259"/>
      <c r="R5466" s="259"/>
      <c r="S5466" s="259"/>
      <c r="T5466" s="260"/>
      <c r="AT5466" s="261" t="s">
        <v>218</v>
      </c>
      <c r="AU5466" s="261" t="s">
        <v>92</v>
      </c>
      <c r="AV5466" s="12" t="s">
        <v>90</v>
      </c>
      <c r="AW5466" s="12" t="s">
        <v>45</v>
      </c>
      <c r="AX5466" s="12" t="s">
        <v>83</v>
      </c>
      <c r="AY5466" s="261" t="s">
        <v>207</v>
      </c>
    </row>
    <row r="5467" s="13" customFormat="1">
      <c r="B5467" s="262"/>
      <c r="C5467" s="263"/>
      <c r="D5467" s="249" t="s">
        <v>218</v>
      </c>
      <c r="E5467" s="264" t="s">
        <v>81</v>
      </c>
      <c r="F5467" s="265" t="s">
        <v>4328</v>
      </c>
      <c r="G5467" s="263"/>
      <c r="H5467" s="266">
        <v>77.810000000000002</v>
      </c>
      <c r="I5467" s="267"/>
      <c r="J5467" s="263"/>
      <c r="K5467" s="263"/>
      <c r="L5467" s="268"/>
      <c r="M5467" s="269"/>
      <c r="N5467" s="270"/>
      <c r="O5467" s="270"/>
      <c r="P5467" s="270"/>
      <c r="Q5467" s="270"/>
      <c r="R5467" s="270"/>
      <c r="S5467" s="270"/>
      <c r="T5467" s="271"/>
      <c r="AT5467" s="272" t="s">
        <v>218</v>
      </c>
      <c r="AU5467" s="272" t="s">
        <v>92</v>
      </c>
      <c r="AV5467" s="13" t="s">
        <v>92</v>
      </c>
      <c r="AW5467" s="13" t="s">
        <v>45</v>
      </c>
      <c r="AX5467" s="13" t="s">
        <v>83</v>
      </c>
      <c r="AY5467" s="272" t="s">
        <v>207</v>
      </c>
    </row>
    <row r="5468" s="12" customFormat="1">
      <c r="B5468" s="252"/>
      <c r="C5468" s="253"/>
      <c r="D5468" s="249" t="s">
        <v>218</v>
      </c>
      <c r="E5468" s="254" t="s">
        <v>81</v>
      </c>
      <c r="F5468" s="255" t="s">
        <v>669</v>
      </c>
      <c r="G5468" s="253"/>
      <c r="H5468" s="254" t="s">
        <v>81</v>
      </c>
      <c r="I5468" s="256"/>
      <c r="J5468" s="253"/>
      <c r="K5468" s="253"/>
      <c r="L5468" s="257"/>
      <c r="M5468" s="258"/>
      <c r="N5468" s="259"/>
      <c r="O5468" s="259"/>
      <c r="P5468" s="259"/>
      <c r="Q5468" s="259"/>
      <c r="R5468" s="259"/>
      <c r="S5468" s="259"/>
      <c r="T5468" s="260"/>
      <c r="AT5468" s="261" t="s">
        <v>218</v>
      </c>
      <c r="AU5468" s="261" t="s">
        <v>92</v>
      </c>
      <c r="AV5468" s="12" t="s">
        <v>90</v>
      </c>
      <c r="AW5468" s="12" t="s">
        <v>45</v>
      </c>
      <c r="AX5468" s="12" t="s">
        <v>83</v>
      </c>
      <c r="AY5468" s="261" t="s">
        <v>207</v>
      </c>
    </row>
    <row r="5469" s="13" customFormat="1">
      <c r="B5469" s="262"/>
      <c r="C5469" s="263"/>
      <c r="D5469" s="249" t="s">
        <v>218</v>
      </c>
      <c r="E5469" s="264" t="s">
        <v>81</v>
      </c>
      <c r="F5469" s="265" t="s">
        <v>4329</v>
      </c>
      <c r="G5469" s="263"/>
      <c r="H5469" s="266">
        <v>71.959999999999994</v>
      </c>
      <c r="I5469" s="267"/>
      <c r="J5469" s="263"/>
      <c r="K5469" s="263"/>
      <c r="L5469" s="268"/>
      <c r="M5469" s="269"/>
      <c r="N5469" s="270"/>
      <c r="O5469" s="270"/>
      <c r="P5469" s="270"/>
      <c r="Q5469" s="270"/>
      <c r="R5469" s="270"/>
      <c r="S5469" s="270"/>
      <c r="T5469" s="271"/>
      <c r="AT5469" s="272" t="s">
        <v>218</v>
      </c>
      <c r="AU5469" s="272" t="s">
        <v>92</v>
      </c>
      <c r="AV5469" s="13" t="s">
        <v>92</v>
      </c>
      <c r="AW5469" s="13" t="s">
        <v>45</v>
      </c>
      <c r="AX5469" s="13" t="s">
        <v>83</v>
      </c>
      <c r="AY5469" s="272" t="s">
        <v>207</v>
      </c>
    </row>
    <row r="5470" s="12" customFormat="1">
      <c r="B5470" s="252"/>
      <c r="C5470" s="253"/>
      <c r="D5470" s="249" t="s">
        <v>218</v>
      </c>
      <c r="E5470" s="254" t="s">
        <v>81</v>
      </c>
      <c r="F5470" s="255" t="s">
        <v>673</v>
      </c>
      <c r="G5470" s="253"/>
      <c r="H5470" s="254" t="s">
        <v>81</v>
      </c>
      <c r="I5470" s="256"/>
      <c r="J5470" s="253"/>
      <c r="K5470" s="253"/>
      <c r="L5470" s="257"/>
      <c r="M5470" s="258"/>
      <c r="N5470" s="259"/>
      <c r="O5470" s="259"/>
      <c r="P5470" s="259"/>
      <c r="Q5470" s="259"/>
      <c r="R5470" s="259"/>
      <c r="S5470" s="259"/>
      <c r="T5470" s="260"/>
      <c r="AT5470" s="261" t="s">
        <v>218</v>
      </c>
      <c r="AU5470" s="261" t="s">
        <v>92</v>
      </c>
      <c r="AV5470" s="12" t="s">
        <v>90</v>
      </c>
      <c r="AW5470" s="12" t="s">
        <v>45</v>
      </c>
      <c r="AX5470" s="12" t="s">
        <v>83</v>
      </c>
      <c r="AY5470" s="261" t="s">
        <v>207</v>
      </c>
    </row>
    <row r="5471" s="13" customFormat="1">
      <c r="B5471" s="262"/>
      <c r="C5471" s="263"/>
      <c r="D5471" s="249" t="s">
        <v>218</v>
      </c>
      <c r="E5471" s="264" t="s">
        <v>81</v>
      </c>
      <c r="F5471" s="265" t="s">
        <v>4330</v>
      </c>
      <c r="G5471" s="263"/>
      <c r="H5471" s="266">
        <v>79.560000000000002</v>
      </c>
      <c r="I5471" s="267"/>
      <c r="J5471" s="263"/>
      <c r="K5471" s="263"/>
      <c r="L5471" s="268"/>
      <c r="M5471" s="269"/>
      <c r="N5471" s="270"/>
      <c r="O5471" s="270"/>
      <c r="P5471" s="270"/>
      <c r="Q5471" s="270"/>
      <c r="R5471" s="270"/>
      <c r="S5471" s="270"/>
      <c r="T5471" s="271"/>
      <c r="AT5471" s="272" t="s">
        <v>218</v>
      </c>
      <c r="AU5471" s="272" t="s">
        <v>92</v>
      </c>
      <c r="AV5471" s="13" t="s">
        <v>92</v>
      </c>
      <c r="AW5471" s="13" t="s">
        <v>45</v>
      </c>
      <c r="AX5471" s="13" t="s">
        <v>83</v>
      </c>
      <c r="AY5471" s="272" t="s">
        <v>207</v>
      </c>
    </row>
    <row r="5472" s="14" customFormat="1">
      <c r="B5472" s="273"/>
      <c r="C5472" s="274"/>
      <c r="D5472" s="249" t="s">
        <v>218</v>
      </c>
      <c r="E5472" s="275" t="s">
        <v>81</v>
      </c>
      <c r="F5472" s="276" t="s">
        <v>232</v>
      </c>
      <c r="G5472" s="274"/>
      <c r="H5472" s="277">
        <v>229.33000000000001</v>
      </c>
      <c r="I5472" s="278"/>
      <c r="J5472" s="274"/>
      <c r="K5472" s="274"/>
      <c r="L5472" s="279"/>
      <c r="M5472" s="280"/>
      <c r="N5472" s="281"/>
      <c r="O5472" s="281"/>
      <c r="P5472" s="281"/>
      <c r="Q5472" s="281"/>
      <c r="R5472" s="281"/>
      <c r="S5472" s="281"/>
      <c r="T5472" s="282"/>
      <c r="AT5472" s="283" t="s">
        <v>218</v>
      </c>
      <c r="AU5472" s="283" t="s">
        <v>92</v>
      </c>
      <c r="AV5472" s="14" t="s">
        <v>214</v>
      </c>
      <c r="AW5472" s="14" t="s">
        <v>45</v>
      </c>
      <c r="AX5472" s="14" t="s">
        <v>90</v>
      </c>
      <c r="AY5472" s="283" t="s">
        <v>207</v>
      </c>
    </row>
    <row r="5473" s="1" customFormat="1" ht="16.5" customHeight="1">
      <c r="B5473" s="48"/>
      <c r="C5473" s="295" t="s">
        <v>4331</v>
      </c>
      <c r="D5473" s="295" t="s">
        <v>419</v>
      </c>
      <c r="E5473" s="296" t="s">
        <v>4332</v>
      </c>
      <c r="F5473" s="297" t="s">
        <v>4333</v>
      </c>
      <c r="G5473" s="298" t="s">
        <v>315</v>
      </c>
      <c r="H5473" s="299">
        <v>240.797</v>
      </c>
      <c r="I5473" s="300"/>
      <c r="J5473" s="301">
        <f>ROUND(I5473*H5473,2)</f>
        <v>0</v>
      </c>
      <c r="K5473" s="297" t="s">
        <v>213</v>
      </c>
      <c r="L5473" s="302"/>
      <c r="M5473" s="303" t="s">
        <v>81</v>
      </c>
      <c r="N5473" s="304" t="s">
        <v>53</v>
      </c>
      <c r="O5473" s="49"/>
      <c r="P5473" s="246">
        <f>O5473*H5473</f>
        <v>0</v>
      </c>
      <c r="Q5473" s="246">
        <v>0.0089999999999999993</v>
      </c>
      <c r="R5473" s="246">
        <f>Q5473*H5473</f>
        <v>2.167173</v>
      </c>
      <c r="S5473" s="246">
        <v>0</v>
      </c>
      <c r="T5473" s="247">
        <f>S5473*H5473</f>
        <v>0</v>
      </c>
      <c r="AR5473" s="25" t="s">
        <v>447</v>
      </c>
      <c r="AT5473" s="25" t="s">
        <v>419</v>
      </c>
      <c r="AU5473" s="25" t="s">
        <v>92</v>
      </c>
      <c r="AY5473" s="25" t="s">
        <v>207</v>
      </c>
      <c r="BE5473" s="248">
        <f>IF(N5473="základní",J5473,0)</f>
        <v>0</v>
      </c>
      <c r="BF5473" s="248">
        <f>IF(N5473="snížená",J5473,0)</f>
        <v>0</v>
      </c>
      <c r="BG5473" s="248">
        <f>IF(N5473="zákl. přenesená",J5473,0)</f>
        <v>0</v>
      </c>
      <c r="BH5473" s="248">
        <f>IF(N5473="sníž. přenesená",J5473,0)</f>
        <v>0</v>
      </c>
      <c r="BI5473" s="248">
        <f>IF(N5473="nulová",J5473,0)</f>
        <v>0</v>
      </c>
      <c r="BJ5473" s="25" t="s">
        <v>90</v>
      </c>
      <c r="BK5473" s="248">
        <f>ROUND(I5473*H5473,2)</f>
        <v>0</v>
      </c>
      <c r="BL5473" s="25" t="s">
        <v>345</v>
      </c>
      <c r="BM5473" s="25" t="s">
        <v>4334</v>
      </c>
    </row>
    <row r="5474" s="13" customFormat="1">
      <c r="B5474" s="262"/>
      <c r="C5474" s="263"/>
      <c r="D5474" s="249" t="s">
        <v>218</v>
      </c>
      <c r="E5474" s="263"/>
      <c r="F5474" s="265" t="s">
        <v>4335</v>
      </c>
      <c r="G5474" s="263"/>
      <c r="H5474" s="266">
        <v>240.797</v>
      </c>
      <c r="I5474" s="267"/>
      <c r="J5474" s="263"/>
      <c r="K5474" s="263"/>
      <c r="L5474" s="268"/>
      <c r="M5474" s="269"/>
      <c r="N5474" s="270"/>
      <c r="O5474" s="270"/>
      <c r="P5474" s="270"/>
      <c r="Q5474" s="270"/>
      <c r="R5474" s="270"/>
      <c r="S5474" s="270"/>
      <c r="T5474" s="271"/>
      <c r="AT5474" s="272" t="s">
        <v>218</v>
      </c>
      <c r="AU5474" s="272" t="s">
        <v>92</v>
      </c>
      <c r="AV5474" s="13" t="s">
        <v>92</v>
      </c>
      <c r="AW5474" s="13" t="s">
        <v>6</v>
      </c>
      <c r="AX5474" s="13" t="s">
        <v>90</v>
      </c>
      <c r="AY5474" s="272" t="s">
        <v>207</v>
      </c>
    </row>
    <row r="5475" s="1" customFormat="1" ht="16.5" customHeight="1">
      <c r="B5475" s="48"/>
      <c r="C5475" s="237" t="s">
        <v>4336</v>
      </c>
      <c r="D5475" s="237" t="s">
        <v>209</v>
      </c>
      <c r="E5475" s="238" t="s">
        <v>4337</v>
      </c>
      <c r="F5475" s="239" t="s">
        <v>4338</v>
      </c>
      <c r="G5475" s="240" t="s">
        <v>315</v>
      </c>
      <c r="H5475" s="241">
        <v>228.333</v>
      </c>
      <c r="I5475" s="242"/>
      <c r="J5475" s="243">
        <f>ROUND(I5475*H5475,2)</f>
        <v>0</v>
      </c>
      <c r="K5475" s="239" t="s">
        <v>81</v>
      </c>
      <c r="L5475" s="74"/>
      <c r="M5475" s="244" t="s">
        <v>81</v>
      </c>
      <c r="N5475" s="245" t="s">
        <v>53</v>
      </c>
      <c r="O5475" s="49"/>
      <c r="P5475" s="246">
        <f>O5475*H5475</f>
        <v>0</v>
      </c>
      <c r="Q5475" s="246">
        <v>0.028490000000000001</v>
      </c>
      <c r="R5475" s="246">
        <f>Q5475*H5475</f>
        <v>6.5052071700000003</v>
      </c>
      <c r="S5475" s="246">
        <v>0</v>
      </c>
      <c r="T5475" s="247">
        <f>S5475*H5475</f>
        <v>0</v>
      </c>
      <c r="AR5475" s="25" t="s">
        <v>345</v>
      </c>
      <c r="AT5475" s="25" t="s">
        <v>209</v>
      </c>
      <c r="AU5475" s="25" t="s">
        <v>92</v>
      </c>
      <c r="AY5475" s="25" t="s">
        <v>207</v>
      </c>
      <c r="BE5475" s="248">
        <f>IF(N5475="základní",J5475,0)</f>
        <v>0</v>
      </c>
      <c r="BF5475" s="248">
        <f>IF(N5475="snížená",J5475,0)</f>
        <v>0</v>
      </c>
      <c r="BG5475" s="248">
        <f>IF(N5475="zákl. přenesená",J5475,0)</f>
        <v>0</v>
      </c>
      <c r="BH5475" s="248">
        <f>IF(N5475="sníž. přenesená",J5475,0)</f>
        <v>0</v>
      </c>
      <c r="BI5475" s="248">
        <f>IF(N5475="nulová",J5475,0)</f>
        <v>0</v>
      </c>
      <c r="BJ5475" s="25" t="s">
        <v>90</v>
      </c>
      <c r="BK5475" s="248">
        <f>ROUND(I5475*H5475,2)</f>
        <v>0</v>
      </c>
      <c r="BL5475" s="25" t="s">
        <v>345</v>
      </c>
      <c r="BM5475" s="25" t="s">
        <v>4339</v>
      </c>
    </row>
    <row r="5476" s="1" customFormat="1">
      <c r="B5476" s="48"/>
      <c r="C5476" s="76"/>
      <c r="D5476" s="249" t="s">
        <v>216</v>
      </c>
      <c r="E5476" s="76"/>
      <c r="F5476" s="250" t="s">
        <v>4340</v>
      </c>
      <c r="G5476" s="76"/>
      <c r="H5476" s="76"/>
      <c r="I5476" s="205"/>
      <c r="J5476" s="76"/>
      <c r="K5476" s="76"/>
      <c r="L5476" s="74"/>
      <c r="M5476" s="251"/>
      <c r="N5476" s="49"/>
      <c r="O5476" s="49"/>
      <c r="P5476" s="49"/>
      <c r="Q5476" s="49"/>
      <c r="R5476" s="49"/>
      <c r="S5476" s="49"/>
      <c r="T5476" s="97"/>
      <c r="AT5476" s="25" t="s">
        <v>216</v>
      </c>
      <c r="AU5476" s="25" t="s">
        <v>92</v>
      </c>
    </row>
    <row r="5477" s="1" customFormat="1">
      <c r="B5477" s="48"/>
      <c r="C5477" s="76"/>
      <c r="D5477" s="249" t="s">
        <v>396</v>
      </c>
      <c r="E5477" s="76"/>
      <c r="F5477" s="250" t="s">
        <v>4341</v>
      </c>
      <c r="G5477" s="76"/>
      <c r="H5477" s="76"/>
      <c r="I5477" s="205"/>
      <c r="J5477" s="76"/>
      <c r="K5477" s="76"/>
      <c r="L5477" s="74"/>
      <c r="M5477" s="251"/>
      <c r="N5477" s="49"/>
      <c r="O5477" s="49"/>
      <c r="P5477" s="49"/>
      <c r="Q5477" s="49"/>
      <c r="R5477" s="49"/>
      <c r="S5477" s="49"/>
      <c r="T5477" s="97"/>
      <c r="AT5477" s="25" t="s">
        <v>396</v>
      </c>
      <c r="AU5477" s="25" t="s">
        <v>92</v>
      </c>
    </row>
    <row r="5478" s="12" customFormat="1">
      <c r="B5478" s="252"/>
      <c r="C5478" s="253"/>
      <c r="D5478" s="249" t="s">
        <v>218</v>
      </c>
      <c r="E5478" s="254" t="s">
        <v>81</v>
      </c>
      <c r="F5478" s="255" t="s">
        <v>4278</v>
      </c>
      <c r="G5478" s="253"/>
      <c r="H5478" s="254" t="s">
        <v>81</v>
      </c>
      <c r="I5478" s="256"/>
      <c r="J5478" s="253"/>
      <c r="K5478" s="253"/>
      <c r="L5478" s="257"/>
      <c r="M5478" s="258"/>
      <c r="N5478" s="259"/>
      <c r="O5478" s="259"/>
      <c r="P5478" s="259"/>
      <c r="Q5478" s="259"/>
      <c r="R5478" s="259"/>
      <c r="S5478" s="259"/>
      <c r="T5478" s="260"/>
      <c r="AT5478" s="261" t="s">
        <v>218</v>
      </c>
      <c r="AU5478" s="261" t="s">
        <v>92</v>
      </c>
      <c r="AV5478" s="12" t="s">
        <v>90</v>
      </c>
      <c r="AW5478" s="12" t="s">
        <v>45</v>
      </c>
      <c r="AX5478" s="12" t="s">
        <v>83</v>
      </c>
      <c r="AY5478" s="261" t="s">
        <v>207</v>
      </c>
    </row>
    <row r="5479" s="12" customFormat="1">
      <c r="B5479" s="252"/>
      <c r="C5479" s="253"/>
      <c r="D5479" s="249" t="s">
        <v>218</v>
      </c>
      <c r="E5479" s="254" t="s">
        <v>81</v>
      </c>
      <c r="F5479" s="255" t="s">
        <v>1621</v>
      </c>
      <c r="G5479" s="253"/>
      <c r="H5479" s="254" t="s">
        <v>81</v>
      </c>
      <c r="I5479" s="256"/>
      <c r="J5479" s="253"/>
      <c r="K5479" s="253"/>
      <c r="L5479" s="257"/>
      <c r="M5479" s="258"/>
      <c r="N5479" s="259"/>
      <c r="O5479" s="259"/>
      <c r="P5479" s="259"/>
      <c r="Q5479" s="259"/>
      <c r="R5479" s="259"/>
      <c r="S5479" s="259"/>
      <c r="T5479" s="260"/>
      <c r="AT5479" s="261" t="s">
        <v>218</v>
      </c>
      <c r="AU5479" s="261" t="s">
        <v>92</v>
      </c>
      <c r="AV5479" s="12" t="s">
        <v>90</v>
      </c>
      <c r="AW5479" s="12" t="s">
        <v>45</v>
      </c>
      <c r="AX5479" s="12" t="s">
        <v>83</v>
      </c>
      <c r="AY5479" s="261" t="s">
        <v>207</v>
      </c>
    </row>
    <row r="5480" s="13" customFormat="1">
      <c r="B5480" s="262"/>
      <c r="C5480" s="263"/>
      <c r="D5480" s="249" t="s">
        <v>218</v>
      </c>
      <c r="E5480" s="264" t="s">
        <v>81</v>
      </c>
      <c r="F5480" s="265" t="s">
        <v>3529</v>
      </c>
      <c r="G5480" s="263"/>
      <c r="H5480" s="266">
        <v>5.0199999999999996</v>
      </c>
      <c r="I5480" s="267"/>
      <c r="J5480" s="263"/>
      <c r="K5480" s="263"/>
      <c r="L5480" s="268"/>
      <c r="M5480" s="269"/>
      <c r="N5480" s="270"/>
      <c r="O5480" s="270"/>
      <c r="P5480" s="270"/>
      <c r="Q5480" s="270"/>
      <c r="R5480" s="270"/>
      <c r="S5480" s="270"/>
      <c r="T5480" s="271"/>
      <c r="AT5480" s="272" t="s">
        <v>218</v>
      </c>
      <c r="AU5480" s="272" t="s">
        <v>92</v>
      </c>
      <c r="AV5480" s="13" t="s">
        <v>92</v>
      </c>
      <c r="AW5480" s="13" t="s">
        <v>45</v>
      </c>
      <c r="AX5480" s="13" t="s">
        <v>83</v>
      </c>
      <c r="AY5480" s="272" t="s">
        <v>207</v>
      </c>
    </row>
    <row r="5481" s="12" customFormat="1">
      <c r="B5481" s="252"/>
      <c r="C5481" s="253"/>
      <c r="D5481" s="249" t="s">
        <v>218</v>
      </c>
      <c r="E5481" s="254" t="s">
        <v>81</v>
      </c>
      <c r="F5481" s="255" t="s">
        <v>1623</v>
      </c>
      <c r="G5481" s="253"/>
      <c r="H5481" s="254" t="s">
        <v>81</v>
      </c>
      <c r="I5481" s="256"/>
      <c r="J5481" s="253"/>
      <c r="K5481" s="253"/>
      <c r="L5481" s="257"/>
      <c r="M5481" s="258"/>
      <c r="N5481" s="259"/>
      <c r="O5481" s="259"/>
      <c r="P5481" s="259"/>
      <c r="Q5481" s="259"/>
      <c r="R5481" s="259"/>
      <c r="S5481" s="259"/>
      <c r="T5481" s="260"/>
      <c r="AT5481" s="261" t="s">
        <v>218</v>
      </c>
      <c r="AU5481" s="261" t="s">
        <v>92</v>
      </c>
      <c r="AV5481" s="12" t="s">
        <v>90</v>
      </c>
      <c r="AW5481" s="12" t="s">
        <v>45</v>
      </c>
      <c r="AX5481" s="12" t="s">
        <v>83</v>
      </c>
      <c r="AY5481" s="261" t="s">
        <v>207</v>
      </c>
    </row>
    <row r="5482" s="13" customFormat="1">
      <c r="B5482" s="262"/>
      <c r="C5482" s="263"/>
      <c r="D5482" s="249" t="s">
        <v>218</v>
      </c>
      <c r="E5482" s="264" t="s">
        <v>81</v>
      </c>
      <c r="F5482" s="265" t="s">
        <v>3530</v>
      </c>
      <c r="G5482" s="263"/>
      <c r="H5482" s="266">
        <v>8.5899999999999999</v>
      </c>
      <c r="I5482" s="267"/>
      <c r="J5482" s="263"/>
      <c r="K5482" s="263"/>
      <c r="L5482" s="268"/>
      <c r="M5482" s="269"/>
      <c r="N5482" s="270"/>
      <c r="O5482" s="270"/>
      <c r="P5482" s="270"/>
      <c r="Q5482" s="270"/>
      <c r="R5482" s="270"/>
      <c r="S5482" s="270"/>
      <c r="T5482" s="271"/>
      <c r="AT5482" s="272" t="s">
        <v>218</v>
      </c>
      <c r="AU5482" s="272" t="s">
        <v>92</v>
      </c>
      <c r="AV5482" s="13" t="s">
        <v>92</v>
      </c>
      <c r="AW5482" s="13" t="s">
        <v>45</v>
      </c>
      <c r="AX5482" s="13" t="s">
        <v>83</v>
      </c>
      <c r="AY5482" s="272" t="s">
        <v>207</v>
      </c>
    </row>
    <row r="5483" s="12" customFormat="1">
      <c r="B5483" s="252"/>
      <c r="C5483" s="253"/>
      <c r="D5483" s="249" t="s">
        <v>218</v>
      </c>
      <c r="E5483" s="254" t="s">
        <v>81</v>
      </c>
      <c r="F5483" s="255" t="s">
        <v>1625</v>
      </c>
      <c r="G5483" s="253"/>
      <c r="H5483" s="254" t="s">
        <v>81</v>
      </c>
      <c r="I5483" s="256"/>
      <c r="J5483" s="253"/>
      <c r="K5483" s="253"/>
      <c r="L5483" s="257"/>
      <c r="M5483" s="258"/>
      <c r="N5483" s="259"/>
      <c r="O5483" s="259"/>
      <c r="P5483" s="259"/>
      <c r="Q5483" s="259"/>
      <c r="R5483" s="259"/>
      <c r="S5483" s="259"/>
      <c r="T5483" s="260"/>
      <c r="AT5483" s="261" t="s">
        <v>218</v>
      </c>
      <c r="AU5483" s="261" t="s">
        <v>92</v>
      </c>
      <c r="AV5483" s="12" t="s">
        <v>90</v>
      </c>
      <c r="AW5483" s="12" t="s">
        <v>45</v>
      </c>
      <c r="AX5483" s="12" t="s">
        <v>83</v>
      </c>
      <c r="AY5483" s="261" t="s">
        <v>207</v>
      </c>
    </row>
    <row r="5484" s="13" customFormat="1">
      <c r="B5484" s="262"/>
      <c r="C5484" s="263"/>
      <c r="D5484" s="249" t="s">
        <v>218</v>
      </c>
      <c r="E5484" s="264" t="s">
        <v>81</v>
      </c>
      <c r="F5484" s="265" t="s">
        <v>4342</v>
      </c>
      <c r="G5484" s="263"/>
      <c r="H5484" s="266">
        <v>16.469999999999999</v>
      </c>
      <c r="I5484" s="267"/>
      <c r="J5484" s="263"/>
      <c r="K5484" s="263"/>
      <c r="L5484" s="268"/>
      <c r="M5484" s="269"/>
      <c r="N5484" s="270"/>
      <c r="O5484" s="270"/>
      <c r="P5484" s="270"/>
      <c r="Q5484" s="270"/>
      <c r="R5484" s="270"/>
      <c r="S5484" s="270"/>
      <c r="T5484" s="271"/>
      <c r="AT5484" s="272" t="s">
        <v>218</v>
      </c>
      <c r="AU5484" s="272" t="s">
        <v>92</v>
      </c>
      <c r="AV5484" s="13" t="s">
        <v>92</v>
      </c>
      <c r="AW5484" s="13" t="s">
        <v>45</v>
      </c>
      <c r="AX5484" s="13" t="s">
        <v>83</v>
      </c>
      <c r="AY5484" s="272" t="s">
        <v>207</v>
      </c>
    </row>
    <row r="5485" s="13" customFormat="1">
      <c r="B5485" s="262"/>
      <c r="C5485" s="263"/>
      <c r="D5485" s="249" t="s">
        <v>218</v>
      </c>
      <c r="E5485" s="264" t="s">
        <v>81</v>
      </c>
      <c r="F5485" s="265" t="s">
        <v>4343</v>
      </c>
      <c r="G5485" s="263"/>
      <c r="H5485" s="266">
        <v>3</v>
      </c>
      <c r="I5485" s="267"/>
      <c r="J5485" s="263"/>
      <c r="K5485" s="263"/>
      <c r="L5485" s="268"/>
      <c r="M5485" s="269"/>
      <c r="N5485" s="270"/>
      <c r="O5485" s="270"/>
      <c r="P5485" s="270"/>
      <c r="Q5485" s="270"/>
      <c r="R5485" s="270"/>
      <c r="S5485" s="270"/>
      <c r="T5485" s="271"/>
      <c r="AT5485" s="272" t="s">
        <v>218</v>
      </c>
      <c r="AU5485" s="272" t="s">
        <v>92</v>
      </c>
      <c r="AV5485" s="13" t="s">
        <v>92</v>
      </c>
      <c r="AW5485" s="13" t="s">
        <v>45</v>
      </c>
      <c r="AX5485" s="13" t="s">
        <v>83</v>
      </c>
      <c r="AY5485" s="272" t="s">
        <v>207</v>
      </c>
    </row>
    <row r="5486" s="13" customFormat="1">
      <c r="B5486" s="262"/>
      <c r="C5486" s="263"/>
      <c r="D5486" s="249" t="s">
        <v>218</v>
      </c>
      <c r="E5486" s="264" t="s">
        <v>81</v>
      </c>
      <c r="F5486" s="265" t="s">
        <v>4344</v>
      </c>
      <c r="G5486" s="263"/>
      <c r="H5486" s="266">
        <v>0.80000000000000004</v>
      </c>
      <c r="I5486" s="267"/>
      <c r="J5486" s="263"/>
      <c r="K5486" s="263"/>
      <c r="L5486" s="268"/>
      <c r="M5486" s="269"/>
      <c r="N5486" s="270"/>
      <c r="O5486" s="270"/>
      <c r="P5486" s="270"/>
      <c r="Q5486" s="270"/>
      <c r="R5486" s="270"/>
      <c r="S5486" s="270"/>
      <c r="T5486" s="271"/>
      <c r="AT5486" s="272" t="s">
        <v>218</v>
      </c>
      <c r="AU5486" s="272" t="s">
        <v>92</v>
      </c>
      <c r="AV5486" s="13" t="s">
        <v>92</v>
      </c>
      <c r="AW5486" s="13" t="s">
        <v>45</v>
      </c>
      <c r="AX5486" s="13" t="s">
        <v>83</v>
      </c>
      <c r="AY5486" s="272" t="s">
        <v>207</v>
      </c>
    </row>
    <row r="5487" s="13" customFormat="1">
      <c r="B5487" s="262"/>
      <c r="C5487" s="263"/>
      <c r="D5487" s="249" t="s">
        <v>218</v>
      </c>
      <c r="E5487" s="264" t="s">
        <v>81</v>
      </c>
      <c r="F5487" s="265" t="s">
        <v>4345</v>
      </c>
      <c r="G5487" s="263"/>
      <c r="H5487" s="266">
        <v>0.88</v>
      </c>
      <c r="I5487" s="267"/>
      <c r="J5487" s="263"/>
      <c r="K5487" s="263"/>
      <c r="L5487" s="268"/>
      <c r="M5487" s="269"/>
      <c r="N5487" s="270"/>
      <c r="O5487" s="270"/>
      <c r="P5487" s="270"/>
      <c r="Q5487" s="270"/>
      <c r="R5487" s="270"/>
      <c r="S5487" s="270"/>
      <c r="T5487" s="271"/>
      <c r="AT5487" s="272" t="s">
        <v>218</v>
      </c>
      <c r="AU5487" s="272" t="s">
        <v>92</v>
      </c>
      <c r="AV5487" s="13" t="s">
        <v>92</v>
      </c>
      <c r="AW5487" s="13" t="s">
        <v>45</v>
      </c>
      <c r="AX5487" s="13" t="s">
        <v>83</v>
      </c>
      <c r="AY5487" s="272" t="s">
        <v>207</v>
      </c>
    </row>
    <row r="5488" s="12" customFormat="1">
      <c r="B5488" s="252"/>
      <c r="C5488" s="253"/>
      <c r="D5488" s="249" t="s">
        <v>218</v>
      </c>
      <c r="E5488" s="254" t="s">
        <v>81</v>
      </c>
      <c r="F5488" s="255" t="s">
        <v>1630</v>
      </c>
      <c r="G5488" s="253"/>
      <c r="H5488" s="254" t="s">
        <v>81</v>
      </c>
      <c r="I5488" s="256"/>
      <c r="J5488" s="253"/>
      <c r="K5488" s="253"/>
      <c r="L5488" s="257"/>
      <c r="M5488" s="258"/>
      <c r="N5488" s="259"/>
      <c r="O5488" s="259"/>
      <c r="P5488" s="259"/>
      <c r="Q5488" s="259"/>
      <c r="R5488" s="259"/>
      <c r="S5488" s="259"/>
      <c r="T5488" s="260"/>
      <c r="AT5488" s="261" t="s">
        <v>218</v>
      </c>
      <c r="AU5488" s="261" t="s">
        <v>92</v>
      </c>
      <c r="AV5488" s="12" t="s">
        <v>90</v>
      </c>
      <c r="AW5488" s="12" t="s">
        <v>45</v>
      </c>
      <c r="AX5488" s="12" t="s">
        <v>83</v>
      </c>
      <c r="AY5488" s="261" t="s">
        <v>207</v>
      </c>
    </row>
    <row r="5489" s="13" customFormat="1">
      <c r="B5489" s="262"/>
      <c r="C5489" s="263"/>
      <c r="D5489" s="249" t="s">
        <v>218</v>
      </c>
      <c r="E5489" s="264" t="s">
        <v>81</v>
      </c>
      <c r="F5489" s="265" t="s">
        <v>4346</v>
      </c>
      <c r="G5489" s="263"/>
      <c r="H5489" s="266">
        <v>45.630000000000003</v>
      </c>
      <c r="I5489" s="267"/>
      <c r="J5489" s="263"/>
      <c r="K5489" s="263"/>
      <c r="L5489" s="268"/>
      <c r="M5489" s="269"/>
      <c r="N5489" s="270"/>
      <c r="O5489" s="270"/>
      <c r="P5489" s="270"/>
      <c r="Q5489" s="270"/>
      <c r="R5489" s="270"/>
      <c r="S5489" s="270"/>
      <c r="T5489" s="271"/>
      <c r="AT5489" s="272" t="s">
        <v>218</v>
      </c>
      <c r="AU5489" s="272" t="s">
        <v>92</v>
      </c>
      <c r="AV5489" s="13" t="s">
        <v>92</v>
      </c>
      <c r="AW5489" s="13" t="s">
        <v>45</v>
      </c>
      <c r="AX5489" s="13" t="s">
        <v>83</v>
      </c>
      <c r="AY5489" s="272" t="s">
        <v>207</v>
      </c>
    </row>
    <row r="5490" s="13" customFormat="1">
      <c r="B5490" s="262"/>
      <c r="C5490" s="263"/>
      <c r="D5490" s="249" t="s">
        <v>218</v>
      </c>
      <c r="E5490" s="264" t="s">
        <v>81</v>
      </c>
      <c r="F5490" s="265" t="s">
        <v>4347</v>
      </c>
      <c r="G5490" s="263"/>
      <c r="H5490" s="266">
        <v>9</v>
      </c>
      <c r="I5490" s="267"/>
      <c r="J5490" s="263"/>
      <c r="K5490" s="263"/>
      <c r="L5490" s="268"/>
      <c r="M5490" s="269"/>
      <c r="N5490" s="270"/>
      <c r="O5490" s="270"/>
      <c r="P5490" s="270"/>
      <c r="Q5490" s="270"/>
      <c r="R5490" s="270"/>
      <c r="S5490" s="270"/>
      <c r="T5490" s="271"/>
      <c r="AT5490" s="272" t="s">
        <v>218</v>
      </c>
      <c r="AU5490" s="272" t="s">
        <v>92</v>
      </c>
      <c r="AV5490" s="13" t="s">
        <v>92</v>
      </c>
      <c r="AW5490" s="13" t="s">
        <v>45</v>
      </c>
      <c r="AX5490" s="13" t="s">
        <v>83</v>
      </c>
      <c r="AY5490" s="272" t="s">
        <v>207</v>
      </c>
    </row>
    <row r="5491" s="13" customFormat="1">
      <c r="B5491" s="262"/>
      <c r="C5491" s="263"/>
      <c r="D5491" s="249" t="s">
        <v>218</v>
      </c>
      <c r="E5491" s="264" t="s">
        <v>81</v>
      </c>
      <c r="F5491" s="265" t="s">
        <v>4348</v>
      </c>
      <c r="G5491" s="263"/>
      <c r="H5491" s="266">
        <v>2.3999999999999999</v>
      </c>
      <c r="I5491" s="267"/>
      <c r="J5491" s="263"/>
      <c r="K5491" s="263"/>
      <c r="L5491" s="268"/>
      <c r="M5491" s="269"/>
      <c r="N5491" s="270"/>
      <c r="O5491" s="270"/>
      <c r="P5491" s="270"/>
      <c r="Q5491" s="270"/>
      <c r="R5491" s="270"/>
      <c r="S5491" s="270"/>
      <c r="T5491" s="271"/>
      <c r="AT5491" s="272" t="s">
        <v>218</v>
      </c>
      <c r="AU5491" s="272" t="s">
        <v>92</v>
      </c>
      <c r="AV5491" s="13" t="s">
        <v>92</v>
      </c>
      <c r="AW5491" s="13" t="s">
        <v>45</v>
      </c>
      <c r="AX5491" s="13" t="s">
        <v>83</v>
      </c>
      <c r="AY5491" s="272" t="s">
        <v>207</v>
      </c>
    </row>
    <row r="5492" s="13" customFormat="1">
      <c r="B5492" s="262"/>
      <c r="C5492" s="263"/>
      <c r="D5492" s="249" t="s">
        <v>218</v>
      </c>
      <c r="E5492" s="264" t="s">
        <v>81</v>
      </c>
      <c r="F5492" s="265" t="s">
        <v>4345</v>
      </c>
      <c r="G5492" s="263"/>
      <c r="H5492" s="266">
        <v>0.88</v>
      </c>
      <c r="I5492" s="267"/>
      <c r="J5492" s="263"/>
      <c r="K5492" s="263"/>
      <c r="L5492" s="268"/>
      <c r="M5492" s="269"/>
      <c r="N5492" s="270"/>
      <c r="O5492" s="270"/>
      <c r="P5492" s="270"/>
      <c r="Q5492" s="270"/>
      <c r="R5492" s="270"/>
      <c r="S5492" s="270"/>
      <c r="T5492" s="271"/>
      <c r="AT5492" s="272" t="s">
        <v>218</v>
      </c>
      <c r="AU5492" s="272" t="s">
        <v>92</v>
      </c>
      <c r="AV5492" s="13" t="s">
        <v>92</v>
      </c>
      <c r="AW5492" s="13" t="s">
        <v>45</v>
      </c>
      <c r="AX5492" s="13" t="s">
        <v>83</v>
      </c>
      <c r="AY5492" s="272" t="s">
        <v>207</v>
      </c>
    </row>
    <row r="5493" s="12" customFormat="1">
      <c r="B5493" s="252"/>
      <c r="C5493" s="253"/>
      <c r="D5493" s="249" t="s">
        <v>218</v>
      </c>
      <c r="E5493" s="254" t="s">
        <v>81</v>
      </c>
      <c r="F5493" s="255" t="s">
        <v>1632</v>
      </c>
      <c r="G5493" s="253"/>
      <c r="H5493" s="254" t="s">
        <v>81</v>
      </c>
      <c r="I5493" s="256"/>
      <c r="J5493" s="253"/>
      <c r="K5493" s="253"/>
      <c r="L5493" s="257"/>
      <c r="M5493" s="258"/>
      <c r="N5493" s="259"/>
      <c r="O5493" s="259"/>
      <c r="P5493" s="259"/>
      <c r="Q5493" s="259"/>
      <c r="R5493" s="259"/>
      <c r="S5493" s="259"/>
      <c r="T5493" s="260"/>
      <c r="AT5493" s="261" t="s">
        <v>218</v>
      </c>
      <c r="AU5493" s="261" t="s">
        <v>92</v>
      </c>
      <c r="AV5493" s="12" t="s">
        <v>90</v>
      </c>
      <c r="AW5493" s="12" t="s">
        <v>45</v>
      </c>
      <c r="AX5493" s="12" t="s">
        <v>83</v>
      </c>
      <c r="AY5493" s="261" t="s">
        <v>207</v>
      </c>
    </row>
    <row r="5494" s="13" customFormat="1">
      <c r="B5494" s="262"/>
      <c r="C5494" s="263"/>
      <c r="D5494" s="249" t="s">
        <v>218</v>
      </c>
      <c r="E5494" s="264" t="s">
        <v>81</v>
      </c>
      <c r="F5494" s="265" t="s">
        <v>4349</v>
      </c>
      <c r="G5494" s="263"/>
      <c r="H5494" s="266">
        <v>22.812999999999999</v>
      </c>
      <c r="I5494" s="267"/>
      <c r="J5494" s="263"/>
      <c r="K5494" s="263"/>
      <c r="L5494" s="268"/>
      <c r="M5494" s="269"/>
      <c r="N5494" s="270"/>
      <c r="O5494" s="270"/>
      <c r="P5494" s="270"/>
      <c r="Q5494" s="270"/>
      <c r="R5494" s="270"/>
      <c r="S5494" s="270"/>
      <c r="T5494" s="271"/>
      <c r="AT5494" s="272" t="s">
        <v>218</v>
      </c>
      <c r="AU5494" s="272" t="s">
        <v>92</v>
      </c>
      <c r="AV5494" s="13" t="s">
        <v>92</v>
      </c>
      <c r="AW5494" s="13" t="s">
        <v>45</v>
      </c>
      <c r="AX5494" s="13" t="s">
        <v>83</v>
      </c>
      <c r="AY5494" s="272" t="s">
        <v>207</v>
      </c>
    </row>
    <row r="5495" s="13" customFormat="1">
      <c r="B5495" s="262"/>
      <c r="C5495" s="263"/>
      <c r="D5495" s="249" t="s">
        <v>218</v>
      </c>
      <c r="E5495" s="264" t="s">
        <v>81</v>
      </c>
      <c r="F5495" s="265" t="s">
        <v>4350</v>
      </c>
      <c r="G5495" s="263"/>
      <c r="H5495" s="266">
        <v>15.48</v>
      </c>
      <c r="I5495" s="267"/>
      <c r="J5495" s="263"/>
      <c r="K5495" s="263"/>
      <c r="L5495" s="268"/>
      <c r="M5495" s="269"/>
      <c r="N5495" s="270"/>
      <c r="O5495" s="270"/>
      <c r="P5495" s="270"/>
      <c r="Q5495" s="270"/>
      <c r="R5495" s="270"/>
      <c r="S5495" s="270"/>
      <c r="T5495" s="271"/>
      <c r="AT5495" s="272" t="s">
        <v>218</v>
      </c>
      <c r="AU5495" s="272" t="s">
        <v>92</v>
      </c>
      <c r="AV5495" s="13" t="s">
        <v>92</v>
      </c>
      <c r="AW5495" s="13" t="s">
        <v>45</v>
      </c>
      <c r="AX5495" s="13" t="s">
        <v>83</v>
      </c>
      <c r="AY5495" s="272" t="s">
        <v>207</v>
      </c>
    </row>
    <row r="5496" s="13" customFormat="1">
      <c r="B5496" s="262"/>
      <c r="C5496" s="263"/>
      <c r="D5496" s="249" t="s">
        <v>218</v>
      </c>
      <c r="E5496" s="264" t="s">
        <v>81</v>
      </c>
      <c r="F5496" s="265" t="s">
        <v>4351</v>
      </c>
      <c r="G5496" s="263"/>
      <c r="H5496" s="266">
        <v>33.149999999999999</v>
      </c>
      <c r="I5496" s="267"/>
      <c r="J5496" s="263"/>
      <c r="K5496" s="263"/>
      <c r="L5496" s="268"/>
      <c r="M5496" s="269"/>
      <c r="N5496" s="270"/>
      <c r="O5496" s="270"/>
      <c r="P5496" s="270"/>
      <c r="Q5496" s="270"/>
      <c r="R5496" s="270"/>
      <c r="S5496" s="270"/>
      <c r="T5496" s="271"/>
      <c r="AT5496" s="272" t="s">
        <v>218</v>
      </c>
      <c r="AU5496" s="272" t="s">
        <v>92</v>
      </c>
      <c r="AV5496" s="13" t="s">
        <v>92</v>
      </c>
      <c r="AW5496" s="13" t="s">
        <v>45</v>
      </c>
      <c r="AX5496" s="13" t="s">
        <v>83</v>
      </c>
      <c r="AY5496" s="272" t="s">
        <v>207</v>
      </c>
    </row>
    <row r="5497" s="13" customFormat="1">
      <c r="B5497" s="262"/>
      <c r="C5497" s="263"/>
      <c r="D5497" s="249" t="s">
        <v>218</v>
      </c>
      <c r="E5497" s="264" t="s">
        <v>81</v>
      </c>
      <c r="F5497" s="265" t="s">
        <v>4352</v>
      </c>
      <c r="G5497" s="263"/>
      <c r="H5497" s="266">
        <v>6.3099999999999996</v>
      </c>
      <c r="I5497" s="267"/>
      <c r="J5497" s="263"/>
      <c r="K5497" s="263"/>
      <c r="L5497" s="268"/>
      <c r="M5497" s="269"/>
      <c r="N5497" s="270"/>
      <c r="O5497" s="270"/>
      <c r="P5497" s="270"/>
      <c r="Q5497" s="270"/>
      <c r="R5497" s="270"/>
      <c r="S5497" s="270"/>
      <c r="T5497" s="271"/>
      <c r="AT5497" s="272" t="s">
        <v>218</v>
      </c>
      <c r="AU5497" s="272" t="s">
        <v>92</v>
      </c>
      <c r="AV5497" s="13" t="s">
        <v>92</v>
      </c>
      <c r="AW5497" s="13" t="s">
        <v>45</v>
      </c>
      <c r="AX5497" s="13" t="s">
        <v>83</v>
      </c>
      <c r="AY5497" s="272" t="s">
        <v>207</v>
      </c>
    </row>
    <row r="5498" s="12" customFormat="1">
      <c r="B5498" s="252"/>
      <c r="C5498" s="253"/>
      <c r="D5498" s="249" t="s">
        <v>218</v>
      </c>
      <c r="E5498" s="254" t="s">
        <v>81</v>
      </c>
      <c r="F5498" s="255" t="s">
        <v>1634</v>
      </c>
      <c r="G5498" s="253"/>
      <c r="H5498" s="254" t="s">
        <v>81</v>
      </c>
      <c r="I5498" s="256"/>
      <c r="J5498" s="253"/>
      <c r="K5498" s="253"/>
      <c r="L5498" s="257"/>
      <c r="M5498" s="258"/>
      <c r="N5498" s="259"/>
      <c r="O5498" s="259"/>
      <c r="P5498" s="259"/>
      <c r="Q5498" s="259"/>
      <c r="R5498" s="259"/>
      <c r="S5498" s="259"/>
      <c r="T5498" s="260"/>
      <c r="AT5498" s="261" t="s">
        <v>218</v>
      </c>
      <c r="AU5498" s="261" t="s">
        <v>92</v>
      </c>
      <c r="AV5498" s="12" t="s">
        <v>90</v>
      </c>
      <c r="AW5498" s="12" t="s">
        <v>45</v>
      </c>
      <c r="AX5498" s="12" t="s">
        <v>83</v>
      </c>
      <c r="AY5498" s="261" t="s">
        <v>207</v>
      </c>
    </row>
    <row r="5499" s="13" customFormat="1">
      <c r="B5499" s="262"/>
      <c r="C5499" s="263"/>
      <c r="D5499" s="249" t="s">
        <v>218</v>
      </c>
      <c r="E5499" s="264" t="s">
        <v>81</v>
      </c>
      <c r="F5499" s="265" t="s">
        <v>4346</v>
      </c>
      <c r="G5499" s="263"/>
      <c r="H5499" s="266">
        <v>45.630000000000003</v>
      </c>
      <c r="I5499" s="267"/>
      <c r="J5499" s="263"/>
      <c r="K5499" s="263"/>
      <c r="L5499" s="268"/>
      <c r="M5499" s="269"/>
      <c r="N5499" s="270"/>
      <c r="O5499" s="270"/>
      <c r="P5499" s="270"/>
      <c r="Q5499" s="270"/>
      <c r="R5499" s="270"/>
      <c r="S5499" s="270"/>
      <c r="T5499" s="271"/>
      <c r="AT5499" s="272" t="s">
        <v>218</v>
      </c>
      <c r="AU5499" s="272" t="s">
        <v>92</v>
      </c>
      <c r="AV5499" s="13" t="s">
        <v>92</v>
      </c>
      <c r="AW5499" s="13" t="s">
        <v>45</v>
      </c>
      <c r="AX5499" s="13" t="s">
        <v>83</v>
      </c>
      <c r="AY5499" s="272" t="s">
        <v>207</v>
      </c>
    </row>
    <row r="5500" s="13" customFormat="1">
      <c r="B5500" s="262"/>
      <c r="C5500" s="263"/>
      <c r="D5500" s="249" t="s">
        <v>218</v>
      </c>
      <c r="E5500" s="264" t="s">
        <v>81</v>
      </c>
      <c r="F5500" s="265" t="s">
        <v>4347</v>
      </c>
      <c r="G5500" s="263"/>
      <c r="H5500" s="266">
        <v>9</v>
      </c>
      <c r="I5500" s="267"/>
      <c r="J5500" s="263"/>
      <c r="K5500" s="263"/>
      <c r="L5500" s="268"/>
      <c r="M5500" s="269"/>
      <c r="N5500" s="270"/>
      <c r="O5500" s="270"/>
      <c r="P5500" s="270"/>
      <c r="Q5500" s="270"/>
      <c r="R5500" s="270"/>
      <c r="S5500" s="270"/>
      <c r="T5500" s="271"/>
      <c r="AT5500" s="272" t="s">
        <v>218</v>
      </c>
      <c r="AU5500" s="272" t="s">
        <v>92</v>
      </c>
      <c r="AV5500" s="13" t="s">
        <v>92</v>
      </c>
      <c r="AW5500" s="13" t="s">
        <v>45</v>
      </c>
      <c r="AX5500" s="13" t="s">
        <v>83</v>
      </c>
      <c r="AY5500" s="272" t="s">
        <v>207</v>
      </c>
    </row>
    <row r="5501" s="13" customFormat="1">
      <c r="B5501" s="262"/>
      <c r="C5501" s="263"/>
      <c r="D5501" s="249" t="s">
        <v>218</v>
      </c>
      <c r="E5501" s="264" t="s">
        <v>81</v>
      </c>
      <c r="F5501" s="265" t="s">
        <v>4348</v>
      </c>
      <c r="G5501" s="263"/>
      <c r="H5501" s="266">
        <v>2.3999999999999999</v>
      </c>
      <c r="I5501" s="267"/>
      <c r="J5501" s="263"/>
      <c r="K5501" s="263"/>
      <c r="L5501" s="268"/>
      <c r="M5501" s="269"/>
      <c r="N5501" s="270"/>
      <c r="O5501" s="270"/>
      <c r="P5501" s="270"/>
      <c r="Q5501" s="270"/>
      <c r="R5501" s="270"/>
      <c r="S5501" s="270"/>
      <c r="T5501" s="271"/>
      <c r="AT5501" s="272" t="s">
        <v>218</v>
      </c>
      <c r="AU5501" s="272" t="s">
        <v>92</v>
      </c>
      <c r="AV5501" s="13" t="s">
        <v>92</v>
      </c>
      <c r="AW5501" s="13" t="s">
        <v>45</v>
      </c>
      <c r="AX5501" s="13" t="s">
        <v>83</v>
      </c>
      <c r="AY5501" s="272" t="s">
        <v>207</v>
      </c>
    </row>
    <row r="5502" s="13" customFormat="1">
      <c r="B5502" s="262"/>
      <c r="C5502" s="263"/>
      <c r="D5502" s="249" t="s">
        <v>218</v>
      </c>
      <c r="E5502" s="264" t="s">
        <v>81</v>
      </c>
      <c r="F5502" s="265" t="s">
        <v>4345</v>
      </c>
      <c r="G5502" s="263"/>
      <c r="H5502" s="266">
        <v>0.88</v>
      </c>
      <c r="I5502" s="267"/>
      <c r="J5502" s="263"/>
      <c r="K5502" s="263"/>
      <c r="L5502" s="268"/>
      <c r="M5502" s="269"/>
      <c r="N5502" s="270"/>
      <c r="O5502" s="270"/>
      <c r="P5502" s="270"/>
      <c r="Q5502" s="270"/>
      <c r="R5502" s="270"/>
      <c r="S5502" s="270"/>
      <c r="T5502" s="271"/>
      <c r="AT5502" s="272" t="s">
        <v>218</v>
      </c>
      <c r="AU5502" s="272" t="s">
        <v>92</v>
      </c>
      <c r="AV5502" s="13" t="s">
        <v>92</v>
      </c>
      <c r="AW5502" s="13" t="s">
        <v>45</v>
      </c>
      <c r="AX5502" s="13" t="s">
        <v>83</v>
      </c>
      <c r="AY5502" s="272" t="s">
        <v>207</v>
      </c>
    </row>
    <row r="5503" s="14" customFormat="1">
      <c r="B5503" s="273"/>
      <c r="C5503" s="274"/>
      <c r="D5503" s="249" t="s">
        <v>218</v>
      </c>
      <c r="E5503" s="275" t="s">
        <v>81</v>
      </c>
      <c r="F5503" s="276" t="s">
        <v>232</v>
      </c>
      <c r="G5503" s="274"/>
      <c r="H5503" s="277">
        <v>228.333</v>
      </c>
      <c r="I5503" s="278"/>
      <c r="J5503" s="274"/>
      <c r="K5503" s="274"/>
      <c r="L5503" s="279"/>
      <c r="M5503" s="280"/>
      <c r="N5503" s="281"/>
      <c r="O5503" s="281"/>
      <c r="P5503" s="281"/>
      <c r="Q5503" s="281"/>
      <c r="R5503" s="281"/>
      <c r="S5503" s="281"/>
      <c r="T5503" s="282"/>
      <c r="AT5503" s="283" t="s">
        <v>218</v>
      </c>
      <c r="AU5503" s="283" t="s">
        <v>92</v>
      </c>
      <c r="AV5503" s="14" t="s">
        <v>214</v>
      </c>
      <c r="AW5503" s="14" t="s">
        <v>45</v>
      </c>
      <c r="AX5503" s="14" t="s">
        <v>90</v>
      </c>
      <c r="AY5503" s="283" t="s">
        <v>207</v>
      </c>
    </row>
    <row r="5504" s="1" customFormat="1" ht="16.5" customHeight="1">
      <c r="B5504" s="48"/>
      <c r="C5504" s="237" t="s">
        <v>4353</v>
      </c>
      <c r="D5504" s="237" t="s">
        <v>209</v>
      </c>
      <c r="E5504" s="238" t="s">
        <v>4354</v>
      </c>
      <c r="F5504" s="239" t="s">
        <v>4355</v>
      </c>
      <c r="G5504" s="240" t="s">
        <v>315</v>
      </c>
      <c r="H5504" s="241">
        <v>580.60199999999998</v>
      </c>
      <c r="I5504" s="242"/>
      <c r="J5504" s="243">
        <f>ROUND(I5504*H5504,2)</f>
        <v>0</v>
      </c>
      <c r="K5504" s="239" t="s">
        <v>81</v>
      </c>
      <c r="L5504" s="74"/>
      <c r="M5504" s="244" t="s">
        <v>81</v>
      </c>
      <c r="N5504" s="245" t="s">
        <v>53</v>
      </c>
      <c r="O5504" s="49"/>
      <c r="P5504" s="246">
        <f>O5504*H5504</f>
        <v>0</v>
      </c>
      <c r="Q5504" s="246">
        <v>0.031640000000000001</v>
      </c>
      <c r="R5504" s="246">
        <f>Q5504*H5504</f>
        <v>18.370247280000001</v>
      </c>
      <c r="S5504" s="246">
        <v>0</v>
      </c>
      <c r="T5504" s="247">
        <f>S5504*H5504</f>
        <v>0</v>
      </c>
      <c r="AR5504" s="25" t="s">
        <v>345</v>
      </c>
      <c r="AT5504" s="25" t="s">
        <v>209</v>
      </c>
      <c r="AU5504" s="25" t="s">
        <v>92</v>
      </c>
      <c r="AY5504" s="25" t="s">
        <v>207</v>
      </c>
      <c r="BE5504" s="248">
        <f>IF(N5504="základní",J5504,0)</f>
        <v>0</v>
      </c>
      <c r="BF5504" s="248">
        <f>IF(N5504="snížená",J5504,0)</f>
        <v>0</v>
      </c>
      <c r="BG5504" s="248">
        <f>IF(N5504="zákl. přenesená",J5504,0)</f>
        <v>0</v>
      </c>
      <c r="BH5504" s="248">
        <f>IF(N5504="sníž. přenesená",J5504,0)</f>
        <v>0</v>
      </c>
      <c r="BI5504" s="248">
        <f>IF(N5504="nulová",J5504,0)</f>
        <v>0</v>
      </c>
      <c r="BJ5504" s="25" t="s">
        <v>90</v>
      </c>
      <c r="BK5504" s="248">
        <f>ROUND(I5504*H5504,2)</f>
        <v>0</v>
      </c>
      <c r="BL5504" s="25" t="s">
        <v>345</v>
      </c>
      <c r="BM5504" s="25" t="s">
        <v>4356</v>
      </c>
    </row>
    <row r="5505" s="1" customFormat="1">
      <c r="B5505" s="48"/>
      <c r="C5505" s="76"/>
      <c r="D5505" s="249" t="s">
        <v>216</v>
      </c>
      <c r="E5505" s="76"/>
      <c r="F5505" s="250" t="s">
        <v>4340</v>
      </c>
      <c r="G5505" s="76"/>
      <c r="H5505" s="76"/>
      <c r="I5505" s="205"/>
      <c r="J5505" s="76"/>
      <c r="K5505" s="76"/>
      <c r="L5505" s="74"/>
      <c r="M5505" s="251"/>
      <c r="N5505" s="49"/>
      <c r="O5505" s="49"/>
      <c r="P5505" s="49"/>
      <c r="Q5505" s="49"/>
      <c r="R5505" s="49"/>
      <c r="S5505" s="49"/>
      <c r="T5505" s="97"/>
      <c r="AT5505" s="25" t="s">
        <v>216</v>
      </c>
      <c r="AU5505" s="25" t="s">
        <v>92</v>
      </c>
    </row>
    <row r="5506" s="1" customFormat="1">
      <c r="B5506" s="48"/>
      <c r="C5506" s="76"/>
      <c r="D5506" s="249" t="s">
        <v>396</v>
      </c>
      <c r="E5506" s="76"/>
      <c r="F5506" s="250" t="s">
        <v>4341</v>
      </c>
      <c r="G5506" s="76"/>
      <c r="H5506" s="76"/>
      <c r="I5506" s="205"/>
      <c r="J5506" s="76"/>
      <c r="K5506" s="76"/>
      <c r="L5506" s="74"/>
      <c r="M5506" s="251"/>
      <c r="N5506" s="49"/>
      <c r="O5506" s="49"/>
      <c r="P5506" s="49"/>
      <c r="Q5506" s="49"/>
      <c r="R5506" s="49"/>
      <c r="S5506" s="49"/>
      <c r="T5506" s="97"/>
      <c r="AT5506" s="25" t="s">
        <v>396</v>
      </c>
      <c r="AU5506" s="25" t="s">
        <v>92</v>
      </c>
    </row>
    <row r="5507" s="12" customFormat="1">
      <c r="B5507" s="252"/>
      <c r="C5507" s="253"/>
      <c r="D5507" s="249" t="s">
        <v>218</v>
      </c>
      <c r="E5507" s="254" t="s">
        <v>81</v>
      </c>
      <c r="F5507" s="255" t="s">
        <v>4269</v>
      </c>
      <c r="G5507" s="253"/>
      <c r="H5507" s="254" t="s">
        <v>81</v>
      </c>
      <c r="I5507" s="256"/>
      <c r="J5507" s="253"/>
      <c r="K5507" s="253"/>
      <c r="L5507" s="257"/>
      <c r="M5507" s="258"/>
      <c r="N5507" s="259"/>
      <c r="O5507" s="259"/>
      <c r="P5507" s="259"/>
      <c r="Q5507" s="259"/>
      <c r="R5507" s="259"/>
      <c r="S5507" s="259"/>
      <c r="T5507" s="260"/>
      <c r="AT5507" s="261" t="s">
        <v>218</v>
      </c>
      <c r="AU5507" s="261" t="s">
        <v>92</v>
      </c>
      <c r="AV5507" s="12" t="s">
        <v>90</v>
      </c>
      <c r="AW5507" s="12" t="s">
        <v>45</v>
      </c>
      <c r="AX5507" s="12" t="s">
        <v>83</v>
      </c>
      <c r="AY5507" s="261" t="s">
        <v>207</v>
      </c>
    </row>
    <row r="5508" s="12" customFormat="1">
      <c r="B5508" s="252"/>
      <c r="C5508" s="253"/>
      <c r="D5508" s="249" t="s">
        <v>218</v>
      </c>
      <c r="E5508" s="254" t="s">
        <v>81</v>
      </c>
      <c r="F5508" s="255" t="s">
        <v>4357</v>
      </c>
      <c r="G5508" s="253"/>
      <c r="H5508" s="254" t="s">
        <v>81</v>
      </c>
      <c r="I5508" s="256"/>
      <c r="J5508" s="253"/>
      <c r="K5508" s="253"/>
      <c r="L5508" s="257"/>
      <c r="M5508" s="258"/>
      <c r="N5508" s="259"/>
      <c r="O5508" s="259"/>
      <c r="P5508" s="259"/>
      <c r="Q5508" s="259"/>
      <c r="R5508" s="259"/>
      <c r="S5508" s="259"/>
      <c r="T5508" s="260"/>
      <c r="AT5508" s="261" t="s">
        <v>218</v>
      </c>
      <c r="AU5508" s="261" t="s">
        <v>92</v>
      </c>
      <c r="AV5508" s="12" t="s">
        <v>90</v>
      </c>
      <c r="AW5508" s="12" t="s">
        <v>45</v>
      </c>
      <c r="AX5508" s="12" t="s">
        <v>83</v>
      </c>
      <c r="AY5508" s="261" t="s">
        <v>207</v>
      </c>
    </row>
    <row r="5509" s="12" customFormat="1">
      <c r="B5509" s="252"/>
      <c r="C5509" s="253"/>
      <c r="D5509" s="249" t="s">
        <v>218</v>
      </c>
      <c r="E5509" s="254" t="s">
        <v>81</v>
      </c>
      <c r="F5509" s="255" t="s">
        <v>1636</v>
      </c>
      <c r="G5509" s="253"/>
      <c r="H5509" s="254" t="s">
        <v>81</v>
      </c>
      <c r="I5509" s="256"/>
      <c r="J5509" s="253"/>
      <c r="K5509" s="253"/>
      <c r="L5509" s="257"/>
      <c r="M5509" s="258"/>
      <c r="N5509" s="259"/>
      <c r="O5509" s="259"/>
      <c r="P5509" s="259"/>
      <c r="Q5509" s="259"/>
      <c r="R5509" s="259"/>
      <c r="S5509" s="259"/>
      <c r="T5509" s="260"/>
      <c r="AT5509" s="261" t="s">
        <v>218</v>
      </c>
      <c r="AU5509" s="261" t="s">
        <v>92</v>
      </c>
      <c r="AV5509" s="12" t="s">
        <v>90</v>
      </c>
      <c r="AW5509" s="12" t="s">
        <v>45</v>
      </c>
      <c r="AX5509" s="12" t="s">
        <v>83</v>
      </c>
      <c r="AY5509" s="261" t="s">
        <v>207</v>
      </c>
    </row>
    <row r="5510" s="13" customFormat="1">
      <c r="B5510" s="262"/>
      <c r="C5510" s="263"/>
      <c r="D5510" s="249" t="s">
        <v>218</v>
      </c>
      <c r="E5510" s="264" t="s">
        <v>81</v>
      </c>
      <c r="F5510" s="265" t="s">
        <v>4342</v>
      </c>
      <c r="G5510" s="263"/>
      <c r="H5510" s="266">
        <v>16.469999999999999</v>
      </c>
      <c r="I5510" s="267"/>
      <c r="J5510" s="263"/>
      <c r="K5510" s="263"/>
      <c r="L5510" s="268"/>
      <c r="M5510" s="269"/>
      <c r="N5510" s="270"/>
      <c r="O5510" s="270"/>
      <c r="P5510" s="270"/>
      <c r="Q5510" s="270"/>
      <c r="R5510" s="270"/>
      <c r="S5510" s="270"/>
      <c r="T5510" s="271"/>
      <c r="AT5510" s="272" t="s">
        <v>218</v>
      </c>
      <c r="AU5510" s="272" t="s">
        <v>92</v>
      </c>
      <c r="AV5510" s="13" t="s">
        <v>92</v>
      </c>
      <c r="AW5510" s="13" t="s">
        <v>45</v>
      </c>
      <c r="AX5510" s="13" t="s">
        <v>83</v>
      </c>
      <c r="AY5510" s="272" t="s">
        <v>207</v>
      </c>
    </row>
    <row r="5511" s="13" customFormat="1">
      <c r="B5511" s="262"/>
      <c r="C5511" s="263"/>
      <c r="D5511" s="249" t="s">
        <v>218</v>
      </c>
      <c r="E5511" s="264" t="s">
        <v>81</v>
      </c>
      <c r="F5511" s="265" t="s">
        <v>4343</v>
      </c>
      <c r="G5511" s="263"/>
      <c r="H5511" s="266">
        <v>3</v>
      </c>
      <c r="I5511" s="267"/>
      <c r="J5511" s="263"/>
      <c r="K5511" s="263"/>
      <c r="L5511" s="268"/>
      <c r="M5511" s="269"/>
      <c r="N5511" s="270"/>
      <c r="O5511" s="270"/>
      <c r="P5511" s="270"/>
      <c r="Q5511" s="270"/>
      <c r="R5511" s="270"/>
      <c r="S5511" s="270"/>
      <c r="T5511" s="271"/>
      <c r="AT5511" s="272" t="s">
        <v>218</v>
      </c>
      <c r="AU5511" s="272" t="s">
        <v>92</v>
      </c>
      <c r="AV5511" s="13" t="s">
        <v>92</v>
      </c>
      <c r="AW5511" s="13" t="s">
        <v>45</v>
      </c>
      <c r="AX5511" s="13" t="s">
        <v>83</v>
      </c>
      <c r="AY5511" s="272" t="s">
        <v>207</v>
      </c>
    </row>
    <row r="5512" s="13" customFormat="1">
      <c r="B5512" s="262"/>
      <c r="C5512" s="263"/>
      <c r="D5512" s="249" t="s">
        <v>218</v>
      </c>
      <c r="E5512" s="264" t="s">
        <v>81</v>
      </c>
      <c r="F5512" s="265" t="s">
        <v>4344</v>
      </c>
      <c r="G5512" s="263"/>
      <c r="H5512" s="266">
        <v>0.80000000000000004</v>
      </c>
      <c r="I5512" s="267"/>
      <c r="J5512" s="263"/>
      <c r="K5512" s="263"/>
      <c r="L5512" s="268"/>
      <c r="M5512" s="269"/>
      <c r="N5512" s="270"/>
      <c r="O5512" s="270"/>
      <c r="P5512" s="270"/>
      <c r="Q5512" s="270"/>
      <c r="R5512" s="270"/>
      <c r="S5512" s="270"/>
      <c r="T5512" s="271"/>
      <c r="AT5512" s="272" t="s">
        <v>218</v>
      </c>
      <c r="AU5512" s="272" t="s">
        <v>92</v>
      </c>
      <c r="AV5512" s="13" t="s">
        <v>92</v>
      </c>
      <c r="AW5512" s="13" t="s">
        <v>45</v>
      </c>
      <c r="AX5512" s="13" t="s">
        <v>83</v>
      </c>
      <c r="AY5512" s="272" t="s">
        <v>207</v>
      </c>
    </row>
    <row r="5513" s="13" customFormat="1">
      <c r="B5513" s="262"/>
      <c r="C5513" s="263"/>
      <c r="D5513" s="249" t="s">
        <v>218</v>
      </c>
      <c r="E5513" s="264" t="s">
        <v>81</v>
      </c>
      <c r="F5513" s="265" t="s">
        <v>4345</v>
      </c>
      <c r="G5513" s="263"/>
      <c r="H5513" s="266">
        <v>0.88</v>
      </c>
      <c r="I5513" s="267"/>
      <c r="J5513" s="263"/>
      <c r="K5513" s="263"/>
      <c r="L5513" s="268"/>
      <c r="M5513" s="269"/>
      <c r="N5513" s="270"/>
      <c r="O5513" s="270"/>
      <c r="P5513" s="270"/>
      <c r="Q5513" s="270"/>
      <c r="R5513" s="270"/>
      <c r="S5513" s="270"/>
      <c r="T5513" s="271"/>
      <c r="AT5513" s="272" t="s">
        <v>218</v>
      </c>
      <c r="AU5513" s="272" t="s">
        <v>92</v>
      </c>
      <c r="AV5513" s="13" t="s">
        <v>92</v>
      </c>
      <c r="AW5513" s="13" t="s">
        <v>45</v>
      </c>
      <c r="AX5513" s="13" t="s">
        <v>83</v>
      </c>
      <c r="AY5513" s="272" t="s">
        <v>207</v>
      </c>
    </row>
    <row r="5514" s="12" customFormat="1">
      <c r="B5514" s="252"/>
      <c r="C5514" s="253"/>
      <c r="D5514" s="249" t="s">
        <v>218</v>
      </c>
      <c r="E5514" s="254" t="s">
        <v>81</v>
      </c>
      <c r="F5514" s="255" t="s">
        <v>1637</v>
      </c>
      <c r="G5514" s="253"/>
      <c r="H5514" s="254" t="s">
        <v>81</v>
      </c>
      <c r="I5514" s="256"/>
      <c r="J5514" s="253"/>
      <c r="K5514" s="253"/>
      <c r="L5514" s="257"/>
      <c r="M5514" s="258"/>
      <c r="N5514" s="259"/>
      <c r="O5514" s="259"/>
      <c r="P5514" s="259"/>
      <c r="Q5514" s="259"/>
      <c r="R5514" s="259"/>
      <c r="S5514" s="259"/>
      <c r="T5514" s="260"/>
      <c r="AT5514" s="261" t="s">
        <v>218</v>
      </c>
      <c r="AU5514" s="261" t="s">
        <v>92</v>
      </c>
      <c r="AV5514" s="12" t="s">
        <v>90</v>
      </c>
      <c r="AW5514" s="12" t="s">
        <v>45</v>
      </c>
      <c r="AX5514" s="12" t="s">
        <v>83</v>
      </c>
      <c r="AY5514" s="261" t="s">
        <v>207</v>
      </c>
    </row>
    <row r="5515" s="13" customFormat="1">
      <c r="B5515" s="262"/>
      <c r="C5515" s="263"/>
      <c r="D5515" s="249" t="s">
        <v>218</v>
      </c>
      <c r="E5515" s="264" t="s">
        <v>81</v>
      </c>
      <c r="F5515" s="265" t="s">
        <v>4358</v>
      </c>
      <c r="G5515" s="263"/>
      <c r="H5515" s="266">
        <v>19.844999999999999</v>
      </c>
      <c r="I5515" s="267"/>
      <c r="J5515" s="263"/>
      <c r="K5515" s="263"/>
      <c r="L5515" s="268"/>
      <c r="M5515" s="269"/>
      <c r="N5515" s="270"/>
      <c r="O5515" s="270"/>
      <c r="P5515" s="270"/>
      <c r="Q5515" s="270"/>
      <c r="R5515" s="270"/>
      <c r="S5515" s="270"/>
      <c r="T5515" s="271"/>
      <c r="AT5515" s="272" t="s">
        <v>218</v>
      </c>
      <c r="AU5515" s="272" t="s">
        <v>92</v>
      </c>
      <c r="AV5515" s="13" t="s">
        <v>92</v>
      </c>
      <c r="AW5515" s="13" t="s">
        <v>45</v>
      </c>
      <c r="AX5515" s="13" t="s">
        <v>83</v>
      </c>
      <c r="AY5515" s="272" t="s">
        <v>207</v>
      </c>
    </row>
    <row r="5516" s="13" customFormat="1">
      <c r="B5516" s="262"/>
      <c r="C5516" s="263"/>
      <c r="D5516" s="249" t="s">
        <v>218</v>
      </c>
      <c r="E5516" s="264" t="s">
        <v>81</v>
      </c>
      <c r="F5516" s="265" t="s">
        <v>4343</v>
      </c>
      <c r="G5516" s="263"/>
      <c r="H5516" s="266">
        <v>3</v>
      </c>
      <c r="I5516" s="267"/>
      <c r="J5516" s="263"/>
      <c r="K5516" s="263"/>
      <c r="L5516" s="268"/>
      <c r="M5516" s="269"/>
      <c r="N5516" s="270"/>
      <c r="O5516" s="270"/>
      <c r="P5516" s="270"/>
      <c r="Q5516" s="270"/>
      <c r="R5516" s="270"/>
      <c r="S5516" s="270"/>
      <c r="T5516" s="271"/>
      <c r="AT5516" s="272" t="s">
        <v>218</v>
      </c>
      <c r="AU5516" s="272" t="s">
        <v>92</v>
      </c>
      <c r="AV5516" s="13" t="s">
        <v>92</v>
      </c>
      <c r="AW5516" s="13" t="s">
        <v>45</v>
      </c>
      <c r="AX5516" s="13" t="s">
        <v>83</v>
      </c>
      <c r="AY5516" s="272" t="s">
        <v>207</v>
      </c>
    </row>
    <row r="5517" s="13" customFormat="1">
      <c r="B5517" s="262"/>
      <c r="C5517" s="263"/>
      <c r="D5517" s="249" t="s">
        <v>218</v>
      </c>
      <c r="E5517" s="264" t="s">
        <v>81</v>
      </c>
      <c r="F5517" s="265" t="s">
        <v>4344</v>
      </c>
      <c r="G5517" s="263"/>
      <c r="H5517" s="266">
        <v>0.80000000000000004</v>
      </c>
      <c r="I5517" s="267"/>
      <c r="J5517" s="263"/>
      <c r="K5517" s="263"/>
      <c r="L5517" s="268"/>
      <c r="M5517" s="269"/>
      <c r="N5517" s="270"/>
      <c r="O5517" s="270"/>
      <c r="P5517" s="270"/>
      <c r="Q5517" s="270"/>
      <c r="R5517" s="270"/>
      <c r="S5517" s="270"/>
      <c r="T5517" s="271"/>
      <c r="AT5517" s="272" t="s">
        <v>218</v>
      </c>
      <c r="AU5517" s="272" t="s">
        <v>92</v>
      </c>
      <c r="AV5517" s="13" t="s">
        <v>92</v>
      </c>
      <c r="AW5517" s="13" t="s">
        <v>45</v>
      </c>
      <c r="AX5517" s="13" t="s">
        <v>83</v>
      </c>
      <c r="AY5517" s="272" t="s">
        <v>207</v>
      </c>
    </row>
    <row r="5518" s="13" customFormat="1">
      <c r="B5518" s="262"/>
      <c r="C5518" s="263"/>
      <c r="D5518" s="249" t="s">
        <v>218</v>
      </c>
      <c r="E5518" s="264" t="s">
        <v>81</v>
      </c>
      <c r="F5518" s="265" t="s">
        <v>4345</v>
      </c>
      <c r="G5518" s="263"/>
      <c r="H5518" s="266">
        <v>0.88</v>
      </c>
      <c r="I5518" s="267"/>
      <c r="J5518" s="263"/>
      <c r="K5518" s="263"/>
      <c r="L5518" s="268"/>
      <c r="M5518" s="269"/>
      <c r="N5518" s="270"/>
      <c r="O5518" s="270"/>
      <c r="P5518" s="270"/>
      <c r="Q5518" s="270"/>
      <c r="R5518" s="270"/>
      <c r="S5518" s="270"/>
      <c r="T5518" s="271"/>
      <c r="AT5518" s="272" t="s">
        <v>218</v>
      </c>
      <c r="AU5518" s="272" t="s">
        <v>92</v>
      </c>
      <c r="AV5518" s="13" t="s">
        <v>92</v>
      </c>
      <c r="AW5518" s="13" t="s">
        <v>45</v>
      </c>
      <c r="AX5518" s="13" t="s">
        <v>83</v>
      </c>
      <c r="AY5518" s="272" t="s">
        <v>207</v>
      </c>
    </row>
    <row r="5519" s="12" customFormat="1">
      <c r="B5519" s="252"/>
      <c r="C5519" s="253"/>
      <c r="D5519" s="249" t="s">
        <v>218</v>
      </c>
      <c r="E5519" s="254" t="s">
        <v>81</v>
      </c>
      <c r="F5519" s="255" t="s">
        <v>1639</v>
      </c>
      <c r="G5519" s="253"/>
      <c r="H5519" s="254" t="s">
        <v>81</v>
      </c>
      <c r="I5519" s="256"/>
      <c r="J5519" s="253"/>
      <c r="K5519" s="253"/>
      <c r="L5519" s="257"/>
      <c r="M5519" s="258"/>
      <c r="N5519" s="259"/>
      <c r="O5519" s="259"/>
      <c r="P5519" s="259"/>
      <c r="Q5519" s="259"/>
      <c r="R5519" s="259"/>
      <c r="S5519" s="259"/>
      <c r="T5519" s="260"/>
      <c r="AT5519" s="261" t="s">
        <v>218</v>
      </c>
      <c r="AU5519" s="261" t="s">
        <v>92</v>
      </c>
      <c r="AV5519" s="12" t="s">
        <v>90</v>
      </c>
      <c r="AW5519" s="12" t="s">
        <v>45</v>
      </c>
      <c r="AX5519" s="12" t="s">
        <v>83</v>
      </c>
      <c r="AY5519" s="261" t="s">
        <v>207</v>
      </c>
    </row>
    <row r="5520" s="13" customFormat="1">
      <c r="B5520" s="262"/>
      <c r="C5520" s="263"/>
      <c r="D5520" s="249" t="s">
        <v>218</v>
      </c>
      <c r="E5520" s="264" t="s">
        <v>81</v>
      </c>
      <c r="F5520" s="265" t="s">
        <v>4359</v>
      </c>
      <c r="G5520" s="263"/>
      <c r="H5520" s="266">
        <v>14.58</v>
      </c>
      <c r="I5520" s="267"/>
      <c r="J5520" s="263"/>
      <c r="K5520" s="263"/>
      <c r="L5520" s="268"/>
      <c r="M5520" s="269"/>
      <c r="N5520" s="270"/>
      <c r="O5520" s="270"/>
      <c r="P5520" s="270"/>
      <c r="Q5520" s="270"/>
      <c r="R5520" s="270"/>
      <c r="S5520" s="270"/>
      <c r="T5520" s="271"/>
      <c r="AT5520" s="272" t="s">
        <v>218</v>
      </c>
      <c r="AU5520" s="272" t="s">
        <v>92</v>
      </c>
      <c r="AV5520" s="13" t="s">
        <v>92</v>
      </c>
      <c r="AW5520" s="13" t="s">
        <v>45</v>
      </c>
      <c r="AX5520" s="13" t="s">
        <v>83</v>
      </c>
      <c r="AY5520" s="272" t="s">
        <v>207</v>
      </c>
    </row>
    <row r="5521" s="13" customFormat="1">
      <c r="B5521" s="262"/>
      <c r="C5521" s="263"/>
      <c r="D5521" s="249" t="s">
        <v>218</v>
      </c>
      <c r="E5521" s="264" t="s">
        <v>81</v>
      </c>
      <c r="F5521" s="265" t="s">
        <v>4343</v>
      </c>
      <c r="G5521" s="263"/>
      <c r="H5521" s="266">
        <v>3</v>
      </c>
      <c r="I5521" s="267"/>
      <c r="J5521" s="263"/>
      <c r="K5521" s="263"/>
      <c r="L5521" s="268"/>
      <c r="M5521" s="269"/>
      <c r="N5521" s="270"/>
      <c r="O5521" s="270"/>
      <c r="P5521" s="270"/>
      <c r="Q5521" s="270"/>
      <c r="R5521" s="270"/>
      <c r="S5521" s="270"/>
      <c r="T5521" s="271"/>
      <c r="AT5521" s="272" t="s">
        <v>218</v>
      </c>
      <c r="AU5521" s="272" t="s">
        <v>92</v>
      </c>
      <c r="AV5521" s="13" t="s">
        <v>92</v>
      </c>
      <c r="AW5521" s="13" t="s">
        <v>45</v>
      </c>
      <c r="AX5521" s="13" t="s">
        <v>83</v>
      </c>
      <c r="AY5521" s="272" t="s">
        <v>207</v>
      </c>
    </row>
    <row r="5522" s="13" customFormat="1">
      <c r="B5522" s="262"/>
      <c r="C5522" s="263"/>
      <c r="D5522" s="249" t="s">
        <v>218</v>
      </c>
      <c r="E5522" s="264" t="s">
        <v>81</v>
      </c>
      <c r="F5522" s="265" t="s">
        <v>4344</v>
      </c>
      <c r="G5522" s="263"/>
      <c r="H5522" s="266">
        <v>0.80000000000000004</v>
      </c>
      <c r="I5522" s="267"/>
      <c r="J5522" s="263"/>
      <c r="K5522" s="263"/>
      <c r="L5522" s="268"/>
      <c r="M5522" s="269"/>
      <c r="N5522" s="270"/>
      <c r="O5522" s="270"/>
      <c r="P5522" s="270"/>
      <c r="Q5522" s="270"/>
      <c r="R5522" s="270"/>
      <c r="S5522" s="270"/>
      <c r="T5522" s="271"/>
      <c r="AT5522" s="272" t="s">
        <v>218</v>
      </c>
      <c r="AU5522" s="272" t="s">
        <v>92</v>
      </c>
      <c r="AV5522" s="13" t="s">
        <v>92</v>
      </c>
      <c r="AW5522" s="13" t="s">
        <v>45</v>
      </c>
      <c r="AX5522" s="13" t="s">
        <v>83</v>
      </c>
      <c r="AY5522" s="272" t="s">
        <v>207</v>
      </c>
    </row>
    <row r="5523" s="13" customFormat="1">
      <c r="B5523" s="262"/>
      <c r="C5523" s="263"/>
      <c r="D5523" s="249" t="s">
        <v>218</v>
      </c>
      <c r="E5523" s="264" t="s">
        <v>81</v>
      </c>
      <c r="F5523" s="265" t="s">
        <v>4345</v>
      </c>
      <c r="G5523" s="263"/>
      <c r="H5523" s="266">
        <v>0.88</v>
      </c>
      <c r="I5523" s="267"/>
      <c r="J5523" s="263"/>
      <c r="K5523" s="263"/>
      <c r="L5523" s="268"/>
      <c r="M5523" s="269"/>
      <c r="N5523" s="270"/>
      <c r="O5523" s="270"/>
      <c r="P5523" s="270"/>
      <c r="Q5523" s="270"/>
      <c r="R5523" s="270"/>
      <c r="S5523" s="270"/>
      <c r="T5523" s="271"/>
      <c r="AT5523" s="272" t="s">
        <v>218</v>
      </c>
      <c r="AU5523" s="272" t="s">
        <v>92</v>
      </c>
      <c r="AV5523" s="13" t="s">
        <v>92</v>
      </c>
      <c r="AW5523" s="13" t="s">
        <v>45</v>
      </c>
      <c r="AX5523" s="13" t="s">
        <v>83</v>
      </c>
      <c r="AY5523" s="272" t="s">
        <v>207</v>
      </c>
    </row>
    <row r="5524" s="12" customFormat="1">
      <c r="B5524" s="252"/>
      <c r="C5524" s="253"/>
      <c r="D5524" s="249" t="s">
        <v>218</v>
      </c>
      <c r="E5524" s="254" t="s">
        <v>81</v>
      </c>
      <c r="F5524" s="255" t="s">
        <v>1641</v>
      </c>
      <c r="G5524" s="253"/>
      <c r="H5524" s="254" t="s">
        <v>81</v>
      </c>
      <c r="I5524" s="256"/>
      <c r="J5524" s="253"/>
      <c r="K5524" s="253"/>
      <c r="L5524" s="257"/>
      <c r="M5524" s="258"/>
      <c r="N5524" s="259"/>
      <c r="O5524" s="259"/>
      <c r="P5524" s="259"/>
      <c r="Q5524" s="259"/>
      <c r="R5524" s="259"/>
      <c r="S5524" s="259"/>
      <c r="T5524" s="260"/>
      <c r="AT5524" s="261" t="s">
        <v>218</v>
      </c>
      <c r="AU5524" s="261" t="s">
        <v>92</v>
      </c>
      <c r="AV5524" s="12" t="s">
        <v>90</v>
      </c>
      <c r="AW5524" s="12" t="s">
        <v>45</v>
      </c>
      <c r="AX5524" s="12" t="s">
        <v>83</v>
      </c>
      <c r="AY5524" s="261" t="s">
        <v>207</v>
      </c>
    </row>
    <row r="5525" s="13" customFormat="1">
      <c r="B5525" s="262"/>
      <c r="C5525" s="263"/>
      <c r="D5525" s="249" t="s">
        <v>218</v>
      </c>
      <c r="E5525" s="264" t="s">
        <v>81</v>
      </c>
      <c r="F5525" s="265" t="s">
        <v>4360</v>
      </c>
      <c r="G5525" s="263"/>
      <c r="H5525" s="266">
        <v>17.507000000000001</v>
      </c>
      <c r="I5525" s="267"/>
      <c r="J5525" s="263"/>
      <c r="K5525" s="263"/>
      <c r="L5525" s="268"/>
      <c r="M5525" s="269"/>
      <c r="N5525" s="270"/>
      <c r="O5525" s="270"/>
      <c r="P5525" s="270"/>
      <c r="Q5525" s="270"/>
      <c r="R5525" s="270"/>
      <c r="S5525" s="270"/>
      <c r="T5525" s="271"/>
      <c r="AT5525" s="272" t="s">
        <v>218</v>
      </c>
      <c r="AU5525" s="272" t="s">
        <v>92</v>
      </c>
      <c r="AV5525" s="13" t="s">
        <v>92</v>
      </c>
      <c r="AW5525" s="13" t="s">
        <v>45</v>
      </c>
      <c r="AX5525" s="13" t="s">
        <v>83</v>
      </c>
      <c r="AY5525" s="272" t="s">
        <v>207</v>
      </c>
    </row>
    <row r="5526" s="13" customFormat="1">
      <c r="B5526" s="262"/>
      <c r="C5526" s="263"/>
      <c r="D5526" s="249" t="s">
        <v>218</v>
      </c>
      <c r="E5526" s="264" t="s">
        <v>81</v>
      </c>
      <c r="F5526" s="265" t="s">
        <v>4343</v>
      </c>
      <c r="G5526" s="263"/>
      <c r="H5526" s="266">
        <v>3</v>
      </c>
      <c r="I5526" s="267"/>
      <c r="J5526" s="263"/>
      <c r="K5526" s="263"/>
      <c r="L5526" s="268"/>
      <c r="M5526" s="269"/>
      <c r="N5526" s="270"/>
      <c r="O5526" s="270"/>
      <c r="P5526" s="270"/>
      <c r="Q5526" s="270"/>
      <c r="R5526" s="270"/>
      <c r="S5526" s="270"/>
      <c r="T5526" s="271"/>
      <c r="AT5526" s="272" t="s">
        <v>218</v>
      </c>
      <c r="AU5526" s="272" t="s">
        <v>92</v>
      </c>
      <c r="AV5526" s="13" t="s">
        <v>92</v>
      </c>
      <c r="AW5526" s="13" t="s">
        <v>45</v>
      </c>
      <c r="AX5526" s="13" t="s">
        <v>83</v>
      </c>
      <c r="AY5526" s="272" t="s">
        <v>207</v>
      </c>
    </row>
    <row r="5527" s="13" customFormat="1">
      <c r="B5527" s="262"/>
      <c r="C5527" s="263"/>
      <c r="D5527" s="249" t="s">
        <v>218</v>
      </c>
      <c r="E5527" s="264" t="s">
        <v>81</v>
      </c>
      <c r="F5527" s="265" t="s">
        <v>4344</v>
      </c>
      <c r="G5527" s="263"/>
      <c r="H5527" s="266">
        <v>0.80000000000000004</v>
      </c>
      <c r="I5527" s="267"/>
      <c r="J5527" s="263"/>
      <c r="K5527" s="263"/>
      <c r="L5527" s="268"/>
      <c r="M5527" s="269"/>
      <c r="N5527" s="270"/>
      <c r="O5527" s="270"/>
      <c r="P5527" s="270"/>
      <c r="Q5527" s="270"/>
      <c r="R5527" s="270"/>
      <c r="S5527" s="270"/>
      <c r="T5527" s="271"/>
      <c r="AT5527" s="272" t="s">
        <v>218</v>
      </c>
      <c r="AU5527" s="272" t="s">
        <v>92</v>
      </c>
      <c r="AV5527" s="13" t="s">
        <v>92</v>
      </c>
      <c r="AW5527" s="13" t="s">
        <v>45</v>
      </c>
      <c r="AX5527" s="13" t="s">
        <v>83</v>
      </c>
      <c r="AY5527" s="272" t="s">
        <v>207</v>
      </c>
    </row>
    <row r="5528" s="13" customFormat="1">
      <c r="B5528" s="262"/>
      <c r="C5528" s="263"/>
      <c r="D5528" s="249" t="s">
        <v>218</v>
      </c>
      <c r="E5528" s="264" t="s">
        <v>81</v>
      </c>
      <c r="F5528" s="265" t="s">
        <v>4345</v>
      </c>
      <c r="G5528" s="263"/>
      <c r="H5528" s="266">
        <v>0.88</v>
      </c>
      <c r="I5528" s="267"/>
      <c r="J5528" s="263"/>
      <c r="K5528" s="263"/>
      <c r="L5528" s="268"/>
      <c r="M5528" s="269"/>
      <c r="N5528" s="270"/>
      <c r="O5528" s="270"/>
      <c r="P5528" s="270"/>
      <c r="Q5528" s="270"/>
      <c r="R5528" s="270"/>
      <c r="S5528" s="270"/>
      <c r="T5528" s="271"/>
      <c r="AT5528" s="272" t="s">
        <v>218</v>
      </c>
      <c r="AU5528" s="272" t="s">
        <v>92</v>
      </c>
      <c r="AV5528" s="13" t="s">
        <v>92</v>
      </c>
      <c r="AW5528" s="13" t="s">
        <v>45</v>
      </c>
      <c r="AX5528" s="13" t="s">
        <v>83</v>
      </c>
      <c r="AY5528" s="272" t="s">
        <v>207</v>
      </c>
    </row>
    <row r="5529" s="12" customFormat="1">
      <c r="B5529" s="252"/>
      <c r="C5529" s="253"/>
      <c r="D5529" s="249" t="s">
        <v>218</v>
      </c>
      <c r="E5529" s="254" t="s">
        <v>81</v>
      </c>
      <c r="F5529" s="255" t="s">
        <v>1643</v>
      </c>
      <c r="G5529" s="253"/>
      <c r="H5529" s="254" t="s">
        <v>81</v>
      </c>
      <c r="I5529" s="256"/>
      <c r="J5529" s="253"/>
      <c r="K5529" s="253"/>
      <c r="L5529" s="257"/>
      <c r="M5529" s="258"/>
      <c r="N5529" s="259"/>
      <c r="O5529" s="259"/>
      <c r="P5529" s="259"/>
      <c r="Q5529" s="259"/>
      <c r="R5529" s="259"/>
      <c r="S5529" s="259"/>
      <c r="T5529" s="260"/>
      <c r="AT5529" s="261" t="s">
        <v>218</v>
      </c>
      <c r="AU5529" s="261" t="s">
        <v>92</v>
      </c>
      <c r="AV5529" s="12" t="s">
        <v>90</v>
      </c>
      <c r="AW5529" s="12" t="s">
        <v>45</v>
      </c>
      <c r="AX5529" s="12" t="s">
        <v>83</v>
      </c>
      <c r="AY5529" s="261" t="s">
        <v>207</v>
      </c>
    </row>
    <row r="5530" s="13" customFormat="1">
      <c r="B5530" s="262"/>
      <c r="C5530" s="263"/>
      <c r="D5530" s="249" t="s">
        <v>218</v>
      </c>
      <c r="E5530" s="264" t="s">
        <v>81</v>
      </c>
      <c r="F5530" s="265" t="s">
        <v>4360</v>
      </c>
      <c r="G5530" s="263"/>
      <c r="H5530" s="266">
        <v>17.507000000000001</v>
      </c>
      <c r="I5530" s="267"/>
      <c r="J5530" s="263"/>
      <c r="K5530" s="263"/>
      <c r="L5530" s="268"/>
      <c r="M5530" s="269"/>
      <c r="N5530" s="270"/>
      <c r="O5530" s="270"/>
      <c r="P5530" s="270"/>
      <c r="Q5530" s="270"/>
      <c r="R5530" s="270"/>
      <c r="S5530" s="270"/>
      <c r="T5530" s="271"/>
      <c r="AT5530" s="272" t="s">
        <v>218</v>
      </c>
      <c r="AU5530" s="272" t="s">
        <v>92</v>
      </c>
      <c r="AV5530" s="13" t="s">
        <v>92</v>
      </c>
      <c r="AW5530" s="13" t="s">
        <v>45</v>
      </c>
      <c r="AX5530" s="13" t="s">
        <v>83</v>
      </c>
      <c r="AY5530" s="272" t="s">
        <v>207</v>
      </c>
    </row>
    <row r="5531" s="13" customFormat="1">
      <c r="B5531" s="262"/>
      <c r="C5531" s="263"/>
      <c r="D5531" s="249" t="s">
        <v>218</v>
      </c>
      <c r="E5531" s="264" t="s">
        <v>81</v>
      </c>
      <c r="F5531" s="265" t="s">
        <v>4343</v>
      </c>
      <c r="G5531" s="263"/>
      <c r="H5531" s="266">
        <v>3</v>
      </c>
      <c r="I5531" s="267"/>
      <c r="J5531" s="263"/>
      <c r="K5531" s="263"/>
      <c r="L5531" s="268"/>
      <c r="M5531" s="269"/>
      <c r="N5531" s="270"/>
      <c r="O5531" s="270"/>
      <c r="P5531" s="270"/>
      <c r="Q5531" s="270"/>
      <c r="R5531" s="270"/>
      <c r="S5531" s="270"/>
      <c r="T5531" s="271"/>
      <c r="AT5531" s="272" t="s">
        <v>218</v>
      </c>
      <c r="AU5531" s="272" t="s">
        <v>92</v>
      </c>
      <c r="AV5531" s="13" t="s">
        <v>92</v>
      </c>
      <c r="AW5531" s="13" t="s">
        <v>45</v>
      </c>
      <c r="AX5531" s="13" t="s">
        <v>83</v>
      </c>
      <c r="AY5531" s="272" t="s">
        <v>207</v>
      </c>
    </row>
    <row r="5532" s="13" customFormat="1">
      <c r="B5532" s="262"/>
      <c r="C5532" s="263"/>
      <c r="D5532" s="249" t="s">
        <v>218</v>
      </c>
      <c r="E5532" s="264" t="s">
        <v>81</v>
      </c>
      <c r="F5532" s="265" t="s">
        <v>4344</v>
      </c>
      <c r="G5532" s="263"/>
      <c r="H5532" s="266">
        <v>0.80000000000000004</v>
      </c>
      <c r="I5532" s="267"/>
      <c r="J5532" s="263"/>
      <c r="K5532" s="263"/>
      <c r="L5532" s="268"/>
      <c r="M5532" s="269"/>
      <c r="N5532" s="270"/>
      <c r="O5532" s="270"/>
      <c r="P5532" s="270"/>
      <c r="Q5532" s="270"/>
      <c r="R5532" s="270"/>
      <c r="S5532" s="270"/>
      <c r="T5532" s="271"/>
      <c r="AT5532" s="272" t="s">
        <v>218</v>
      </c>
      <c r="AU5532" s="272" t="s">
        <v>92</v>
      </c>
      <c r="AV5532" s="13" t="s">
        <v>92</v>
      </c>
      <c r="AW5532" s="13" t="s">
        <v>45</v>
      </c>
      <c r="AX5532" s="13" t="s">
        <v>83</v>
      </c>
      <c r="AY5532" s="272" t="s">
        <v>207</v>
      </c>
    </row>
    <row r="5533" s="13" customFormat="1">
      <c r="B5533" s="262"/>
      <c r="C5533" s="263"/>
      <c r="D5533" s="249" t="s">
        <v>218</v>
      </c>
      <c r="E5533" s="264" t="s">
        <v>81</v>
      </c>
      <c r="F5533" s="265" t="s">
        <v>4345</v>
      </c>
      <c r="G5533" s="263"/>
      <c r="H5533" s="266">
        <v>0.88</v>
      </c>
      <c r="I5533" s="267"/>
      <c r="J5533" s="263"/>
      <c r="K5533" s="263"/>
      <c r="L5533" s="268"/>
      <c r="M5533" s="269"/>
      <c r="N5533" s="270"/>
      <c r="O5533" s="270"/>
      <c r="P5533" s="270"/>
      <c r="Q5533" s="270"/>
      <c r="R5533" s="270"/>
      <c r="S5533" s="270"/>
      <c r="T5533" s="271"/>
      <c r="AT5533" s="272" t="s">
        <v>218</v>
      </c>
      <c r="AU5533" s="272" t="s">
        <v>92</v>
      </c>
      <c r="AV5533" s="13" t="s">
        <v>92</v>
      </c>
      <c r="AW5533" s="13" t="s">
        <v>45</v>
      </c>
      <c r="AX5533" s="13" t="s">
        <v>83</v>
      </c>
      <c r="AY5533" s="272" t="s">
        <v>207</v>
      </c>
    </row>
    <row r="5534" s="12" customFormat="1">
      <c r="B5534" s="252"/>
      <c r="C5534" s="253"/>
      <c r="D5534" s="249" t="s">
        <v>218</v>
      </c>
      <c r="E5534" s="254" t="s">
        <v>81</v>
      </c>
      <c r="F5534" s="255" t="s">
        <v>1645</v>
      </c>
      <c r="G5534" s="253"/>
      <c r="H5534" s="254" t="s">
        <v>81</v>
      </c>
      <c r="I5534" s="256"/>
      <c r="J5534" s="253"/>
      <c r="K5534" s="253"/>
      <c r="L5534" s="257"/>
      <c r="M5534" s="258"/>
      <c r="N5534" s="259"/>
      <c r="O5534" s="259"/>
      <c r="P5534" s="259"/>
      <c r="Q5534" s="259"/>
      <c r="R5534" s="259"/>
      <c r="S5534" s="259"/>
      <c r="T5534" s="260"/>
      <c r="AT5534" s="261" t="s">
        <v>218</v>
      </c>
      <c r="AU5534" s="261" t="s">
        <v>92</v>
      </c>
      <c r="AV5534" s="12" t="s">
        <v>90</v>
      </c>
      <c r="AW5534" s="12" t="s">
        <v>45</v>
      </c>
      <c r="AX5534" s="12" t="s">
        <v>83</v>
      </c>
      <c r="AY5534" s="261" t="s">
        <v>207</v>
      </c>
    </row>
    <row r="5535" s="13" customFormat="1">
      <c r="B5535" s="262"/>
      <c r="C5535" s="263"/>
      <c r="D5535" s="249" t="s">
        <v>218</v>
      </c>
      <c r="E5535" s="264" t="s">
        <v>81</v>
      </c>
      <c r="F5535" s="265" t="s">
        <v>3539</v>
      </c>
      <c r="G5535" s="263"/>
      <c r="H5535" s="266">
        <v>5.75</v>
      </c>
      <c r="I5535" s="267"/>
      <c r="J5535" s="263"/>
      <c r="K5535" s="263"/>
      <c r="L5535" s="268"/>
      <c r="M5535" s="269"/>
      <c r="N5535" s="270"/>
      <c r="O5535" s="270"/>
      <c r="P5535" s="270"/>
      <c r="Q5535" s="270"/>
      <c r="R5535" s="270"/>
      <c r="S5535" s="270"/>
      <c r="T5535" s="271"/>
      <c r="AT5535" s="272" t="s">
        <v>218</v>
      </c>
      <c r="AU5535" s="272" t="s">
        <v>92</v>
      </c>
      <c r="AV5535" s="13" t="s">
        <v>92</v>
      </c>
      <c r="AW5535" s="13" t="s">
        <v>45</v>
      </c>
      <c r="AX5535" s="13" t="s">
        <v>83</v>
      </c>
      <c r="AY5535" s="272" t="s">
        <v>207</v>
      </c>
    </row>
    <row r="5536" s="12" customFormat="1">
      <c r="B5536" s="252"/>
      <c r="C5536" s="253"/>
      <c r="D5536" s="249" t="s">
        <v>218</v>
      </c>
      <c r="E5536" s="254" t="s">
        <v>81</v>
      </c>
      <c r="F5536" s="255" t="s">
        <v>1647</v>
      </c>
      <c r="G5536" s="253"/>
      <c r="H5536" s="254" t="s">
        <v>81</v>
      </c>
      <c r="I5536" s="256"/>
      <c r="J5536" s="253"/>
      <c r="K5536" s="253"/>
      <c r="L5536" s="257"/>
      <c r="M5536" s="258"/>
      <c r="N5536" s="259"/>
      <c r="O5536" s="259"/>
      <c r="P5536" s="259"/>
      <c r="Q5536" s="259"/>
      <c r="R5536" s="259"/>
      <c r="S5536" s="259"/>
      <c r="T5536" s="260"/>
      <c r="AT5536" s="261" t="s">
        <v>218</v>
      </c>
      <c r="AU5536" s="261" t="s">
        <v>92</v>
      </c>
      <c r="AV5536" s="12" t="s">
        <v>90</v>
      </c>
      <c r="AW5536" s="12" t="s">
        <v>45</v>
      </c>
      <c r="AX5536" s="12" t="s">
        <v>83</v>
      </c>
      <c r="AY5536" s="261" t="s">
        <v>207</v>
      </c>
    </row>
    <row r="5537" s="13" customFormat="1">
      <c r="B5537" s="262"/>
      <c r="C5537" s="263"/>
      <c r="D5537" s="249" t="s">
        <v>218</v>
      </c>
      <c r="E5537" s="264" t="s">
        <v>81</v>
      </c>
      <c r="F5537" s="265" t="s">
        <v>3540</v>
      </c>
      <c r="G5537" s="263"/>
      <c r="H5537" s="266">
        <v>2.25</v>
      </c>
      <c r="I5537" s="267"/>
      <c r="J5537" s="263"/>
      <c r="K5537" s="263"/>
      <c r="L5537" s="268"/>
      <c r="M5537" s="269"/>
      <c r="N5537" s="270"/>
      <c r="O5537" s="270"/>
      <c r="P5537" s="270"/>
      <c r="Q5537" s="270"/>
      <c r="R5537" s="270"/>
      <c r="S5537" s="270"/>
      <c r="T5537" s="271"/>
      <c r="AT5537" s="272" t="s">
        <v>218</v>
      </c>
      <c r="AU5537" s="272" t="s">
        <v>92</v>
      </c>
      <c r="AV5537" s="13" t="s">
        <v>92</v>
      </c>
      <c r="AW5537" s="13" t="s">
        <v>45</v>
      </c>
      <c r="AX5537" s="13" t="s">
        <v>83</v>
      </c>
      <c r="AY5537" s="272" t="s">
        <v>207</v>
      </c>
    </row>
    <row r="5538" s="12" customFormat="1">
      <c r="B5538" s="252"/>
      <c r="C5538" s="253"/>
      <c r="D5538" s="249" t="s">
        <v>218</v>
      </c>
      <c r="E5538" s="254" t="s">
        <v>81</v>
      </c>
      <c r="F5538" s="255" t="s">
        <v>4361</v>
      </c>
      <c r="G5538" s="253"/>
      <c r="H5538" s="254" t="s">
        <v>81</v>
      </c>
      <c r="I5538" s="256"/>
      <c r="J5538" s="253"/>
      <c r="K5538" s="253"/>
      <c r="L5538" s="257"/>
      <c r="M5538" s="258"/>
      <c r="N5538" s="259"/>
      <c r="O5538" s="259"/>
      <c r="P5538" s="259"/>
      <c r="Q5538" s="259"/>
      <c r="R5538" s="259"/>
      <c r="S5538" s="259"/>
      <c r="T5538" s="260"/>
      <c r="AT5538" s="261" t="s">
        <v>218</v>
      </c>
      <c r="AU5538" s="261" t="s">
        <v>92</v>
      </c>
      <c r="AV5538" s="12" t="s">
        <v>90</v>
      </c>
      <c r="AW5538" s="12" t="s">
        <v>45</v>
      </c>
      <c r="AX5538" s="12" t="s">
        <v>83</v>
      </c>
      <c r="AY5538" s="261" t="s">
        <v>207</v>
      </c>
    </row>
    <row r="5539" s="13" customFormat="1">
      <c r="B5539" s="262"/>
      <c r="C5539" s="263"/>
      <c r="D5539" s="249" t="s">
        <v>218</v>
      </c>
      <c r="E5539" s="264" t="s">
        <v>81</v>
      </c>
      <c r="F5539" s="265" t="s">
        <v>3511</v>
      </c>
      <c r="G5539" s="263"/>
      <c r="H5539" s="266">
        <v>3.4700000000000002</v>
      </c>
      <c r="I5539" s="267"/>
      <c r="J5539" s="263"/>
      <c r="K5539" s="263"/>
      <c r="L5539" s="268"/>
      <c r="M5539" s="269"/>
      <c r="N5539" s="270"/>
      <c r="O5539" s="270"/>
      <c r="P5539" s="270"/>
      <c r="Q5539" s="270"/>
      <c r="R5539" s="270"/>
      <c r="S5539" s="270"/>
      <c r="T5539" s="271"/>
      <c r="AT5539" s="272" t="s">
        <v>218</v>
      </c>
      <c r="AU5539" s="272" t="s">
        <v>92</v>
      </c>
      <c r="AV5539" s="13" t="s">
        <v>92</v>
      </c>
      <c r="AW5539" s="13" t="s">
        <v>45</v>
      </c>
      <c r="AX5539" s="13" t="s">
        <v>83</v>
      </c>
      <c r="AY5539" s="272" t="s">
        <v>207</v>
      </c>
    </row>
    <row r="5540" s="12" customFormat="1">
      <c r="B5540" s="252"/>
      <c r="C5540" s="253"/>
      <c r="D5540" s="249" t="s">
        <v>218</v>
      </c>
      <c r="E5540" s="254" t="s">
        <v>81</v>
      </c>
      <c r="F5540" s="255" t="s">
        <v>1029</v>
      </c>
      <c r="G5540" s="253"/>
      <c r="H5540" s="254" t="s">
        <v>81</v>
      </c>
      <c r="I5540" s="256"/>
      <c r="J5540" s="253"/>
      <c r="K5540" s="253"/>
      <c r="L5540" s="257"/>
      <c r="M5540" s="258"/>
      <c r="N5540" s="259"/>
      <c r="O5540" s="259"/>
      <c r="P5540" s="259"/>
      <c r="Q5540" s="259"/>
      <c r="R5540" s="259"/>
      <c r="S5540" s="259"/>
      <c r="T5540" s="260"/>
      <c r="AT5540" s="261" t="s">
        <v>218</v>
      </c>
      <c r="AU5540" s="261" t="s">
        <v>92</v>
      </c>
      <c r="AV5540" s="12" t="s">
        <v>90</v>
      </c>
      <c r="AW5540" s="12" t="s">
        <v>45</v>
      </c>
      <c r="AX5540" s="12" t="s">
        <v>83</v>
      </c>
      <c r="AY5540" s="261" t="s">
        <v>207</v>
      </c>
    </row>
    <row r="5541" s="13" customFormat="1">
      <c r="B5541" s="262"/>
      <c r="C5541" s="263"/>
      <c r="D5541" s="249" t="s">
        <v>218</v>
      </c>
      <c r="E5541" s="264" t="s">
        <v>81</v>
      </c>
      <c r="F5541" s="265" t="s">
        <v>4362</v>
      </c>
      <c r="G5541" s="263"/>
      <c r="H5541" s="266">
        <v>136.94999999999999</v>
      </c>
      <c r="I5541" s="267"/>
      <c r="J5541" s="263"/>
      <c r="K5541" s="263"/>
      <c r="L5541" s="268"/>
      <c r="M5541" s="269"/>
      <c r="N5541" s="270"/>
      <c r="O5541" s="270"/>
      <c r="P5541" s="270"/>
      <c r="Q5541" s="270"/>
      <c r="R5541" s="270"/>
      <c r="S5541" s="270"/>
      <c r="T5541" s="271"/>
      <c r="AT5541" s="272" t="s">
        <v>218</v>
      </c>
      <c r="AU5541" s="272" t="s">
        <v>92</v>
      </c>
      <c r="AV5541" s="13" t="s">
        <v>92</v>
      </c>
      <c r="AW5541" s="13" t="s">
        <v>45</v>
      </c>
      <c r="AX5541" s="13" t="s">
        <v>83</v>
      </c>
      <c r="AY5541" s="272" t="s">
        <v>207</v>
      </c>
    </row>
    <row r="5542" s="13" customFormat="1">
      <c r="B5542" s="262"/>
      <c r="C5542" s="263"/>
      <c r="D5542" s="249" t="s">
        <v>218</v>
      </c>
      <c r="E5542" s="264" t="s">
        <v>81</v>
      </c>
      <c r="F5542" s="265" t="s">
        <v>4363</v>
      </c>
      <c r="G5542" s="263"/>
      <c r="H5542" s="266">
        <v>43.090000000000003</v>
      </c>
      <c r="I5542" s="267"/>
      <c r="J5542" s="263"/>
      <c r="K5542" s="263"/>
      <c r="L5542" s="268"/>
      <c r="M5542" s="269"/>
      <c r="N5542" s="270"/>
      <c r="O5542" s="270"/>
      <c r="P5542" s="270"/>
      <c r="Q5542" s="270"/>
      <c r="R5542" s="270"/>
      <c r="S5542" s="270"/>
      <c r="T5542" s="271"/>
      <c r="AT5542" s="272" t="s">
        <v>218</v>
      </c>
      <c r="AU5542" s="272" t="s">
        <v>92</v>
      </c>
      <c r="AV5542" s="13" t="s">
        <v>92</v>
      </c>
      <c r="AW5542" s="13" t="s">
        <v>45</v>
      </c>
      <c r="AX5542" s="13" t="s">
        <v>83</v>
      </c>
      <c r="AY5542" s="272" t="s">
        <v>207</v>
      </c>
    </row>
    <row r="5543" s="13" customFormat="1">
      <c r="B5543" s="262"/>
      <c r="C5543" s="263"/>
      <c r="D5543" s="249" t="s">
        <v>218</v>
      </c>
      <c r="E5543" s="264" t="s">
        <v>81</v>
      </c>
      <c r="F5543" s="265" t="s">
        <v>4364</v>
      </c>
      <c r="G5543" s="263"/>
      <c r="H5543" s="266">
        <v>164.941</v>
      </c>
      <c r="I5543" s="267"/>
      <c r="J5543" s="263"/>
      <c r="K5543" s="263"/>
      <c r="L5543" s="268"/>
      <c r="M5543" s="269"/>
      <c r="N5543" s="270"/>
      <c r="O5543" s="270"/>
      <c r="P5543" s="270"/>
      <c r="Q5543" s="270"/>
      <c r="R5543" s="270"/>
      <c r="S5543" s="270"/>
      <c r="T5543" s="271"/>
      <c r="AT5543" s="272" t="s">
        <v>218</v>
      </c>
      <c r="AU5543" s="272" t="s">
        <v>92</v>
      </c>
      <c r="AV5543" s="13" t="s">
        <v>92</v>
      </c>
      <c r="AW5543" s="13" t="s">
        <v>45</v>
      </c>
      <c r="AX5543" s="13" t="s">
        <v>83</v>
      </c>
      <c r="AY5543" s="272" t="s">
        <v>207</v>
      </c>
    </row>
    <row r="5544" s="13" customFormat="1">
      <c r="B5544" s="262"/>
      <c r="C5544" s="263"/>
      <c r="D5544" s="249" t="s">
        <v>218</v>
      </c>
      <c r="E5544" s="264" t="s">
        <v>81</v>
      </c>
      <c r="F5544" s="265" t="s">
        <v>4365</v>
      </c>
      <c r="G5544" s="263"/>
      <c r="H5544" s="266">
        <v>97.790000000000006</v>
      </c>
      <c r="I5544" s="267"/>
      <c r="J5544" s="263"/>
      <c r="K5544" s="263"/>
      <c r="L5544" s="268"/>
      <c r="M5544" s="269"/>
      <c r="N5544" s="270"/>
      <c r="O5544" s="270"/>
      <c r="P5544" s="270"/>
      <c r="Q5544" s="270"/>
      <c r="R5544" s="270"/>
      <c r="S5544" s="270"/>
      <c r="T5544" s="271"/>
      <c r="AT5544" s="272" t="s">
        <v>218</v>
      </c>
      <c r="AU5544" s="272" t="s">
        <v>92</v>
      </c>
      <c r="AV5544" s="13" t="s">
        <v>92</v>
      </c>
      <c r="AW5544" s="13" t="s">
        <v>45</v>
      </c>
      <c r="AX5544" s="13" t="s">
        <v>83</v>
      </c>
      <c r="AY5544" s="272" t="s">
        <v>207</v>
      </c>
    </row>
    <row r="5545" s="13" customFormat="1">
      <c r="B5545" s="262"/>
      <c r="C5545" s="263"/>
      <c r="D5545" s="249" t="s">
        <v>218</v>
      </c>
      <c r="E5545" s="264" t="s">
        <v>81</v>
      </c>
      <c r="F5545" s="265" t="s">
        <v>434</v>
      </c>
      <c r="G5545" s="263"/>
      <c r="H5545" s="266">
        <v>30</v>
      </c>
      <c r="I5545" s="267"/>
      <c r="J5545" s="263"/>
      <c r="K5545" s="263"/>
      <c r="L5545" s="268"/>
      <c r="M5545" s="269"/>
      <c r="N5545" s="270"/>
      <c r="O5545" s="270"/>
      <c r="P5545" s="270"/>
      <c r="Q5545" s="270"/>
      <c r="R5545" s="270"/>
      <c r="S5545" s="270"/>
      <c r="T5545" s="271"/>
      <c r="AT5545" s="272" t="s">
        <v>218</v>
      </c>
      <c r="AU5545" s="272" t="s">
        <v>92</v>
      </c>
      <c r="AV5545" s="13" t="s">
        <v>92</v>
      </c>
      <c r="AW5545" s="13" t="s">
        <v>45</v>
      </c>
      <c r="AX5545" s="13" t="s">
        <v>83</v>
      </c>
      <c r="AY5545" s="272" t="s">
        <v>207</v>
      </c>
    </row>
    <row r="5546" s="13" customFormat="1">
      <c r="B5546" s="262"/>
      <c r="C5546" s="263"/>
      <c r="D5546" s="249" t="s">
        <v>218</v>
      </c>
      <c r="E5546" s="264" t="s">
        <v>81</v>
      </c>
      <c r="F5546" s="265" t="s">
        <v>4366</v>
      </c>
      <c r="G5546" s="263"/>
      <c r="H5546" s="266">
        <v>8.7300000000000004</v>
      </c>
      <c r="I5546" s="267"/>
      <c r="J5546" s="263"/>
      <c r="K5546" s="263"/>
      <c r="L5546" s="268"/>
      <c r="M5546" s="269"/>
      <c r="N5546" s="270"/>
      <c r="O5546" s="270"/>
      <c r="P5546" s="270"/>
      <c r="Q5546" s="270"/>
      <c r="R5546" s="270"/>
      <c r="S5546" s="270"/>
      <c r="T5546" s="271"/>
      <c r="AT5546" s="272" t="s">
        <v>218</v>
      </c>
      <c r="AU5546" s="272" t="s">
        <v>92</v>
      </c>
      <c r="AV5546" s="13" t="s">
        <v>92</v>
      </c>
      <c r="AW5546" s="13" t="s">
        <v>45</v>
      </c>
      <c r="AX5546" s="13" t="s">
        <v>83</v>
      </c>
      <c r="AY5546" s="272" t="s">
        <v>207</v>
      </c>
    </row>
    <row r="5547" s="13" customFormat="1">
      <c r="B5547" s="262"/>
      <c r="C5547" s="263"/>
      <c r="D5547" s="249" t="s">
        <v>218</v>
      </c>
      <c r="E5547" s="264" t="s">
        <v>81</v>
      </c>
      <c r="F5547" s="265" t="s">
        <v>4367</v>
      </c>
      <c r="G5547" s="263"/>
      <c r="H5547" s="266">
        <v>4.1399999999999997</v>
      </c>
      <c r="I5547" s="267"/>
      <c r="J5547" s="263"/>
      <c r="K5547" s="263"/>
      <c r="L5547" s="268"/>
      <c r="M5547" s="269"/>
      <c r="N5547" s="270"/>
      <c r="O5547" s="270"/>
      <c r="P5547" s="270"/>
      <c r="Q5547" s="270"/>
      <c r="R5547" s="270"/>
      <c r="S5547" s="270"/>
      <c r="T5547" s="271"/>
      <c r="AT5547" s="272" t="s">
        <v>218</v>
      </c>
      <c r="AU5547" s="272" t="s">
        <v>92</v>
      </c>
      <c r="AV5547" s="13" t="s">
        <v>92</v>
      </c>
      <c r="AW5547" s="13" t="s">
        <v>45</v>
      </c>
      <c r="AX5547" s="13" t="s">
        <v>83</v>
      </c>
      <c r="AY5547" s="272" t="s">
        <v>207</v>
      </c>
    </row>
    <row r="5548" s="13" customFormat="1">
      <c r="B5548" s="262"/>
      <c r="C5548" s="263"/>
      <c r="D5548" s="249" t="s">
        <v>218</v>
      </c>
      <c r="E5548" s="264" t="s">
        <v>81</v>
      </c>
      <c r="F5548" s="265" t="s">
        <v>4368</v>
      </c>
      <c r="G5548" s="263"/>
      <c r="H5548" s="266">
        <v>-21.216000000000001</v>
      </c>
      <c r="I5548" s="267"/>
      <c r="J5548" s="263"/>
      <c r="K5548" s="263"/>
      <c r="L5548" s="268"/>
      <c r="M5548" s="269"/>
      <c r="N5548" s="270"/>
      <c r="O5548" s="270"/>
      <c r="P5548" s="270"/>
      <c r="Q5548" s="270"/>
      <c r="R5548" s="270"/>
      <c r="S5548" s="270"/>
      <c r="T5548" s="271"/>
      <c r="AT5548" s="272" t="s">
        <v>218</v>
      </c>
      <c r="AU5548" s="272" t="s">
        <v>92</v>
      </c>
      <c r="AV5548" s="13" t="s">
        <v>92</v>
      </c>
      <c r="AW5548" s="13" t="s">
        <v>45</v>
      </c>
      <c r="AX5548" s="13" t="s">
        <v>83</v>
      </c>
      <c r="AY5548" s="272" t="s">
        <v>207</v>
      </c>
    </row>
    <row r="5549" s="13" customFormat="1">
      <c r="B5549" s="262"/>
      <c r="C5549" s="263"/>
      <c r="D5549" s="249" t="s">
        <v>218</v>
      </c>
      <c r="E5549" s="264" t="s">
        <v>81</v>
      </c>
      <c r="F5549" s="265" t="s">
        <v>4369</v>
      </c>
      <c r="G5549" s="263"/>
      <c r="H5549" s="266">
        <v>-4.6020000000000003</v>
      </c>
      <c r="I5549" s="267"/>
      <c r="J5549" s="263"/>
      <c r="K5549" s="263"/>
      <c r="L5549" s="268"/>
      <c r="M5549" s="269"/>
      <c r="N5549" s="270"/>
      <c r="O5549" s="270"/>
      <c r="P5549" s="270"/>
      <c r="Q5549" s="270"/>
      <c r="R5549" s="270"/>
      <c r="S5549" s="270"/>
      <c r="T5549" s="271"/>
      <c r="AT5549" s="272" t="s">
        <v>218</v>
      </c>
      <c r="AU5549" s="272" t="s">
        <v>92</v>
      </c>
      <c r="AV5549" s="13" t="s">
        <v>92</v>
      </c>
      <c r="AW5549" s="13" t="s">
        <v>45</v>
      </c>
      <c r="AX5549" s="13" t="s">
        <v>83</v>
      </c>
      <c r="AY5549" s="272" t="s">
        <v>207</v>
      </c>
    </row>
    <row r="5550" s="14" customFormat="1">
      <c r="B5550" s="273"/>
      <c r="C5550" s="274"/>
      <c r="D5550" s="249" t="s">
        <v>218</v>
      </c>
      <c r="E5550" s="275" t="s">
        <v>81</v>
      </c>
      <c r="F5550" s="276" t="s">
        <v>232</v>
      </c>
      <c r="G5550" s="274"/>
      <c r="H5550" s="277">
        <v>580.60199999999998</v>
      </c>
      <c r="I5550" s="278"/>
      <c r="J5550" s="274"/>
      <c r="K5550" s="274"/>
      <c r="L5550" s="279"/>
      <c r="M5550" s="280"/>
      <c r="N5550" s="281"/>
      <c r="O5550" s="281"/>
      <c r="P5550" s="281"/>
      <c r="Q5550" s="281"/>
      <c r="R5550" s="281"/>
      <c r="S5550" s="281"/>
      <c r="T5550" s="282"/>
      <c r="AT5550" s="283" t="s">
        <v>218</v>
      </c>
      <c r="AU5550" s="283" t="s">
        <v>92</v>
      </c>
      <c r="AV5550" s="14" t="s">
        <v>214</v>
      </c>
      <c r="AW5550" s="14" t="s">
        <v>45</v>
      </c>
      <c r="AX5550" s="14" t="s">
        <v>90</v>
      </c>
      <c r="AY5550" s="283" t="s">
        <v>207</v>
      </c>
    </row>
    <row r="5551" s="1" customFormat="1" ht="16.5" customHeight="1">
      <c r="B5551" s="48"/>
      <c r="C5551" s="237" t="s">
        <v>4370</v>
      </c>
      <c r="D5551" s="237" t="s">
        <v>209</v>
      </c>
      <c r="E5551" s="238" t="s">
        <v>4371</v>
      </c>
      <c r="F5551" s="239" t="s">
        <v>4372</v>
      </c>
      <c r="G5551" s="240" t="s">
        <v>315</v>
      </c>
      <c r="H5551" s="241">
        <v>238.5</v>
      </c>
      <c r="I5551" s="242"/>
      <c r="J5551" s="243">
        <f>ROUND(I5551*H5551,2)</f>
        <v>0</v>
      </c>
      <c r="K5551" s="239" t="s">
        <v>213</v>
      </c>
      <c r="L5551" s="74"/>
      <c r="M5551" s="244" t="s">
        <v>81</v>
      </c>
      <c r="N5551" s="245" t="s">
        <v>53</v>
      </c>
      <c r="O5551" s="49"/>
      <c r="P5551" s="246">
        <f>O5551*H5551</f>
        <v>0</v>
      </c>
      <c r="Q5551" s="246">
        <v>0</v>
      </c>
      <c r="R5551" s="246">
        <f>Q5551*H5551</f>
        <v>0</v>
      </c>
      <c r="S5551" s="246">
        <v>0.030700000000000002</v>
      </c>
      <c r="T5551" s="247">
        <f>S5551*H5551</f>
        <v>7.3219500000000002</v>
      </c>
      <c r="AR5551" s="25" t="s">
        <v>345</v>
      </c>
      <c r="AT5551" s="25" t="s">
        <v>209</v>
      </c>
      <c r="AU5551" s="25" t="s">
        <v>92</v>
      </c>
      <c r="AY5551" s="25" t="s">
        <v>207</v>
      </c>
      <c r="BE5551" s="248">
        <f>IF(N5551="základní",J5551,0)</f>
        <v>0</v>
      </c>
      <c r="BF5551" s="248">
        <f>IF(N5551="snížená",J5551,0)</f>
        <v>0</v>
      </c>
      <c r="BG5551" s="248">
        <f>IF(N5551="zákl. přenesená",J5551,0)</f>
        <v>0</v>
      </c>
      <c r="BH5551" s="248">
        <f>IF(N5551="sníž. přenesená",J5551,0)</f>
        <v>0</v>
      </c>
      <c r="BI5551" s="248">
        <f>IF(N5551="nulová",J5551,0)</f>
        <v>0</v>
      </c>
      <c r="BJ5551" s="25" t="s">
        <v>90</v>
      </c>
      <c r="BK5551" s="248">
        <f>ROUND(I5551*H5551,2)</f>
        <v>0</v>
      </c>
      <c r="BL5551" s="25" t="s">
        <v>345</v>
      </c>
      <c r="BM5551" s="25" t="s">
        <v>4373</v>
      </c>
    </row>
    <row r="5552" s="1" customFormat="1">
      <c r="B5552" s="48"/>
      <c r="C5552" s="76"/>
      <c r="D5552" s="249" t="s">
        <v>216</v>
      </c>
      <c r="E5552" s="76"/>
      <c r="F5552" s="250" t="s">
        <v>4374</v>
      </c>
      <c r="G5552" s="76"/>
      <c r="H5552" s="76"/>
      <c r="I5552" s="205"/>
      <c r="J5552" s="76"/>
      <c r="K5552" s="76"/>
      <c r="L5552" s="74"/>
      <c r="M5552" s="251"/>
      <c r="N5552" s="49"/>
      <c r="O5552" s="49"/>
      <c r="P5552" s="49"/>
      <c r="Q5552" s="49"/>
      <c r="R5552" s="49"/>
      <c r="S5552" s="49"/>
      <c r="T5552" s="97"/>
      <c r="AT5552" s="25" t="s">
        <v>216</v>
      </c>
      <c r="AU5552" s="25" t="s">
        <v>92</v>
      </c>
    </row>
    <row r="5553" s="12" customFormat="1">
      <c r="B5553" s="252"/>
      <c r="C5553" s="253"/>
      <c r="D5553" s="249" t="s">
        <v>218</v>
      </c>
      <c r="E5553" s="254" t="s">
        <v>81</v>
      </c>
      <c r="F5553" s="255" t="s">
        <v>673</v>
      </c>
      <c r="G5553" s="253"/>
      <c r="H5553" s="254" t="s">
        <v>81</v>
      </c>
      <c r="I5553" s="256"/>
      <c r="J5553" s="253"/>
      <c r="K5553" s="253"/>
      <c r="L5553" s="257"/>
      <c r="M5553" s="258"/>
      <c r="N5553" s="259"/>
      <c r="O5553" s="259"/>
      <c r="P5553" s="259"/>
      <c r="Q5553" s="259"/>
      <c r="R5553" s="259"/>
      <c r="S5553" s="259"/>
      <c r="T5553" s="260"/>
      <c r="AT5553" s="261" t="s">
        <v>218</v>
      </c>
      <c r="AU5553" s="261" t="s">
        <v>92</v>
      </c>
      <c r="AV5553" s="12" t="s">
        <v>90</v>
      </c>
      <c r="AW5553" s="12" t="s">
        <v>45</v>
      </c>
      <c r="AX5553" s="12" t="s">
        <v>83</v>
      </c>
      <c r="AY5553" s="261" t="s">
        <v>207</v>
      </c>
    </row>
    <row r="5554" s="12" customFormat="1">
      <c r="B5554" s="252"/>
      <c r="C5554" s="253"/>
      <c r="D5554" s="249" t="s">
        <v>218</v>
      </c>
      <c r="E5554" s="254" t="s">
        <v>81</v>
      </c>
      <c r="F5554" s="255" t="s">
        <v>4375</v>
      </c>
      <c r="G5554" s="253"/>
      <c r="H5554" s="254" t="s">
        <v>81</v>
      </c>
      <c r="I5554" s="256"/>
      <c r="J5554" s="253"/>
      <c r="K5554" s="253"/>
      <c r="L5554" s="257"/>
      <c r="M5554" s="258"/>
      <c r="N5554" s="259"/>
      <c r="O5554" s="259"/>
      <c r="P5554" s="259"/>
      <c r="Q5554" s="259"/>
      <c r="R5554" s="259"/>
      <c r="S5554" s="259"/>
      <c r="T5554" s="260"/>
      <c r="AT5554" s="261" t="s">
        <v>218</v>
      </c>
      <c r="AU5554" s="261" t="s">
        <v>92</v>
      </c>
      <c r="AV5554" s="12" t="s">
        <v>90</v>
      </c>
      <c r="AW5554" s="12" t="s">
        <v>45</v>
      </c>
      <c r="AX5554" s="12" t="s">
        <v>83</v>
      </c>
      <c r="AY5554" s="261" t="s">
        <v>207</v>
      </c>
    </row>
    <row r="5555" s="13" customFormat="1">
      <c r="B5555" s="262"/>
      <c r="C5555" s="263"/>
      <c r="D5555" s="249" t="s">
        <v>218</v>
      </c>
      <c r="E5555" s="264" t="s">
        <v>81</v>
      </c>
      <c r="F5555" s="265" t="s">
        <v>4376</v>
      </c>
      <c r="G5555" s="263"/>
      <c r="H5555" s="266">
        <v>238.5</v>
      </c>
      <c r="I5555" s="267"/>
      <c r="J5555" s="263"/>
      <c r="K5555" s="263"/>
      <c r="L5555" s="268"/>
      <c r="M5555" s="269"/>
      <c r="N5555" s="270"/>
      <c r="O5555" s="270"/>
      <c r="P5555" s="270"/>
      <c r="Q5555" s="270"/>
      <c r="R5555" s="270"/>
      <c r="S5555" s="270"/>
      <c r="T5555" s="271"/>
      <c r="AT5555" s="272" t="s">
        <v>218</v>
      </c>
      <c r="AU5555" s="272" t="s">
        <v>92</v>
      </c>
      <c r="AV5555" s="13" t="s">
        <v>92</v>
      </c>
      <c r="AW5555" s="13" t="s">
        <v>45</v>
      </c>
      <c r="AX5555" s="13" t="s">
        <v>90</v>
      </c>
      <c r="AY5555" s="272" t="s">
        <v>207</v>
      </c>
    </row>
    <row r="5556" s="1" customFormat="1" ht="16.5" customHeight="1">
      <c r="B5556" s="48"/>
      <c r="C5556" s="237" t="s">
        <v>4377</v>
      </c>
      <c r="D5556" s="237" t="s">
        <v>209</v>
      </c>
      <c r="E5556" s="238" t="s">
        <v>4378</v>
      </c>
      <c r="F5556" s="239" t="s">
        <v>4379</v>
      </c>
      <c r="G5556" s="240" t="s">
        <v>739</v>
      </c>
      <c r="H5556" s="241">
        <v>15</v>
      </c>
      <c r="I5556" s="242"/>
      <c r="J5556" s="243">
        <f>ROUND(I5556*H5556,2)</f>
        <v>0</v>
      </c>
      <c r="K5556" s="239" t="s">
        <v>213</v>
      </c>
      <c r="L5556" s="74"/>
      <c r="M5556" s="244" t="s">
        <v>81</v>
      </c>
      <c r="N5556" s="245" t="s">
        <v>53</v>
      </c>
      <c r="O5556" s="49"/>
      <c r="P5556" s="246">
        <f>O5556*H5556</f>
        <v>0</v>
      </c>
      <c r="Q5556" s="246">
        <v>0.00022000000000000001</v>
      </c>
      <c r="R5556" s="246">
        <f>Q5556*H5556</f>
        <v>0.0033</v>
      </c>
      <c r="S5556" s="246">
        <v>0</v>
      </c>
      <c r="T5556" s="247">
        <f>S5556*H5556</f>
        <v>0</v>
      </c>
      <c r="AR5556" s="25" t="s">
        <v>345</v>
      </c>
      <c r="AT5556" s="25" t="s">
        <v>209</v>
      </c>
      <c r="AU5556" s="25" t="s">
        <v>92</v>
      </c>
      <c r="AY5556" s="25" t="s">
        <v>207</v>
      </c>
      <c r="BE5556" s="248">
        <f>IF(N5556="základní",J5556,0)</f>
        <v>0</v>
      </c>
      <c r="BF5556" s="248">
        <f>IF(N5556="snížená",J5556,0)</f>
        <v>0</v>
      </c>
      <c r="BG5556" s="248">
        <f>IF(N5556="zákl. přenesená",J5556,0)</f>
        <v>0</v>
      </c>
      <c r="BH5556" s="248">
        <f>IF(N5556="sníž. přenesená",J5556,0)</f>
        <v>0</v>
      </c>
      <c r="BI5556" s="248">
        <f>IF(N5556="nulová",J5556,0)</f>
        <v>0</v>
      </c>
      <c r="BJ5556" s="25" t="s">
        <v>90</v>
      </c>
      <c r="BK5556" s="248">
        <f>ROUND(I5556*H5556,2)</f>
        <v>0</v>
      </c>
      <c r="BL5556" s="25" t="s">
        <v>345</v>
      </c>
      <c r="BM5556" s="25" t="s">
        <v>4380</v>
      </c>
    </row>
    <row r="5557" s="1" customFormat="1">
      <c r="B5557" s="48"/>
      <c r="C5557" s="76"/>
      <c r="D5557" s="249" t="s">
        <v>216</v>
      </c>
      <c r="E5557" s="76"/>
      <c r="F5557" s="250" t="s">
        <v>4381</v>
      </c>
      <c r="G5557" s="76"/>
      <c r="H5557" s="76"/>
      <c r="I5557" s="205"/>
      <c r="J5557" s="76"/>
      <c r="K5557" s="76"/>
      <c r="L5557" s="74"/>
      <c r="M5557" s="251"/>
      <c r="N5557" s="49"/>
      <c r="O5557" s="49"/>
      <c r="P5557" s="49"/>
      <c r="Q5557" s="49"/>
      <c r="R5557" s="49"/>
      <c r="S5557" s="49"/>
      <c r="T5557" s="97"/>
      <c r="AT5557" s="25" t="s">
        <v>216</v>
      </c>
      <c r="AU5557" s="25" t="s">
        <v>92</v>
      </c>
    </row>
    <row r="5558" s="12" customFormat="1">
      <c r="B5558" s="252"/>
      <c r="C5558" s="253"/>
      <c r="D5558" s="249" t="s">
        <v>218</v>
      </c>
      <c r="E5558" s="254" t="s">
        <v>81</v>
      </c>
      <c r="F5558" s="255" t="s">
        <v>4382</v>
      </c>
      <c r="G5558" s="253"/>
      <c r="H5558" s="254" t="s">
        <v>81</v>
      </c>
      <c r="I5558" s="256"/>
      <c r="J5558" s="253"/>
      <c r="K5558" s="253"/>
      <c r="L5558" s="257"/>
      <c r="M5558" s="258"/>
      <c r="N5558" s="259"/>
      <c r="O5558" s="259"/>
      <c r="P5558" s="259"/>
      <c r="Q5558" s="259"/>
      <c r="R5558" s="259"/>
      <c r="S5558" s="259"/>
      <c r="T5558" s="260"/>
      <c r="AT5558" s="261" t="s">
        <v>218</v>
      </c>
      <c r="AU5558" s="261" t="s">
        <v>92</v>
      </c>
      <c r="AV5558" s="12" t="s">
        <v>90</v>
      </c>
      <c r="AW5558" s="12" t="s">
        <v>45</v>
      </c>
      <c r="AX5558" s="12" t="s">
        <v>83</v>
      </c>
      <c r="AY5558" s="261" t="s">
        <v>207</v>
      </c>
    </row>
    <row r="5559" s="13" customFormat="1">
      <c r="B5559" s="262"/>
      <c r="C5559" s="263"/>
      <c r="D5559" s="249" t="s">
        <v>218</v>
      </c>
      <c r="E5559" s="264" t="s">
        <v>81</v>
      </c>
      <c r="F5559" s="265" t="s">
        <v>90</v>
      </c>
      <c r="G5559" s="263"/>
      <c r="H5559" s="266">
        <v>1</v>
      </c>
      <c r="I5559" s="267"/>
      <c r="J5559" s="263"/>
      <c r="K5559" s="263"/>
      <c r="L5559" s="268"/>
      <c r="M5559" s="269"/>
      <c r="N5559" s="270"/>
      <c r="O5559" s="270"/>
      <c r="P5559" s="270"/>
      <c r="Q5559" s="270"/>
      <c r="R5559" s="270"/>
      <c r="S5559" s="270"/>
      <c r="T5559" s="271"/>
      <c r="AT5559" s="272" t="s">
        <v>218</v>
      </c>
      <c r="AU5559" s="272" t="s">
        <v>92</v>
      </c>
      <c r="AV5559" s="13" t="s">
        <v>92</v>
      </c>
      <c r="AW5559" s="13" t="s">
        <v>45</v>
      </c>
      <c r="AX5559" s="13" t="s">
        <v>83</v>
      </c>
      <c r="AY5559" s="272" t="s">
        <v>207</v>
      </c>
    </row>
    <row r="5560" s="12" customFormat="1">
      <c r="B5560" s="252"/>
      <c r="C5560" s="253"/>
      <c r="D5560" s="249" t="s">
        <v>218</v>
      </c>
      <c r="E5560" s="254" t="s">
        <v>81</v>
      </c>
      <c r="F5560" s="255" t="s">
        <v>4383</v>
      </c>
      <c r="G5560" s="253"/>
      <c r="H5560" s="254" t="s">
        <v>81</v>
      </c>
      <c r="I5560" s="256"/>
      <c r="J5560" s="253"/>
      <c r="K5560" s="253"/>
      <c r="L5560" s="257"/>
      <c r="M5560" s="258"/>
      <c r="N5560" s="259"/>
      <c r="O5560" s="259"/>
      <c r="P5560" s="259"/>
      <c r="Q5560" s="259"/>
      <c r="R5560" s="259"/>
      <c r="S5560" s="259"/>
      <c r="T5560" s="260"/>
      <c r="AT5560" s="261" t="s">
        <v>218</v>
      </c>
      <c r="AU5560" s="261" t="s">
        <v>92</v>
      </c>
      <c r="AV5560" s="12" t="s">
        <v>90</v>
      </c>
      <c r="AW5560" s="12" t="s">
        <v>45</v>
      </c>
      <c r="AX5560" s="12" t="s">
        <v>83</v>
      </c>
      <c r="AY5560" s="261" t="s">
        <v>207</v>
      </c>
    </row>
    <row r="5561" s="13" customFormat="1">
      <c r="B5561" s="262"/>
      <c r="C5561" s="263"/>
      <c r="D5561" s="249" t="s">
        <v>218</v>
      </c>
      <c r="E5561" s="264" t="s">
        <v>81</v>
      </c>
      <c r="F5561" s="265" t="s">
        <v>332</v>
      </c>
      <c r="G5561" s="263"/>
      <c r="H5561" s="266">
        <v>14</v>
      </c>
      <c r="I5561" s="267"/>
      <c r="J5561" s="263"/>
      <c r="K5561" s="263"/>
      <c r="L5561" s="268"/>
      <c r="M5561" s="269"/>
      <c r="N5561" s="270"/>
      <c r="O5561" s="270"/>
      <c r="P5561" s="270"/>
      <c r="Q5561" s="270"/>
      <c r="R5561" s="270"/>
      <c r="S5561" s="270"/>
      <c r="T5561" s="271"/>
      <c r="AT5561" s="272" t="s">
        <v>218</v>
      </c>
      <c r="AU5561" s="272" t="s">
        <v>92</v>
      </c>
      <c r="AV5561" s="13" t="s">
        <v>92</v>
      </c>
      <c r="AW5561" s="13" t="s">
        <v>45</v>
      </c>
      <c r="AX5561" s="13" t="s">
        <v>83</v>
      </c>
      <c r="AY5561" s="272" t="s">
        <v>207</v>
      </c>
    </row>
    <row r="5562" s="14" customFormat="1">
      <c r="B5562" s="273"/>
      <c r="C5562" s="274"/>
      <c r="D5562" s="249" t="s">
        <v>218</v>
      </c>
      <c r="E5562" s="275" t="s">
        <v>81</v>
      </c>
      <c r="F5562" s="276" t="s">
        <v>232</v>
      </c>
      <c r="G5562" s="274"/>
      <c r="H5562" s="277">
        <v>15</v>
      </c>
      <c r="I5562" s="278"/>
      <c r="J5562" s="274"/>
      <c r="K5562" s="274"/>
      <c r="L5562" s="279"/>
      <c r="M5562" s="280"/>
      <c r="N5562" s="281"/>
      <c r="O5562" s="281"/>
      <c r="P5562" s="281"/>
      <c r="Q5562" s="281"/>
      <c r="R5562" s="281"/>
      <c r="S5562" s="281"/>
      <c r="T5562" s="282"/>
      <c r="AT5562" s="283" t="s">
        <v>218</v>
      </c>
      <c r="AU5562" s="283" t="s">
        <v>92</v>
      </c>
      <c r="AV5562" s="14" t="s">
        <v>214</v>
      </c>
      <c r="AW5562" s="14" t="s">
        <v>45</v>
      </c>
      <c r="AX5562" s="14" t="s">
        <v>90</v>
      </c>
      <c r="AY5562" s="283" t="s">
        <v>207</v>
      </c>
    </row>
    <row r="5563" s="1" customFormat="1" ht="16.5" customHeight="1">
      <c r="B5563" s="48"/>
      <c r="C5563" s="295" t="s">
        <v>4384</v>
      </c>
      <c r="D5563" s="295" t="s">
        <v>419</v>
      </c>
      <c r="E5563" s="296" t="s">
        <v>4385</v>
      </c>
      <c r="F5563" s="297" t="s">
        <v>4386</v>
      </c>
      <c r="G5563" s="298" t="s">
        <v>739</v>
      </c>
      <c r="H5563" s="299">
        <v>1</v>
      </c>
      <c r="I5563" s="300"/>
      <c r="J5563" s="301">
        <f>ROUND(I5563*H5563,2)</f>
        <v>0</v>
      </c>
      <c r="K5563" s="297" t="s">
        <v>81</v>
      </c>
      <c r="L5563" s="302"/>
      <c r="M5563" s="303" t="s">
        <v>81</v>
      </c>
      <c r="N5563" s="304" t="s">
        <v>53</v>
      </c>
      <c r="O5563" s="49"/>
      <c r="P5563" s="246">
        <f>O5563*H5563</f>
        <v>0</v>
      </c>
      <c r="Q5563" s="246">
        <v>0.024709999999999999</v>
      </c>
      <c r="R5563" s="246">
        <f>Q5563*H5563</f>
        <v>0.024709999999999999</v>
      </c>
      <c r="S5563" s="246">
        <v>0</v>
      </c>
      <c r="T5563" s="247">
        <f>S5563*H5563</f>
        <v>0</v>
      </c>
      <c r="AR5563" s="25" t="s">
        <v>447</v>
      </c>
      <c r="AT5563" s="25" t="s">
        <v>419</v>
      </c>
      <c r="AU5563" s="25" t="s">
        <v>92</v>
      </c>
      <c r="AY5563" s="25" t="s">
        <v>207</v>
      </c>
      <c r="BE5563" s="248">
        <f>IF(N5563="základní",J5563,0)</f>
        <v>0</v>
      </c>
      <c r="BF5563" s="248">
        <f>IF(N5563="snížená",J5563,0)</f>
        <v>0</v>
      </c>
      <c r="BG5563" s="248">
        <f>IF(N5563="zákl. přenesená",J5563,0)</f>
        <v>0</v>
      </c>
      <c r="BH5563" s="248">
        <f>IF(N5563="sníž. přenesená",J5563,0)</f>
        <v>0</v>
      </c>
      <c r="BI5563" s="248">
        <f>IF(N5563="nulová",J5563,0)</f>
        <v>0</v>
      </c>
      <c r="BJ5563" s="25" t="s">
        <v>90</v>
      </c>
      <c r="BK5563" s="248">
        <f>ROUND(I5563*H5563,2)</f>
        <v>0</v>
      </c>
      <c r="BL5563" s="25" t="s">
        <v>345</v>
      </c>
      <c r="BM5563" s="25" t="s">
        <v>4387</v>
      </c>
    </row>
    <row r="5564" s="1" customFormat="1" ht="16.5" customHeight="1">
      <c r="B5564" s="48"/>
      <c r="C5564" s="295" t="s">
        <v>4388</v>
      </c>
      <c r="D5564" s="295" t="s">
        <v>419</v>
      </c>
      <c r="E5564" s="296" t="s">
        <v>4389</v>
      </c>
      <c r="F5564" s="297" t="s">
        <v>4390</v>
      </c>
      <c r="G5564" s="298" t="s">
        <v>739</v>
      </c>
      <c r="H5564" s="299">
        <v>14</v>
      </c>
      <c r="I5564" s="300"/>
      <c r="J5564" s="301">
        <f>ROUND(I5564*H5564,2)</f>
        <v>0</v>
      </c>
      <c r="K5564" s="297" t="s">
        <v>81</v>
      </c>
      <c r="L5564" s="302"/>
      <c r="M5564" s="303" t="s">
        <v>81</v>
      </c>
      <c r="N5564" s="304" t="s">
        <v>53</v>
      </c>
      <c r="O5564" s="49"/>
      <c r="P5564" s="246">
        <f>O5564*H5564</f>
        <v>0</v>
      </c>
      <c r="Q5564" s="246">
        <v>0.024709999999999999</v>
      </c>
      <c r="R5564" s="246">
        <f>Q5564*H5564</f>
        <v>0.34593999999999997</v>
      </c>
      <c r="S5564" s="246">
        <v>0</v>
      </c>
      <c r="T5564" s="247">
        <f>S5564*H5564</f>
        <v>0</v>
      </c>
      <c r="AR5564" s="25" t="s">
        <v>447</v>
      </c>
      <c r="AT5564" s="25" t="s">
        <v>419</v>
      </c>
      <c r="AU5564" s="25" t="s">
        <v>92</v>
      </c>
      <c r="AY5564" s="25" t="s">
        <v>207</v>
      </c>
      <c r="BE5564" s="248">
        <f>IF(N5564="základní",J5564,0)</f>
        <v>0</v>
      </c>
      <c r="BF5564" s="248">
        <f>IF(N5564="snížená",J5564,0)</f>
        <v>0</v>
      </c>
      <c r="BG5564" s="248">
        <f>IF(N5564="zákl. přenesená",J5564,0)</f>
        <v>0</v>
      </c>
      <c r="BH5564" s="248">
        <f>IF(N5564="sníž. přenesená",J5564,0)</f>
        <v>0</v>
      </c>
      <c r="BI5564" s="248">
        <f>IF(N5564="nulová",J5564,0)</f>
        <v>0</v>
      </c>
      <c r="BJ5564" s="25" t="s">
        <v>90</v>
      </c>
      <c r="BK5564" s="248">
        <f>ROUND(I5564*H5564,2)</f>
        <v>0</v>
      </c>
      <c r="BL5564" s="25" t="s">
        <v>345</v>
      </c>
      <c r="BM5564" s="25" t="s">
        <v>4391</v>
      </c>
    </row>
    <row r="5565" s="1" customFormat="1" ht="25.5" customHeight="1">
      <c r="B5565" s="48"/>
      <c r="C5565" s="237" t="s">
        <v>4392</v>
      </c>
      <c r="D5565" s="237" t="s">
        <v>209</v>
      </c>
      <c r="E5565" s="238" t="s">
        <v>4393</v>
      </c>
      <c r="F5565" s="239" t="s">
        <v>4394</v>
      </c>
      <c r="G5565" s="240" t="s">
        <v>450</v>
      </c>
      <c r="H5565" s="241">
        <v>122.59999999999999</v>
      </c>
      <c r="I5565" s="242"/>
      <c r="J5565" s="243">
        <f>ROUND(I5565*H5565,2)</f>
        <v>0</v>
      </c>
      <c r="K5565" s="239" t="s">
        <v>213</v>
      </c>
      <c r="L5565" s="74"/>
      <c r="M5565" s="244" t="s">
        <v>81</v>
      </c>
      <c r="N5565" s="245" t="s">
        <v>53</v>
      </c>
      <c r="O5565" s="49"/>
      <c r="P5565" s="246">
        <f>O5565*H5565</f>
        <v>0</v>
      </c>
      <c r="Q5565" s="246">
        <v>0.0048799999999999998</v>
      </c>
      <c r="R5565" s="246">
        <f>Q5565*H5565</f>
        <v>0.59828799999999993</v>
      </c>
      <c r="S5565" s="246">
        <v>0</v>
      </c>
      <c r="T5565" s="247">
        <f>S5565*H5565</f>
        <v>0</v>
      </c>
      <c r="AR5565" s="25" t="s">
        <v>345</v>
      </c>
      <c r="AT5565" s="25" t="s">
        <v>209</v>
      </c>
      <c r="AU5565" s="25" t="s">
        <v>92</v>
      </c>
      <c r="AY5565" s="25" t="s">
        <v>207</v>
      </c>
      <c r="BE5565" s="248">
        <f>IF(N5565="základní",J5565,0)</f>
        <v>0</v>
      </c>
      <c r="BF5565" s="248">
        <f>IF(N5565="snížená",J5565,0)</f>
        <v>0</v>
      </c>
      <c r="BG5565" s="248">
        <f>IF(N5565="zákl. přenesená",J5565,0)</f>
        <v>0</v>
      </c>
      <c r="BH5565" s="248">
        <f>IF(N5565="sníž. přenesená",J5565,0)</f>
        <v>0</v>
      </c>
      <c r="BI5565" s="248">
        <f>IF(N5565="nulová",J5565,0)</f>
        <v>0</v>
      </c>
      <c r="BJ5565" s="25" t="s">
        <v>90</v>
      </c>
      <c r="BK5565" s="248">
        <f>ROUND(I5565*H5565,2)</f>
        <v>0</v>
      </c>
      <c r="BL5565" s="25" t="s">
        <v>345</v>
      </c>
      <c r="BM5565" s="25" t="s">
        <v>4395</v>
      </c>
    </row>
    <row r="5566" s="1" customFormat="1">
      <c r="B5566" s="48"/>
      <c r="C5566" s="76"/>
      <c r="D5566" s="249" t="s">
        <v>216</v>
      </c>
      <c r="E5566" s="76"/>
      <c r="F5566" s="250" t="s">
        <v>4381</v>
      </c>
      <c r="G5566" s="76"/>
      <c r="H5566" s="76"/>
      <c r="I5566" s="205"/>
      <c r="J5566" s="76"/>
      <c r="K5566" s="76"/>
      <c r="L5566" s="74"/>
      <c r="M5566" s="251"/>
      <c r="N5566" s="49"/>
      <c r="O5566" s="49"/>
      <c r="P5566" s="49"/>
      <c r="Q5566" s="49"/>
      <c r="R5566" s="49"/>
      <c r="S5566" s="49"/>
      <c r="T5566" s="97"/>
      <c r="AT5566" s="25" t="s">
        <v>216</v>
      </c>
      <c r="AU5566" s="25" t="s">
        <v>92</v>
      </c>
    </row>
    <row r="5567" s="12" customFormat="1">
      <c r="B5567" s="252"/>
      <c r="C5567" s="253"/>
      <c r="D5567" s="249" t="s">
        <v>218</v>
      </c>
      <c r="E5567" s="254" t="s">
        <v>81</v>
      </c>
      <c r="F5567" s="255" t="s">
        <v>4396</v>
      </c>
      <c r="G5567" s="253"/>
      <c r="H5567" s="254" t="s">
        <v>81</v>
      </c>
      <c r="I5567" s="256"/>
      <c r="J5567" s="253"/>
      <c r="K5567" s="253"/>
      <c r="L5567" s="257"/>
      <c r="M5567" s="258"/>
      <c r="N5567" s="259"/>
      <c r="O5567" s="259"/>
      <c r="P5567" s="259"/>
      <c r="Q5567" s="259"/>
      <c r="R5567" s="259"/>
      <c r="S5567" s="259"/>
      <c r="T5567" s="260"/>
      <c r="AT5567" s="261" t="s">
        <v>218</v>
      </c>
      <c r="AU5567" s="261" t="s">
        <v>92</v>
      </c>
      <c r="AV5567" s="12" t="s">
        <v>90</v>
      </c>
      <c r="AW5567" s="12" t="s">
        <v>45</v>
      </c>
      <c r="AX5567" s="12" t="s">
        <v>83</v>
      </c>
      <c r="AY5567" s="261" t="s">
        <v>207</v>
      </c>
    </row>
    <row r="5568" s="13" customFormat="1">
      <c r="B5568" s="262"/>
      <c r="C5568" s="263"/>
      <c r="D5568" s="249" t="s">
        <v>218</v>
      </c>
      <c r="E5568" s="264" t="s">
        <v>81</v>
      </c>
      <c r="F5568" s="265" t="s">
        <v>4397</v>
      </c>
      <c r="G5568" s="263"/>
      <c r="H5568" s="266">
        <v>98.599999999999994</v>
      </c>
      <c r="I5568" s="267"/>
      <c r="J5568" s="263"/>
      <c r="K5568" s="263"/>
      <c r="L5568" s="268"/>
      <c r="M5568" s="269"/>
      <c r="N5568" s="270"/>
      <c r="O5568" s="270"/>
      <c r="P5568" s="270"/>
      <c r="Q5568" s="270"/>
      <c r="R5568" s="270"/>
      <c r="S5568" s="270"/>
      <c r="T5568" s="271"/>
      <c r="AT5568" s="272" t="s">
        <v>218</v>
      </c>
      <c r="AU5568" s="272" t="s">
        <v>92</v>
      </c>
      <c r="AV5568" s="13" t="s">
        <v>92</v>
      </c>
      <c r="AW5568" s="13" t="s">
        <v>45</v>
      </c>
      <c r="AX5568" s="13" t="s">
        <v>83</v>
      </c>
      <c r="AY5568" s="272" t="s">
        <v>207</v>
      </c>
    </row>
    <row r="5569" s="13" customFormat="1">
      <c r="B5569" s="262"/>
      <c r="C5569" s="263"/>
      <c r="D5569" s="249" t="s">
        <v>218</v>
      </c>
      <c r="E5569" s="264" t="s">
        <v>81</v>
      </c>
      <c r="F5569" s="265" t="s">
        <v>4398</v>
      </c>
      <c r="G5569" s="263"/>
      <c r="H5569" s="266">
        <v>24</v>
      </c>
      <c r="I5569" s="267"/>
      <c r="J5569" s="263"/>
      <c r="K5569" s="263"/>
      <c r="L5569" s="268"/>
      <c r="M5569" s="269"/>
      <c r="N5569" s="270"/>
      <c r="O5569" s="270"/>
      <c r="P5569" s="270"/>
      <c r="Q5569" s="270"/>
      <c r="R5569" s="270"/>
      <c r="S5569" s="270"/>
      <c r="T5569" s="271"/>
      <c r="AT5569" s="272" t="s">
        <v>218</v>
      </c>
      <c r="AU5569" s="272" t="s">
        <v>92</v>
      </c>
      <c r="AV5569" s="13" t="s">
        <v>92</v>
      </c>
      <c r="AW5569" s="13" t="s">
        <v>45</v>
      </c>
      <c r="AX5569" s="13" t="s">
        <v>83</v>
      </c>
      <c r="AY5569" s="272" t="s">
        <v>207</v>
      </c>
    </row>
    <row r="5570" s="14" customFormat="1">
      <c r="B5570" s="273"/>
      <c r="C5570" s="274"/>
      <c r="D5570" s="249" t="s">
        <v>218</v>
      </c>
      <c r="E5570" s="275" t="s">
        <v>81</v>
      </c>
      <c r="F5570" s="276" t="s">
        <v>232</v>
      </c>
      <c r="G5570" s="274"/>
      <c r="H5570" s="277">
        <v>122.59999999999999</v>
      </c>
      <c r="I5570" s="278"/>
      <c r="J5570" s="274"/>
      <c r="K5570" s="274"/>
      <c r="L5570" s="279"/>
      <c r="M5570" s="280"/>
      <c r="N5570" s="281"/>
      <c r="O5570" s="281"/>
      <c r="P5570" s="281"/>
      <c r="Q5570" s="281"/>
      <c r="R5570" s="281"/>
      <c r="S5570" s="281"/>
      <c r="T5570" s="282"/>
      <c r="AT5570" s="283" t="s">
        <v>218</v>
      </c>
      <c r="AU5570" s="283" t="s">
        <v>92</v>
      </c>
      <c r="AV5570" s="14" t="s">
        <v>214</v>
      </c>
      <c r="AW5570" s="14" t="s">
        <v>45</v>
      </c>
      <c r="AX5570" s="14" t="s">
        <v>90</v>
      </c>
      <c r="AY5570" s="283" t="s">
        <v>207</v>
      </c>
    </row>
    <row r="5571" s="1" customFormat="1" ht="25.5" customHeight="1">
      <c r="B5571" s="48"/>
      <c r="C5571" s="237" t="s">
        <v>4399</v>
      </c>
      <c r="D5571" s="237" t="s">
        <v>209</v>
      </c>
      <c r="E5571" s="238" t="s">
        <v>4400</v>
      </c>
      <c r="F5571" s="239" t="s">
        <v>4401</v>
      </c>
      <c r="G5571" s="240" t="s">
        <v>739</v>
      </c>
      <c r="H5571" s="241">
        <v>2</v>
      </c>
      <c r="I5571" s="242"/>
      <c r="J5571" s="243">
        <f>ROUND(I5571*H5571,2)</f>
        <v>0</v>
      </c>
      <c r="K5571" s="239" t="s">
        <v>213</v>
      </c>
      <c r="L5571" s="74"/>
      <c r="M5571" s="244" t="s">
        <v>81</v>
      </c>
      <c r="N5571" s="245" t="s">
        <v>53</v>
      </c>
      <c r="O5571" s="49"/>
      <c r="P5571" s="246">
        <f>O5571*H5571</f>
        <v>0</v>
      </c>
      <c r="Q5571" s="246">
        <v>0</v>
      </c>
      <c r="R5571" s="246">
        <f>Q5571*H5571</f>
        <v>0</v>
      </c>
      <c r="S5571" s="246">
        <v>0</v>
      </c>
      <c r="T5571" s="247">
        <f>S5571*H5571</f>
        <v>0</v>
      </c>
      <c r="AR5571" s="25" t="s">
        <v>345</v>
      </c>
      <c r="AT5571" s="25" t="s">
        <v>209</v>
      </c>
      <c r="AU5571" s="25" t="s">
        <v>92</v>
      </c>
      <c r="AY5571" s="25" t="s">
        <v>207</v>
      </c>
      <c r="BE5571" s="248">
        <f>IF(N5571="základní",J5571,0)</f>
        <v>0</v>
      </c>
      <c r="BF5571" s="248">
        <f>IF(N5571="snížená",J5571,0)</f>
        <v>0</v>
      </c>
      <c r="BG5571" s="248">
        <f>IF(N5571="zákl. přenesená",J5571,0)</f>
        <v>0</v>
      </c>
      <c r="BH5571" s="248">
        <f>IF(N5571="sníž. přenesená",J5571,0)</f>
        <v>0</v>
      </c>
      <c r="BI5571" s="248">
        <f>IF(N5571="nulová",J5571,0)</f>
        <v>0</v>
      </c>
      <c r="BJ5571" s="25" t="s">
        <v>90</v>
      </c>
      <c r="BK5571" s="248">
        <f>ROUND(I5571*H5571,2)</f>
        <v>0</v>
      </c>
      <c r="BL5571" s="25" t="s">
        <v>345</v>
      </c>
      <c r="BM5571" s="25" t="s">
        <v>4402</v>
      </c>
    </row>
    <row r="5572" s="1" customFormat="1">
      <c r="B5572" s="48"/>
      <c r="C5572" s="76"/>
      <c r="D5572" s="249" t="s">
        <v>216</v>
      </c>
      <c r="E5572" s="76"/>
      <c r="F5572" s="250" t="s">
        <v>4381</v>
      </c>
      <c r="G5572" s="76"/>
      <c r="H5572" s="76"/>
      <c r="I5572" s="205"/>
      <c r="J5572" s="76"/>
      <c r="K5572" s="76"/>
      <c r="L5572" s="74"/>
      <c r="M5572" s="251"/>
      <c r="N5572" s="49"/>
      <c r="O5572" s="49"/>
      <c r="P5572" s="49"/>
      <c r="Q5572" s="49"/>
      <c r="R5572" s="49"/>
      <c r="S5572" s="49"/>
      <c r="T5572" s="97"/>
      <c r="AT5572" s="25" t="s">
        <v>216</v>
      </c>
      <c r="AU5572" s="25" t="s">
        <v>92</v>
      </c>
    </row>
    <row r="5573" s="12" customFormat="1">
      <c r="B5573" s="252"/>
      <c r="C5573" s="253"/>
      <c r="D5573" s="249" t="s">
        <v>218</v>
      </c>
      <c r="E5573" s="254" t="s">
        <v>81</v>
      </c>
      <c r="F5573" s="255" t="s">
        <v>4403</v>
      </c>
      <c r="G5573" s="253"/>
      <c r="H5573" s="254" t="s">
        <v>81</v>
      </c>
      <c r="I5573" s="256"/>
      <c r="J5573" s="253"/>
      <c r="K5573" s="253"/>
      <c r="L5573" s="257"/>
      <c r="M5573" s="258"/>
      <c r="N5573" s="259"/>
      <c r="O5573" s="259"/>
      <c r="P5573" s="259"/>
      <c r="Q5573" s="259"/>
      <c r="R5573" s="259"/>
      <c r="S5573" s="259"/>
      <c r="T5573" s="260"/>
      <c r="AT5573" s="261" t="s">
        <v>218</v>
      </c>
      <c r="AU5573" s="261" t="s">
        <v>92</v>
      </c>
      <c r="AV5573" s="12" t="s">
        <v>90</v>
      </c>
      <c r="AW5573" s="12" t="s">
        <v>45</v>
      </c>
      <c r="AX5573" s="12" t="s">
        <v>83</v>
      </c>
      <c r="AY5573" s="261" t="s">
        <v>207</v>
      </c>
    </row>
    <row r="5574" s="13" customFormat="1">
      <c r="B5574" s="262"/>
      <c r="C5574" s="263"/>
      <c r="D5574" s="249" t="s">
        <v>218</v>
      </c>
      <c r="E5574" s="264" t="s">
        <v>81</v>
      </c>
      <c r="F5574" s="265" t="s">
        <v>92</v>
      </c>
      <c r="G5574" s="263"/>
      <c r="H5574" s="266">
        <v>2</v>
      </c>
      <c r="I5574" s="267"/>
      <c r="J5574" s="263"/>
      <c r="K5574" s="263"/>
      <c r="L5574" s="268"/>
      <c r="M5574" s="269"/>
      <c r="N5574" s="270"/>
      <c r="O5574" s="270"/>
      <c r="P5574" s="270"/>
      <c r="Q5574" s="270"/>
      <c r="R5574" s="270"/>
      <c r="S5574" s="270"/>
      <c r="T5574" s="271"/>
      <c r="AT5574" s="272" t="s">
        <v>218</v>
      </c>
      <c r="AU5574" s="272" t="s">
        <v>92</v>
      </c>
      <c r="AV5574" s="13" t="s">
        <v>92</v>
      </c>
      <c r="AW5574" s="13" t="s">
        <v>45</v>
      </c>
      <c r="AX5574" s="13" t="s">
        <v>90</v>
      </c>
      <c r="AY5574" s="272" t="s">
        <v>207</v>
      </c>
    </row>
    <row r="5575" s="1" customFormat="1" ht="16.5" customHeight="1">
      <c r="B5575" s="48"/>
      <c r="C5575" s="295" t="s">
        <v>4404</v>
      </c>
      <c r="D5575" s="295" t="s">
        <v>419</v>
      </c>
      <c r="E5575" s="296" t="s">
        <v>4405</v>
      </c>
      <c r="F5575" s="297" t="s">
        <v>4406</v>
      </c>
      <c r="G5575" s="298" t="s">
        <v>739</v>
      </c>
      <c r="H5575" s="299">
        <v>2</v>
      </c>
      <c r="I5575" s="300"/>
      <c r="J5575" s="301">
        <f>ROUND(I5575*H5575,2)</f>
        <v>0</v>
      </c>
      <c r="K5575" s="297" t="s">
        <v>213</v>
      </c>
      <c r="L5575" s="302"/>
      <c r="M5575" s="303" t="s">
        <v>81</v>
      </c>
      <c r="N5575" s="304" t="s">
        <v>53</v>
      </c>
      <c r="O5575" s="49"/>
      <c r="P5575" s="246">
        <f>O5575*H5575</f>
        <v>0</v>
      </c>
      <c r="Q5575" s="246">
        <v>0.042500000000000003</v>
      </c>
      <c r="R5575" s="246">
        <f>Q5575*H5575</f>
        <v>0.085000000000000006</v>
      </c>
      <c r="S5575" s="246">
        <v>0</v>
      </c>
      <c r="T5575" s="247">
        <f>S5575*H5575</f>
        <v>0</v>
      </c>
      <c r="AR5575" s="25" t="s">
        <v>447</v>
      </c>
      <c r="AT5575" s="25" t="s">
        <v>419</v>
      </c>
      <c r="AU5575" s="25" t="s">
        <v>92</v>
      </c>
      <c r="AY5575" s="25" t="s">
        <v>207</v>
      </c>
      <c r="BE5575" s="248">
        <f>IF(N5575="základní",J5575,0)</f>
        <v>0</v>
      </c>
      <c r="BF5575" s="248">
        <f>IF(N5575="snížená",J5575,0)</f>
        <v>0</v>
      </c>
      <c r="BG5575" s="248">
        <f>IF(N5575="zákl. přenesená",J5575,0)</f>
        <v>0</v>
      </c>
      <c r="BH5575" s="248">
        <f>IF(N5575="sníž. přenesená",J5575,0)</f>
        <v>0</v>
      </c>
      <c r="BI5575" s="248">
        <f>IF(N5575="nulová",J5575,0)</f>
        <v>0</v>
      </c>
      <c r="BJ5575" s="25" t="s">
        <v>90</v>
      </c>
      <c r="BK5575" s="248">
        <f>ROUND(I5575*H5575,2)</f>
        <v>0</v>
      </c>
      <c r="BL5575" s="25" t="s">
        <v>345</v>
      </c>
      <c r="BM5575" s="25" t="s">
        <v>4407</v>
      </c>
    </row>
    <row r="5576" s="1" customFormat="1" ht="25.5" customHeight="1">
      <c r="B5576" s="48"/>
      <c r="C5576" s="237" t="s">
        <v>4408</v>
      </c>
      <c r="D5576" s="237" t="s">
        <v>209</v>
      </c>
      <c r="E5576" s="238" t="s">
        <v>4409</v>
      </c>
      <c r="F5576" s="239" t="s">
        <v>4410</v>
      </c>
      <c r="G5576" s="240" t="s">
        <v>450</v>
      </c>
      <c r="H5576" s="241">
        <v>28.818999999999999</v>
      </c>
      <c r="I5576" s="242"/>
      <c r="J5576" s="243">
        <f>ROUND(I5576*H5576,2)</f>
        <v>0</v>
      </c>
      <c r="K5576" s="239" t="s">
        <v>81</v>
      </c>
      <c r="L5576" s="74"/>
      <c r="M5576" s="244" t="s">
        <v>81</v>
      </c>
      <c r="N5576" s="245" t="s">
        <v>53</v>
      </c>
      <c r="O5576" s="49"/>
      <c r="P5576" s="246">
        <f>O5576*H5576</f>
        <v>0</v>
      </c>
      <c r="Q5576" s="246">
        <v>0</v>
      </c>
      <c r="R5576" s="246">
        <f>Q5576*H5576</f>
        <v>0</v>
      </c>
      <c r="S5576" s="246">
        <v>0</v>
      </c>
      <c r="T5576" s="247">
        <f>S5576*H5576</f>
        <v>0</v>
      </c>
      <c r="AR5576" s="25" t="s">
        <v>345</v>
      </c>
      <c r="AT5576" s="25" t="s">
        <v>209</v>
      </c>
      <c r="AU5576" s="25" t="s">
        <v>92</v>
      </c>
      <c r="AY5576" s="25" t="s">
        <v>207</v>
      </c>
      <c r="BE5576" s="248">
        <f>IF(N5576="základní",J5576,0)</f>
        <v>0</v>
      </c>
      <c r="BF5576" s="248">
        <f>IF(N5576="snížená",J5576,0)</f>
        <v>0</v>
      </c>
      <c r="BG5576" s="248">
        <f>IF(N5576="zákl. přenesená",J5576,0)</f>
        <v>0</v>
      </c>
      <c r="BH5576" s="248">
        <f>IF(N5576="sníž. přenesená",J5576,0)</f>
        <v>0</v>
      </c>
      <c r="BI5576" s="248">
        <f>IF(N5576="nulová",J5576,0)</f>
        <v>0</v>
      </c>
      <c r="BJ5576" s="25" t="s">
        <v>90</v>
      </c>
      <c r="BK5576" s="248">
        <f>ROUND(I5576*H5576,2)</f>
        <v>0</v>
      </c>
      <c r="BL5576" s="25" t="s">
        <v>345</v>
      </c>
      <c r="BM5576" s="25" t="s">
        <v>4411</v>
      </c>
    </row>
    <row r="5577" s="1" customFormat="1">
      <c r="B5577" s="48"/>
      <c r="C5577" s="76"/>
      <c r="D5577" s="249" t="s">
        <v>216</v>
      </c>
      <c r="E5577" s="76"/>
      <c r="F5577" s="250" t="s">
        <v>4412</v>
      </c>
      <c r="G5577" s="76"/>
      <c r="H5577" s="76"/>
      <c r="I5577" s="205"/>
      <c r="J5577" s="76"/>
      <c r="K5577" s="76"/>
      <c r="L5577" s="74"/>
      <c r="M5577" s="251"/>
      <c r="N5577" s="49"/>
      <c r="O5577" s="49"/>
      <c r="P5577" s="49"/>
      <c r="Q5577" s="49"/>
      <c r="R5577" s="49"/>
      <c r="S5577" s="49"/>
      <c r="T5577" s="97"/>
      <c r="AT5577" s="25" t="s">
        <v>216</v>
      </c>
      <c r="AU5577" s="25" t="s">
        <v>92</v>
      </c>
    </row>
    <row r="5578" s="12" customFormat="1">
      <c r="B5578" s="252"/>
      <c r="C5578" s="253"/>
      <c r="D5578" s="249" t="s">
        <v>218</v>
      </c>
      <c r="E5578" s="254" t="s">
        <v>81</v>
      </c>
      <c r="F5578" s="255" t="s">
        <v>4413</v>
      </c>
      <c r="G5578" s="253"/>
      <c r="H5578" s="254" t="s">
        <v>81</v>
      </c>
      <c r="I5578" s="256"/>
      <c r="J5578" s="253"/>
      <c r="K5578" s="253"/>
      <c r="L5578" s="257"/>
      <c r="M5578" s="258"/>
      <c r="N5578" s="259"/>
      <c r="O5578" s="259"/>
      <c r="P5578" s="259"/>
      <c r="Q5578" s="259"/>
      <c r="R5578" s="259"/>
      <c r="S5578" s="259"/>
      <c r="T5578" s="260"/>
      <c r="AT5578" s="261" t="s">
        <v>218</v>
      </c>
      <c r="AU5578" s="261" t="s">
        <v>92</v>
      </c>
      <c r="AV5578" s="12" t="s">
        <v>90</v>
      </c>
      <c r="AW5578" s="12" t="s">
        <v>45</v>
      </c>
      <c r="AX5578" s="12" t="s">
        <v>83</v>
      </c>
      <c r="AY5578" s="261" t="s">
        <v>207</v>
      </c>
    </row>
    <row r="5579" s="13" customFormat="1">
      <c r="B5579" s="262"/>
      <c r="C5579" s="263"/>
      <c r="D5579" s="249" t="s">
        <v>218</v>
      </c>
      <c r="E5579" s="264" t="s">
        <v>81</v>
      </c>
      <c r="F5579" s="265" t="s">
        <v>4414</v>
      </c>
      <c r="G5579" s="263"/>
      <c r="H5579" s="266">
        <v>16.911999999999999</v>
      </c>
      <c r="I5579" s="267"/>
      <c r="J5579" s="263"/>
      <c r="K5579" s="263"/>
      <c r="L5579" s="268"/>
      <c r="M5579" s="269"/>
      <c r="N5579" s="270"/>
      <c r="O5579" s="270"/>
      <c r="P5579" s="270"/>
      <c r="Q5579" s="270"/>
      <c r="R5579" s="270"/>
      <c r="S5579" s="270"/>
      <c r="T5579" s="271"/>
      <c r="AT5579" s="272" t="s">
        <v>218</v>
      </c>
      <c r="AU5579" s="272" t="s">
        <v>92</v>
      </c>
      <c r="AV5579" s="13" t="s">
        <v>92</v>
      </c>
      <c r="AW5579" s="13" t="s">
        <v>45</v>
      </c>
      <c r="AX5579" s="13" t="s">
        <v>83</v>
      </c>
      <c r="AY5579" s="272" t="s">
        <v>207</v>
      </c>
    </row>
    <row r="5580" s="13" customFormat="1">
      <c r="B5580" s="262"/>
      <c r="C5580" s="263"/>
      <c r="D5580" s="249" t="s">
        <v>218</v>
      </c>
      <c r="E5580" s="264" t="s">
        <v>81</v>
      </c>
      <c r="F5580" s="265" t="s">
        <v>4415</v>
      </c>
      <c r="G5580" s="263"/>
      <c r="H5580" s="266">
        <v>5.319</v>
      </c>
      <c r="I5580" s="267"/>
      <c r="J5580" s="263"/>
      <c r="K5580" s="263"/>
      <c r="L5580" s="268"/>
      <c r="M5580" s="269"/>
      <c r="N5580" s="270"/>
      <c r="O5580" s="270"/>
      <c r="P5580" s="270"/>
      <c r="Q5580" s="270"/>
      <c r="R5580" s="270"/>
      <c r="S5580" s="270"/>
      <c r="T5580" s="271"/>
      <c r="AT5580" s="272" t="s">
        <v>218</v>
      </c>
      <c r="AU5580" s="272" t="s">
        <v>92</v>
      </c>
      <c r="AV5580" s="13" t="s">
        <v>92</v>
      </c>
      <c r="AW5580" s="13" t="s">
        <v>45</v>
      </c>
      <c r="AX5580" s="13" t="s">
        <v>83</v>
      </c>
      <c r="AY5580" s="272" t="s">
        <v>207</v>
      </c>
    </row>
    <row r="5581" s="13" customFormat="1">
      <c r="B5581" s="262"/>
      <c r="C5581" s="263"/>
      <c r="D5581" s="249" t="s">
        <v>218</v>
      </c>
      <c r="E5581" s="264" t="s">
        <v>81</v>
      </c>
      <c r="F5581" s="265" t="s">
        <v>4416</v>
      </c>
      <c r="G5581" s="263"/>
      <c r="H5581" s="266">
        <v>6.5880000000000001</v>
      </c>
      <c r="I5581" s="267"/>
      <c r="J5581" s="263"/>
      <c r="K5581" s="263"/>
      <c r="L5581" s="268"/>
      <c r="M5581" s="269"/>
      <c r="N5581" s="270"/>
      <c r="O5581" s="270"/>
      <c r="P5581" s="270"/>
      <c r="Q5581" s="270"/>
      <c r="R5581" s="270"/>
      <c r="S5581" s="270"/>
      <c r="T5581" s="271"/>
      <c r="AT5581" s="272" t="s">
        <v>218</v>
      </c>
      <c r="AU5581" s="272" t="s">
        <v>92</v>
      </c>
      <c r="AV5581" s="13" t="s">
        <v>92</v>
      </c>
      <c r="AW5581" s="13" t="s">
        <v>45</v>
      </c>
      <c r="AX5581" s="13" t="s">
        <v>83</v>
      </c>
      <c r="AY5581" s="272" t="s">
        <v>207</v>
      </c>
    </row>
    <row r="5582" s="14" customFormat="1">
      <c r="B5582" s="273"/>
      <c r="C5582" s="274"/>
      <c r="D5582" s="249" t="s">
        <v>218</v>
      </c>
      <c r="E5582" s="275" t="s">
        <v>81</v>
      </c>
      <c r="F5582" s="276" t="s">
        <v>232</v>
      </c>
      <c r="G5582" s="274"/>
      <c r="H5582" s="277">
        <v>28.818999999999999</v>
      </c>
      <c r="I5582" s="278"/>
      <c r="J5582" s="274"/>
      <c r="K5582" s="274"/>
      <c r="L5582" s="279"/>
      <c r="M5582" s="280"/>
      <c r="N5582" s="281"/>
      <c r="O5582" s="281"/>
      <c r="P5582" s="281"/>
      <c r="Q5582" s="281"/>
      <c r="R5582" s="281"/>
      <c r="S5582" s="281"/>
      <c r="T5582" s="282"/>
      <c r="AT5582" s="283" t="s">
        <v>218</v>
      </c>
      <c r="AU5582" s="283" t="s">
        <v>92</v>
      </c>
      <c r="AV5582" s="14" t="s">
        <v>214</v>
      </c>
      <c r="AW5582" s="14" t="s">
        <v>45</v>
      </c>
      <c r="AX5582" s="14" t="s">
        <v>90</v>
      </c>
      <c r="AY5582" s="283" t="s">
        <v>207</v>
      </c>
    </row>
    <row r="5583" s="1" customFormat="1" ht="16.5" customHeight="1">
      <c r="B5583" s="48"/>
      <c r="C5583" s="295" t="s">
        <v>4417</v>
      </c>
      <c r="D5583" s="295" t="s">
        <v>419</v>
      </c>
      <c r="E5583" s="296" t="s">
        <v>4418</v>
      </c>
      <c r="F5583" s="297" t="s">
        <v>4419</v>
      </c>
      <c r="G5583" s="298" t="s">
        <v>739</v>
      </c>
      <c r="H5583" s="299">
        <v>4</v>
      </c>
      <c r="I5583" s="300"/>
      <c r="J5583" s="301">
        <f>ROUND(I5583*H5583,2)</f>
        <v>0</v>
      </c>
      <c r="K5583" s="297" t="s">
        <v>81</v>
      </c>
      <c r="L5583" s="302"/>
      <c r="M5583" s="303" t="s">
        <v>81</v>
      </c>
      <c r="N5583" s="304" t="s">
        <v>53</v>
      </c>
      <c r="O5583" s="49"/>
      <c r="P5583" s="246">
        <f>O5583*H5583</f>
        <v>0</v>
      </c>
      <c r="Q5583" s="246">
        <v>0</v>
      </c>
      <c r="R5583" s="246">
        <f>Q5583*H5583</f>
        <v>0</v>
      </c>
      <c r="S5583" s="246">
        <v>0</v>
      </c>
      <c r="T5583" s="247">
        <f>S5583*H5583</f>
        <v>0</v>
      </c>
      <c r="AR5583" s="25" t="s">
        <v>447</v>
      </c>
      <c r="AT5583" s="25" t="s">
        <v>419</v>
      </c>
      <c r="AU5583" s="25" t="s">
        <v>92</v>
      </c>
      <c r="AY5583" s="25" t="s">
        <v>207</v>
      </c>
      <c r="BE5583" s="248">
        <f>IF(N5583="základní",J5583,0)</f>
        <v>0</v>
      </c>
      <c r="BF5583" s="248">
        <f>IF(N5583="snížená",J5583,0)</f>
        <v>0</v>
      </c>
      <c r="BG5583" s="248">
        <f>IF(N5583="zákl. přenesená",J5583,0)</f>
        <v>0</v>
      </c>
      <c r="BH5583" s="248">
        <f>IF(N5583="sníž. přenesená",J5583,0)</f>
        <v>0</v>
      </c>
      <c r="BI5583" s="248">
        <f>IF(N5583="nulová",J5583,0)</f>
        <v>0</v>
      </c>
      <c r="BJ5583" s="25" t="s">
        <v>90</v>
      </c>
      <c r="BK5583" s="248">
        <f>ROUND(I5583*H5583,2)</f>
        <v>0</v>
      </c>
      <c r="BL5583" s="25" t="s">
        <v>345</v>
      </c>
      <c r="BM5583" s="25" t="s">
        <v>4420</v>
      </c>
    </row>
    <row r="5584" s="1" customFormat="1" ht="16.5" customHeight="1">
      <c r="B5584" s="48"/>
      <c r="C5584" s="295" t="s">
        <v>4421</v>
      </c>
      <c r="D5584" s="295" t="s">
        <v>419</v>
      </c>
      <c r="E5584" s="296" t="s">
        <v>4422</v>
      </c>
      <c r="F5584" s="297" t="s">
        <v>4423</v>
      </c>
      <c r="G5584" s="298" t="s">
        <v>739</v>
      </c>
      <c r="H5584" s="299">
        <v>1</v>
      </c>
      <c r="I5584" s="300"/>
      <c r="J5584" s="301">
        <f>ROUND(I5584*H5584,2)</f>
        <v>0</v>
      </c>
      <c r="K5584" s="297" t="s">
        <v>81</v>
      </c>
      <c r="L5584" s="302"/>
      <c r="M5584" s="303" t="s">
        <v>81</v>
      </c>
      <c r="N5584" s="304" t="s">
        <v>53</v>
      </c>
      <c r="O5584" s="49"/>
      <c r="P5584" s="246">
        <f>O5584*H5584</f>
        <v>0</v>
      </c>
      <c r="Q5584" s="246">
        <v>0</v>
      </c>
      <c r="R5584" s="246">
        <f>Q5584*H5584</f>
        <v>0</v>
      </c>
      <c r="S5584" s="246">
        <v>0</v>
      </c>
      <c r="T5584" s="247">
        <f>S5584*H5584</f>
        <v>0</v>
      </c>
      <c r="AR5584" s="25" t="s">
        <v>447</v>
      </c>
      <c r="AT5584" s="25" t="s">
        <v>419</v>
      </c>
      <c r="AU5584" s="25" t="s">
        <v>92</v>
      </c>
      <c r="AY5584" s="25" t="s">
        <v>207</v>
      </c>
      <c r="BE5584" s="248">
        <f>IF(N5584="základní",J5584,0)</f>
        <v>0</v>
      </c>
      <c r="BF5584" s="248">
        <f>IF(N5584="snížená",J5584,0)</f>
        <v>0</v>
      </c>
      <c r="BG5584" s="248">
        <f>IF(N5584="zákl. přenesená",J5584,0)</f>
        <v>0</v>
      </c>
      <c r="BH5584" s="248">
        <f>IF(N5584="sníž. přenesená",J5584,0)</f>
        <v>0</v>
      </c>
      <c r="BI5584" s="248">
        <f>IF(N5584="nulová",J5584,0)</f>
        <v>0</v>
      </c>
      <c r="BJ5584" s="25" t="s">
        <v>90</v>
      </c>
      <c r="BK5584" s="248">
        <f>ROUND(I5584*H5584,2)</f>
        <v>0</v>
      </c>
      <c r="BL5584" s="25" t="s">
        <v>345</v>
      </c>
      <c r="BM5584" s="25" t="s">
        <v>4424</v>
      </c>
    </row>
    <row r="5585" s="1" customFormat="1" ht="16.5" customHeight="1">
      <c r="B5585" s="48"/>
      <c r="C5585" s="295" t="s">
        <v>4425</v>
      </c>
      <c r="D5585" s="295" t="s">
        <v>419</v>
      </c>
      <c r="E5585" s="296" t="s">
        <v>4426</v>
      </c>
      <c r="F5585" s="297" t="s">
        <v>4427</v>
      </c>
      <c r="G5585" s="298" t="s">
        <v>739</v>
      </c>
      <c r="H5585" s="299">
        <v>1</v>
      </c>
      <c r="I5585" s="300"/>
      <c r="J5585" s="301">
        <f>ROUND(I5585*H5585,2)</f>
        <v>0</v>
      </c>
      <c r="K5585" s="297" t="s">
        <v>81</v>
      </c>
      <c r="L5585" s="302"/>
      <c r="M5585" s="303" t="s">
        <v>81</v>
      </c>
      <c r="N5585" s="304" t="s">
        <v>53</v>
      </c>
      <c r="O5585" s="49"/>
      <c r="P5585" s="246">
        <f>O5585*H5585</f>
        <v>0</v>
      </c>
      <c r="Q5585" s="246">
        <v>0</v>
      </c>
      <c r="R5585" s="246">
        <f>Q5585*H5585</f>
        <v>0</v>
      </c>
      <c r="S5585" s="246">
        <v>0</v>
      </c>
      <c r="T5585" s="247">
        <f>S5585*H5585</f>
        <v>0</v>
      </c>
      <c r="AR5585" s="25" t="s">
        <v>447</v>
      </c>
      <c r="AT5585" s="25" t="s">
        <v>419</v>
      </c>
      <c r="AU5585" s="25" t="s">
        <v>92</v>
      </c>
      <c r="AY5585" s="25" t="s">
        <v>207</v>
      </c>
      <c r="BE5585" s="248">
        <f>IF(N5585="základní",J5585,0)</f>
        <v>0</v>
      </c>
      <c r="BF5585" s="248">
        <f>IF(N5585="snížená",J5585,0)</f>
        <v>0</v>
      </c>
      <c r="BG5585" s="248">
        <f>IF(N5585="zákl. přenesená",J5585,0)</f>
        <v>0</v>
      </c>
      <c r="BH5585" s="248">
        <f>IF(N5585="sníž. přenesená",J5585,0)</f>
        <v>0</v>
      </c>
      <c r="BI5585" s="248">
        <f>IF(N5585="nulová",J5585,0)</f>
        <v>0</v>
      </c>
      <c r="BJ5585" s="25" t="s">
        <v>90</v>
      </c>
      <c r="BK5585" s="248">
        <f>ROUND(I5585*H5585,2)</f>
        <v>0</v>
      </c>
      <c r="BL5585" s="25" t="s">
        <v>345</v>
      </c>
      <c r="BM5585" s="25" t="s">
        <v>4428</v>
      </c>
    </row>
    <row r="5586" s="1" customFormat="1" ht="25.5" customHeight="1">
      <c r="B5586" s="48"/>
      <c r="C5586" s="237" t="s">
        <v>4429</v>
      </c>
      <c r="D5586" s="237" t="s">
        <v>209</v>
      </c>
      <c r="E5586" s="238" t="s">
        <v>4430</v>
      </c>
      <c r="F5586" s="239" t="s">
        <v>4431</v>
      </c>
      <c r="G5586" s="240" t="s">
        <v>3475</v>
      </c>
      <c r="H5586" s="305"/>
      <c r="I5586" s="242"/>
      <c r="J5586" s="243">
        <f>ROUND(I5586*H5586,2)</f>
        <v>0</v>
      </c>
      <c r="K5586" s="239" t="s">
        <v>213</v>
      </c>
      <c r="L5586" s="74"/>
      <c r="M5586" s="244" t="s">
        <v>81</v>
      </c>
      <c r="N5586" s="245" t="s">
        <v>53</v>
      </c>
      <c r="O5586" s="49"/>
      <c r="P5586" s="246">
        <f>O5586*H5586</f>
        <v>0</v>
      </c>
      <c r="Q5586" s="246">
        <v>0</v>
      </c>
      <c r="R5586" s="246">
        <f>Q5586*H5586</f>
        <v>0</v>
      </c>
      <c r="S5586" s="246">
        <v>0</v>
      </c>
      <c r="T5586" s="247">
        <f>S5586*H5586</f>
        <v>0</v>
      </c>
      <c r="AR5586" s="25" t="s">
        <v>345</v>
      </c>
      <c r="AT5586" s="25" t="s">
        <v>209</v>
      </c>
      <c r="AU5586" s="25" t="s">
        <v>92</v>
      </c>
      <c r="AY5586" s="25" t="s">
        <v>207</v>
      </c>
      <c r="BE5586" s="248">
        <f>IF(N5586="základní",J5586,0)</f>
        <v>0</v>
      </c>
      <c r="BF5586" s="248">
        <f>IF(N5586="snížená",J5586,0)</f>
        <v>0</v>
      </c>
      <c r="BG5586" s="248">
        <f>IF(N5586="zákl. přenesená",J5586,0)</f>
        <v>0</v>
      </c>
      <c r="BH5586" s="248">
        <f>IF(N5586="sníž. přenesená",J5586,0)</f>
        <v>0</v>
      </c>
      <c r="BI5586" s="248">
        <f>IF(N5586="nulová",J5586,0)</f>
        <v>0</v>
      </c>
      <c r="BJ5586" s="25" t="s">
        <v>90</v>
      </c>
      <c r="BK5586" s="248">
        <f>ROUND(I5586*H5586,2)</f>
        <v>0</v>
      </c>
      <c r="BL5586" s="25" t="s">
        <v>345</v>
      </c>
      <c r="BM5586" s="25" t="s">
        <v>4432</v>
      </c>
    </row>
    <row r="5587" s="1" customFormat="1">
      <c r="B5587" s="48"/>
      <c r="C5587" s="76"/>
      <c r="D5587" s="249" t="s">
        <v>216</v>
      </c>
      <c r="E5587" s="76"/>
      <c r="F5587" s="250" t="s">
        <v>4433</v>
      </c>
      <c r="G5587" s="76"/>
      <c r="H5587" s="76"/>
      <c r="I5587" s="205"/>
      <c r="J5587" s="76"/>
      <c r="K5587" s="76"/>
      <c r="L5587" s="74"/>
      <c r="M5587" s="251"/>
      <c r="N5587" s="49"/>
      <c r="O5587" s="49"/>
      <c r="P5587" s="49"/>
      <c r="Q5587" s="49"/>
      <c r="R5587" s="49"/>
      <c r="S5587" s="49"/>
      <c r="T5587" s="97"/>
      <c r="AT5587" s="25" t="s">
        <v>216</v>
      </c>
      <c r="AU5587" s="25" t="s">
        <v>92</v>
      </c>
    </row>
    <row r="5588" s="11" customFormat="1" ht="29.88" customHeight="1">
      <c r="B5588" s="221"/>
      <c r="C5588" s="222"/>
      <c r="D5588" s="223" t="s">
        <v>82</v>
      </c>
      <c r="E5588" s="235" t="s">
        <v>4434</v>
      </c>
      <c r="F5588" s="235" t="s">
        <v>4435</v>
      </c>
      <c r="G5588" s="222"/>
      <c r="H5588" s="222"/>
      <c r="I5588" s="225"/>
      <c r="J5588" s="236">
        <f>BK5588</f>
        <v>0</v>
      </c>
      <c r="K5588" s="222"/>
      <c r="L5588" s="227"/>
      <c r="M5588" s="228"/>
      <c r="N5588" s="229"/>
      <c r="O5588" s="229"/>
      <c r="P5588" s="230">
        <f>SUM(P5589:P5823)</f>
        <v>0</v>
      </c>
      <c r="Q5588" s="229"/>
      <c r="R5588" s="230">
        <f>SUM(R5589:R5823)</f>
        <v>3.3210162099999998</v>
      </c>
      <c r="S5588" s="229"/>
      <c r="T5588" s="231">
        <f>SUM(T5589:T5823)</f>
        <v>2.0539195000000001</v>
      </c>
      <c r="AR5588" s="232" t="s">
        <v>92</v>
      </c>
      <c r="AT5588" s="233" t="s">
        <v>82</v>
      </c>
      <c r="AU5588" s="233" t="s">
        <v>90</v>
      </c>
      <c r="AY5588" s="232" t="s">
        <v>207</v>
      </c>
      <c r="BK5588" s="234">
        <f>SUM(BK5589:BK5823)</f>
        <v>0</v>
      </c>
    </row>
    <row r="5589" s="1" customFormat="1" ht="16.5" customHeight="1">
      <c r="B5589" s="48"/>
      <c r="C5589" s="237" t="s">
        <v>4436</v>
      </c>
      <c r="D5589" s="237" t="s">
        <v>209</v>
      </c>
      <c r="E5589" s="238" t="s">
        <v>4437</v>
      </c>
      <c r="F5589" s="239" t="s">
        <v>4438</v>
      </c>
      <c r="G5589" s="240" t="s">
        <v>450</v>
      </c>
      <c r="H5589" s="241">
        <v>60</v>
      </c>
      <c r="I5589" s="242"/>
      <c r="J5589" s="243">
        <f>ROUND(I5589*H5589,2)</f>
        <v>0</v>
      </c>
      <c r="K5589" s="239" t="s">
        <v>213</v>
      </c>
      <c r="L5589" s="74"/>
      <c r="M5589" s="244" t="s">
        <v>81</v>
      </c>
      <c r="N5589" s="245" t="s">
        <v>53</v>
      </c>
      <c r="O5589" s="49"/>
      <c r="P5589" s="246">
        <f>O5589*H5589</f>
        <v>0</v>
      </c>
      <c r="Q5589" s="246">
        <v>0</v>
      </c>
      <c r="R5589" s="246">
        <f>Q5589*H5589</f>
        <v>0</v>
      </c>
      <c r="S5589" s="246">
        <v>0.0017600000000000001</v>
      </c>
      <c r="T5589" s="247">
        <f>S5589*H5589</f>
        <v>0.1056</v>
      </c>
      <c r="AR5589" s="25" t="s">
        <v>345</v>
      </c>
      <c r="AT5589" s="25" t="s">
        <v>209</v>
      </c>
      <c r="AU5589" s="25" t="s">
        <v>92</v>
      </c>
      <c r="AY5589" s="25" t="s">
        <v>207</v>
      </c>
      <c r="BE5589" s="248">
        <f>IF(N5589="základní",J5589,0)</f>
        <v>0</v>
      </c>
      <c r="BF5589" s="248">
        <f>IF(N5589="snížená",J5589,0)</f>
        <v>0</v>
      </c>
      <c r="BG5589" s="248">
        <f>IF(N5589="zákl. přenesená",J5589,0)</f>
        <v>0</v>
      </c>
      <c r="BH5589" s="248">
        <f>IF(N5589="sníž. přenesená",J5589,0)</f>
        <v>0</v>
      </c>
      <c r="BI5589" s="248">
        <f>IF(N5589="nulová",J5589,0)</f>
        <v>0</v>
      </c>
      <c r="BJ5589" s="25" t="s">
        <v>90</v>
      </c>
      <c r="BK5589" s="248">
        <f>ROUND(I5589*H5589,2)</f>
        <v>0</v>
      </c>
      <c r="BL5589" s="25" t="s">
        <v>345</v>
      </c>
      <c r="BM5589" s="25" t="s">
        <v>4439</v>
      </c>
    </row>
    <row r="5590" s="12" customFormat="1">
      <c r="B5590" s="252"/>
      <c r="C5590" s="253"/>
      <c r="D5590" s="249" t="s">
        <v>218</v>
      </c>
      <c r="E5590" s="254" t="s">
        <v>81</v>
      </c>
      <c r="F5590" s="255" t="s">
        <v>4440</v>
      </c>
      <c r="G5590" s="253"/>
      <c r="H5590" s="254" t="s">
        <v>81</v>
      </c>
      <c r="I5590" s="256"/>
      <c r="J5590" s="253"/>
      <c r="K5590" s="253"/>
      <c r="L5590" s="257"/>
      <c r="M5590" s="258"/>
      <c r="N5590" s="259"/>
      <c r="O5590" s="259"/>
      <c r="P5590" s="259"/>
      <c r="Q5590" s="259"/>
      <c r="R5590" s="259"/>
      <c r="S5590" s="259"/>
      <c r="T5590" s="260"/>
      <c r="AT5590" s="261" t="s">
        <v>218</v>
      </c>
      <c r="AU5590" s="261" t="s">
        <v>92</v>
      </c>
      <c r="AV5590" s="12" t="s">
        <v>90</v>
      </c>
      <c r="AW5590" s="12" t="s">
        <v>45</v>
      </c>
      <c r="AX5590" s="12" t="s">
        <v>83</v>
      </c>
      <c r="AY5590" s="261" t="s">
        <v>207</v>
      </c>
    </row>
    <row r="5591" s="13" customFormat="1">
      <c r="B5591" s="262"/>
      <c r="C5591" s="263"/>
      <c r="D5591" s="249" t="s">
        <v>218</v>
      </c>
      <c r="E5591" s="264" t="s">
        <v>81</v>
      </c>
      <c r="F5591" s="265" t="s">
        <v>751</v>
      </c>
      <c r="G5591" s="263"/>
      <c r="H5591" s="266">
        <v>60</v>
      </c>
      <c r="I5591" s="267"/>
      <c r="J5591" s="263"/>
      <c r="K5591" s="263"/>
      <c r="L5591" s="268"/>
      <c r="M5591" s="269"/>
      <c r="N5591" s="270"/>
      <c r="O5591" s="270"/>
      <c r="P5591" s="270"/>
      <c r="Q5591" s="270"/>
      <c r="R5591" s="270"/>
      <c r="S5591" s="270"/>
      <c r="T5591" s="271"/>
      <c r="AT5591" s="272" t="s">
        <v>218</v>
      </c>
      <c r="AU5591" s="272" t="s">
        <v>92</v>
      </c>
      <c r="AV5591" s="13" t="s">
        <v>92</v>
      </c>
      <c r="AW5591" s="13" t="s">
        <v>45</v>
      </c>
      <c r="AX5591" s="13" t="s">
        <v>90</v>
      </c>
      <c r="AY5591" s="272" t="s">
        <v>207</v>
      </c>
    </row>
    <row r="5592" s="1" customFormat="1" ht="16.5" customHeight="1">
      <c r="B5592" s="48"/>
      <c r="C5592" s="237" t="s">
        <v>4441</v>
      </c>
      <c r="D5592" s="237" t="s">
        <v>209</v>
      </c>
      <c r="E5592" s="238" t="s">
        <v>4442</v>
      </c>
      <c r="F5592" s="239" t="s">
        <v>4443</v>
      </c>
      <c r="G5592" s="240" t="s">
        <v>315</v>
      </c>
      <c r="H5592" s="241">
        <v>16</v>
      </c>
      <c r="I5592" s="242"/>
      <c r="J5592" s="243">
        <f>ROUND(I5592*H5592,2)</f>
        <v>0</v>
      </c>
      <c r="K5592" s="239" t="s">
        <v>213</v>
      </c>
      <c r="L5592" s="74"/>
      <c r="M5592" s="244" t="s">
        <v>81</v>
      </c>
      <c r="N5592" s="245" t="s">
        <v>53</v>
      </c>
      <c r="O5592" s="49"/>
      <c r="P5592" s="246">
        <f>O5592*H5592</f>
        <v>0</v>
      </c>
      <c r="Q5592" s="246">
        <v>0</v>
      </c>
      <c r="R5592" s="246">
        <f>Q5592*H5592</f>
        <v>0</v>
      </c>
      <c r="S5592" s="246">
        <v>0.00594</v>
      </c>
      <c r="T5592" s="247">
        <f>S5592*H5592</f>
        <v>0.095039999999999999</v>
      </c>
      <c r="AR5592" s="25" t="s">
        <v>345</v>
      </c>
      <c r="AT5592" s="25" t="s">
        <v>209</v>
      </c>
      <c r="AU5592" s="25" t="s">
        <v>92</v>
      </c>
      <c r="AY5592" s="25" t="s">
        <v>207</v>
      </c>
      <c r="BE5592" s="248">
        <f>IF(N5592="základní",J5592,0)</f>
        <v>0</v>
      </c>
      <c r="BF5592" s="248">
        <f>IF(N5592="snížená",J5592,0)</f>
        <v>0</v>
      </c>
      <c r="BG5592" s="248">
        <f>IF(N5592="zákl. přenesená",J5592,0)</f>
        <v>0</v>
      </c>
      <c r="BH5592" s="248">
        <f>IF(N5592="sníž. přenesená",J5592,0)</f>
        <v>0</v>
      </c>
      <c r="BI5592" s="248">
        <f>IF(N5592="nulová",J5592,0)</f>
        <v>0</v>
      </c>
      <c r="BJ5592" s="25" t="s">
        <v>90</v>
      </c>
      <c r="BK5592" s="248">
        <f>ROUND(I5592*H5592,2)</f>
        <v>0</v>
      </c>
      <c r="BL5592" s="25" t="s">
        <v>345</v>
      </c>
      <c r="BM5592" s="25" t="s">
        <v>4444</v>
      </c>
    </row>
    <row r="5593" s="12" customFormat="1">
      <c r="B5593" s="252"/>
      <c r="C5593" s="253"/>
      <c r="D5593" s="249" t="s">
        <v>218</v>
      </c>
      <c r="E5593" s="254" t="s">
        <v>81</v>
      </c>
      <c r="F5593" s="255" t="s">
        <v>4445</v>
      </c>
      <c r="G5593" s="253"/>
      <c r="H5593" s="254" t="s">
        <v>81</v>
      </c>
      <c r="I5593" s="256"/>
      <c r="J5593" s="253"/>
      <c r="K5593" s="253"/>
      <c r="L5593" s="257"/>
      <c r="M5593" s="258"/>
      <c r="N5593" s="259"/>
      <c r="O5593" s="259"/>
      <c r="P5593" s="259"/>
      <c r="Q5593" s="259"/>
      <c r="R5593" s="259"/>
      <c r="S5593" s="259"/>
      <c r="T5593" s="260"/>
      <c r="AT5593" s="261" t="s">
        <v>218</v>
      </c>
      <c r="AU5593" s="261" t="s">
        <v>92</v>
      </c>
      <c r="AV5593" s="12" t="s">
        <v>90</v>
      </c>
      <c r="AW5593" s="12" t="s">
        <v>45</v>
      </c>
      <c r="AX5593" s="12" t="s">
        <v>83</v>
      </c>
      <c r="AY5593" s="261" t="s">
        <v>207</v>
      </c>
    </row>
    <row r="5594" s="13" customFormat="1">
      <c r="B5594" s="262"/>
      <c r="C5594" s="263"/>
      <c r="D5594" s="249" t="s">
        <v>218</v>
      </c>
      <c r="E5594" s="264" t="s">
        <v>81</v>
      </c>
      <c r="F5594" s="265" t="s">
        <v>4446</v>
      </c>
      <c r="G5594" s="263"/>
      <c r="H5594" s="266">
        <v>16</v>
      </c>
      <c r="I5594" s="267"/>
      <c r="J5594" s="263"/>
      <c r="K5594" s="263"/>
      <c r="L5594" s="268"/>
      <c r="M5594" s="269"/>
      <c r="N5594" s="270"/>
      <c r="O5594" s="270"/>
      <c r="P5594" s="270"/>
      <c r="Q5594" s="270"/>
      <c r="R5594" s="270"/>
      <c r="S5594" s="270"/>
      <c r="T5594" s="271"/>
      <c r="AT5594" s="272" t="s">
        <v>218</v>
      </c>
      <c r="AU5594" s="272" t="s">
        <v>92</v>
      </c>
      <c r="AV5594" s="13" t="s">
        <v>92</v>
      </c>
      <c r="AW5594" s="13" t="s">
        <v>45</v>
      </c>
      <c r="AX5594" s="13" t="s">
        <v>90</v>
      </c>
      <c r="AY5594" s="272" t="s">
        <v>207</v>
      </c>
    </row>
    <row r="5595" s="1" customFormat="1" ht="16.5" customHeight="1">
      <c r="B5595" s="48"/>
      <c r="C5595" s="237" t="s">
        <v>4447</v>
      </c>
      <c r="D5595" s="237" t="s">
        <v>209</v>
      </c>
      <c r="E5595" s="238" t="s">
        <v>4448</v>
      </c>
      <c r="F5595" s="239" t="s">
        <v>4449</v>
      </c>
      <c r="G5595" s="240" t="s">
        <v>450</v>
      </c>
      <c r="H5595" s="241">
        <v>142.40000000000001</v>
      </c>
      <c r="I5595" s="242"/>
      <c r="J5595" s="243">
        <f>ROUND(I5595*H5595,2)</f>
        <v>0</v>
      </c>
      <c r="K5595" s="239" t="s">
        <v>213</v>
      </c>
      <c r="L5595" s="74"/>
      <c r="M5595" s="244" t="s">
        <v>81</v>
      </c>
      <c r="N5595" s="245" t="s">
        <v>53</v>
      </c>
      <c r="O5595" s="49"/>
      <c r="P5595" s="246">
        <f>O5595*H5595</f>
        <v>0</v>
      </c>
      <c r="Q5595" s="246">
        <v>0</v>
      </c>
      <c r="R5595" s="246">
        <f>Q5595*H5595</f>
        <v>0</v>
      </c>
      <c r="S5595" s="246">
        <v>0.00348</v>
      </c>
      <c r="T5595" s="247">
        <f>S5595*H5595</f>
        <v>0.49555200000000005</v>
      </c>
      <c r="AR5595" s="25" t="s">
        <v>345</v>
      </c>
      <c r="AT5595" s="25" t="s">
        <v>209</v>
      </c>
      <c r="AU5595" s="25" t="s">
        <v>92</v>
      </c>
      <c r="AY5595" s="25" t="s">
        <v>207</v>
      </c>
      <c r="BE5595" s="248">
        <f>IF(N5595="základní",J5595,0)</f>
        <v>0</v>
      </c>
      <c r="BF5595" s="248">
        <f>IF(N5595="snížená",J5595,0)</f>
        <v>0</v>
      </c>
      <c r="BG5595" s="248">
        <f>IF(N5595="zákl. přenesená",J5595,0)</f>
        <v>0</v>
      </c>
      <c r="BH5595" s="248">
        <f>IF(N5595="sníž. přenesená",J5595,0)</f>
        <v>0</v>
      </c>
      <c r="BI5595" s="248">
        <f>IF(N5595="nulová",J5595,0)</f>
        <v>0</v>
      </c>
      <c r="BJ5595" s="25" t="s">
        <v>90</v>
      </c>
      <c r="BK5595" s="248">
        <f>ROUND(I5595*H5595,2)</f>
        <v>0</v>
      </c>
      <c r="BL5595" s="25" t="s">
        <v>345</v>
      </c>
      <c r="BM5595" s="25" t="s">
        <v>4450</v>
      </c>
    </row>
    <row r="5596" s="13" customFormat="1">
      <c r="B5596" s="262"/>
      <c r="C5596" s="263"/>
      <c r="D5596" s="249" t="s">
        <v>218</v>
      </c>
      <c r="E5596" s="264" t="s">
        <v>81</v>
      </c>
      <c r="F5596" s="265" t="s">
        <v>4451</v>
      </c>
      <c r="G5596" s="263"/>
      <c r="H5596" s="266">
        <v>103.40000000000001</v>
      </c>
      <c r="I5596" s="267"/>
      <c r="J5596" s="263"/>
      <c r="K5596" s="263"/>
      <c r="L5596" s="268"/>
      <c r="M5596" s="269"/>
      <c r="N5596" s="270"/>
      <c r="O5596" s="270"/>
      <c r="P5596" s="270"/>
      <c r="Q5596" s="270"/>
      <c r="R5596" s="270"/>
      <c r="S5596" s="270"/>
      <c r="T5596" s="271"/>
      <c r="AT5596" s="272" t="s">
        <v>218</v>
      </c>
      <c r="AU5596" s="272" t="s">
        <v>92</v>
      </c>
      <c r="AV5596" s="13" t="s">
        <v>92</v>
      </c>
      <c r="AW5596" s="13" t="s">
        <v>45</v>
      </c>
      <c r="AX5596" s="13" t="s">
        <v>83</v>
      </c>
      <c r="AY5596" s="272" t="s">
        <v>207</v>
      </c>
    </row>
    <row r="5597" s="13" customFormat="1">
      <c r="B5597" s="262"/>
      <c r="C5597" s="263"/>
      <c r="D5597" s="249" t="s">
        <v>218</v>
      </c>
      <c r="E5597" s="264" t="s">
        <v>81</v>
      </c>
      <c r="F5597" s="265" t="s">
        <v>4452</v>
      </c>
      <c r="G5597" s="263"/>
      <c r="H5597" s="266">
        <v>39</v>
      </c>
      <c r="I5597" s="267"/>
      <c r="J5597" s="263"/>
      <c r="K5597" s="263"/>
      <c r="L5597" s="268"/>
      <c r="M5597" s="269"/>
      <c r="N5597" s="270"/>
      <c r="O5597" s="270"/>
      <c r="P5597" s="270"/>
      <c r="Q5597" s="270"/>
      <c r="R5597" s="270"/>
      <c r="S5597" s="270"/>
      <c r="T5597" s="271"/>
      <c r="AT5597" s="272" t="s">
        <v>218</v>
      </c>
      <c r="AU5597" s="272" t="s">
        <v>92</v>
      </c>
      <c r="AV5597" s="13" t="s">
        <v>92</v>
      </c>
      <c r="AW5597" s="13" t="s">
        <v>45</v>
      </c>
      <c r="AX5597" s="13" t="s">
        <v>83</v>
      </c>
      <c r="AY5597" s="272" t="s">
        <v>207</v>
      </c>
    </row>
    <row r="5598" s="14" customFormat="1">
      <c r="B5598" s="273"/>
      <c r="C5598" s="274"/>
      <c r="D5598" s="249" t="s">
        <v>218</v>
      </c>
      <c r="E5598" s="275" t="s">
        <v>81</v>
      </c>
      <c r="F5598" s="276" t="s">
        <v>232</v>
      </c>
      <c r="G5598" s="274"/>
      <c r="H5598" s="277">
        <v>142.40000000000001</v>
      </c>
      <c r="I5598" s="278"/>
      <c r="J5598" s="274"/>
      <c r="K5598" s="274"/>
      <c r="L5598" s="279"/>
      <c r="M5598" s="280"/>
      <c r="N5598" s="281"/>
      <c r="O5598" s="281"/>
      <c r="P5598" s="281"/>
      <c r="Q5598" s="281"/>
      <c r="R5598" s="281"/>
      <c r="S5598" s="281"/>
      <c r="T5598" s="282"/>
      <c r="AT5598" s="283" t="s">
        <v>218</v>
      </c>
      <c r="AU5598" s="283" t="s">
        <v>92</v>
      </c>
      <c r="AV5598" s="14" t="s">
        <v>214</v>
      </c>
      <c r="AW5598" s="14" t="s">
        <v>45</v>
      </c>
      <c r="AX5598" s="14" t="s">
        <v>90</v>
      </c>
      <c r="AY5598" s="283" t="s">
        <v>207</v>
      </c>
    </row>
    <row r="5599" s="1" customFormat="1" ht="16.5" customHeight="1">
      <c r="B5599" s="48"/>
      <c r="C5599" s="237" t="s">
        <v>4453</v>
      </c>
      <c r="D5599" s="237" t="s">
        <v>209</v>
      </c>
      <c r="E5599" s="238" t="s">
        <v>4454</v>
      </c>
      <c r="F5599" s="239" t="s">
        <v>4455</v>
      </c>
      <c r="G5599" s="240" t="s">
        <v>450</v>
      </c>
      <c r="H5599" s="241">
        <v>147.75</v>
      </c>
      <c r="I5599" s="242"/>
      <c r="J5599" s="243">
        <f>ROUND(I5599*H5599,2)</f>
        <v>0</v>
      </c>
      <c r="K5599" s="239" t="s">
        <v>213</v>
      </c>
      <c r="L5599" s="74"/>
      <c r="M5599" s="244" t="s">
        <v>81</v>
      </c>
      <c r="N5599" s="245" t="s">
        <v>53</v>
      </c>
      <c r="O5599" s="49"/>
      <c r="P5599" s="246">
        <f>O5599*H5599</f>
        <v>0</v>
      </c>
      <c r="Q5599" s="246">
        <v>0</v>
      </c>
      <c r="R5599" s="246">
        <f>Q5599*H5599</f>
        <v>0</v>
      </c>
      <c r="S5599" s="246">
        <v>0.0017700000000000001</v>
      </c>
      <c r="T5599" s="247">
        <f>S5599*H5599</f>
        <v>0.26151750000000001</v>
      </c>
      <c r="AR5599" s="25" t="s">
        <v>345</v>
      </c>
      <c r="AT5599" s="25" t="s">
        <v>209</v>
      </c>
      <c r="AU5599" s="25" t="s">
        <v>92</v>
      </c>
      <c r="AY5599" s="25" t="s">
        <v>207</v>
      </c>
      <c r="BE5599" s="248">
        <f>IF(N5599="základní",J5599,0)</f>
        <v>0</v>
      </c>
      <c r="BF5599" s="248">
        <f>IF(N5599="snížená",J5599,0)</f>
        <v>0</v>
      </c>
      <c r="BG5599" s="248">
        <f>IF(N5599="zákl. přenesená",J5599,0)</f>
        <v>0</v>
      </c>
      <c r="BH5599" s="248">
        <f>IF(N5599="sníž. přenesená",J5599,0)</f>
        <v>0</v>
      </c>
      <c r="BI5599" s="248">
        <f>IF(N5599="nulová",J5599,0)</f>
        <v>0</v>
      </c>
      <c r="BJ5599" s="25" t="s">
        <v>90</v>
      </c>
      <c r="BK5599" s="248">
        <f>ROUND(I5599*H5599,2)</f>
        <v>0</v>
      </c>
      <c r="BL5599" s="25" t="s">
        <v>345</v>
      </c>
      <c r="BM5599" s="25" t="s">
        <v>4456</v>
      </c>
    </row>
    <row r="5600" s="12" customFormat="1">
      <c r="B5600" s="252"/>
      <c r="C5600" s="253"/>
      <c r="D5600" s="249" t="s">
        <v>218</v>
      </c>
      <c r="E5600" s="254" t="s">
        <v>81</v>
      </c>
      <c r="F5600" s="255" t="s">
        <v>4457</v>
      </c>
      <c r="G5600" s="253"/>
      <c r="H5600" s="254" t="s">
        <v>81</v>
      </c>
      <c r="I5600" s="256"/>
      <c r="J5600" s="253"/>
      <c r="K5600" s="253"/>
      <c r="L5600" s="257"/>
      <c r="M5600" s="258"/>
      <c r="N5600" s="259"/>
      <c r="O5600" s="259"/>
      <c r="P5600" s="259"/>
      <c r="Q5600" s="259"/>
      <c r="R5600" s="259"/>
      <c r="S5600" s="259"/>
      <c r="T5600" s="260"/>
      <c r="AT5600" s="261" t="s">
        <v>218</v>
      </c>
      <c r="AU5600" s="261" t="s">
        <v>92</v>
      </c>
      <c r="AV5600" s="12" t="s">
        <v>90</v>
      </c>
      <c r="AW5600" s="12" t="s">
        <v>45</v>
      </c>
      <c r="AX5600" s="12" t="s">
        <v>83</v>
      </c>
      <c r="AY5600" s="261" t="s">
        <v>207</v>
      </c>
    </row>
    <row r="5601" s="13" customFormat="1">
      <c r="B5601" s="262"/>
      <c r="C5601" s="263"/>
      <c r="D5601" s="249" t="s">
        <v>218</v>
      </c>
      <c r="E5601" s="264" t="s">
        <v>81</v>
      </c>
      <c r="F5601" s="265" t="s">
        <v>4458</v>
      </c>
      <c r="G5601" s="263"/>
      <c r="H5601" s="266">
        <v>147.75</v>
      </c>
      <c r="I5601" s="267"/>
      <c r="J5601" s="263"/>
      <c r="K5601" s="263"/>
      <c r="L5601" s="268"/>
      <c r="M5601" s="269"/>
      <c r="N5601" s="270"/>
      <c r="O5601" s="270"/>
      <c r="P5601" s="270"/>
      <c r="Q5601" s="270"/>
      <c r="R5601" s="270"/>
      <c r="S5601" s="270"/>
      <c r="T5601" s="271"/>
      <c r="AT5601" s="272" t="s">
        <v>218</v>
      </c>
      <c r="AU5601" s="272" t="s">
        <v>92</v>
      </c>
      <c r="AV5601" s="13" t="s">
        <v>92</v>
      </c>
      <c r="AW5601" s="13" t="s">
        <v>45</v>
      </c>
      <c r="AX5601" s="13" t="s">
        <v>90</v>
      </c>
      <c r="AY5601" s="272" t="s">
        <v>207</v>
      </c>
    </row>
    <row r="5602" s="1" customFormat="1" ht="16.5" customHeight="1">
      <c r="B5602" s="48"/>
      <c r="C5602" s="237" t="s">
        <v>4459</v>
      </c>
      <c r="D5602" s="237" t="s">
        <v>209</v>
      </c>
      <c r="E5602" s="238" t="s">
        <v>4460</v>
      </c>
      <c r="F5602" s="239" t="s">
        <v>4461</v>
      </c>
      <c r="G5602" s="240" t="s">
        <v>739</v>
      </c>
      <c r="H5602" s="241">
        <v>3</v>
      </c>
      <c r="I5602" s="242"/>
      <c r="J5602" s="243">
        <f>ROUND(I5602*H5602,2)</f>
        <v>0</v>
      </c>
      <c r="K5602" s="239" t="s">
        <v>213</v>
      </c>
      <c r="L5602" s="74"/>
      <c r="M5602" s="244" t="s">
        <v>81</v>
      </c>
      <c r="N5602" s="245" t="s">
        <v>53</v>
      </c>
      <c r="O5602" s="49"/>
      <c r="P5602" s="246">
        <f>O5602*H5602</f>
        <v>0</v>
      </c>
      <c r="Q5602" s="246">
        <v>0</v>
      </c>
      <c r="R5602" s="246">
        <f>Q5602*H5602</f>
        <v>0</v>
      </c>
      <c r="S5602" s="246">
        <v>0.0090600000000000003</v>
      </c>
      <c r="T5602" s="247">
        <f>S5602*H5602</f>
        <v>0.027180000000000003</v>
      </c>
      <c r="AR5602" s="25" t="s">
        <v>345</v>
      </c>
      <c r="AT5602" s="25" t="s">
        <v>209</v>
      </c>
      <c r="AU5602" s="25" t="s">
        <v>92</v>
      </c>
      <c r="AY5602" s="25" t="s">
        <v>207</v>
      </c>
      <c r="BE5602" s="248">
        <f>IF(N5602="základní",J5602,0)</f>
        <v>0</v>
      </c>
      <c r="BF5602" s="248">
        <f>IF(N5602="snížená",J5602,0)</f>
        <v>0</v>
      </c>
      <c r="BG5602" s="248">
        <f>IF(N5602="zákl. přenesená",J5602,0)</f>
        <v>0</v>
      </c>
      <c r="BH5602" s="248">
        <f>IF(N5602="sníž. přenesená",J5602,0)</f>
        <v>0</v>
      </c>
      <c r="BI5602" s="248">
        <f>IF(N5602="nulová",J5602,0)</f>
        <v>0</v>
      </c>
      <c r="BJ5602" s="25" t="s">
        <v>90</v>
      </c>
      <c r="BK5602" s="248">
        <f>ROUND(I5602*H5602,2)</f>
        <v>0</v>
      </c>
      <c r="BL5602" s="25" t="s">
        <v>345</v>
      </c>
      <c r="BM5602" s="25" t="s">
        <v>4462</v>
      </c>
    </row>
    <row r="5603" s="1" customFormat="1" ht="16.5" customHeight="1">
      <c r="B5603" s="48"/>
      <c r="C5603" s="237" t="s">
        <v>4463</v>
      </c>
      <c r="D5603" s="237" t="s">
        <v>209</v>
      </c>
      <c r="E5603" s="238" t="s">
        <v>4464</v>
      </c>
      <c r="F5603" s="239" t="s">
        <v>4465</v>
      </c>
      <c r="G5603" s="240" t="s">
        <v>450</v>
      </c>
      <c r="H5603" s="241">
        <v>80</v>
      </c>
      <c r="I5603" s="242"/>
      <c r="J5603" s="243">
        <f>ROUND(I5603*H5603,2)</f>
        <v>0</v>
      </c>
      <c r="K5603" s="239" t="s">
        <v>213</v>
      </c>
      <c r="L5603" s="74"/>
      <c r="M5603" s="244" t="s">
        <v>81</v>
      </c>
      <c r="N5603" s="245" t="s">
        <v>53</v>
      </c>
      <c r="O5603" s="49"/>
      <c r="P5603" s="246">
        <f>O5603*H5603</f>
        <v>0</v>
      </c>
      <c r="Q5603" s="246">
        <v>0</v>
      </c>
      <c r="R5603" s="246">
        <f>Q5603*H5603</f>
        <v>0</v>
      </c>
      <c r="S5603" s="246">
        <v>0.00175</v>
      </c>
      <c r="T5603" s="247">
        <f>S5603*H5603</f>
        <v>0.14000000000000001</v>
      </c>
      <c r="AR5603" s="25" t="s">
        <v>345</v>
      </c>
      <c r="AT5603" s="25" t="s">
        <v>209</v>
      </c>
      <c r="AU5603" s="25" t="s">
        <v>92</v>
      </c>
      <c r="AY5603" s="25" t="s">
        <v>207</v>
      </c>
      <c r="BE5603" s="248">
        <f>IF(N5603="základní",J5603,0)</f>
        <v>0</v>
      </c>
      <c r="BF5603" s="248">
        <f>IF(N5603="snížená",J5603,0)</f>
        <v>0</v>
      </c>
      <c r="BG5603" s="248">
        <f>IF(N5603="zákl. přenesená",J5603,0)</f>
        <v>0</v>
      </c>
      <c r="BH5603" s="248">
        <f>IF(N5603="sníž. přenesená",J5603,0)</f>
        <v>0</v>
      </c>
      <c r="BI5603" s="248">
        <f>IF(N5603="nulová",J5603,0)</f>
        <v>0</v>
      </c>
      <c r="BJ5603" s="25" t="s">
        <v>90</v>
      </c>
      <c r="BK5603" s="248">
        <f>ROUND(I5603*H5603,2)</f>
        <v>0</v>
      </c>
      <c r="BL5603" s="25" t="s">
        <v>345</v>
      </c>
      <c r="BM5603" s="25" t="s">
        <v>4466</v>
      </c>
    </row>
    <row r="5604" s="13" customFormat="1">
      <c r="B5604" s="262"/>
      <c r="C5604" s="263"/>
      <c r="D5604" s="249" t="s">
        <v>218</v>
      </c>
      <c r="E5604" s="264" t="s">
        <v>81</v>
      </c>
      <c r="F5604" s="265" t="s">
        <v>928</v>
      </c>
      <c r="G5604" s="263"/>
      <c r="H5604" s="266">
        <v>80</v>
      </c>
      <c r="I5604" s="267"/>
      <c r="J5604" s="263"/>
      <c r="K5604" s="263"/>
      <c r="L5604" s="268"/>
      <c r="M5604" s="269"/>
      <c r="N5604" s="270"/>
      <c r="O5604" s="270"/>
      <c r="P5604" s="270"/>
      <c r="Q5604" s="270"/>
      <c r="R5604" s="270"/>
      <c r="S5604" s="270"/>
      <c r="T5604" s="271"/>
      <c r="AT5604" s="272" t="s">
        <v>218</v>
      </c>
      <c r="AU5604" s="272" t="s">
        <v>92</v>
      </c>
      <c r="AV5604" s="13" t="s">
        <v>92</v>
      </c>
      <c r="AW5604" s="13" t="s">
        <v>45</v>
      </c>
      <c r="AX5604" s="13" t="s">
        <v>90</v>
      </c>
      <c r="AY5604" s="272" t="s">
        <v>207</v>
      </c>
    </row>
    <row r="5605" s="1" customFormat="1" ht="16.5" customHeight="1">
      <c r="B5605" s="48"/>
      <c r="C5605" s="237" t="s">
        <v>4467</v>
      </c>
      <c r="D5605" s="237" t="s">
        <v>209</v>
      </c>
      <c r="E5605" s="238" t="s">
        <v>4468</v>
      </c>
      <c r="F5605" s="239" t="s">
        <v>4469</v>
      </c>
      <c r="G5605" s="240" t="s">
        <v>315</v>
      </c>
      <c r="H5605" s="241">
        <v>14</v>
      </c>
      <c r="I5605" s="242"/>
      <c r="J5605" s="243">
        <f>ROUND(I5605*H5605,2)</f>
        <v>0</v>
      </c>
      <c r="K5605" s="239" t="s">
        <v>213</v>
      </c>
      <c r="L5605" s="74"/>
      <c r="M5605" s="244" t="s">
        <v>81</v>
      </c>
      <c r="N5605" s="245" t="s">
        <v>53</v>
      </c>
      <c r="O5605" s="49"/>
      <c r="P5605" s="246">
        <f>O5605*H5605</f>
        <v>0</v>
      </c>
      <c r="Q5605" s="246">
        <v>0</v>
      </c>
      <c r="R5605" s="246">
        <f>Q5605*H5605</f>
        <v>0</v>
      </c>
      <c r="S5605" s="246">
        <v>0.0058399999999999997</v>
      </c>
      <c r="T5605" s="247">
        <f>S5605*H5605</f>
        <v>0.081759999999999999</v>
      </c>
      <c r="AR5605" s="25" t="s">
        <v>345</v>
      </c>
      <c r="AT5605" s="25" t="s">
        <v>209</v>
      </c>
      <c r="AU5605" s="25" t="s">
        <v>92</v>
      </c>
      <c r="AY5605" s="25" t="s">
        <v>207</v>
      </c>
      <c r="BE5605" s="248">
        <f>IF(N5605="základní",J5605,0)</f>
        <v>0</v>
      </c>
      <c r="BF5605" s="248">
        <f>IF(N5605="snížená",J5605,0)</f>
        <v>0</v>
      </c>
      <c r="BG5605" s="248">
        <f>IF(N5605="zákl. přenesená",J5605,0)</f>
        <v>0</v>
      </c>
      <c r="BH5605" s="248">
        <f>IF(N5605="sníž. přenesená",J5605,0)</f>
        <v>0</v>
      </c>
      <c r="BI5605" s="248">
        <f>IF(N5605="nulová",J5605,0)</f>
        <v>0</v>
      </c>
      <c r="BJ5605" s="25" t="s">
        <v>90</v>
      </c>
      <c r="BK5605" s="248">
        <f>ROUND(I5605*H5605,2)</f>
        <v>0</v>
      </c>
      <c r="BL5605" s="25" t="s">
        <v>345</v>
      </c>
      <c r="BM5605" s="25" t="s">
        <v>4470</v>
      </c>
    </row>
    <row r="5606" s="1" customFormat="1" ht="25.5" customHeight="1">
      <c r="B5606" s="48"/>
      <c r="C5606" s="237" t="s">
        <v>4471</v>
      </c>
      <c r="D5606" s="237" t="s">
        <v>209</v>
      </c>
      <c r="E5606" s="238" t="s">
        <v>4472</v>
      </c>
      <c r="F5606" s="239" t="s">
        <v>4473</v>
      </c>
      <c r="G5606" s="240" t="s">
        <v>739</v>
      </c>
      <c r="H5606" s="241">
        <v>20</v>
      </c>
      <c r="I5606" s="242"/>
      <c r="J5606" s="243">
        <f>ROUND(I5606*H5606,2)</f>
        <v>0</v>
      </c>
      <c r="K5606" s="239" t="s">
        <v>213</v>
      </c>
      <c r="L5606" s="74"/>
      <c r="M5606" s="244" t="s">
        <v>81</v>
      </c>
      <c r="N5606" s="245" t="s">
        <v>53</v>
      </c>
      <c r="O5606" s="49"/>
      <c r="P5606" s="246">
        <f>O5606*H5606</f>
        <v>0</v>
      </c>
      <c r="Q5606" s="246">
        <v>0</v>
      </c>
      <c r="R5606" s="246">
        <f>Q5606*H5606</f>
        <v>0</v>
      </c>
      <c r="S5606" s="246">
        <v>0.0018799999999999999</v>
      </c>
      <c r="T5606" s="247">
        <f>S5606*H5606</f>
        <v>0.037600000000000001</v>
      </c>
      <c r="AR5606" s="25" t="s">
        <v>345</v>
      </c>
      <c r="AT5606" s="25" t="s">
        <v>209</v>
      </c>
      <c r="AU5606" s="25" t="s">
        <v>92</v>
      </c>
      <c r="AY5606" s="25" t="s">
        <v>207</v>
      </c>
      <c r="BE5606" s="248">
        <f>IF(N5606="základní",J5606,0)</f>
        <v>0</v>
      </c>
      <c r="BF5606" s="248">
        <f>IF(N5606="snížená",J5606,0)</f>
        <v>0</v>
      </c>
      <c r="BG5606" s="248">
        <f>IF(N5606="zákl. přenesená",J5606,0)</f>
        <v>0</v>
      </c>
      <c r="BH5606" s="248">
        <f>IF(N5606="sníž. přenesená",J5606,0)</f>
        <v>0</v>
      </c>
      <c r="BI5606" s="248">
        <f>IF(N5606="nulová",J5606,0)</f>
        <v>0</v>
      </c>
      <c r="BJ5606" s="25" t="s">
        <v>90</v>
      </c>
      <c r="BK5606" s="248">
        <f>ROUND(I5606*H5606,2)</f>
        <v>0</v>
      </c>
      <c r="BL5606" s="25" t="s">
        <v>345</v>
      </c>
      <c r="BM5606" s="25" t="s">
        <v>4474</v>
      </c>
    </row>
    <row r="5607" s="1" customFormat="1" ht="16.5" customHeight="1">
      <c r="B5607" s="48"/>
      <c r="C5607" s="237" t="s">
        <v>4475</v>
      </c>
      <c r="D5607" s="237" t="s">
        <v>209</v>
      </c>
      <c r="E5607" s="238" t="s">
        <v>4476</v>
      </c>
      <c r="F5607" s="239" t="s">
        <v>4477</v>
      </c>
      <c r="G5607" s="240" t="s">
        <v>450</v>
      </c>
      <c r="H5607" s="241">
        <v>147.75</v>
      </c>
      <c r="I5607" s="242"/>
      <c r="J5607" s="243">
        <f>ROUND(I5607*H5607,2)</f>
        <v>0</v>
      </c>
      <c r="K5607" s="239" t="s">
        <v>213</v>
      </c>
      <c r="L5607" s="74"/>
      <c r="M5607" s="244" t="s">
        <v>81</v>
      </c>
      <c r="N5607" s="245" t="s">
        <v>53</v>
      </c>
      <c r="O5607" s="49"/>
      <c r="P5607" s="246">
        <f>O5607*H5607</f>
        <v>0</v>
      </c>
      <c r="Q5607" s="246">
        <v>0</v>
      </c>
      <c r="R5607" s="246">
        <f>Q5607*H5607</f>
        <v>0</v>
      </c>
      <c r="S5607" s="246">
        <v>0.0025999999999999999</v>
      </c>
      <c r="T5607" s="247">
        <f>S5607*H5607</f>
        <v>0.38414999999999999</v>
      </c>
      <c r="AR5607" s="25" t="s">
        <v>345</v>
      </c>
      <c r="AT5607" s="25" t="s">
        <v>209</v>
      </c>
      <c r="AU5607" s="25" t="s">
        <v>92</v>
      </c>
      <c r="AY5607" s="25" t="s">
        <v>207</v>
      </c>
      <c r="BE5607" s="248">
        <f>IF(N5607="základní",J5607,0)</f>
        <v>0</v>
      </c>
      <c r="BF5607" s="248">
        <f>IF(N5607="snížená",J5607,0)</f>
        <v>0</v>
      </c>
      <c r="BG5607" s="248">
        <f>IF(N5607="zákl. přenesená",J5607,0)</f>
        <v>0</v>
      </c>
      <c r="BH5607" s="248">
        <f>IF(N5607="sníž. přenesená",J5607,0)</f>
        <v>0</v>
      </c>
      <c r="BI5607" s="248">
        <f>IF(N5607="nulová",J5607,0)</f>
        <v>0</v>
      </c>
      <c r="BJ5607" s="25" t="s">
        <v>90</v>
      </c>
      <c r="BK5607" s="248">
        <f>ROUND(I5607*H5607,2)</f>
        <v>0</v>
      </c>
      <c r="BL5607" s="25" t="s">
        <v>345</v>
      </c>
      <c r="BM5607" s="25" t="s">
        <v>4478</v>
      </c>
    </row>
    <row r="5608" s="12" customFormat="1">
      <c r="B5608" s="252"/>
      <c r="C5608" s="253"/>
      <c r="D5608" s="249" t="s">
        <v>218</v>
      </c>
      <c r="E5608" s="254" t="s">
        <v>81</v>
      </c>
      <c r="F5608" s="255" t="s">
        <v>4479</v>
      </c>
      <c r="G5608" s="253"/>
      <c r="H5608" s="254" t="s">
        <v>81</v>
      </c>
      <c r="I5608" s="256"/>
      <c r="J5608" s="253"/>
      <c r="K5608" s="253"/>
      <c r="L5608" s="257"/>
      <c r="M5608" s="258"/>
      <c r="N5608" s="259"/>
      <c r="O5608" s="259"/>
      <c r="P5608" s="259"/>
      <c r="Q5608" s="259"/>
      <c r="R5608" s="259"/>
      <c r="S5608" s="259"/>
      <c r="T5608" s="260"/>
      <c r="AT5608" s="261" t="s">
        <v>218</v>
      </c>
      <c r="AU5608" s="261" t="s">
        <v>92</v>
      </c>
      <c r="AV5608" s="12" t="s">
        <v>90</v>
      </c>
      <c r="AW5608" s="12" t="s">
        <v>45</v>
      </c>
      <c r="AX5608" s="12" t="s">
        <v>83</v>
      </c>
      <c r="AY5608" s="261" t="s">
        <v>207</v>
      </c>
    </row>
    <row r="5609" s="13" customFormat="1">
      <c r="B5609" s="262"/>
      <c r="C5609" s="263"/>
      <c r="D5609" s="249" t="s">
        <v>218</v>
      </c>
      <c r="E5609" s="264" t="s">
        <v>81</v>
      </c>
      <c r="F5609" s="265" t="s">
        <v>4458</v>
      </c>
      <c r="G5609" s="263"/>
      <c r="H5609" s="266">
        <v>147.75</v>
      </c>
      <c r="I5609" s="267"/>
      <c r="J5609" s="263"/>
      <c r="K5609" s="263"/>
      <c r="L5609" s="268"/>
      <c r="M5609" s="269"/>
      <c r="N5609" s="270"/>
      <c r="O5609" s="270"/>
      <c r="P5609" s="270"/>
      <c r="Q5609" s="270"/>
      <c r="R5609" s="270"/>
      <c r="S5609" s="270"/>
      <c r="T5609" s="271"/>
      <c r="AT5609" s="272" t="s">
        <v>218</v>
      </c>
      <c r="AU5609" s="272" t="s">
        <v>92</v>
      </c>
      <c r="AV5609" s="13" t="s">
        <v>92</v>
      </c>
      <c r="AW5609" s="13" t="s">
        <v>45</v>
      </c>
      <c r="AX5609" s="13" t="s">
        <v>90</v>
      </c>
      <c r="AY5609" s="272" t="s">
        <v>207</v>
      </c>
    </row>
    <row r="5610" s="1" customFormat="1" ht="16.5" customHeight="1">
      <c r="B5610" s="48"/>
      <c r="C5610" s="237" t="s">
        <v>4480</v>
      </c>
      <c r="D5610" s="237" t="s">
        <v>209</v>
      </c>
      <c r="E5610" s="238" t="s">
        <v>4481</v>
      </c>
      <c r="F5610" s="239" t="s">
        <v>4482</v>
      </c>
      <c r="G5610" s="240" t="s">
        <v>450</v>
      </c>
      <c r="H5610" s="241">
        <v>108</v>
      </c>
      <c r="I5610" s="242"/>
      <c r="J5610" s="243">
        <f>ROUND(I5610*H5610,2)</f>
        <v>0</v>
      </c>
      <c r="K5610" s="239" t="s">
        <v>213</v>
      </c>
      <c r="L5610" s="74"/>
      <c r="M5610" s="244" t="s">
        <v>81</v>
      </c>
      <c r="N5610" s="245" t="s">
        <v>53</v>
      </c>
      <c r="O5610" s="49"/>
      <c r="P5610" s="246">
        <f>O5610*H5610</f>
        <v>0</v>
      </c>
      <c r="Q5610" s="246">
        <v>0</v>
      </c>
      <c r="R5610" s="246">
        <f>Q5610*H5610</f>
        <v>0</v>
      </c>
      <c r="S5610" s="246">
        <v>0.0039399999999999999</v>
      </c>
      <c r="T5610" s="247">
        <f>S5610*H5610</f>
        <v>0.42552000000000001</v>
      </c>
      <c r="AR5610" s="25" t="s">
        <v>345</v>
      </c>
      <c r="AT5610" s="25" t="s">
        <v>209</v>
      </c>
      <c r="AU5610" s="25" t="s">
        <v>92</v>
      </c>
      <c r="AY5610" s="25" t="s">
        <v>207</v>
      </c>
      <c r="BE5610" s="248">
        <f>IF(N5610="základní",J5610,0)</f>
        <v>0</v>
      </c>
      <c r="BF5610" s="248">
        <f>IF(N5610="snížená",J5610,0)</f>
        <v>0</v>
      </c>
      <c r="BG5610" s="248">
        <f>IF(N5610="zákl. přenesená",J5610,0)</f>
        <v>0</v>
      </c>
      <c r="BH5610" s="248">
        <f>IF(N5610="sníž. přenesená",J5610,0)</f>
        <v>0</v>
      </c>
      <c r="BI5610" s="248">
        <f>IF(N5610="nulová",J5610,0)</f>
        <v>0</v>
      </c>
      <c r="BJ5610" s="25" t="s">
        <v>90</v>
      </c>
      <c r="BK5610" s="248">
        <f>ROUND(I5610*H5610,2)</f>
        <v>0</v>
      </c>
      <c r="BL5610" s="25" t="s">
        <v>345</v>
      </c>
      <c r="BM5610" s="25" t="s">
        <v>4483</v>
      </c>
    </row>
    <row r="5611" s="13" customFormat="1">
      <c r="B5611" s="262"/>
      <c r="C5611" s="263"/>
      <c r="D5611" s="249" t="s">
        <v>218</v>
      </c>
      <c r="E5611" s="264" t="s">
        <v>81</v>
      </c>
      <c r="F5611" s="265" t="s">
        <v>4484</v>
      </c>
      <c r="G5611" s="263"/>
      <c r="H5611" s="266">
        <v>108</v>
      </c>
      <c r="I5611" s="267"/>
      <c r="J5611" s="263"/>
      <c r="K5611" s="263"/>
      <c r="L5611" s="268"/>
      <c r="M5611" s="269"/>
      <c r="N5611" s="270"/>
      <c r="O5611" s="270"/>
      <c r="P5611" s="270"/>
      <c r="Q5611" s="270"/>
      <c r="R5611" s="270"/>
      <c r="S5611" s="270"/>
      <c r="T5611" s="271"/>
      <c r="AT5611" s="272" t="s">
        <v>218</v>
      </c>
      <c r="AU5611" s="272" t="s">
        <v>92</v>
      </c>
      <c r="AV5611" s="13" t="s">
        <v>92</v>
      </c>
      <c r="AW5611" s="13" t="s">
        <v>45</v>
      </c>
      <c r="AX5611" s="13" t="s">
        <v>90</v>
      </c>
      <c r="AY5611" s="272" t="s">
        <v>207</v>
      </c>
    </row>
    <row r="5612" s="1" customFormat="1" ht="16.5" customHeight="1">
      <c r="B5612" s="48"/>
      <c r="C5612" s="237" t="s">
        <v>4485</v>
      </c>
      <c r="D5612" s="237" t="s">
        <v>209</v>
      </c>
      <c r="E5612" s="238" t="s">
        <v>4486</v>
      </c>
      <c r="F5612" s="239" t="s">
        <v>4487</v>
      </c>
      <c r="G5612" s="240" t="s">
        <v>450</v>
      </c>
      <c r="H5612" s="241">
        <v>88.700000000000003</v>
      </c>
      <c r="I5612" s="242"/>
      <c r="J5612" s="243">
        <f>ROUND(I5612*H5612,2)</f>
        <v>0</v>
      </c>
      <c r="K5612" s="239" t="s">
        <v>213</v>
      </c>
      <c r="L5612" s="74"/>
      <c r="M5612" s="244" t="s">
        <v>81</v>
      </c>
      <c r="N5612" s="245" t="s">
        <v>53</v>
      </c>
      <c r="O5612" s="49"/>
      <c r="P5612" s="246">
        <f>O5612*H5612</f>
        <v>0</v>
      </c>
      <c r="Q5612" s="246">
        <v>0.00091</v>
      </c>
      <c r="R5612" s="246">
        <f>Q5612*H5612</f>
        <v>0.080716999999999997</v>
      </c>
      <c r="S5612" s="246">
        <v>0</v>
      </c>
      <c r="T5612" s="247">
        <f>S5612*H5612</f>
        <v>0</v>
      </c>
      <c r="AR5612" s="25" t="s">
        <v>345</v>
      </c>
      <c r="AT5612" s="25" t="s">
        <v>209</v>
      </c>
      <c r="AU5612" s="25" t="s">
        <v>92</v>
      </c>
      <c r="AY5612" s="25" t="s">
        <v>207</v>
      </c>
      <c r="BE5612" s="248">
        <f>IF(N5612="základní",J5612,0)</f>
        <v>0</v>
      </c>
      <c r="BF5612" s="248">
        <f>IF(N5612="snížená",J5612,0)</f>
        <v>0</v>
      </c>
      <c r="BG5612" s="248">
        <f>IF(N5612="zákl. přenesená",J5612,0)</f>
        <v>0</v>
      </c>
      <c r="BH5612" s="248">
        <f>IF(N5612="sníž. přenesená",J5612,0)</f>
        <v>0</v>
      </c>
      <c r="BI5612" s="248">
        <f>IF(N5612="nulová",J5612,0)</f>
        <v>0</v>
      </c>
      <c r="BJ5612" s="25" t="s">
        <v>90</v>
      </c>
      <c r="BK5612" s="248">
        <f>ROUND(I5612*H5612,2)</f>
        <v>0</v>
      </c>
      <c r="BL5612" s="25" t="s">
        <v>345</v>
      </c>
      <c r="BM5612" s="25" t="s">
        <v>4488</v>
      </c>
    </row>
    <row r="5613" s="1" customFormat="1">
      <c r="B5613" s="48"/>
      <c r="C5613" s="76"/>
      <c r="D5613" s="249" t="s">
        <v>216</v>
      </c>
      <c r="E5613" s="76"/>
      <c r="F5613" s="250" t="s">
        <v>4489</v>
      </c>
      <c r="G5613" s="76"/>
      <c r="H5613" s="76"/>
      <c r="I5613" s="205"/>
      <c r="J5613" s="76"/>
      <c r="K5613" s="76"/>
      <c r="L5613" s="74"/>
      <c r="M5613" s="251"/>
      <c r="N5613" s="49"/>
      <c r="O5613" s="49"/>
      <c r="P5613" s="49"/>
      <c r="Q5613" s="49"/>
      <c r="R5613" s="49"/>
      <c r="S5613" s="49"/>
      <c r="T5613" s="97"/>
      <c r="AT5613" s="25" t="s">
        <v>216</v>
      </c>
      <c r="AU5613" s="25" t="s">
        <v>92</v>
      </c>
    </row>
    <row r="5614" s="12" customFormat="1">
      <c r="B5614" s="252"/>
      <c r="C5614" s="253"/>
      <c r="D5614" s="249" t="s">
        <v>218</v>
      </c>
      <c r="E5614" s="254" t="s">
        <v>81</v>
      </c>
      <c r="F5614" s="255" t="s">
        <v>4490</v>
      </c>
      <c r="G5614" s="253"/>
      <c r="H5614" s="254" t="s">
        <v>81</v>
      </c>
      <c r="I5614" s="256"/>
      <c r="J5614" s="253"/>
      <c r="K5614" s="253"/>
      <c r="L5614" s="257"/>
      <c r="M5614" s="258"/>
      <c r="N5614" s="259"/>
      <c r="O5614" s="259"/>
      <c r="P5614" s="259"/>
      <c r="Q5614" s="259"/>
      <c r="R5614" s="259"/>
      <c r="S5614" s="259"/>
      <c r="T5614" s="260"/>
      <c r="AT5614" s="261" t="s">
        <v>218</v>
      </c>
      <c r="AU5614" s="261" t="s">
        <v>92</v>
      </c>
      <c r="AV5614" s="12" t="s">
        <v>90</v>
      </c>
      <c r="AW5614" s="12" t="s">
        <v>45</v>
      </c>
      <c r="AX5614" s="12" t="s">
        <v>83</v>
      </c>
      <c r="AY5614" s="261" t="s">
        <v>207</v>
      </c>
    </row>
    <row r="5615" s="12" customFormat="1">
      <c r="B5615" s="252"/>
      <c r="C5615" s="253"/>
      <c r="D5615" s="249" t="s">
        <v>218</v>
      </c>
      <c r="E5615" s="254" t="s">
        <v>81</v>
      </c>
      <c r="F5615" s="255" t="s">
        <v>4491</v>
      </c>
      <c r="G5615" s="253"/>
      <c r="H5615" s="254" t="s">
        <v>81</v>
      </c>
      <c r="I5615" s="256"/>
      <c r="J5615" s="253"/>
      <c r="K5615" s="253"/>
      <c r="L5615" s="257"/>
      <c r="M5615" s="258"/>
      <c r="N5615" s="259"/>
      <c r="O5615" s="259"/>
      <c r="P5615" s="259"/>
      <c r="Q5615" s="259"/>
      <c r="R5615" s="259"/>
      <c r="S5615" s="259"/>
      <c r="T5615" s="260"/>
      <c r="AT5615" s="261" t="s">
        <v>218</v>
      </c>
      <c r="AU5615" s="261" t="s">
        <v>92</v>
      </c>
      <c r="AV5615" s="12" t="s">
        <v>90</v>
      </c>
      <c r="AW5615" s="12" t="s">
        <v>45</v>
      </c>
      <c r="AX5615" s="12" t="s">
        <v>83</v>
      </c>
      <c r="AY5615" s="261" t="s">
        <v>207</v>
      </c>
    </row>
    <row r="5616" s="13" customFormat="1">
      <c r="B5616" s="262"/>
      <c r="C5616" s="263"/>
      <c r="D5616" s="249" t="s">
        <v>218</v>
      </c>
      <c r="E5616" s="264" t="s">
        <v>81</v>
      </c>
      <c r="F5616" s="265" t="s">
        <v>4492</v>
      </c>
      <c r="G5616" s="263"/>
      <c r="H5616" s="266">
        <v>53.700000000000003</v>
      </c>
      <c r="I5616" s="267"/>
      <c r="J5616" s="263"/>
      <c r="K5616" s="263"/>
      <c r="L5616" s="268"/>
      <c r="M5616" s="269"/>
      <c r="N5616" s="270"/>
      <c r="O5616" s="270"/>
      <c r="P5616" s="270"/>
      <c r="Q5616" s="270"/>
      <c r="R5616" s="270"/>
      <c r="S5616" s="270"/>
      <c r="T5616" s="271"/>
      <c r="AT5616" s="272" t="s">
        <v>218</v>
      </c>
      <c r="AU5616" s="272" t="s">
        <v>92</v>
      </c>
      <c r="AV5616" s="13" t="s">
        <v>92</v>
      </c>
      <c r="AW5616" s="13" t="s">
        <v>45</v>
      </c>
      <c r="AX5616" s="13" t="s">
        <v>83</v>
      </c>
      <c r="AY5616" s="272" t="s">
        <v>207</v>
      </c>
    </row>
    <row r="5617" s="12" customFormat="1">
      <c r="B5617" s="252"/>
      <c r="C5617" s="253"/>
      <c r="D5617" s="249" t="s">
        <v>218</v>
      </c>
      <c r="E5617" s="254" t="s">
        <v>81</v>
      </c>
      <c r="F5617" s="255" t="s">
        <v>4493</v>
      </c>
      <c r="G5617" s="253"/>
      <c r="H5617" s="254" t="s">
        <v>81</v>
      </c>
      <c r="I5617" s="256"/>
      <c r="J5617" s="253"/>
      <c r="K5617" s="253"/>
      <c r="L5617" s="257"/>
      <c r="M5617" s="258"/>
      <c r="N5617" s="259"/>
      <c r="O5617" s="259"/>
      <c r="P5617" s="259"/>
      <c r="Q5617" s="259"/>
      <c r="R5617" s="259"/>
      <c r="S5617" s="259"/>
      <c r="T5617" s="260"/>
      <c r="AT5617" s="261" t="s">
        <v>218</v>
      </c>
      <c r="AU5617" s="261" t="s">
        <v>92</v>
      </c>
      <c r="AV5617" s="12" t="s">
        <v>90</v>
      </c>
      <c r="AW5617" s="12" t="s">
        <v>45</v>
      </c>
      <c r="AX5617" s="12" t="s">
        <v>83</v>
      </c>
      <c r="AY5617" s="261" t="s">
        <v>207</v>
      </c>
    </row>
    <row r="5618" s="13" customFormat="1">
      <c r="B5618" s="262"/>
      <c r="C5618" s="263"/>
      <c r="D5618" s="249" t="s">
        <v>218</v>
      </c>
      <c r="E5618" s="264" t="s">
        <v>81</v>
      </c>
      <c r="F5618" s="265" t="s">
        <v>512</v>
      </c>
      <c r="G5618" s="263"/>
      <c r="H5618" s="266">
        <v>35</v>
      </c>
      <c r="I5618" s="267"/>
      <c r="J5618" s="263"/>
      <c r="K5618" s="263"/>
      <c r="L5618" s="268"/>
      <c r="M5618" s="269"/>
      <c r="N5618" s="270"/>
      <c r="O5618" s="270"/>
      <c r="P5618" s="270"/>
      <c r="Q5618" s="270"/>
      <c r="R5618" s="270"/>
      <c r="S5618" s="270"/>
      <c r="T5618" s="271"/>
      <c r="AT5618" s="272" t="s">
        <v>218</v>
      </c>
      <c r="AU5618" s="272" t="s">
        <v>92</v>
      </c>
      <c r="AV5618" s="13" t="s">
        <v>92</v>
      </c>
      <c r="AW5618" s="13" t="s">
        <v>45</v>
      </c>
      <c r="AX5618" s="13" t="s">
        <v>83</v>
      </c>
      <c r="AY5618" s="272" t="s">
        <v>207</v>
      </c>
    </row>
    <row r="5619" s="14" customFormat="1">
      <c r="B5619" s="273"/>
      <c r="C5619" s="274"/>
      <c r="D5619" s="249" t="s">
        <v>218</v>
      </c>
      <c r="E5619" s="275" t="s">
        <v>81</v>
      </c>
      <c r="F5619" s="276" t="s">
        <v>232</v>
      </c>
      <c r="G5619" s="274"/>
      <c r="H5619" s="277">
        <v>88.700000000000003</v>
      </c>
      <c r="I5619" s="278"/>
      <c r="J5619" s="274"/>
      <c r="K5619" s="274"/>
      <c r="L5619" s="279"/>
      <c r="M5619" s="280"/>
      <c r="N5619" s="281"/>
      <c r="O5619" s="281"/>
      <c r="P5619" s="281"/>
      <c r="Q5619" s="281"/>
      <c r="R5619" s="281"/>
      <c r="S5619" s="281"/>
      <c r="T5619" s="282"/>
      <c r="AT5619" s="283" t="s">
        <v>218</v>
      </c>
      <c r="AU5619" s="283" t="s">
        <v>92</v>
      </c>
      <c r="AV5619" s="14" t="s">
        <v>214</v>
      </c>
      <c r="AW5619" s="14" t="s">
        <v>45</v>
      </c>
      <c r="AX5619" s="14" t="s">
        <v>90</v>
      </c>
      <c r="AY5619" s="283" t="s">
        <v>207</v>
      </c>
    </row>
    <row r="5620" s="1" customFormat="1" ht="16.5" customHeight="1">
      <c r="B5620" s="48"/>
      <c r="C5620" s="237" t="s">
        <v>4494</v>
      </c>
      <c r="D5620" s="237" t="s">
        <v>209</v>
      </c>
      <c r="E5620" s="238" t="s">
        <v>4495</v>
      </c>
      <c r="F5620" s="239" t="s">
        <v>4496</v>
      </c>
      <c r="G5620" s="240" t="s">
        <v>450</v>
      </c>
      <c r="H5620" s="241">
        <v>130</v>
      </c>
      <c r="I5620" s="242"/>
      <c r="J5620" s="243">
        <f>ROUND(I5620*H5620,2)</f>
        <v>0</v>
      </c>
      <c r="K5620" s="239" t="s">
        <v>213</v>
      </c>
      <c r="L5620" s="74"/>
      <c r="M5620" s="244" t="s">
        <v>81</v>
      </c>
      <c r="N5620" s="245" t="s">
        <v>53</v>
      </c>
      <c r="O5620" s="49"/>
      <c r="P5620" s="246">
        <f>O5620*H5620</f>
        <v>0</v>
      </c>
      <c r="Q5620" s="246">
        <v>0.00063000000000000003</v>
      </c>
      <c r="R5620" s="246">
        <f>Q5620*H5620</f>
        <v>0.081900000000000001</v>
      </c>
      <c r="S5620" s="246">
        <v>0</v>
      </c>
      <c r="T5620" s="247">
        <f>S5620*H5620</f>
        <v>0</v>
      </c>
      <c r="AR5620" s="25" t="s">
        <v>345</v>
      </c>
      <c r="AT5620" s="25" t="s">
        <v>209</v>
      </c>
      <c r="AU5620" s="25" t="s">
        <v>92</v>
      </c>
      <c r="AY5620" s="25" t="s">
        <v>207</v>
      </c>
      <c r="BE5620" s="248">
        <f>IF(N5620="základní",J5620,0)</f>
        <v>0</v>
      </c>
      <c r="BF5620" s="248">
        <f>IF(N5620="snížená",J5620,0)</f>
        <v>0</v>
      </c>
      <c r="BG5620" s="248">
        <f>IF(N5620="zákl. přenesená",J5620,0)</f>
        <v>0</v>
      </c>
      <c r="BH5620" s="248">
        <f>IF(N5620="sníž. přenesená",J5620,0)</f>
        <v>0</v>
      </c>
      <c r="BI5620" s="248">
        <f>IF(N5620="nulová",J5620,0)</f>
        <v>0</v>
      </c>
      <c r="BJ5620" s="25" t="s">
        <v>90</v>
      </c>
      <c r="BK5620" s="248">
        <f>ROUND(I5620*H5620,2)</f>
        <v>0</v>
      </c>
      <c r="BL5620" s="25" t="s">
        <v>345</v>
      </c>
      <c r="BM5620" s="25" t="s">
        <v>4497</v>
      </c>
    </row>
    <row r="5621" s="12" customFormat="1">
      <c r="B5621" s="252"/>
      <c r="C5621" s="253"/>
      <c r="D5621" s="249" t="s">
        <v>218</v>
      </c>
      <c r="E5621" s="254" t="s">
        <v>81</v>
      </c>
      <c r="F5621" s="255" t="s">
        <v>4498</v>
      </c>
      <c r="G5621" s="253"/>
      <c r="H5621" s="254" t="s">
        <v>81</v>
      </c>
      <c r="I5621" s="256"/>
      <c r="J5621" s="253"/>
      <c r="K5621" s="253"/>
      <c r="L5621" s="257"/>
      <c r="M5621" s="258"/>
      <c r="N5621" s="259"/>
      <c r="O5621" s="259"/>
      <c r="P5621" s="259"/>
      <c r="Q5621" s="259"/>
      <c r="R5621" s="259"/>
      <c r="S5621" s="259"/>
      <c r="T5621" s="260"/>
      <c r="AT5621" s="261" t="s">
        <v>218</v>
      </c>
      <c r="AU5621" s="261" t="s">
        <v>92</v>
      </c>
      <c r="AV5621" s="12" t="s">
        <v>90</v>
      </c>
      <c r="AW5621" s="12" t="s">
        <v>45</v>
      </c>
      <c r="AX5621" s="12" t="s">
        <v>83</v>
      </c>
      <c r="AY5621" s="261" t="s">
        <v>207</v>
      </c>
    </row>
    <row r="5622" s="12" customFormat="1">
      <c r="B5622" s="252"/>
      <c r="C5622" s="253"/>
      <c r="D5622" s="249" t="s">
        <v>218</v>
      </c>
      <c r="E5622" s="254" t="s">
        <v>81</v>
      </c>
      <c r="F5622" s="255" t="s">
        <v>4499</v>
      </c>
      <c r="G5622" s="253"/>
      <c r="H5622" s="254" t="s">
        <v>81</v>
      </c>
      <c r="I5622" s="256"/>
      <c r="J5622" s="253"/>
      <c r="K5622" s="253"/>
      <c r="L5622" s="257"/>
      <c r="M5622" s="258"/>
      <c r="N5622" s="259"/>
      <c r="O5622" s="259"/>
      <c r="P5622" s="259"/>
      <c r="Q5622" s="259"/>
      <c r="R5622" s="259"/>
      <c r="S5622" s="259"/>
      <c r="T5622" s="260"/>
      <c r="AT5622" s="261" t="s">
        <v>218</v>
      </c>
      <c r="AU5622" s="261" t="s">
        <v>92</v>
      </c>
      <c r="AV5622" s="12" t="s">
        <v>90</v>
      </c>
      <c r="AW5622" s="12" t="s">
        <v>45</v>
      </c>
      <c r="AX5622" s="12" t="s">
        <v>83</v>
      </c>
      <c r="AY5622" s="261" t="s">
        <v>207</v>
      </c>
    </row>
    <row r="5623" s="13" customFormat="1">
      <c r="B5623" s="262"/>
      <c r="C5623" s="263"/>
      <c r="D5623" s="249" t="s">
        <v>218</v>
      </c>
      <c r="E5623" s="264" t="s">
        <v>81</v>
      </c>
      <c r="F5623" s="265" t="s">
        <v>872</v>
      </c>
      <c r="G5623" s="263"/>
      <c r="H5623" s="266">
        <v>74</v>
      </c>
      <c r="I5623" s="267"/>
      <c r="J5623" s="263"/>
      <c r="K5623" s="263"/>
      <c r="L5623" s="268"/>
      <c r="M5623" s="269"/>
      <c r="N5623" s="270"/>
      <c r="O5623" s="270"/>
      <c r="P5623" s="270"/>
      <c r="Q5623" s="270"/>
      <c r="R5623" s="270"/>
      <c r="S5623" s="270"/>
      <c r="T5623" s="271"/>
      <c r="AT5623" s="272" t="s">
        <v>218</v>
      </c>
      <c r="AU5623" s="272" t="s">
        <v>92</v>
      </c>
      <c r="AV5623" s="13" t="s">
        <v>92</v>
      </c>
      <c r="AW5623" s="13" t="s">
        <v>45</v>
      </c>
      <c r="AX5623" s="13" t="s">
        <v>83</v>
      </c>
      <c r="AY5623" s="272" t="s">
        <v>207</v>
      </c>
    </row>
    <row r="5624" s="12" customFormat="1">
      <c r="B5624" s="252"/>
      <c r="C5624" s="253"/>
      <c r="D5624" s="249" t="s">
        <v>218</v>
      </c>
      <c r="E5624" s="254" t="s">
        <v>81</v>
      </c>
      <c r="F5624" s="255" t="s">
        <v>4500</v>
      </c>
      <c r="G5624" s="253"/>
      <c r="H5624" s="254" t="s">
        <v>81</v>
      </c>
      <c r="I5624" s="256"/>
      <c r="J5624" s="253"/>
      <c r="K5624" s="253"/>
      <c r="L5624" s="257"/>
      <c r="M5624" s="258"/>
      <c r="N5624" s="259"/>
      <c r="O5624" s="259"/>
      <c r="P5624" s="259"/>
      <c r="Q5624" s="259"/>
      <c r="R5624" s="259"/>
      <c r="S5624" s="259"/>
      <c r="T5624" s="260"/>
      <c r="AT5624" s="261" t="s">
        <v>218</v>
      </c>
      <c r="AU5624" s="261" t="s">
        <v>92</v>
      </c>
      <c r="AV5624" s="12" t="s">
        <v>90</v>
      </c>
      <c r="AW5624" s="12" t="s">
        <v>45</v>
      </c>
      <c r="AX5624" s="12" t="s">
        <v>83</v>
      </c>
      <c r="AY5624" s="261" t="s">
        <v>207</v>
      </c>
    </row>
    <row r="5625" s="13" customFormat="1">
      <c r="B5625" s="262"/>
      <c r="C5625" s="263"/>
      <c r="D5625" s="249" t="s">
        <v>218</v>
      </c>
      <c r="E5625" s="264" t="s">
        <v>81</v>
      </c>
      <c r="F5625" s="265" t="s">
        <v>406</v>
      </c>
      <c r="G5625" s="263"/>
      <c r="H5625" s="266">
        <v>27</v>
      </c>
      <c r="I5625" s="267"/>
      <c r="J5625" s="263"/>
      <c r="K5625" s="263"/>
      <c r="L5625" s="268"/>
      <c r="M5625" s="269"/>
      <c r="N5625" s="270"/>
      <c r="O5625" s="270"/>
      <c r="P5625" s="270"/>
      <c r="Q5625" s="270"/>
      <c r="R5625" s="270"/>
      <c r="S5625" s="270"/>
      <c r="T5625" s="271"/>
      <c r="AT5625" s="272" t="s">
        <v>218</v>
      </c>
      <c r="AU5625" s="272" t="s">
        <v>92</v>
      </c>
      <c r="AV5625" s="13" t="s">
        <v>92</v>
      </c>
      <c r="AW5625" s="13" t="s">
        <v>45</v>
      </c>
      <c r="AX5625" s="13" t="s">
        <v>83</v>
      </c>
      <c r="AY5625" s="272" t="s">
        <v>207</v>
      </c>
    </row>
    <row r="5626" s="12" customFormat="1">
      <c r="B5626" s="252"/>
      <c r="C5626" s="253"/>
      <c r="D5626" s="249" t="s">
        <v>218</v>
      </c>
      <c r="E5626" s="254" t="s">
        <v>81</v>
      </c>
      <c r="F5626" s="255" t="s">
        <v>4501</v>
      </c>
      <c r="G5626" s="253"/>
      <c r="H5626" s="254" t="s">
        <v>81</v>
      </c>
      <c r="I5626" s="256"/>
      <c r="J5626" s="253"/>
      <c r="K5626" s="253"/>
      <c r="L5626" s="257"/>
      <c r="M5626" s="258"/>
      <c r="N5626" s="259"/>
      <c r="O5626" s="259"/>
      <c r="P5626" s="259"/>
      <c r="Q5626" s="259"/>
      <c r="R5626" s="259"/>
      <c r="S5626" s="259"/>
      <c r="T5626" s="260"/>
      <c r="AT5626" s="261" t="s">
        <v>218</v>
      </c>
      <c r="AU5626" s="261" t="s">
        <v>92</v>
      </c>
      <c r="AV5626" s="12" t="s">
        <v>90</v>
      </c>
      <c r="AW5626" s="12" t="s">
        <v>45</v>
      </c>
      <c r="AX5626" s="12" t="s">
        <v>83</v>
      </c>
      <c r="AY5626" s="261" t="s">
        <v>207</v>
      </c>
    </row>
    <row r="5627" s="13" customFormat="1">
      <c r="B5627" s="262"/>
      <c r="C5627" s="263"/>
      <c r="D5627" s="249" t="s">
        <v>218</v>
      </c>
      <c r="E5627" s="264" t="s">
        <v>81</v>
      </c>
      <c r="F5627" s="265" t="s">
        <v>426</v>
      </c>
      <c r="G5627" s="263"/>
      <c r="H5627" s="266">
        <v>29</v>
      </c>
      <c r="I5627" s="267"/>
      <c r="J5627" s="263"/>
      <c r="K5627" s="263"/>
      <c r="L5627" s="268"/>
      <c r="M5627" s="269"/>
      <c r="N5627" s="270"/>
      <c r="O5627" s="270"/>
      <c r="P5627" s="270"/>
      <c r="Q5627" s="270"/>
      <c r="R5627" s="270"/>
      <c r="S5627" s="270"/>
      <c r="T5627" s="271"/>
      <c r="AT5627" s="272" t="s">
        <v>218</v>
      </c>
      <c r="AU5627" s="272" t="s">
        <v>92</v>
      </c>
      <c r="AV5627" s="13" t="s">
        <v>92</v>
      </c>
      <c r="AW5627" s="13" t="s">
        <v>45</v>
      </c>
      <c r="AX5627" s="13" t="s">
        <v>83</v>
      </c>
      <c r="AY5627" s="272" t="s">
        <v>207</v>
      </c>
    </row>
    <row r="5628" s="14" customFormat="1">
      <c r="B5628" s="273"/>
      <c r="C5628" s="274"/>
      <c r="D5628" s="249" t="s">
        <v>218</v>
      </c>
      <c r="E5628" s="275" t="s">
        <v>81</v>
      </c>
      <c r="F5628" s="276" t="s">
        <v>232</v>
      </c>
      <c r="G5628" s="274"/>
      <c r="H5628" s="277">
        <v>130</v>
      </c>
      <c r="I5628" s="278"/>
      <c r="J5628" s="274"/>
      <c r="K5628" s="274"/>
      <c r="L5628" s="279"/>
      <c r="M5628" s="280"/>
      <c r="N5628" s="281"/>
      <c r="O5628" s="281"/>
      <c r="P5628" s="281"/>
      <c r="Q5628" s="281"/>
      <c r="R5628" s="281"/>
      <c r="S5628" s="281"/>
      <c r="T5628" s="282"/>
      <c r="AT5628" s="283" t="s">
        <v>218</v>
      </c>
      <c r="AU5628" s="283" t="s">
        <v>92</v>
      </c>
      <c r="AV5628" s="14" t="s">
        <v>214</v>
      </c>
      <c r="AW5628" s="14" t="s">
        <v>45</v>
      </c>
      <c r="AX5628" s="14" t="s">
        <v>90</v>
      </c>
      <c r="AY5628" s="283" t="s">
        <v>207</v>
      </c>
    </row>
    <row r="5629" s="1" customFormat="1" ht="25.5" customHeight="1">
      <c r="B5629" s="48"/>
      <c r="C5629" s="237" t="s">
        <v>4502</v>
      </c>
      <c r="D5629" s="237" t="s">
        <v>209</v>
      </c>
      <c r="E5629" s="238" t="s">
        <v>4503</v>
      </c>
      <c r="F5629" s="239" t="s">
        <v>4504</v>
      </c>
      <c r="G5629" s="240" t="s">
        <v>315</v>
      </c>
      <c r="H5629" s="241">
        <v>54.799999999999997</v>
      </c>
      <c r="I5629" s="242"/>
      <c r="J5629" s="243">
        <f>ROUND(I5629*H5629,2)</f>
        <v>0</v>
      </c>
      <c r="K5629" s="239" t="s">
        <v>213</v>
      </c>
      <c r="L5629" s="74"/>
      <c r="M5629" s="244" t="s">
        <v>81</v>
      </c>
      <c r="N5629" s="245" t="s">
        <v>53</v>
      </c>
      <c r="O5629" s="49"/>
      <c r="P5629" s="246">
        <f>O5629*H5629</f>
        <v>0</v>
      </c>
      <c r="Q5629" s="246">
        <v>0.0067200000000000003</v>
      </c>
      <c r="R5629" s="246">
        <f>Q5629*H5629</f>
        <v>0.36825599999999997</v>
      </c>
      <c r="S5629" s="246">
        <v>0</v>
      </c>
      <c r="T5629" s="247">
        <f>S5629*H5629</f>
        <v>0</v>
      </c>
      <c r="AR5629" s="25" t="s">
        <v>345</v>
      </c>
      <c r="AT5629" s="25" t="s">
        <v>209</v>
      </c>
      <c r="AU5629" s="25" t="s">
        <v>92</v>
      </c>
      <c r="AY5629" s="25" t="s">
        <v>207</v>
      </c>
      <c r="BE5629" s="248">
        <f>IF(N5629="základní",J5629,0)</f>
        <v>0</v>
      </c>
      <c r="BF5629" s="248">
        <f>IF(N5629="snížená",J5629,0)</f>
        <v>0</v>
      </c>
      <c r="BG5629" s="248">
        <f>IF(N5629="zákl. přenesená",J5629,0)</f>
        <v>0</v>
      </c>
      <c r="BH5629" s="248">
        <f>IF(N5629="sníž. přenesená",J5629,0)</f>
        <v>0</v>
      </c>
      <c r="BI5629" s="248">
        <f>IF(N5629="nulová",J5629,0)</f>
        <v>0</v>
      </c>
      <c r="BJ5629" s="25" t="s">
        <v>90</v>
      </c>
      <c r="BK5629" s="248">
        <f>ROUND(I5629*H5629,2)</f>
        <v>0</v>
      </c>
      <c r="BL5629" s="25" t="s">
        <v>345</v>
      </c>
      <c r="BM5629" s="25" t="s">
        <v>4505</v>
      </c>
    </row>
    <row r="5630" s="12" customFormat="1">
      <c r="B5630" s="252"/>
      <c r="C5630" s="253"/>
      <c r="D5630" s="249" t="s">
        <v>218</v>
      </c>
      <c r="E5630" s="254" t="s">
        <v>81</v>
      </c>
      <c r="F5630" s="255" t="s">
        <v>4506</v>
      </c>
      <c r="G5630" s="253"/>
      <c r="H5630" s="254" t="s">
        <v>81</v>
      </c>
      <c r="I5630" s="256"/>
      <c r="J5630" s="253"/>
      <c r="K5630" s="253"/>
      <c r="L5630" s="257"/>
      <c r="M5630" s="258"/>
      <c r="N5630" s="259"/>
      <c r="O5630" s="259"/>
      <c r="P5630" s="259"/>
      <c r="Q5630" s="259"/>
      <c r="R5630" s="259"/>
      <c r="S5630" s="259"/>
      <c r="T5630" s="260"/>
      <c r="AT5630" s="261" t="s">
        <v>218</v>
      </c>
      <c r="AU5630" s="261" t="s">
        <v>92</v>
      </c>
      <c r="AV5630" s="12" t="s">
        <v>90</v>
      </c>
      <c r="AW5630" s="12" t="s">
        <v>45</v>
      </c>
      <c r="AX5630" s="12" t="s">
        <v>83</v>
      </c>
      <c r="AY5630" s="261" t="s">
        <v>207</v>
      </c>
    </row>
    <row r="5631" s="12" customFormat="1">
      <c r="B5631" s="252"/>
      <c r="C5631" s="253"/>
      <c r="D5631" s="249" t="s">
        <v>218</v>
      </c>
      <c r="E5631" s="254" t="s">
        <v>81</v>
      </c>
      <c r="F5631" s="255" t="s">
        <v>4507</v>
      </c>
      <c r="G5631" s="253"/>
      <c r="H5631" s="254" t="s">
        <v>81</v>
      </c>
      <c r="I5631" s="256"/>
      <c r="J5631" s="253"/>
      <c r="K5631" s="253"/>
      <c r="L5631" s="257"/>
      <c r="M5631" s="258"/>
      <c r="N5631" s="259"/>
      <c r="O5631" s="259"/>
      <c r="P5631" s="259"/>
      <c r="Q5631" s="259"/>
      <c r="R5631" s="259"/>
      <c r="S5631" s="259"/>
      <c r="T5631" s="260"/>
      <c r="AT5631" s="261" t="s">
        <v>218</v>
      </c>
      <c r="AU5631" s="261" t="s">
        <v>92</v>
      </c>
      <c r="AV5631" s="12" t="s">
        <v>90</v>
      </c>
      <c r="AW5631" s="12" t="s">
        <v>45</v>
      </c>
      <c r="AX5631" s="12" t="s">
        <v>83</v>
      </c>
      <c r="AY5631" s="261" t="s">
        <v>207</v>
      </c>
    </row>
    <row r="5632" s="13" customFormat="1">
      <c r="B5632" s="262"/>
      <c r="C5632" s="263"/>
      <c r="D5632" s="249" t="s">
        <v>218</v>
      </c>
      <c r="E5632" s="264" t="s">
        <v>81</v>
      </c>
      <c r="F5632" s="265" t="s">
        <v>4508</v>
      </c>
      <c r="G5632" s="263"/>
      <c r="H5632" s="266">
        <v>44.299999999999997</v>
      </c>
      <c r="I5632" s="267"/>
      <c r="J5632" s="263"/>
      <c r="K5632" s="263"/>
      <c r="L5632" s="268"/>
      <c r="M5632" s="269"/>
      <c r="N5632" s="270"/>
      <c r="O5632" s="270"/>
      <c r="P5632" s="270"/>
      <c r="Q5632" s="270"/>
      <c r="R5632" s="270"/>
      <c r="S5632" s="270"/>
      <c r="T5632" s="271"/>
      <c r="AT5632" s="272" t="s">
        <v>218</v>
      </c>
      <c r="AU5632" s="272" t="s">
        <v>92</v>
      </c>
      <c r="AV5632" s="13" t="s">
        <v>92</v>
      </c>
      <c r="AW5632" s="13" t="s">
        <v>45</v>
      </c>
      <c r="AX5632" s="13" t="s">
        <v>83</v>
      </c>
      <c r="AY5632" s="272" t="s">
        <v>207</v>
      </c>
    </row>
    <row r="5633" s="12" customFormat="1">
      <c r="B5633" s="252"/>
      <c r="C5633" s="253"/>
      <c r="D5633" s="249" t="s">
        <v>218</v>
      </c>
      <c r="E5633" s="254" t="s">
        <v>81</v>
      </c>
      <c r="F5633" s="255" t="s">
        <v>3485</v>
      </c>
      <c r="G5633" s="253"/>
      <c r="H5633" s="254" t="s">
        <v>81</v>
      </c>
      <c r="I5633" s="256"/>
      <c r="J5633" s="253"/>
      <c r="K5633" s="253"/>
      <c r="L5633" s="257"/>
      <c r="M5633" s="258"/>
      <c r="N5633" s="259"/>
      <c r="O5633" s="259"/>
      <c r="P5633" s="259"/>
      <c r="Q5633" s="259"/>
      <c r="R5633" s="259"/>
      <c r="S5633" s="259"/>
      <c r="T5633" s="260"/>
      <c r="AT5633" s="261" t="s">
        <v>218</v>
      </c>
      <c r="AU5633" s="261" t="s">
        <v>92</v>
      </c>
      <c r="AV5633" s="12" t="s">
        <v>90</v>
      </c>
      <c r="AW5633" s="12" t="s">
        <v>45</v>
      </c>
      <c r="AX5633" s="12" t="s">
        <v>83</v>
      </c>
      <c r="AY5633" s="261" t="s">
        <v>207</v>
      </c>
    </row>
    <row r="5634" s="12" customFormat="1">
      <c r="B5634" s="252"/>
      <c r="C5634" s="253"/>
      <c r="D5634" s="249" t="s">
        <v>218</v>
      </c>
      <c r="E5634" s="254" t="s">
        <v>81</v>
      </c>
      <c r="F5634" s="255" t="s">
        <v>3486</v>
      </c>
      <c r="G5634" s="253"/>
      <c r="H5634" s="254" t="s">
        <v>81</v>
      </c>
      <c r="I5634" s="256"/>
      <c r="J5634" s="253"/>
      <c r="K5634" s="253"/>
      <c r="L5634" s="257"/>
      <c r="M5634" s="258"/>
      <c r="N5634" s="259"/>
      <c r="O5634" s="259"/>
      <c r="P5634" s="259"/>
      <c r="Q5634" s="259"/>
      <c r="R5634" s="259"/>
      <c r="S5634" s="259"/>
      <c r="T5634" s="260"/>
      <c r="AT5634" s="261" t="s">
        <v>218</v>
      </c>
      <c r="AU5634" s="261" t="s">
        <v>92</v>
      </c>
      <c r="AV5634" s="12" t="s">
        <v>90</v>
      </c>
      <c r="AW5634" s="12" t="s">
        <v>45</v>
      </c>
      <c r="AX5634" s="12" t="s">
        <v>83</v>
      </c>
      <c r="AY5634" s="261" t="s">
        <v>207</v>
      </c>
    </row>
    <row r="5635" s="13" customFormat="1">
      <c r="B5635" s="262"/>
      <c r="C5635" s="263"/>
      <c r="D5635" s="249" t="s">
        <v>218</v>
      </c>
      <c r="E5635" s="264" t="s">
        <v>81</v>
      </c>
      <c r="F5635" s="265" t="s">
        <v>2357</v>
      </c>
      <c r="G5635" s="263"/>
      <c r="H5635" s="266">
        <v>10.5</v>
      </c>
      <c r="I5635" s="267"/>
      <c r="J5635" s="263"/>
      <c r="K5635" s="263"/>
      <c r="L5635" s="268"/>
      <c r="M5635" s="269"/>
      <c r="N5635" s="270"/>
      <c r="O5635" s="270"/>
      <c r="P5635" s="270"/>
      <c r="Q5635" s="270"/>
      <c r="R5635" s="270"/>
      <c r="S5635" s="270"/>
      <c r="T5635" s="271"/>
      <c r="AT5635" s="272" t="s">
        <v>218</v>
      </c>
      <c r="AU5635" s="272" t="s">
        <v>92</v>
      </c>
      <c r="AV5635" s="13" t="s">
        <v>92</v>
      </c>
      <c r="AW5635" s="13" t="s">
        <v>45</v>
      </c>
      <c r="AX5635" s="13" t="s">
        <v>83</v>
      </c>
      <c r="AY5635" s="272" t="s">
        <v>207</v>
      </c>
    </row>
    <row r="5636" s="14" customFormat="1">
      <c r="B5636" s="273"/>
      <c r="C5636" s="274"/>
      <c r="D5636" s="249" t="s">
        <v>218</v>
      </c>
      <c r="E5636" s="275" t="s">
        <v>81</v>
      </c>
      <c r="F5636" s="276" t="s">
        <v>232</v>
      </c>
      <c r="G5636" s="274"/>
      <c r="H5636" s="277">
        <v>54.799999999999997</v>
      </c>
      <c r="I5636" s="278"/>
      <c r="J5636" s="274"/>
      <c r="K5636" s="274"/>
      <c r="L5636" s="279"/>
      <c r="M5636" s="280"/>
      <c r="N5636" s="281"/>
      <c r="O5636" s="281"/>
      <c r="P5636" s="281"/>
      <c r="Q5636" s="281"/>
      <c r="R5636" s="281"/>
      <c r="S5636" s="281"/>
      <c r="T5636" s="282"/>
      <c r="AT5636" s="283" t="s">
        <v>218</v>
      </c>
      <c r="AU5636" s="283" t="s">
        <v>92</v>
      </c>
      <c r="AV5636" s="14" t="s">
        <v>214</v>
      </c>
      <c r="AW5636" s="14" t="s">
        <v>45</v>
      </c>
      <c r="AX5636" s="14" t="s">
        <v>90</v>
      </c>
      <c r="AY5636" s="283" t="s">
        <v>207</v>
      </c>
    </row>
    <row r="5637" s="1" customFormat="1" ht="16.5" customHeight="1">
      <c r="B5637" s="48"/>
      <c r="C5637" s="237" t="s">
        <v>4509</v>
      </c>
      <c r="D5637" s="237" t="s">
        <v>209</v>
      </c>
      <c r="E5637" s="238" t="s">
        <v>4510</v>
      </c>
      <c r="F5637" s="239" t="s">
        <v>4511</v>
      </c>
      <c r="G5637" s="240" t="s">
        <v>315</v>
      </c>
      <c r="H5637" s="241">
        <v>44.299999999999997</v>
      </c>
      <c r="I5637" s="242"/>
      <c r="J5637" s="243">
        <f>ROUND(I5637*H5637,2)</f>
        <v>0</v>
      </c>
      <c r="K5637" s="239" t="s">
        <v>213</v>
      </c>
      <c r="L5637" s="74"/>
      <c r="M5637" s="244" t="s">
        <v>81</v>
      </c>
      <c r="N5637" s="245" t="s">
        <v>53</v>
      </c>
      <c r="O5637" s="49"/>
      <c r="P5637" s="246">
        <f>O5637*H5637</f>
        <v>0</v>
      </c>
      <c r="Q5637" s="246">
        <v>0.00034000000000000002</v>
      </c>
      <c r="R5637" s="246">
        <f>Q5637*H5637</f>
        <v>0.015062000000000001</v>
      </c>
      <c r="S5637" s="246">
        <v>0</v>
      </c>
      <c r="T5637" s="247">
        <f>S5637*H5637</f>
        <v>0</v>
      </c>
      <c r="AR5637" s="25" t="s">
        <v>345</v>
      </c>
      <c r="AT5637" s="25" t="s">
        <v>209</v>
      </c>
      <c r="AU5637" s="25" t="s">
        <v>92</v>
      </c>
      <c r="AY5637" s="25" t="s">
        <v>207</v>
      </c>
      <c r="BE5637" s="248">
        <f>IF(N5637="základní",J5637,0)</f>
        <v>0</v>
      </c>
      <c r="BF5637" s="248">
        <f>IF(N5637="snížená",J5637,0)</f>
        <v>0</v>
      </c>
      <c r="BG5637" s="248">
        <f>IF(N5637="zákl. přenesená",J5637,0)</f>
        <v>0</v>
      </c>
      <c r="BH5637" s="248">
        <f>IF(N5637="sníž. přenesená",J5637,0)</f>
        <v>0</v>
      </c>
      <c r="BI5637" s="248">
        <f>IF(N5637="nulová",J5637,0)</f>
        <v>0</v>
      </c>
      <c r="BJ5637" s="25" t="s">
        <v>90</v>
      </c>
      <c r="BK5637" s="248">
        <f>ROUND(I5637*H5637,2)</f>
        <v>0</v>
      </c>
      <c r="BL5637" s="25" t="s">
        <v>345</v>
      </c>
      <c r="BM5637" s="25" t="s">
        <v>4512</v>
      </c>
    </row>
    <row r="5638" s="1" customFormat="1" ht="16.5" customHeight="1">
      <c r="B5638" s="48"/>
      <c r="C5638" s="237" t="s">
        <v>4513</v>
      </c>
      <c r="D5638" s="237" t="s">
        <v>209</v>
      </c>
      <c r="E5638" s="238" t="s">
        <v>4514</v>
      </c>
      <c r="F5638" s="239" t="s">
        <v>4515</v>
      </c>
      <c r="G5638" s="240" t="s">
        <v>450</v>
      </c>
      <c r="H5638" s="241">
        <v>70</v>
      </c>
      <c r="I5638" s="242"/>
      <c r="J5638" s="243">
        <f>ROUND(I5638*H5638,2)</f>
        <v>0</v>
      </c>
      <c r="K5638" s="239" t="s">
        <v>213</v>
      </c>
      <c r="L5638" s="74"/>
      <c r="M5638" s="244" t="s">
        <v>81</v>
      </c>
      <c r="N5638" s="245" t="s">
        <v>53</v>
      </c>
      <c r="O5638" s="49"/>
      <c r="P5638" s="246">
        <f>O5638*H5638</f>
        <v>0</v>
      </c>
      <c r="Q5638" s="246">
        <v>0.00282</v>
      </c>
      <c r="R5638" s="246">
        <f>Q5638*H5638</f>
        <v>0.19739999999999999</v>
      </c>
      <c r="S5638" s="246">
        <v>0</v>
      </c>
      <c r="T5638" s="247">
        <f>S5638*H5638</f>
        <v>0</v>
      </c>
      <c r="AR5638" s="25" t="s">
        <v>345</v>
      </c>
      <c r="AT5638" s="25" t="s">
        <v>209</v>
      </c>
      <c r="AU5638" s="25" t="s">
        <v>92</v>
      </c>
      <c r="AY5638" s="25" t="s">
        <v>207</v>
      </c>
      <c r="BE5638" s="248">
        <f>IF(N5638="základní",J5638,0)</f>
        <v>0</v>
      </c>
      <c r="BF5638" s="248">
        <f>IF(N5638="snížená",J5638,0)</f>
        <v>0</v>
      </c>
      <c r="BG5638" s="248">
        <f>IF(N5638="zákl. přenesená",J5638,0)</f>
        <v>0</v>
      </c>
      <c r="BH5638" s="248">
        <f>IF(N5638="sníž. přenesená",J5638,0)</f>
        <v>0</v>
      </c>
      <c r="BI5638" s="248">
        <f>IF(N5638="nulová",J5638,0)</f>
        <v>0</v>
      </c>
      <c r="BJ5638" s="25" t="s">
        <v>90</v>
      </c>
      <c r="BK5638" s="248">
        <f>ROUND(I5638*H5638,2)</f>
        <v>0</v>
      </c>
      <c r="BL5638" s="25" t="s">
        <v>345</v>
      </c>
      <c r="BM5638" s="25" t="s">
        <v>4516</v>
      </c>
    </row>
    <row r="5639" s="1" customFormat="1">
      <c r="B5639" s="48"/>
      <c r="C5639" s="76"/>
      <c r="D5639" s="249" t="s">
        <v>216</v>
      </c>
      <c r="E5639" s="76"/>
      <c r="F5639" s="250" t="s">
        <v>4517</v>
      </c>
      <c r="G5639" s="76"/>
      <c r="H5639" s="76"/>
      <c r="I5639" s="205"/>
      <c r="J5639" s="76"/>
      <c r="K5639" s="76"/>
      <c r="L5639" s="74"/>
      <c r="M5639" s="251"/>
      <c r="N5639" s="49"/>
      <c r="O5639" s="49"/>
      <c r="P5639" s="49"/>
      <c r="Q5639" s="49"/>
      <c r="R5639" s="49"/>
      <c r="S5639" s="49"/>
      <c r="T5639" s="97"/>
      <c r="AT5639" s="25" t="s">
        <v>216</v>
      </c>
      <c r="AU5639" s="25" t="s">
        <v>92</v>
      </c>
    </row>
    <row r="5640" s="1" customFormat="1">
      <c r="B5640" s="48"/>
      <c r="C5640" s="76"/>
      <c r="D5640" s="249" t="s">
        <v>396</v>
      </c>
      <c r="E5640" s="76"/>
      <c r="F5640" s="250" t="s">
        <v>4518</v>
      </c>
      <c r="G5640" s="76"/>
      <c r="H5640" s="76"/>
      <c r="I5640" s="205"/>
      <c r="J5640" s="76"/>
      <c r="K5640" s="76"/>
      <c r="L5640" s="74"/>
      <c r="M5640" s="251"/>
      <c r="N5640" s="49"/>
      <c r="O5640" s="49"/>
      <c r="P5640" s="49"/>
      <c r="Q5640" s="49"/>
      <c r="R5640" s="49"/>
      <c r="S5640" s="49"/>
      <c r="T5640" s="97"/>
      <c r="AT5640" s="25" t="s">
        <v>396</v>
      </c>
      <c r="AU5640" s="25" t="s">
        <v>92</v>
      </c>
    </row>
    <row r="5641" s="12" customFormat="1">
      <c r="B5641" s="252"/>
      <c r="C5641" s="253"/>
      <c r="D5641" s="249" t="s">
        <v>218</v>
      </c>
      <c r="E5641" s="254" t="s">
        <v>81</v>
      </c>
      <c r="F5641" s="255" t="s">
        <v>4519</v>
      </c>
      <c r="G5641" s="253"/>
      <c r="H5641" s="254" t="s">
        <v>81</v>
      </c>
      <c r="I5641" s="256"/>
      <c r="J5641" s="253"/>
      <c r="K5641" s="253"/>
      <c r="L5641" s="257"/>
      <c r="M5641" s="258"/>
      <c r="N5641" s="259"/>
      <c r="O5641" s="259"/>
      <c r="P5641" s="259"/>
      <c r="Q5641" s="259"/>
      <c r="R5641" s="259"/>
      <c r="S5641" s="259"/>
      <c r="T5641" s="260"/>
      <c r="AT5641" s="261" t="s">
        <v>218</v>
      </c>
      <c r="AU5641" s="261" t="s">
        <v>92</v>
      </c>
      <c r="AV5641" s="12" t="s">
        <v>90</v>
      </c>
      <c r="AW5641" s="12" t="s">
        <v>45</v>
      </c>
      <c r="AX5641" s="12" t="s">
        <v>83</v>
      </c>
      <c r="AY5641" s="261" t="s">
        <v>207</v>
      </c>
    </row>
    <row r="5642" s="13" customFormat="1">
      <c r="B5642" s="262"/>
      <c r="C5642" s="263"/>
      <c r="D5642" s="249" t="s">
        <v>218</v>
      </c>
      <c r="E5642" s="264" t="s">
        <v>81</v>
      </c>
      <c r="F5642" s="265" t="s">
        <v>843</v>
      </c>
      <c r="G5642" s="263"/>
      <c r="H5642" s="266">
        <v>70</v>
      </c>
      <c r="I5642" s="267"/>
      <c r="J5642" s="263"/>
      <c r="K5642" s="263"/>
      <c r="L5642" s="268"/>
      <c r="M5642" s="269"/>
      <c r="N5642" s="270"/>
      <c r="O5642" s="270"/>
      <c r="P5642" s="270"/>
      <c r="Q5642" s="270"/>
      <c r="R5642" s="270"/>
      <c r="S5642" s="270"/>
      <c r="T5642" s="271"/>
      <c r="AT5642" s="272" t="s">
        <v>218</v>
      </c>
      <c r="AU5642" s="272" t="s">
        <v>92</v>
      </c>
      <c r="AV5642" s="13" t="s">
        <v>92</v>
      </c>
      <c r="AW5642" s="13" t="s">
        <v>45</v>
      </c>
      <c r="AX5642" s="13" t="s">
        <v>90</v>
      </c>
      <c r="AY5642" s="272" t="s">
        <v>207</v>
      </c>
    </row>
    <row r="5643" s="1" customFormat="1" ht="16.5" customHeight="1">
      <c r="B5643" s="48"/>
      <c r="C5643" s="237" t="s">
        <v>4520</v>
      </c>
      <c r="D5643" s="237" t="s">
        <v>209</v>
      </c>
      <c r="E5643" s="238" t="s">
        <v>4521</v>
      </c>
      <c r="F5643" s="239" t="s">
        <v>4522</v>
      </c>
      <c r="G5643" s="240" t="s">
        <v>450</v>
      </c>
      <c r="H5643" s="241">
        <v>70</v>
      </c>
      <c r="I5643" s="242"/>
      <c r="J5643" s="243">
        <f>ROUND(I5643*H5643,2)</f>
        <v>0</v>
      </c>
      <c r="K5643" s="239" t="s">
        <v>213</v>
      </c>
      <c r="L5643" s="74"/>
      <c r="M5643" s="244" t="s">
        <v>81</v>
      </c>
      <c r="N5643" s="245" t="s">
        <v>53</v>
      </c>
      <c r="O5643" s="49"/>
      <c r="P5643" s="246">
        <f>O5643*H5643</f>
        <v>0</v>
      </c>
      <c r="Q5643" s="246">
        <v>0.0038</v>
      </c>
      <c r="R5643" s="246">
        <f>Q5643*H5643</f>
        <v>0.26600000000000001</v>
      </c>
      <c r="S5643" s="246">
        <v>0</v>
      </c>
      <c r="T5643" s="247">
        <f>S5643*H5643</f>
        <v>0</v>
      </c>
      <c r="AR5643" s="25" t="s">
        <v>345</v>
      </c>
      <c r="AT5643" s="25" t="s">
        <v>209</v>
      </c>
      <c r="AU5643" s="25" t="s">
        <v>92</v>
      </c>
      <c r="AY5643" s="25" t="s">
        <v>207</v>
      </c>
      <c r="BE5643" s="248">
        <f>IF(N5643="základní",J5643,0)</f>
        <v>0</v>
      </c>
      <c r="BF5643" s="248">
        <f>IF(N5643="snížená",J5643,0)</f>
        <v>0</v>
      </c>
      <c r="BG5643" s="248">
        <f>IF(N5643="zákl. přenesená",J5643,0)</f>
        <v>0</v>
      </c>
      <c r="BH5643" s="248">
        <f>IF(N5643="sníž. přenesená",J5643,0)</f>
        <v>0</v>
      </c>
      <c r="BI5643" s="248">
        <f>IF(N5643="nulová",J5643,0)</f>
        <v>0</v>
      </c>
      <c r="BJ5643" s="25" t="s">
        <v>90</v>
      </c>
      <c r="BK5643" s="248">
        <f>ROUND(I5643*H5643,2)</f>
        <v>0</v>
      </c>
      <c r="BL5643" s="25" t="s">
        <v>345</v>
      </c>
      <c r="BM5643" s="25" t="s">
        <v>4523</v>
      </c>
    </row>
    <row r="5644" s="1" customFormat="1">
      <c r="B5644" s="48"/>
      <c r="C5644" s="76"/>
      <c r="D5644" s="249" t="s">
        <v>216</v>
      </c>
      <c r="E5644" s="76"/>
      <c r="F5644" s="250" t="s">
        <v>4517</v>
      </c>
      <c r="G5644" s="76"/>
      <c r="H5644" s="76"/>
      <c r="I5644" s="205"/>
      <c r="J5644" s="76"/>
      <c r="K5644" s="76"/>
      <c r="L5644" s="74"/>
      <c r="M5644" s="251"/>
      <c r="N5644" s="49"/>
      <c r="O5644" s="49"/>
      <c r="P5644" s="49"/>
      <c r="Q5644" s="49"/>
      <c r="R5644" s="49"/>
      <c r="S5644" s="49"/>
      <c r="T5644" s="97"/>
      <c r="AT5644" s="25" t="s">
        <v>216</v>
      </c>
      <c r="AU5644" s="25" t="s">
        <v>92</v>
      </c>
    </row>
    <row r="5645" s="1" customFormat="1">
      <c r="B5645" s="48"/>
      <c r="C5645" s="76"/>
      <c r="D5645" s="249" t="s">
        <v>396</v>
      </c>
      <c r="E5645" s="76"/>
      <c r="F5645" s="250" t="s">
        <v>4518</v>
      </c>
      <c r="G5645" s="76"/>
      <c r="H5645" s="76"/>
      <c r="I5645" s="205"/>
      <c r="J5645" s="76"/>
      <c r="K5645" s="76"/>
      <c r="L5645" s="74"/>
      <c r="M5645" s="251"/>
      <c r="N5645" s="49"/>
      <c r="O5645" s="49"/>
      <c r="P5645" s="49"/>
      <c r="Q5645" s="49"/>
      <c r="R5645" s="49"/>
      <c r="S5645" s="49"/>
      <c r="T5645" s="97"/>
      <c r="AT5645" s="25" t="s">
        <v>396</v>
      </c>
      <c r="AU5645" s="25" t="s">
        <v>92</v>
      </c>
    </row>
    <row r="5646" s="12" customFormat="1">
      <c r="B5646" s="252"/>
      <c r="C5646" s="253"/>
      <c r="D5646" s="249" t="s">
        <v>218</v>
      </c>
      <c r="E5646" s="254" t="s">
        <v>81</v>
      </c>
      <c r="F5646" s="255" t="s">
        <v>4524</v>
      </c>
      <c r="G5646" s="253"/>
      <c r="H5646" s="254" t="s">
        <v>81</v>
      </c>
      <c r="I5646" s="256"/>
      <c r="J5646" s="253"/>
      <c r="K5646" s="253"/>
      <c r="L5646" s="257"/>
      <c r="M5646" s="258"/>
      <c r="N5646" s="259"/>
      <c r="O5646" s="259"/>
      <c r="P5646" s="259"/>
      <c r="Q5646" s="259"/>
      <c r="R5646" s="259"/>
      <c r="S5646" s="259"/>
      <c r="T5646" s="260"/>
      <c r="AT5646" s="261" t="s">
        <v>218</v>
      </c>
      <c r="AU5646" s="261" t="s">
        <v>92</v>
      </c>
      <c r="AV5646" s="12" t="s">
        <v>90</v>
      </c>
      <c r="AW5646" s="12" t="s">
        <v>45</v>
      </c>
      <c r="AX5646" s="12" t="s">
        <v>83</v>
      </c>
      <c r="AY5646" s="261" t="s">
        <v>207</v>
      </c>
    </row>
    <row r="5647" s="13" customFormat="1">
      <c r="B5647" s="262"/>
      <c r="C5647" s="263"/>
      <c r="D5647" s="249" t="s">
        <v>218</v>
      </c>
      <c r="E5647" s="264" t="s">
        <v>81</v>
      </c>
      <c r="F5647" s="265" t="s">
        <v>843</v>
      </c>
      <c r="G5647" s="263"/>
      <c r="H5647" s="266">
        <v>70</v>
      </c>
      <c r="I5647" s="267"/>
      <c r="J5647" s="263"/>
      <c r="K5647" s="263"/>
      <c r="L5647" s="268"/>
      <c r="M5647" s="269"/>
      <c r="N5647" s="270"/>
      <c r="O5647" s="270"/>
      <c r="P5647" s="270"/>
      <c r="Q5647" s="270"/>
      <c r="R5647" s="270"/>
      <c r="S5647" s="270"/>
      <c r="T5647" s="271"/>
      <c r="AT5647" s="272" t="s">
        <v>218</v>
      </c>
      <c r="AU5647" s="272" t="s">
        <v>92</v>
      </c>
      <c r="AV5647" s="13" t="s">
        <v>92</v>
      </c>
      <c r="AW5647" s="13" t="s">
        <v>45</v>
      </c>
      <c r="AX5647" s="13" t="s">
        <v>90</v>
      </c>
      <c r="AY5647" s="272" t="s">
        <v>207</v>
      </c>
    </row>
    <row r="5648" s="1" customFormat="1" ht="16.5" customHeight="1">
      <c r="B5648" s="48"/>
      <c r="C5648" s="237" t="s">
        <v>4525</v>
      </c>
      <c r="D5648" s="237" t="s">
        <v>209</v>
      </c>
      <c r="E5648" s="238" t="s">
        <v>4526</v>
      </c>
      <c r="F5648" s="239" t="s">
        <v>4527</v>
      </c>
      <c r="G5648" s="240" t="s">
        <v>450</v>
      </c>
      <c r="H5648" s="241">
        <v>241</v>
      </c>
      <c r="I5648" s="242"/>
      <c r="J5648" s="243">
        <f>ROUND(I5648*H5648,2)</f>
        <v>0</v>
      </c>
      <c r="K5648" s="239" t="s">
        <v>213</v>
      </c>
      <c r="L5648" s="74"/>
      <c r="M5648" s="244" t="s">
        <v>81</v>
      </c>
      <c r="N5648" s="245" t="s">
        <v>53</v>
      </c>
      <c r="O5648" s="49"/>
      <c r="P5648" s="246">
        <f>O5648*H5648</f>
        <v>0</v>
      </c>
      <c r="Q5648" s="246">
        <v>0.00116</v>
      </c>
      <c r="R5648" s="246">
        <f>Q5648*H5648</f>
        <v>0.27955999999999998</v>
      </c>
      <c r="S5648" s="246">
        <v>0</v>
      </c>
      <c r="T5648" s="247">
        <f>S5648*H5648</f>
        <v>0</v>
      </c>
      <c r="AR5648" s="25" t="s">
        <v>345</v>
      </c>
      <c r="AT5648" s="25" t="s">
        <v>209</v>
      </c>
      <c r="AU5648" s="25" t="s">
        <v>92</v>
      </c>
      <c r="AY5648" s="25" t="s">
        <v>207</v>
      </c>
      <c r="BE5648" s="248">
        <f>IF(N5648="základní",J5648,0)</f>
        <v>0</v>
      </c>
      <c r="BF5648" s="248">
        <f>IF(N5648="snížená",J5648,0)</f>
        <v>0</v>
      </c>
      <c r="BG5648" s="248">
        <f>IF(N5648="zákl. přenesená",J5648,0)</f>
        <v>0</v>
      </c>
      <c r="BH5648" s="248">
        <f>IF(N5648="sníž. přenesená",J5648,0)</f>
        <v>0</v>
      </c>
      <c r="BI5648" s="248">
        <f>IF(N5648="nulová",J5648,0)</f>
        <v>0</v>
      </c>
      <c r="BJ5648" s="25" t="s">
        <v>90</v>
      </c>
      <c r="BK5648" s="248">
        <f>ROUND(I5648*H5648,2)</f>
        <v>0</v>
      </c>
      <c r="BL5648" s="25" t="s">
        <v>345</v>
      </c>
      <c r="BM5648" s="25" t="s">
        <v>4528</v>
      </c>
    </row>
    <row r="5649" s="1" customFormat="1">
      <c r="B5649" s="48"/>
      <c r="C5649" s="76"/>
      <c r="D5649" s="249" t="s">
        <v>216</v>
      </c>
      <c r="E5649" s="76"/>
      <c r="F5649" s="250" t="s">
        <v>4517</v>
      </c>
      <c r="G5649" s="76"/>
      <c r="H5649" s="76"/>
      <c r="I5649" s="205"/>
      <c r="J5649" s="76"/>
      <c r="K5649" s="76"/>
      <c r="L5649" s="74"/>
      <c r="M5649" s="251"/>
      <c r="N5649" s="49"/>
      <c r="O5649" s="49"/>
      <c r="P5649" s="49"/>
      <c r="Q5649" s="49"/>
      <c r="R5649" s="49"/>
      <c r="S5649" s="49"/>
      <c r="T5649" s="97"/>
      <c r="AT5649" s="25" t="s">
        <v>216</v>
      </c>
      <c r="AU5649" s="25" t="s">
        <v>92</v>
      </c>
    </row>
    <row r="5650" s="12" customFormat="1">
      <c r="B5650" s="252"/>
      <c r="C5650" s="253"/>
      <c r="D5650" s="249" t="s">
        <v>218</v>
      </c>
      <c r="E5650" s="254" t="s">
        <v>81</v>
      </c>
      <c r="F5650" s="255" t="s">
        <v>4529</v>
      </c>
      <c r="G5650" s="253"/>
      <c r="H5650" s="254" t="s">
        <v>81</v>
      </c>
      <c r="I5650" s="256"/>
      <c r="J5650" s="253"/>
      <c r="K5650" s="253"/>
      <c r="L5650" s="257"/>
      <c r="M5650" s="258"/>
      <c r="N5650" s="259"/>
      <c r="O5650" s="259"/>
      <c r="P5650" s="259"/>
      <c r="Q5650" s="259"/>
      <c r="R5650" s="259"/>
      <c r="S5650" s="259"/>
      <c r="T5650" s="260"/>
      <c r="AT5650" s="261" t="s">
        <v>218</v>
      </c>
      <c r="AU5650" s="261" t="s">
        <v>92</v>
      </c>
      <c r="AV5650" s="12" t="s">
        <v>90</v>
      </c>
      <c r="AW5650" s="12" t="s">
        <v>45</v>
      </c>
      <c r="AX5650" s="12" t="s">
        <v>83</v>
      </c>
      <c r="AY5650" s="261" t="s">
        <v>207</v>
      </c>
    </row>
    <row r="5651" s="13" customFormat="1">
      <c r="B5651" s="262"/>
      <c r="C5651" s="263"/>
      <c r="D5651" s="249" t="s">
        <v>218</v>
      </c>
      <c r="E5651" s="264" t="s">
        <v>81</v>
      </c>
      <c r="F5651" s="265" t="s">
        <v>4530</v>
      </c>
      <c r="G5651" s="263"/>
      <c r="H5651" s="266">
        <v>241</v>
      </c>
      <c r="I5651" s="267"/>
      <c r="J5651" s="263"/>
      <c r="K5651" s="263"/>
      <c r="L5651" s="268"/>
      <c r="M5651" s="269"/>
      <c r="N5651" s="270"/>
      <c r="O5651" s="270"/>
      <c r="P5651" s="270"/>
      <c r="Q5651" s="270"/>
      <c r="R5651" s="270"/>
      <c r="S5651" s="270"/>
      <c r="T5651" s="271"/>
      <c r="AT5651" s="272" t="s">
        <v>218</v>
      </c>
      <c r="AU5651" s="272" t="s">
        <v>92</v>
      </c>
      <c r="AV5651" s="13" t="s">
        <v>92</v>
      </c>
      <c r="AW5651" s="13" t="s">
        <v>45</v>
      </c>
      <c r="AX5651" s="13" t="s">
        <v>90</v>
      </c>
      <c r="AY5651" s="272" t="s">
        <v>207</v>
      </c>
    </row>
    <row r="5652" s="1" customFormat="1" ht="25.5" customHeight="1">
      <c r="B5652" s="48"/>
      <c r="C5652" s="237" t="s">
        <v>4531</v>
      </c>
      <c r="D5652" s="237" t="s">
        <v>209</v>
      </c>
      <c r="E5652" s="238" t="s">
        <v>4532</v>
      </c>
      <c r="F5652" s="239" t="s">
        <v>4533</v>
      </c>
      <c r="G5652" s="240" t="s">
        <v>450</v>
      </c>
      <c r="H5652" s="241">
        <v>8.5500000000000007</v>
      </c>
      <c r="I5652" s="242"/>
      <c r="J5652" s="243">
        <f>ROUND(I5652*H5652,2)</f>
        <v>0</v>
      </c>
      <c r="K5652" s="239" t="s">
        <v>213</v>
      </c>
      <c r="L5652" s="74"/>
      <c r="M5652" s="244" t="s">
        <v>81</v>
      </c>
      <c r="N5652" s="245" t="s">
        <v>53</v>
      </c>
      <c r="O5652" s="49"/>
      <c r="P5652" s="246">
        <f>O5652*H5652</f>
        <v>0</v>
      </c>
      <c r="Q5652" s="246">
        <v>0.0045199999999999997</v>
      </c>
      <c r="R5652" s="246">
        <f>Q5652*H5652</f>
        <v>0.038646</v>
      </c>
      <c r="S5652" s="246">
        <v>0</v>
      </c>
      <c r="T5652" s="247">
        <f>S5652*H5652</f>
        <v>0</v>
      </c>
      <c r="AR5652" s="25" t="s">
        <v>345</v>
      </c>
      <c r="AT5652" s="25" t="s">
        <v>209</v>
      </c>
      <c r="AU5652" s="25" t="s">
        <v>92</v>
      </c>
      <c r="AY5652" s="25" t="s">
        <v>207</v>
      </c>
      <c r="BE5652" s="248">
        <f>IF(N5652="základní",J5652,0)</f>
        <v>0</v>
      </c>
      <c r="BF5652" s="248">
        <f>IF(N5652="snížená",J5652,0)</f>
        <v>0</v>
      </c>
      <c r="BG5652" s="248">
        <f>IF(N5652="zákl. přenesená",J5652,0)</f>
        <v>0</v>
      </c>
      <c r="BH5652" s="248">
        <f>IF(N5652="sníž. přenesená",J5652,0)</f>
        <v>0</v>
      </c>
      <c r="BI5652" s="248">
        <f>IF(N5652="nulová",J5652,0)</f>
        <v>0</v>
      </c>
      <c r="BJ5652" s="25" t="s">
        <v>90</v>
      </c>
      <c r="BK5652" s="248">
        <f>ROUND(I5652*H5652,2)</f>
        <v>0</v>
      </c>
      <c r="BL5652" s="25" t="s">
        <v>345</v>
      </c>
      <c r="BM5652" s="25" t="s">
        <v>4534</v>
      </c>
    </row>
    <row r="5653" s="12" customFormat="1">
      <c r="B5653" s="252"/>
      <c r="C5653" s="253"/>
      <c r="D5653" s="249" t="s">
        <v>218</v>
      </c>
      <c r="E5653" s="254" t="s">
        <v>81</v>
      </c>
      <c r="F5653" s="255" t="s">
        <v>4535</v>
      </c>
      <c r="G5653" s="253"/>
      <c r="H5653" s="254" t="s">
        <v>81</v>
      </c>
      <c r="I5653" s="256"/>
      <c r="J5653" s="253"/>
      <c r="K5653" s="253"/>
      <c r="L5653" s="257"/>
      <c r="M5653" s="258"/>
      <c r="N5653" s="259"/>
      <c r="O5653" s="259"/>
      <c r="P5653" s="259"/>
      <c r="Q5653" s="259"/>
      <c r="R5653" s="259"/>
      <c r="S5653" s="259"/>
      <c r="T5653" s="260"/>
      <c r="AT5653" s="261" t="s">
        <v>218</v>
      </c>
      <c r="AU5653" s="261" t="s">
        <v>92</v>
      </c>
      <c r="AV5653" s="12" t="s">
        <v>90</v>
      </c>
      <c r="AW5653" s="12" t="s">
        <v>45</v>
      </c>
      <c r="AX5653" s="12" t="s">
        <v>83</v>
      </c>
      <c r="AY5653" s="261" t="s">
        <v>207</v>
      </c>
    </row>
    <row r="5654" s="13" customFormat="1">
      <c r="B5654" s="262"/>
      <c r="C5654" s="263"/>
      <c r="D5654" s="249" t="s">
        <v>218</v>
      </c>
      <c r="E5654" s="264" t="s">
        <v>81</v>
      </c>
      <c r="F5654" s="265" t="s">
        <v>3986</v>
      </c>
      <c r="G5654" s="263"/>
      <c r="H5654" s="266">
        <v>8.5500000000000007</v>
      </c>
      <c r="I5654" s="267"/>
      <c r="J5654" s="263"/>
      <c r="K5654" s="263"/>
      <c r="L5654" s="268"/>
      <c r="M5654" s="269"/>
      <c r="N5654" s="270"/>
      <c r="O5654" s="270"/>
      <c r="P5654" s="270"/>
      <c r="Q5654" s="270"/>
      <c r="R5654" s="270"/>
      <c r="S5654" s="270"/>
      <c r="T5654" s="271"/>
      <c r="AT5654" s="272" t="s">
        <v>218</v>
      </c>
      <c r="AU5654" s="272" t="s">
        <v>92</v>
      </c>
      <c r="AV5654" s="13" t="s">
        <v>92</v>
      </c>
      <c r="AW5654" s="13" t="s">
        <v>45</v>
      </c>
      <c r="AX5654" s="13" t="s">
        <v>90</v>
      </c>
      <c r="AY5654" s="272" t="s">
        <v>207</v>
      </c>
    </row>
    <row r="5655" s="1" customFormat="1" ht="25.5" customHeight="1">
      <c r="B5655" s="48"/>
      <c r="C5655" s="237" t="s">
        <v>4536</v>
      </c>
      <c r="D5655" s="237" t="s">
        <v>209</v>
      </c>
      <c r="E5655" s="238" t="s">
        <v>4537</v>
      </c>
      <c r="F5655" s="239" t="s">
        <v>4538</v>
      </c>
      <c r="G5655" s="240" t="s">
        <v>450</v>
      </c>
      <c r="H5655" s="241">
        <v>16.440000000000001</v>
      </c>
      <c r="I5655" s="242"/>
      <c r="J5655" s="243">
        <f>ROUND(I5655*H5655,2)</f>
        <v>0</v>
      </c>
      <c r="K5655" s="239" t="s">
        <v>81</v>
      </c>
      <c r="L5655" s="74"/>
      <c r="M5655" s="244" t="s">
        <v>81</v>
      </c>
      <c r="N5655" s="245" t="s">
        <v>53</v>
      </c>
      <c r="O5655" s="49"/>
      <c r="P5655" s="246">
        <f>O5655*H5655</f>
        <v>0</v>
      </c>
      <c r="Q5655" s="246">
        <v>0.00298</v>
      </c>
      <c r="R5655" s="246">
        <f>Q5655*H5655</f>
        <v>0.048991200000000006</v>
      </c>
      <c r="S5655" s="246">
        <v>0</v>
      </c>
      <c r="T5655" s="247">
        <f>S5655*H5655</f>
        <v>0</v>
      </c>
      <c r="AR5655" s="25" t="s">
        <v>345</v>
      </c>
      <c r="AT5655" s="25" t="s">
        <v>209</v>
      </c>
      <c r="AU5655" s="25" t="s">
        <v>92</v>
      </c>
      <c r="AY5655" s="25" t="s">
        <v>207</v>
      </c>
      <c r="BE5655" s="248">
        <f>IF(N5655="základní",J5655,0)</f>
        <v>0</v>
      </c>
      <c r="BF5655" s="248">
        <f>IF(N5655="snížená",J5655,0)</f>
        <v>0</v>
      </c>
      <c r="BG5655" s="248">
        <f>IF(N5655="zákl. přenesená",J5655,0)</f>
        <v>0</v>
      </c>
      <c r="BH5655" s="248">
        <f>IF(N5655="sníž. přenesená",J5655,0)</f>
        <v>0</v>
      </c>
      <c r="BI5655" s="248">
        <f>IF(N5655="nulová",J5655,0)</f>
        <v>0</v>
      </c>
      <c r="BJ5655" s="25" t="s">
        <v>90</v>
      </c>
      <c r="BK5655" s="248">
        <f>ROUND(I5655*H5655,2)</f>
        <v>0</v>
      </c>
      <c r="BL5655" s="25" t="s">
        <v>345</v>
      </c>
      <c r="BM5655" s="25" t="s">
        <v>4539</v>
      </c>
    </row>
    <row r="5656" s="12" customFormat="1">
      <c r="B5656" s="252"/>
      <c r="C5656" s="253"/>
      <c r="D5656" s="249" t="s">
        <v>218</v>
      </c>
      <c r="E5656" s="254" t="s">
        <v>81</v>
      </c>
      <c r="F5656" s="255" t="s">
        <v>4540</v>
      </c>
      <c r="G5656" s="253"/>
      <c r="H5656" s="254" t="s">
        <v>81</v>
      </c>
      <c r="I5656" s="256"/>
      <c r="J5656" s="253"/>
      <c r="K5656" s="253"/>
      <c r="L5656" s="257"/>
      <c r="M5656" s="258"/>
      <c r="N5656" s="259"/>
      <c r="O5656" s="259"/>
      <c r="P5656" s="259"/>
      <c r="Q5656" s="259"/>
      <c r="R5656" s="259"/>
      <c r="S5656" s="259"/>
      <c r="T5656" s="260"/>
      <c r="AT5656" s="261" t="s">
        <v>218</v>
      </c>
      <c r="AU5656" s="261" t="s">
        <v>92</v>
      </c>
      <c r="AV5656" s="12" t="s">
        <v>90</v>
      </c>
      <c r="AW5656" s="12" t="s">
        <v>45</v>
      </c>
      <c r="AX5656" s="12" t="s">
        <v>83</v>
      </c>
      <c r="AY5656" s="261" t="s">
        <v>207</v>
      </c>
    </row>
    <row r="5657" s="13" customFormat="1">
      <c r="B5657" s="262"/>
      <c r="C5657" s="263"/>
      <c r="D5657" s="249" t="s">
        <v>218</v>
      </c>
      <c r="E5657" s="264" t="s">
        <v>81</v>
      </c>
      <c r="F5657" s="265" t="s">
        <v>4541</v>
      </c>
      <c r="G5657" s="263"/>
      <c r="H5657" s="266">
        <v>8.4000000000000004</v>
      </c>
      <c r="I5657" s="267"/>
      <c r="J5657" s="263"/>
      <c r="K5657" s="263"/>
      <c r="L5657" s="268"/>
      <c r="M5657" s="269"/>
      <c r="N5657" s="270"/>
      <c r="O5657" s="270"/>
      <c r="P5657" s="270"/>
      <c r="Q5657" s="270"/>
      <c r="R5657" s="270"/>
      <c r="S5657" s="270"/>
      <c r="T5657" s="271"/>
      <c r="AT5657" s="272" t="s">
        <v>218</v>
      </c>
      <c r="AU5657" s="272" t="s">
        <v>92</v>
      </c>
      <c r="AV5657" s="13" t="s">
        <v>92</v>
      </c>
      <c r="AW5657" s="13" t="s">
        <v>45</v>
      </c>
      <c r="AX5657" s="13" t="s">
        <v>83</v>
      </c>
      <c r="AY5657" s="272" t="s">
        <v>207</v>
      </c>
    </row>
    <row r="5658" s="12" customFormat="1">
      <c r="B5658" s="252"/>
      <c r="C5658" s="253"/>
      <c r="D5658" s="249" t="s">
        <v>218</v>
      </c>
      <c r="E5658" s="254" t="s">
        <v>81</v>
      </c>
      <c r="F5658" s="255" t="s">
        <v>4542</v>
      </c>
      <c r="G5658" s="253"/>
      <c r="H5658" s="254" t="s">
        <v>81</v>
      </c>
      <c r="I5658" s="256"/>
      <c r="J5658" s="253"/>
      <c r="K5658" s="253"/>
      <c r="L5658" s="257"/>
      <c r="M5658" s="258"/>
      <c r="N5658" s="259"/>
      <c r="O5658" s="259"/>
      <c r="P5658" s="259"/>
      <c r="Q5658" s="259"/>
      <c r="R5658" s="259"/>
      <c r="S5658" s="259"/>
      <c r="T5658" s="260"/>
      <c r="AT5658" s="261" t="s">
        <v>218</v>
      </c>
      <c r="AU5658" s="261" t="s">
        <v>92</v>
      </c>
      <c r="AV5658" s="12" t="s">
        <v>90</v>
      </c>
      <c r="AW5658" s="12" t="s">
        <v>45</v>
      </c>
      <c r="AX5658" s="12" t="s">
        <v>83</v>
      </c>
      <c r="AY5658" s="261" t="s">
        <v>207</v>
      </c>
    </row>
    <row r="5659" s="13" customFormat="1">
      <c r="B5659" s="262"/>
      <c r="C5659" s="263"/>
      <c r="D5659" s="249" t="s">
        <v>218</v>
      </c>
      <c r="E5659" s="264" t="s">
        <v>81</v>
      </c>
      <c r="F5659" s="265" t="s">
        <v>4543</v>
      </c>
      <c r="G5659" s="263"/>
      <c r="H5659" s="266">
        <v>2.3999999999999999</v>
      </c>
      <c r="I5659" s="267"/>
      <c r="J5659" s="263"/>
      <c r="K5659" s="263"/>
      <c r="L5659" s="268"/>
      <c r="M5659" s="269"/>
      <c r="N5659" s="270"/>
      <c r="O5659" s="270"/>
      <c r="P5659" s="270"/>
      <c r="Q5659" s="270"/>
      <c r="R5659" s="270"/>
      <c r="S5659" s="270"/>
      <c r="T5659" s="271"/>
      <c r="AT5659" s="272" t="s">
        <v>218</v>
      </c>
      <c r="AU5659" s="272" t="s">
        <v>92</v>
      </c>
      <c r="AV5659" s="13" t="s">
        <v>92</v>
      </c>
      <c r="AW5659" s="13" t="s">
        <v>45</v>
      </c>
      <c r="AX5659" s="13" t="s">
        <v>83</v>
      </c>
      <c r="AY5659" s="272" t="s">
        <v>207</v>
      </c>
    </row>
    <row r="5660" s="12" customFormat="1">
      <c r="B5660" s="252"/>
      <c r="C5660" s="253"/>
      <c r="D5660" s="249" t="s">
        <v>218</v>
      </c>
      <c r="E5660" s="254" t="s">
        <v>81</v>
      </c>
      <c r="F5660" s="255" t="s">
        <v>4544</v>
      </c>
      <c r="G5660" s="253"/>
      <c r="H5660" s="254" t="s">
        <v>81</v>
      </c>
      <c r="I5660" s="256"/>
      <c r="J5660" s="253"/>
      <c r="K5660" s="253"/>
      <c r="L5660" s="257"/>
      <c r="M5660" s="258"/>
      <c r="N5660" s="259"/>
      <c r="O5660" s="259"/>
      <c r="P5660" s="259"/>
      <c r="Q5660" s="259"/>
      <c r="R5660" s="259"/>
      <c r="S5660" s="259"/>
      <c r="T5660" s="260"/>
      <c r="AT5660" s="261" t="s">
        <v>218</v>
      </c>
      <c r="AU5660" s="261" t="s">
        <v>92</v>
      </c>
      <c r="AV5660" s="12" t="s">
        <v>90</v>
      </c>
      <c r="AW5660" s="12" t="s">
        <v>45</v>
      </c>
      <c r="AX5660" s="12" t="s">
        <v>83</v>
      </c>
      <c r="AY5660" s="261" t="s">
        <v>207</v>
      </c>
    </row>
    <row r="5661" s="13" customFormat="1">
      <c r="B5661" s="262"/>
      <c r="C5661" s="263"/>
      <c r="D5661" s="249" t="s">
        <v>218</v>
      </c>
      <c r="E5661" s="264" t="s">
        <v>81</v>
      </c>
      <c r="F5661" s="265" t="s">
        <v>4545</v>
      </c>
      <c r="G5661" s="263"/>
      <c r="H5661" s="266">
        <v>2.2000000000000002</v>
      </c>
      <c r="I5661" s="267"/>
      <c r="J5661" s="263"/>
      <c r="K5661" s="263"/>
      <c r="L5661" s="268"/>
      <c r="M5661" s="269"/>
      <c r="N5661" s="270"/>
      <c r="O5661" s="270"/>
      <c r="P5661" s="270"/>
      <c r="Q5661" s="270"/>
      <c r="R5661" s="270"/>
      <c r="S5661" s="270"/>
      <c r="T5661" s="271"/>
      <c r="AT5661" s="272" t="s">
        <v>218</v>
      </c>
      <c r="AU5661" s="272" t="s">
        <v>92</v>
      </c>
      <c r="AV5661" s="13" t="s">
        <v>92</v>
      </c>
      <c r="AW5661" s="13" t="s">
        <v>45</v>
      </c>
      <c r="AX5661" s="13" t="s">
        <v>83</v>
      </c>
      <c r="AY5661" s="272" t="s">
        <v>207</v>
      </c>
    </row>
    <row r="5662" s="12" customFormat="1">
      <c r="B5662" s="252"/>
      <c r="C5662" s="253"/>
      <c r="D5662" s="249" t="s">
        <v>218</v>
      </c>
      <c r="E5662" s="254" t="s">
        <v>81</v>
      </c>
      <c r="F5662" s="255" t="s">
        <v>4546</v>
      </c>
      <c r="G5662" s="253"/>
      <c r="H5662" s="254" t="s">
        <v>81</v>
      </c>
      <c r="I5662" s="256"/>
      <c r="J5662" s="253"/>
      <c r="K5662" s="253"/>
      <c r="L5662" s="257"/>
      <c r="M5662" s="258"/>
      <c r="N5662" s="259"/>
      <c r="O5662" s="259"/>
      <c r="P5662" s="259"/>
      <c r="Q5662" s="259"/>
      <c r="R5662" s="259"/>
      <c r="S5662" s="259"/>
      <c r="T5662" s="260"/>
      <c r="AT5662" s="261" t="s">
        <v>218</v>
      </c>
      <c r="AU5662" s="261" t="s">
        <v>92</v>
      </c>
      <c r="AV5662" s="12" t="s">
        <v>90</v>
      </c>
      <c r="AW5662" s="12" t="s">
        <v>45</v>
      </c>
      <c r="AX5662" s="12" t="s">
        <v>83</v>
      </c>
      <c r="AY5662" s="261" t="s">
        <v>207</v>
      </c>
    </row>
    <row r="5663" s="13" customFormat="1">
      <c r="B5663" s="262"/>
      <c r="C5663" s="263"/>
      <c r="D5663" s="249" t="s">
        <v>218</v>
      </c>
      <c r="E5663" s="264" t="s">
        <v>81</v>
      </c>
      <c r="F5663" s="265" t="s">
        <v>4547</v>
      </c>
      <c r="G5663" s="263"/>
      <c r="H5663" s="266">
        <v>3.4399999999999999</v>
      </c>
      <c r="I5663" s="267"/>
      <c r="J5663" s="263"/>
      <c r="K5663" s="263"/>
      <c r="L5663" s="268"/>
      <c r="M5663" s="269"/>
      <c r="N5663" s="270"/>
      <c r="O5663" s="270"/>
      <c r="P5663" s="270"/>
      <c r="Q5663" s="270"/>
      <c r="R5663" s="270"/>
      <c r="S5663" s="270"/>
      <c r="T5663" s="271"/>
      <c r="AT5663" s="272" t="s">
        <v>218</v>
      </c>
      <c r="AU5663" s="272" t="s">
        <v>92</v>
      </c>
      <c r="AV5663" s="13" t="s">
        <v>92</v>
      </c>
      <c r="AW5663" s="13" t="s">
        <v>45</v>
      </c>
      <c r="AX5663" s="13" t="s">
        <v>83</v>
      </c>
      <c r="AY5663" s="272" t="s">
        <v>207</v>
      </c>
    </row>
    <row r="5664" s="14" customFormat="1">
      <c r="B5664" s="273"/>
      <c r="C5664" s="274"/>
      <c r="D5664" s="249" t="s">
        <v>218</v>
      </c>
      <c r="E5664" s="275" t="s">
        <v>81</v>
      </c>
      <c r="F5664" s="276" t="s">
        <v>232</v>
      </c>
      <c r="G5664" s="274"/>
      <c r="H5664" s="277">
        <v>16.440000000000001</v>
      </c>
      <c r="I5664" s="278"/>
      <c r="J5664" s="274"/>
      <c r="K5664" s="274"/>
      <c r="L5664" s="279"/>
      <c r="M5664" s="280"/>
      <c r="N5664" s="281"/>
      <c r="O5664" s="281"/>
      <c r="P5664" s="281"/>
      <c r="Q5664" s="281"/>
      <c r="R5664" s="281"/>
      <c r="S5664" s="281"/>
      <c r="T5664" s="282"/>
      <c r="AT5664" s="283" t="s">
        <v>218</v>
      </c>
      <c r="AU5664" s="283" t="s">
        <v>92</v>
      </c>
      <c r="AV5664" s="14" t="s">
        <v>214</v>
      </c>
      <c r="AW5664" s="14" t="s">
        <v>45</v>
      </c>
      <c r="AX5664" s="14" t="s">
        <v>90</v>
      </c>
      <c r="AY5664" s="283" t="s">
        <v>207</v>
      </c>
    </row>
    <row r="5665" s="1" customFormat="1" ht="25.5" customHeight="1">
      <c r="B5665" s="48"/>
      <c r="C5665" s="237" t="s">
        <v>4548</v>
      </c>
      <c r="D5665" s="237" t="s">
        <v>209</v>
      </c>
      <c r="E5665" s="238" t="s">
        <v>4549</v>
      </c>
      <c r="F5665" s="239" t="s">
        <v>4550</v>
      </c>
      <c r="G5665" s="240" t="s">
        <v>450</v>
      </c>
      <c r="H5665" s="241">
        <v>7.5</v>
      </c>
      <c r="I5665" s="242"/>
      <c r="J5665" s="243">
        <f>ROUND(I5665*H5665,2)</f>
        <v>0</v>
      </c>
      <c r="K5665" s="239" t="s">
        <v>81</v>
      </c>
      <c r="L5665" s="74"/>
      <c r="M5665" s="244" t="s">
        <v>81</v>
      </c>
      <c r="N5665" s="245" t="s">
        <v>53</v>
      </c>
      <c r="O5665" s="49"/>
      <c r="P5665" s="246">
        <f>O5665*H5665</f>
        <v>0</v>
      </c>
      <c r="Q5665" s="246">
        <v>0.0049399999999999999</v>
      </c>
      <c r="R5665" s="246">
        <f>Q5665*H5665</f>
        <v>0.03705</v>
      </c>
      <c r="S5665" s="246">
        <v>0</v>
      </c>
      <c r="T5665" s="247">
        <f>S5665*H5665</f>
        <v>0</v>
      </c>
      <c r="AR5665" s="25" t="s">
        <v>345</v>
      </c>
      <c r="AT5665" s="25" t="s">
        <v>209</v>
      </c>
      <c r="AU5665" s="25" t="s">
        <v>92</v>
      </c>
      <c r="AY5665" s="25" t="s">
        <v>207</v>
      </c>
      <c r="BE5665" s="248">
        <f>IF(N5665="základní",J5665,0)</f>
        <v>0</v>
      </c>
      <c r="BF5665" s="248">
        <f>IF(N5665="snížená",J5665,0)</f>
        <v>0</v>
      </c>
      <c r="BG5665" s="248">
        <f>IF(N5665="zákl. přenesená",J5665,0)</f>
        <v>0</v>
      </c>
      <c r="BH5665" s="248">
        <f>IF(N5665="sníž. přenesená",J5665,0)</f>
        <v>0</v>
      </c>
      <c r="BI5665" s="248">
        <f>IF(N5665="nulová",J5665,0)</f>
        <v>0</v>
      </c>
      <c r="BJ5665" s="25" t="s">
        <v>90</v>
      </c>
      <c r="BK5665" s="248">
        <f>ROUND(I5665*H5665,2)</f>
        <v>0</v>
      </c>
      <c r="BL5665" s="25" t="s">
        <v>345</v>
      </c>
      <c r="BM5665" s="25" t="s">
        <v>4551</v>
      </c>
    </row>
    <row r="5666" s="12" customFormat="1">
      <c r="B5666" s="252"/>
      <c r="C5666" s="253"/>
      <c r="D5666" s="249" t="s">
        <v>218</v>
      </c>
      <c r="E5666" s="254" t="s">
        <v>81</v>
      </c>
      <c r="F5666" s="255" t="s">
        <v>4552</v>
      </c>
      <c r="G5666" s="253"/>
      <c r="H5666" s="254" t="s">
        <v>81</v>
      </c>
      <c r="I5666" s="256"/>
      <c r="J5666" s="253"/>
      <c r="K5666" s="253"/>
      <c r="L5666" s="257"/>
      <c r="M5666" s="258"/>
      <c r="N5666" s="259"/>
      <c r="O5666" s="259"/>
      <c r="P5666" s="259"/>
      <c r="Q5666" s="259"/>
      <c r="R5666" s="259"/>
      <c r="S5666" s="259"/>
      <c r="T5666" s="260"/>
      <c r="AT5666" s="261" t="s">
        <v>218</v>
      </c>
      <c r="AU5666" s="261" t="s">
        <v>92</v>
      </c>
      <c r="AV5666" s="12" t="s">
        <v>90</v>
      </c>
      <c r="AW5666" s="12" t="s">
        <v>45</v>
      </c>
      <c r="AX5666" s="12" t="s">
        <v>83</v>
      </c>
      <c r="AY5666" s="261" t="s">
        <v>207</v>
      </c>
    </row>
    <row r="5667" s="13" customFormat="1">
      <c r="B5667" s="262"/>
      <c r="C5667" s="263"/>
      <c r="D5667" s="249" t="s">
        <v>218</v>
      </c>
      <c r="E5667" s="264" t="s">
        <v>81</v>
      </c>
      <c r="F5667" s="265" t="s">
        <v>4553</v>
      </c>
      <c r="G5667" s="263"/>
      <c r="H5667" s="266">
        <v>7.5</v>
      </c>
      <c r="I5667" s="267"/>
      <c r="J5667" s="263"/>
      <c r="K5667" s="263"/>
      <c r="L5667" s="268"/>
      <c r="M5667" s="269"/>
      <c r="N5667" s="270"/>
      <c r="O5667" s="270"/>
      <c r="P5667" s="270"/>
      <c r="Q5667" s="270"/>
      <c r="R5667" s="270"/>
      <c r="S5667" s="270"/>
      <c r="T5667" s="271"/>
      <c r="AT5667" s="272" t="s">
        <v>218</v>
      </c>
      <c r="AU5667" s="272" t="s">
        <v>92</v>
      </c>
      <c r="AV5667" s="13" t="s">
        <v>92</v>
      </c>
      <c r="AW5667" s="13" t="s">
        <v>45</v>
      </c>
      <c r="AX5667" s="13" t="s">
        <v>90</v>
      </c>
      <c r="AY5667" s="272" t="s">
        <v>207</v>
      </c>
    </row>
    <row r="5668" s="1" customFormat="1" ht="16.5" customHeight="1">
      <c r="B5668" s="48"/>
      <c r="C5668" s="237" t="s">
        <v>4554</v>
      </c>
      <c r="D5668" s="237" t="s">
        <v>209</v>
      </c>
      <c r="E5668" s="238" t="s">
        <v>4555</v>
      </c>
      <c r="F5668" s="239" t="s">
        <v>4556</v>
      </c>
      <c r="G5668" s="240" t="s">
        <v>450</v>
      </c>
      <c r="H5668" s="241">
        <v>2.7999999999999998</v>
      </c>
      <c r="I5668" s="242"/>
      <c r="J5668" s="243">
        <f>ROUND(I5668*H5668,2)</f>
        <v>0</v>
      </c>
      <c r="K5668" s="239" t="s">
        <v>81</v>
      </c>
      <c r="L5668" s="74"/>
      <c r="M5668" s="244" t="s">
        <v>81</v>
      </c>
      <c r="N5668" s="245" t="s">
        <v>53</v>
      </c>
      <c r="O5668" s="49"/>
      <c r="P5668" s="246">
        <f>O5668*H5668</f>
        <v>0</v>
      </c>
      <c r="Q5668" s="246">
        <v>0.0019499999999999999</v>
      </c>
      <c r="R5668" s="246">
        <f>Q5668*H5668</f>
        <v>0.0054599999999999996</v>
      </c>
      <c r="S5668" s="246">
        <v>0</v>
      </c>
      <c r="T5668" s="247">
        <f>S5668*H5668</f>
        <v>0</v>
      </c>
      <c r="AR5668" s="25" t="s">
        <v>345</v>
      </c>
      <c r="AT5668" s="25" t="s">
        <v>209</v>
      </c>
      <c r="AU5668" s="25" t="s">
        <v>92</v>
      </c>
      <c r="AY5668" s="25" t="s">
        <v>207</v>
      </c>
      <c r="BE5668" s="248">
        <f>IF(N5668="základní",J5668,0)</f>
        <v>0</v>
      </c>
      <c r="BF5668" s="248">
        <f>IF(N5668="snížená",J5668,0)</f>
        <v>0</v>
      </c>
      <c r="BG5668" s="248">
        <f>IF(N5668="zákl. přenesená",J5668,0)</f>
        <v>0</v>
      </c>
      <c r="BH5668" s="248">
        <f>IF(N5668="sníž. přenesená",J5668,0)</f>
        <v>0</v>
      </c>
      <c r="BI5668" s="248">
        <f>IF(N5668="nulová",J5668,0)</f>
        <v>0</v>
      </c>
      <c r="BJ5668" s="25" t="s">
        <v>90</v>
      </c>
      <c r="BK5668" s="248">
        <f>ROUND(I5668*H5668,2)</f>
        <v>0</v>
      </c>
      <c r="BL5668" s="25" t="s">
        <v>345</v>
      </c>
      <c r="BM5668" s="25" t="s">
        <v>4557</v>
      </c>
    </row>
    <row r="5669" s="1" customFormat="1">
      <c r="B5669" s="48"/>
      <c r="C5669" s="76"/>
      <c r="D5669" s="249" t="s">
        <v>396</v>
      </c>
      <c r="E5669" s="76"/>
      <c r="F5669" s="250" t="s">
        <v>4518</v>
      </c>
      <c r="G5669" s="76"/>
      <c r="H5669" s="76"/>
      <c r="I5669" s="205"/>
      <c r="J5669" s="76"/>
      <c r="K5669" s="76"/>
      <c r="L5669" s="74"/>
      <c r="M5669" s="251"/>
      <c r="N5669" s="49"/>
      <c r="O5669" s="49"/>
      <c r="P5669" s="49"/>
      <c r="Q5669" s="49"/>
      <c r="R5669" s="49"/>
      <c r="S5669" s="49"/>
      <c r="T5669" s="97"/>
      <c r="AT5669" s="25" t="s">
        <v>396</v>
      </c>
      <c r="AU5669" s="25" t="s">
        <v>92</v>
      </c>
    </row>
    <row r="5670" s="12" customFormat="1">
      <c r="B5670" s="252"/>
      <c r="C5670" s="253"/>
      <c r="D5670" s="249" t="s">
        <v>218</v>
      </c>
      <c r="E5670" s="254" t="s">
        <v>81</v>
      </c>
      <c r="F5670" s="255" t="s">
        <v>4558</v>
      </c>
      <c r="G5670" s="253"/>
      <c r="H5670" s="254" t="s">
        <v>81</v>
      </c>
      <c r="I5670" s="256"/>
      <c r="J5670" s="253"/>
      <c r="K5670" s="253"/>
      <c r="L5670" s="257"/>
      <c r="M5670" s="258"/>
      <c r="N5670" s="259"/>
      <c r="O5670" s="259"/>
      <c r="P5670" s="259"/>
      <c r="Q5670" s="259"/>
      <c r="R5670" s="259"/>
      <c r="S5670" s="259"/>
      <c r="T5670" s="260"/>
      <c r="AT5670" s="261" t="s">
        <v>218</v>
      </c>
      <c r="AU5670" s="261" t="s">
        <v>92</v>
      </c>
      <c r="AV5670" s="12" t="s">
        <v>90</v>
      </c>
      <c r="AW5670" s="12" t="s">
        <v>45</v>
      </c>
      <c r="AX5670" s="12" t="s">
        <v>83</v>
      </c>
      <c r="AY5670" s="261" t="s">
        <v>207</v>
      </c>
    </row>
    <row r="5671" s="13" customFormat="1">
      <c r="B5671" s="262"/>
      <c r="C5671" s="263"/>
      <c r="D5671" s="249" t="s">
        <v>218</v>
      </c>
      <c r="E5671" s="264" t="s">
        <v>81</v>
      </c>
      <c r="F5671" s="265" t="s">
        <v>4559</v>
      </c>
      <c r="G5671" s="263"/>
      <c r="H5671" s="266">
        <v>2.6000000000000001</v>
      </c>
      <c r="I5671" s="267"/>
      <c r="J5671" s="263"/>
      <c r="K5671" s="263"/>
      <c r="L5671" s="268"/>
      <c r="M5671" s="269"/>
      <c r="N5671" s="270"/>
      <c r="O5671" s="270"/>
      <c r="P5671" s="270"/>
      <c r="Q5671" s="270"/>
      <c r="R5671" s="270"/>
      <c r="S5671" s="270"/>
      <c r="T5671" s="271"/>
      <c r="AT5671" s="272" t="s">
        <v>218</v>
      </c>
      <c r="AU5671" s="272" t="s">
        <v>92</v>
      </c>
      <c r="AV5671" s="13" t="s">
        <v>92</v>
      </c>
      <c r="AW5671" s="13" t="s">
        <v>45</v>
      </c>
      <c r="AX5671" s="13" t="s">
        <v>83</v>
      </c>
      <c r="AY5671" s="272" t="s">
        <v>207</v>
      </c>
    </row>
    <row r="5672" s="13" customFormat="1">
      <c r="B5672" s="262"/>
      <c r="C5672" s="263"/>
      <c r="D5672" s="249" t="s">
        <v>218</v>
      </c>
      <c r="E5672" s="264" t="s">
        <v>81</v>
      </c>
      <c r="F5672" s="265" t="s">
        <v>4560</v>
      </c>
      <c r="G5672" s="263"/>
      <c r="H5672" s="266">
        <v>0.20000000000000001</v>
      </c>
      <c r="I5672" s="267"/>
      <c r="J5672" s="263"/>
      <c r="K5672" s="263"/>
      <c r="L5672" s="268"/>
      <c r="M5672" s="269"/>
      <c r="N5672" s="270"/>
      <c r="O5672" s="270"/>
      <c r="P5672" s="270"/>
      <c r="Q5672" s="270"/>
      <c r="R5672" s="270"/>
      <c r="S5672" s="270"/>
      <c r="T5672" s="271"/>
      <c r="AT5672" s="272" t="s">
        <v>218</v>
      </c>
      <c r="AU5672" s="272" t="s">
        <v>92</v>
      </c>
      <c r="AV5672" s="13" t="s">
        <v>92</v>
      </c>
      <c r="AW5672" s="13" t="s">
        <v>45</v>
      </c>
      <c r="AX5672" s="13" t="s">
        <v>83</v>
      </c>
      <c r="AY5672" s="272" t="s">
        <v>207</v>
      </c>
    </row>
    <row r="5673" s="14" customFormat="1">
      <c r="B5673" s="273"/>
      <c r="C5673" s="274"/>
      <c r="D5673" s="249" t="s">
        <v>218</v>
      </c>
      <c r="E5673" s="275" t="s">
        <v>81</v>
      </c>
      <c r="F5673" s="276" t="s">
        <v>232</v>
      </c>
      <c r="G5673" s="274"/>
      <c r="H5673" s="277">
        <v>2.7999999999999998</v>
      </c>
      <c r="I5673" s="278"/>
      <c r="J5673" s="274"/>
      <c r="K5673" s="274"/>
      <c r="L5673" s="279"/>
      <c r="M5673" s="280"/>
      <c r="N5673" s="281"/>
      <c r="O5673" s="281"/>
      <c r="P5673" s="281"/>
      <c r="Q5673" s="281"/>
      <c r="R5673" s="281"/>
      <c r="S5673" s="281"/>
      <c r="T5673" s="282"/>
      <c r="AT5673" s="283" t="s">
        <v>218</v>
      </c>
      <c r="AU5673" s="283" t="s">
        <v>92</v>
      </c>
      <c r="AV5673" s="14" t="s">
        <v>214</v>
      </c>
      <c r="AW5673" s="14" t="s">
        <v>45</v>
      </c>
      <c r="AX5673" s="14" t="s">
        <v>90</v>
      </c>
      <c r="AY5673" s="283" t="s">
        <v>207</v>
      </c>
    </row>
    <row r="5674" s="1" customFormat="1" ht="16.5" customHeight="1">
      <c r="B5674" s="48"/>
      <c r="C5674" s="237" t="s">
        <v>4561</v>
      </c>
      <c r="D5674" s="237" t="s">
        <v>209</v>
      </c>
      <c r="E5674" s="238" t="s">
        <v>4562</v>
      </c>
      <c r="F5674" s="239" t="s">
        <v>4563</v>
      </c>
      <c r="G5674" s="240" t="s">
        <v>450</v>
      </c>
      <c r="H5674" s="241">
        <v>21.600000000000001</v>
      </c>
      <c r="I5674" s="242"/>
      <c r="J5674" s="243">
        <f>ROUND(I5674*H5674,2)</f>
        <v>0</v>
      </c>
      <c r="K5674" s="239" t="s">
        <v>81</v>
      </c>
      <c r="L5674" s="74"/>
      <c r="M5674" s="244" t="s">
        <v>81</v>
      </c>
      <c r="N5674" s="245" t="s">
        <v>53</v>
      </c>
      <c r="O5674" s="49"/>
      <c r="P5674" s="246">
        <f>O5674*H5674</f>
        <v>0</v>
      </c>
      <c r="Q5674" s="246">
        <v>0.0019499999999999999</v>
      </c>
      <c r="R5674" s="246">
        <f>Q5674*H5674</f>
        <v>0.042119999999999998</v>
      </c>
      <c r="S5674" s="246">
        <v>0</v>
      </c>
      <c r="T5674" s="247">
        <f>S5674*H5674</f>
        <v>0</v>
      </c>
      <c r="AR5674" s="25" t="s">
        <v>345</v>
      </c>
      <c r="AT5674" s="25" t="s">
        <v>209</v>
      </c>
      <c r="AU5674" s="25" t="s">
        <v>92</v>
      </c>
      <c r="AY5674" s="25" t="s">
        <v>207</v>
      </c>
      <c r="BE5674" s="248">
        <f>IF(N5674="základní",J5674,0)</f>
        <v>0</v>
      </c>
      <c r="BF5674" s="248">
        <f>IF(N5674="snížená",J5674,0)</f>
        <v>0</v>
      </c>
      <c r="BG5674" s="248">
        <f>IF(N5674="zákl. přenesená",J5674,0)</f>
        <v>0</v>
      </c>
      <c r="BH5674" s="248">
        <f>IF(N5674="sníž. přenesená",J5674,0)</f>
        <v>0</v>
      </c>
      <c r="BI5674" s="248">
        <f>IF(N5674="nulová",J5674,0)</f>
        <v>0</v>
      </c>
      <c r="BJ5674" s="25" t="s">
        <v>90</v>
      </c>
      <c r="BK5674" s="248">
        <f>ROUND(I5674*H5674,2)</f>
        <v>0</v>
      </c>
      <c r="BL5674" s="25" t="s">
        <v>345</v>
      </c>
      <c r="BM5674" s="25" t="s">
        <v>4564</v>
      </c>
    </row>
    <row r="5675" s="1" customFormat="1">
      <c r="B5675" s="48"/>
      <c r="C5675" s="76"/>
      <c r="D5675" s="249" t="s">
        <v>396</v>
      </c>
      <c r="E5675" s="76"/>
      <c r="F5675" s="250" t="s">
        <v>4518</v>
      </c>
      <c r="G5675" s="76"/>
      <c r="H5675" s="76"/>
      <c r="I5675" s="205"/>
      <c r="J5675" s="76"/>
      <c r="K5675" s="76"/>
      <c r="L5675" s="74"/>
      <c r="M5675" s="251"/>
      <c r="N5675" s="49"/>
      <c r="O5675" s="49"/>
      <c r="P5675" s="49"/>
      <c r="Q5675" s="49"/>
      <c r="R5675" s="49"/>
      <c r="S5675" s="49"/>
      <c r="T5675" s="97"/>
      <c r="AT5675" s="25" t="s">
        <v>396</v>
      </c>
      <c r="AU5675" s="25" t="s">
        <v>92</v>
      </c>
    </row>
    <row r="5676" s="12" customFormat="1">
      <c r="B5676" s="252"/>
      <c r="C5676" s="253"/>
      <c r="D5676" s="249" t="s">
        <v>218</v>
      </c>
      <c r="E5676" s="254" t="s">
        <v>81</v>
      </c>
      <c r="F5676" s="255" t="s">
        <v>4565</v>
      </c>
      <c r="G5676" s="253"/>
      <c r="H5676" s="254" t="s">
        <v>81</v>
      </c>
      <c r="I5676" s="256"/>
      <c r="J5676" s="253"/>
      <c r="K5676" s="253"/>
      <c r="L5676" s="257"/>
      <c r="M5676" s="258"/>
      <c r="N5676" s="259"/>
      <c r="O5676" s="259"/>
      <c r="P5676" s="259"/>
      <c r="Q5676" s="259"/>
      <c r="R5676" s="259"/>
      <c r="S5676" s="259"/>
      <c r="T5676" s="260"/>
      <c r="AT5676" s="261" t="s">
        <v>218</v>
      </c>
      <c r="AU5676" s="261" t="s">
        <v>92</v>
      </c>
      <c r="AV5676" s="12" t="s">
        <v>90</v>
      </c>
      <c r="AW5676" s="12" t="s">
        <v>45</v>
      </c>
      <c r="AX5676" s="12" t="s">
        <v>83</v>
      </c>
      <c r="AY5676" s="261" t="s">
        <v>207</v>
      </c>
    </row>
    <row r="5677" s="13" customFormat="1">
      <c r="B5677" s="262"/>
      <c r="C5677" s="263"/>
      <c r="D5677" s="249" t="s">
        <v>218</v>
      </c>
      <c r="E5677" s="264" t="s">
        <v>81</v>
      </c>
      <c r="F5677" s="265" t="s">
        <v>4566</v>
      </c>
      <c r="G5677" s="263"/>
      <c r="H5677" s="266">
        <v>1.5</v>
      </c>
      <c r="I5677" s="267"/>
      <c r="J5677" s="263"/>
      <c r="K5677" s="263"/>
      <c r="L5677" s="268"/>
      <c r="M5677" s="269"/>
      <c r="N5677" s="270"/>
      <c r="O5677" s="270"/>
      <c r="P5677" s="270"/>
      <c r="Q5677" s="270"/>
      <c r="R5677" s="270"/>
      <c r="S5677" s="270"/>
      <c r="T5677" s="271"/>
      <c r="AT5677" s="272" t="s">
        <v>218</v>
      </c>
      <c r="AU5677" s="272" t="s">
        <v>92</v>
      </c>
      <c r="AV5677" s="13" t="s">
        <v>92</v>
      </c>
      <c r="AW5677" s="13" t="s">
        <v>45</v>
      </c>
      <c r="AX5677" s="13" t="s">
        <v>83</v>
      </c>
      <c r="AY5677" s="272" t="s">
        <v>207</v>
      </c>
    </row>
    <row r="5678" s="13" customFormat="1">
      <c r="B5678" s="262"/>
      <c r="C5678" s="263"/>
      <c r="D5678" s="249" t="s">
        <v>218</v>
      </c>
      <c r="E5678" s="264" t="s">
        <v>81</v>
      </c>
      <c r="F5678" s="265" t="s">
        <v>4567</v>
      </c>
      <c r="G5678" s="263"/>
      <c r="H5678" s="266">
        <v>0.050000000000000003</v>
      </c>
      <c r="I5678" s="267"/>
      <c r="J5678" s="263"/>
      <c r="K5678" s="263"/>
      <c r="L5678" s="268"/>
      <c r="M5678" s="269"/>
      <c r="N5678" s="270"/>
      <c r="O5678" s="270"/>
      <c r="P5678" s="270"/>
      <c r="Q5678" s="270"/>
      <c r="R5678" s="270"/>
      <c r="S5678" s="270"/>
      <c r="T5678" s="271"/>
      <c r="AT5678" s="272" t="s">
        <v>218</v>
      </c>
      <c r="AU5678" s="272" t="s">
        <v>92</v>
      </c>
      <c r="AV5678" s="13" t="s">
        <v>92</v>
      </c>
      <c r="AW5678" s="13" t="s">
        <v>45</v>
      </c>
      <c r="AX5678" s="13" t="s">
        <v>83</v>
      </c>
      <c r="AY5678" s="272" t="s">
        <v>207</v>
      </c>
    </row>
    <row r="5679" s="12" customFormat="1">
      <c r="B5679" s="252"/>
      <c r="C5679" s="253"/>
      <c r="D5679" s="249" t="s">
        <v>218</v>
      </c>
      <c r="E5679" s="254" t="s">
        <v>81</v>
      </c>
      <c r="F5679" s="255" t="s">
        <v>4568</v>
      </c>
      <c r="G5679" s="253"/>
      <c r="H5679" s="254" t="s">
        <v>81</v>
      </c>
      <c r="I5679" s="256"/>
      <c r="J5679" s="253"/>
      <c r="K5679" s="253"/>
      <c r="L5679" s="257"/>
      <c r="M5679" s="258"/>
      <c r="N5679" s="259"/>
      <c r="O5679" s="259"/>
      <c r="P5679" s="259"/>
      <c r="Q5679" s="259"/>
      <c r="R5679" s="259"/>
      <c r="S5679" s="259"/>
      <c r="T5679" s="260"/>
      <c r="AT5679" s="261" t="s">
        <v>218</v>
      </c>
      <c r="AU5679" s="261" t="s">
        <v>92</v>
      </c>
      <c r="AV5679" s="12" t="s">
        <v>90</v>
      </c>
      <c r="AW5679" s="12" t="s">
        <v>45</v>
      </c>
      <c r="AX5679" s="12" t="s">
        <v>83</v>
      </c>
      <c r="AY5679" s="261" t="s">
        <v>207</v>
      </c>
    </row>
    <row r="5680" s="13" customFormat="1">
      <c r="B5680" s="262"/>
      <c r="C5680" s="263"/>
      <c r="D5680" s="249" t="s">
        <v>218</v>
      </c>
      <c r="E5680" s="264" t="s">
        <v>81</v>
      </c>
      <c r="F5680" s="265" t="s">
        <v>4569</v>
      </c>
      <c r="G5680" s="263"/>
      <c r="H5680" s="266">
        <v>14.699999999999999</v>
      </c>
      <c r="I5680" s="267"/>
      <c r="J5680" s="263"/>
      <c r="K5680" s="263"/>
      <c r="L5680" s="268"/>
      <c r="M5680" s="269"/>
      <c r="N5680" s="270"/>
      <c r="O5680" s="270"/>
      <c r="P5680" s="270"/>
      <c r="Q5680" s="270"/>
      <c r="R5680" s="270"/>
      <c r="S5680" s="270"/>
      <c r="T5680" s="271"/>
      <c r="AT5680" s="272" t="s">
        <v>218</v>
      </c>
      <c r="AU5680" s="272" t="s">
        <v>92</v>
      </c>
      <c r="AV5680" s="13" t="s">
        <v>92</v>
      </c>
      <c r="AW5680" s="13" t="s">
        <v>45</v>
      </c>
      <c r="AX5680" s="13" t="s">
        <v>83</v>
      </c>
      <c r="AY5680" s="272" t="s">
        <v>207</v>
      </c>
    </row>
    <row r="5681" s="13" customFormat="1">
      <c r="B5681" s="262"/>
      <c r="C5681" s="263"/>
      <c r="D5681" s="249" t="s">
        <v>218</v>
      </c>
      <c r="E5681" s="264" t="s">
        <v>81</v>
      </c>
      <c r="F5681" s="265" t="s">
        <v>4570</v>
      </c>
      <c r="G5681" s="263"/>
      <c r="H5681" s="266">
        <v>0.69999999999999996</v>
      </c>
      <c r="I5681" s="267"/>
      <c r="J5681" s="263"/>
      <c r="K5681" s="263"/>
      <c r="L5681" s="268"/>
      <c r="M5681" s="269"/>
      <c r="N5681" s="270"/>
      <c r="O5681" s="270"/>
      <c r="P5681" s="270"/>
      <c r="Q5681" s="270"/>
      <c r="R5681" s="270"/>
      <c r="S5681" s="270"/>
      <c r="T5681" s="271"/>
      <c r="AT5681" s="272" t="s">
        <v>218</v>
      </c>
      <c r="AU5681" s="272" t="s">
        <v>92</v>
      </c>
      <c r="AV5681" s="13" t="s">
        <v>92</v>
      </c>
      <c r="AW5681" s="13" t="s">
        <v>45</v>
      </c>
      <c r="AX5681" s="13" t="s">
        <v>83</v>
      </c>
      <c r="AY5681" s="272" t="s">
        <v>207</v>
      </c>
    </row>
    <row r="5682" s="12" customFormat="1">
      <c r="B5682" s="252"/>
      <c r="C5682" s="253"/>
      <c r="D5682" s="249" t="s">
        <v>218</v>
      </c>
      <c r="E5682" s="254" t="s">
        <v>81</v>
      </c>
      <c r="F5682" s="255" t="s">
        <v>4571</v>
      </c>
      <c r="G5682" s="253"/>
      <c r="H5682" s="254" t="s">
        <v>81</v>
      </c>
      <c r="I5682" s="256"/>
      <c r="J5682" s="253"/>
      <c r="K5682" s="253"/>
      <c r="L5682" s="257"/>
      <c r="M5682" s="258"/>
      <c r="N5682" s="259"/>
      <c r="O5682" s="259"/>
      <c r="P5682" s="259"/>
      <c r="Q5682" s="259"/>
      <c r="R5682" s="259"/>
      <c r="S5682" s="259"/>
      <c r="T5682" s="260"/>
      <c r="AT5682" s="261" t="s">
        <v>218</v>
      </c>
      <c r="AU5682" s="261" t="s">
        <v>92</v>
      </c>
      <c r="AV5682" s="12" t="s">
        <v>90</v>
      </c>
      <c r="AW5682" s="12" t="s">
        <v>45</v>
      </c>
      <c r="AX5682" s="12" t="s">
        <v>83</v>
      </c>
      <c r="AY5682" s="261" t="s">
        <v>207</v>
      </c>
    </row>
    <row r="5683" s="13" customFormat="1">
      <c r="B5683" s="262"/>
      <c r="C5683" s="263"/>
      <c r="D5683" s="249" t="s">
        <v>218</v>
      </c>
      <c r="E5683" s="264" t="s">
        <v>81</v>
      </c>
      <c r="F5683" s="265" t="s">
        <v>4572</v>
      </c>
      <c r="G5683" s="263"/>
      <c r="H5683" s="266">
        <v>1.8999999999999999</v>
      </c>
      <c r="I5683" s="267"/>
      <c r="J5683" s="263"/>
      <c r="K5683" s="263"/>
      <c r="L5683" s="268"/>
      <c r="M5683" s="269"/>
      <c r="N5683" s="270"/>
      <c r="O5683" s="270"/>
      <c r="P5683" s="270"/>
      <c r="Q5683" s="270"/>
      <c r="R5683" s="270"/>
      <c r="S5683" s="270"/>
      <c r="T5683" s="271"/>
      <c r="AT5683" s="272" t="s">
        <v>218</v>
      </c>
      <c r="AU5683" s="272" t="s">
        <v>92</v>
      </c>
      <c r="AV5683" s="13" t="s">
        <v>92</v>
      </c>
      <c r="AW5683" s="13" t="s">
        <v>45</v>
      </c>
      <c r="AX5683" s="13" t="s">
        <v>83</v>
      </c>
      <c r="AY5683" s="272" t="s">
        <v>207</v>
      </c>
    </row>
    <row r="5684" s="13" customFormat="1">
      <c r="B5684" s="262"/>
      <c r="C5684" s="263"/>
      <c r="D5684" s="249" t="s">
        <v>218</v>
      </c>
      <c r="E5684" s="264" t="s">
        <v>81</v>
      </c>
      <c r="F5684" s="265" t="s">
        <v>4567</v>
      </c>
      <c r="G5684" s="263"/>
      <c r="H5684" s="266">
        <v>0.050000000000000003</v>
      </c>
      <c r="I5684" s="267"/>
      <c r="J5684" s="263"/>
      <c r="K5684" s="263"/>
      <c r="L5684" s="268"/>
      <c r="M5684" s="269"/>
      <c r="N5684" s="270"/>
      <c r="O5684" s="270"/>
      <c r="P5684" s="270"/>
      <c r="Q5684" s="270"/>
      <c r="R5684" s="270"/>
      <c r="S5684" s="270"/>
      <c r="T5684" s="271"/>
      <c r="AT5684" s="272" t="s">
        <v>218</v>
      </c>
      <c r="AU5684" s="272" t="s">
        <v>92</v>
      </c>
      <c r="AV5684" s="13" t="s">
        <v>92</v>
      </c>
      <c r="AW5684" s="13" t="s">
        <v>45</v>
      </c>
      <c r="AX5684" s="13" t="s">
        <v>83</v>
      </c>
      <c r="AY5684" s="272" t="s">
        <v>207</v>
      </c>
    </row>
    <row r="5685" s="12" customFormat="1">
      <c r="B5685" s="252"/>
      <c r="C5685" s="253"/>
      <c r="D5685" s="249" t="s">
        <v>218</v>
      </c>
      <c r="E5685" s="254" t="s">
        <v>81</v>
      </c>
      <c r="F5685" s="255" t="s">
        <v>4573</v>
      </c>
      <c r="G5685" s="253"/>
      <c r="H5685" s="254" t="s">
        <v>81</v>
      </c>
      <c r="I5685" s="256"/>
      <c r="J5685" s="253"/>
      <c r="K5685" s="253"/>
      <c r="L5685" s="257"/>
      <c r="M5685" s="258"/>
      <c r="N5685" s="259"/>
      <c r="O5685" s="259"/>
      <c r="P5685" s="259"/>
      <c r="Q5685" s="259"/>
      <c r="R5685" s="259"/>
      <c r="S5685" s="259"/>
      <c r="T5685" s="260"/>
      <c r="AT5685" s="261" t="s">
        <v>218</v>
      </c>
      <c r="AU5685" s="261" t="s">
        <v>92</v>
      </c>
      <c r="AV5685" s="12" t="s">
        <v>90</v>
      </c>
      <c r="AW5685" s="12" t="s">
        <v>45</v>
      </c>
      <c r="AX5685" s="12" t="s">
        <v>83</v>
      </c>
      <c r="AY5685" s="261" t="s">
        <v>207</v>
      </c>
    </row>
    <row r="5686" s="13" customFormat="1">
      <c r="B5686" s="262"/>
      <c r="C5686" s="263"/>
      <c r="D5686" s="249" t="s">
        <v>218</v>
      </c>
      <c r="E5686" s="264" t="s">
        <v>81</v>
      </c>
      <c r="F5686" s="265" t="s">
        <v>4574</v>
      </c>
      <c r="G5686" s="263"/>
      <c r="H5686" s="266">
        <v>1.6000000000000001</v>
      </c>
      <c r="I5686" s="267"/>
      <c r="J5686" s="263"/>
      <c r="K5686" s="263"/>
      <c r="L5686" s="268"/>
      <c r="M5686" s="269"/>
      <c r="N5686" s="270"/>
      <c r="O5686" s="270"/>
      <c r="P5686" s="270"/>
      <c r="Q5686" s="270"/>
      <c r="R5686" s="270"/>
      <c r="S5686" s="270"/>
      <c r="T5686" s="271"/>
      <c r="AT5686" s="272" t="s">
        <v>218</v>
      </c>
      <c r="AU5686" s="272" t="s">
        <v>92</v>
      </c>
      <c r="AV5686" s="13" t="s">
        <v>92</v>
      </c>
      <c r="AW5686" s="13" t="s">
        <v>45</v>
      </c>
      <c r="AX5686" s="13" t="s">
        <v>83</v>
      </c>
      <c r="AY5686" s="272" t="s">
        <v>207</v>
      </c>
    </row>
    <row r="5687" s="13" customFormat="1">
      <c r="B5687" s="262"/>
      <c r="C5687" s="263"/>
      <c r="D5687" s="249" t="s">
        <v>218</v>
      </c>
      <c r="E5687" s="264" t="s">
        <v>81</v>
      </c>
      <c r="F5687" s="265" t="s">
        <v>4567</v>
      </c>
      <c r="G5687" s="263"/>
      <c r="H5687" s="266">
        <v>0.050000000000000003</v>
      </c>
      <c r="I5687" s="267"/>
      <c r="J5687" s="263"/>
      <c r="K5687" s="263"/>
      <c r="L5687" s="268"/>
      <c r="M5687" s="269"/>
      <c r="N5687" s="270"/>
      <c r="O5687" s="270"/>
      <c r="P5687" s="270"/>
      <c r="Q5687" s="270"/>
      <c r="R5687" s="270"/>
      <c r="S5687" s="270"/>
      <c r="T5687" s="271"/>
      <c r="AT5687" s="272" t="s">
        <v>218</v>
      </c>
      <c r="AU5687" s="272" t="s">
        <v>92</v>
      </c>
      <c r="AV5687" s="13" t="s">
        <v>92</v>
      </c>
      <c r="AW5687" s="13" t="s">
        <v>45</v>
      </c>
      <c r="AX5687" s="13" t="s">
        <v>83</v>
      </c>
      <c r="AY5687" s="272" t="s">
        <v>207</v>
      </c>
    </row>
    <row r="5688" s="12" customFormat="1">
      <c r="B5688" s="252"/>
      <c r="C5688" s="253"/>
      <c r="D5688" s="249" t="s">
        <v>218</v>
      </c>
      <c r="E5688" s="254" t="s">
        <v>81</v>
      </c>
      <c r="F5688" s="255" t="s">
        <v>4575</v>
      </c>
      <c r="G5688" s="253"/>
      <c r="H5688" s="254" t="s">
        <v>81</v>
      </c>
      <c r="I5688" s="256"/>
      <c r="J5688" s="253"/>
      <c r="K5688" s="253"/>
      <c r="L5688" s="257"/>
      <c r="M5688" s="258"/>
      <c r="N5688" s="259"/>
      <c r="O5688" s="259"/>
      <c r="P5688" s="259"/>
      <c r="Q5688" s="259"/>
      <c r="R5688" s="259"/>
      <c r="S5688" s="259"/>
      <c r="T5688" s="260"/>
      <c r="AT5688" s="261" t="s">
        <v>218</v>
      </c>
      <c r="AU5688" s="261" t="s">
        <v>92</v>
      </c>
      <c r="AV5688" s="12" t="s">
        <v>90</v>
      </c>
      <c r="AW5688" s="12" t="s">
        <v>45</v>
      </c>
      <c r="AX5688" s="12" t="s">
        <v>83</v>
      </c>
      <c r="AY5688" s="261" t="s">
        <v>207</v>
      </c>
    </row>
    <row r="5689" s="13" customFormat="1">
      <c r="B5689" s="262"/>
      <c r="C5689" s="263"/>
      <c r="D5689" s="249" t="s">
        <v>218</v>
      </c>
      <c r="E5689" s="264" t="s">
        <v>81</v>
      </c>
      <c r="F5689" s="265" t="s">
        <v>4576</v>
      </c>
      <c r="G5689" s="263"/>
      <c r="H5689" s="266">
        <v>1</v>
      </c>
      <c r="I5689" s="267"/>
      <c r="J5689" s="263"/>
      <c r="K5689" s="263"/>
      <c r="L5689" s="268"/>
      <c r="M5689" s="269"/>
      <c r="N5689" s="270"/>
      <c r="O5689" s="270"/>
      <c r="P5689" s="270"/>
      <c r="Q5689" s="270"/>
      <c r="R5689" s="270"/>
      <c r="S5689" s="270"/>
      <c r="T5689" s="271"/>
      <c r="AT5689" s="272" t="s">
        <v>218</v>
      </c>
      <c r="AU5689" s="272" t="s">
        <v>92</v>
      </c>
      <c r="AV5689" s="13" t="s">
        <v>92</v>
      </c>
      <c r="AW5689" s="13" t="s">
        <v>45</v>
      </c>
      <c r="AX5689" s="13" t="s">
        <v>83</v>
      </c>
      <c r="AY5689" s="272" t="s">
        <v>207</v>
      </c>
    </row>
    <row r="5690" s="13" customFormat="1">
      <c r="B5690" s="262"/>
      <c r="C5690" s="263"/>
      <c r="D5690" s="249" t="s">
        <v>218</v>
      </c>
      <c r="E5690" s="264" t="s">
        <v>81</v>
      </c>
      <c r="F5690" s="265" t="s">
        <v>4567</v>
      </c>
      <c r="G5690" s="263"/>
      <c r="H5690" s="266">
        <v>0.050000000000000003</v>
      </c>
      <c r="I5690" s="267"/>
      <c r="J5690" s="263"/>
      <c r="K5690" s="263"/>
      <c r="L5690" s="268"/>
      <c r="M5690" s="269"/>
      <c r="N5690" s="270"/>
      <c r="O5690" s="270"/>
      <c r="P5690" s="270"/>
      <c r="Q5690" s="270"/>
      <c r="R5690" s="270"/>
      <c r="S5690" s="270"/>
      <c r="T5690" s="271"/>
      <c r="AT5690" s="272" t="s">
        <v>218</v>
      </c>
      <c r="AU5690" s="272" t="s">
        <v>92</v>
      </c>
      <c r="AV5690" s="13" t="s">
        <v>92</v>
      </c>
      <c r="AW5690" s="13" t="s">
        <v>45</v>
      </c>
      <c r="AX5690" s="13" t="s">
        <v>83</v>
      </c>
      <c r="AY5690" s="272" t="s">
        <v>207</v>
      </c>
    </row>
    <row r="5691" s="14" customFormat="1">
      <c r="B5691" s="273"/>
      <c r="C5691" s="274"/>
      <c r="D5691" s="249" t="s">
        <v>218</v>
      </c>
      <c r="E5691" s="275" t="s">
        <v>81</v>
      </c>
      <c r="F5691" s="276" t="s">
        <v>232</v>
      </c>
      <c r="G5691" s="274"/>
      <c r="H5691" s="277">
        <v>21.600000000000001</v>
      </c>
      <c r="I5691" s="278"/>
      <c r="J5691" s="274"/>
      <c r="K5691" s="274"/>
      <c r="L5691" s="279"/>
      <c r="M5691" s="280"/>
      <c r="N5691" s="281"/>
      <c r="O5691" s="281"/>
      <c r="P5691" s="281"/>
      <c r="Q5691" s="281"/>
      <c r="R5691" s="281"/>
      <c r="S5691" s="281"/>
      <c r="T5691" s="282"/>
      <c r="AT5691" s="283" t="s">
        <v>218</v>
      </c>
      <c r="AU5691" s="283" t="s">
        <v>92</v>
      </c>
      <c r="AV5691" s="14" t="s">
        <v>214</v>
      </c>
      <c r="AW5691" s="14" t="s">
        <v>45</v>
      </c>
      <c r="AX5691" s="14" t="s">
        <v>90</v>
      </c>
      <c r="AY5691" s="283" t="s">
        <v>207</v>
      </c>
    </row>
    <row r="5692" s="1" customFormat="1" ht="16.5" customHeight="1">
      <c r="B5692" s="48"/>
      <c r="C5692" s="237" t="s">
        <v>4577</v>
      </c>
      <c r="D5692" s="237" t="s">
        <v>209</v>
      </c>
      <c r="E5692" s="238" t="s">
        <v>4578</v>
      </c>
      <c r="F5692" s="239" t="s">
        <v>4579</v>
      </c>
      <c r="G5692" s="240" t="s">
        <v>450</v>
      </c>
      <c r="H5692" s="241">
        <v>19.5</v>
      </c>
      <c r="I5692" s="242"/>
      <c r="J5692" s="243">
        <f>ROUND(I5692*H5692,2)</f>
        <v>0</v>
      </c>
      <c r="K5692" s="239" t="s">
        <v>81</v>
      </c>
      <c r="L5692" s="74"/>
      <c r="M5692" s="244" t="s">
        <v>81</v>
      </c>
      <c r="N5692" s="245" t="s">
        <v>53</v>
      </c>
      <c r="O5692" s="49"/>
      <c r="P5692" s="246">
        <f>O5692*H5692</f>
        <v>0</v>
      </c>
      <c r="Q5692" s="246">
        <v>0.0019499999999999999</v>
      </c>
      <c r="R5692" s="246">
        <f>Q5692*H5692</f>
        <v>0.038024999999999996</v>
      </c>
      <c r="S5692" s="246">
        <v>0</v>
      </c>
      <c r="T5692" s="247">
        <f>S5692*H5692</f>
        <v>0</v>
      </c>
      <c r="AR5692" s="25" t="s">
        <v>345</v>
      </c>
      <c r="AT5692" s="25" t="s">
        <v>209</v>
      </c>
      <c r="AU5692" s="25" t="s">
        <v>92</v>
      </c>
      <c r="AY5692" s="25" t="s">
        <v>207</v>
      </c>
      <c r="BE5692" s="248">
        <f>IF(N5692="základní",J5692,0)</f>
        <v>0</v>
      </c>
      <c r="BF5692" s="248">
        <f>IF(N5692="snížená",J5692,0)</f>
        <v>0</v>
      </c>
      <c r="BG5692" s="248">
        <f>IF(N5692="zákl. přenesená",J5692,0)</f>
        <v>0</v>
      </c>
      <c r="BH5692" s="248">
        <f>IF(N5692="sníž. přenesená",J5692,0)</f>
        <v>0</v>
      </c>
      <c r="BI5692" s="248">
        <f>IF(N5692="nulová",J5692,0)</f>
        <v>0</v>
      </c>
      <c r="BJ5692" s="25" t="s">
        <v>90</v>
      </c>
      <c r="BK5692" s="248">
        <f>ROUND(I5692*H5692,2)</f>
        <v>0</v>
      </c>
      <c r="BL5692" s="25" t="s">
        <v>345</v>
      </c>
      <c r="BM5692" s="25" t="s">
        <v>4580</v>
      </c>
    </row>
    <row r="5693" s="1" customFormat="1">
      <c r="B5693" s="48"/>
      <c r="C5693" s="76"/>
      <c r="D5693" s="249" t="s">
        <v>396</v>
      </c>
      <c r="E5693" s="76"/>
      <c r="F5693" s="250" t="s">
        <v>4518</v>
      </c>
      <c r="G5693" s="76"/>
      <c r="H5693" s="76"/>
      <c r="I5693" s="205"/>
      <c r="J5693" s="76"/>
      <c r="K5693" s="76"/>
      <c r="L5693" s="74"/>
      <c r="M5693" s="251"/>
      <c r="N5693" s="49"/>
      <c r="O5693" s="49"/>
      <c r="P5693" s="49"/>
      <c r="Q5693" s="49"/>
      <c r="R5693" s="49"/>
      <c r="S5693" s="49"/>
      <c r="T5693" s="97"/>
      <c r="AT5693" s="25" t="s">
        <v>396</v>
      </c>
      <c r="AU5693" s="25" t="s">
        <v>92</v>
      </c>
    </row>
    <row r="5694" s="12" customFormat="1">
      <c r="B5694" s="252"/>
      <c r="C5694" s="253"/>
      <c r="D5694" s="249" t="s">
        <v>218</v>
      </c>
      <c r="E5694" s="254" t="s">
        <v>81</v>
      </c>
      <c r="F5694" s="255" t="s">
        <v>4581</v>
      </c>
      <c r="G5694" s="253"/>
      <c r="H5694" s="254" t="s">
        <v>81</v>
      </c>
      <c r="I5694" s="256"/>
      <c r="J5694" s="253"/>
      <c r="K5694" s="253"/>
      <c r="L5694" s="257"/>
      <c r="M5694" s="258"/>
      <c r="N5694" s="259"/>
      <c r="O5694" s="259"/>
      <c r="P5694" s="259"/>
      <c r="Q5694" s="259"/>
      <c r="R5694" s="259"/>
      <c r="S5694" s="259"/>
      <c r="T5694" s="260"/>
      <c r="AT5694" s="261" t="s">
        <v>218</v>
      </c>
      <c r="AU5694" s="261" t="s">
        <v>92</v>
      </c>
      <c r="AV5694" s="12" t="s">
        <v>90</v>
      </c>
      <c r="AW5694" s="12" t="s">
        <v>45</v>
      </c>
      <c r="AX5694" s="12" t="s">
        <v>83</v>
      </c>
      <c r="AY5694" s="261" t="s">
        <v>207</v>
      </c>
    </row>
    <row r="5695" s="13" customFormat="1">
      <c r="B5695" s="262"/>
      <c r="C5695" s="263"/>
      <c r="D5695" s="249" t="s">
        <v>218</v>
      </c>
      <c r="E5695" s="264" t="s">
        <v>81</v>
      </c>
      <c r="F5695" s="265" t="s">
        <v>3901</v>
      </c>
      <c r="G5695" s="263"/>
      <c r="H5695" s="266">
        <v>14.300000000000001</v>
      </c>
      <c r="I5695" s="267"/>
      <c r="J5695" s="263"/>
      <c r="K5695" s="263"/>
      <c r="L5695" s="268"/>
      <c r="M5695" s="269"/>
      <c r="N5695" s="270"/>
      <c r="O5695" s="270"/>
      <c r="P5695" s="270"/>
      <c r="Q5695" s="270"/>
      <c r="R5695" s="270"/>
      <c r="S5695" s="270"/>
      <c r="T5695" s="271"/>
      <c r="AT5695" s="272" t="s">
        <v>218</v>
      </c>
      <c r="AU5695" s="272" t="s">
        <v>92</v>
      </c>
      <c r="AV5695" s="13" t="s">
        <v>92</v>
      </c>
      <c r="AW5695" s="13" t="s">
        <v>45</v>
      </c>
      <c r="AX5695" s="13" t="s">
        <v>83</v>
      </c>
      <c r="AY5695" s="272" t="s">
        <v>207</v>
      </c>
    </row>
    <row r="5696" s="13" customFormat="1">
      <c r="B5696" s="262"/>
      <c r="C5696" s="263"/>
      <c r="D5696" s="249" t="s">
        <v>218</v>
      </c>
      <c r="E5696" s="264" t="s">
        <v>81</v>
      </c>
      <c r="F5696" s="265" t="s">
        <v>4582</v>
      </c>
      <c r="G5696" s="263"/>
      <c r="H5696" s="266">
        <v>0.55000000000000004</v>
      </c>
      <c r="I5696" s="267"/>
      <c r="J5696" s="263"/>
      <c r="K5696" s="263"/>
      <c r="L5696" s="268"/>
      <c r="M5696" s="269"/>
      <c r="N5696" s="270"/>
      <c r="O5696" s="270"/>
      <c r="P5696" s="270"/>
      <c r="Q5696" s="270"/>
      <c r="R5696" s="270"/>
      <c r="S5696" s="270"/>
      <c r="T5696" s="271"/>
      <c r="AT5696" s="272" t="s">
        <v>218</v>
      </c>
      <c r="AU5696" s="272" t="s">
        <v>92</v>
      </c>
      <c r="AV5696" s="13" t="s">
        <v>92</v>
      </c>
      <c r="AW5696" s="13" t="s">
        <v>45</v>
      </c>
      <c r="AX5696" s="13" t="s">
        <v>83</v>
      </c>
      <c r="AY5696" s="272" t="s">
        <v>207</v>
      </c>
    </row>
    <row r="5697" s="12" customFormat="1">
      <c r="B5697" s="252"/>
      <c r="C5697" s="253"/>
      <c r="D5697" s="249" t="s">
        <v>218</v>
      </c>
      <c r="E5697" s="254" t="s">
        <v>81</v>
      </c>
      <c r="F5697" s="255" t="s">
        <v>4583</v>
      </c>
      <c r="G5697" s="253"/>
      <c r="H5697" s="254" t="s">
        <v>81</v>
      </c>
      <c r="I5697" s="256"/>
      <c r="J5697" s="253"/>
      <c r="K5697" s="253"/>
      <c r="L5697" s="257"/>
      <c r="M5697" s="258"/>
      <c r="N5697" s="259"/>
      <c r="O5697" s="259"/>
      <c r="P5697" s="259"/>
      <c r="Q5697" s="259"/>
      <c r="R5697" s="259"/>
      <c r="S5697" s="259"/>
      <c r="T5697" s="260"/>
      <c r="AT5697" s="261" t="s">
        <v>218</v>
      </c>
      <c r="AU5697" s="261" t="s">
        <v>92</v>
      </c>
      <c r="AV5697" s="12" t="s">
        <v>90</v>
      </c>
      <c r="AW5697" s="12" t="s">
        <v>45</v>
      </c>
      <c r="AX5697" s="12" t="s">
        <v>83</v>
      </c>
      <c r="AY5697" s="261" t="s">
        <v>207</v>
      </c>
    </row>
    <row r="5698" s="13" customFormat="1">
      <c r="B5698" s="262"/>
      <c r="C5698" s="263"/>
      <c r="D5698" s="249" t="s">
        <v>218</v>
      </c>
      <c r="E5698" s="264" t="s">
        <v>81</v>
      </c>
      <c r="F5698" s="265" t="s">
        <v>2363</v>
      </c>
      <c r="G5698" s="263"/>
      <c r="H5698" s="266">
        <v>4.5</v>
      </c>
      <c r="I5698" s="267"/>
      <c r="J5698" s="263"/>
      <c r="K5698" s="263"/>
      <c r="L5698" s="268"/>
      <c r="M5698" s="269"/>
      <c r="N5698" s="270"/>
      <c r="O5698" s="270"/>
      <c r="P5698" s="270"/>
      <c r="Q5698" s="270"/>
      <c r="R5698" s="270"/>
      <c r="S5698" s="270"/>
      <c r="T5698" s="271"/>
      <c r="AT5698" s="272" t="s">
        <v>218</v>
      </c>
      <c r="AU5698" s="272" t="s">
        <v>92</v>
      </c>
      <c r="AV5698" s="13" t="s">
        <v>92</v>
      </c>
      <c r="AW5698" s="13" t="s">
        <v>45</v>
      </c>
      <c r="AX5698" s="13" t="s">
        <v>83</v>
      </c>
      <c r="AY5698" s="272" t="s">
        <v>207</v>
      </c>
    </row>
    <row r="5699" s="13" customFormat="1">
      <c r="B5699" s="262"/>
      <c r="C5699" s="263"/>
      <c r="D5699" s="249" t="s">
        <v>218</v>
      </c>
      <c r="E5699" s="264" t="s">
        <v>81</v>
      </c>
      <c r="F5699" s="265" t="s">
        <v>4584</v>
      </c>
      <c r="G5699" s="263"/>
      <c r="H5699" s="266">
        <v>0.14999999999999999</v>
      </c>
      <c r="I5699" s="267"/>
      <c r="J5699" s="263"/>
      <c r="K5699" s="263"/>
      <c r="L5699" s="268"/>
      <c r="M5699" s="269"/>
      <c r="N5699" s="270"/>
      <c r="O5699" s="270"/>
      <c r="P5699" s="270"/>
      <c r="Q5699" s="270"/>
      <c r="R5699" s="270"/>
      <c r="S5699" s="270"/>
      <c r="T5699" s="271"/>
      <c r="AT5699" s="272" t="s">
        <v>218</v>
      </c>
      <c r="AU5699" s="272" t="s">
        <v>92</v>
      </c>
      <c r="AV5699" s="13" t="s">
        <v>92</v>
      </c>
      <c r="AW5699" s="13" t="s">
        <v>45</v>
      </c>
      <c r="AX5699" s="13" t="s">
        <v>83</v>
      </c>
      <c r="AY5699" s="272" t="s">
        <v>207</v>
      </c>
    </row>
    <row r="5700" s="14" customFormat="1">
      <c r="B5700" s="273"/>
      <c r="C5700" s="274"/>
      <c r="D5700" s="249" t="s">
        <v>218</v>
      </c>
      <c r="E5700" s="275" t="s">
        <v>81</v>
      </c>
      <c r="F5700" s="276" t="s">
        <v>232</v>
      </c>
      <c r="G5700" s="274"/>
      <c r="H5700" s="277">
        <v>19.5</v>
      </c>
      <c r="I5700" s="278"/>
      <c r="J5700" s="274"/>
      <c r="K5700" s="274"/>
      <c r="L5700" s="279"/>
      <c r="M5700" s="280"/>
      <c r="N5700" s="281"/>
      <c r="O5700" s="281"/>
      <c r="P5700" s="281"/>
      <c r="Q5700" s="281"/>
      <c r="R5700" s="281"/>
      <c r="S5700" s="281"/>
      <c r="T5700" s="282"/>
      <c r="AT5700" s="283" t="s">
        <v>218</v>
      </c>
      <c r="AU5700" s="283" t="s">
        <v>92</v>
      </c>
      <c r="AV5700" s="14" t="s">
        <v>214</v>
      </c>
      <c r="AW5700" s="14" t="s">
        <v>45</v>
      </c>
      <c r="AX5700" s="14" t="s">
        <v>90</v>
      </c>
      <c r="AY5700" s="283" t="s">
        <v>207</v>
      </c>
    </row>
    <row r="5701" s="1" customFormat="1" ht="16.5" customHeight="1">
      <c r="B5701" s="48"/>
      <c r="C5701" s="237" t="s">
        <v>4585</v>
      </c>
      <c r="D5701" s="237" t="s">
        <v>209</v>
      </c>
      <c r="E5701" s="238" t="s">
        <v>4586</v>
      </c>
      <c r="F5701" s="239" t="s">
        <v>4587</v>
      </c>
      <c r="G5701" s="240" t="s">
        <v>450</v>
      </c>
      <c r="H5701" s="241">
        <v>4.6500000000000004</v>
      </c>
      <c r="I5701" s="242"/>
      <c r="J5701" s="243">
        <f>ROUND(I5701*H5701,2)</f>
        <v>0</v>
      </c>
      <c r="K5701" s="239" t="s">
        <v>81</v>
      </c>
      <c r="L5701" s="74"/>
      <c r="M5701" s="244" t="s">
        <v>81</v>
      </c>
      <c r="N5701" s="245" t="s">
        <v>53</v>
      </c>
      <c r="O5701" s="49"/>
      <c r="P5701" s="246">
        <f>O5701*H5701</f>
        <v>0</v>
      </c>
      <c r="Q5701" s="246">
        <v>0.0019499999999999999</v>
      </c>
      <c r="R5701" s="246">
        <f>Q5701*H5701</f>
        <v>0.0090675000000000009</v>
      </c>
      <c r="S5701" s="246">
        <v>0</v>
      </c>
      <c r="T5701" s="247">
        <f>S5701*H5701</f>
        <v>0</v>
      </c>
      <c r="AR5701" s="25" t="s">
        <v>345</v>
      </c>
      <c r="AT5701" s="25" t="s">
        <v>209</v>
      </c>
      <c r="AU5701" s="25" t="s">
        <v>92</v>
      </c>
      <c r="AY5701" s="25" t="s">
        <v>207</v>
      </c>
      <c r="BE5701" s="248">
        <f>IF(N5701="základní",J5701,0)</f>
        <v>0</v>
      </c>
      <c r="BF5701" s="248">
        <f>IF(N5701="snížená",J5701,0)</f>
        <v>0</v>
      </c>
      <c r="BG5701" s="248">
        <f>IF(N5701="zákl. přenesená",J5701,0)</f>
        <v>0</v>
      </c>
      <c r="BH5701" s="248">
        <f>IF(N5701="sníž. přenesená",J5701,0)</f>
        <v>0</v>
      </c>
      <c r="BI5701" s="248">
        <f>IF(N5701="nulová",J5701,0)</f>
        <v>0</v>
      </c>
      <c r="BJ5701" s="25" t="s">
        <v>90</v>
      </c>
      <c r="BK5701" s="248">
        <f>ROUND(I5701*H5701,2)</f>
        <v>0</v>
      </c>
      <c r="BL5701" s="25" t="s">
        <v>345</v>
      </c>
      <c r="BM5701" s="25" t="s">
        <v>4588</v>
      </c>
    </row>
    <row r="5702" s="1" customFormat="1">
      <c r="B5702" s="48"/>
      <c r="C5702" s="76"/>
      <c r="D5702" s="249" t="s">
        <v>396</v>
      </c>
      <c r="E5702" s="76"/>
      <c r="F5702" s="250" t="s">
        <v>4518</v>
      </c>
      <c r="G5702" s="76"/>
      <c r="H5702" s="76"/>
      <c r="I5702" s="205"/>
      <c r="J5702" s="76"/>
      <c r="K5702" s="76"/>
      <c r="L5702" s="74"/>
      <c r="M5702" s="251"/>
      <c r="N5702" s="49"/>
      <c r="O5702" s="49"/>
      <c r="P5702" s="49"/>
      <c r="Q5702" s="49"/>
      <c r="R5702" s="49"/>
      <c r="S5702" s="49"/>
      <c r="T5702" s="97"/>
      <c r="AT5702" s="25" t="s">
        <v>396</v>
      </c>
      <c r="AU5702" s="25" t="s">
        <v>92</v>
      </c>
    </row>
    <row r="5703" s="12" customFormat="1">
      <c r="B5703" s="252"/>
      <c r="C5703" s="253"/>
      <c r="D5703" s="249" t="s">
        <v>218</v>
      </c>
      <c r="E5703" s="254" t="s">
        <v>81</v>
      </c>
      <c r="F5703" s="255" t="s">
        <v>4589</v>
      </c>
      <c r="G5703" s="253"/>
      <c r="H5703" s="254" t="s">
        <v>81</v>
      </c>
      <c r="I5703" s="256"/>
      <c r="J5703" s="253"/>
      <c r="K5703" s="253"/>
      <c r="L5703" s="257"/>
      <c r="M5703" s="258"/>
      <c r="N5703" s="259"/>
      <c r="O5703" s="259"/>
      <c r="P5703" s="259"/>
      <c r="Q5703" s="259"/>
      <c r="R5703" s="259"/>
      <c r="S5703" s="259"/>
      <c r="T5703" s="260"/>
      <c r="AT5703" s="261" t="s">
        <v>218</v>
      </c>
      <c r="AU5703" s="261" t="s">
        <v>92</v>
      </c>
      <c r="AV5703" s="12" t="s">
        <v>90</v>
      </c>
      <c r="AW5703" s="12" t="s">
        <v>45</v>
      </c>
      <c r="AX5703" s="12" t="s">
        <v>83</v>
      </c>
      <c r="AY5703" s="261" t="s">
        <v>207</v>
      </c>
    </row>
    <row r="5704" s="13" customFormat="1">
      <c r="B5704" s="262"/>
      <c r="C5704" s="263"/>
      <c r="D5704" s="249" t="s">
        <v>218</v>
      </c>
      <c r="E5704" s="264" t="s">
        <v>81</v>
      </c>
      <c r="F5704" s="265" t="s">
        <v>2363</v>
      </c>
      <c r="G5704" s="263"/>
      <c r="H5704" s="266">
        <v>4.5</v>
      </c>
      <c r="I5704" s="267"/>
      <c r="J5704" s="263"/>
      <c r="K5704" s="263"/>
      <c r="L5704" s="268"/>
      <c r="M5704" s="269"/>
      <c r="N5704" s="270"/>
      <c r="O5704" s="270"/>
      <c r="P5704" s="270"/>
      <c r="Q5704" s="270"/>
      <c r="R5704" s="270"/>
      <c r="S5704" s="270"/>
      <c r="T5704" s="271"/>
      <c r="AT5704" s="272" t="s">
        <v>218</v>
      </c>
      <c r="AU5704" s="272" t="s">
        <v>92</v>
      </c>
      <c r="AV5704" s="13" t="s">
        <v>92</v>
      </c>
      <c r="AW5704" s="13" t="s">
        <v>45</v>
      </c>
      <c r="AX5704" s="13" t="s">
        <v>83</v>
      </c>
      <c r="AY5704" s="272" t="s">
        <v>207</v>
      </c>
    </row>
    <row r="5705" s="13" customFormat="1">
      <c r="B5705" s="262"/>
      <c r="C5705" s="263"/>
      <c r="D5705" s="249" t="s">
        <v>218</v>
      </c>
      <c r="E5705" s="264" t="s">
        <v>81</v>
      </c>
      <c r="F5705" s="265" t="s">
        <v>4584</v>
      </c>
      <c r="G5705" s="263"/>
      <c r="H5705" s="266">
        <v>0.14999999999999999</v>
      </c>
      <c r="I5705" s="267"/>
      <c r="J5705" s="263"/>
      <c r="K5705" s="263"/>
      <c r="L5705" s="268"/>
      <c r="M5705" s="269"/>
      <c r="N5705" s="270"/>
      <c r="O5705" s="270"/>
      <c r="P5705" s="270"/>
      <c r="Q5705" s="270"/>
      <c r="R5705" s="270"/>
      <c r="S5705" s="270"/>
      <c r="T5705" s="271"/>
      <c r="AT5705" s="272" t="s">
        <v>218</v>
      </c>
      <c r="AU5705" s="272" t="s">
        <v>92</v>
      </c>
      <c r="AV5705" s="13" t="s">
        <v>92</v>
      </c>
      <c r="AW5705" s="13" t="s">
        <v>45</v>
      </c>
      <c r="AX5705" s="13" t="s">
        <v>83</v>
      </c>
      <c r="AY5705" s="272" t="s">
        <v>207</v>
      </c>
    </row>
    <row r="5706" s="14" customFormat="1">
      <c r="B5706" s="273"/>
      <c r="C5706" s="274"/>
      <c r="D5706" s="249" t="s">
        <v>218</v>
      </c>
      <c r="E5706" s="275" t="s">
        <v>81</v>
      </c>
      <c r="F5706" s="276" t="s">
        <v>232</v>
      </c>
      <c r="G5706" s="274"/>
      <c r="H5706" s="277">
        <v>4.6500000000000004</v>
      </c>
      <c r="I5706" s="278"/>
      <c r="J5706" s="274"/>
      <c r="K5706" s="274"/>
      <c r="L5706" s="279"/>
      <c r="M5706" s="280"/>
      <c r="N5706" s="281"/>
      <c r="O5706" s="281"/>
      <c r="P5706" s="281"/>
      <c r="Q5706" s="281"/>
      <c r="R5706" s="281"/>
      <c r="S5706" s="281"/>
      <c r="T5706" s="282"/>
      <c r="AT5706" s="283" t="s">
        <v>218</v>
      </c>
      <c r="AU5706" s="283" t="s">
        <v>92</v>
      </c>
      <c r="AV5706" s="14" t="s">
        <v>214</v>
      </c>
      <c r="AW5706" s="14" t="s">
        <v>45</v>
      </c>
      <c r="AX5706" s="14" t="s">
        <v>90</v>
      </c>
      <c r="AY5706" s="283" t="s">
        <v>207</v>
      </c>
    </row>
    <row r="5707" s="1" customFormat="1" ht="16.5" customHeight="1">
      <c r="B5707" s="48"/>
      <c r="C5707" s="237" t="s">
        <v>4590</v>
      </c>
      <c r="D5707" s="237" t="s">
        <v>209</v>
      </c>
      <c r="E5707" s="238" t="s">
        <v>4591</v>
      </c>
      <c r="F5707" s="239" t="s">
        <v>4592</v>
      </c>
      <c r="G5707" s="240" t="s">
        <v>450</v>
      </c>
      <c r="H5707" s="241">
        <v>15.6</v>
      </c>
      <c r="I5707" s="242"/>
      <c r="J5707" s="243">
        <f>ROUND(I5707*H5707,2)</f>
        <v>0</v>
      </c>
      <c r="K5707" s="239" t="s">
        <v>81</v>
      </c>
      <c r="L5707" s="74"/>
      <c r="M5707" s="244" t="s">
        <v>81</v>
      </c>
      <c r="N5707" s="245" t="s">
        <v>53</v>
      </c>
      <c r="O5707" s="49"/>
      <c r="P5707" s="246">
        <f>O5707*H5707</f>
        <v>0</v>
      </c>
      <c r="Q5707" s="246">
        <v>0.0025899999999999999</v>
      </c>
      <c r="R5707" s="246">
        <f>Q5707*H5707</f>
        <v>0.040403999999999995</v>
      </c>
      <c r="S5707" s="246">
        <v>0</v>
      </c>
      <c r="T5707" s="247">
        <f>S5707*H5707</f>
        <v>0</v>
      </c>
      <c r="AR5707" s="25" t="s">
        <v>345</v>
      </c>
      <c r="AT5707" s="25" t="s">
        <v>209</v>
      </c>
      <c r="AU5707" s="25" t="s">
        <v>92</v>
      </c>
      <c r="AY5707" s="25" t="s">
        <v>207</v>
      </c>
      <c r="BE5707" s="248">
        <f>IF(N5707="základní",J5707,0)</f>
        <v>0</v>
      </c>
      <c r="BF5707" s="248">
        <f>IF(N5707="snížená",J5707,0)</f>
        <v>0</v>
      </c>
      <c r="BG5707" s="248">
        <f>IF(N5707="zákl. přenesená",J5707,0)</f>
        <v>0</v>
      </c>
      <c r="BH5707" s="248">
        <f>IF(N5707="sníž. přenesená",J5707,0)</f>
        <v>0</v>
      </c>
      <c r="BI5707" s="248">
        <f>IF(N5707="nulová",J5707,0)</f>
        <v>0</v>
      </c>
      <c r="BJ5707" s="25" t="s">
        <v>90</v>
      </c>
      <c r="BK5707" s="248">
        <f>ROUND(I5707*H5707,2)</f>
        <v>0</v>
      </c>
      <c r="BL5707" s="25" t="s">
        <v>345</v>
      </c>
      <c r="BM5707" s="25" t="s">
        <v>4593</v>
      </c>
    </row>
    <row r="5708" s="1" customFormat="1">
      <c r="B5708" s="48"/>
      <c r="C5708" s="76"/>
      <c r="D5708" s="249" t="s">
        <v>396</v>
      </c>
      <c r="E5708" s="76"/>
      <c r="F5708" s="250" t="s">
        <v>4518</v>
      </c>
      <c r="G5708" s="76"/>
      <c r="H5708" s="76"/>
      <c r="I5708" s="205"/>
      <c r="J5708" s="76"/>
      <c r="K5708" s="76"/>
      <c r="L5708" s="74"/>
      <c r="M5708" s="251"/>
      <c r="N5708" s="49"/>
      <c r="O5708" s="49"/>
      <c r="P5708" s="49"/>
      <c r="Q5708" s="49"/>
      <c r="R5708" s="49"/>
      <c r="S5708" s="49"/>
      <c r="T5708" s="97"/>
      <c r="AT5708" s="25" t="s">
        <v>396</v>
      </c>
      <c r="AU5708" s="25" t="s">
        <v>92</v>
      </c>
    </row>
    <row r="5709" s="12" customFormat="1">
      <c r="B5709" s="252"/>
      <c r="C5709" s="253"/>
      <c r="D5709" s="249" t="s">
        <v>218</v>
      </c>
      <c r="E5709" s="254" t="s">
        <v>81</v>
      </c>
      <c r="F5709" s="255" t="s">
        <v>4594</v>
      </c>
      <c r="G5709" s="253"/>
      <c r="H5709" s="254" t="s">
        <v>81</v>
      </c>
      <c r="I5709" s="256"/>
      <c r="J5709" s="253"/>
      <c r="K5709" s="253"/>
      <c r="L5709" s="257"/>
      <c r="M5709" s="258"/>
      <c r="N5709" s="259"/>
      <c r="O5709" s="259"/>
      <c r="P5709" s="259"/>
      <c r="Q5709" s="259"/>
      <c r="R5709" s="259"/>
      <c r="S5709" s="259"/>
      <c r="T5709" s="260"/>
      <c r="AT5709" s="261" t="s">
        <v>218</v>
      </c>
      <c r="AU5709" s="261" t="s">
        <v>92</v>
      </c>
      <c r="AV5709" s="12" t="s">
        <v>90</v>
      </c>
      <c r="AW5709" s="12" t="s">
        <v>45</v>
      </c>
      <c r="AX5709" s="12" t="s">
        <v>83</v>
      </c>
      <c r="AY5709" s="261" t="s">
        <v>207</v>
      </c>
    </row>
    <row r="5710" s="13" customFormat="1">
      <c r="B5710" s="262"/>
      <c r="C5710" s="263"/>
      <c r="D5710" s="249" t="s">
        <v>218</v>
      </c>
      <c r="E5710" s="264" t="s">
        <v>81</v>
      </c>
      <c r="F5710" s="265" t="s">
        <v>4595</v>
      </c>
      <c r="G5710" s="263"/>
      <c r="H5710" s="266">
        <v>4.0499999999999998</v>
      </c>
      <c r="I5710" s="267"/>
      <c r="J5710" s="263"/>
      <c r="K5710" s="263"/>
      <c r="L5710" s="268"/>
      <c r="M5710" s="269"/>
      <c r="N5710" s="270"/>
      <c r="O5710" s="270"/>
      <c r="P5710" s="270"/>
      <c r="Q5710" s="270"/>
      <c r="R5710" s="270"/>
      <c r="S5710" s="270"/>
      <c r="T5710" s="271"/>
      <c r="AT5710" s="272" t="s">
        <v>218</v>
      </c>
      <c r="AU5710" s="272" t="s">
        <v>92</v>
      </c>
      <c r="AV5710" s="13" t="s">
        <v>92</v>
      </c>
      <c r="AW5710" s="13" t="s">
        <v>45</v>
      </c>
      <c r="AX5710" s="13" t="s">
        <v>83</v>
      </c>
      <c r="AY5710" s="272" t="s">
        <v>207</v>
      </c>
    </row>
    <row r="5711" s="13" customFormat="1">
      <c r="B5711" s="262"/>
      <c r="C5711" s="263"/>
      <c r="D5711" s="249" t="s">
        <v>218</v>
      </c>
      <c r="E5711" s="264" t="s">
        <v>81</v>
      </c>
      <c r="F5711" s="265" t="s">
        <v>4584</v>
      </c>
      <c r="G5711" s="263"/>
      <c r="H5711" s="266">
        <v>0.14999999999999999</v>
      </c>
      <c r="I5711" s="267"/>
      <c r="J5711" s="263"/>
      <c r="K5711" s="263"/>
      <c r="L5711" s="268"/>
      <c r="M5711" s="269"/>
      <c r="N5711" s="270"/>
      <c r="O5711" s="270"/>
      <c r="P5711" s="270"/>
      <c r="Q5711" s="270"/>
      <c r="R5711" s="270"/>
      <c r="S5711" s="270"/>
      <c r="T5711" s="271"/>
      <c r="AT5711" s="272" t="s">
        <v>218</v>
      </c>
      <c r="AU5711" s="272" t="s">
        <v>92</v>
      </c>
      <c r="AV5711" s="13" t="s">
        <v>92</v>
      </c>
      <c r="AW5711" s="13" t="s">
        <v>45</v>
      </c>
      <c r="AX5711" s="13" t="s">
        <v>83</v>
      </c>
      <c r="AY5711" s="272" t="s">
        <v>207</v>
      </c>
    </row>
    <row r="5712" s="12" customFormat="1">
      <c r="B5712" s="252"/>
      <c r="C5712" s="253"/>
      <c r="D5712" s="249" t="s">
        <v>218</v>
      </c>
      <c r="E5712" s="254" t="s">
        <v>81</v>
      </c>
      <c r="F5712" s="255" t="s">
        <v>4596</v>
      </c>
      <c r="G5712" s="253"/>
      <c r="H5712" s="254" t="s">
        <v>81</v>
      </c>
      <c r="I5712" s="256"/>
      <c r="J5712" s="253"/>
      <c r="K5712" s="253"/>
      <c r="L5712" s="257"/>
      <c r="M5712" s="258"/>
      <c r="N5712" s="259"/>
      <c r="O5712" s="259"/>
      <c r="P5712" s="259"/>
      <c r="Q5712" s="259"/>
      <c r="R5712" s="259"/>
      <c r="S5712" s="259"/>
      <c r="T5712" s="260"/>
      <c r="AT5712" s="261" t="s">
        <v>218</v>
      </c>
      <c r="AU5712" s="261" t="s">
        <v>92</v>
      </c>
      <c r="AV5712" s="12" t="s">
        <v>90</v>
      </c>
      <c r="AW5712" s="12" t="s">
        <v>45</v>
      </c>
      <c r="AX5712" s="12" t="s">
        <v>83</v>
      </c>
      <c r="AY5712" s="261" t="s">
        <v>207</v>
      </c>
    </row>
    <row r="5713" s="13" customFormat="1">
      <c r="B5713" s="262"/>
      <c r="C5713" s="263"/>
      <c r="D5713" s="249" t="s">
        <v>218</v>
      </c>
      <c r="E5713" s="264" t="s">
        <v>81</v>
      </c>
      <c r="F5713" s="265" t="s">
        <v>4597</v>
      </c>
      <c r="G5713" s="263"/>
      <c r="H5713" s="266">
        <v>6.5</v>
      </c>
      <c r="I5713" s="267"/>
      <c r="J5713" s="263"/>
      <c r="K5713" s="263"/>
      <c r="L5713" s="268"/>
      <c r="M5713" s="269"/>
      <c r="N5713" s="270"/>
      <c r="O5713" s="270"/>
      <c r="P5713" s="270"/>
      <c r="Q5713" s="270"/>
      <c r="R5713" s="270"/>
      <c r="S5713" s="270"/>
      <c r="T5713" s="271"/>
      <c r="AT5713" s="272" t="s">
        <v>218</v>
      </c>
      <c r="AU5713" s="272" t="s">
        <v>92</v>
      </c>
      <c r="AV5713" s="13" t="s">
        <v>92</v>
      </c>
      <c r="AW5713" s="13" t="s">
        <v>45</v>
      </c>
      <c r="AX5713" s="13" t="s">
        <v>83</v>
      </c>
      <c r="AY5713" s="272" t="s">
        <v>207</v>
      </c>
    </row>
    <row r="5714" s="13" customFormat="1">
      <c r="B5714" s="262"/>
      <c r="C5714" s="263"/>
      <c r="D5714" s="249" t="s">
        <v>218</v>
      </c>
      <c r="E5714" s="264" t="s">
        <v>81</v>
      </c>
      <c r="F5714" s="265" t="s">
        <v>4598</v>
      </c>
      <c r="G5714" s="263"/>
      <c r="H5714" s="266">
        <v>0.25</v>
      </c>
      <c r="I5714" s="267"/>
      <c r="J5714" s="263"/>
      <c r="K5714" s="263"/>
      <c r="L5714" s="268"/>
      <c r="M5714" s="269"/>
      <c r="N5714" s="270"/>
      <c r="O5714" s="270"/>
      <c r="P5714" s="270"/>
      <c r="Q5714" s="270"/>
      <c r="R5714" s="270"/>
      <c r="S5714" s="270"/>
      <c r="T5714" s="271"/>
      <c r="AT5714" s="272" t="s">
        <v>218</v>
      </c>
      <c r="AU5714" s="272" t="s">
        <v>92</v>
      </c>
      <c r="AV5714" s="13" t="s">
        <v>92</v>
      </c>
      <c r="AW5714" s="13" t="s">
        <v>45</v>
      </c>
      <c r="AX5714" s="13" t="s">
        <v>83</v>
      </c>
      <c r="AY5714" s="272" t="s">
        <v>207</v>
      </c>
    </row>
    <row r="5715" s="12" customFormat="1">
      <c r="B5715" s="252"/>
      <c r="C5715" s="253"/>
      <c r="D5715" s="249" t="s">
        <v>218</v>
      </c>
      <c r="E5715" s="254" t="s">
        <v>81</v>
      </c>
      <c r="F5715" s="255" t="s">
        <v>4599</v>
      </c>
      <c r="G5715" s="253"/>
      <c r="H5715" s="254" t="s">
        <v>81</v>
      </c>
      <c r="I5715" s="256"/>
      <c r="J5715" s="253"/>
      <c r="K5715" s="253"/>
      <c r="L5715" s="257"/>
      <c r="M5715" s="258"/>
      <c r="N5715" s="259"/>
      <c r="O5715" s="259"/>
      <c r="P5715" s="259"/>
      <c r="Q5715" s="259"/>
      <c r="R5715" s="259"/>
      <c r="S5715" s="259"/>
      <c r="T5715" s="260"/>
      <c r="AT5715" s="261" t="s">
        <v>218</v>
      </c>
      <c r="AU5715" s="261" t="s">
        <v>92</v>
      </c>
      <c r="AV5715" s="12" t="s">
        <v>90</v>
      </c>
      <c r="AW5715" s="12" t="s">
        <v>45</v>
      </c>
      <c r="AX5715" s="12" t="s">
        <v>83</v>
      </c>
      <c r="AY5715" s="261" t="s">
        <v>207</v>
      </c>
    </row>
    <row r="5716" s="13" customFormat="1">
      <c r="B5716" s="262"/>
      <c r="C5716" s="263"/>
      <c r="D5716" s="249" t="s">
        <v>218</v>
      </c>
      <c r="E5716" s="264" t="s">
        <v>81</v>
      </c>
      <c r="F5716" s="265" t="s">
        <v>4600</v>
      </c>
      <c r="G5716" s="263"/>
      <c r="H5716" s="266">
        <v>1.3</v>
      </c>
      <c r="I5716" s="267"/>
      <c r="J5716" s="263"/>
      <c r="K5716" s="263"/>
      <c r="L5716" s="268"/>
      <c r="M5716" s="269"/>
      <c r="N5716" s="270"/>
      <c r="O5716" s="270"/>
      <c r="P5716" s="270"/>
      <c r="Q5716" s="270"/>
      <c r="R5716" s="270"/>
      <c r="S5716" s="270"/>
      <c r="T5716" s="271"/>
      <c r="AT5716" s="272" t="s">
        <v>218</v>
      </c>
      <c r="AU5716" s="272" t="s">
        <v>92</v>
      </c>
      <c r="AV5716" s="13" t="s">
        <v>92</v>
      </c>
      <c r="AW5716" s="13" t="s">
        <v>45</v>
      </c>
      <c r="AX5716" s="13" t="s">
        <v>83</v>
      </c>
      <c r="AY5716" s="272" t="s">
        <v>207</v>
      </c>
    </row>
    <row r="5717" s="13" customFormat="1">
      <c r="B5717" s="262"/>
      <c r="C5717" s="263"/>
      <c r="D5717" s="249" t="s">
        <v>218</v>
      </c>
      <c r="E5717" s="264" t="s">
        <v>81</v>
      </c>
      <c r="F5717" s="265" t="s">
        <v>4567</v>
      </c>
      <c r="G5717" s="263"/>
      <c r="H5717" s="266">
        <v>0.050000000000000003</v>
      </c>
      <c r="I5717" s="267"/>
      <c r="J5717" s="263"/>
      <c r="K5717" s="263"/>
      <c r="L5717" s="268"/>
      <c r="M5717" s="269"/>
      <c r="N5717" s="270"/>
      <c r="O5717" s="270"/>
      <c r="P5717" s="270"/>
      <c r="Q5717" s="270"/>
      <c r="R5717" s="270"/>
      <c r="S5717" s="270"/>
      <c r="T5717" s="271"/>
      <c r="AT5717" s="272" t="s">
        <v>218</v>
      </c>
      <c r="AU5717" s="272" t="s">
        <v>92</v>
      </c>
      <c r="AV5717" s="13" t="s">
        <v>92</v>
      </c>
      <c r="AW5717" s="13" t="s">
        <v>45</v>
      </c>
      <c r="AX5717" s="13" t="s">
        <v>83</v>
      </c>
      <c r="AY5717" s="272" t="s">
        <v>207</v>
      </c>
    </row>
    <row r="5718" s="12" customFormat="1">
      <c r="B5718" s="252"/>
      <c r="C5718" s="253"/>
      <c r="D5718" s="249" t="s">
        <v>218</v>
      </c>
      <c r="E5718" s="254" t="s">
        <v>81</v>
      </c>
      <c r="F5718" s="255" t="s">
        <v>4601</v>
      </c>
      <c r="G5718" s="253"/>
      <c r="H5718" s="254" t="s">
        <v>81</v>
      </c>
      <c r="I5718" s="256"/>
      <c r="J5718" s="253"/>
      <c r="K5718" s="253"/>
      <c r="L5718" s="257"/>
      <c r="M5718" s="258"/>
      <c r="N5718" s="259"/>
      <c r="O5718" s="259"/>
      <c r="P5718" s="259"/>
      <c r="Q5718" s="259"/>
      <c r="R5718" s="259"/>
      <c r="S5718" s="259"/>
      <c r="T5718" s="260"/>
      <c r="AT5718" s="261" t="s">
        <v>218</v>
      </c>
      <c r="AU5718" s="261" t="s">
        <v>92</v>
      </c>
      <c r="AV5718" s="12" t="s">
        <v>90</v>
      </c>
      <c r="AW5718" s="12" t="s">
        <v>45</v>
      </c>
      <c r="AX5718" s="12" t="s">
        <v>83</v>
      </c>
      <c r="AY5718" s="261" t="s">
        <v>207</v>
      </c>
    </row>
    <row r="5719" s="13" customFormat="1">
      <c r="B5719" s="262"/>
      <c r="C5719" s="263"/>
      <c r="D5719" s="249" t="s">
        <v>218</v>
      </c>
      <c r="E5719" s="264" t="s">
        <v>81</v>
      </c>
      <c r="F5719" s="265" t="s">
        <v>4602</v>
      </c>
      <c r="G5719" s="263"/>
      <c r="H5719" s="266">
        <v>3</v>
      </c>
      <c r="I5719" s="267"/>
      <c r="J5719" s="263"/>
      <c r="K5719" s="263"/>
      <c r="L5719" s="268"/>
      <c r="M5719" s="269"/>
      <c r="N5719" s="270"/>
      <c r="O5719" s="270"/>
      <c r="P5719" s="270"/>
      <c r="Q5719" s="270"/>
      <c r="R5719" s="270"/>
      <c r="S5719" s="270"/>
      <c r="T5719" s="271"/>
      <c r="AT5719" s="272" t="s">
        <v>218</v>
      </c>
      <c r="AU5719" s="272" t="s">
        <v>92</v>
      </c>
      <c r="AV5719" s="13" t="s">
        <v>92</v>
      </c>
      <c r="AW5719" s="13" t="s">
        <v>45</v>
      </c>
      <c r="AX5719" s="13" t="s">
        <v>83</v>
      </c>
      <c r="AY5719" s="272" t="s">
        <v>207</v>
      </c>
    </row>
    <row r="5720" s="13" customFormat="1">
      <c r="B5720" s="262"/>
      <c r="C5720" s="263"/>
      <c r="D5720" s="249" t="s">
        <v>218</v>
      </c>
      <c r="E5720" s="264" t="s">
        <v>81</v>
      </c>
      <c r="F5720" s="265" t="s">
        <v>4603</v>
      </c>
      <c r="G5720" s="263"/>
      <c r="H5720" s="266">
        <v>0.29999999999999999</v>
      </c>
      <c r="I5720" s="267"/>
      <c r="J5720" s="263"/>
      <c r="K5720" s="263"/>
      <c r="L5720" s="268"/>
      <c r="M5720" s="269"/>
      <c r="N5720" s="270"/>
      <c r="O5720" s="270"/>
      <c r="P5720" s="270"/>
      <c r="Q5720" s="270"/>
      <c r="R5720" s="270"/>
      <c r="S5720" s="270"/>
      <c r="T5720" s="271"/>
      <c r="AT5720" s="272" t="s">
        <v>218</v>
      </c>
      <c r="AU5720" s="272" t="s">
        <v>92</v>
      </c>
      <c r="AV5720" s="13" t="s">
        <v>92</v>
      </c>
      <c r="AW5720" s="13" t="s">
        <v>45</v>
      </c>
      <c r="AX5720" s="13" t="s">
        <v>83</v>
      </c>
      <c r="AY5720" s="272" t="s">
        <v>207</v>
      </c>
    </row>
    <row r="5721" s="14" customFormat="1">
      <c r="B5721" s="273"/>
      <c r="C5721" s="274"/>
      <c r="D5721" s="249" t="s">
        <v>218</v>
      </c>
      <c r="E5721" s="275" t="s">
        <v>81</v>
      </c>
      <c r="F5721" s="276" t="s">
        <v>232</v>
      </c>
      <c r="G5721" s="274"/>
      <c r="H5721" s="277">
        <v>15.6</v>
      </c>
      <c r="I5721" s="278"/>
      <c r="J5721" s="274"/>
      <c r="K5721" s="274"/>
      <c r="L5721" s="279"/>
      <c r="M5721" s="280"/>
      <c r="N5721" s="281"/>
      <c r="O5721" s="281"/>
      <c r="P5721" s="281"/>
      <c r="Q5721" s="281"/>
      <c r="R5721" s="281"/>
      <c r="S5721" s="281"/>
      <c r="T5721" s="282"/>
      <c r="AT5721" s="283" t="s">
        <v>218</v>
      </c>
      <c r="AU5721" s="283" t="s">
        <v>92</v>
      </c>
      <c r="AV5721" s="14" t="s">
        <v>214</v>
      </c>
      <c r="AW5721" s="14" t="s">
        <v>45</v>
      </c>
      <c r="AX5721" s="14" t="s">
        <v>90</v>
      </c>
      <c r="AY5721" s="283" t="s">
        <v>207</v>
      </c>
    </row>
    <row r="5722" s="1" customFormat="1" ht="16.5" customHeight="1">
      <c r="B5722" s="48"/>
      <c r="C5722" s="237" t="s">
        <v>4604</v>
      </c>
      <c r="D5722" s="237" t="s">
        <v>209</v>
      </c>
      <c r="E5722" s="238" t="s">
        <v>4605</v>
      </c>
      <c r="F5722" s="239" t="s">
        <v>4606</v>
      </c>
      <c r="G5722" s="240" t="s">
        <v>450</v>
      </c>
      <c r="H5722" s="241">
        <v>10.75</v>
      </c>
      <c r="I5722" s="242"/>
      <c r="J5722" s="243">
        <f>ROUND(I5722*H5722,2)</f>
        <v>0</v>
      </c>
      <c r="K5722" s="239" t="s">
        <v>81</v>
      </c>
      <c r="L5722" s="74"/>
      <c r="M5722" s="244" t="s">
        <v>81</v>
      </c>
      <c r="N5722" s="245" t="s">
        <v>53</v>
      </c>
      <c r="O5722" s="49"/>
      <c r="P5722" s="246">
        <f>O5722*H5722</f>
        <v>0</v>
      </c>
      <c r="Q5722" s="246">
        <v>0.0025899999999999999</v>
      </c>
      <c r="R5722" s="246">
        <f>Q5722*H5722</f>
        <v>0.027842499999999999</v>
      </c>
      <c r="S5722" s="246">
        <v>0</v>
      </c>
      <c r="T5722" s="247">
        <f>S5722*H5722</f>
        <v>0</v>
      </c>
      <c r="AR5722" s="25" t="s">
        <v>345</v>
      </c>
      <c r="AT5722" s="25" t="s">
        <v>209</v>
      </c>
      <c r="AU5722" s="25" t="s">
        <v>92</v>
      </c>
      <c r="AY5722" s="25" t="s">
        <v>207</v>
      </c>
      <c r="BE5722" s="248">
        <f>IF(N5722="základní",J5722,0)</f>
        <v>0</v>
      </c>
      <c r="BF5722" s="248">
        <f>IF(N5722="snížená",J5722,0)</f>
        <v>0</v>
      </c>
      <c r="BG5722" s="248">
        <f>IF(N5722="zákl. přenesená",J5722,0)</f>
        <v>0</v>
      </c>
      <c r="BH5722" s="248">
        <f>IF(N5722="sníž. přenesená",J5722,0)</f>
        <v>0</v>
      </c>
      <c r="BI5722" s="248">
        <f>IF(N5722="nulová",J5722,0)</f>
        <v>0</v>
      </c>
      <c r="BJ5722" s="25" t="s">
        <v>90</v>
      </c>
      <c r="BK5722" s="248">
        <f>ROUND(I5722*H5722,2)</f>
        <v>0</v>
      </c>
      <c r="BL5722" s="25" t="s">
        <v>345</v>
      </c>
      <c r="BM5722" s="25" t="s">
        <v>4607</v>
      </c>
    </row>
    <row r="5723" s="1" customFormat="1">
      <c r="B5723" s="48"/>
      <c r="C5723" s="76"/>
      <c r="D5723" s="249" t="s">
        <v>396</v>
      </c>
      <c r="E5723" s="76"/>
      <c r="F5723" s="250" t="s">
        <v>4518</v>
      </c>
      <c r="G5723" s="76"/>
      <c r="H5723" s="76"/>
      <c r="I5723" s="205"/>
      <c r="J5723" s="76"/>
      <c r="K5723" s="76"/>
      <c r="L5723" s="74"/>
      <c r="M5723" s="251"/>
      <c r="N5723" s="49"/>
      <c r="O5723" s="49"/>
      <c r="P5723" s="49"/>
      <c r="Q5723" s="49"/>
      <c r="R5723" s="49"/>
      <c r="S5723" s="49"/>
      <c r="T5723" s="97"/>
      <c r="AT5723" s="25" t="s">
        <v>396</v>
      </c>
      <c r="AU5723" s="25" t="s">
        <v>92</v>
      </c>
    </row>
    <row r="5724" s="12" customFormat="1">
      <c r="B5724" s="252"/>
      <c r="C5724" s="253"/>
      <c r="D5724" s="249" t="s">
        <v>218</v>
      </c>
      <c r="E5724" s="254" t="s">
        <v>81</v>
      </c>
      <c r="F5724" s="255" t="s">
        <v>4608</v>
      </c>
      <c r="G5724" s="253"/>
      <c r="H5724" s="254" t="s">
        <v>81</v>
      </c>
      <c r="I5724" s="256"/>
      <c r="J5724" s="253"/>
      <c r="K5724" s="253"/>
      <c r="L5724" s="257"/>
      <c r="M5724" s="258"/>
      <c r="N5724" s="259"/>
      <c r="O5724" s="259"/>
      <c r="P5724" s="259"/>
      <c r="Q5724" s="259"/>
      <c r="R5724" s="259"/>
      <c r="S5724" s="259"/>
      <c r="T5724" s="260"/>
      <c r="AT5724" s="261" t="s">
        <v>218</v>
      </c>
      <c r="AU5724" s="261" t="s">
        <v>92</v>
      </c>
      <c r="AV5724" s="12" t="s">
        <v>90</v>
      </c>
      <c r="AW5724" s="12" t="s">
        <v>45</v>
      </c>
      <c r="AX5724" s="12" t="s">
        <v>83</v>
      </c>
      <c r="AY5724" s="261" t="s">
        <v>207</v>
      </c>
    </row>
    <row r="5725" s="13" customFormat="1">
      <c r="B5725" s="262"/>
      <c r="C5725" s="263"/>
      <c r="D5725" s="249" t="s">
        <v>218</v>
      </c>
      <c r="E5725" s="264" t="s">
        <v>81</v>
      </c>
      <c r="F5725" s="265" t="s">
        <v>4609</v>
      </c>
      <c r="G5725" s="263"/>
      <c r="H5725" s="266">
        <v>5</v>
      </c>
      <c r="I5725" s="267"/>
      <c r="J5725" s="263"/>
      <c r="K5725" s="263"/>
      <c r="L5725" s="268"/>
      <c r="M5725" s="269"/>
      <c r="N5725" s="270"/>
      <c r="O5725" s="270"/>
      <c r="P5725" s="270"/>
      <c r="Q5725" s="270"/>
      <c r="R5725" s="270"/>
      <c r="S5725" s="270"/>
      <c r="T5725" s="271"/>
      <c r="AT5725" s="272" t="s">
        <v>218</v>
      </c>
      <c r="AU5725" s="272" t="s">
        <v>92</v>
      </c>
      <c r="AV5725" s="13" t="s">
        <v>92</v>
      </c>
      <c r="AW5725" s="13" t="s">
        <v>45</v>
      </c>
      <c r="AX5725" s="13" t="s">
        <v>83</v>
      </c>
      <c r="AY5725" s="272" t="s">
        <v>207</v>
      </c>
    </row>
    <row r="5726" s="13" customFormat="1">
      <c r="B5726" s="262"/>
      <c r="C5726" s="263"/>
      <c r="D5726" s="249" t="s">
        <v>218</v>
      </c>
      <c r="E5726" s="264" t="s">
        <v>81</v>
      </c>
      <c r="F5726" s="265" t="s">
        <v>4560</v>
      </c>
      <c r="G5726" s="263"/>
      <c r="H5726" s="266">
        <v>0.20000000000000001</v>
      </c>
      <c r="I5726" s="267"/>
      <c r="J5726" s="263"/>
      <c r="K5726" s="263"/>
      <c r="L5726" s="268"/>
      <c r="M5726" s="269"/>
      <c r="N5726" s="270"/>
      <c r="O5726" s="270"/>
      <c r="P5726" s="270"/>
      <c r="Q5726" s="270"/>
      <c r="R5726" s="270"/>
      <c r="S5726" s="270"/>
      <c r="T5726" s="271"/>
      <c r="AT5726" s="272" t="s">
        <v>218</v>
      </c>
      <c r="AU5726" s="272" t="s">
        <v>92</v>
      </c>
      <c r="AV5726" s="13" t="s">
        <v>92</v>
      </c>
      <c r="AW5726" s="13" t="s">
        <v>45</v>
      </c>
      <c r="AX5726" s="13" t="s">
        <v>83</v>
      </c>
      <c r="AY5726" s="272" t="s">
        <v>207</v>
      </c>
    </row>
    <row r="5727" s="12" customFormat="1">
      <c r="B5727" s="252"/>
      <c r="C5727" s="253"/>
      <c r="D5727" s="249" t="s">
        <v>218</v>
      </c>
      <c r="E5727" s="254" t="s">
        <v>81</v>
      </c>
      <c r="F5727" s="255" t="s">
        <v>4610</v>
      </c>
      <c r="G5727" s="253"/>
      <c r="H5727" s="254" t="s">
        <v>81</v>
      </c>
      <c r="I5727" s="256"/>
      <c r="J5727" s="253"/>
      <c r="K5727" s="253"/>
      <c r="L5727" s="257"/>
      <c r="M5727" s="258"/>
      <c r="N5727" s="259"/>
      <c r="O5727" s="259"/>
      <c r="P5727" s="259"/>
      <c r="Q5727" s="259"/>
      <c r="R5727" s="259"/>
      <c r="S5727" s="259"/>
      <c r="T5727" s="260"/>
      <c r="AT5727" s="261" t="s">
        <v>218</v>
      </c>
      <c r="AU5727" s="261" t="s">
        <v>92</v>
      </c>
      <c r="AV5727" s="12" t="s">
        <v>90</v>
      </c>
      <c r="AW5727" s="12" t="s">
        <v>45</v>
      </c>
      <c r="AX5727" s="12" t="s">
        <v>83</v>
      </c>
      <c r="AY5727" s="261" t="s">
        <v>207</v>
      </c>
    </row>
    <row r="5728" s="13" customFormat="1">
      <c r="B5728" s="262"/>
      <c r="C5728" s="263"/>
      <c r="D5728" s="249" t="s">
        <v>218</v>
      </c>
      <c r="E5728" s="264" t="s">
        <v>81</v>
      </c>
      <c r="F5728" s="265" t="s">
        <v>4595</v>
      </c>
      <c r="G5728" s="263"/>
      <c r="H5728" s="266">
        <v>4.0499999999999998</v>
      </c>
      <c r="I5728" s="267"/>
      <c r="J5728" s="263"/>
      <c r="K5728" s="263"/>
      <c r="L5728" s="268"/>
      <c r="M5728" s="269"/>
      <c r="N5728" s="270"/>
      <c r="O5728" s="270"/>
      <c r="P5728" s="270"/>
      <c r="Q5728" s="270"/>
      <c r="R5728" s="270"/>
      <c r="S5728" s="270"/>
      <c r="T5728" s="271"/>
      <c r="AT5728" s="272" t="s">
        <v>218</v>
      </c>
      <c r="AU5728" s="272" t="s">
        <v>92</v>
      </c>
      <c r="AV5728" s="13" t="s">
        <v>92</v>
      </c>
      <c r="AW5728" s="13" t="s">
        <v>45</v>
      </c>
      <c r="AX5728" s="13" t="s">
        <v>83</v>
      </c>
      <c r="AY5728" s="272" t="s">
        <v>207</v>
      </c>
    </row>
    <row r="5729" s="13" customFormat="1">
      <c r="B5729" s="262"/>
      <c r="C5729" s="263"/>
      <c r="D5729" s="249" t="s">
        <v>218</v>
      </c>
      <c r="E5729" s="264" t="s">
        <v>81</v>
      </c>
      <c r="F5729" s="265" t="s">
        <v>4584</v>
      </c>
      <c r="G5729" s="263"/>
      <c r="H5729" s="266">
        <v>0.14999999999999999</v>
      </c>
      <c r="I5729" s="267"/>
      <c r="J5729" s="263"/>
      <c r="K5729" s="263"/>
      <c r="L5729" s="268"/>
      <c r="M5729" s="269"/>
      <c r="N5729" s="270"/>
      <c r="O5729" s="270"/>
      <c r="P5729" s="270"/>
      <c r="Q5729" s="270"/>
      <c r="R5729" s="270"/>
      <c r="S5729" s="270"/>
      <c r="T5729" s="271"/>
      <c r="AT5729" s="272" t="s">
        <v>218</v>
      </c>
      <c r="AU5729" s="272" t="s">
        <v>92</v>
      </c>
      <c r="AV5729" s="13" t="s">
        <v>92</v>
      </c>
      <c r="AW5729" s="13" t="s">
        <v>45</v>
      </c>
      <c r="AX5729" s="13" t="s">
        <v>83</v>
      </c>
      <c r="AY5729" s="272" t="s">
        <v>207</v>
      </c>
    </row>
    <row r="5730" s="12" customFormat="1">
      <c r="B5730" s="252"/>
      <c r="C5730" s="253"/>
      <c r="D5730" s="249" t="s">
        <v>218</v>
      </c>
      <c r="E5730" s="254" t="s">
        <v>81</v>
      </c>
      <c r="F5730" s="255" t="s">
        <v>4611</v>
      </c>
      <c r="G5730" s="253"/>
      <c r="H5730" s="254" t="s">
        <v>81</v>
      </c>
      <c r="I5730" s="256"/>
      <c r="J5730" s="253"/>
      <c r="K5730" s="253"/>
      <c r="L5730" s="257"/>
      <c r="M5730" s="258"/>
      <c r="N5730" s="259"/>
      <c r="O5730" s="259"/>
      <c r="P5730" s="259"/>
      <c r="Q5730" s="259"/>
      <c r="R5730" s="259"/>
      <c r="S5730" s="259"/>
      <c r="T5730" s="260"/>
      <c r="AT5730" s="261" t="s">
        <v>218</v>
      </c>
      <c r="AU5730" s="261" t="s">
        <v>92</v>
      </c>
      <c r="AV5730" s="12" t="s">
        <v>90</v>
      </c>
      <c r="AW5730" s="12" t="s">
        <v>45</v>
      </c>
      <c r="AX5730" s="12" t="s">
        <v>83</v>
      </c>
      <c r="AY5730" s="261" t="s">
        <v>207</v>
      </c>
    </row>
    <row r="5731" s="13" customFormat="1">
      <c r="B5731" s="262"/>
      <c r="C5731" s="263"/>
      <c r="D5731" s="249" t="s">
        <v>218</v>
      </c>
      <c r="E5731" s="264" t="s">
        <v>81</v>
      </c>
      <c r="F5731" s="265" t="s">
        <v>4600</v>
      </c>
      <c r="G5731" s="263"/>
      <c r="H5731" s="266">
        <v>1.3</v>
      </c>
      <c r="I5731" s="267"/>
      <c r="J5731" s="263"/>
      <c r="K5731" s="263"/>
      <c r="L5731" s="268"/>
      <c r="M5731" s="269"/>
      <c r="N5731" s="270"/>
      <c r="O5731" s="270"/>
      <c r="P5731" s="270"/>
      <c r="Q5731" s="270"/>
      <c r="R5731" s="270"/>
      <c r="S5731" s="270"/>
      <c r="T5731" s="271"/>
      <c r="AT5731" s="272" t="s">
        <v>218</v>
      </c>
      <c r="AU5731" s="272" t="s">
        <v>92</v>
      </c>
      <c r="AV5731" s="13" t="s">
        <v>92</v>
      </c>
      <c r="AW5731" s="13" t="s">
        <v>45</v>
      </c>
      <c r="AX5731" s="13" t="s">
        <v>83</v>
      </c>
      <c r="AY5731" s="272" t="s">
        <v>207</v>
      </c>
    </row>
    <row r="5732" s="13" customFormat="1">
      <c r="B5732" s="262"/>
      <c r="C5732" s="263"/>
      <c r="D5732" s="249" t="s">
        <v>218</v>
      </c>
      <c r="E5732" s="264" t="s">
        <v>81</v>
      </c>
      <c r="F5732" s="265" t="s">
        <v>4567</v>
      </c>
      <c r="G5732" s="263"/>
      <c r="H5732" s="266">
        <v>0.050000000000000003</v>
      </c>
      <c r="I5732" s="267"/>
      <c r="J5732" s="263"/>
      <c r="K5732" s="263"/>
      <c r="L5732" s="268"/>
      <c r="M5732" s="269"/>
      <c r="N5732" s="270"/>
      <c r="O5732" s="270"/>
      <c r="P5732" s="270"/>
      <c r="Q5732" s="270"/>
      <c r="R5732" s="270"/>
      <c r="S5732" s="270"/>
      <c r="T5732" s="271"/>
      <c r="AT5732" s="272" t="s">
        <v>218</v>
      </c>
      <c r="AU5732" s="272" t="s">
        <v>92</v>
      </c>
      <c r="AV5732" s="13" t="s">
        <v>92</v>
      </c>
      <c r="AW5732" s="13" t="s">
        <v>45</v>
      </c>
      <c r="AX5732" s="13" t="s">
        <v>83</v>
      </c>
      <c r="AY5732" s="272" t="s">
        <v>207</v>
      </c>
    </row>
    <row r="5733" s="14" customFormat="1">
      <c r="B5733" s="273"/>
      <c r="C5733" s="274"/>
      <c r="D5733" s="249" t="s">
        <v>218</v>
      </c>
      <c r="E5733" s="275" t="s">
        <v>81</v>
      </c>
      <c r="F5733" s="276" t="s">
        <v>232</v>
      </c>
      <c r="G5733" s="274"/>
      <c r="H5733" s="277">
        <v>10.75</v>
      </c>
      <c r="I5733" s="278"/>
      <c r="J5733" s="274"/>
      <c r="K5733" s="274"/>
      <c r="L5733" s="279"/>
      <c r="M5733" s="280"/>
      <c r="N5733" s="281"/>
      <c r="O5733" s="281"/>
      <c r="P5733" s="281"/>
      <c r="Q5733" s="281"/>
      <c r="R5733" s="281"/>
      <c r="S5733" s="281"/>
      <c r="T5733" s="282"/>
      <c r="AT5733" s="283" t="s">
        <v>218</v>
      </c>
      <c r="AU5733" s="283" t="s">
        <v>92</v>
      </c>
      <c r="AV5733" s="14" t="s">
        <v>214</v>
      </c>
      <c r="AW5733" s="14" t="s">
        <v>45</v>
      </c>
      <c r="AX5733" s="14" t="s">
        <v>90</v>
      </c>
      <c r="AY5733" s="283" t="s">
        <v>207</v>
      </c>
    </row>
    <row r="5734" s="1" customFormat="1" ht="16.5" customHeight="1">
      <c r="B5734" s="48"/>
      <c r="C5734" s="237" t="s">
        <v>4612</v>
      </c>
      <c r="D5734" s="237" t="s">
        <v>209</v>
      </c>
      <c r="E5734" s="238" t="s">
        <v>4613</v>
      </c>
      <c r="F5734" s="239" t="s">
        <v>4614</v>
      </c>
      <c r="G5734" s="240" t="s">
        <v>450</v>
      </c>
      <c r="H5734" s="241">
        <v>2.1000000000000001</v>
      </c>
      <c r="I5734" s="242"/>
      <c r="J5734" s="243">
        <f>ROUND(I5734*H5734,2)</f>
        <v>0</v>
      </c>
      <c r="K5734" s="239" t="s">
        <v>81</v>
      </c>
      <c r="L5734" s="74"/>
      <c r="M5734" s="244" t="s">
        <v>81</v>
      </c>
      <c r="N5734" s="245" t="s">
        <v>53</v>
      </c>
      <c r="O5734" s="49"/>
      <c r="P5734" s="246">
        <f>O5734*H5734</f>
        <v>0</v>
      </c>
      <c r="Q5734" s="246">
        <v>0.0025899999999999999</v>
      </c>
      <c r="R5734" s="246">
        <f>Q5734*H5734</f>
        <v>0.0054390000000000003</v>
      </c>
      <c r="S5734" s="246">
        <v>0</v>
      </c>
      <c r="T5734" s="247">
        <f>S5734*H5734</f>
        <v>0</v>
      </c>
      <c r="AR5734" s="25" t="s">
        <v>345</v>
      </c>
      <c r="AT5734" s="25" t="s">
        <v>209</v>
      </c>
      <c r="AU5734" s="25" t="s">
        <v>92</v>
      </c>
      <c r="AY5734" s="25" t="s">
        <v>207</v>
      </c>
      <c r="BE5734" s="248">
        <f>IF(N5734="základní",J5734,0)</f>
        <v>0</v>
      </c>
      <c r="BF5734" s="248">
        <f>IF(N5734="snížená",J5734,0)</f>
        <v>0</v>
      </c>
      <c r="BG5734" s="248">
        <f>IF(N5734="zákl. přenesená",J5734,0)</f>
        <v>0</v>
      </c>
      <c r="BH5734" s="248">
        <f>IF(N5734="sníž. přenesená",J5734,0)</f>
        <v>0</v>
      </c>
      <c r="BI5734" s="248">
        <f>IF(N5734="nulová",J5734,0)</f>
        <v>0</v>
      </c>
      <c r="BJ5734" s="25" t="s">
        <v>90</v>
      </c>
      <c r="BK5734" s="248">
        <f>ROUND(I5734*H5734,2)</f>
        <v>0</v>
      </c>
      <c r="BL5734" s="25" t="s">
        <v>345</v>
      </c>
      <c r="BM5734" s="25" t="s">
        <v>4615</v>
      </c>
    </row>
    <row r="5735" s="1" customFormat="1">
      <c r="B5735" s="48"/>
      <c r="C5735" s="76"/>
      <c r="D5735" s="249" t="s">
        <v>396</v>
      </c>
      <c r="E5735" s="76"/>
      <c r="F5735" s="250" t="s">
        <v>4518</v>
      </c>
      <c r="G5735" s="76"/>
      <c r="H5735" s="76"/>
      <c r="I5735" s="205"/>
      <c r="J5735" s="76"/>
      <c r="K5735" s="76"/>
      <c r="L5735" s="74"/>
      <c r="M5735" s="251"/>
      <c r="N5735" s="49"/>
      <c r="O5735" s="49"/>
      <c r="P5735" s="49"/>
      <c r="Q5735" s="49"/>
      <c r="R5735" s="49"/>
      <c r="S5735" s="49"/>
      <c r="T5735" s="97"/>
      <c r="AT5735" s="25" t="s">
        <v>396</v>
      </c>
      <c r="AU5735" s="25" t="s">
        <v>92</v>
      </c>
    </row>
    <row r="5736" s="12" customFormat="1">
      <c r="B5736" s="252"/>
      <c r="C5736" s="253"/>
      <c r="D5736" s="249" t="s">
        <v>218</v>
      </c>
      <c r="E5736" s="254" t="s">
        <v>81</v>
      </c>
      <c r="F5736" s="255" t="s">
        <v>4616</v>
      </c>
      <c r="G5736" s="253"/>
      <c r="H5736" s="254" t="s">
        <v>81</v>
      </c>
      <c r="I5736" s="256"/>
      <c r="J5736" s="253"/>
      <c r="K5736" s="253"/>
      <c r="L5736" s="257"/>
      <c r="M5736" s="258"/>
      <c r="N5736" s="259"/>
      <c r="O5736" s="259"/>
      <c r="P5736" s="259"/>
      <c r="Q5736" s="259"/>
      <c r="R5736" s="259"/>
      <c r="S5736" s="259"/>
      <c r="T5736" s="260"/>
      <c r="AT5736" s="261" t="s">
        <v>218</v>
      </c>
      <c r="AU5736" s="261" t="s">
        <v>92</v>
      </c>
      <c r="AV5736" s="12" t="s">
        <v>90</v>
      </c>
      <c r="AW5736" s="12" t="s">
        <v>45</v>
      </c>
      <c r="AX5736" s="12" t="s">
        <v>83</v>
      </c>
      <c r="AY5736" s="261" t="s">
        <v>207</v>
      </c>
    </row>
    <row r="5737" s="13" customFormat="1">
      <c r="B5737" s="262"/>
      <c r="C5737" s="263"/>
      <c r="D5737" s="249" t="s">
        <v>218</v>
      </c>
      <c r="E5737" s="264" t="s">
        <v>81</v>
      </c>
      <c r="F5737" s="265" t="s">
        <v>924</v>
      </c>
      <c r="G5737" s="263"/>
      <c r="H5737" s="266">
        <v>2</v>
      </c>
      <c r="I5737" s="267"/>
      <c r="J5737" s="263"/>
      <c r="K5737" s="263"/>
      <c r="L5737" s="268"/>
      <c r="M5737" s="269"/>
      <c r="N5737" s="270"/>
      <c r="O5737" s="270"/>
      <c r="P5737" s="270"/>
      <c r="Q5737" s="270"/>
      <c r="R5737" s="270"/>
      <c r="S5737" s="270"/>
      <c r="T5737" s="271"/>
      <c r="AT5737" s="272" t="s">
        <v>218</v>
      </c>
      <c r="AU5737" s="272" t="s">
        <v>92</v>
      </c>
      <c r="AV5737" s="13" t="s">
        <v>92</v>
      </c>
      <c r="AW5737" s="13" t="s">
        <v>45</v>
      </c>
      <c r="AX5737" s="13" t="s">
        <v>83</v>
      </c>
      <c r="AY5737" s="272" t="s">
        <v>207</v>
      </c>
    </row>
    <row r="5738" s="13" customFormat="1">
      <c r="B5738" s="262"/>
      <c r="C5738" s="263"/>
      <c r="D5738" s="249" t="s">
        <v>218</v>
      </c>
      <c r="E5738" s="264" t="s">
        <v>81</v>
      </c>
      <c r="F5738" s="265" t="s">
        <v>4617</v>
      </c>
      <c r="G5738" s="263"/>
      <c r="H5738" s="266">
        <v>0.10000000000000001</v>
      </c>
      <c r="I5738" s="267"/>
      <c r="J5738" s="263"/>
      <c r="K5738" s="263"/>
      <c r="L5738" s="268"/>
      <c r="M5738" s="269"/>
      <c r="N5738" s="270"/>
      <c r="O5738" s="270"/>
      <c r="P5738" s="270"/>
      <c r="Q5738" s="270"/>
      <c r="R5738" s="270"/>
      <c r="S5738" s="270"/>
      <c r="T5738" s="271"/>
      <c r="AT5738" s="272" t="s">
        <v>218</v>
      </c>
      <c r="AU5738" s="272" t="s">
        <v>92</v>
      </c>
      <c r="AV5738" s="13" t="s">
        <v>92</v>
      </c>
      <c r="AW5738" s="13" t="s">
        <v>45</v>
      </c>
      <c r="AX5738" s="13" t="s">
        <v>83</v>
      </c>
      <c r="AY5738" s="272" t="s">
        <v>207</v>
      </c>
    </row>
    <row r="5739" s="14" customFormat="1">
      <c r="B5739" s="273"/>
      <c r="C5739" s="274"/>
      <c r="D5739" s="249" t="s">
        <v>218</v>
      </c>
      <c r="E5739" s="275" t="s">
        <v>81</v>
      </c>
      <c r="F5739" s="276" t="s">
        <v>232</v>
      </c>
      <c r="G5739" s="274"/>
      <c r="H5739" s="277">
        <v>2.1000000000000001</v>
      </c>
      <c r="I5739" s="278"/>
      <c r="J5739" s="274"/>
      <c r="K5739" s="274"/>
      <c r="L5739" s="279"/>
      <c r="M5739" s="280"/>
      <c r="N5739" s="281"/>
      <c r="O5739" s="281"/>
      <c r="P5739" s="281"/>
      <c r="Q5739" s="281"/>
      <c r="R5739" s="281"/>
      <c r="S5739" s="281"/>
      <c r="T5739" s="282"/>
      <c r="AT5739" s="283" t="s">
        <v>218</v>
      </c>
      <c r="AU5739" s="283" t="s">
        <v>92</v>
      </c>
      <c r="AV5739" s="14" t="s">
        <v>214</v>
      </c>
      <c r="AW5739" s="14" t="s">
        <v>45</v>
      </c>
      <c r="AX5739" s="14" t="s">
        <v>90</v>
      </c>
      <c r="AY5739" s="283" t="s">
        <v>207</v>
      </c>
    </row>
    <row r="5740" s="1" customFormat="1" ht="16.5" customHeight="1">
      <c r="B5740" s="48"/>
      <c r="C5740" s="237" t="s">
        <v>4618</v>
      </c>
      <c r="D5740" s="237" t="s">
        <v>209</v>
      </c>
      <c r="E5740" s="238" t="s">
        <v>4619</v>
      </c>
      <c r="F5740" s="239" t="s">
        <v>4620</v>
      </c>
      <c r="G5740" s="240" t="s">
        <v>450</v>
      </c>
      <c r="H5740" s="241">
        <v>4.5999999999999996</v>
      </c>
      <c r="I5740" s="242"/>
      <c r="J5740" s="243">
        <f>ROUND(I5740*H5740,2)</f>
        <v>0</v>
      </c>
      <c r="K5740" s="239" t="s">
        <v>81</v>
      </c>
      <c r="L5740" s="74"/>
      <c r="M5740" s="244" t="s">
        <v>81</v>
      </c>
      <c r="N5740" s="245" t="s">
        <v>53</v>
      </c>
      <c r="O5740" s="49"/>
      <c r="P5740" s="246">
        <f>O5740*H5740</f>
        <v>0</v>
      </c>
      <c r="Q5740" s="246">
        <v>0.0025899999999999999</v>
      </c>
      <c r="R5740" s="246">
        <f>Q5740*H5740</f>
        <v>0.011913999999999999</v>
      </c>
      <c r="S5740" s="246">
        <v>0</v>
      </c>
      <c r="T5740" s="247">
        <f>S5740*H5740</f>
        <v>0</v>
      </c>
      <c r="AR5740" s="25" t="s">
        <v>345</v>
      </c>
      <c r="AT5740" s="25" t="s">
        <v>209</v>
      </c>
      <c r="AU5740" s="25" t="s">
        <v>92</v>
      </c>
      <c r="AY5740" s="25" t="s">
        <v>207</v>
      </c>
      <c r="BE5740" s="248">
        <f>IF(N5740="základní",J5740,0)</f>
        <v>0</v>
      </c>
      <c r="BF5740" s="248">
        <f>IF(N5740="snížená",J5740,0)</f>
        <v>0</v>
      </c>
      <c r="BG5740" s="248">
        <f>IF(N5740="zákl. přenesená",J5740,0)</f>
        <v>0</v>
      </c>
      <c r="BH5740" s="248">
        <f>IF(N5740="sníž. přenesená",J5740,0)</f>
        <v>0</v>
      </c>
      <c r="BI5740" s="248">
        <f>IF(N5740="nulová",J5740,0)</f>
        <v>0</v>
      </c>
      <c r="BJ5740" s="25" t="s">
        <v>90</v>
      </c>
      <c r="BK5740" s="248">
        <f>ROUND(I5740*H5740,2)</f>
        <v>0</v>
      </c>
      <c r="BL5740" s="25" t="s">
        <v>345</v>
      </c>
      <c r="BM5740" s="25" t="s">
        <v>4621</v>
      </c>
    </row>
    <row r="5741" s="1" customFormat="1">
      <c r="B5741" s="48"/>
      <c r="C5741" s="76"/>
      <c r="D5741" s="249" t="s">
        <v>396</v>
      </c>
      <c r="E5741" s="76"/>
      <c r="F5741" s="250" t="s">
        <v>4518</v>
      </c>
      <c r="G5741" s="76"/>
      <c r="H5741" s="76"/>
      <c r="I5741" s="205"/>
      <c r="J5741" s="76"/>
      <c r="K5741" s="76"/>
      <c r="L5741" s="74"/>
      <c r="M5741" s="251"/>
      <c r="N5741" s="49"/>
      <c r="O5741" s="49"/>
      <c r="P5741" s="49"/>
      <c r="Q5741" s="49"/>
      <c r="R5741" s="49"/>
      <c r="S5741" s="49"/>
      <c r="T5741" s="97"/>
      <c r="AT5741" s="25" t="s">
        <v>396</v>
      </c>
      <c r="AU5741" s="25" t="s">
        <v>92</v>
      </c>
    </row>
    <row r="5742" s="12" customFormat="1">
      <c r="B5742" s="252"/>
      <c r="C5742" s="253"/>
      <c r="D5742" s="249" t="s">
        <v>218</v>
      </c>
      <c r="E5742" s="254" t="s">
        <v>81</v>
      </c>
      <c r="F5742" s="255" t="s">
        <v>4622</v>
      </c>
      <c r="G5742" s="253"/>
      <c r="H5742" s="254" t="s">
        <v>81</v>
      </c>
      <c r="I5742" s="256"/>
      <c r="J5742" s="253"/>
      <c r="K5742" s="253"/>
      <c r="L5742" s="257"/>
      <c r="M5742" s="258"/>
      <c r="N5742" s="259"/>
      <c r="O5742" s="259"/>
      <c r="P5742" s="259"/>
      <c r="Q5742" s="259"/>
      <c r="R5742" s="259"/>
      <c r="S5742" s="259"/>
      <c r="T5742" s="260"/>
      <c r="AT5742" s="261" t="s">
        <v>218</v>
      </c>
      <c r="AU5742" s="261" t="s">
        <v>92</v>
      </c>
      <c r="AV5742" s="12" t="s">
        <v>90</v>
      </c>
      <c r="AW5742" s="12" t="s">
        <v>45</v>
      </c>
      <c r="AX5742" s="12" t="s">
        <v>83</v>
      </c>
      <c r="AY5742" s="261" t="s">
        <v>207</v>
      </c>
    </row>
    <row r="5743" s="13" customFormat="1">
      <c r="B5743" s="262"/>
      <c r="C5743" s="263"/>
      <c r="D5743" s="249" t="s">
        <v>218</v>
      </c>
      <c r="E5743" s="264" t="s">
        <v>81</v>
      </c>
      <c r="F5743" s="265" t="s">
        <v>4623</v>
      </c>
      <c r="G5743" s="263"/>
      <c r="H5743" s="266">
        <v>4.4000000000000004</v>
      </c>
      <c r="I5743" s="267"/>
      <c r="J5743" s="263"/>
      <c r="K5743" s="263"/>
      <c r="L5743" s="268"/>
      <c r="M5743" s="269"/>
      <c r="N5743" s="270"/>
      <c r="O5743" s="270"/>
      <c r="P5743" s="270"/>
      <c r="Q5743" s="270"/>
      <c r="R5743" s="270"/>
      <c r="S5743" s="270"/>
      <c r="T5743" s="271"/>
      <c r="AT5743" s="272" t="s">
        <v>218</v>
      </c>
      <c r="AU5743" s="272" t="s">
        <v>92</v>
      </c>
      <c r="AV5743" s="13" t="s">
        <v>92</v>
      </c>
      <c r="AW5743" s="13" t="s">
        <v>45</v>
      </c>
      <c r="AX5743" s="13" t="s">
        <v>83</v>
      </c>
      <c r="AY5743" s="272" t="s">
        <v>207</v>
      </c>
    </row>
    <row r="5744" s="13" customFormat="1">
      <c r="B5744" s="262"/>
      <c r="C5744" s="263"/>
      <c r="D5744" s="249" t="s">
        <v>218</v>
      </c>
      <c r="E5744" s="264" t="s">
        <v>81</v>
      </c>
      <c r="F5744" s="265" t="s">
        <v>4560</v>
      </c>
      <c r="G5744" s="263"/>
      <c r="H5744" s="266">
        <v>0.20000000000000001</v>
      </c>
      <c r="I5744" s="267"/>
      <c r="J5744" s="263"/>
      <c r="K5744" s="263"/>
      <c r="L5744" s="268"/>
      <c r="M5744" s="269"/>
      <c r="N5744" s="270"/>
      <c r="O5744" s="270"/>
      <c r="P5744" s="270"/>
      <c r="Q5744" s="270"/>
      <c r="R5744" s="270"/>
      <c r="S5744" s="270"/>
      <c r="T5744" s="271"/>
      <c r="AT5744" s="272" t="s">
        <v>218</v>
      </c>
      <c r="AU5744" s="272" t="s">
        <v>92</v>
      </c>
      <c r="AV5744" s="13" t="s">
        <v>92</v>
      </c>
      <c r="AW5744" s="13" t="s">
        <v>45</v>
      </c>
      <c r="AX5744" s="13" t="s">
        <v>83</v>
      </c>
      <c r="AY5744" s="272" t="s">
        <v>207</v>
      </c>
    </row>
    <row r="5745" s="14" customFormat="1">
      <c r="B5745" s="273"/>
      <c r="C5745" s="274"/>
      <c r="D5745" s="249" t="s">
        <v>218</v>
      </c>
      <c r="E5745" s="275" t="s">
        <v>81</v>
      </c>
      <c r="F5745" s="276" t="s">
        <v>232</v>
      </c>
      <c r="G5745" s="274"/>
      <c r="H5745" s="277">
        <v>4.5999999999999996</v>
      </c>
      <c r="I5745" s="278"/>
      <c r="J5745" s="274"/>
      <c r="K5745" s="274"/>
      <c r="L5745" s="279"/>
      <c r="M5745" s="280"/>
      <c r="N5745" s="281"/>
      <c r="O5745" s="281"/>
      <c r="P5745" s="281"/>
      <c r="Q5745" s="281"/>
      <c r="R5745" s="281"/>
      <c r="S5745" s="281"/>
      <c r="T5745" s="282"/>
      <c r="AT5745" s="283" t="s">
        <v>218</v>
      </c>
      <c r="AU5745" s="283" t="s">
        <v>92</v>
      </c>
      <c r="AV5745" s="14" t="s">
        <v>214</v>
      </c>
      <c r="AW5745" s="14" t="s">
        <v>45</v>
      </c>
      <c r="AX5745" s="14" t="s">
        <v>90</v>
      </c>
      <c r="AY5745" s="283" t="s">
        <v>207</v>
      </c>
    </row>
    <row r="5746" s="1" customFormat="1" ht="16.5" customHeight="1">
      <c r="B5746" s="48"/>
      <c r="C5746" s="237" t="s">
        <v>4624</v>
      </c>
      <c r="D5746" s="237" t="s">
        <v>209</v>
      </c>
      <c r="E5746" s="238" t="s">
        <v>4625</v>
      </c>
      <c r="F5746" s="239" t="s">
        <v>4626</v>
      </c>
      <c r="G5746" s="240" t="s">
        <v>450</v>
      </c>
      <c r="H5746" s="241">
        <v>44.399999999999999</v>
      </c>
      <c r="I5746" s="242"/>
      <c r="J5746" s="243">
        <f>ROUND(I5746*H5746,2)</f>
        <v>0</v>
      </c>
      <c r="K5746" s="239" t="s">
        <v>81</v>
      </c>
      <c r="L5746" s="74"/>
      <c r="M5746" s="244" t="s">
        <v>81</v>
      </c>
      <c r="N5746" s="245" t="s">
        <v>53</v>
      </c>
      <c r="O5746" s="49"/>
      <c r="P5746" s="246">
        <f>O5746*H5746</f>
        <v>0</v>
      </c>
      <c r="Q5746" s="246">
        <v>0.0025899999999999999</v>
      </c>
      <c r="R5746" s="246">
        <f>Q5746*H5746</f>
        <v>0.11499599999999999</v>
      </c>
      <c r="S5746" s="246">
        <v>0</v>
      </c>
      <c r="T5746" s="247">
        <f>S5746*H5746</f>
        <v>0</v>
      </c>
      <c r="AR5746" s="25" t="s">
        <v>345</v>
      </c>
      <c r="AT5746" s="25" t="s">
        <v>209</v>
      </c>
      <c r="AU5746" s="25" t="s">
        <v>92</v>
      </c>
      <c r="AY5746" s="25" t="s">
        <v>207</v>
      </c>
      <c r="BE5746" s="248">
        <f>IF(N5746="základní",J5746,0)</f>
        <v>0</v>
      </c>
      <c r="BF5746" s="248">
        <f>IF(N5746="snížená",J5746,0)</f>
        <v>0</v>
      </c>
      <c r="BG5746" s="248">
        <f>IF(N5746="zákl. přenesená",J5746,0)</f>
        <v>0</v>
      </c>
      <c r="BH5746" s="248">
        <f>IF(N5746="sníž. přenesená",J5746,0)</f>
        <v>0</v>
      </c>
      <c r="BI5746" s="248">
        <f>IF(N5746="nulová",J5746,0)</f>
        <v>0</v>
      </c>
      <c r="BJ5746" s="25" t="s">
        <v>90</v>
      </c>
      <c r="BK5746" s="248">
        <f>ROUND(I5746*H5746,2)</f>
        <v>0</v>
      </c>
      <c r="BL5746" s="25" t="s">
        <v>345</v>
      </c>
      <c r="BM5746" s="25" t="s">
        <v>4627</v>
      </c>
    </row>
    <row r="5747" s="1" customFormat="1">
      <c r="B5747" s="48"/>
      <c r="C5747" s="76"/>
      <c r="D5747" s="249" t="s">
        <v>396</v>
      </c>
      <c r="E5747" s="76"/>
      <c r="F5747" s="250" t="s">
        <v>4518</v>
      </c>
      <c r="G5747" s="76"/>
      <c r="H5747" s="76"/>
      <c r="I5747" s="205"/>
      <c r="J5747" s="76"/>
      <c r="K5747" s="76"/>
      <c r="L5747" s="74"/>
      <c r="M5747" s="251"/>
      <c r="N5747" s="49"/>
      <c r="O5747" s="49"/>
      <c r="P5747" s="49"/>
      <c r="Q5747" s="49"/>
      <c r="R5747" s="49"/>
      <c r="S5747" s="49"/>
      <c r="T5747" s="97"/>
      <c r="AT5747" s="25" t="s">
        <v>396</v>
      </c>
      <c r="AU5747" s="25" t="s">
        <v>92</v>
      </c>
    </row>
    <row r="5748" s="12" customFormat="1">
      <c r="B5748" s="252"/>
      <c r="C5748" s="253"/>
      <c r="D5748" s="249" t="s">
        <v>218</v>
      </c>
      <c r="E5748" s="254" t="s">
        <v>81</v>
      </c>
      <c r="F5748" s="255" t="s">
        <v>4628</v>
      </c>
      <c r="G5748" s="253"/>
      <c r="H5748" s="254" t="s">
        <v>81</v>
      </c>
      <c r="I5748" s="256"/>
      <c r="J5748" s="253"/>
      <c r="K5748" s="253"/>
      <c r="L5748" s="257"/>
      <c r="M5748" s="258"/>
      <c r="N5748" s="259"/>
      <c r="O5748" s="259"/>
      <c r="P5748" s="259"/>
      <c r="Q5748" s="259"/>
      <c r="R5748" s="259"/>
      <c r="S5748" s="259"/>
      <c r="T5748" s="260"/>
      <c r="AT5748" s="261" t="s">
        <v>218</v>
      </c>
      <c r="AU5748" s="261" t="s">
        <v>92</v>
      </c>
      <c r="AV5748" s="12" t="s">
        <v>90</v>
      </c>
      <c r="AW5748" s="12" t="s">
        <v>45</v>
      </c>
      <c r="AX5748" s="12" t="s">
        <v>83</v>
      </c>
      <c r="AY5748" s="261" t="s">
        <v>207</v>
      </c>
    </row>
    <row r="5749" s="13" customFormat="1">
      <c r="B5749" s="262"/>
      <c r="C5749" s="263"/>
      <c r="D5749" s="249" t="s">
        <v>218</v>
      </c>
      <c r="E5749" s="264" t="s">
        <v>81</v>
      </c>
      <c r="F5749" s="265" t="s">
        <v>4629</v>
      </c>
      <c r="G5749" s="263"/>
      <c r="H5749" s="266">
        <v>10.5</v>
      </c>
      <c r="I5749" s="267"/>
      <c r="J5749" s="263"/>
      <c r="K5749" s="263"/>
      <c r="L5749" s="268"/>
      <c r="M5749" s="269"/>
      <c r="N5749" s="270"/>
      <c r="O5749" s="270"/>
      <c r="P5749" s="270"/>
      <c r="Q5749" s="270"/>
      <c r="R5749" s="270"/>
      <c r="S5749" s="270"/>
      <c r="T5749" s="271"/>
      <c r="AT5749" s="272" t="s">
        <v>218</v>
      </c>
      <c r="AU5749" s="272" t="s">
        <v>92</v>
      </c>
      <c r="AV5749" s="13" t="s">
        <v>92</v>
      </c>
      <c r="AW5749" s="13" t="s">
        <v>45</v>
      </c>
      <c r="AX5749" s="13" t="s">
        <v>83</v>
      </c>
      <c r="AY5749" s="272" t="s">
        <v>207</v>
      </c>
    </row>
    <row r="5750" s="13" customFormat="1">
      <c r="B5750" s="262"/>
      <c r="C5750" s="263"/>
      <c r="D5750" s="249" t="s">
        <v>218</v>
      </c>
      <c r="E5750" s="264" t="s">
        <v>81</v>
      </c>
      <c r="F5750" s="265" t="s">
        <v>4630</v>
      </c>
      <c r="G5750" s="263"/>
      <c r="H5750" s="266">
        <v>0.34999999999999998</v>
      </c>
      <c r="I5750" s="267"/>
      <c r="J5750" s="263"/>
      <c r="K5750" s="263"/>
      <c r="L5750" s="268"/>
      <c r="M5750" s="269"/>
      <c r="N5750" s="270"/>
      <c r="O5750" s="270"/>
      <c r="P5750" s="270"/>
      <c r="Q5750" s="270"/>
      <c r="R5750" s="270"/>
      <c r="S5750" s="270"/>
      <c r="T5750" s="271"/>
      <c r="AT5750" s="272" t="s">
        <v>218</v>
      </c>
      <c r="AU5750" s="272" t="s">
        <v>92</v>
      </c>
      <c r="AV5750" s="13" t="s">
        <v>92</v>
      </c>
      <c r="AW5750" s="13" t="s">
        <v>45</v>
      </c>
      <c r="AX5750" s="13" t="s">
        <v>83</v>
      </c>
      <c r="AY5750" s="272" t="s">
        <v>207</v>
      </c>
    </row>
    <row r="5751" s="12" customFormat="1">
      <c r="B5751" s="252"/>
      <c r="C5751" s="253"/>
      <c r="D5751" s="249" t="s">
        <v>218</v>
      </c>
      <c r="E5751" s="254" t="s">
        <v>81</v>
      </c>
      <c r="F5751" s="255" t="s">
        <v>4631</v>
      </c>
      <c r="G5751" s="253"/>
      <c r="H5751" s="254" t="s">
        <v>81</v>
      </c>
      <c r="I5751" s="256"/>
      <c r="J5751" s="253"/>
      <c r="K5751" s="253"/>
      <c r="L5751" s="257"/>
      <c r="M5751" s="258"/>
      <c r="N5751" s="259"/>
      <c r="O5751" s="259"/>
      <c r="P5751" s="259"/>
      <c r="Q5751" s="259"/>
      <c r="R5751" s="259"/>
      <c r="S5751" s="259"/>
      <c r="T5751" s="260"/>
      <c r="AT5751" s="261" t="s">
        <v>218</v>
      </c>
      <c r="AU5751" s="261" t="s">
        <v>92</v>
      </c>
      <c r="AV5751" s="12" t="s">
        <v>90</v>
      </c>
      <c r="AW5751" s="12" t="s">
        <v>45</v>
      </c>
      <c r="AX5751" s="12" t="s">
        <v>83</v>
      </c>
      <c r="AY5751" s="261" t="s">
        <v>207</v>
      </c>
    </row>
    <row r="5752" s="13" customFormat="1">
      <c r="B5752" s="262"/>
      <c r="C5752" s="263"/>
      <c r="D5752" s="249" t="s">
        <v>218</v>
      </c>
      <c r="E5752" s="264" t="s">
        <v>81</v>
      </c>
      <c r="F5752" s="265" t="s">
        <v>4566</v>
      </c>
      <c r="G5752" s="263"/>
      <c r="H5752" s="266">
        <v>1.5</v>
      </c>
      <c r="I5752" s="267"/>
      <c r="J5752" s="263"/>
      <c r="K5752" s="263"/>
      <c r="L5752" s="268"/>
      <c r="M5752" s="269"/>
      <c r="N5752" s="270"/>
      <c r="O5752" s="270"/>
      <c r="P5752" s="270"/>
      <c r="Q5752" s="270"/>
      <c r="R5752" s="270"/>
      <c r="S5752" s="270"/>
      <c r="T5752" s="271"/>
      <c r="AT5752" s="272" t="s">
        <v>218</v>
      </c>
      <c r="AU5752" s="272" t="s">
        <v>92</v>
      </c>
      <c r="AV5752" s="13" t="s">
        <v>92</v>
      </c>
      <c r="AW5752" s="13" t="s">
        <v>45</v>
      </c>
      <c r="AX5752" s="13" t="s">
        <v>83</v>
      </c>
      <c r="AY5752" s="272" t="s">
        <v>207</v>
      </c>
    </row>
    <row r="5753" s="13" customFormat="1">
      <c r="B5753" s="262"/>
      <c r="C5753" s="263"/>
      <c r="D5753" s="249" t="s">
        <v>218</v>
      </c>
      <c r="E5753" s="264" t="s">
        <v>81</v>
      </c>
      <c r="F5753" s="265" t="s">
        <v>4567</v>
      </c>
      <c r="G5753" s="263"/>
      <c r="H5753" s="266">
        <v>0.050000000000000003</v>
      </c>
      <c r="I5753" s="267"/>
      <c r="J5753" s="263"/>
      <c r="K5753" s="263"/>
      <c r="L5753" s="268"/>
      <c r="M5753" s="269"/>
      <c r="N5753" s="270"/>
      <c r="O5753" s="270"/>
      <c r="P5753" s="270"/>
      <c r="Q5753" s="270"/>
      <c r="R5753" s="270"/>
      <c r="S5753" s="270"/>
      <c r="T5753" s="271"/>
      <c r="AT5753" s="272" t="s">
        <v>218</v>
      </c>
      <c r="AU5753" s="272" t="s">
        <v>92</v>
      </c>
      <c r="AV5753" s="13" t="s">
        <v>92</v>
      </c>
      <c r="AW5753" s="13" t="s">
        <v>45</v>
      </c>
      <c r="AX5753" s="13" t="s">
        <v>83</v>
      </c>
      <c r="AY5753" s="272" t="s">
        <v>207</v>
      </c>
    </row>
    <row r="5754" s="12" customFormat="1">
      <c r="B5754" s="252"/>
      <c r="C5754" s="253"/>
      <c r="D5754" s="249" t="s">
        <v>218</v>
      </c>
      <c r="E5754" s="254" t="s">
        <v>81</v>
      </c>
      <c r="F5754" s="255" t="s">
        <v>4632</v>
      </c>
      <c r="G5754" s="253"/>
      <c r="H5754" s="254" t="s">
        <v>81</v>
      </c>
      <c r="I5754" s="256"/>
      <c r="J5754" s="253"/>
      <c r="K5754" s="253"/>
      <c r="L5754" s="257"/>
      <c r="M5754" s="258"/>
      <c r="N5754" s="259"/>
      <c r="O5754" s="259"/>
      <c r="P5754" s="259"/>
      <c r="Q5754" s="259"/>
      <c r="R5754" s="259"/>
      <c r="S5754" s="259"/>
      <c r="T5754" s="260"/>
      <c r="AT5754" s="261" t="s">
        <v>218</v>
      </c>
      <c r="AU5754" s="261" t="s">
        <v>92</v>
      </c>
      <c r="AV5754" s="12" t="s">
        <v>90</v>
      </c>
      <c r="AW5754" s="12" t="s">
        <v>45</v>
      </c>
      <c r="AX5754" s="12" t="s">
        <v>83</v>
      </c>
      <c r="AY5754" s="261" t="s">
        <v>207</v>
      </c>
    </row>
    <row r="5755" s="13" customFormat="1">
      <c r="B5755" s="262"/>
      <c r="C5755" s="263"/>
      <c r="D5755" s="249" t="s">
        <v>218</v>
      </c>
      <c r="E5755" s="264" t="s">
        <v>81</v>
      </c>
      <c r="F5755" s="265" t="s">
        <v>4633</v>
      </c>
      <c r="G5755" s="263"/>
      <c r="H5755" s="266">
        <v>22.199999999999999</v>
      </c>
      <c r="I5755" s="267"/>
      <c r="J5755" s="263"/>
      <c r="K5755" s="263"/>
      <c r="L5755" s="268"/>
      <c r="M5755" s="269"/>
      <c r="N5755" s="270"/>
      <c r="O5755" s="270"/>
      <c r="P5755" s="270"/>
      <c r="Q5755" s="270"/>
      <c r="R5755" s="270"/>
      <c r="S5755" s="270"/>
      <c r="T5755" s="271"/>
      <c r="AT5755" s="272" t="s">
        <v>218</v>
      </c>
      <c r="AU5755" s="272" t="s">
        <v>92</v>
      </c>
      <c r="AV5755" s="13" t="s">
        <v>92</v>
      </c>
      <c r="AW5755" s="13" t="s">
        <v>45</v>
      </c>
      <c r="AX5755" s="13" t="s">
        <v>83</v>
      </c>
      <c r="AY5755" s="272" t="s">
        <v>207</v>
      </c>
    </row>
    <row r="5756" s="13" customFormat="1">
      <c r="B5756" s="262"/>
      <c r="C5756" s="263"/>
      <c r="D5756" s="249" t="s">
        <v>218</v>
      </c>
      <c r="E5756" s="264" t="s">
        <v>81</v>
      </c>
      <c r="F5756" s="265" t="s">
        <v>4634</v>
      </c>
      <c r="G5756" s="263"/>
      <c r="H5756" s="266">
        <v>0.59999999999999998</v>
      </c>
      <c r="I5756" s="267"/>
      <c r="J5756" s="263"/>
      <c r="K5756" s="263"/>
      <c r="L5756" s="268"/>
      <c r="M5756" s="269"/>
      <c r="N5756" s="270"/>
      <c r="O5756" s="270"/>
      <c r="P5756" s="270"/>
      <c r="Q5756" s="270"/>
      <c r="R5756" s="270"/>
      <c r="S5756" s="270"/>
      <c r="T5756" s="271"/>
      <c r="AT5756" s="272" t="s">
        <v>218</v>
      </c>
      <c r="AU5756" s="272" t="s">
        <v>92</v>
      </c>
      <c r="AV5756" s="13" t="s">
        <v>92</v>
      </c>
      <c r="AW5756" s="13" t="s">
        <v>45</v>
      </c>
      <c r="AX5756" s="13" t="s">
        <v>83</v>
      </c>
      <c r="AY5756" s="272" t="s">
        <v>207</v>
      </c>
    </row>
    <row r="5757" s="12" customFormat="1">
      <c r="B5757" s="252"/>
      <c r="C5757" s="253"/>
      <c r="D5757" s="249" t="s">
        <v>218</v>
      </c>
      <c r="E5757" s="254" t="s">
        <v>81</v>
      </c>
      <c r="F5757" s="255" t="s">
        <v>4635</v>
      </c>
      <c r="G5757" s="253"/>
      <c r="H5757" s="254" t="s">
        <v>81</v>
      </c>
      <c r="I5757" s="256"/>
      <c r="J5757" s="253"/>
      <c r="K5757" s="253"/>
      <c r="L5757" s="257"/>
      <c r="M5757" s="258"/>
      <c r="N5757" s="259"/>
      <c r="O5757" s="259"/>
      <c r="P5757" s="259"/>
      <c r="Q5757" s="259"/>
      <c r="R5757" s="259"/>
      <c r="S5757" s="259"/>
      <c r="T5757" s="260"/>
      <c r="AT5757" s="261" t="s">
        <v>218</v>
      </c>
      <c r="AU5757" s="261" t="s">
        <v>92</v>
      </c>
      <c r="AV5757" s="12" t="s">
        <v>90</v>
      </c>
      <c r="AW5757" s="12" t="s">
        <v>45</v>
      </c>
      <c r="AX5757" s="12" t="s">
        <v>83</v>
      </c>
      <c r="AY5757" s="261" t="s">
        <v>207</v>
      </c>
    </row>
    <row r="5758" s="13" customFormat="1">
      <c r="B5758" s="262"/>
      <c r="C5758" s="263"/>
      <c r="D5758" s="249" t="s">
        <v>218</v>
      </c>
      <c r="E5758" s="264" t="s">
        <v>81</v>
      </c>
      <c r="F5758" s="265" t="s">
        <v>4636</v>
      </c>
      <c r="G5758" s="263"/>
      <c r="H5758" s="266">
        <v>7.4000000000000004</v>
      </c>
      <c r="I5758" s="267"/>
      <c r="J5758" s="263"/>
      <c r="K5758" s="263"/>
      <c r="L5758" s="268"/>
      <c r="M5758" s="269"/>
      <c r="N5758" s="270"/>
      <c r="O5758" s="270"/>
      <c r="P5758" s="270"/>
      <c r="Q5758" s="270"/>
      <c r="R5758" s="270"/>
      <c r="S5758" s="270"/>
      <c r="T5758" s="271"/>
      <c r="AT5758" s="272" t="s">
        <v>218</v>
      </c>
      <c r="AU5758" s="272" t="s">
        <v>92</v>
      </c>
      <c r="AV5758" s="13" t="s">
        <v>92</v>
      </c>
      <c r="AW5758" s="13" t="s">
        <v>45</v>
      </c>
      <c r="AX5758" s="13" t="s">
        <v>83</v>
      </c>
      <c r="AY5758" s="272" t="s">
        <v>207</v>
      </c>
    </row>
    <row r="5759" s="13" customFormat="1">
      <c r="B5759" s="262"/>
      <c r="C5759" s="263"/>
      <c r="D5759" s="249" t="s">
        <v>218</v>
      </c>
      <c r="E5759" s="264" t="s">
        <v>81</v>
      </c>
      <c r="F5759" s="265" t="s">
        <v>4560</v>
      </c>
      <c r="G5759" s="263"/>
      <c r="H5759" s="266">
        <v>0.20000000000000001</v>
      </c>
      <c r="I5759" s="267"/>
      <c r="J5759" s="263"/>
      <c r="K5759" s="263"/>
      <c r="L5759" s="268"/>
      <c r="M5759" s="269"/>
      <c r="N5759" s="270"/>
      <c r="O5759" s="270"/>
      <c r="P5759" s="270"/>
      <c r="Q5759" s="270"/>
      <c r="R5759" s="270"/>
      <c r="S5759" s="270"/>
      <c r="T5759" s="271"/>
      <c r="AT5759" s="272" t="s">
        <v>218</v>
      </c>
      <c r="AU5759" s="272" t="s">
        <v>92</v>
      </c>
      <c r="AV5759" s="13" t="s">
        <v>92</v>
      </c>
      <c r="AW5759" s="13" t="s">
        <v>45</v>
      </c>
      <c r="AX5759" s="13" t="s">
        <v>83</v>
      </c>
      <c r="AY5759" s="272" t="s">
        <v>207</v>
      </c>
    </row>
    <row r="5760" s="12" customFormat="1">
      <c r="B5760" s="252"/>
      <c r="C5760" s="253"/>
      <c r="D5760" s="249" t="s">
        <v>218</v>
      </c>
      <c r="E5760" s="254" t="s">
        <v>81</v>
      </c>
      <c r="F5760" s="255" t="s">
        <v>4573</v>
      </c>
      <c r="G5760" s="253"/>
      <c r="H5760" s="254" t="s">
        <v>81</v>
      </c>
      <c r="I5760" s="256"/>
      <c r="J5760" s="253"/>
      <c r="K5760" s="253"/>
      <c r="L5760" s="257"/>
      <c r="M5760" s="258"/>
      <c r="N5760" s="259"/>
      <c r="O5760" s="259"/>
      <c r="P5760" s="259"/>
      <c r="Q5760" s="259"/>
      <c r="R5760" s="259"/>
      <c r="S5760" s="259"/>
      <c r="T5760" s="260"/>
      <c r="AT5760" s="261" t="s">
        <v>218</v>
      </c>
      <c r="AU5760" s="261" t="s">
        <v>92</v>
      </c>
      <c r="AV5760" s="12" t="s">
        <v>90</v>
      </c>
      <c r="AW5760" s="12" t="s">
        <v>45</v>
      </c>
      <c r="AX5760" s="12" t="s">
        <v>83</v>
      </c>
      <c r="AY5760" s="261" t="s">
        <v>207</v>
      </c>
    </row>
    <row r="5761" s="13" customFormat="1">
      <c r="B5761" s="262"/>
      <c r="C5761" s="263"/>
      <c r="D5761" s="249" t="s">
        <v>218</v>
      </c>
      <c r="E5761" s="264" t="s">
        <v>81</v>
      </c>
      <c r="F5761" s="265" t="s">
        <v>4574</v>
      </c>
      <c r="G5761" s="263"/>
      <c r="H5761" s="266">
        <v>1.6000000000000001</v>
      </c>
      <c r="I5761" s="267"/>
      <c r="J5761" s="263"/>
      <c r="K5761" s="263"/>
      <c r="L5761" s="268"/>
      <c r="M5761" s="269"/>
      <c r="N5761" s="270"/>
      <c r="O5761" s="270"/>
      <c r="P5761" s="270"/>
      <c r="Q5761" s="270"/>
      <c r="R5761" s="270"/>
      <c r="S5761" s="270"/>
      <c r="T5761" s="271"/>
      <c r="AT5761" s="272" t="s">
        <v>218</v>
      </c>
      <c r="AU5761" s="272" t="s">
        <v>92</v>
      </c>
      <c r="AV5761" s="13" t="s">
        <v>92</v>
      </c>
      <c r="AW5761" s="13" t="s">
        <v>45</v>
      </c>
      <c r="AX5761" s="13" t="s">
        <v>83</v>
      </c>
      <c r="AY5761" s="272" t="s">
        <v>207</v>
      </c>
    </row>
    <row r="5762" s="14" customFormat="1">
      <c r="B5762" s="273"/>
      <c r="C5762" s="274"/>
      <c r="D5762" s="249" t="s">
        <v>218</v>
      </c>
      <c r="E5762" s="275" t="s">
        <v>81</v>
      </c>
      <c r="F5762" s="276" t="s">
        <v>232</v>
      </c>
      <c r="G5762" s="274"/>
      <c r="H5762" s="277">
        <v>44.399999999999999</v>
      </c>
      <c r="I5762" s="278"/>
      <c r="J5762" s="274"/>
      <c r="K5762" s="274"/>
      <c r="L5762" s="279"/>
      <c r="M5762" s="280"/>
      <c r="N5762" s="281"/>
      <c r="O5762" s="281"/>
      <c r="P5762" s="281"/>
      <c r="Q5762" s="281"/>
      <c r="R5762" s="281"/>
      <c r="S5762" s="281"/>
      <c r="T5762" s="282"/>
      <c r="AT5762" s="283" t="s">
        <v>218</v>
      </c>
      <c r="AU5762" s="283" t="s">
        <v>92</v>
      </c>
      <c r="AV5762" s="14" t="s">
        <v>214</v>
      </c>
      <c r="AW5762" s="14" t="s">
        <v>45</v>
      </c>
      <c r="AX5762" s="14" t="s">
        <v>90</v>
      </c>
      <c r="AY5762" s="283" t="s">
        <v>207</v>
      </c>
    </row>
    <row r="5763" s="1" customFormat="1" ht="16.5" customHeight="1">
      <c r="B5763" s="48"/>
      <c r="C5763" s="237" t="s">
        <v>4637</v>
      </c>
      <c r="D5763" s="237" t="s">
        <v>209</v>
      </c>
      <c r="E5763" s="238" t="s">
        <v>4638</v>
      </c>
      <c r="F5763" s="239" t="s">
        <v>4639</v>
      </c>
      <c r="G5763" s="240" t="s">
        <v>450</v>
      </c>
      <c r="H5763" s="241">
        <v>88.700000000000003</v>
      </c>
      <c r="I5763" s="242"/>
      <c r="J5763" s="243">
        <f>ROUND(I5763*H5763,2)</f>
        <v>0</v>
      </c>
      <c r="K5763" s="239" t="s">
        <v>81</v>
      </c>
      <c r="L5763" s="74"/>
      <c r="M5763" s="244" t="s">
        <v>81</v>
      </c>
      <c r="N5763" s="245" t="s">
        <v>53</v>
      </c>
      <c r="O5763" s="49"/>
      <c r="P5763" s="246">
        <f>O5763*H5763</f>
        <v>0</v>
      </c>
      <c r="Q5763" s="246">
        <v>0.0019499999999999999</v>
      </c>
      <c r="R5763" s="246">
        <f>Q5763*H5763</f>
        <v>0.17296500000000001</v>
      </c>
      <c r="S5763" s="246">
        <v>0</v>
      </c>
      <c r="T5763" s="247">
        <f>S5763*H5763</f>
        <v>0</v>
      </c>
      <c r="AR5763" s="25" t="s">
        <v>345</v>
      </c>
      <c r="AT5763" s="25" t="s">
        <v>209</v>
      </c>
      <c r="AU5763" s="25" t="s">
        <v>92</v>
      </c>
      <c r="AY5763" s="25" t="s">
        <v>207</v>
      </c>
      <c r="BE5763" s="248">
        <f>IF(N5763="základní",J5763,0)</f>
        <v>0</v>
      </c>
      <c r="BF5763" s="248">
        <f>IF(N5763="snížená",J5763,0)</f>
        <v>0</v>
      </c>
      <c r="BG5763" s="248">
        <f>IF(N5763="zákl. přenesená",J5763,0)</f>
        <v>0</v>
      </c>
      <c r="BH5763" s="248">
        <f>IF(N5763="sníž. přenesená",J5763,0)</f>
        <v>0</v>
      </c>
      <c r="BI5763" s="248">
        <f>IF(N5763="nulová",J5763,0)</f>
        <v>0</v>
      </c>
      <c r="BJ5763" s="25" t="s">
        <v>90</v>
      </c>
      <c r="BK5763" s="248">
        <f>ROUND(I5763*H5763,2)</f>
        <v>0</v>
      </c>
      <c r="BL5763" s="25" t="s">
        <v>345</v>
      </c>
      <c r="BM5763" s="25" t="s">
        <v>4640</v>
      </c>
    </row>
    <row r="5764" s="12" customFormat="1">
      <c r="B5764" s="252"/>
      <c r="C5764" s="253"/>
      <c r="D5764" s="249" t="s">
        <v>218</v>
      </c>
      <c r="E5764" s="254" t="s">
        <v>81</v>
      </c>
      <c r="F5764" s="255" t="s">
        <v>4491</v>
      </c>
      <c r="G5764" s="253"/>
      <c r="H5764" s="254" t="s">
        <v>81</v>
      </c>
      <c r="I5764" s="256"/>
      <c r="J5764" s="253"/>
      <c r="K5764" s="253"/>
      <c r="L5764" s="257"/>
      <c r="M5764" s="258"/>
      <c r="N5764" s="259"/>
      <c r="O5764" s="259"/>
      <c r="P5764" s="259"/>
      <c r="Q5764" s="259"/>
      <c r="R5764" s="259"/>
      <c r="S5764" s="259"/>
      <c r="T5764" s="260"/>
      <c r="AT5764" s="261" t="s">
        <v>218</v>
      </c>
      <c r="AU5764" s="261" t="s">
        <v>92</v>
      </c>
      <c r="AV5764" s="12" t="s">
        <v>90</v>
      </c>
      <c r="AW5764" s="12" t="s">
        <v>45</v>
      </c>
      <c r="AX5764" s="12" t="s">
        <v>83</v>
      </c>
      <c r="AY5764" s="261" t="s">
        <v>207</v>
      </c>
    </row>
    <row r="5765" s="13" customFormat="1">
      <c r="B5765" s="262"/>
      <c r="C5765" s="263"/>
      <c r="D5765" s="249" t="s">
        <v>218</v>
      </c>
      <c r="E5765" s="264" t="s">
        <v>81</v>
      </c>
      <c r="F5765" s="265" t="s">
        <v>4492</v>
      </c>
      <c r="G5765" s="263"/>
      <c r="H5765" s="266">
        <v>53.700000000000003</v>
      </c>
      <c r="I5765" s="267"/>
      <c r="J5765" s="263"/>
      <c r="K5765" s="263"/>
      <c r="L5765" s="268"/>
      <c r="M5765" s="269"/>
      <c r="N5765" s="270"/>
      <c r="O5765" s="270"/>
      <c r="P5765" s="270"/>
      <c r="Q5765" s="270"/>
      <c r="R5765" s="270"/>
      <c r="S5765" s="270"/>
      <c r="T5765" s="271"/>
      <c r="AT5765" s="272" t="s">
        <v>218</v>
      </c>
      <c r="AU5765" s="272" t="s">
        <v>92</v>
      </c>
      <c r="AV5765" s="13" t="s">
        <v>92</v>
      </c>
      <c r="AW5765" s="13" t="s">
        <v>45</v>
      </c>
      <c r="AX5765" s="13" t="s">
        <v>83</v>
      </c>
      <c r="AY5765" s="272" t="s">
        <v>207</v>
      </c>
    </row>
    <row r="5766" s="12" customFormat="1">
      <c r="B5766" s="252"/>
      <c r="C5766" s="253"/>
      <c r="D5766" s="249" t="s">
        <v>218</v>
      </c>
      <c r="E5766" s="254" t="s">
        <v>81</v>
      </c>
      <c r="F5766" s="255" t="s">
        <v>4493</v>
      </c>
      <c r="G5766" s="253"/>
      <c r="H5766" s="254" t="s">
        <v>81</v>
      </c>
      <c r="I5766" s="256"/>
      <c r="J5766" s="253"/>
      <c r="K5766" s="253"/>
      <c r="L5766" s="257"/>
      <c r="M5766" s="258"/>
      <c r="N5766" s="259"/>
      <c r="O5766" s="259"/>
      <c r="P5766" s="259"/>
      <c r="Q5766" s="259"/>
      <c r="R5766" s="259"/>
      <c r="S5766" s="259"/>
      <c r="T5766" s="260"/>
      <c r="AT5766" s="261" t="s">
        <v>218</v>
      </c>
      <c r="AU5766" s="261" t="s">
        <v>92</v>
      </c>
      <c r="AV5766" s="12" t="s">
        <v>90</v>
      </c>
      <c r="AW5766" s="12" t="s">
        <v>45</v>
      </c>
      <c r="AX5766" s="12" t="s">
        <v>83</v>
      </c>
      <c r="AY5766" s="261" t="s">
        <v>207</v>
      </c>
    </row>
    <row r="5767" s="13" customFormat="1">
      <c r="B5767" s="262"/>
      <c r="C5767" s="263"/>
      <c r="D5767" s="249" t="s">
        <v>218</v>
      </c>
      <c r="E5767" s="264" t="s">
        <v>81</v>
      </c>
      <c r="F5767" s="265" t="s">
        <v>512</v>
      </c>
      <c r="G5767" s="263"/>
      <c r="H5767" s="266">
        <v>35</v>
      </c>
      <c r="I5767" s="267"/>
      <c r="J5767" s="263"/>
      <c r="K5767" s="263"/>
      <c r="L5767" s="268"/>
      <c r="M5767" s="269"/>
      <c r="N5767" s="270"/>
      <c r="O5767" s="270"/>
      <c r="P5767" s="270"/>
      <c r="Q5767" s="270"/>
      <c r="R5767" s="270"/>
      <c r="S5767" s="270"/>
      <c r="T5767" s="271"/>
      <c r="AT5767" s="272" t="s">
        <v>218</v>
      </c>
      <c r="AU5767" s="272" t="s">
        <v>92</v>
      </c>
      <c r="AV5767" s="13" t="s">
        <v>92</v>
      </c>
      <c r="AW5767" s="13" t="s">
        <v>45</v>
      </c>
      <c r="AX5767" s="13" t="s">
        <v>83</v>
      </c>
      <c r="AY5767" s="272" t="s">
        <v>207</v>
      </c>
    </row>
    <row r="5768" s="14" customFormat="1">
      <c r="B5768" s="273"/>
      <c r="C5768" s="274"/>
      <c r="D5768" s="249" t="s">
        <v>218</v>
      </c>
      <c r="E5768" s="275" t="s">
        <v>81</v>
      </c>
      <c r="F5768" s="276" t="s">
        <v>232</v>
      </c>
      <c r="G5768" s="274"/>
      <c r="H5768" s="277">
        <v>88.700000000000003</v>
      </c>
      <c r="I5768" s="278"/>
      <c r="J5768" s="274"/>
      <c r="K5768" s="274"/>
      <c r="L5768" s="279"/>
      <c r="M5768" s="280"/>
      <c r="N5768" s="281"/>
      <c r="O5768" s="281"/>
      <c r="P5768" s="281"/>
      <c r="Q5768" s="281"/>
      <c r="R5768" s="281"/>
      <c r="S5768" s="281"/>
      <c r="T5768" s="282"/>
      <c r="AT5768" s="283" t="s">
        <v>218</v>
      </c>
      <c r="AU5768" s="283" t="s">
        <v>92</v>
      </c>
      <c r="AV5768" s="14" t="s">
        <v>214</v>
      </c>
      <c r="AW5768" s="14" t="s">
        <v>45</v>
      </c>
      <c r="AX5768" s="14" t="s">
        <v>90</v>
      </c>
      <c r="AY5768" s="283" t="s">
        <v>207</v>
      </c>
    </row>
    <row r="5769" s="1" customFormat="1" ht="16.5" customHeight="1">
      <c r="B5769" s="48"/>
      <c r="C5769" s="237" t="s">
        <v>4641</v>
      </c>
      <c r="D5769" s="237" t="s">
        <v>209</v>
      </c>
      <c r="E5769" s="238" t="s">
        <v>4642</v>
      </c>
      <c r="F5769" s="239" t="s">
        <v>4643</v>
      </c>
      <c r="G5769" s="240" t="s">
        <v>450</v>
      </c>
      <c r="H5769" s="241">
        <v>28.199999999999999</v>
      </c>
      <c r="I5769" s="242"/>
      <c r="J5769" s="243">
        <f>ROUND(I5769*H5769,2)</f>
        <v>0</v>
      </c>
      <c r="K5769" s="239" t="s">
        <v>213</v>
      </c>
      <c r="L5769" s="74"/>
      <c r="M5769" s="244" t="s">
        <v>81</v>
      </c>
      <c r="N5769" s="245" t="s">
        <v>53</v>
      </c>
      <c r="O5769" s="49"/>
      <c r="P5769" s="246">
        <f>O5769*H5769</f>
        <v>0</v>
      </c>
      <c r="Q5769" s="246">
        <v>0.0025200000000000001</v>
      </c>
      <c r="R5769" s="246">
        <f>Q5769*H5769</f>
        <v>0.071064000000000002</v>
      </c>
      <c r="S5769" s="246">
        <v>0</v>
      </c>
      <c r="T5769" s="247">
        <f>S5769*H5769</f>
        <v>0</v>
      </c>
      <c r="AR5769" s="25" t="s">
        <v>345</v>
      </c>
      <c r="AT5769" s="25" t="s">
        <v>209</v>
      </c>
      <c r="AU5769" s="25" t="s">
        <v>92</v>
      </c>
      <c r="AY5769" s="25" t="s">
        <v>207</v>
      </c>
      <c r="BE5769" s="248">
        <f>IF(N5769="základní",J5769,0)</f>
        <v>0</v>
      </c>
      <c r="BF5769" s="248">
        <f>IF(N5769="snížená",J5769,0)</f>
        <v>0</v>
      </c>
      <c r="BG5769" s="248">
        <f>IF(N5769="zákl. přenesená",J5769,0)</f>
        <v>0</v>
      </c>
      <c r="BH5769" s="248">
        <f>IF(N5769="sníž. přenesená",J5769,0)</f>
        <v>0</v>
      </c>
      <c r="BI5769" s="248">
        <f>IF(N5769="nulová",J5769,0)</f>
        <v>0</v>
      </c>
      <c r="BJ5769" s="25" t="s">
        <v>90</v>
      </c>
      <c r="BK5769" s="248">
        <f>ROUND(I5769*H5769,2)</f>
        <v>0</v>
      </c>
      <c r="BL5769" s="25" t="s">
        <v>345</v>
      </c>
      <c r="BM5769" s="25" t="s">
        <v>4644</v>
      </c>
    </row>
    <row r="5770" s="1" customFormat="1">
      <c r="B5770" s="48"/>
      <c r="C5770" s="76"/>
      <c r="D5770" s="249" t="s">
        <v>216</v>
      </c>
      <c r="E5770" s="76"/>
      <c r="F5770" s="250" t="s">
        <v>4645</v>
      </c>
      <c r="G5770" s="76"/>
      <c r="H5770" s="76"/>
      <c r="I5770" s="205"/>
      <c r="J5770" s="76"/>
      <c r="K5770" s="76"/>
      <c r="L5770" s="74"/>
      <c r="M5770" s="251"/>
      <c r="N5770" s="49"/>
      <c r="O5770" s="49"/>
      <c r="P5770" s="49"/>
      <c r="Q5770" s="49"/>
      <c r="R5770" s="49"/>
      <c r="S5770" s="49"/>
      <c r="T5770" s="97"/>
      <c r="AT5770" s="25" t="s">
        <v>216</v>
      </c>
      <c r="AU5770" s="25" t="s">
        <v>92</v>
      </c>
    </row>
    <row r="5771" s="12" customFormat="1">
      <c r="B5771" s="252"/>
      <c r="C5771" s="253"/>
      <c r="D5771" s="249" t="s">
        <v>218</v>
      </c>
      <c r="E5771" s="254" t="s">
        <v>81</v>
      </c>
      <c r="F5771" s="255" t="s">
        <v>4646</v>
      </c>
      <c r="G5771" s="253"/>
      <c r="H5771" s="254" t="s">
        <v>81</v>
      </c>
      <c r="I5771" s="256"/>
      <c r="J5771" s="253"/>
      <c r="K5771" s="253"/>
      <c r="L5771" s="257"/>
      <c r="M5771" s="258"/>
      <c r="N5771" s="259"/>
      <c r="O5771" s="259"/>
      <c r="P5771" s="259"/>
      <c r="Q5771" s="259"/>
      <c r="R5771" s="259"/>
      <c r="S5771" s="259"/>
      <c r="T5771" s="260"/>
      <c r="AT5771" s="261" t="s">
        <v>218</v>
      </c>
      <c r="AU5771" s="261" t="s">
        <v>92</v>
      </c>
      <c r="AV5771" s="12" t="s">
        <v>90</v>
      </c>
      <c r="AW5771" s="12" t="s">
        <v>45</v>
      </c>
      <c r="AX5771" s="12" t="s">
        <v>83</v>
      </c>
      <c r="AY5771" s="261" t="s">
        <v>207</v>
      </c>
    </row>
    <row r="5772" s="13" customFormat="1">
      <c r="B5772" s="262"/>
      <c r="C5772" s="263"/>
      <c r="D5772" s="249" t="s">
        <v>218</v>
      </c>
      <c r="E5772" s="264" t="s">
        <v>81</v>
      </c>
      <c r="F5772" s="265" t="s">
        <v>4647</v>
      </c>
      <c r="G5772" s="263"/>
      <c r="H5772" s="266">
        <v>4.4000000000000004</v>
      </c>
      <c r="I5772" s="267"/>
      <c r="J5772" s="263"/>
      <c r="K5772" s="263"/>
      <c r="L5772" s="268"/>
      <c r="M5772" s="269"/>
      <c r="N5772" s="270"/>
      <c r="O5772" s="270"/>
      <c r="P5772" s="270"/>
      <c r="Q5772" s="270"/>
      <c r="R5772" s="270"/>
      <c r="S5772" s="270"/>
      <c r="T5772" s="271"/>
      <c r="AT5772" s="272" t="s">
        <v>218</v>
      </c>
      <c r="AU5772" s="272" t="s">
        <v>92</v>
      </c>
      <c r="AV5772" s="13" t="s">
        <v>92</v>
      </c>
      <c r="AW5772" s="13" t="s">
        <v>45</v>
      </c>
      <c r="AX5772" s="13" t="s">
        <v>83</v>
      </c>
      <c r="AY5772" s="272" t="s">
        <v>207</v>
      </c>
    </row>
    <row r="5773" s="12" customFormat="1">
      <c r="B5773" s="252"/>
      <c r="C5773" s="253"/>
      <c r="D5773" s="249" t="s">
        <v>218</v>
      </c>
      <c r="E5773" s="254" t="s">
        <v>81</v>
      </c>
      <c r="F5773" s="255" t="s">
        <v>4648</v>
      </c>
      <c r="G5773" s="253"/>
      <c r="H5773" s="254" t="s">
        <v>81</v>
      </c>
      <c r="I5773" s="256"/>
      <c r="J5773" s="253"/>
      <c r="K5773" s="253"/>
      <c r="L5773" s="257"/>
      <c r="M5773" s="258"/>
      <c r="N5773" s="259"/>
      <c r="O5773" s="259"/>
      <c r="P5773" s="259"/>
      <c r="Q5773" s="259"/>
      <c r="R5773" s="259"/>
      <c r="S5773" s="259"/>
      <c r="T5773" s="260"/>
      <c r="AT5773" s="261" t="s">
        <v>218</v>
      </c>
      <c r="AU5773" s="261" t="s">
        <v>92</v>
      </c>
      <c r="AV5773" s="12" t="s">
        <v>90</v>
      </c>
      <c r="AW5773" s="12" t="s">
        <v>45</v>
      </c>
      <c r="AX5773" s="12" t="s">
        <v>83</v>
      </c>
      <c r="AY5773" s="261" t="s">
        <v>207</v>
      </c>
    </row>
    <row r="5774" s="13" customFormat="1">
      <c r="B5774" s="262"/>
      <c r="C5774" s="263"/>
      <c r="D5774" s="249" t="s">
        <v>218</v>
      </c>
      <c r="E5774" s="264" t="s">
        <v>81</v>
      </c>
      <c r="F5774" s="265" t="s">
        <v>4649</v>
      </c>
      <c r="G5774" s="263"/>
      <c r="H5774" s="266">
        <v>9.3000000000000007</v>
      </c>
      <c r="I5774" s="267"/>
      <c r="J5774" s="263"/>
      <c r="K5774" s="263"/>
      <c r="L5774" s="268"/>
      <c r="M5774" s="269"/>
      <c r="N5774" s="270"/>
      <c r="O5774" s="270"/>
      <c r="P5774" s="270"/>
      <c r="Q5774" s="270"/>
      <c r="R5774" s="270"/>
      <c r="S5774" s="270"/>
      <c r="T5774" s="271"/>
      <c r="AT5774" s="272" t="s">
        <v>218</v>
      </c>
      <c r="AU5774" s="272" t="s">
        <v>92</v>
      </c>
      <c r="AV5774" s="13" t="s">
        <v>92</v>
      </c>
      <c r="AW5774" s="13" t="s">
        <v>45</v>
      </c>
      <c r="AX5774" s="13" t="s">
        <v>83</v>
      </c>
      <c r="AY5774" s="272" t="s">
        <v>207</v>
      </c>
    </row>
    <row r="5775" s="12" customFormat="1">
      <c r="B5775" s="252"/>
      <c r="C5775" s="253"/>
      <c r="D5775" s="249" t="s">
        <v>218</v>
      </c>
      <c r="E5775" s="254" t="s">
        <v>81</v>
      </c>
      <c r="F5775" s="255" t="s">
        <v>4650</v>
      </c>
      <c r="G5775" s="253"/>
      <c r="H5775" s="254" t="s">
        <v>81</v>
      </c>
      <c r="I5775" s="256"/>
      <c r="J5775" s="253"/>
      <c r="K5775" s="253"/>
      <c r="L5775" s="257"/>
      <c r="M5775" s="258"/>
      <c r="N5775" s="259"/>
      <c r="O5775" s="259"/>
      <c r="P5775" s="259"/>
      <c r="Q5775" s="259"/>
      <c r="R5775" s="259"/>
      <c r="S5775" s="259"/>
      <c r="T5775" s="260"/>
      <c r="AT5775" s="261" t="s">
        <v>218</v>
      </c>
      <c r="AU5775" s="261" t="s">
        <v>92</v>
      </c>
      <c r="AV5775" s="12" t="s">
        <v>90</v>
      </c>
      <c r="AW5775" s="12" t="s">
        <v>45</v>
      </c>
      <c r="AX5775" s="12" t="s">
        <v>83</v>
      </c>
      <c r="AY5775" s="261" t="s">
        <v>207</v>
      </c>
    </row>
    <row r="5776" s="13" customFormat="1">
      <c r="B5776" s="262"/>
      <c r="C5776" s="263"/>
      <c r="D5776" s="249" t="s">
        <v>218</v>
      </c>
      <c r="E5776" s="264" t="s">
        <v>81</v>
      </c>
      <c r="F5776" s="265" t="s">
        <v>4651</v>
      </c>
      <c r="G5776" s="263"/>
      <c r="H5776" s="266">
        <v>2.2999999999999998</v>
      </c>
      <c r="I5776" s="267"/>
      <c r="J5776" s="263"/>
      <c r="K5776" s="263"/>
      <c r="L5776" s="268"/>
      <c r="M5776" s="269"/>
      <c r="N5776" s="270"/>
      <c r="O5776" s="270"/>
      <c r="P5776" s="270"/>
      <c r="Q5776" s="270"/>
      <c r="R5776" s="270"/>
      <c r="S5776" s="270"/>
      <c r="T5776" s="271"/>
      <c r="AT5776" s="272" t="s">
        <v>218</v>
      </c>
      <c r="AU5776" s="272" t="s">
        <v>92</v>
      </c>
      <c r="AV5776" s="13" t="s">
        <v>92</v>
      </c>
      <c r="AW5776" s="13" t="s">
        <v>45</v>
      </c>
      <c r="AX5776" s="13" t="s">
        <v>83</v>
      </c>
      <c r="AY5776" s="272" t="s">
        <v>207</v>
      </c>
    </row>
    <row r="5777" s="12" customFormat="1">
      <c r="B5777" s="252"/>
      <c r="C5777" s="253"/>
      <c r="D5777" s="249" t="s">
        <v>218</v>
      </c>
      <c r="E5777" s="254" t="s">
        <v>81</v>
      </c>
      <c r="F5777" s="255" t="s">
        <v>4652</v>
      </c>
      <c r="G5777" s="253"/>
      <c r="H5777" s="254" t="s">
        <v>81</v>
      </c>
      <c r="I5777" s="256"/>
      <c r="J5777" s="253"/>
      <c r="K5777" s="253"/>
      <c r="L5777" s="257"/>
      <c r="M5777" s="258"/>
      <c r="N5777" s="259"/>
      <c r="O5777" s="259"/>
      <c r="P5777" s="259"/>
      <c r="Q5777" s="259"/>
      <c r="R5777" s="259"/>
      <c r="S5777" s="259"/>
      <c r="T5777" s="260"/>
      <c r="AT5777" s="261" t="s">
        <v>218</v>
      </c>
      <c r="AU5777" s="261" t="s">
        <v>92</v>
      </c>
      <c r="AV5777" s="12" t="s">
        <v>90</v>
      </c>
      <c r="AW5777" s="12" t="s">
        <v>45</v>
      </c>
      <c r="AX5777" s="12" t="s">
        <v>83</v>
      </c>
      <c r="AY5777" s="261" t="s">
        <v>207</v>
      </c>
    </row>
    <row r="5778" s="13" customFormat="1">
      <c r="B5778" s="262"/>
      <c r="C5778" s="263"/>
      <c r="D5778" s="249" t="s">
        <v>218</v>
      </c>
      <c r="E5778" s="264" t="s">
        <v>81</v>
      </c>
      <c r="F5778" s="265" t="s">
        <v>214</v>
      </c>
      <c r="G5778" s="263"/>
      <c r="H5778" s="266">
        <v>4</v>
      </c>
      <c r="I5778" s="267"/>
      <c r="J5778" s="263"/>
      <c r="K5778" s="263"/>
      <c r="L5778" s="268"/>
      <c r="M5778" s="269"/>
      <c r="N5778" s="270"/>
      <c r="O5778" s="270"/>
      <c r="P5778" s="270"/>
      <c r="Q5778" s="270"/>
      <c r="R5778" s="270"/>
      <c r="S5778" s="270"/>
      <c r="T5778" s="271"/>
      <c r="AT5778" s="272" t="s">
        <v>218</v>
      </c>
      <c r="AU5778" s="272" t="s">
        <v>92</v>
      </c>
      <c r="AV5778" s="13" t="s">
        <v>92</v>
      </c>
      <c r="AW5778" s="13" t="s">
        <v>45</v>
      </c>
      <c r="AX5778" s="13" t="s">
        <v>83</v>
      </c>
      <c r="AY5778" s="272" t="s">
        <v>207</v>
      </c>
    </row>
    <row r="5779" s="12" customFormat="1">
      <c r="B5779" s="252"/>
      <c r="C5779" s="253"/>
      <c r="D5779" s="249" t="s">
        <v>218</v>
      </c>
      <c r="E5779" s="254" t="s">
        <v>81</v>
      </c>
      <c r="F5779" s="255" t="s">
        <v>4653</v>
      </c>
      <c r="G5779" s="253"/>
      <c r="H5779" s="254" t="s">
        <v>81</v>
      </c>
      <c r="I5779" s="256"/>
      <c r="J5779" s="253"/>
      <c r="K5779" s="253"/>
      <c r="L5779" s="257"/>
      <c r="M5779" s="258"/>
      <c r="N5779" s="259"/>
      <c r="O5779" s="259"/>
      <c r="P5779" s="259"/>
      <c r="Q5779" s="259"/>
      <c r="R5779" s="259"/>
      <c r="S5779" s="259"/>
      <c r="T5779" s="260"/>
      <c r="AT5779" s="261" t="s">
        <v>218</v>
      </c>
      <c r="AU5779" s="261" t="s">
        <v>92</v>
      </c>
      <c r="AV5779" s="12" t="s">
        <v>90</v>
      </c>
      <c r="AW5779" s="12" t="s">
        <v>45</v>
      </c>
      <c r="AX5779" s="12" t="s">
        <v>83</v>
      </c>
      <c r="AY5779" s="261" t="s">
        <v>207</v>
      </c>
    </row>
    <row r="5780" s="13" customFormat="1">
      <c r="B5780" s="262"/>
      <c r="C5780" s="263"/>
      <c r="D5780" s="249" t="s">
        <v>218</v>
      </c>
      <c r="E5780" s="264" t="s">
        <v>81</v>
      </c>
      <c r="F5780" s="265" t="s">
        <v>1810</v>
      </c>
      <c r="G5780" s="263"/>
      <c r="H5780" s="266">
        <v>2.7999999999999998</v>
      </c>
      <c r="I5780" s="267"/>
      <c r="J5780" s="263"/>
      <c r="K5780" s="263"/>
      <c r="L5780" s="268"/>
      <c r="M5780" s="269"/>
      <c r="N5780" s="270"/>
      <c r="O5780" s="270"/>
      <c r="P5780" s="270"/>
      <c r="Q5780" s="270"/>
      <c r="R5780" s="270"/>
      <c r="S5780" s="270"/>
      <c r="T5780" s="271"/>
      <c r="AT5780" s="272" t="s">
        <v>218</v>
      </c>
      <c r="AU5780" s="272" t="s">
        <v>92</v>
      </c>
      <c r="AV5780" s="13" t="s">
        <v>92</v>
      </c>
      <c r="AW5780" s="13" t="s">
        <v>45</v>
      </c>
      <c r="AX5780" s="13" t="s">
        <v>83</v>
      </c>
      <c r="AY5780" s="272" t="s">
        <v>207</v>
      </c>
    </row>
    <row r="5781" s="12" customFormat="1">
      <c r="B5781" s="252"/>
      <c r="C5781" s="253"/>
      <c r="D5781" s="249" t="s">
        <v>218</v>
      </c>
      <c r="E5781" s="254" t="s">
        <v>81</v>
      </c>
      <c r="F5781" s="255" t="s">
        <v>4654</v>
      </c>
      <c r="G5781" s="253"/>
      <c r="H5781" s="254" t="s">
        <v>81</v>
      </c>
      <c r="I5781" s="256"/>
      <c r="J5781" s="253"/>
      <c r="K5781" s="253"/>
      <c r="L5781" s="257"/>
      <c r="M5781" s="258"/>
      <c r="N5781" s="259"/>
      <c r="O5781" s="259"/>
      <c r="P5781" s="259"/>
      <c r="Q5781" s="259"/>
      <c r="R5781" s="259"/>
      <c r="S5781" s="259"/>
      <c r="T5781" s="260"/>
      <c r="AT5781" s="261" t="s">
        <v>218</v>
      </c>
      <c r="AU5781" s="261" t="s">
        <v>92</v>
      </c>
      <c r="AV5781" s="12" t="s">
        <v>90</v>
      </c>
      <c r="AW5781" s="12" t="s">
        <v>45</v>
      </c>
      <c r="AX5781" s="12" t="s">
        <v>83</v>
      </c>
      <c r="AY5781" s="261" t="s">
        <v>207</v>
      </c>
    </row>
    <row r="5782" s="13" customFormat="1">
      <c r="B5782" s="262"/>
      <c r="C5782" s="263"/>
      <c r="D5782" s="249" t="s">
        <v>218</v>
      </c>
      <c r="E5782" s="264" t="s">
        <v>81</v>
      </c>
      <c r="F5782" s="265" t="s">
        <v>4655</v>
      </c>
      <c r="G5782" s="263"/>
      <c r="H5782" s="266">
        <v>5.4000000000000004</v>
      </c>
      <c r="I5782" s="267"/>
      <c r="J5782" s="263"/>
      <c r="K5782" s="263"/>
      <c r="L5782" s="268"/>
      <c r="M5782" s="269"/>
      <c r="N5782" s="270"/>
      <c r="O5782" s="270"/>
      <c r="P5782" s="270"/>
      <c r="Q5782" s="270"/>
      <c r="R5782" s="270"/>
      <c r="S5782" s="270"/>
      <c r="T5782" s="271"/>
      <c r="AT5782" s="272" t="s">
        <v>218</v>
      </c>
      <c r="AU5782" s="272" t="s">
        <v>92</v>
      </c>
      <c r="AV5782" s="13" t="s">
        <v>92</v>
      </c>
      <c r="AW5782" s="13" t="s">
        <v>45</v>
      </c>
      <c r="AX5782" s="13" t="s">
        <v>83</v>
      </c>
      <c r="AY5782" s="272" t="s">
        <v>207</v>
      </c>
    </row>
    <row r="5783" s="14" customFormat="1">
      <c r="B5783" s="273"/>
      <c r="C5783" s="274"/>
      <c r="D5783" s="249" t="s">
        <v>218</v>
      </c>
      <c r="E5783" s="275" t="s">
        <v>81</v>
      </c>
      <c r="F5783" s="276" t="s">
        <v>232</v>
      </c>
      <c r="G5783" s="274"/>
      <c r="H5783" s="277">
        <v>28.199999999999999</v>
      </c>
      <c r="I5783" s="278"/>
      <c r="J5783" s="274"/>
      <c r="K5783" s="274"/>
      <c r="L5783" s="279"/>
      <c r="M5783" s="280"/>
      <c r="N5783" s="281"/>
      <c r="O5783" s="281"/>
      <c r="P5783" s="281"/>
      <c r="Q5783" s="281"/>
      <c r="R5783" s="281"/>
      <c r="S5783" s="281"/>
      <c r="T5783" s="282"/>
      <c r="AT5783" s="283" t="s">
        <v>218</v>
      </c>
      <c r="AU5783" s="283" t="s">
        <v>92</v>
      </c>
      <c r="AV5783" s="14" t="s">
        <v>214</v>
      </c>
      <c r="AW5783" s="14" t="s">
        <v>45</v>
      </c>
      <c r="AX5783" s="14" t="s">
        <v>90</v>
      </c>
      <c r="AY5783" s="283" t="s">
        <v>207</v>
      </c>
    </row>
    <row r="5784" s="1" customFormat="1" ht="25.5" customHeight="1">
      <c r="B5784" s="48"/>
      <c r="C5784" s="237" t="s">
        <v>4656</v>
      </c>
      <c r="D5784" s="237" t="s">
        <v>209</v>
      </c>
      <c r="E5784" s="238" t="s">
        <v>4657</v>
      </c>
      <c r="F5784" s="239" t="s">
        <v>4658</v>
      </c>
      <c r="G5784" s="240" t="s">
        <v>450</v>
      </c>
      <c r="H5784" s="241">
        <v>130</v>
      </c>
      <c r="I5784" s="242"/>
      <c r="J5784" s="243">
        <f>ROUND(I5784*H5784,2)</f>
        <v>0</v>
      </c>
      <c r="K5784" s="239" t="s">
        <v>213</v>
      </c>
      <c r="L5784" s="74"/>
      <c r="M5784" s="244" t="s">
        <v>81</v>
      </c>
      <c r="N5784" s="245" t="s">
        <v>53</v>
      </c>
      <c r="O5784" s="49"/>
      <c r="P5784" s="246">
        <f>O5784*H5784</f>
        <v>0</v>
      </c>
      <c r="Q5784" s="246">
        <v>0.0020100000000000001</v>
      </c>
      <c r="R5784" s="246">
        <f>Q5784*H5784</f>
        <v>0.26130000000000003</v>
      </c>
      <c r="S5784" s="246">
        <v>0</v>
      </c>
      <c r="T5784" s="247">
        <f>S5784*H5784</f>
        <v>0</v>
      </c>
      <c r="AR5784" s="25" t="s">
        <v>345</v>
      </c>
      <c r="AT5784" s="25" t="s">
        <v>209</v>
      </c>
      <c r="AU5784" s="25" t="s">
        <v>92</v>
      </c>
      <c r="AY5784" s="25" t="s">
        <v>207</v>
      </c>
      <c r="BE5784" s="248">
        <f>IF(N5784="základní",J5784,0)</f>
        <v>0</v>
      </c>
      <c r="BF5784" s="248">
        <f>IF(N5784="snížená",J5784,0)</f>
        <v>0</v>
      </c>
      <c r="BG5784" s="248">
        <f>IF(N5784="zákl. přenesená",J5784,0)</f>
        <v>0</v>
      </c>
      <c r="BH5784" s="248">
        <f>IF(N5784="sníž. přenesená",J5784,0)</f>
        <v>0</v>
      </c>
      <c r="BI5784" s="248">
        <f>IF(N5784="nulová",J5784,0)</f>
        <v>0</v>
      </c>
      <c r="BJ5784" s="25" t="s">
        <v>90</v>
      </c>
      <c r="BK5784" s="248">
        <f>ROUND(I5784*H5784,2)</f>
        <v>0</v>
      </c>
      <c r="BL5784" s="25" t="s">
        <v>345</v>
      </c>
      <c r="BM5784" s="25" t="s">
        <v>4659</v>
      </c>
    </row>
    <row r="5785" s="12" customFormat="1">
      <c r="B5785" s="252"/>
      <c r="C5785" s="253"/>
      <c r="D5785" s="249" t="s">
        <v>218</v>
      </c>
      <c r="E5785" s="254" t="s">
        <v>81</v>
      </c>
      <c r="F5785" s="255" t="s">
        <v>4499</v>
      </c>
      <c r="G5785" s="253"/>
      <c r="H5785" s="254" t="s">
        <v>81</v>
      </c>
      <c r="I5785" s="256"/>
      <c r="J5785" s="253"/>
      <c r="K5785" s="253"/>
      <c r="L5785" s="257"/>
      <c r="M5785" s="258"/>
      <c r="N5785" s="259"/>
      <c r="O5785" s="259"/>
      <c r="P5785" s="259"/>
      <c r="Q5785" s="259"/>
      <c r="R5785" s="259"/>
      <c r="S5785" s="259"/>
      <c r="T5785" s="260"/>
      <c r="AT5785" s="261" t="s">
        <v>218</v>
      </c>
      <c r="AU5785" s="261" t="s">
        <v>92</v>
      </c>
      <c r="AV5785" s="12" t="s">
        <v>90</v>
      </c>
      <c r="AW5785" s="12" t="s">
        <v>45</v>
      </c>
      <c r="AX5785" s="12" t="s">
        <v>83</v>
      </c>
      <c r="AY5785" s="261" t="s">
        <v>207</v>
      </c>
    </row>
    <row r="5786" s="13" customFormat="1">
      <c r="B5786" s="262"/>
      <c r="C5786" s="263"/>
      <c r="D5786" s="249" t="s">
        <v>218</v>
      </c>
      <c r="E5786" s="264" t="s">
        <v>81</v>
      </c>
      <c r="F5786" s="265" t="s">
        <v>872</v>
      </c>
      <c r="G5786" s="263"/>
      <c r="H5786" s="266">
        <v>74</v>
      </c>
      <c r="I5786" s="267"/>
      <c r="J5786" s="263"/>
      <c r="K5786" s="263"/>
      <c r="L5786" s="268"/>
      <c r="M5786" s="269"/>
      <c r="N5786" s="270"/>
      <c r="O5786" s="270"/>
      <c r="P5786" s="270"/>
      <c r="Q5786" s="270"/>
      <c r="R5786" s="270"/>
      <c r="S5786" s="270"/>
      <c r="T5786" s="271"/>
      <c r="AT5786" s="272" t="s">
        <v>218</v>
      </c>
      <c r="AU5786" s="272" t="s">
        <v>92</v>
      </c>
      <c r="AV5786" s="13" t="s">
        <v>92</v>
      </c>
      <c r="AW5786" s="13" t="s">
        <v>45</v>
      </c>
      <c r="AX5786" s="13" t="s">
        <v>83</v>
      </c>
      <c r="AY5786" s="272" t="s">
        <v>207</v>
      </c>
    </row>
    <row r="5787" s="12" customFormat="1">
      <c r="B5787" s="252"/>
      <c r="C5787" s="253"/>
      <c r="D5787" s="249" t="s">
        <v>218</v>
      </c>
      <c r="E5787" s="254" t="s">
        <v>81</v>
      </c>
      <c r="F5787" s="255" t="s">
        <v>4660</v>
      </c>
      <c r="G5787" s="253"/>
      <c r="H5787" s="254" t="s">
        <v>81</v>
      </c>
      <c r="I5787" s="256"/>
      <c r="J5787" s="253"/>
      <c r="K5787" s="253"/>
      <c r="L5787" s="257"/>
      <c r="M5787" s="258"/>
      <c r="N5787" s="259"/>
      <c r="O5787" s="259"/>
      <c r="P5787" s="259"/>
      <c r="Q5787" s="259"/>
      <c r="R5787" s="259"/>
      <c r="S5787" s="259"/>
      <c r="T5787" s="260"/>
      <c r="AT5787" s="261" t="s">
        <v>218</v>
      </c>
      <c r="AU5787" s="261" t="s">
        <v>92</v>
      </c>
      <c r="AV5787" s="12" t="s">
        <v>90</v>
      </c>
      <c r="AW5787" s="12" t="s">
        <v>45</v>
      </c>
      <c r="AX5787" s="12" t="s">
        <v>83</v>
      </c>
      <c r="AY5787" s="261" t="s">
        <v>207</v>
      </c>
    </row>
    <row r="5788" s="13" customFormat="1">
      <c r="B5788" s="262"/>
      <c r="C5788" s="263"/>
      <c r="D5788" s="249" t="s">
        <v>218</v>
      </c>
      <c r="E5788" s="264" t="s">
        <v>81</v>
      </c>
      <c r="F5788" s="265" t="s">
        <v>406</v>
      </c>
      <c r="G5788" s="263"/>
      <c r="H5788" s="266">
        <v>27</v>
      </c>
      <c r="I5788" s="267"/>
      <c r="J5788" s="263"/>
      <c r="K5788" s="263"/>
      <c r="L5788" s="268"/>
      <c r="M5788" s="269"/>
      <c r="N5788" s="270"/>
      <c r="O5788" s="270"/>
      <c r="P5788" s="270"/>
      <c r="Q5788" s="270"/>
      <c r="R5788" s="270"/>
      <c r="S5788" s="270"/>
      <c r="T5788" s="271"/>
      <c r="AT5788" s="272" t="s">
        <v>218</v>
      </c>
      <c r="AU5788" s="272" t="s">
        <v>92</v>
      </c>
      <c r="AV5788" s="13" t="s">
        <v>92</v>
      </c>
      <c r="AW5788" s="13" t="s">
        <v>45</v>
      </c>
      <c r="AX5788" s="13" t="s">
        <v>83</v>
      </c>
      <c r="AY5788" s="272" t="s">
        <v>207</v>
      </c>
    </row>
    <row r="5789" s="12" customFormat="1">
      <c r="B5789" s="252"/>
      <c r="C5789" s="253"/>
      <c r="D5789" s="249" t="s">
        <v>218</v>
      </c>
      <c r="E5789" s="254" t="s">
        <v>81</v>
      </c>
      <c r="F5789" s="255" t="s">
        <v>4501</v>
      </c>
      <c r="G5789" s="253"/>
      <c r="H5789" s="254" t="s">
        <v>81</v>
      </c>
      <c r="I5789" s="256"/>
      <c r="J5789" s="253"/>
      <c r="K5789" s="253"/>
      <c r="L5789" s="257"/>
      <c r="M5789" s="258"/>
      <c r="N5789" s="259"/>
      <c r="O5789" s="259"/>
      <c r="P5789" s="259"/>
      <c r="Q5789" s="259"/>
      <c r="R5789" s="259"/>
      <c r="S5789" s="259"/>
      <c r="T5789" s="260"/>
      <c r="AT5789" s="261" t="s">
        <v>218</v>
      </c>
      <c r="AU5789" s="261" t="s">
        <v>92</v>
      </c>
      <c r="AV5789" s="12" t="s">
        <v>90</v>
      </c>
      <c r="AW5789" s="12" t="s">
        <v>45</v>
      </c>
      <c r="AX5789" s="12" t="s">
        <v>83</v>
      </c>
      <c r="AY5789" s="261" t="s">
        <v>207</v>
      </c>
    </row>
    <row r="5790" s="13" customFormat="1">
      <c r="B5790" s="262"/>
      <c r="C5790" s="263"/>
      <c r="D5790" s="249" t="s">
        <v>218</v>
      </c>
      <c r="E5790" s="264" t="s">
        <v>81</v>
      </c>
      <c r="F5790" s="265" t="s">
        <v>426</v>
      </c>
      <c r="G5790" s="263"/>
      <c r="H5790" s="266">
        <v>29</v>
      </c>
      <c r="I5790" s="267"/>
      <c r="J5790" s="263"/>
      <c r="K5790" s="263"/>
      <c r="L5790" s="268"/>
      <c r="M5790" s="269"/>
      <c r="N5790" s="270"/>
      <c r="O5790" s="270"/>
      <c r="P5790" s="270"/>
      <c r="Q5790" s="270"/>
      <c r="R5790" s="270"/>
      <c r="S5790" s="270"/>
      <c r="T5790" s="271"/>
      <c r="AT5790" s="272" t="s">
        <v>218</v>
      </c>
      <c r="AU5790" s="272" t="s">
        <v>92</v>
      </c>
      <c r="AV5790" s="13" t="s">
        <v>92</v>
      </c>
      <c r="AW5790" s="13" t="s">
        <v>45</v>
      </c>
      <c r="AX5790" s="13" t="s">
        <v>83</v>
      </c>
      <c r="AY5790" s="272" t="s">
        <v>207</v>
      </c>
    </row>
    <row r="5791" s="14" customFormat="1">
      <c r="B5791" s="273"/>
      <c r="C5791" s="274"/>
      <c r="D5791" s="249" t="s">
        <v>218</v>
      </c>
      <c r="E5791" s="275" t="s">
        <v>81</v>
      </c>
      <c r="F5791" s="276" t="s">
        <v>232</v>
      </c>
      <c r="G5791" s="274"/>
      <c r="H5791" s="277">
        <v>130</v>
      </c>
      <c r="I5791" s="278"/>
      <c r="J5791" s="274"/>
      <c r="K5791" s="274"/>
      <c r="L5791" s="279"/>
      <c r="M5791" s="280"/>
      <c r="N5791" s="281"/>
      <c r="O5791" s="281"/>
      <c r="P5791" s="281"/>
      <c r="Q5791" s="281"/>
      <c r="R5791" s="281"/>
      <c r="S5791" s="281"/>
      <c r="T5791" s="282"/>
      <c r="AT5791" s="283" t="s">
        <v>218</v>
      </c>
      <c r="AU5791" s="283" t="s">
        <v>92</v>
      </c>
      <c r="AV5791" s="14" t="s">
        <v>214</v>
      </c>
      <c r="AW5791" s="14" t="s">
        <v>45</v>
      </c>
      <c r="AX5791" s="14" t="s">
        <v>90</v>
      </c>
      <c r="AY5791" s="283" t="s">
        <v>207</v>
      </c>
    </row>
    <row r="5792" s="1" customFormat="1" ht="25.5" customHeight="1">
      <c r="B5792" s="48"/>
      <c r="C5792" s="237" t="s">
        <v>4661</v>
      </c>
      <c r="D5792" s="237" t="s">
        <v>209</v>
      </c>
      <c r="E5792" s="238" t="s">
        <v>4662</v>
      </c>
      <c r="F5792" s="239" t="s">
        <v>4663</v>
      </c>
      <c r="G5792" s="240" t="s">
        <v>315</v>
      </c>
      <c r="H5792" s="241">
        <v>2.173</v>
      </c>
      <c r="I5792" s="242"/>
      <c r="J5792" s="243">
        <f>ROUND(I5792*H5792,2)</f>
        <v>0</v>
      </c>
      <c r="K5792" s="239" t="s">
        <v>213</v>
      </c>
      <c r="L5792" s="74"/>
      <c r="M5792" s="244" t="s">
        <v>81</v>
      </c>
      <c r="N5792" s="245" t="s">
        <v>53</v>
      </c>
      <c r="O5792" s="49"/>
      <c r="P5792" s="246">
        <f>O5792*H5792</f>
        <v>0</v>
      </c>
      <c r="Q5792" s="246">
        <v>0.0063699999999999998</v>
      </c>
      <c r="R5792" s="246">
        <f>Q5792*H5792</f>
        <v>0.01384201</v>
      </c>
      <c r="S5792" s="246">
        <v>0</v>
      </c>
      <c r="T5792" s="247">
        <f>S5792*H5792</f>
        <v>0</v>
      </c>
      <c r="AR5792" s="25" t="s">
        <v>345</v>
      </c>
      <c r="AT5792" s="25" t="s">
        <v>209</v>
      </c>
      <c r="AU5792" s="25" t="s">
        <v>92</v>
      </c>
      <c r="AY5792" s="25" t="s">
        <v>207</v>
      </c>
      <c r="BE5792" s="248">
        <f>IF(N5792="základní",J5792,0)</f>
        <v>0</v>
      </c>
      <c r="BF5792" s="248">
        <f>IF(N5792="snížená",J5792,0)</f>
        <v>0</v>
      </c>
      <c r="BG5792" s="248">
        <f>IF(N5792="zákl. přenesená",J5792,0)</f>
        <v>0</v>
      </c>
      <c r="BH5792" s="248">
        <f>IF(N5792="sníž. přenesená",J5792,0)</f>
        <v>0</v>
      </c>
      <c r="BI5792" s="248">
        <f>IF(N5792="nulová",J5792,0)</f>
        <v>0</v>
      </c>
      <c r="BJ5792" s="25" t="s">
        <v>90</v>
      </c>
      <c r="BK5792" s="248">
        <f>ROUND(I5792*H5792,2)</f>
        <v>0</v>
      </c>
      <c r="BL5792" s="25" t="s">
        <v>345</v>
      </c>
      <c r="BM5792" s="25" t="s">
        <v>4664</v>
      </c>
    </row>
    <row r="5793" s="1" customFormat="1">
      <c r="B5793" s="48"/>
      <c r="C5793" s="76"/>
      <c r="D5793" s="249" t="s">
        <v>216</v>
      </c>
      <c r="E5793" s="76"/>
      <c r="F5793" s="250" t="s">
        <v>4665</v>
      </c>
      <c r="G5793" s="76"/>
      <c r="H5793" s="76"/>
      <c r="I5793" s="205"/>
      <c r="J5793" s="76"/>
      <c r="K5793" s="76"/>
      <c r="L5793" s="74"/>
      <c r="M5793" s="251"/>
      <c r="N5793" s="49"/>
      <c r="O5793" s="49"/>
      <c r="P5793" s="49"/>
      <c r="Q5793" s="49"/>
      <c r="R5793" s="49"/>
      <c r="S5793" s="49"/>
      <c r="T5793" s="97"/>
      <c r="AT5793" s="25" t="s">
        <v>216</v>
      </c>
      <c r="AU5793" s="25" t="s">
        <v>92</v>
      </c>
    </row>
    <row r="5794" s="1" customFormat="1">
      <c r="B5794" s="48"/>
      <c r="C5794" s="76"/>
      <c r="D5794" s="249" t="s">
        <v>396</v>
      </c>
      <c r="E5794" s="76"/>
      <c r="F5794" s="250" t="s">
        <v>4518</v>
      </c>
      <c r="G5794" s="76"/>
      <c r="H5794" s="76"/>
      <c r="I5794" s="205"/>
      <c r="J5794" s="76"/>
      <c r="K5794" s="76"/>
      <c r="L5794" s="74"/>
      <c r="M5794" s="251"/>
      <c r="N5794" s="49"/>
      <c r="O5794" s="49"/>
      <c r="P5794" s="49"/>
      <c r="Q5794" s="49"/>
      <c r="R5794" s="49"/>
      <c r="S5794" s="49"/>
      <c r="T5794" s="97"/>
      <c r="AT5794" s="25" t="s">
        <v>396</v>
      </c>
      <c r="AU5794" s="25" t="s">
        <v>92</v>
      </c>
    </row>
    <row r="5795" s="12" customFormat="1">
      <c r="B5795" s="252"/>
      <c r="C5795" s="253"/>
      <c r="D5795" s="249" t="s">
        <v>218</v>
      </c>
      <c r="E5795" s="254" t="s">
        <v>81</v>
      </c>
      <c r="F5795" s="255" t="s">
        <v>4666</v>
      </c>
      <c r="G5795" s="253"/>
      <c r="H5795" s="254" t="s">
        <v>81</v>
      </c>
      <c r="I5795" s="256"/>
      <c r="J5795" s="253"/>
      <c r="K5795" s="253"/>
      <c r="L5795" s="257"/>
      <c r="M5795" s="258"/>
      <c r="N5795" s="259"/>
      <c r="O5795" s="259"/>
      <c r="P5795" s="259"/>
      <c r="Q5795" s="259"/>
      <c r="R5795" s="259"/>
      <c r="S5795" s="259"/>
      <c r="T5795" s="260"/>
      <c r="AT5795" s="261" t="s">
        <v>218</v>
      </c>
      <c r="AU5795" s="261" t="s">
        <v>92</v>
      </c>
      <c r="AV5795" s="12" t="s">
        <v>90</v>
      </c>
      <c r="AW5795" s="12" t="s">
        <v>45</v>
      </c>
      <c r="AX5795" s="12" t="s">
        <v>83</v>
      </c>
      <c r="AY5795" s="261" t="s">
        <v>207</v>
      </c>
    </row>
    <row r="5796" s="13" customFormat="1">
      <c r="B5796" s="262"/>
      <c r="C5796" s="263"/>
      <c r="D5796" s="249" t="s">
        <v>218</v>
      </c>
      <c r="E5796" s="264" t="s">
        <v>81</v>
      </c>
      <c r="F5796" s="265" t="s">
        <v>4667</v>
      </c>
      <c r="G5796" s="263"/>
      <c r="H5796" s="266">
        <v>1.7490000000000001</v>
      </c>
      <c r="I5796" s="267"/>
      <c r="J5796" s="263"/>
      <c r="K5796" s="263"/>
      <c r="L5796" s="268"/>
      <c r="M5796" s="269"/>
      <c r="N5796" s="270"/>
      <c r="O5796" s="270"/>
      <c r="P5796" s="270"/>
      <c r="Q5796" s="270"/>
      <c r="R5796" s="270"/>
      <c r="S5796" s="270"/>
      <c r="T5796" s="271"/>
      <c r="AT5796" s="272" t="s">
        <v>218</v>
      </c>
      <c r="AU5796" s="272" t="s">
        <v>92</v>
      </c>
      <c r="AV5796" s="13" t="s">
        <v>92</v>
      </c>
      <c r="AW5796" s="13" t="s">
        <v>45</v>
      </c>
      <c r="AX5796" s="13" t="s">
        <v>83</v>
      </c>
      <c r="AY5796" s="272" t="s">
        <v>207</v>
      </c>
    </row>
    <row r="5797" s="12" customFormat="1">
      <c r="B5797" s="252"/>
      <c r="C5797" s="253"/>
      <c r="D5797" s="249" t="s">
        <v>218</v>
      </c>
      <c r="E5797" s="254" t="s">
        <v>81</v>
      </c>
      <c r="F5797" s="255" t="s">
        <v>4668</v>
      </c>
      <c r="G5797" s="253"/>
      <c r="H5797" s="254" t="s">
        <v>81</v>
      </c>
      <c r="I5797" s="256"/>
      <c r="J5797" s="253"/>
      <c r="K5797" s="253"/>
      <c r="L5797" s="257"/>
      <c r="M5797" s="258"/>
      <c r="N5797" s="259"/>
      <c r="O5797" s="259"/>
      <c r="P5797" s="259"/>
      <c r="Q5797" s="259"/>
      <c r="R5797" s="259"/>
      <c r="S5797" s="259"/>
      <c r="T5797" s="260"/>
      <c r="AT5797" s="261" t="s">
        <v>218</v>
      </c>
      <c r="AU5797" s="261" t="s">
        <v>92</v>
      </c>
      <c r="AV5797" s="12" t="s">
        <v>90</v>
      </c>
      <c r="AW5797" s="12" t="s">
        <v>45</v>
      </c>
      <c r="AX5797" s="12" t="s">
        <v>83</v>
      </c>
      <c r="AY5797" s="261" t="s">
        <v>207</v>
      </c>
    </row>
    <row r="5798" s="13" customFormat="1">
      <c r="B5798" s="262"/>
      <c r="C5798" s="263"/>
      <c r="D5798" s="249" t="s">
        <v>218</v>
      </c>
      <c r="E5798" s="264" t="s">
        <v>81</v>
      </c>
      <c r="F5798" s="265" t="s">
        <v>4669</v>
      </c>
      <c r="G5798" s="263"/>
      <c r="H5798" s="266">
        <v>0.182</v>
      </c>
      <c r="I5798" s="267"/>
      <c r="J5798" s="263"/>
      <c r="K5798" s="263"/>
      <c r="L5798" s="268"/>
      <c r="M5798" s="269"/>
      <c r="N5798" s="270"/>
      <c r="O5798" s="270"/>
      <c r="P5798" s="270"/>
      <c r="Q5798" s="270"/>
      <c r="R5798" s="270"/>
      <c r="S5798" s="270"/>
      <c r="T5798" s="271"/>
      <c r="AT5798" s="272" t="s">
        <v>218</v>
      </c>
      <c r="AU5798" s="272" t="s">
        <v>92</v>
      </c>
      <c r="AV5798" s="13" t="s">
        <v>92</v>
      </c>
      <c r="AW5798" s="13" t="s">
        <v>45</v>
      </c>
      <c r="AX5798" s="13" t="s">
        <v>83</v>
      </c>
      <c r="AY5798" s="272" t="s">
        <v>207</v>
      </c>
    </row>
    <row r="5799" s="12" customFormat="1">
      <c r="B5799" s="252"/>
      <c r="C5799" s="253"/>
      <c r="D5799" s="249" t="s">
        <v>218</v>
      </c>
      <c r="E5799" s="254" t="s">
        <v>81</v>
      </c>
      <c r="F5799" s="255" t="s">
        <v>4670</v>
      </c>
      <c r="G5799" s="253"/>
      <c r="H5799" s="254" t="s">
        <v>81</v>
      </c>
      <c r="I5799" s="256"/>
      <c r="J5799" s="253"/>
      <c r="K5799" s="253"/>
      <c r="L5799" s="257"/>
      <c r="M5799" s="258"/>
      <c r="N5799" s="259"/>
      <c r="O5799" s="259"/>
      <c r="P5799" s="259"/>
      <c r="Q5799" s="259"/>
      <c r="R5799" s="259"/>
      <c r="S5799" s="259"/>
      <c r="T5799" s="260"/>
      <c r="AT5799" s="261" t="s">
        <v>218</v>
      </c>
      <c r="AU5799" s="261" t="s">
        <v>92</v>
      </c>
      <c r="AV5799" s="12" t="s">
        <v>90</v>
      </c>
      <c r="AW5799" s="12" t="s">
        <v>45</v>
      </c>
      <c r="AX5799" s="12" t="s">
        <v>83</v>
      </c>
      <c r="AY5799" s="261" t="s">
        <v>207</v>
      </c>
    </row>
    <row r="5800" s="13" customFormat="1">
      <c r="B5800" s="262"/>
      <c r="C5800" s="263"/>
      <c r="D5800" s="249" t="s">
        <v>218</v>
      </c>
      <c r="E5800" s="264" t="s">
        <v>81</v>
      </c>
      <c r="F5800" s="265" t="s">
        <v>4671</v>
      </c>
      <c r="G5800" s="263"/>
      <c r="H5800" s="266">
        <v>0.24199999999999999</v>
      </c>
      <c r="I5800" s="267"/>
      <c r="J5800" s="263"/>
      <c r="K5800" s="263"/>
      <c r="L5800" s="268"/>
      <c r="M5800" s="269"/>
      <c r="N5800" s="270"/>
      <c r="O5800" s="270"/>
      <c r="P5800" s="270"/>
      <c r="Q5800" s="270"/>
      <c r="R5800" s="270"/>
      <c r="S5800" s="270"/>
      <c r="T5800" s="271"/>
      <c r="AT5800" s="272" t="s">
        <v>218</v>
      </c>
      <c r="AU5800" s="272" t="s">
        <v>92</v>
      </c>
      <c r="AV5800" s="13" t="s">
        <v>92</v>
      </c>
      <c r="AW5800" s="13" t="s">
        <v>45</v>
      </c>
      <c r="AX5800" s="13" t="s">
        <v>83</v>
      </c>
      <c r="AY5800" s="272" t="s">
        <v>207</v>
      </c>
    </row>
    <row r="5801" s="14" customFormat="1">
      <c r="B5801" s="273"/>
      <c r="C5801" s="274"/>
      <c r="D5801" s="249" t="s">
        <v>218</v>
      </c>
      <c r="E5801" s="275" t="s">
        <v>81</v>
      </c>
      <c r="F5801" s="276" t="s">
        <v>232</v>
      </c>
      <c r="G5801" s="274"/>
      <c r="H5801" s="277">
        <v>2.173</v>
      </c>
      <c r="I5801" s="278"/>
      <c r="J5801" s="274"/>
      <c r="K5801" s="274"/>
      <c r="L5801" s="279"/>
      <c r="M5801" s="280"/>
      <c r="N5801" s="281"/>
      <c r="O5801" s="281"/>
      <c r="P5801" s="281"/>
      <c r="Q5801" s="281"/>
      <c r="R5801" s="281"/>
      <c r="S5801" s="281"/>
      <c r="T5801" s="282"/>
      <c r="AT5801" s="283" t="s">
        <v>218</v>
      </c>
      <c r="AU5801" s="283" t="s">
        <v>92</v>
      </c>
      <c r="AV5801" s="14" t="s">
        <v>214</v>
      </c>
      <c r="AW5801" s="14" t="s">
        <v>45</v>
      </c>
      <c r="AX5801" s="14" t="s">
        <v>90</v>
      </c>
      <c r="AY5801" s="283" t="s">
        <v>207</v>
      </c>
    </row>
    <row r="5802" s="1" customFormat="1" ht="25.5" customHeight="1">
      <c r="B5802" s="48"/>
      <c r="C5802" s="237" t="s">
        <v>4672</v>
      </c>
      <c r="D5802" s="237" t="s">
        <v>209</v>
      </c>
      <c r="E5802" s="238" t="s">
        <v>4673</v>
      </c>
      <c r="F5802" s="239" t="s">
        <v>4674</v>
      </c>
      <c r="G5802" s="240" t="s">
        <v>739</v>
      </c>
      <c r="H5802" s="241">
        <v>5</v>
      </c>
      <c r="I5802" s="242"/>
      <c r="J5802" s="243">
        <f>ROUND(I5802*H5802,2)</f>
        <v>0</v>
      </c>
      <c r="K5802" s="239" t="s">
        <v>213</v>
      </c>
      <c r="L5802" s="74"/>
      <c r="M5802" s="244" t="s">
        <v>81</v>
      </c>
      <c r="N5802" s="245" t="s">
        <v>53</v>
      </c>
      <c r="O5802" s="49"/>
      <c r="P5802" s="246">
        <f>O5802*H5802</f>
        <v>0</v>
      </c>
      <c r="Q5802" s="246">
        <v>0.0091699999999999993</v>
      </c>
      <c r="R5802" s="246">
        <f>Q5802*H5802</f>
        <v>0.045849999999999995</v>
      </c>
      <c r="S5802" s="246">
        <v>0</v>
      </c>
      <c r="T5802" s="247">
        <f>S5802*H5802</f>
        <v>0</v>
      </c>
      <c r="AR5802" s="25" t="s">
        <v>345</v>
      </c>
      <c r="AT5802" s="25" t="s">
        <v>209</v>
      </c>
      <c r="AU5802" s="25" t="s">
        <v>92</v>
      </c>
      <c r="AY5802" s="25" t="s">
        <v>207</v>
      </c>
      <c r="BE5802" s="248">
        <f>IF(N5802="základní",J5802,0)</f>
        <v>0</v>
      </c>
      <c r="BF5802" s="248">
        <f>IF(N5802="snížená",J5802,0)</f>
        <v>0</v>
      </c>
      <c r="BG5802" s="248">
        <f>IF(N5802="zákl. přenesená",J5802,0)</f>
        <v>0</v>
      </c>
      <c r="BH5802" s="248">
        <f>IF(N5802="sníž. přenesená",J5802,0)</f>
        <v>0</v>
      </c>
      <c r="BI5802" s="248">
        <f>IF(N5802="nulová",J5802,0)</f>
        <v>0</v>
      </c>
      <c r="BJ5802" s="25" t="s">
        <v>90</v>
      </c>
      <c r="BK5802" s="248">
        <f>ROUND(I5802*H5802,2)</f>
        <v>0</v>
      </c>
      <c r="BL5802" s="25" t="s">
        <v>345</v>
      </c>
      <c r="BM5802" s="25" t="s">
        <v>4675</v>
      </c>
    </row>
    <row r="5803" s="12" customFormat="1">
      <c r="B5803" s="252"/>
      <c r="C5803" s="253"/>
      <c r="D5803" s="249" t="s">
        <v>218</v>
      </c>
      <c r="E5803" s="254" t="s">
        <v>81</v>
      </c>
      <c r="F5803" s="255" t="s">
        <v>4676</v>
      </c>
      <c r="G5803" s="253"/>
      <c r="H5803" s="254" t="s">
        <v>81</v>
      </c>
      <c r="I5803" s="256"/>
      <c r="J5803" s="253"/>
      <c r="K5803" s="253"/>
      <c r="L5803" s="257"/>
      <c r="M5803" s="258"/>
      <c r="N5803" s="259"/>
      <c r="O5803" s="259"/>
      <c r="P5803" s="259"/>
      <c r="Q5803" s="259"/>
      <c r="R5803" s="259"/>
      <c r="S5803" s="259"/>
      <c r="T5803" s="260"/>
      <c r="AT5803" s="261" t="s">
        <v>218</v>
      </c>
      <c r="AU5803" s="261" t="s">
        <v>92</v>
      </c>
      <c r="AV5803" s="12" t="s">
        <v>90</v>
      </c>
      <c r="AW5803" s="12" t="s">
        <v>45</v>
      </c>
      <c r="AX5803" s="12" t="s">
        <v>83</v>
      </c>
      <c r="AY5803" s="261" t="s">
        <v>207</v>
      </c>
    </row>
    <row r="5804" s="13" customFormat="1">
      <c r="B5804" s="262"/>
      <c r="C5804" s="263"/>
      <c r="D5804" s="249" t="s">
        <v>218</v>
      </c>
      <c r="E5804" s="264" t="s">
        <v>81</v>
      </c>
      <c r="F5804" s="265" t="s">
        <v>248</v>
      </c>
      <c r="G5804" s="263"/>
      <c r="H5804" s="266">
        <v>5</v>
      </c>
      <c r="I5804" s="267"/>
      <c r="J5804" s="263"/>
      <c r="K5804" s="263"/>
      <c r="L5804" s="268"/>
      <c r="M5804" s="269"/>
      <c r="N5804" s="270"/>
      <c r="O5804" s="270"/>
      <c r="P5804" s="270"/>
      <c r="Q5804" s="270"/>
      <c r="R5804" s="270"/>
      <c r="S5804" s="270"/>
      <c r="T5804" s="271"/>
      <c r="AT5804" s="272" t="s">
        <v>218</v>
      </c>
      <c r="AU5804" s="272" t="s">
        <v>92</v>
      </c>
      <c r="AV5804" s="13" t="s">
        <v>92</v>
      </c>
      <c r="AW5804" s="13" t="s">
        <v>45</v>
      </c>
      <c r="AX5804" s="13" t="s">
        <v>90</v>
      </c>
      <c r="AY5804" s="272" t="s">
        <v>207</v>
      </c>
    </row>
    <row r="5805" s="1" customFormat="1" ht="16.5" customHeight="1">
      <c r="B5805" s="48"/>
      <c r="C5805" s="237" t="s">
        <v>4677</v>
      </c>
      <c r="D5805" s="237" t="s">
        <v>209</v>
      </c>
      <c r="E5805" s="238" t="s">
        <v>4678</v>
      </c>
      <c r="F5805" s="239" t="s">
        <v>4679</v>
      </c>
      <c r="G5805" s="240" t="s">
        <v>450</v>
      </c>
      <c r="H5805" s="241">
        <v>98</v>
      </c>
      <c r="I5805" s="242"/>
      <c r="J5805" s="243">
        <f>ROUND(I5805*H5805,2)</f>
        <v>0</v>
      </c>
      <c r="K5805" s="239" t="s">
        <v>213</v>
      </c>
      <c r="L5805" s="74"/>
      <c r="M5805" s="244" t="s">
        <v>81</v>
      </c>
      <c r="N5805" s="245" t="s">
        <v>53</v>
      </c>
      <c r="O5805" s="49"/>
      <c r="P5805" s="246">
        <f>O5805*H5805</f>
        <v>0</v>
      </c>
      <c r="Q5805" s="246">
        <v>0.0020100000000000001</v>
      </c>
      <c r="R5805" s="246">
        <f>Q5805*H5805</f>
        <v>0.19698000000000002</v>
      </c>
      <c r="S5805" s="246">
        <v>0</v>
      </c>
      <c r="T5805" s="247">
        <f>S5805*H5805</f>
        <v>0</v>
      </c>
      <c r="AR5805" s="25" t="s">
        <v>345</v>
      </c>
      <c r="AT5805" s="25" t="s">
        <v>209</v>
      </c>
      <c r="AU5805" s="25" t="s">
        <v>92</v>
      </c>
      <c r="AY5805" s="25" t="s">
        <v>207</v>
      </c>
      <c r="BE5805" s="248">
        <f>IF(N5805="základní",J5805,0)</f>
        <v>0</v>
      </c>
      <c r="BF5805" s="248">
        <f>IF(N5805="snížená",J5805,0)</f>
        <v>0</v>
      </c>
      <c r="BG5805" s="248">
        <f>IF(N5805="zákl. přenesená",J5805,0)</f>
        <v>0</v>
      </c>
      <c r="BH5805" s="248">
        <f>IF(N5805="sníž. přenesená",J5805,0)</f>
        <v>0</v>
      </c>
      <c r="BI5805" s="248">
        <f>IF(N5805="nulová",J5805,0)</f>
        <v>0</v>
      </c>
      <c r="BJ5805" s="25" t="s">
        <v>90</v>
      </c>
      <c r="BK5805" s="248">
        <f>ROUND(I5805*H5805,2)</f>
        <v>0</v>
      </c>
      <c r="BL5805" s="25" t="s">
        <v>345</v>
      </c>
      <c r="BM5805" s="25" t="s">
        <v>4680</v>
      </c>
    </row>
    <row r="5806" s="12" customFormat="1">
      <c r="B5806" s="252"/>
      <c r="C5806" s="253"/>
      <c r="D5806" s="249" t="s">
        <v>218</v>
      </c>
      <c r="E5806" s="254" t="s">
        <v>81</v>
      </c>
      <c r="F5806" s="255" t="s">
        <v>4681</v>
      </c>
      <c r="G5806" s="253"/>
      <c r="H5806" s="254" t="s">
        <v>81</v>
      </c>
      <c r="I5806" s="256"/>
      <c r="J5806" s="253"/>
      <c r="K5806" s="253"/>
      <c r="L5806" s="257"/>
      <c r="M5806" s="258"/>
      <c r="N5806" s="259"/>
      <c r="O5806" s="259"/>
      <c r="P5806" s="259"/>
      <c r="Q5806" s="259"/>
      <c r="R5806" s="259"/>
      <c r="S5806" s="259"/>
      <c r="T5806" s="260"/>
      <c r="AT5806" s="261" t="s">
        <v>218</v>
      </c>
      <c r="AU5806" s="261" t="s">
        <v>92</v>
      </c>
      <c r="AV5806" s="12" t="s">
        <v>90</v>
      </c>
      <c r="AW5806" s="12" t="s">
        <v>45</v>
      </c>
      <c r="AX5806" s="12" t="s">
        <v>83</v>
      </c>
      <c r="AY5806" s="261" t="s">
        <v>207</v>
      </c>
    </row>
    <row r="5807" s="13" customFormat="1">
      <c r="B5807" s="262"/>
      <c r="C5807" s="263"/>
      <c r="D5807" s="249" t="s">
        <v>218</v>
      </c>
      <c r="E5807" s="264" t="s">
        <v>81</v>
      </c>
      <c r="F5807" s="265" t="s">
        <v>1100</v>
      </c>
      <c r="G5807" s="263"/>
      <c r="H5807" s="266">
        <v>98</v>
      </c>
      <c r="I5807" s="267"/>
      <c r="J5807" s="263"/>
      <c r="K5807" s="263"/>
      <c r="L5807" s="268"/>
      <c r="M5807" s="269"/>
      <c r="N5807" s="270"/>
      <c r="O5807" s="270"/>
      <c r="P5807" s="270"/>
      <c r="Q5807" s="270"/>
      <c r="R5807" s="270"/>
      <c r="S5807" s="270"/>
      <c r="T5807" s="271"/>
      <c r="AT5807" s="272" t="s">
        <v>218</v>
      </c>
      <c r="AU5807" s="272" t="s">
        <v>92</v>
      </c>
      <c r="AV5807" s="13" t="s">
        <v>92</v>
      </c>
      <c r="AW5807" s="13" t="s">
        <v>45</v>
      </c>
      <c r="AX5807" s="13" t="s">
        <v>90</v>
      </c>
      <c r="AY5807" s="272" t="s">
        <v>207</v>
      </c>
    </row>
    <row r="5808" s="1" customFormat="1" ht="16.5" customHeight="1">
      <c r="B5808" s="48"/>
      <c r="C5808" s="237" t="s">
        <v>4682</v>
      </c>
      <c r="D5808" s="237" t="s">
        <v>209</v>
      </c>
      <c r="E5808" s="238" t="s">
        <v>4683</v>
      </c>
      <c r="F5808" s="239" t="s">
        <v>4684</v>
      </c>
      <c r="G5808" s="240" t="s">
        <v>450</v>
      </c>
      <c r="H5808" s="241">
        <v>143</v>
      </c>
      <c r="I5808" s="242"/>
      <c r="J5808" s="243">
        <f>ROUND(I5808*H5808,2)</f>
        <v>0</v>
      </c>
      <c r="K5808" s="239" t="s">
        <v>213</v>
      </c>
      <c r="L5808" s="74"/>
      <c r="M5808" s="244" t="s">
        <v>81</v>
      </c>
      <c r="N5808" s="245" t="s">
        <v>53</v>
      </c>
      <c r="O5808" s="49"/>
      <c r="P5808" s="246">
        <f>O5808*H5808</f>
        <v>0</v>
      </c>
      <c r="Q5808" s="246">
        <v>0.0025899999999999999</v>
      </c>
      <c r="R5808" s="246">
        <f>Q5808*H5808</f>
        <v>0.37036999999999998</v>
      </c>
      <c r="S5808" s="246">
        <v>0</v>
      </c>
      <c r="T5808" s="247">
        <f>S5808*H5808</f>
        <v>0</v>
      </c>
      <c r="AR5808" s="25" t="s">
        <v>345</v>
      </c>
      <c r="AT5808" s="25" t="s">
        <v>209</v>
      </c>
      <c r="AU5808" s="25" t="s">
        <v>92</v>
      </c>
      <c r="AY5808" s="25" t="s">
        <v>207</v>
      </c>
      <c r="BE5808" s="248">
        <f>IF(N5808="základní",J5808,0)</f>
        <v>0</v>
      </c>
      <c r="BF5808" s="248">
        <f>IF(N5808="snížená",J5808,0)</f>
        <v>0</v>
      </c>
      <c r="BG5808" s="248">
        <f>IF(N5808="zákl. přenesená",J5808,0)</f>
        <v>0</v>
      </c>
      <c r="BH5808" s="248">
        <f>IF(N5808="sníž. přenesená",J5808,0)</f>
        <v>0</v>
      </c>
      <c r="BI5808" s="248">
        <f>IF(N5808="nulová",J5808,0)</f>
        <v>0</v>
      </c>
      <c r="BJ5808" s="25" t="s">
        <v>90</v>
      </c>
      <c r="BK5808" s="248">
        <f>ROUND(I5808*H5808,2)</f>
        <v>0</v>
      </c>
      <c r="BL5808" s="25" t="s">
        <v>345</v>
      </c>
      <c r="BM5808" s="25" t="s">
        <v>4685</v>
      </c>
    </row>
    <row r="5809" s="12" customFormat="1">
      <c r="B5809" s="252"/>
      <c r="C5809" s="253"/>
      <c r="D5809" s="249" t="s">
        <v>218</v>
      </c>
      <c r="E5809" s="254" t="s">
        <v>81</v>
      </c>
      <c r="F5809" s="255" t="s">
        <v>4686</v>
      </c>
      <c r="G5809" s="253"/>
      <c r="H5809" s="254" t="s">
        <v>81</v>
      </c>
      <c r="I5809" s="256"/>
      <c r="J5809" s="253"/>
      <c r="K5809" s="253"/>
      <c r="L5809" s="257"/>
      <c r="M5809" s="258"/>
      <c r="N5809" s="259"/>
      <c r="O5809" s="259"/>
      <c r="P5809" s="259"/>
      <c r="Q5809" s="259"/>
      <c r="R5809" s="259"/>
      <c r="S5809" s="259"/>
      <c r="T5809" s="260"/>
      <c r="AT5809" s="261" t="s">
        <v>218</v>
      </c>
      <c r="AU5809" s="261" t="s">
        <v>92</v>
      </c>
      <c r="AV5809" s="12" t="s">
        <v>90</v>
      </c>
      <c r="AW5809" s="12" t="s">
        <v>45</v>
      </c>
      <c r="AX5809" s="12" t="s">
        <v>83</v>
      </c>
      <c r="AY5809" s="261" t="s">
        <v>207</v>
      </c>
    </row>
    <row r="5810" s="13" customFormat="1">
      <c r="B5810" s="262"/>
      <c r="C5810" s="263"/>
      <c r="D5810" s="249" t="s">
        <v>218</v>
      </c>
      <c r="E5810" s="264" t="s">
        <v>81</v>
      </c>
      <c r="F5810" s="265" t="s">
        <v>1763</v>
      </c>
      <c r="G5810" s="263"/>
      <c r="H5810" s="266">
        <v>143</v>
      </c>
      <c r="I5810" s="267"/>
      <c r="J5810" s="263"/>
      <c r="K5810" s="263"/>
      <c r="L5810" s="268"/>
      <c r="M5810" s="269"/>
      <c r="N5810" s="270"/>
      <c r="O5810" s="270"/>
      <c r="P5810" s="270"/>
      <c r="Q5810" s="270"/>
      <c r="R5810" s="270"/>
      <c r="S5810" s="270"/>
      <c r="T5810" s="271"/>
      <c r="AT5810" s="272" t="s">
        <v>218</v>
      </c>
      <c r="AU5810" s="272" t="s">
        <v>92</v>
      </c>
      <c r="AV5810" s="13" t="s">
        <v>92</v>
      </c>
      <c r="AW5810" s="13" t="s">
        <v>45</v>
      </c>
      <c r="AX5810" s="13" t="s">
        <v>90</v>
      </c>
      <c r="AY5810" s="272" t="s">
        <v>207</v>
      </c>
    </row>
    <row r="5811" s="1" customFormat="1" ht="16.5" customHeight="1">
      <c r="B5811" s="48"/>
      <c r="C5811" s="237" t="s">
        <v>4687</v>
      </c>
      <c r="D5811" s="237" t="s">
        <v>209</v>
      </c>
      <c r="E5811" s="238" t="s">
        <v>4688</v>
      </c>
      <c r="F5811" s="239" t="s">
        <v>4689</v>
      </c>
      <c r="G5811" s="240" t="s">
        <v>739</v>
      </c>
      <c r="H5811" s="241">
        <v>10</v>
      </c>
      <c r="I5811" s="242"/>
      <c r="J5811" s="243">
        <f>ROUND(I5811*H5811,2)</f>
        <v>0</v>
      </c>
      <c r="K5811" s="239" t="s">
        <v>213</v>
      </c>
      <c r="L5811" s="74"/>
      <c r="M5811" s="244" t="s">
        <v>81</v>
      </c>
      <c r="N5811" s="245" t="s">
        <v>53</v>
      </c>
      <c r="O5811" s="49"/>
      <c r="P5811" s="246">
        <f>O5811*H5811</f>
        <v>0</v>
      </c>
      <c r="Q5811" s="246">
        <v>0.0020300000000000001</v>
      </c>
      <c r="R5811" s="246">
        <f>Q5811*H5811</f>
        <v>0.020300000000000002</v>
      </c>
      <c r="S5811" s="246">
        <v>0</v>
      </c>
      <c r="T5811" s="247">
        <f>S5811*H5811</f>
        <v>0</v>
      </c>
      <c r="AR5811" s="25" t="s">
        <v>345</v>
      </c>
      <c r="AT5811" s="25" t="s">
        <v>209</v>
      </c>
      <c r="AU5811" s="25" t="s">
        <v>92</v>
      </c>
      <c r="AY5811" s="25" t="s">
        <v>207</v>
      </c>
      <c r="BE5811" s="248">
        <f>IF(N5811="základní",J5811,0)</f>
        <v>0</v>
      </c>
      <c r="BF5811" s="248">
        <f>IF(N5811="snížená",J5811,0)</f>
        <v>0</v>
      </c>
      <c r="BG5811" s="248">
        <f>IF(N5811="zákl. přenesená",J5811,0)</f>
        <v>0</v>
      </c>
      <c r="BH5811" s="248">
        <f>IF(N5811="sníž. přenesená",J5811,0)</f>
        <v>0</v>
      </c>
      <c r="BI5811" s="248">
        <f>IF(N5811="nulová",J5811,0)</f>
        <v>0</v>
      </c>
      <c r="BJ5811" s="25" t="s">
        <v>90</v>
      </c>
      <c r="BK5811" s="248">
        <f>ROUND(I5811*H5811,2)</f>
        <v>0</v>
      </c>
      <c r="BL5811" s="25" t="s">
        <v>345</v>
      </c>
      <c r="BM5811" s="25" t="s">
        <v>4690</v>
      </c>
    </row>
    <row r="5812" s="1" customFormat="1" ht="16.5" customHeight="1">
      <c r="B5812" s="48"/>
      <c r="C5812" s="237" t="s">
        <v>4691</v>
      </c>
      <c r="D5812" s="237" t="s">
        <v>209</v>
      </c>
      <c r="E5812" s="238" t="s">
        <v>4692</v>
      </c>
      <c r="F5812" s="239" t="s">
        <v>4693</v>
      </c>
      <c r="G5812" s="240" t="s">
        <v>739</v>
      </c>
      <c r="H5812" s="241">
        <v>12</v>
      </c>
      <c r="I5812" s="242"/>
      <c r="J5812" s="243">
        <f>ROUND(I5812*H5812,2)</f>
        <v>0</v>
      </c>
      <c r="K5812" s="239" t="s">
        <v>81</v>
      </c>
      <c r="L5812" s="74"/>
      <c r="M5812" s="244" t="s">
        <v>81</v>
      </c>
      <c r="N5812" s="245" t="s">
        <v>53</v>
      </c>
      <c r="O5812" s="49"/>
      <c r="P5812" s="246">
        <f>O5812*H5812</f>
        <v>0</v>
      </c>
      <c r="Q5812" s="246">
        <v>0.0033899999999999998</v>
      </c>
      <c r="R5812" s="246">
        <f>Q5812*H5812</f>
        <v>0.040679999999999994</v>
      </c>
      <c r="S5812" s="246">
        <v>0</v>
      </c>
      <c r="T5812" s="247">
        <f>S5812*H5812</f>
        <v>0</v>
      </c>
      <c r="AR5812" s="25" t="s">
        <v>345</v>
      </c>
      <c r="AT5812" s="25" t="s">
        <v>209</v>
      </c>
      <c r="AU5812" s="25" t="s">
        <v>92</v>
      </c>
      <c r="AY5812" s="25" t="s">
        <v>207</v>
      </c>
      <c r="BE5812" s="248">
        <f>IF(N5812="základní",J5812,0)</f>
        <v>0</v>
      </c>
      <c r="BF5812" s="248">
        <f>IF(N5812="snížená",J5812,0)</f>
        <v>0</v>
      </c>
      <c r="BG5812" s="248">
        <f>IF(N5812="zákl. přenesená",J5812,0)</f>
        <v>0</v>
      </c>
      <c r="BH5812" s="248">
        <f>IF(N5812="sníž. přenesená",J5812,0)</f>
        <v>0</v>
      </c>
      <c r="BI5812" s="248">
        <f>IF(N5812="nulová",J5812,0)</f>
        <v>0</v>
      </c>
      <c r="BJ5812" s="25" t="s">
        <v>90</v>
      </c>
      <c r="BK5812" s="248">
        <f>ROUND(I5812*H5812,2)</f>
        <v>0</v>
      </c>
      <c r="BL5812" s="25" t="s">
        <v>345</v>
      </c>
      <c r="BM5812" s="25" t="s">
        <v>4694</v>
      </c>
    </row>
    <row r="5813" s="12" customFormat="1">
      <c r="B5813" s="252"/>
      <c r="C5813" s="253"/>
      <c r="D5813" s="249" t="s">
        <v>218</v>
      </c>
      <c r="E5813" s="254" t="s">
        <v>81</v>
      </c>
      <c r="F5813" s="255" t="s">
        <v>4695</v>
      </c>
      <c r="G5813" s="253"/>
      <c r="H5813" s="254" t="s">
        <v>81</v>
      </c>
      <c r="I5813" s="256"/>
      <c r="J5813" s="253"/>
      <c r="K5813" s="253"/>
      <c r="L5813" s="257"/>
      <c r="M5813" s="258"/>
      <c r="N5813" s="259"/>
      <c r="O5813" s="259"/>
      <c r="P5813" s="259"/>
      <c r="Q5813" s="259"/>
      <c r="R5813" s="259"/>
      <c r="S5813" s="259"/>
      <c r="T5813" s="260"/>
      <c r="AT5813" s="261" t="s">
        <v>218</v>
      </c>
      <c r="AU5813" s="261" t="s">
        <v>92</v>
      </c>
      <c r="AV5813" s="12" t="s">
        <v>90</v>
      </c>
      <c r="AW5813" s="12" t="s">
        <v>45</v>
      </c>
      <c r="AX5813" s="12" t="s">
        <v>83</v>
      </c>
      <c r="AY5813" s="261" t="s">
        <v>207</v>
      </c>
    </row>
    <row r="5814" s="13" customFormat="1">
      <c r="B5814" s="262"/>
      <c r="C5814" s="263"/>
      <c r="D5814" s="249" t="s">
        <v>218</v>
      </c>
      <c r="E5814" s="264" t="s">
        <v>81</v>
      </c>
      <c r="F5814" s="265" t="s">
        <v>322</v>
      </c>
      <c r="G5814" s="263"/>
      <c r="H5814" s="266">
        <v>12</v>
      </c>
      <c r="I5814" s="267"/>
      <c r="J5814" s="263"/>
      <c r="K5814" s="263"/>
      <c r="L5814" s="268"/>
      <c r="M5814" s="269"/>
      <c r="N5814" s="270"/>
      <c r="O5814" s="270"/>
      <c r="P5814" s="270"/>
      <c r="Q5814" s="270"/>
      <c r="R5814" s="270"/>
      <c r="S5814" s="270"/>
      <c r="T5814" s="271"/>
      <c r="AT5814" s="272" t="s">
        <v>218</v>
      </c>
      <c r="AU5814" s="272" t="s">
        <v>92</v>
      </c>
      <c r="AV5814" s="13" t="s">
        <v>92</v>
      </c>
      <c r="AW5814" s="13" t="s">
        <v>45</v>
      </c>
      <c r="AX5814" s="13" t="s">
        <v>90</v>
      </c>
      <c r="AY5814" s="272" t="s">
        <v>207</v>
      </c>
    </row>
    <row r="5815" s="1" customFormat="1" ht="25.5" customHeight="1">
      <c r="B5815" s="48"/>
      <c r="C5815" s="237" t="s">
        <v>4696</v>
      </c>
      <c r="D5815" s="237" t="s">
        <v>209</v>
      </c>
      <c r="E5815" s="238" t="s">
        <v>4697</v>
      </c>
      <c r="F5815" s="239" t="s">
        <v>4698</v>
      </c>
      <c r="G5815" s="240" t="s">
        <v>450</v>
      </c>
      <c r="H5815" s="241">
        <v>113.5</v>
      </c>
      <c r="I5815" s="242"/>
      <c r="J5815" s="243">
        <f>ROUND(I5815*H5815,2)</f>
        <v>0</v>
      </c>
      <c r="K5815" s="239" t="s">
        <v>213</v>
      </c>
      <c r="L5815" s="74"/>
      <c r="M5815" s="244" t="s">
        <v>81</v>
      </c>
      <c r="N5815" s="245" t="s">
        <v>53</v>
      </c>
      <c r="O5815" s="49"/>
      <c r="P5815" s="246">
        <f>O5815*H5815</f>
        <v>0</v>
      </c>
      <c r="Q5815" s="246">
        <v>0.0036900000000000001</v>
      </c>
      <c r="R5815" s="246">
        <f>Q5815*H5815</f>
        <v>0.41881499999999999</v>
      </c>
      <c r="S5815" s="246">
        <v>0</v>
      </c>
      <c r="T5815" s="247">
        <f>S5815*H5815</f>
        <v>0</v>
      </c>
      <c r="AR5815" s="25" t="s">
        <v>345</v>
      </c>
      <c r="AT5815" s="25" t="s">
        <v>209</v>
      </c>
      <c r="AU5815" s="25" t="s">
        <v>92</v>
      </c>
      <c r="AY5815" s="25" t="s">
        <v>207</v>
      </c>
      <c r="BE5815" s="248">
        <f>IF(N5815="základní",J5815,0)</f>
        <v>0</v>
      </c>
      <c r="BF5815" s="248">
        <f>IF(N5815="snížená",J5815,0)</f>
        <v>0</v>
      </c>
      <c r="BG5815" s="248">
        <f>IF(N5815="zákl. přenesená",J5815,0)</f>
        <v>0</v>
      </c>
      <c r="BH5815" s="248">
        <f>IF(N5815="sníž. přenesená",J5815,0)</f>
        <v>0</v>
      </c>
      <c r="BI5815" s="248">
        <f>IF(N5815="nulová",J5815,0)</f>
        <v>0</v>
      </c>
      <c r="BJ5815" s="25" t="s">
        <v>90</v>
      </c>
      <c r="BK5815" s="248">
        <f>ROUND(I5815*H5815,2)</f>
        <v>0</v>
      </c>
      <c r="BL5815" s="25" t="s">
        <v>345</v>
      </c>
      <c r="BM5815" s="25" t="s">
        <v>4699</v>
      </c>
    </row>
    <row r="5816" s="12" customFormat="1">
      <c r="B5816" s="252"/>
      <c r="C5816" s="253"/>
      <c r="D5816" s="249" t="s">
        <v>218</v>
      </c>
      <c r="E5816" s="254" t="s">
        <v>81</v>
      </c>
      <c r="F5816" s="255" t="s">
        <v>4700</v>
      </c>
      <c r="G5816" s="253"/>
      <c r="H5816" s="254" t="s">
        <v>81</v>
      </c>
      <c r="I5816" s="256"/>
      <c r="J5816" s="253"/>
      <c r="K5816" s="253"/>
      <c r="L5816" s="257"/>
      <c r="M5816" s="258"/>
      <c r="N5816" s="259"/>
      <c r="O5816" s="259"/>
      <c r="P5816" s="259"/>
      <c r="Q5816" s="259"/>
      <c r="R5816" s="259"/>
      <c r="S5816" s="259"/>
      <c r="T5816" s="260"/>
      <c r="AT5816" s="261" t="s">
        <v>218</v>
      </c>
      <c r="AU5816" s="261" t="s">
        <v>92</v>
      </c>
      <c r="AV5816" s="12" t="s">
        <v>90</v>
      </c>
      <c r="AW5816" s="12" t="s">
        <v>45</v>
      </c>
      <c r="AX5816" s="12" t="s">
        <v>83</v>
      </c>
      <c r="AY5816" s="261" t="s">
        <v>207</v>
      </c>
    </row>
    <row r="5817" s="13" customFormat="1">
      <c r="B5817" s="262"/>
      <c r="C5817" s="263"/>
      <c r="D5817" s="249" t="s">
        <v>218</v>
      </c>
      <c r="E5817" s="264" t="s">
        <v>81</v>
      </c>
      <c r="F5817" s="265" t="s">
        <v>4701</v>
      </c>
      <c r="G5817" s="263"/>
      <c r="H5817" s="266">
        <v>113.5</v>
      </c>
      <c r="I5817" s="267"/>
      <c r="J5817" s="263"/>
      <c r="K5817" s="263"/>
      <c r="L5817" s="268"/>
      <c r="M5817" s="269"/>
      <c r="N5817" s="270"/>
      <c r="O5817" s="270"/>
      <c r="P5817" s="270"/>
      <c r="Q5817" s="270"/>
      <c r="R5817" s="270"/>
      <c r="S5817" s="270"/>
      <c r="T5817" s="271"/>
      <c r="AT5817" s="272" t="s">
        <v>218</v>
      </c>
      <c r="AU5817" s="272" t="s">
        <v>92</v>
      </c>
      <c r="AV5817" s="13" t="s">
        <v>92</v>
      </c>
      <c r="AW5817" s="13" t="s">
        <v>45</v>
      </c>
      <c r="AX5817" s="13" t="s">
        <v>90</v>
      </c>
      <c r="AY5817" s="272" t="s">
        <v>207</v>
      </c>
    </row>
    <row r="5818" s="1" customFormat="1" ht="16.5" customHeight="1">
      <c r="B5818" s="48"/>
      <c r="C5818" s="237" t="s">
        <v>4702</v>
      </c>
      <c r="D5818" s="237" t="s">
        <v>209</v>
      </c>
      <c r="E5818" s="238" t="s">
        <v>4703</v>
      </c>
      <c r="F5818" s="239" t="s">
        <v>4704</v>
      </c>
      <c r="G5818" s="240" t="s">
        <v>3286</v>
      </c>
      <c r="H5818" s="241">
        <v>1</v>
      </c>
      <c r="I5818" s="242"/>
      <c r="J5818" s="243">
        <f>ROUND(I5818*H5818,2)</f>
        <v>0</v>
      </c>
      <c r="K5818" s="239" t="s">
        <v>81</v>
      </c>
      <c r="L5818" s="74"/>
      <c r="M5818" s="244" t="s">
        <v>81</v>
      </c>
      <c r="N5818" s="245" t="s">
        <v>53</v>
      </c>
      <c r="O5818" s="49"/>
      <c r="P5818" s="246">
        <f>O5818*H5818</f>
        <v>0</v>
      </c>
      <c r="Q5818" s="246">
        <v>0</v>
      </c>
      <c r="R5818" s="246">
        <f>Q5818*H5818</f>
        <v>0</v>
      </c>
      <c r="S5818" s="246">
        <v>0</v>
      </c>
      <c r="T5818" s="247">
        <f>S5818*H5818</f>
        <v>0</v>
      </c>
      <c r="AR5818" s="25" t="s">
        <v>345</v>
      </c>
      <c r="AT5818" s="25" t="s">
        <v>209</v>
      </c>
      <c r="AU5818" s="25" t="s">
        <v>92</v>
      </c>
      <c r="AY5818" s="25" t="s">
        <v>207</v>
      </c>
      <c r="BE5818" s="248">
        <f>IF(N5818="základní",J5818,0)</f>
        <v>0</v>
      </c>
      <c r="BF5818" s="248">
        <f>IF(N5818="snížená",J5818,0)</f>
        <v>0</v>
      </c>
      <c r="BG5818" s="248">
        <f>IF(N5818="zákl. přenesená",J5818,0)</f>
        <v>0</v>
      </c>
      <c r="BH5818" s="248">
        <f>IF(N5818="sníž. přenesená",J5818,0)</f>
        <v>0</v>
      </c>
      <c r="BI5818" s="248">
        <f>IF(N5818="nulová",J5818,0)</f>
        <v>0</v>
      </c>
      <c r="BJ5818" s="25" t="s">
        <v>90</v>
      </c>
      <c r="BK5818" s="248">
        <f>ROUND(I5818*H5818,2)</f>
        <v>0</v>
      </c>
      <c r="BL5818" s="25" t="s">
        <v>345</v>
      </c>
      <c r="BM5818" s="25" t="s">
        <v>4705</v>
      </c>
    </row>
    <row r="5819" s="1" customFormat="1">
      <c r="B5819" s="48"/>
      <c r="C5819" s="76"/>
      <c r="D5819" s="249" t="s">
        <v>396</v>
      </c>
      <c r="E5819" s="76"/>
      <c r="F5819" s="250" t="s">
        <v>4706</v>
      </c>
      <c r="G5819" s="76"/>
      <c r="H5819" s="76"/>
      <c r="I5819" s="205"/>
      <c r="J5819" s="76"/>
      <c r="K5819" s="76"/>
      <c r="L5819" s="74"/>
      <c r="M5819" s="251"/>
      <c r="N5819" s="49"/>
      <c r="O5819" s="49"/>
      <c r="P5819" s="49"/>
      <c r="Q5819" s="49"/>
      <c r="R5819" s="49"/>
      <c r="S5819" s="49"/>
      <c r="T5819" s="97"/>
      <c r="AT5819" s="25" t="s">
        <v>396</v>
      </c>
      <c r="AU5819" s="25" t="s">
        <v>92</v>
      </c>
    </row>
    <row r="5820" s="1" customFormat="1" ht="16.5" customHeight="1">
      <c r="B5820" s="48"/>
      <c r="C5820" s="237" t="s">
        <v>4707</v>
      </c>
      <c r="D5820" s="237" t="s">
        <v>209</v>
      </c>
      <c r="E5820" s="238" t="s">
        <v>4708</v>
      </c>
      <c r="F5820" s="239" t="s">
        <v>4709</v>
      </c>
      <c r="G5820" s="240" t="s">
        <v>739</v>
      </c>
      <c r="H5820" s="241">
        <v>7</v>
      </c>
      <c r="I5820" s="242"/>
      <c r="J5820" s="243">
        <f>ROUND(I5820*H5820,2)</f>
        <v>0</v>
      </c>
      <c r="K5820" s="239" t="s">
        <v>81</v>
      </c>
      <c r="L5820" s="74"/>
      <c r="M5820" s="244" t="s">
        <v>81</v>
      </c>
      <c r="N5820" s="245" t="s">
        <v>53</v>
      </c>
      <c r="O5820" s="49"/>
      <c r="P5820" s="246">
        <f>O5820*H5820</f>
        <v>0</v>
      </c>
      <c r="Q5820" s="246">
        <v>0</v>
      </c>
      <c r="R5820" s="246">
        <f>Q5820*H5820</f>
        <v>0</v>
      </c>
      <c r="S5820" s="246">
        <v>0</v>
      </c>
      <c r="T5820" s="247">
        <f>S5820*H5820</f>
        <v>0</v>
      </c>
      <c r="AR5820" s="25" t="s">
        <v>345</v>
      </c>
      <c r="AT5820" s="25" t="s">
        <v>209</v>
      </c>
      <c r="AU5820" s="25" t="s">
        <v>92</v>
      </c>
      <c r="AY5820" s="25" t="s">
        <v>207</v>
      </c>
      <c r="BE5820" s="248">
        <f>IF(N5820="základní",J5820,0)</f>
        <v>0</v>
      </c>
      <c r="BF5820" s="248">
        <f>IF(N5820="snížená",J5820,0)</f>
        <v>0</v>
      </c>
      <c r="BG5820" s="248">
        <f>IF(N5820="zákl. přenesená",J5820,0)</f>
        <v>0</v>
      </c>
      <c r="BH5820" s="248">
        <f>IF(N5820="sníž. přenesená",J5820,0)</f>
        <v>0</v>
      </c>
      <c r="BI5820" s="248">
        <f>IF(N5820="nulová",J5820,0)</f>
        <v>0</v>
      </c>
      <c r="BJ5820" s="25" t="s">
        <v>90</v>
      </c>
      <c r="BK5820" s="248">
        <f>ROUND(I5820*H5820,2)</f>
        <v>0</v>
      </c>
      <c r="BL5820" s="25" t="s">
        <v>345</v>
      </c>
      <c r="BM5820" s="25" t="s">
        <v>4710</v>
      </c>
    </row>
    <row r="5821" s="1" customFormat="1">
      <c r="B5821" s="48"/>
      <c r="C5821" s="76"/>
      <c r="D5821" s="249" t="s">
        <v>396</v>
      </c>
      <c r="E5821" s="76"/>
      <c r="F5821" s="250" t="s">
        <v>4706</v>
      </c>
      <c r="G5821" s="76"/>
      <c r="H5821" s="76"/>
      <c r="I5821" s="205"/>
      <c r="J5821" s="76"/>
      <c r="K5821" s="76"/>
      <c r="L5821" s="74"/>
      <c r="M5821" s="251"/>
      <c r="N5821" s="49"/>
      <c r="O5821" s="49"/>
      <c r="P5821" s="49"/>
      <c r="Q5821" s="49"/>
      <c r="R5821" s="49"/>
      <c r="S5821" s="49"/>
      <c r="T5821" s="97"/>
      <c r="AT5821" s="25" t="s">
        <v>396</v>
      </c>
      <c r="AU5821" s="25" t="s">
        <v>92</v>
      </c>
    </row>
    <row r="5822" s="1" customFormat="1" ht="16.5" customHeight="1">
      <c r="B5822" s="48"/>
      <c r="C5822" s="237" t="s">
        <v>4711</v>
      </c>
      <c r="D5822" s="237" t="s">
        <v>209</v>
      </c>
      <c r="E5822" s="238" t="s">
        <v>4712</v>
      </c>
      <c r="F5822" s="239" t="s">
        <v>4713</v>
      </c>
      <c r="G5822" s="240" t="s">
        <v>3475</v>
      </c>
      <c r="H5822" s="305"/>
      <c r="I5822" s="242"/>
      <c r="J5822" s="243">
        <f>ROUND(I5822*H5822,2)</f>
        <v>0</v>
      </c>
      <c r="K5822" s="239" t="s">
        <v>213</v>
      </c>
      <c r="L5822" s="74"/>
      <c r="M5822" s="244" t="s">
        <v>81</v>
      </c>
      <c r="N5822" s="245" t="s">
        <v>53</v>
      </c>
      <c r="O5822" s="49"/>
      <c r="P5822" s="246">
        <f>O5822*H5822</f>
        <v>0</v>
      </c>
      <c r="Q5822" s="246">
        <v>0</v>
      </c>
      <c r="R5822" s="246">
        <f>Q5822*H5822</f>
        <v>0</v>
      </c>
      <c r="S5822" s="246">
        <v>0</v>
      </c>
      <c r="T5822" s="247">
        <f>S5822*H5822</f>
        <v>0</v>
      </c>
      <c r="AR5822" s="25" t="s">
        <v>345</v>
      </c>
      <c r="AT5822" s="25" t="s">
        <v>209</v>
      </c>
      <c r="AU5822" s="25" t="s">
        <v>92</v>
      </c>
      <c r="AY5822" s="25" t="s">
        <v>207</v>
      </c>
      <c r="BE5822" s="248">
        <f>IF(N5822="základní",J5822,0)</f>
        <v>0</v>
      </c>
      <c r="BF5822" s="248">
        <f>IF(N5822="snížená",J5822,0)</f>
        <v>0</v>
      </c>
      <c r="BG5822" s="248">
        <f>IF(N5822="zákl. přenesená",J5822,0)</f>
        <v>0</v>
      </c>
      <c r="BH5822" s="248">
        <f>IF(N5822="sníž. přenesená",J5822,0)</f>
        <v>0</v>
      </c>
      <c r="BI5822" s="248">
        <f>IF(N5822="nulová",J5822,0)</f>
        <v>0</v>
      </c>
      <c r="BJ5822" s="25" t="s">
        <v>90</v>
      </c>
      <c r="BK5822" s="248">
        <f>ROUND(I5822*H5822,2)</f>
        <v>0</v>
      </c>
      <c r="BL5822" s="25" t="s">
        <v>345</v>
      </c>
      <c r="BM5822" s="25" t="s">
        <v>4714</v>
      </c>
    </row>
    <row r="5823" s="1" customFormat="1">
      <c r="B5823" s="48"/>
      <c r="C5823" s="76"/>
      <c r="D5823" s="249" t="s">
        <v>216</v>
      </c>
      <c r="E5823" s="76"/>
      <c r="F5823" s="250" t="s">
        <v>4715</v>
      </c>
      <c r="G5823" s="76"/>
      <c r="H5823" s="76"/>
      <c r="I5823" s="205"/>
      <c r="J5823" s="76"/>
      <c r="K5823" s="76"/>
      <c r="L5823" s="74"/>
      <c r="M5823" s="251"/>
      <c r="N5823" s="49"/>
      <c r="O5823" s="49"/>
      <c r="P5823" s="49"/>
      <c r="Q5823" s="49"/>
      <c r="R5823" s="49"/>
      <c r="S5823" s="49"/>
      <c r="T5823" s="97"/>
      <c r="AT5823" s="25" t="s">
        <v>216</v>
      </c>
      <c r="AU5823" s="25" t="s">
        <v>92</v>
      </c>
    </row>
    <row r="5824" s="11" customFormat="1" ht="29.88" customHeight="1">
      <c r="B5824" s="221"/>
      <c r="C5824" s="222"/>
      <c r="D5824" s="223" t="s">
        <v>82</v>
      </c>
      <c r="E5824" s="235" t="s">
        <v>4716</v>
      </c>
      <c r="F5824" s="235" t="s">
        <v>4717</v>
      </c>
      <c r="G5824" s="222"/>
      <c r="H5824" s="222"/>
      <c r="I5824" s="225"/>
      <c r="J5824" s="236">
        <f>BK5824</f>
        <v>0</v>
      </c>
      <c r="K5824" s="222"/>
      <c r="L5824" s="227"/>
      <c r="M5824" s="228"/>
      <c r="N5824" s="229"/>
      <c r="O5824" s="229"/>
      <c r="P5824" s="230">
        <f>SUM(P5825:P5981)</f>
        <v>0</v>
      </c>
      <c r="Q5824" s="229"/>
      <c r="R5824" s="230">
        <f>SUM(R5825:R5981)</f>
        <v>53.664218900000002</v>
      </c>
      <c r="S5824" s="229"/>
      <c r="T5824" s="231">
        <f>SUM(T5825:T5981)</f>
        <v>71.204195999999996</v>
      </c>
      <c r="AR5824" s="232" t="s">
        <v>92</v>
      </c>
      <c r="AT5824" s="233" t="s">
        <v>82</v>
      </c>
      <c r="AU5824" s="233" t="s">
        <v>90</v>
      </c>
      <c r="AY5824" s="232" t="s">
        <v>207</v>
      </c>
      <c r="BK5824" s="234">
        <f>SUM(BK5825:BK5981)</f>
        <v>0</v>
      </c>
    </row>
    <row r="5825" s="1" customFormat="1" ht="25.5" customHeight="1">
      <c r="B5825" s="48"/>
      <c r="C5825" s="237" t="s">
        <v>4718</v>
      </c>
      <c r="D5825" s="237" t="s">
        <v>209</v>
      </c>
      <c r="E5825" s="238" t="s">
        <v>4719</v>
      </c>
      <c r="F5825" s="239" t="s">
        <v>4720</v>
      </c>
      <c r="G5825" s="240" t="s">
        <v>315</v>
      </c>
      <c r="H5825" s="241">
        <v>1060.316</v>
      </c>
      <c r="I5825" s="242"/>
      <c r="J5825" s="243">
        <f>ROUND(I5825*H5825,2)</f>
        <v>0</v>
      </c>
      <c r="K5825" s="239" t="s">
        <v>213</v>
      </c>
      <c r="L5825" s="74"/>
      <c r="M5825" s="244" t="s">
        <v>81</v>
      </c>
      <c r="N5825" s="245" t="s">
        <v>53</v>
      </c>
      <c r="O5825" s="49"/>
      <c r="P5825" s="246">
        <f>O5825*H5825</f>
        <v>0</v>
      </c>
      <c r="Q5825" s="246">
        <v>0</v>
      </c>
      <c r="R5825" s="246">
        <f>Q5825*H5825</f>
        <v>0</v>
      </c>
      <c r="S5825" s="246">
        <v>0.063</v>
      </c>
      <c r="T5825" s="247">
        <f>S5825*H5825</f>
        <v>66.799908000000002</v>
      </c>
      <c r="AR5825" s="25" t="s">
        <v>345</v>
      </c>
      <c r="AT5825" s="25" t="s">
        <v>209</v>
      </c>
      <c r="AU5825" s="25" t="s">
        <v>92</v>
      </c>
      <c r="AY5825" s="25" t="s">
        <v>207</v>
      </c>
      <c r="BE5825" s="248">
        <f>IF(N5825="základní",J5825,0)</f>
        <v>0</v>
      </c>
      <c r="BF5825" s="248">
        <f>IF(N5825="snížená",J5825,0)</f>
        <v>0</v>
      </c>
      <c r="BG5825" s="248">
        <f>IF(N5825="zákl. přenesená",J5825,0)</f>
        <v>0</v>
      </c>
      <c r="BH5825" s="248">
        <f>IF(N5825="sníž. přenesená",J5825,0)</f>
        <v>0</v>
      </c>
      <c r="BI5825" s="248">
        <f>IF(N5825="nulová",J5825,0)</f>
        <v>0</v>
      </c>
      <c r="BJ5825" s="25" t="s">
        <v>90</v>
      </c>
      <c r="BK5825" s="248">
        <f>ROUND(I5825*H5825,2)</f>
        <v>0</v>
      </c>
      <c r="BL5825" s="25" t="s">
        <v>345</v>
      </c>
      <c r="BM5825" s="25" t="s">
        <v>4721</v>
      </c>
    </row>
    <row r="5826" s="12" customFormat="1">
      <c r="B5826" s="252"/>
      <c r="C5826" s="253"/>
      <c r="D5826" s="249" t="s">
        <v>218</v>
      </c>
      <c r="E5826" s="254" t="s">
        <v>81</v>
      </c>
      <c r="F5826" s="255" t="s">
        <v>4722</v>
      </c>
      <c r="G5826" s="253"/>
      <c r="H5826" s="254" t="s">
        <v>81</v>
      </c>
      <c r="I5826" s="256"/>
      <c r="J5826" s="253"/>
      <c r="K5826" s="253"/>
      <c r="L5826" s="257"/>
      <c r="M5826" s="258"/>
      <c r="N5826" s="259"/>
      <c r="O5826" s="259"/>
      <c r="P5826" s="259"/>
      <c r="Q5826" s="259"/>
      <c r="R5826" s="259"/>
      <c r="S5826" s="259"/>
      <c r="T5826" s="260"/>
      <c r="AT5826" s="261" t="s">
        <v>218</v>
      </c>
      <c r="AU5826" s="261" t="s">
        <v>92</v>
      </c>
      <c r="AV5826" s="12" t="s">
        <v>90</v>
      </c>
      <c r="AW5826" s="12" t="s">
        <v>45</v>
      </c>
      <c r="AX5826" s="12" t="s">
        <v>83</v>
      </c>
      <c r="AY5826" s="261" t="s">
        <v>207</v>
      </c>
    </row>
    <row r="5827" s="13" customFormat="1">
      <c r="B5827" s="262"/>
      <c r="C5827" s="263"/>
      <c r="D5827" s="249" t="s">
        <v>218</v>
      </c>
      <c r="E5827" s="264" t="s">
        <v>81</v>
      </c>
      <c r="F5827" s="265" t="s">
        <v>4038</v>
      </c>
      <c r="G5827" s="263"/>
      <c r="H5827" s="266">
        <v>488</v>
      </c>
      <c r="I5827" s="267"/>
      <c r="J5827" s="263"/>
      <c r="K5827" s="263"/>
      <c r="L5827" s="268"/>
      <c r="M5827" s="269"/>
      <c r="N5827" s="270"/>
      <c r="O5827" s="270"/>
      <c r="P5827" s="270"/>
      <c r="Q5827" s="270"/>
      <c r="R5827" s="270"/>
      <c r="S5827" s="270"/>
      <c r="T5827" s="271"/>
      <c r="AT5827" s="272" t="s">
        <v>218</v>
      </c>
      <c r="AU5827" s="272" t="s">
        <v>92</v>
      </c>
      <c r="AV5827" s="13" t="s">
        <v>92</v>
      </c>
      <c r="AW5827" s="13" t="s">
        <v>45</v>
      </c>
      <c r="AX5827" s="13" t="s">
        <v>83</v>
      </c>
      <c r="AY5827" s="272" t="s">
        <v>207</v>
      </c>
    </row>
    <row r="5828" s="12" customFormat="1">
      <c r="B5828" s="252"/>
      <c r="C5828" s="253"/>
      <c r="D5828" s="249" t="s">
        <v>218</v>
      </c>
      <c r="E5828" s="254" t="s">
        <v>81</v>
      </c>
      <c r="F5828" s="255" t="s">
        <v>4039</v>
      </c>
      <c r="G5828" s="253"/>
      <c r="H5828" s="254" t="s">
        <v>81</v>
      </c>
      <c r="I5828" s="256"/>
      <c r="J5828" s="253"/>
      <c r="K5828" s="253"/>
      <c r="L5828" s="257"/>
      <c r="M5828" s="258"/>
      <c r="N5828" s="259"/>
      <c r="O5828" s="259"/>
      <c r="P5828" s="259"/>
      <c r="Q5828" s="259"/>
      <c r="R5828" s="259"/>
      <c r="S5828" s="259"/>
      <c r="T5828" s="260"/>
      <c r="AT5828" s="261" t="s">
        <v>218</v>
      </c>
      <c r="AU5828" s="261" t="s">
        <v>92</v>
      </c>
      <c r="AV5828" s="12" t="s">
        <v>90</v>
      </c>
      <c r="AW5828" s="12" t="s">
        <v>45</v>
      </c>
      <c r="AX5828" s="12" t="s">
        <v>83</v>
      </c>
      <c r="AY5828" s="261" t="s">
        <v>207</v>
      </c>
    </row>
    <row r="5829" s="13" customFormat="1">
      <c r="B5829" s="262"/>
      <c r="C5829" s="263"/>
      <c r="D5829" s="249" t="s">
        <v>218</v>
      </c>
      <c r="E5829" s="264" t="s">
        <v>81</v>
      </c>
      <c r="F5829" s="265" t="s">
        <v>4040</v>
      </c>
      <c r="G5829" s="263"/>
      <c r="H5829" s="266">
        <v>197.22499999999999</v>
      </c>
      <c r="I5829" s="267"/>
      <c r="J5829" s="263"/>
      <c r="K5829" s="263"/>
      <c r="L5829" s="268"/>
      <c r="M5829" s="269"/>
      <c r="N5829" s="270"/>
      <c r="O5829" s="270"/>
      <c r="P5829" s="270"/>
      <c r="Q5829" s="270"/>
      <c r="R5829" s="270"/>
      <c r="S5829" s="270"/>
      <c r="T5829" s="271"/>
      <c r="AT5829" s="272" t="s">
        <v>218</v>
      </c>
      <c r="AU5829" s="272" t="s">
        <v>92</v>
      </c>
      <c r="AV5829" s="13" t="s">
        <v>92</v>
      </c>
      <c r="AW5829" s="13" t="s">
        <v>45</v>
      </c>
      <c r="AX5829" s="13" t="s">
        <v>83</v>
      </c>
      <c r="AY5829" s="272" t="s">
        <v>207</v>
      </c>
    </row>
    <row r="5830" s="13" customFormat="1">
      <c r="B5830" s="262"/>
      <c r="C5830" s="263"/>
      <c r="D5830" s="249" t="s">
        <v>218</v>
      </c>
      <c r="E5830" s="264" t="s">
        <v>81</v>
      </c>
      <c r="F5830" s="265" t="s">
        <v>4041</v>
      </c>
      <c r="G5830" s="263"/>
      <c r="H5830" s="266">
        <v>225.40000000000001</v>
      </c>
      <c r="I5830" s="267"/>
      <c r="J5830" s="263"/>
      <c r="K5830" s="263"/>
      <c r="L5830" s="268"/>
      <c r="M5830" s="269"/>
      <c r="N5830" s="270"/>
      <c r="O5830" s="270"/>
      <c r="P5830" s="270"/>
      <c r="Q5830" s="270"/>
      <c r="R5830" s="270"/>
      <c r="S5830" s="270"/>
      <c r="T5830" s="271"/>
      <c r="AT5830" s="272" t="s">
        <v>218</v>
      </c>
      <c r="AU5830" s="272" t="s">
        <v>92</v>
      </c>
      <c r="AV5830" s="13" t="s">
        <v>92</v>
      </c>
      <c r="AW5830" s="13" t="s">
        <v>45</v>
      </c>
      <c r="AX5830" s="13" t="s">
        <v>83</v>
      </c>
      <c r="AY5830" s="272" t="s">
        <v>207</v>
      </c>
    </row>
    <row r="5831" s="13" customFormat="1">
      <c r="B5831" s="262"/>
      <c r="C5831" s="263"/>
      <c r="D5831" s="249" t="s">
        <v>218</v>
      </c>
      <c r="E5831" s="264" t="s">
        <v>81</v>
      </c>
      <c r="F5831" s="265" t="s">
        <v>4042</v>
      </c>
      <c r="G5831" s="263"/>
      <c r="H5831" s="266">
        <v>99.200000000000003</v>
      </c>
      <c r="I5831" s="267"/>
      <c r="J5831" s="263"/>
      <c r="K5831" s="263"/>
      <c r="L5831" s="268"/>
      <c r="M5831" s="269"/>
      <c r="N5831" s="270"/>
      <c r="O5831" s="270"/>
      <c r="P5831" s="270"/>
      <c r="Q5831" s="270"/>
      <c r="R5831" s="270"/>
      <c r="S5831" s="270"/>
      <c r="T5831" s="271"/>
      <c r="AT5831" s="272" t="s">
        <v>218</v>
      </c>
      <c r="AU5831" s="272" t="s">
        <v>92</v>
      </c>
      <c r="AV5831" s="13" t="s">
        <v>92</v>
      </c>
      <c r="AW5831" s="13" t="s">
        <v>45</v>
      </c>
      <c r="AX5831" s="13" t="s">
        <v>83</v>
      </c>
      <c r="AY5831" s="272" t="s">
        <v>207</v>
      </c>
    </row>
    <row r="5832" s="15" customFormat="1">
      <c r="B5832" s="284"/>
      <c r="C5832" s="285"/>
      <c r="D5832" s="249" t="s">
        <v>218</v>
      </c>
      <c r="E5832" s="286" t="s">
        <v>81</v>
      </c>
      <c r="F5832" s="287" t="s">
        <v>247</v>
      </c>
      <c r="G5832" s="285"/>
      <c r="H5832" s="288">
        <v>1009.8250000000001</v>
      </c>
      <c r="I5832" s="289"/>
      <c r="J5832" s="285"/>
      <c r="K5832" s="285"/>
      <c r="L5832" s="290"/>
      <c r="M5832" s="291"/>
      <c r="N5832" s="292"/>
      <c r="O5832" s="292"/>
      <c r="P5832" s="292"/>
      <c r="Q5832" s="292"/>
      <c r="R5832" s="292"/>
      <c r="S5832" s="292"/>
      <c r="T5832" s="293"/>
      <c r="AT5832" s="294" t="s">
        <v>218</v>
      </c>
      <c r="AU5832" s="294" t="s">
        <v>92</v>
      </c>
      <c r="AV5832" s="15" t="s">
        <v>233</v>
      </c>
      <c r="AW5832" s="15" t="s">
        <v>45</v>
      </c>
      <c r="AX5832" s="15" t="s">
        <v>83</v>
      </c>
      <c r="AY5832" s="294" t="s">
        <v>207</v>
      </c>
    </row>
    <row r="5833" s="12" customFormat="1">
      <c r="B5833" s="252"/>
      <c r="C5833" s="253"/>
      <c r="D5833" s="249" t="s">
        <v>218</v>
      </c>
      <c r="E5833" s="254" t="s">
        <v>81</v>
      </c>
      <c r="F5833" s="255" t="s">
        <v>4043</v>
      </c>
      <c r="G5833" s="253"/>
      <c r="H5833" s="254" t="s">
        <v>81</v>
      </c>
      <c r="I5833" s="256"/>
      <c r="J5833" s="253"/>
      <c r="K5833" s="253"/>
      <c r="L5833" s="257"/>
      <c r="M5833" s="258"/>
      <c r="N5833" s="259"/>
      <c r="O5833" s="259"/>
      <c r="P5833" s="259"/>
      <c r="Q5833" s="259"/>
      <c r="R5833" s="259"/>
      <c r="S5833" s="259"/>
      <c r="T5833" s="260"/>
      <c r="AT5833" s="261" t="s">
        <v>218</v>
      </c>
      <c r="AU5833" s="261" t="s">
        <v>92</v>
      </c>
      <c r="AV5833" s="12" t="s">
        <v>90</v>
      </c>
      <c r="AW5833" s="12" t="s">
        <v>45</v>
      </c>
      <c r="AX5833" s="12" t="s">
        <v>83</v>
      </c>
      <c r="AY5833" s="261" t="s">
        <v>207</v>
      </c>
    </row>
    <row r="5834" s="13" customFormat="1">
      <c r="B5834" s="262"/>
      <c r="C5834" s="263"/>
      <c r="D5834" s="249" t="s">
        <v>218</v>
      </c>
      <c r="E5834" s="264" t="s">
        <v>81</v>
      </c>
      <c r="F5834" s="265" t="s">
        <v>4044</v>
      </c>
      <c r="G5834" s="263"/>
      <c r="H5834" s="266">
        <v>50.491</v>
      </c>
      <c r="I5834" s="267"/>
      <c r="J5834" s="263"/>
      <c r="K5834" s="263"/>
      <c r="L5834" s="268"/>
      <c r="M5834" s="269"/>
      <c r="N5834" s="270"/>
      <c r="O5834" s="270"/>
      <c r="P5834" s="270"/>
      <c r="Q5834" s="270"/>
      <c r="R5834" s="270"/>
      <c r="S5834" s="270"/>
      <c r="T5834" s="271"/>
      <c r="AT5834" s="272" t="s">
        <v>218</v>
      </c>
      <c r="AU5834" s="272" t="s">
        <v>92</v>
      </c>
      <c r="AV5834" s="13" t="s">
        <v>92</v>
      </c>
      <c r="AW5834" s="13" t="s">
        <v>45</v>
      </c>
      <c r="AX5834" s="13" t="s">
        <v>83</v>
      </c>
      <c r="AY5834" s="272" t="s">
        <v>207</v>
      </c>
    </row>
    <row r="5835" s="14" customFormat="1">
      <c r="B5835" s="273"/>
      <c r="C5835" s="274"/>
      <c r="D5835" s="249" t="s">
        <v>218</v>
      </c>
      <c r="E5835" s="275" t="s">
        <v>81</v>
      </c>
      <c r="F5835" s="276" t="s">
        <v>232</v>
      </c>
      <c r="G5835" s="274"/>
      <c r="H5835" s="277">
        <v>1060.316</v>
      </c>
      <c r="I5835" s="278"/>
      <c r="J5835" s="274"/>
      <c r="K5835" s="274"/>
      <c r="L5835" s="279"/>
      <c r="M5835" s="280"/>
      <c r="N5835" s="281"/>
      <c r="O5835" s="281"/>
      <c r="P5835" s="281"/>
      <c r="Q5835" s="281"/>
      <c r="R5835" s="281"/>
      <c r="S5835" s="281"/>
      <c r="T5835" s="282"/>
      <c r="AT5835" s="283" t="s">
        <v>218</v>
      </c>
      <c r="AU5835" s="283" t="s">
        <v>92</v>
      </c>
      <c r="AV5835" s="14" t="s">
        <v>214</v>
      </c>
      <c r="AW5835" s="14" t="s">
        <v>45</v>
      </c>
      <c r="AX5835" s="14" t="s">
        <v>90</v>
      </c>
      <c r="AY5835" s="283" t="s">
        <v>207</v>
      </c>
    </row>
    <row r="5836" s="1" customFormat="1" ht="25.5" customHeight="1">
      <c r="B5836" s="48"/>
      <c r="C5836" s="237" t="s">
        <v>4723</v>
      </c>
      <c r="D5836" s="237" t="s">
        <v>209</v>
      </c>
      <c r="E5836" s="238" t="s">
        <v>4724</v>
      </c>
      <c r="F5836" s="239" t="s">
        <v>4725</v>
      </c>
      <c r="G5836" s="240" t="s">
        <v>315</v>
      </c>
      <c r="H5836" s="241">
        <v>1060.316</v>
      </c>
      <c r="I5836" s="242"/>
      <c r="J5836" s="243">
        <f>ROUND(I5836*H5836,2)</f>
        <v>0</v>
      </c>
      <c r="K5836" s="239" t="s">
        <v>213</v>
      </c>
      <c r="L5836" s="74"/>
      <c r="M5836" s="244" t="s">
        <v>81</v>
      </c>
      <c r="N5836" s="245" t="s">
        <v>53</v>
      </c>
      <c r="O5836" s="49"/>
      <c r="P5836" s="246">
        <f>O5836*H5836</f>
        <v>0</v>
      </c>
      <c r="Q5836" s="246">
        <v>0</v>
      </c>
      <c r="R5836" s="246">
        <f>Q5836*H5836</f>
        <v>0</v>
      </c>
      <c r="S5836" s="246">
        <v>0</v>
      </c>
      <c r="T5836" s="247">
        <f>S5836*H5836</f>
        <v>0</v>
      </c>
      <c r="AR5836" s="25" t="s">
        <v>345</v>
      </c>
      <c r="AT5836" s="25" t="s">
        <v>209</v>
      </c>
      <c r="AU5836" s="25" t="s">
        <v>92</v>
      </c>
      <c r="AY5836" s="25" t="s">
        <v>207</v>
      </c>
      <c r="BE5836" s="248">
        <f>IF(N5836="základní",J5836,0)</f>
        <v>0</v>
      </c>
      <c r="BF5836" s="248">
        <f>IF(N5836="snížená",J5836,0)</f>
        <v>0</v>
      </c>
      <c r="BG5836" s="248">
        <f>IF(N5836="zákl. přenesená",J5836,0)</f>
        <v>0</v>
      </c>
      <c r="BH5836" s="248">
        <f>IF(N5836="sníž. přenesená",J5836,0)</f>
        <v>0</v>
      </c>
      <c r="BI5836" s="248">
        <f>IF(N5836="nulová",J5836,0)</f>
        <v>0</v>
      </c>
      <c r="BJ5836" s="25" t="s">
        <v>90</v>
      </c>
      <c r="BK5836" s="248">
        <f>ROUND(I5836*H5836,2)</f>
        <v>0</v>
      </c>
      <c r="BL5836" s="25" t="s">
        <v>345</v>
      </c>
      <c r="BM5836" s="25" t="s">
        <v>4726</v>
      </c>
    </row>
    <row r="5837" s="1" customFormat="1" ht="25.5" customHeight="1">
      <c r="B5837" s="48"/>
      <c r="C5837" s="237" t="s">
        <v>4727</v>
      </c>
      <c r="D5837" s="237" t="s">
        <v>209</v>
      </c>
      <c r="E5837" s="238" t="s">
        <v>4728</v>
      </c>
      <c r="F5837" s="239" t="s">
        <v>4729</v>
      </c>
      <c r="G5837" s="240" t="s">
        <v>450</v>
      </c>
      <c r="H5837" s="241">
        <v>243.59999999999999</v>
      </c>
      <c r="I5837" s="242"/>
      <c r="J5837" s="243">
        <f>ROUND(I5837*H5837,2)</f>
        <v>0</v>
      </c>
      <c r="K5837" s="239" t="s">
        <v>213</v>
      </c>
      <c r="L5837" s="74"/>
      <c r="M5837" s="244" t="s">
        <v>81</v>
      </c>
      <c r="N5837" s="245" t="s">
        <v>53</v>
      </c>
      <c r="O5837" s="49"/>
      <c r="P5837" s="246">
        <f>O5837*H5837</f>
        <v>0</v>
      </c>
      <c r="Q5837" s="246">
        <v>0</v>
      </c>
      <c r="R5837" s="246">
        <f>Q5837*H5837</f>
        <v>0</v>
      </c>
      <c r="S5837" s="246">
        <v>0.018079999999999999</v>
      </c>
      <c r="T5837" s="247">
        <f>S5837*H5837</f>
        <v>4.4042879999999993</v>
      </c>
      <c r="AR5837" s="25" t="s">
        <v>345</v>
      </c>
      <c r="AT5837" s="25" t="s">
        <v>209</v>
      </c>
      <c r="AU5837" s="25" t="s">
        <v>92</v>
      </c>
      <c r="AY5837" s="25" t="s">
        <v>207</v>
      </c>
      <c r="BE5837" s="248">
        <f>IF(N5837="základní",J5837,0)</f>
        <v>0</v>
      </c>
      <c r="BF5837" s="248">
        <f>IF(N5837="snížená",J5837,0)</f>
        <v>0</v>
      </c>
      <c r="BG5837" s="248">
        <f>IF(N5837="zákl. přenesená",J5837,0)</f>
        <v>0</v>
      </c>
      <c r="BH5837" s="248">
        <f>IF(N5837="sníž. přenesená",J5837,0)</f>
        <v>0</v>
      </c>
      <c r="BI5837" s="248">
        <f>IF(N5837="nulová",J5837,0)</f>
        <v>0</v>
      </c>
      <c r="BJ5837" s="25" t="s">
        <v>90</v>
      </c>
      <c r="BK5837" s="248">
        <f>ROUND(I5837*H5837,2)</f>
        <v>0</v>
      </c>
      <c r="BL5837" s="25" t="s">
        <v>345</v>
      </c>
      <c r="BM5837" s="25" t="s">
        <v>4730</v>
      </c>
    </row>
    <row r="5838" s="12" customFormat="1">
      <c r="B5838" s="252"/>
      <c r="C5838" s="253"/>
      <c r="D5838" s="249" t="s">
        <v>218</v>
      </c>
      <c r="E5838" s="254" t="s">
        <v>81</v>
      </c>
      <c r="F5838" s="255" t="s">
        <v>4731</v>
      </c>
      <c r="G5838" s="253"/>
      <c r="H5838" s="254" t="s">
        <v>81</v>
      </c>
      <c r="I5838" s="256"/>
      <c r="J5838" s="253"/>
      <c r="K5838" s="253"/>
      <c r="L5838" s="257"/>
      <c r="M5838" s="258"/>
      <c r="N5838" s="259"/>
      <c r="O5838" s="259"/>
      <c r="P5838" s="259"/>
      <c r="Q5838" s="259"/>
      <c r="R5838" s="259"/>
      <c r="S5838" s="259"/>
      <c r="T5838" s="260"/>
      <c r="AT5838" s="261" t="s">
        <v>218</v>
      </c>
      <c r="AU5838" s="261" t="s">
        <v>92</v>
      </c>
      <c r="AV5838" s="12" t="s">
        <v>90</v>
      </c>
      <c r="AW5838" s="12" t="s">
        <v>45</v>
      </c>
      <c r="AX5838" s="12" t="s">
        <v>83</v>
      </c>
      <c r="AY5838" s="261" t="s">
        <v>207</v>
      </c>
    </row>
    <row r="5839" s="13" customFormat="1">
      <c r="B5839" s="262"/>
      <c r="C5839" s="263"/>
      <c r="D5839" s="249" t="s">
        <v>218</v>
      </c>
      <c r="E5839" s="264" t="s">
        <v>81</v>
      </c>
      <c r="F5839" s="265" t="s">
        <v>4732</v>
      </c>
      <c r="G5839" s="263"/>
      <c r="H5839" s="266">
        <v>70.799999999999997</v>
      </c>
      <c r="I5839" s="267"/>
      <c r="J5839" s="263"/>
      <c r="K5839" s="263"/>
      <c r="L5839" s="268"/>
      <c r="M5839" s="269"/>
      <c r="N5839" s="270"/>
      <c r="O5839" s="270"/>
      <c r="P5839" s="270"/>
      <c r="Q5839" s="270"/>
      <c r="R5839" s="270"/>
      <c r="S5839" s="270"/>
      <c r="T5839" s="271"/>
      <c r="AT5839" s="272" t="s">
        <v>218</v>
      </c>
      <c r="AU5839" s="272" t="s">
        <v>92</v>
      </c>
      <c r="AV5839" s="13" t="s">
        <v>92</v>
      </c>
      <c r="AW5839" s="13" t="s">
        <v>45</v>
      </c>
      <c r="AX5839" s="13" t="s">
        <v>83</v>
      </c>
      <c r="AY5839" s="272" t="s">
        <v>207</v>
      </c>
    </row>
    <row r="5840" s="13" customFormat="1">
      <c r="B5840" s="262"/>
      <c r="C5840" s="263"/>
      <c r="D5840" s="249" t="s">
        <v>218</v>
      </c>
      <c r="E5840" s="264" t="s">
        <v>81</v>
      </c>
      <c r="F5840" s="265" t="s">
        <v>4733</v>
      </c>
      <c r="G5840" s="263"/>
      <c r="H5840" s="266">
        <v>172.80000000000001</v>
      </c>
      <c r="I5840" s="267"/>
      <c r="J5840" s="263"/>
      <c r="K5840" s="263"/>
      <c r="L5840" s="268"/>
      <c r="M5840" s="269"/>
      <c r="N5840" s="270"/>
      <c r="O5840" s="270"/>
      <c r="P5840" s="270"/>
      <c r="Q5840" s="270"/>
      <c r="R5840" s="270"/>
      <c r="S5840" s="270"/>
      <c r="T5840" s="271"/>
      <c r="AT5840" s="272" t="s">
        <v>218</v>
      </c>
      <c r="AU5840" s="272" t="s">
        <v>92</v>
      </c>
      <c r="AV5840" s="13" t="s">
        <v>92</v>
      </c>
      <c r="AW5840" s="13" t="s">
        <v>45</v>
      </c>
      <c r="AX5840" s="13" t="s">
        <v>83</v>
      </c>
      <c r="AY5840" s="272" t="s">
        <v>207</v>
      </c>
    </row>
    <row r="5841" s="14" customFormat="1">
      <c r="B5841" s="273"/>
      <c r="C5841" s="274"/>
      <c r="D5841" s="249" t="s">
        <v>218</v>
      </c>
      <c r="E5841" s="275" t="s">
        <v>81</v>
      </c>
      <c r="F5841" s="276" t="s">
        <v>232</v>
      </c>
      <c r="G5841" s="274"/>
      <c r="H5841" s="277">
        <v>243.59999999999999</v>
      </c>
      <c r="I5841" s="278"/>
      <c r="J5841" s="274"/>
      <c r="K5841" s="274"/>
      <c r="L5841" s="279"/>
      <c r="M5841" s="280"/>
      <c r="N5841" s="281"/>
      <c r="O5841" s="281"/>
      <c r="P5841" s="281"/>
      <c r="Q5841" s="281"/>
      <c r="R5841" s="281"/>
      <c r="S5841" s="281"/>
      <c r="T5841" s="282"/>
      <c r="AT5841" s="283" t="s">
        <v>218</v>
      </c>
      <c r="AU5841" s="283" t="s">
        <v>92</v>
      </c>
      <c r="AV5841" s="14" t="s">
        <v>214</v>
      </c>
      <c r="AW5841" s="14" t="s">
        <v>45</v>
      </c>
      <c r="AX5841" s="14" t="s">
        <v>90</v>
      </c>
      <c r="AY5841" s="283" t="s">
        <v>207</v>
      </c>
    </row>
    <row r="5842" s="1" customFormat="1" ht="25.5" customHeight="1">
      <c r="B5842" s="48"/>
      <c r="C5842" s="237" t="s">
        <v>4734</v>
      </c>
      <c r="D5842" s="237" t="s">
        <v>209</v>
      </c>
      <c r="E5842" s="238" t="s">
        <v>4735</v>
      </c>
      <c r="F5842" s="239" t="s">
        <v>4736</v>
      </c>
      <c r="G5842" s="240" t="s">
        <v>450</v>
      </c>
      <c r="H5842" s="241">
        <v>243.59999999999999</v>
      </c>
      <c r="I5842" s="242"/>
      <c r="J5842" s="243">
        <f>ROUND(I5842*H5842,2)</f>
        <v>0</v>
      </c>
      <c r="K5842" s="239" t="s">
        <v>213</v>
      </c>
      <c r="L5842" s="74"/>
      <c r="M5842" s="244" t="s">
        <v>81</v>
      </c>
      <c r="N5842" s="245" t="s">
        <v>53</v>
      </c>
      <c r="O5842" s="49"/>
      <c r="P5842" s="246">
        <f>O5842*H5842</f>
        <v>0</v>
      </c>
      <c r="Q5842" s="246">
        <v>0</v>
      </c>
      <c r="R5842" s="246">
        <f>Q5842*H5842</f>
        <v>0</v>
      </c>
      <c r="S5842" s="246">
        <v>0</v>
      </c>
      <c r="T5842" s="247">
        <f>S5842*H5842</f>
        <v>0</v>
      </c>
      <c r="AR5842" s="25" t="s">
        <v>345</v>
      </c>
      <c r="AT5842" s="25" t="s">
        <v>209</v>
      </c>
      <c r="AU5842" s="25" t="s">
        <v>92</v>
      </c>
      <c r="AY5842" s="25" t="s">
        <v>207</v>
      </c>
      <c r="BE5842" s="248">
        <f>IF(N5842="základní",J5842,0)</f>
        <v>0</v>
      </c>
      <c r="BF5842" s="248">
        <f>IF(N5842="snížená",J5842,0)</f>
        <v>0</v>
      </c>
      <c r="BG5842" s="248">
        <f>IF(N5842="zákl. přenesená",J5842,0)</f>
        <v>0</v>
      </c>
      <c r="BH5842" s="248">
        <f>IF(N5842="sníž. přenesená",J5842,0)</f>
        <v>0</v>
      </c>
      <c r="BI5842" s="248">
        <f>IF(N5842="nulová",J5842,0)</f>
        <v>0</v>
      </c>
      <c r="BJ5842" s="25" t="s">
        <v>90</v>
      </c>
      <c r="BK5842" s="248">
        <f>ROUND(I5842*H5842,2)</f>
        <v>0</v>
      </c>
      <c r="BL5842" s="25" t="s">
        <v>345</v>
      </c>
      <c r="BM5842" s="25" t="s">
        <v>4737</v>
      </c>
    </row>
    <row r="5843" s="1" customFormat="1" ht="25.5" customHeight="1">
      <c r="B5843" s="48"/>
      <c r="C5843" s="237" t="s">
        <v>4738</v>
      </c>
      <c r="D5843" s="237" t="s">
        <v>209</v>
      </c>
      <c r="E5843" s="238" t="s">
        <v>4739</v>
      </c>
      <c r="F5843" s="239" t="s">
        <v>4740</v>
      </c>
      <c r="G5843" s="240" t="s">
        <v>315</v>
      </c>
      <c r="H5843" s="241">
        <v>994.48199999999997</v>
      </c>
      <c r="I5843" s="242"/>
      <c r="J5843" s="243">
        <f>ROUND(I5843*H5843,2)</f>
        <v>0</v>
      </c>
      <c r="K5843" s="239" t="s">
        <v>213</v>
      </c>
      <c r="L5843" s="74"/>
      <c r="M5843" s="244" t="s">
        <v>81</v>
      </c>
      <c r="N5843" s="245" t="s">
        <v>53</v>
      </c>
      <c r="O5843" s="49"/>
      <c r="P5843" s="246">
        <f>O5843*H5843</f>
        <v>0</v>
      </c>
      <c r="Q5843" s="246">
        <v>0.043490000000000001</v>
      </c>
      <c r="R5843" s="246">
        <f>Q5843*H5843</f>
        <v>43.250022180000002</v>
      </c>
      <c r="S5843" s="246">
        <v>0</v>
      </c>
      <c r="T5843" s="247">
        <f>S5843*H5843</f>
        <v>0</v>
      </c>
      <c r="AR5843" s="25" t="s">
        <v>345</v>
      </c>
      <c r="AT5843" s="25" t="s">
        <v>209</v>
      </c>
      <c r="AU5843" s="25" t="s">
        <v>92</v>
      </c>
      <c r="AY5843" s="25" t="s">
        <v>207</v>
      </c>
      <c r="BE5843" s="248">
        <f>IF(N5843="základní",J5843,0)</f>
        <v>0</v>
      </c>
      <c r="BF5843" s="248">
        <f>IF(N5843="snížená",J5843,0)</f>
        <v>0</v>
      </c>
      <c r="BG5843" s="248">
        <f>IF(N5843="zákl. přenesená",J5843,0)</f>
        <v>0</v>
      </c>
      <c r="BH5843" s="248">
        <f>IF(N5843="sníž. přenesená",J5843,0)</f>
        <v>0</v>
      </c>
      <c r="BI5843" s="248">
        <f>IF(N5843="nulová",J5843,0)</f>
        <v>0</v>
      </c>
      <c r="BJ5843" s="25" t="s">
        <v>90</v>
      </c>
      <c r="BK5843" s="248">
        <f>ROUND(I5843*H5843,2)</f>
        <v>0</v>
      </c>
      <c r="BL5843" s="25" t="s">
        <v>345</v>
      </c>
      <c r="BM5843" s="25" t="s">
        <v>4741</v>
      </c>
    </row>
    <row r="5844" s="1" customFormat="1">
      <c r="B5844" s="48"/>
      <c r="C5844" s="76"/>
      <c r="D5844" s="249" t="s">
        <v>216</v>
      </c>
      <c r="E5844" s="76"/>
      <c r="F5844" s="250" t="s">
        <v>4742</v>
      </c>
      <c r="G5844" s="76"/>
      <c r="H5844" s="76"/>
      <c r="I5844" s="205"/>
      <c r="J5844" s="76"/>
      <c r="K5844" s="76"/>
      <c r="L5844" s="74"/>
      <c r="M5844" s="251"/>
      <c r="N5844" s="49"/>
      <c r="O5844" s="49"/>
      <c r="P5844" s="49"/>
      <c r="Q5844" s="49"/>
      <c r="R5844" s="49"/>
      <c r="S5844" s="49"/>
      <c r="T5844" s="97"/>
      <c r="AT5844" s="25" t="s">
        <v>216</v>
      </c>
      <c r="AU5844" s="25" t="s">
        <v>92</v>
      </c>
    </row>
    <row r="5845" s="13" customFormat="1">
      <c r="B5845" s="262"/>
      <c r="C5845" s="263"/>
      <c r="D5845" s="249" t="s">
        <v>218</v>
      </c>
      <c r="E5845" s="264" t="s">
        <v>81</v>
      </c>
      <c r="F5845" s="265" t="s">
        <v>4013</v>
      </c>
      <c r="G5845" s="263"/>
      <c r="H5845" s="266">
        <v>1020.3</v>
      </c>
      <c r="I5845" s="267"/>
      <c r="J5845" s="263"/>
      <c r="K5845" s="263"/>
      <c r="L5845" s="268"/>
      <c r="M5845" s="269"/>
      <c r="N5845" s="270"/>
      <c r="O5845" s="270"/>
      <c r="P5845" s="270"/>
      <c r="Q5845" s="270"/>
      <c r="R5845" s="270"/>
      <c r="S5845" s="270"/>
      <c r="T5845" s="271"/>
      <c r="AT5845" s="272" t="s">
        <v>218</v>
      </c>
      <c r="AU5845" s="272" t="s">
        <v>92</v>
      </c>
      <c r="AV5845" s="13" t="s">
        <v>92</v>
      </c>
      <c r="AW5845" s="13" t="s">
        <v>45</v>
      </c>
      <c r="AX5845" s="13" t="s">
        <v>83</v>
      </c>
      <c r="AY5845" s="272" t="s">
        <v>207</v>
      </c>
    </row>
    <row r="5846" s="12" customFormat="1">
      <c r="B5846" s="252"/>
      <c r="C5846" s="253"/>
      <c r="D5846" s="249" t="s">
        <v>218</v>
      </c>
      <c r="E5846" s="254" t="s">
        <v>81</v>
      </c>
      <c r="F5846" s="255" t="s">
        <v>4014</v>
      </c>
      <c r="G5846" s="253"/>
      <c r="H5846" s="254" t="s">
        <v>81</v>
      </c>
      <c r="I5846" s="256"/>
      <c r="J5846" s="253"/>
      <c r="K5846" s="253"/>
      <c r="L5846" s="257"/>
      <c r="M5846" s="258"/>
      <c r="N5846" s="259"/>
      <c r="O5846" s="259"/>
      <c r="P5846" s="259"/>
      <c r="Q5846" s="259"/>
      <c r="R5846" s="259"/>
      <c r="S5846" s="259"/>
      <c r="T5846" s="260"/>
      <c r="AT5846" s="261" t="s">
        <v>218</v>
      </c>
      <c r="AU5846" s="261" t="s">
        <v>92</v>
      </c>
      <c r="AV5846" s="12" t="s">
        <v>90</v>
      </c>
      <c r="AW5846" s="12" t="s">
        <v>45</v>
      </c>
      <c r="AX5846" s="12" t="s">
        <v>83</v>
      </c>
      <c r="AY5846" s="261" t="s">
        <v>207</v>
      </c>
    </row>
    <row r="5847" s="13" customFormat="1">
      <c r="B5847" s="262"/>
      <c r="C5847" s="263"/>
      <c r="D5847" s="249" t="s">
        <v>218</v>
      </c>
      <c r="E5847" s="264" t="s">
        <v>81</v>
      </c>
      <c r="F5847" s="265" t="s">
        <v>4015</v>
      </c>
      <c r="G5847" s="263"/>
      <c r="H5847" s="266">
        <v>-21.216000000000001</v>
      </c>
      <c r="I5847" s="267"/>
      <c r="J5847" s="263"/>
      <c r="K5847" s="263"/>
      <c r="L5847" s="268"/>
      <c r="M5847" s="269"/>
      <c r="N5847" s="270"/>
      <c r="O5847" s="270"/>
      <c r="P5847" s="270"/>
      <c r="Q5847" s="270"/>
      <c r="R5847" s="270"/>
      <c r="S5847" s="270"/>
      <c r="T5847" s="271"/>
      <c r="AT5847" s="272" t="s">
        <v>218</v>
      </c>
      <c r="AU5847" s="272" t="s">
        <v>92</v>
      </c>
      <c r="AV5847" s="13" t="s">
        <v>92</v>
      </c>
      <c r="AW5847" s="13" t="s">
        <v>45</v>
      </c>
      <c r="AX5847" s="13" t="s">
        <v>83</v>
      </c>
      <c r="AY5847" s="272" t="s">
        <v>207</v>
      </c>
    </row>
    <row r="5848" s="13" customFormat="1">
      <c r="B5848" s="262"/>
      <c r="C5848" s="263"/>
      <c r="D5848" s="249" t="s">
        <v>218</v>
      </c>
      <c r="E5848" s="264" t="s">
        <v>81</v>
      </c>
      <c r="F5848" s="265" t="s">
        <v>4016</v>
      </c>
      <c r="G5848" s="263"/>
      <c r="H5848" s="266">
        <v>-4.6020000000000003</v>
      </c>
      <c r="I5848" s="267"/>
      <c r="J5848" s="263"/>
      <c r="K5848" s="263"/>
      <c r="L5848" s="268"/>
      <c r="M5848" s="269"/>
      <c r="N5848" s="270"/>
      <c r="O5848" s="270"/>
      <c r="P5848" s="270"/>
      <c r="Q5848" s="270"/>
      <c r="R5848" s="270"/>
      <c r="S5848" s="270"/>
      <c r="T5848" s="271"/>
      <c r="AT5848" s="272" t="s">
        <v>218</v>
      </c>
      <c r="AU5848" s="272" t="s">
        <v>92</v>
      </c>
      <c r="AV5848" s="13" t="s">
        <v>92</v>
      </c>
      <c r="AW5848" s="13" t="s">
        <v>45</v>
      </c>
      <c r="AX5848" s="13" t="s">
        <v>83</v>
      </c>
      <c r="AY5848" s="272" t="s">
        <v>207</v>
      </c>
    </row>
    <row r="5849" s="14" customFormat="1">
      <c r="B5849" s="273"/>
      <c r="C5849" s="274"/>
      <c r="D5849" s="249" t="s">
        <v>218</v>
      </c>
      <c r="E5849" s="275" t="s">
        <v>81</v>
      </c>
      <c r="F5849" s="276" t="s">
        <v>232</v>
      </c>
      <c r="G5849" s="274"/>
      <c r="H5849" s="277">
        <v>994.48199999999997</v>
      </c>
      <c r="I5849" s="278"/>
      <c r="J5849" s="274"/>
      <c r="K5849" s="274"/>
      <c r="L5849" s="279"/>
      <c r="M5849" s="280"/>
      <c r="N5849" s="281"/>
      <c r="O5849" s="281"/>
      <c r="P5849" s="281"/>
      <c r="Q5849" s="281"/>
      <c r="R5849" s="281"/>
      <c r="S5849" s="281"/>
      <c r="T5849" s="282"/>
      <c r="AT5849" s="283" t="s">
        <v>218</v>
      </c>
      <c r="AU5849" s="283" t="s">
        <v>92</v>
      </c>
      <c r="AV5849" s="14" t="s">
        <v>214</v>
      </c>
      <c r="AW5849" s="14" t="s">
        <v>45</v>
      </c>
      <c r="AX5849" s="14" t="s">
        <v>90</v>
      </c>
      <c r="AY5849" s="283" t="s">
        <v>207</v>
      </c>
    </row>
    <row r="5850" s="1" customFormat="1" ht="16.5" customHeight="1">
      <c r="B5850" s="48"/>
      <c r="C5850" s="237" t="s">
        <v>4743</v>
      </c>
      <c r="D5850" s="237" t="s">
        <v>209</v>
      </c>
      <c r="E5850" s="238" t="s">
        <v>4744</v>
      </c>
      <c r="F5850" s="239" t="s">
        <v>4745</v>
      </c>
      <c r="G5850" s="240" t="s">
        <v>450</v>
      </c>
      <c r="H5850" s="241">
        <v>241</v>
      </c>
      <c r="I5850" s="242"/>
      <c r="J5850" s="243">
        <f>ROUND(I5850*H5850,2)</f>
        <v>0</v>
      </c>
      <c r="K5850" s="239" t="s">
        <v>213</v>
      </c>
      <c r="L5850" s="74"/>
      <c r="M5850" s="244" t="s">
        <v>81</v>
      </c>
      <c r="N5850" s="245" t="s">
        <v>53</v>
      </c>
      <c r="O5850" s="49"/>
      <c r="P5850" s="246">
        <f>O5850*H5850</f>
        <v>0</v>
      </c>
      <c r="Q5850" s="246">
        <v>0.00012999999999999999</v>
      </c>
      <c r="R5850" s="246">
        <f>Q5850*H5850</f>
        <v>0.031329999999999997</v>
      </c>
      <c r="S5850" s="246">
        <v>0</v>
      </c>
      <c r="T5850" s="247">
        <f>S5850*H5850</f>
        <v>0</v>
      </c>
      <c r="AR5850" s="25" t="s">
        <v>345</v>
      </c>
      <c r="AT5850" s="25" t="s">
        <v>209</v>
      </c>
      <c r="AU5850" s="25" t="s">
        <v>92</v>
      </c>
      <c r="AY5850" s="25" t="s">
        <v>207</v>
      </c>
      <c r="BE5850" s="248">
        <f>IF(N5850="základní",J5850,0)</f>
        <v>0</v>
      </c>
      <c r="BF5850" s="248">
        <f>IF(N5850="snížená",J5850,0)</f>
        <v>0</v>
      </c>
      <c r="BG5850" s="248">
        <f>IF(N5850="zákl. přenesená",J5850,0)</f>
        <v>0</v>
      </c>
      <c r="BH5850" s="248">
        <f>IF(N5850="sníž. přenesená",J5850,0)</f>
        <v>0</v>
      </c>
      <c r="BI5850" s="248">
        <f>IF(N5850="nulová",J5850,0)</f>
        <v>0</v>
      </c>
      <c r="BJ5850" s="25" t="s">
        <v>90</v>
      </c>
      <c r="BK5850" s="248">
        <f>ROUND(I5850*H5850,2)</f>
        <v>0</v>
      </c>
      <c r="BL5850" s="25" t="s">
        <v>345</v>
      </c>
      <c r="BM5850" s="25" t="s">
        <v>4746</v>
      </c>
    </row>
    <row r="5851" s="1" customFormat="1">
      <c r="B5851" s="48"/>
      <c r="C5851" s="76"/>
      <c r="D5851" s="249" t="s">
        <v>216</v>
      </c>
      <c r="E5851" s="76"/>
      <c r="F5851" s="250" t="s">
        <v>4742</v>
      </c>
      <c r="G5851" s="76"/>
      <c r="H5851" s="76"/>
      <c r="I5851" s="205"/>
      <c r="J5851" s="76"/>
      <c r="K5851" s="76"/>
      <c r="L5851" s="74"/>
      <c r="M5851" s="251"/>
      <c r="N5851" s="49"/>
      <c r="O5851" s="49"/>
      <c r="P5851" s="49"/>
      <c r="Q5851" s="49"/>
      <c r="R5851" s="49"/>
      <c r="S5851" s="49"/>
      <c r="T5851" s="97"/>
      <c r="AT5851" s="25" t="s">
        <v>216</v>
      </c>
      <c r="AU5851" s="25" t="s">
        <v>92</v>
      </c>
    </row>
    <row r="5852" s="12" customFormat="1">
      <c r="B5852" s="252"/>
      <c r="C5852" s="253"/>
      <c r="D5852" s="249" t="s">
        <v>218</v>
      </c>
      <c r="E5852" s="254" t="s">
        <v>81</v>
      </c>
      <c r="F5852" s="255" t="s">
        <v>4457</v>
      </c>
      <c r="G5852" s="253"/>
      <c r="H5852" s="254" t="s">
        <v>81</v>
      </c>
      <c r="I5852" s="256"/>
      <c r="J5852" s="253"/>
      <c r="K5852" s="253"/>
      <c r="L5852" s="257"/>
      <c r="M5852" s="258"/>
      <c r="N5852" s="259"/>
      <c r="O5852" s="259"/>
      <c r="P5852" s="259"/>
      <c r="Q5852" s="259"/>
      <c r="R5852" s="259"/>
      <c r="S5852" s="259"/>
      <c r="T5852" s="260"/>
      <c r="AT5852" s="261" t="s">
        <v>218</v>
      </c>
      <c r="AU5852" s="261" t="s">
        <v>92</v>
      </c>
      <c r="AV5852" s="12" t="s">
        <v>90</v>
      </c>
      <c r="AW5852" s="12" t="s">
        <v>45</v>
      </c>
      <c r="AX5852" s="12" t="s">
        <v>83</v>
      </c>
      <c r="AY5852" s="261" t="s">
        <v>207</v>
      </c>
    </row>
    <row r="5853" s="13" customFormat="1">
      <c r="B5853" s="262"/>
      <c r="C5853" s="263"/>
      <c r="D5853" s="249" t="s">
        <v>218</v>
      </c>
      <c r="E5853" s="264" t="s">
        <v>81</v>
      </c>
      <c r="F5853" s="265" t="s">
        <v>4530</v>
      </c>
      <c r="G5853" s="263"/>
      <c r="H5853" s="266">
        <v>241</v>
      </c>
      <c r="I5853" s="267"/>
      <c r="J5853" s="263"/>
      <c r="K5853" s="263"/>
      <c r="L5853" s="268"/>
      <c r="M5853" s="269"/>
      <c r="N5853" s="270"/>
      <c r="O5853" s="270"/>
      <c r="P5853" s="270"/>
      <c r="Q5853" s="270"/>
      <c r="R5853" s="270"/>
      <c r="S5853" s="270"/>
      <c r="T5853" s="271"/>
      <c r="AT5853" s="272" t="s">
        <v>218</v>
      </c>
      <c r="AU5853" s="272" t="s">
        <v>92</v>
      </c>
      <c r="AV5853" s="13" t="s">
        <v>92</v>
      </c>
      <c r="AW5853" s="13" t="s">
        <v>45</v>
      </c>
      <c r="AX5853" s="13" t="s">
        <v>90</v>
      </c>
      <c r="AY5853" s="272" t="s">
        <v>207</v>
      </c>
    </row>
    <row r="5854" s="1" customFormat="1" ht="16.5" customHeight="1">
      <c r="B5854" s="48"/>
      <c r="C5854" s="237" t="s">
        <v>4747</v>
      </c>
      <c r="D5854" s="237" t="s">
        <v>209</v>
      </c>
      <c r="E5854" s="238" t="s">
        <v>4748</v>
      </c>
      <c r="F5854" s="239" t="s">
        <v>4749</v>
      </c>
      <c r="G5854" s="240" t="s">
        <v>450</v>
      </c>
      <c r="H5854" s="241">
        <v>241</v>
      </c>
      <c r="I5854" s="242"/>
      <c r="J5854" s="243">
        <f>ROUND(I5854*H5854,2)</f>
        <v>0</v>
      </c>
      <c r="K5854" s="239" t="s">
        <v>213</v>
      </c>
      <c r="L5854" s="74"/>
      <c r="M5854" s="244" t="s">
        <v>81</v>
      </c>
      <c r="N5854" s="245" t="s">
        <v>53</v>
      </c>
      <c r="O5854" s="49"/>
      <c r="P5854" s="246">
        <f>O5854*H5854</f>
        <v>0</v>
      </c>
      <c r="Q5854" s="246">
        <v>8.0000000000000007E-05</v>
      </c>
      <c r="R5854" s="246">
        <f>Q5854*H5854</f>
        <v>0.019280000000000002</v>
      </c>
      <c r="S5854" s="246">
        <v>0</v>
      </c>
      <c r="T5854" s="247">
        <f>S5854*H5854</f>
        <v>0</v>
      </c>
      <c r="AR5854" s="25" t="s">
        <v>345</v>
      </c>
      <c r="AT5854" s="25" t="s">
        <v>209</v>
      </c>
      <c r="AU5854" s="25" t="s">
        <v>92</v>
      </c>
      <c r="AY5854" s="25" t="s">
        <v>207</v>
      </c>
      <c r="BE5854" s="248">
        <f>IF(N5854="základní",J5854,0)</f>
        <v>0</v>
      </c>
      <c r="BF5854" s="248">
        <f>IF(N5854="snížená",J5854,0)</f>
        <v>0</v>
      </c>
      <c r="BG5854" s="248">
        <f>IF(N5854="zákl. přenesená",J5854,0)</f>
        <v>0</v>
      </c>
      <c r="BH5854" s="248">
        <f>IF(N5854="sníž. přenesená",J5854,0)</f>
        <v>0</v>
      </c>
      <c r="BI5854" s="248">
        <f>IF(N5854="nulová",J5854,0)</f>
        <v>0</v>
      </c>
      <c r="BJ5854" s="25" t="s">
        <v>90</v>
      </c>
      <c r="BK5854" s="248">
        <f>ROUND(I5854*H5854,2)</f>
        <v>0</v>
      </c>
      <c r="BL5854" s="25" t="s">
        <v>345</v>
      </c>
      <c r="BM5854" s="25" t="s">
        <v>4750</v>
      </c>
    </row>
    <row r="5855" s="1" customFormat="1">
      <c r="B5855" s="48"/>
      <c r="C5855" s="76"/>
      <c r="D5855" s="249" t="s">
        <v>216</v>
      </c>
      <c r="E5855" s="76"/>
      <c r="F5855" s="250" t="s">
        <v>4742</v>
      </c>
      <c r="G5855" s="76"/>
      <c r="H5855" s="76"/>
      <c r="I5855" s="205"/>
      <c r="J5855" s="76"/>
      <c r="K5855" s="76"/>
      <c r="L5855" s="74"/>
      <c r="M5855" s="251"/>
      <c r="N5855" s="49"/>
      <c r="O5855" s="49"/>
      <c r="P5855" s="49"/>
      <c r="Q5855" s="49"/>
      <c r="R5855" s="49"/>
      <c r="S5855" s="49"/>
      <c r="T5855" s="97"/>
      <c r="AT5855" s="25" t="s">
        <v>216</v>
      </c>
      <c r="AU5855" s="25" t="s">
        <v>92</v>
      </c>
    </row>
    <row r="5856" s="12" customFormat="1">
      <c r="B5856" s="252"/>
      <c r="C5856" s="253"/>
      <c r="D5856" s="249" t="s">
        <v>218</v>
      </c>
      <c r="E5856" s="254" t="s">
        <v>81</v>
      </c>
      <c r="F5856" s="255" t="s">
        <v>4457</v>
      </c>
      <c r="G5856" s="253"/>
      <c r="H5856" s="254" t="s">
        <v>81</v>
      </c>
      <c r="I5856" s="256"/>
      <c r="J5856" s="253"/>
      <c r="K5856" s="253"/>
      <c r="L5856" s="257"/>
      <c r="M5856" s="258"/>
      <c r="N5856" s="259"/>
      <c r="O5856" s="259"/>
      <c r="P5856" s="259"/>
      <c r="Q5856" s="259"/>
      <c r="R5856" s="259"/>
      <c r="S5856" s="259"/>
      <c r="T5856" s="260"/>
      <c r="AT5856" s="261" t="s">
        <v>218</v>
      </c>
      <c r="AU5856" s="261" t="s">
        <v>92</v>
      </c>
      <c r="AV5856" s="12" t="s">
        <v>90</v>
      </c>
      <c r="AW5856" s="12" t="s">
        <v>45</v>
      </c>
      <c r="AX5856" s="12" t="s">
        <v>83</v>
      </c>
      <c r="AY5856" s="261" t="s">
        <v>207</v>
      </c>
    </row>
    <row r="5857" s="13" customFormat="1">
      <c r="B5857" s="262"/>
      <c r="C5857" s="263"/>
      <c r="D5857" s="249" t="s">
        <v>218</v>
      </c>
      <c r="E5857" s="264" t="s">
        <v>81</v>
      </c>
      <c r="F5857" s="265" t="s">
        <v>4530</v>
      </c>
      <c r="G5857" s="263"/>
      <c r="H5857" s="266">
        <v>241</v>
      </c>
      <c r="I5857" s="267"/>
      <c r="J5857" s="263"/>
      <c r="K5857" s="263"/>
      <c r="L5857" s="268"/>
      <c r="M5857" s="269"/>
      <c r="N5857" s="270"/>
      <c r="O5857" s="270"/>
      <c r="P5857" s="270"/>
      <c r="Q5857" s="270"/>
      <c r="R5857" s="270"/>
      <c r="S5857" s="270"/>
      <c r="T5857" s="271"/>
      <c r="AT5857" s="272" t="s">
        <v>218</v>
      </c>
      <c r="AU5857" s="272" t="s">
        <v>92</v>
      </c>
      <c r="AV5857" s="13" t="s">
        <v>92</v>
      </c>
      <c r="AW5857" s="13" t="s">
        <v>45</v>
      </c>
      <c r="AX5857" s="13" t="s">
        <v>90</v>
      </c>
      <c r="AY5857" s="272" t="s">
        <v>207</v>
      </c>
    </row>
    <row r="5858" s="1" customFormat="1" ht="25.5" customHeight="1">
      <c r="B5858" s="48"/>
      <c r="C5858" s="237" t="s">
        <v>4751</v>
      </c>
      <c r="D5858" s="237" t="s">
        <v>209</v>
      </c>
      <c r="E5858" s="238" t="s">
        <v>4752</v>
      </c>
      <c r="F5858" s="239" t="s">
        <v>4753</v>
      </c>
      <c r="G5858" s="240" t="s">
        <v>450</v>
      </c>
      <c r="H5858" s="241">
        <v>121.40000000000001</v>
      </c>
      <c r="I5858" s="242"/>
      <c r="J5858" s="243">
        <f>ROUND(I5858*H5858,2)</f>
        <v>0</v>
      </c>
      <c r="K5858" s="239" t="s">
        <v>213</v>
      </c>
      <c r="L5858" s="74"/>
      <c r="M5858" s="244" t="s">
        <v>81</v>
      </c>
      <c r="N5858" s="245" t="s">
        <v>53</v>
      </c>
      <c r="O5858" s="49"/>
      <c r="P5858" s="246">
        <f>O5858*H5858</f>
        <v>0</v>
      </c>
      <c r="Q5858" s="246">
        <v>0.011469999999999999</v>
      </c>
      <c r="R5858" s="246">
        <f>Q5858*H5858</f>
        <v>1.392458</v>
      </c>
      <c r="S5858" s="246">
        <v>0</v>
      </c>
      <c r="T5858" s="247">
        <f>S5858*H5858</f>
        <v>0</v>
      </c>
      <c r="AR5858" s="25" t="s">
        <v>345</v>
      </c>
      <c r="AT5858" s="25" t="s">
        <v>209</v>
      </c>
      <c r="AU5858" s="25" t="s">
        <v>92</v>
      </c>
      <c r="AY5858" s="25" t="s">
        <v>207</v>
      </c>
      <c r="BE5858" s="248">
        <f>IF(N5858="základní",J5858,0)</f>
        <v>0</v>
      </c>
      <c r="BF5858" s="248">
        <f>IF(N5858="snížená",J5858,0)</f>
        <v>0</v>
      </c>
      <c r="BG5858" s="248">
        <f>IF(N5858="zákl. přenesená",J5858,0)</f>
        <v>0</v>
      </c>
      <c r="BH5858" s="248">
        <f>IF(N5858="sníž. přenesená",J5858,0)</f>
        <v>0</v>
      </c>
      <c r="BI5858" s="248">
        <f>IF(N5858="nulová",J5858,0)</f>
        <v>0</v>
      </c>
      <c r="BJ5858" s="25" t="s">
        <v>90</v>
      </c>
      <c r="BK5858" s="248">
        <f>ROUND(I5858*H5858,2)</f>
        <v>0</v>
      </c>
      <c r="BL5858" s="25" t="s">
        <v>345</v>
      </c>
      <c r="BM5858" s="25" t="s">
        <v>4754</v>
      </c>
    </row>
    <row r="5859" s="1" customFormat="1">
      <c r="B5859" s="48"/>
      <c r="C5859" s="76"/>
      <c r="D5859" s="249" t="s">
        <v>216</v>
      </c>
      <c r="E5859" s="76"/>
      <c r="F5859" s="250" t="s">
        <v>4742</v>
      </c>
      <c r="G5859" s="76"/>
      <c r="H5859" s="76"/>
      <c r="I5859" s="205"/>
      <c r="J5859" s="76"/>
      <c r="K5859" s="76"/>
      <c r="L5859" s="74"/>
      <c r="M5859" s="251"/>
      <c r="N5859" s="49"/>
      <c r="O5859" s="49"/>
      <c r="P5859" s="49"/>
      <c r="Q5859" s="49"/>
      <c r="R5859" s="49"/>
      <c r="S5859" s="49"/>
      <c r="T5859" s="97"/>
      <c r="AT5859" s="25" t="s">
        <v>216</v>
      </c>
      <c r="AU5859" s="25" t="s">
        <v>92</v>
      </c>
    </row>
    <row r="5860" s="13" customFormat="1">
      <c r="B5860" s="262"/>
      <c r="C5860" s="263"/>
      <c r="D5860" s="249" t="s">
        <v>218</v>
      </c>
      <c r="E5860" s="264" t="s">
        <v>81</v>
      </c>
      <c r="F5860" s="265" t="s">
        <v>4755</v>
      </c>
      <c r="G5860" s="263"/>
      <c r="H5860" s="266">
        <v>17.100000000000001</v>
      </c>
      <c r="I5860" s="267"/>
      <c r="J5860" s="263"/>
      <c r="K5860" s="263"/>
      <c r="L5860" s="268"/>
      <c r="M5860" s="269"/>
      <c r="N5860" s="270"/>
      <c r="O5860" s="270"/>
      <c r="P5860" s="270"/>
      <c r="Q5860" s="270"/>
      <c r="R5860" s="270"/>
      <c r="S5860" s="270"/>
      <c r="T5860" s="271"/>
      <c r="AT5860" s="272" t="s">
        <v>218</v>
      </c>
      <c r="AU5860" s="272" t="s">
        <v>92</v>
      </c>
      <c r="AV5860" s="13" t="s">
        <v>92</v>
      </c>
      <c r="AW5860" s="13" t="s">
        <v>45</v>
      </c>
      <c r="AX5860" s="13" t="s">
        <v>83</v>
      </c>
      <c r="AY5860" s="272" t="s">
        <v>207</v>
      </c>
    </row>
    <row r="5861" s="13" customFormat="1">
      <c r="B5861" s="262"/>
      <c r="C5861" s="263"/>
      <c r="D5861" s="249" t="s">
        <v>218</v>
      </c>
      <c r="E5861" s="264" t="s">
        <v>81</v>
      </c>
      <c r="F5861" s="265" t="s">
        <v>4756</v>
      </c>
      <c r="G5861" s="263"/>
      <c r="H5861" s="266">
        <v>11.279999999999999</v>
      </c>
      <c r="I5861" s="267"/>
      <c r="J5861" s="263"/>
      <c r="K5861" s="263"/>
      <c r="L5861" s="268"/>
      <c r="M5861" s="269"/>
      <c r="N5861" s="270"/>
      <c r="O5861" s="270"/>
      <c r="P5861" s="270"/>
      <c r="Q5861" s="270"/>
      <c r="R5861" s="270"/>
      <c r="S5861" s="270"/>
      <c r="T5861" s="271"/>
      <c r="AT5861" s="272" t="s">
        <v>218</v>
      </c>
      <c r="AU5861" s="272" t="s">
        <v>92</v>
      </c>
      <c r="AV5861" s="13" t="s">
        <v>92</v>
      </c>
      <c r="AW5861" s="13" t="s">
        <v>45</v>
      </c>
      <c r="AX5861" s="13" t="s">
        <v>83</v>
      </c>
      <c r="AY5861" s="272" t="s">
        <v>207</v>
      </c>
    </row>
    <row r="5862" s="13" customFormat="1">
      <c r="B5862" s="262"/>
      <c r="C5862" s="263"/>
      <c r="D5862" s="249" t="s">
        <v>218</v>
      </c>
      <c r="E5862" s="264" t="s">
        <v>81</v>
      </c>
      <c r="F5862" s="265" t="s">
        <v>4757</v>
      </c>
      <c r="G5862" s="263"/>
      <c r="H5862" s="266">
        <v>33.600000000000001</v>
      </c>
      <c r="I5862" s="267"/>
      <c r="J5862" s="263"/>
      <c r="K5862" s="263"/>
      <c r="L5862" s="268"/>
      <c r="M5862" s="269"/>
      <c r="N5862" s="270"/>
      <c r="O5862" s="270"/>
      <c r="P5862" s="270"/>
      <c r="Q5862" s="270"/>
      <c r="R5862" s="270"/>
      <c r="S5862" s="270"/>
      <c r="T5862" s="271"/>
      <c r="AT5862" s="272" t="s">
        <v>218</v>
      </c>
      <c r="AU5862" s="272" t="s">
        <v>92</v>
      </c>
      <c r="AV5862" s="13" t="s">
        <v>92</v>
      </c>
      <c r="AW5862" s="13" t="s">
        <v>45</v>
      </c>
      <c r="AX5862" s="13" t="s">
        <v>83</v>
      </c>
      <c r="AY5862" s="272" t="s">
        <v>207</v>
      </c>
    </row>
    <row r="5863" s="13" customFormat="1">
      <c r="B5863" s="262"/>
      <c r="C5863" s="263"/>
      <c r="D5863" s="249" t="s">
        <v>218</v>
      </c>
      <c r="E5863" s="264" t="s">
        <v>81</v>
      </c>
      <c r="F5863" s="265" t="s">
        <v>4758</v>
      </c>
      <c r="G5863" s="263"/>
      <c r="H5863" s="266">
        <v>33.119999999999997</v>
      </c>
      <c r="I5863" s="267"/>
      <c r="J5863" s="263"/>
      <c r="K5863" s="263"/>
      <c r="L5863" s="268"/>
      <c r="M5863" s="269"/>
      <c r="N5863" s="270"/>
      <c r="O5863" s="270"/>
      <c r="P5863" s="270"/>
      <c r="Q5863" s="270"/>
      <c r="R5863" s="270"/>
      <c r="S5863" s="270"/>
      <c r="T5863" s="271"/>
      <c r="AT5863" s="272" t="s">
        <v>218</v>
      </c>
      <c r="AU5863" s="272" t="s">
        <v>92</v>
      </c>
      <c r="AV5863" s="13" t="s">
        <v>92</v>
      </c>
      <c r="AW5863" s="13" t="s">
        <v>45</v>
      </c>
      <c r="AX5863" s="13" t="s">
        <v>83</v>
      </c>
      <c r="AY5863" s="272" t="s">
        <v>207</v>
      </c>
    </row>
    <row r="5864" s="13" customFormat="1">
      <c r="B5864" s="262"/>
      <c r="C5864" s="263"/>
      <c r="D5864" s="249" t="s">
        <v>218</v>
      </c>
      <c r="E5864" s="264" t="s">
        <v>81</v>
      </c>
      <c r="F5864" s="265" t="s">
        <v>4759</v>
      </c>
      <c r="G5864" s="263"/>
      <c r="H5864" s="266">
        <v>18.600000000000001</v>
      </c>
      <c r="I5864" s="267"/>
      <c r="J5864" s="263"/>
      <c r="K5864" s="263"/>
      <c r="L5864" s="268"/>
      <c r="M5864" s="269"/>
      <c r="N5864" s="270"/>
      <c r="O5864" s="270"/>
      <c r="P5864" s="270"/>
      <c r="Q5864" s="270"/>
      <c r="R5864" s="270"/>
      <c r="S5864" s="270"/>
      <c r="T5864" s="271"/>
      <c r="AT5864" s="272" t="s">
        <v>218</v>
      </c>
      <c r="AU5864" s="272" t="s">
        <v>92</v>
      </c>
      <c r="AV5864" s="13" t="s">
        <v>92</v>
      </c>
      <c r="AW5864" s="13" t="s">
        <v>45</v>
      </c>
      <c r="AX5864" s="13" t="s">
        <v>83</v>
      </c>
      <c r="AY5864" s="272" t="s">
        <v>207</v>
      </c>
    </row>
    <row r="5865" s="13" customFormat="1">
      <c r="B5865" s="262"/>
      <c r="C5865" s="263"/>
      <c r="D5865" s="249" t="s">
        <v>218</v>
      </c>
      <c r="E5865" s="264" t="s">
        <v>81</v>
      </c>
      <c r="F5865" s="265" t="s">
        <v>4760</v>
      </c>
      <c r="G5865" s="263"/>
      <c r="H5865" s="266">
        <v>7.7000000000000002</v>
      </c>
      <c r="I5865" s="267"/>
      <c r="J5865" s="263"/>
      <c r="K5865" s="263"/>
      <c r="L5865" s="268"/>
      <c r="M5865" s="269"/>
      <c r="N5865" s="270"/>
      <c r="O5865" s="270"/>
      <c r="P5865" s="270"/>
      <c r="Q5865" s="270"/>
      <c r="R5865" s="270"/>
      <c r="S5865" s="270"/>
      <c r="T5865" s="271"/>
      <c r="AT5865" s="272" t="s">
        <v>218</v>
      </c>
      <c r="AU5865" s="272" t="s">
        <v>92</v>
      </c>
      <c r="AV5865" s="13" t="s">
        <v>92</v>
      </c>
      <c r="AW5865" s="13" t="s">
        <v>45</v>
      </c>
      <c r="AX5865" s="13" t="s">
        <v>83</v>
      </c>
      <c r="AY5865" s="272" t="s">
        <v>207</v>
      </c>
    </row>
    <row r="5866" s="14" customFormat="1">
      <c r="B5866" s="273"/>
      <c r="C5866" s="274"/>
      <c r="D5866" s="249" t="s">
        <v>218</v>
      </c>
      <c r="E5866" s="275" t="s">
        <v>81</v>
      </c>
      <c r="F5866" s="276" t="s">
        <v>232</v>
      </c>
      <c r="G5866" s="274"/>
      <c r="H5866" s="277">
        <v>121.40000000000001</v>
      </c>
      <c r="I5866" s="278"/>
      <c r="J5866" s="274"/>
      <c r="K5866" s="274"/>
      <c r="L5866" s="279"/>
      <c r="M5866" s="280"/>
      <c r="N5866" s="281"/>
      <c r="O5866" s="281"/>
      <c r="P5866" s="281"/>
      <c r="Q5866" s="281"/>
      <c r="R5866" s="281"/>
      <c r="S5866" s="281"/>
      <c r="T5866" s="282"/>
      <c r="AT5866" s="283" t="s">
        <v>218</v>
      </c>
      <c r="AU5866" s="283" t="s">
        <v>92</v>
      </c>
      <c r="AV5866" s="14" t="s">
        <v>214</v>
      </c>
      <c r="AW5866" s="14" t="s">
        <v>45</v>
      </c>
      <c r="AX5866" s="14" t="s">
        <v>90</v>
      </c>
      <c r="AY5866" s="283" t="s">
        <v>207</v>
      </c>
    </row>
    <row r="5867" s="1" customFormat="1" ht="25.5" customHeight="1">
      <c r="B5867" s="48"/>
      <c r="C5867" s="237" t="s">
        <v>4761</v>
      </c>
      <c r="D5867" s="237" t="s">
        <v>209</v>
      </c>
      <c r="E5867" s="238" t="s">
        <v>4762</v>
      </c>
      <c r="F5867" s="239" t="s">
        <v>4763</v>
      </c>
      <c r="G5867" s="240" t="s">
        <v>450</v>
      </c>
      <c r="H5867" s="241">
        <v>96.445999999999998</v>
      </c>
      <c r="I5867" s="242"/>
      <c r="J5867" s="243">
        <f>ROUND(I5867*H5867,2)</f>
        <v>0</v>
      </c>
      <c r="K5867" s="239" t="s">
        <v>213</v>
      </c>
      <c r="L5867" s="74"/>
      <c r="M5867" s="244" t="s">
        <v>81</v>
      </c>
      <c r="N5867" s="245" t="s">
        <v>53</v>
      </c>
      <c r="O5867" s="49"/>
      <c r="P5867" s="246">
        <f>O5867*H5867</f>
        <v>0</v>
      </c>
      <c r="Q5867" s="246">
        <v>0.031189999999999999</v>
      </c>
      <c r="R5867" s="246">
        <f>Q5867*H5867</f>
        <v>3.00815074</v>
      </c>
      <c r="S5867" s="246">
        <v>0</v>
      </c>
      <c r="T5867" s="247">
        <f>S5867*H5867</f>
        <v>0</v>
      </c>
      <c r="AR5867" s="25" t="s">
        <v>345</v>
      </c>
      <c r="AT5867" s="25" t="s">
        <v>209</v>
      </c>
      <c r="AU5867" s="25" t="s">
        <v>92</v>
      </c>
      <c r="AY5867" s="25" t="s">
        <v>207</v>
      </c>
      <c r="BE5867" s="248">
        <f>IF(N5867="základní",J5867,0)</f>
        <v>0</v>
      </c>
      <c r="BF5867" s="248">
        <f>IF(N5867="snížená",J5867,0)</f>
        <v>0</v>
      </c>
      <c r="BG5867" s="248">
        <f>IF(N5867="zákl. přenesená",J5867,0)</f>
        <v>0</v>
      </c>
      <c r="BH5867" s="248">
        <f>IF(N5867="sníž. přenesená",J5867,0)</f>
        <v>0</v>
      </c>
      <c r="BI5867" s="248">
        <f>IF(N5867="nulová",J5867,0)</f>
        <v>0</v>
      </c>
      <c r="BJ5867" s="25" t="s">
        <v>90</v>
      </c>
      <c r="BK5867" s="248">
        <f>ROUND(I5867*H5867,2)</f>
        <v>0</v>
      </c>
      <c r="BL5867" s="25" t="s">
        <v>345</v>
      </c>
      <c r="BM5867" s="25" t="s">
        <v>4764</v>
      </c>
    </row>
    <row r="5868" s="1" customFormat="1">
      <c r="B5868" s="48"/>
      <c r="C5868" s="76"/>
      <c r="D5868" s="249" t="s">
        <v>216</v>
      </c>
      <c r="E5868" s="76"/>
      <c r="F5868" s="250" t="s">
        <v>4742</v>
      </c>
      <c r="G5868" s="76"/>
      <c r="H5868" s="76"/>
      <c r="I5868" s="205"/>
      <c r="J5868" s="76"/>
      <c r="K5868" s="76"/>
      <c r="L5868" s="74"/>
      <c r="M5868" s="251"/>
      <c r="N5868" s="49"/>
      <c r="O5868" s="49"/>
      <c r="P5868" s="49"/>
      <c r="Q5868" s="49"/>
      <c r="R5868" s="49"/>
      <c r="S5868" s="49"/>
      <c r="T5868" s="97"/>
      <c r="AT5868" s="25" t="s">
        <v>216</v>
      </c>
      <c r="AU5868" s="25" t="s">
        <v>92</v>
      </c>
    </row>
    <row r="5869" s="12" customFormat="1">
      <c r="B5869" s="252"/>
      <c r="C5869" s="253"/>
      <c r="D5869" s="249" t="s">
        <v>218</v>
      </c>
      <c r="E5869" s="254" t="s">
        <v>81</v>
      </c>
      <c r="F5869" s="255" t="s">
        <v>4765</v>
      </c>
      <c r="G5869" s="253"/>
      <c r="H5869" s="254" t="s">
        <v>81</v>
      </c>
      <c r="I5869" s="256"/>
      <c r="J5869" s="253"/>
      <c r="K5869" s="253"/>
      <c r="L5869" s="257"/>
      <c r="M5869" s="258"/>
      <c r="N5869" s="259"/>
      <c r="O5869" s="259"/>
      <c r="P5869" s="259"/>
      <c r="Q5869" s="259"/>
      <c r="R5869" s="259"/>
      <c r="S5869" s="259"/>
      <c r="T5869" s="260"/>
      <c r="AT5869" s="261" t="s">
        <v>218</v>
      </c>
      <c r="AU5869" s="261" t="s">
        <v>92</v>
      </c>
      <c r="AV5869" s="12" t="s">
        <v>90</v>
      </c>
      <c r="AW5869" s="12" t="s">
        <v>45</v>
      </c>
      <c r="AX5869" s="12" t="s">
        <v>83</v>
      </c>
      <c r="AY5869" s="261" t="s">
        <v>207</v>
      </c>
    </row>
    <row r="5870" s="13" customFormat="1">
      <c r="B5870" s="262"/>
      <c r="C5870" s="263"/>
      <c r="D5870" s="249" t="s">
        <v>218</v>
      </c>
      <c r="E5870" s="264" t="s">
        <v>81</v>
      </c>
      <c r="F5870" s="265" t="s">
        <v>4766</v>
      </c>
      <c r="G5870" s="263"/>
      <c r="H5870" s="266">
        <v>96.445999999999998</v>
      </c>
      <c r="I5870" s="267"/>
      <c r="J5870" s="263"/>
      <c r="K5870" s="263"/>
      <c r="L5870" s="268"/>
      <c r="M5870" s="269"/>
      <c r="N5870" s="270"/>
      <c r="O5870" s="270"/>
      <c r="P5870" s="270"/>
      <c r="Q5870" s="270"/>
      <c r="R5870" s="270"/>
      <c r="S5870" s="270"/>
      <c r="T5870" s="271"/>
      <c r="AT5870" s="272" t="s">
        <v>218</v>
      </c>
      <c r="AU5870" s="272" t="s">
        <v>92</v>
      </c>
      <c r="AV5870" s="13" t="s">
        <v>92</v>
      </c>
      <c r="AW5870" s="13" t="s">
        <v>45</v>
      </c>
      <c r="AX5870" s="13" t="s">
        <v>90</v>
      </c>
      <c r="AY5870" s="272" t="s">
        <v>207</v>
      </c>
    </row>
    <row r="5871" s="1" customFormat="1" ht="25.5" customHeight="1">
      <c r="B5871" s="48"/>
      <c r="C5871" s="237" t="s">
        <v>4767</v>
      </c>
      <c r="D5871" s="237" t="s">
        <v>209</v>
      </c>
      <c r="E5871" s="238" t="s">
        <v>4768</v>
      </c>
      <c r="F5871" s="239" t="s">
        <v>4769</v>
      </c>
      <c r="G5871" s="240" t="s">
        <v>739</v>
      </c>
      <c r="H5871" s="241">
        <v>4</v>
      </c>
      <c r="I5871" s="242"/>
      <c r="J5871" s="243">
        <f>ROUND(I5871*H5871,2)</f>
        <v>0</v>
      </c>
      <c r="K5871" s="239" t="s">
        <v>213</v>
      </c>
      <c r="L5871" s="74"/>
      <c r="M5871" s="244" t="s">
        <v>81</v>
      </c>
      <c r="N5871" s="245" t="s">
        <v>53</v>
      </c>
      <c r="O5871" s="49"/>
      <c r="P5871" s="246">
        <f>O5871*H5871</f>
        <v>0</v>
      </c>
      <c r="Q5871" s="246">
        <v>0.00155</v>
      </c>
      <c r="R5871" s="246">
        <f>Q5871*H5871</f>
        <v>0.0061999999999999998</v>
      </c>
      <c r="S5871" s="246">
        <v>0</v>
      </c>
      <c r="T5871" s="247">
        <f>S5871*H5871</f>
        <v>0</v>
      </c>
      <c r="AR5871" s="25" t="s">
        <v>345</v>
      </c>
      <c r="AT5871" s="25" t="s">
        <v>209</v>
      </c>
      <c r="AU5871" s="25" t="s">
        <v>92</v>
      </c>
      <c r="AY5871" s="25" t="s">
        <v>207</v>
      </c>
      <c r="BE5871" s="248">
        <f>IF(N5871="základní",J5871,0)</f>
        <v>0</v>
      </c>
      <c r="BF5871" s="248">
        <f>IF(N5871="snížená",J5871,0)</f>
        <v>0</v>
      </c>
      <c r="BG5871" s="248">
        <f>IF(N5871="zákl. přenesená",J5871,0)</f>
        <v>0</v>
      </c>
      <c r="BH5871" s="248">
        <f>IF(N5871="sníž. přenesená",J5871,0)</f>
        <v>0</v>
      </c>
      <c r="BI5871" s="248">
        <f>IF(N5871="nulová",J5871,0)</f>
        <v>0</v>
      </c>
      <c r="BJ5871" s="25" t="s">
        <v>90</v>
      </c>
      <c r="BK5871" s="248">
        <f>ROUND(I5871*H5871,2)</f>
        <v>0</v>
      </c>
      <c r="BL5871" s="25" t="s">
        <v>345</v>
      </c>
      <c r="BM5871" s="25" t="s">
        <v>4770</v>
      </c>
    </row>
    <row r="5872" s="1" customFormat="1">
      <c r="B5872" s="48"/>
      <c r="C5872" s="76"/>
      <c r="D5872" s="249" t="s">
        <v>216</v>
      </c>
      <c r="E5872" s="76"/>
      <c r="F5872" s="250" t="s">
        <v>4742</v>
      </c>
      <c r="G5872" s="76"/>
      <c r="H5872" s="76"/>
      <c r="I5872" s="205"/>
      <c r="J5872" s="76"/>
      <c r="K5872" s="76"/>
      <c r="L5872" s="74"/>
      <c r="M5872" s="251"/>
      <c r="N5872" s="49"/>
      <c r="O5872" s="49"/>
      <c r="P5872" s="49"/>
      <c r="Q5872" s="49"/>
      <c r="R5872" s="49"/>
      <c r="S5872" s="49"/>
      <c r="T5872" s="97"/>
      <c r="AT5872" s="25" t="s">
        <v>216</v>
      </c>
      <c r="AU5872" s="25" t="s">
        <v>92</v>
      </c>
    </row>
    <row r="5873" s="12" customFormat="1">
      <c r="B5873" s="252"/>
      <c r="C5873" s="253"/>
      <c r="D5873" s="249" t="s">
        <v>218</v>
      </c>
      <c r="E5873" s="254" t="s">
        <v>81</v>
      </c>
      <c r="F5873" s="255" t="s">
        <v>4771</v>
      </c>
      <c r="G5873" s="253"/>
      <c r="H5873" s="254" t="s">
        <v>81</v>
      </c>
      <c r="I5873" s="256"/>
      <c r="J5873" s="253"/>
      <c r="K5873" s="253"/>
      <c r="L5873" s="257"/>
      <c r="M5873" s="258"/>
      <c r="N5873" s="259"/>
      <c r="O5873" s="259"/>
      <c r="P5873" s="259"/>
      <c r="Q5873" s="259"/>
      <c r="R5873" s="259"/>
      <c r="S5873" s="259"/>
      <c r="T5873" s="260"/>
      <c r="AT5873" s="261" t="s">
        <v>218</v>
      </c>
      <c r="AU5873" s="261" t="s">
        <v>92</v>
      </c>
      <c r="AV5873" s="12" t="s">
        <v>90</v>
      </c>
      <c r="AW5873" s="12" t="s">
        <v>45</v>
      </c>
      <c r="AX5873" s="12" t="s">
        <v>83</v>
      </c>
      <c r="AY5873" s="261" t="s">
        <v>207</v>
      </c>
    </row>
    <row r="5874" s="13" customFormat="1">
      <c r="B5874" s="262"/>
      <c r="C5874" s="263"/>
      <c r="D5874" s="249" t="s">
        <v>218</v>
      </c>
      <c r="E5874" s="264" t="s">
        <v>81</v>
      </c>
      <c r="F5874" s="265" t="s">
        <v>214</v>
      </c>
      <c r="G5874" s="263"/>
      <c r="H5874" s="266">
        <v>4</v>
      </c>
      <c r="I5874" s="267"/>
      <c r="J5874" s="263"/>
      <c r="K5874" s="263"/>
      <c r="L5874" s="268"/>
      <c r="M5874" s="269"/>
      <c r="N5874" s="270"/>
      <c r="O5874" s="270"/>
      <c r="P5874" s="270"/>
      <c r="Q5874" s="270"/>
      <c r="R5874" s="270"/>
      <c r="S5874" s="270"/>
      <c r="T5874" s="271"/>
      <c r="AT5874" s="272" t="s">
        <v>218</v>
      </c>
      <c r="AU5874" s="272" t="s">
        <v>92</v>
      </c>
      <c r="AV5874" s="13" t="s">
        <v>92</v>
      </c>
      <c r="AW5874" s="13" t="s">
        <v>45</v>
      </c>
      <c r="AX5874" s="13" t="s">
        <v>90</v>
      </c>
      <c r="AY5874" s="272" t="s">
        <v>207</v>
      </c>
    </row>
    <row r="5875" s="1" customFormat="1" ht="25.5" customHeight="1">
      <c r="B5875" s="48"/>
      <c r="C5875" s="237" t="s">
        <v>4772</v>
      </c>
      <c r="D5875" s="237" t="s">
        <v>209</v>
      </c>
      <c r="E5875" s="238" t="s">
        <v>4773</v>
      </c>
      <c r="F5875" s="239" t="s">
        <v>4774</v>
      </c>
      <c r="G5875" s="240" t="s">
        <v>739</v>
      </c>
      <c r="H5875" s="241">
        <v>1</v>
      </c>
      <c r="I5875" s="242"/>
      <c r="J5875" s="243">
        <f>ROUND(I5875*H5875,2)</f>
        <v>0</v>
      </c>
      <c r="K5875" s="239" t="s">
        <v>213</v>
      </c>
      <c r="L5875" s="74"/>
      <c r="M5875" s="244" t="s">
        <v>81</v>
      </c>
      <c r="N5875" s="245" t="s">
        <v>53</v>
      </c>
      <c r="O5875" s="49"/>
      <c r="P5875" s="246">
        <f>O5875*H5875</f>
        <v>0</v>
      </c>
      <c r="Q5875" s="246">
        <v>0.0021900000000000001</v>
      </c>
      <c r="R5875" s="246">
        <f>Q5875*H5875</f>
        <v>0.0021900000000000001</v>
      </c>
      <c r="S5875" s="246">
        <v>0</v>
      </c>
      <c r="T5875" s="247">
        <f>S5875*H5875</f>
        <v>0</v>
      </c>
      <c r="AR5875" s="25" t="s">
        <v>345</v>
      </c>
      <c r="AT5875" s="25" t="s">
        <v>209</v>
      </c>
      <c r="AU5875" s="25" t="s">
        <v>92</v>
      </c>
      <c r="AY5875" s="25" t="s">
        <v>207</v>
      </c>
      <c r="BE5875" s="248">
        <f>IF(N5875="základní",J5875,0)</f>
        <v>0</v>
      </c>
      <c r="BF5875" s="248">
        <f>IF(N5875="snížená",J5875,0)</f>
        <v>0</v>
      </c>
      <c r="BG5875" s="248">
        <f>IF(N5875="zákl. přenesená",J5875,0)</f>
        <v>0</v>
      </c>
      <c r="BH5875" s="248">
        <f>IF(N5875="sníž. přenesená",J5875,0)</f>
        <v>0</v>
      </c>
      <c r="BI5875" s="248">
        <f>IF(N5875="nulová",J5875,0)</f>
        <v>0</v>
      </c>
      <c r="BJ5875" s="25" t="s">
        <v>90</v>
      </c>
      <c r="BK5875" s="248">
        <f>ROUND(I5875*H5875,2)</f>
        <v>0</v>
      </c>
      <c r="BL5875" s="25" t="s">
        <v>345</v>
      </c>
      <c r="BM5875" s="25" t="s">
        <v>4775</v>
      </c>
    </row>
    <row r="5876" s="1" customFormat="1">
      <c r="B5876" s="48"/>
      <c r="C5876" s="76"/>
      <c r="D5876" s="249" t="s">
        <v>216</v>
      </c>
      <c r="E5876" s="76"/>
      <c r="F5876" s="250" t="s">
        <v>4742</v>
      </c>
      <c r="G5876" s="76"/>
      <c r="H5876" s="76"/>
      <c r="I5876" s="205"/>
      <c r="J5876" s="76"/>
      <c r="K5876" s="76"/>
      <c r="L5876" s="74"/>
      <c r="M5876" s="251"/>
      <c r="N5876" s="49"/>
      <c r="O5876" s="49"/>
      <c r="P5876" s="49"/>
      <c r="Q5876" s="49"/>
      <c r="R5876" s="49"/>
      <c r="S5876" s="49"/>
      <c r="T5876" s="97"/>
      <c r="AT5876" s="25" t="s">
        <v>216</v>
      </c>
      <c r="AU5876" s="25" t="s">
        <v>92</v>
      </c>
    </row>
    <row r="5877" s="1" customFormat="1" ht="25.5" customHeight="1">
      <c r="B5877" s="48"/>
      <c r="C5877" s="237" t="s">
        <v>4776</v>
      </c>
      <c r="D5877" s="237" t="s">
        <v>209</v>
      </c>
      <c r="E5877" s="238" t="s">
        <v>4777</v>
      </c>
      <c r="F5877" s="239" t="s">
        <v>4778</v>
      </c>
      <c r="G5877" s="240" t="s">
        <v>739</v>
      </c>
      <c r="H5877" s="241">
        <v>7</v>
      </c>
      <c r="I5877" s="242"/>
      <c r="J5877" s="243">
        <f>ROUND(I5877*H5877,2)</f>
        <v>0</v>
      </c>
      <c r="K5877" s="239" t="s">
        <v>213</v>
      </c>
      <c r="L5877" s="74"/>
      <c r="M5877" s="244" t="s">
        <v>81</v>
      </c>
      <c r="N5877" s="245" t="s">
        <v>53</v>
      </c>
      <c r="O5877" s="49"/>
      <c r="P5877" s="246">
        <f>O5877*H5877</f>
        <v>0</v>
      </c>
      <c r="Q5877" s="246">
        <v>0.0030999999999999999</v>
      </c>
      <c r="R5877" s="246">
        <f>Q5877*H5877</f>
        <v>0.021700000000000001</v>
      </c>
      <c r="S5877" s="246">
        <v>0</v>
      </c>
      <c r="T5877" s="247">
        <f>S5877*H5877</f>
        <v>0</v>
      </c>
      <c r="AR5877" s="25" t="s">
        <v>345</v>
      </c>
      <c r="AT5877" s="25" t="s">
        <v>209</v>
      </c>
      <c r="AU5877" s="25" t="s">
        <v>92</v>
      </c>
      <c r="AY5877" s="25" t="s">
        <v>207</v>
      </c>
      <c r="BE5877" s="248">
        <f>IF(N5877="základní",J5877,0)</f>
        <v>0</v>
      </c>
      <c r="BF5877" s="248">
        <f>IF(N5877="snížená",J5877,0)</f>
        <v>0</v>
      </c>
      <c r="BG5877" s="248">
        <f>IF(N5877="zákl. přenesená",J5877,0)</f>
        <v>0</v>
      </c>
      <c r="BH5877" s="248">
        <f>IF(N5877="sníž. přenesená",J5877,0)</f>
        <v>0</v>
      </c>
      <c r="BI5877" s="248">
        <f>IF(N5877="nulová",J5877,0)</f>
        <v>0</v>
      </c>
      <c r="BJ5877" s="25" t="s">
        <v>90</v>
      </c>
      <c r="BK5877" s="248">
        <f>ROUND(I5877*H5877,2)</f>
        <v>0</v>
      </c>
      <c r="BL5877" s="25" t="s">
        <v>345</v>
      </c>
      <c r="BM5877" s="25" t="s">
        <v>4779</v>
      </c>
    </row>
    <row r="5878" s="1" customFormat="1">
      <c r="B5878" s="48"/>
      <c r="C5878" s="76"/>
      <c r="D5878" s="249" t="s">
        <v>216</v>
      </c>
      <c r="E5878" s="76"/>
      <c r="F5878" s="250" t="s">
        <v>4742</v>
      </c>
      <c r="G5878" s="76"/>
      <c r="H5878" s="76"/>
      <c r="I5878" s="205"/>
      <c r="J5878" s="76"/>
      <c r="K5878" s="76"/>
      <c r="L5878" s="74"/>
      <c r="M5878" s="251"/>
      <c r="N5878" s="49"/>
      <c r="O5878" s="49"/>
      <c r="P5878" s="49"/>
      <c r="Q5878" s="49"/>
      <c r="R5878" s="49"/>
      <c r="S5878" s="49"/>
      <c r="T5878" s="97"/>
      <c r="AT5878" s="25" t="s">
        <v>216</v>
      </c>
      <c r="AU5878" s="25" t="s">
        <v>92</v>
      </c>
    </row>
    <row r="5879" s="1" customFormat="1" ht="25.5" customHeight="1">
      <c r="B5879" s="48"/>
      <c r="C5879" s="237" t="s">
        <v>4780</v>
      </c>
      <c r="D5879" s="237" t="s">
        <v>209</v>
      </c>
      <c r="E5879" s="238" t="s">
        <v>4781</v>
      </c>
      <c r="F5879" s="239" t="s">
        <v>4782</v>
      </c>
      <c r="G5879" s="240" t="s">
        <v>450</v>
      </c>
      <c r="H5879" s="241">
        <v>80.920000000000002</v>
      </c>
      <c r="I5879" s="242"/>
      <c r="J5879" s="243">
        <f>ROUND(I5879*H5879,2)</f>
        <v>0</v>
      </c>
      <c r="K5879" s="239" t="s">
        <v>213</v>
      </c>
      <c r="L5879" s="74"/>
      <c r="M5879" s="244" t="s">
        <v>81</v>
      </c>
      <c r="N5879" s="245" t="s">
        <v>53</v>
      </c>
      <c r="O5879" s="49"/>
      <c r="P5879" s="246">
        <f>O5879*H5879</f>
        <v>0</v>
      </c>
      <c r="Q5879" s="246">
        <v>0.00080999999999999996</v>
      </c>
      <c r="R5879" s="246">
        <f>Q5879*H5879</f>
        <v>0.065545199999999998</v>
      </c>
      <c r="S5879" s="246">
        <v>0</v>
      </c>
      <c r="T5879" s="247">
        <f>S5879*H5879</f>
        <v>0</v>
      </c>
      <c r="AR5879" s="25" t="s">
        <v>345</v>
      </c>
      <c r="AT5879" s="25" t="s">
        <v>209</v>
      </c>
      <c r="AU5879" s="25" t="s">
        <v>92</v>
      </c>
      <c r="AY5879" s="25" t="s">
        <v>207</v>
      </c>
      <c r="BE5879" s="248">
        <f>IF(N5879="základní",J5879,0)</f>
        <v>0</v>
      </c>
      <c r="BF5879" s="248">
        <f>IF(N5879="snížená",J5879,0)</f>
        <v>0</v>
      </c>
      <c r="BG5879" s="248">
        <f>IF(N5879="zákl. přenesená",J5879,0)</f>
        <v>0</v>
      </c>
      <c r="BH5879" s="248">
        <f>IF(N5879="sníž. přenesená",J5879,0)</f>
        <v>0</v>
      </c>
      <c r="BI5879" s="248">
        <f>IF(N5879="nulová",J5879,0)</f>
        <v>0</v>
      </c>
      <c r="BJ5879" s="25" t="s">
        <v>90</v>
      </c>
      <c r="BK5879" s="248">
        <f>ROUND(I5879*H5879,2)</f>
        <v>0</v>
      </c>
      <c r="BL5879" s="25" t="s">
        <v>345</v>
      </c>
      <c r="BM5879" s="25" t="s">
        <v>4783</v>
      </c>
    </row>
    <row r="5880" s="1" customFormat="1">
      <c r="B5880" s="48"/>
      <c r="C5880" s="76"/>
      <c r="D5880" s="249" t="s">
        <v>216</v>
      </c>
      <c r="E5880" s="76"/>
      <c r="F5880" s="250" t="s">
        <v>4742</v>
      </c>
      <c r="G5880" s="76"/>
      <c r="H5880" s="76"/>
      <c r="I5880" s="205"/>
      <c r="J5880" s="76"/>
      <c r="K5880" s="76"/>
      <c r="L5880" s="74"/>
      <c r="M5880" s="251"/>
      <c r="N5880" s="49"/>
      <c r="O5880" s="49"/>
      <c r="P5880" s="49"/>
      <c r="Q5880" s="49"/>
      <c r="R5880" s="49"/>
      <c r="S5880" s="49"/>
      <c r="T5880" s="97"/>
      <c r="AT5880" s="25" t="s">
        <v>216</v>
      </c>
      <c r="AU5880" s="25" t="s">
        <v>92</v>
      </c>
    </row>
    <row r="5881" s="13" customFormat="1">
      <c r="B5881" s="262"/>
      <c r="C5881" s="263"/>
      <c r="D5881" s="249" t="s">
        <v>218</v>
      </c>
      <c r="E5881" s="264" t="s">
        <v>81</v>
      </c>
      <c r="F5881" s="265" t="s">
        <v>4784</v>
      </c>
      <c r="G5881" s="263"/>
      <c r="H5881" s="266">
        <v>80.920000000000002</v>
      </c>
      <c r="I5881" s="267"/>
      <c r="J5881" s="263"/>
      <c r="K5881" s="263"/>
      <c r="L5881" s="268"/>
      <c r="M5881" s="269"/>
      <c r="N5881" s="270"/>
      <c r="O5881" s="270"/>
      <c r="P5881" s="270"/>
      <c r="Q5881" s="270"/>
      <c r="R5881" s="270"/>
      <c r="S5881" s="270"/>
      <c r="T5881" s="271"/>
      <c r="AT5881" s="272" t="s">
        <v>218</v>
      </c>
      <c r="AU5881" s="272" t="s">
        <v>92</v>
      </c>
      <c r="AV5881" s="13" t="s">
        <v>92</v>
      </c>
      <c r="AW5881" s="13" t="s">
        <v>45</v>
      </c>
      <c r="AX5881" s="13" t="s">
        <v>90</v>
      </c>
      <c r="AY5881" s="272" t="s">
        <v>207</v>
      </c>
    </row>
    <row r="5882" s="1" customFormat="1" ht="16.5" customHeight="1">
      <c r="B5882" s="48"/>
      <c r="C5882" s="237" t="s">
        <v>4785</v>
      </c>
      <c r="D5882" s="237" t="s">
        <v>209</v>
      </c>
      <c r="E5882" s="238" t="s">
        <v>4786</v>
      </c>
      <c r="F5882" s="239" t="s">
        <v>4787</v>
      </c>
      <c r="G5882" s="240" t="s">
        <v>315</v>
      </c>
      <c r="H5882" s="241">
        <v>444.75200000000001</v>
      </c>
      <c r="I5882" s="242"/>
      <c r="J5882" s="243">
        <f>ROUND(I5882*H5882,2)</f>
        <v>0</v>
      </c>
      <c r="K5882" s="239" t="s">
        <v>213</v>
      </c>
      <c r="L5882" s="74"/>
      <c r="M5882" s="244" t="s">
        <v>81</v>
      </c>
      <c r="N5882" s="245" t="s">
        <v>53</v>
      </c>
      <c r="O5882" s="49"/>
      <c r="P5882" s="246">
        <f>O5882*H5882</f>
        <v>0</v>
      </c>
      <c r="Q5882" s="246">
        <v>4.0000000000000003E-05</v>
      </c>
      <c r="R5882" s="246">
        <f>Q5882*H5882</f>
        <v>0.017790080000000003</v>
      </c>
      <c r="S5882" s="246">
        <v>0</v>
      </c>
      <c r="T5882" s="247">
        <f>S5882*H5882</f>
        <v>0</v>
      </c>
      <c r="AR5882" s="25" t="s">
        <v>345</v>
      </c>
      <c r="AT5882" s="25" t="s">
        <v>209</v>
      </c>
      <c r="AU5882" s="25" t="s">
        <v>92</v>
      </c>
      <c r="AY5882" s="25" t="s">
        <v>207</v>
      </c>
      <c r="BE5882" s="248">
        <f>IF(N5882="základní",J5882,0)</f>
        <v>0</v>
      </c>
      <c r="BF5882" s="248">
        <f>IF(N5882="snížená",J5882,0)</f>
        <v>0</v>
      </c>
      <c r="BG5882" s="248">
        <f>IF(N5882="zákl. přenesená",J5882,0)</f>
        <v>0</v>
      </c>
      <c r="BH5882" s="248">
        <f>IF(N5882="sníž. přenesená",J5882,0)</f>
        <v>0</v>
      </c>
      <c r="BI5882" s="248">
        <f>IF(N5882="nulová",J5882,0)</f>
        <v>0</v>
      </c>
      <c r="BJ5882" s="25" t="s">
        <v>90</v>
      </c>
      <c r="BK5882" s="248">
        <f>ROUND(I5882*H5882,2)</f>
        <v>0</v>
      </c>
      <c r="BL5882" s="25" t="s">
        <v>345</v>
      </c>
      <c r="BM5882" s="25" t="s">
        <v>4788</v>
      </c>
    </row>
    <row r="5883" s="1" customFormat="1">
      <c r="B5883" s="48"/>
      <c r="C5883" s="76"/>
      <c r="D5883" s="249" t="s">
        <v>216</v>
      </c>
      <c r="E5883" s="76"/>
      <c r="F5883" s="250" t="s">
        <v>4742</v>
      </c>
      <c r="G5883" s="76"/>
      <c r="H5883" s="76"/>
      <c r="I5883" s="205"/>
      <c r="J5883" s="76"/>
      <c r="K5883" s="76"/>
      <c r="L5883" s="74"/>
      <c r="M5883" s="251"/>
      <c r="N5883" s="49"/>
      <c r="O5883" s="49"/>
      <c r="P5883" s="49"/>
      <c r="Q5883" s="49"/>
      <c r="R5883" s="49"/>
      <c r="S5883" s="49"/>
      <c r="T5883" s="97"/>
      <c r="AT5883" s="25" t="s">
        <v>216</v>
      </c>
      <c r="AU5883" s="25" t="s">
        <v>92</v>
      </c>
    </row>
    <row r="5884" s="13" customFormat="1">
      <c r="B5884" s="262"/>
      <c r="C5884" s="263"/>
      <c r="D5884" s="249" t="s">
        <v>218</v>
      </c>
      <c r="E5884" s="264" t="s">
        <v>81</v>
      </c>
      <c r="F5884" s="265" t="s">
        <v>4789</v>
      </c>
      <c r="G5884" s="263"/>
      <c r="H5884" s="266">
        <v>446</v>
      </c>
      <c r="I5884" s="267"/>
      <c r="J5884" s="263"/>
      <c r="K5884" s="263"/>
      <c r="L5884" s="268"/>
      <c r="M5884" s="269"/>
      <c r="N5884" s="270"/>
      <c r="O5884" s="270"/>
      <c r="P5884" s="270"/>
      <c r="Q5884" s="270"/>
      <c r="R5884" s="270"/>
      <c r="S5884" s="270"/>
      <c r="T5884" s="271"/>
      <c r="AT5884" s="272" t="s">
        <v>218</v>
      </c>
      <c r="AU5884" s="272" t="s">
        <v>92</v>
      </c>
      <c r="AV5884" s="13" t="s">
        <v>92</v>
      </c>
      <c r="AW5884" s="13" t="s">
        <v>45</v>
      </c>
      <c r="AX5884" s="13" t="s">
        <v>83</v>
      </c>
      <c r="AY5884" s="272" t="s">
        <v>207</v>
      </c>
    </row>
    <row r="5885" s="13" customFormat="1">
      <c r="B5885" s="262"/>
      <c r="C5885" s="263"/>
      <c r="D5885" s="249" t="s">
        <v>218</v>
      </c>
      <c r="E5885" s="264" t="s">
        <v>81</v>
      </c>
      <c r="F5885" s="265" t="s">
        <v>4790</v>
      </c>
      <c r="G5885" s="263"/>
      <c r="H5885" s="266">
        <v>-1.248</v>
      </c>
      <c r="I5885" s="267"/>
      <c r="J5885" s="263"/>
      <c r="K5885" s="263"/>
      <c r="L5885" s="268"/>
      <c r="M5885" s="269"/>
      <c r="N5885" s="270"/>
      <c r="O5885" s="270"/>
      <c r="P5885" s="270"/>
      <c r="Q5885" s="270"/>
      <c r="R5885" s="270"/>
      <c r="S5885" s="270"/>
      <c r="T5885" s="271"/>
      <c r="AT5885" s="272" t="s">
        <v>218</v>
      </c>
      <c r="AU5885" s="272" t="s">
        <v>92</v>
      </c>
      <c r="AV5885" s="13" t="s">
        <v>92</v>
      </c>
      <c r="AW5885" s="13" t="s">
        <v>45</v>
      </c>
      <c r="AX5885" s="13" t="s">
        <v>83</v>
      </c>
      <c r="AY5885" s="272" t="s">
        <v>207</v>
      </c>
    </row>
    <row r="5886" s="14" customFormat="1">
      <c r="B5886" s="273"/>
      <c r="C5886" s="274"/>
      <c r="D5886" s="249" t="s">
        <v>218</v>
      </c>
      <c r="E5886" s="275" t="s">
        <v>81</v>
      </c>
      <c r="F5886" s="276" t="s">
        <v>232</v>
      </c>
      <c r="G5886" s="274"/>
      <c r="H5886" s="277">
        <v>444.75200000000001</v>
      </c>
      <c r="I5886" s="278"/>
      <c r="J5886" s="274"/>
      <c r="K5886" s="274"/>
      <c r="L5886" s="279"/>
      <c r="M5886" s="280"/>
      <c r="N5886" s="281"/>
      <c r="O5886" s="281"/>
      <c r="P5886" s="281"/>
      <c r="Q5886" s="281"/>
      <c r="R5886" s="281"/>
      <c r="S5886" s="281"/>
      <c r="T5886" s="282"/>
      <c r="AT5886" s="283" t="s">
        <v>218</v>
      </c>
      <c r="AU5886" s="283" t="s">
        <v>92</v>
      </c>
      <c r="AV5886" s="14" t="s">
        <v>214</v>
      </c>
      <c r="AW5886" s="14" t="s">
        <v>45</v>
      </c>
      <c r="AX5886" s="14" t="s">
        <v>90</v>
      </c>
      <c r="AY5886" s="283" t="s">
        <v>207</v>
      </c>
    </row>
    <row r="5887" s="1" customFormat="1" ht="16.5" customHeight="1">
      <c r="B5887" s="48"/>
      <c r="C5887" s="237" t="s">
        <v>4791</v>
      </c>
      <c r="D5887" s="237" t="s">
        <v>209</v>
      </c>
      <c r="E5887" s="238" t="s">
        <v>4792</v>
      </c>
      <c r="F5887" s="239" t="s">
        <v>4793</v>
      </c>
      <c r="G5887" s="240" t="s">
        <v>315</v>
      </c>
      <c r="H5887" s="241">
        <v>153.78399999999999</v>
      </c>
      <c r="I5887" s="242"/>
      <c r="J5887" s="243">
        <f>ROUND(I5887*H5887,2)</f>
        <v>0</v>
      </c>
      <c r="K5887" s="239" t="s">
        <v>213</v>
      </c>
      <c r="L5887" s="74"/>
      <c r="M5887" s="244" t="s">
        <v>81</v>
      </c>
      <c r="N5887" s="245" t="s">
        <v>53</v>
      </c>
      <c r="O5887" s="49"/>
      <c r="P5887" s="246">
        <f>O5887*H5887</f>
        <v>0</v>
      </c>
      <c r="Q5887" s="246">
        <v>4.0000000000000003E-05</v>
      </c>
      <c r="R5887" s="246">
        <f>Q5887*H5887</f>
        <v>0.0061513599999999998</v>
      </c>
      <c r="S5887" s="246">
        <v>0</v>
      </c>
      <c r="T5887" s="247">
        <f>S5887*H5887</f>
        <v>0</v>
      </c>
      <c r="AR5887" s="25" t="s">
        <v>345</v>
      </c>
      <c r="AT5887" s="25" t="s">
        <v>209</v>
      </c>
      <c r="AU5887" s="25" t="s">
        <v>92</v>
      </c>
      <c r="AY5887" s="25" t="s">
        <v>207</v>
      </c>
      <c r="BE5887" s="248">
        <f>IF(N5887="základní",J5887,0)</f>
        <v>0</v>
      </c>
      <c r="BF5887" s="248">
        <f>IF(N5887="snížená",J5887,0)</f>
        <v>0</v>
      </c>
      <c r="BG5887" s="248">
        <f>IF(N5887="zákl. přenesená",J5887,0)</f>
        <v>0</v>
      </c>
      <c r="BH5887" s="248">
        <f>IF(N5887="sníž. přenesená",J5887,0)</f>
        <v>0</v>
      </c>
      <c r="BI5887" s="248">
        <f>IF(N5887="nulová",J5887,0)</f>
        <v>0</v>
      </c>
      <c r="BJ5887" s="25" t="s">
        <v>90</v>
      </c>
      <c r="BK5887" s="248">
        <f>ROUND(I5887*H5887,2)</f>
        <v>0</v>
      </c>
      <c r="BL5887" s="25" t="s">
        <v>345</v>
      </c>
      <c r="BM5887" s="25" t="s">
        <v>4794</v>
      </c>
    </row>
    <row r="5888" s="1" customFormat="1">
      <c r="B5888" s="48"/>
      <c r="C5888" s="76"/>
      <c r="D5888" s="249" t="s">
        <v>216</v>
      </c>
      <c r="E5888" s="76"/>
      <c r="F5888" s="250" t="s">
        <v>4742</v>
      </c>
      <c r="G5888" s="76"/>
      <c r="H5888" s="76"/>
      <c r="I5888" s="205"/>
      <c r="J5888" s="76"/>
      <c r="K5888" s="76"/>
      <c r="L5888" s="74"/>
      <c r="M5888" s="251"/>
      <c r="N5888" s="49"/>
      <c r="O5888" s="49"/>
      <c r="P5888" s="49"/>
      <c r="Q5888" s="49"/>
      <c r="R5888" s="49"/>
      <c r="S5888" s="49"/>
      <c r="T5888" s="97"/>
      <c r="AT5888" s="25" t="s">
        <v>216</v>
      </c>
      <c r="AU5888" s="25" t="s">
        <v>92</v>
      </c>
    </row>
    <row r="5889" s="13" customFormat="1">
      <c r="B5889" s="262"/>
      <c r="C5889" s="263"/>
      <c r="D5889" s="249" t="s">
        <v>218</v>
      </c>
      <c r="E5889" s="264" t="s">
        <v>81</v>
      </c>
      <c r="F5889" s="265" t="s">
        <v>4795</v>
      </c>
      <c r="G5889" s="263"/>
      <c r="H5889" s="266">
        <v>163</v>
      </c>
      <c r="I5889" s="267"/>
      <c r="J5889" s="263"/>
      <c r="K5889" s="263"/>
      <c r="L5889" s="268"/>
      <c r="M5889" s="269"/>
      <c r="N5889" s="270"/>
      <c r="O5889" s="270"/>
      <c r="P5889" s="270"/>
      <c r="Q5889" s="270"/>
      <c r="R5889" s="270"/>
      <c r="S5889" s="270"/>
      <c r="T5889" s="271"/>
      <c r="AT5889" s="272" t="s">
        <v>218</v>
      </c>
      <c r="AU5889" s="272" t="s">
        <v>92</v>
      </c>
      <c r="AV5889" s="13" t="s">
        <v>92</v>
      </c>
      <c r="AW5889" s="13" t="s">
        <v>45</v>
      </c>
      <c r="AX5889" s="13" t="s">
        <v>83</v>
      </c>
      <c r="AY5889" s="272" t="s">
        <v>207</v>
      </c>
    </row>
    <row r="5890" s="13" customFormat="1">
      <c r="B5890" s="262"/>
      <c r="C5890" s="263"/>
      <c r="D5890" s="249" t="s">
        <v>218</v>
      </c>
      <c r="E5890" s="264" t="s">
        <v>81</v>
      </c>
      <c r="F5890" s="265" t="s">
        <v>4796</v>
      </c>
      <c r="G5890" s="263"/>
      <c r="H5890" s="266">
        <v>-9.2159999999999993</v>
      </c>
      <c r="I5890" s="267"/>
      <c r="J5890" s="263"/>
      <c r="K5890" s="263"/>
      <c r="L5890" s="268"/>
      <c r="M5890" s="269"/>
      <c r="N5890" s="270"/>
      <c r="O5890" s="270"/>
      <c r="P5890" s="270"/>
      <c r="Q5890" s="270"/>
      <c r="R5890" s="270"/>
      <c r="S5890" s="270"/>
      <c r="T5890" s="271"/>
      <c r="AT5890" s="272" t="s">
        <v>218</v>
      </c>
      <c r="AU5890" s="272" t="s">
        <v>92</v>
      </c>
      <c r="AV5890" s="13" t="s">
        <v>92</v>
      </c>
      <c r="AW5890" s="13" t="s">
        <v>45</v>
      </c>
      <c r="AX5890" s="13" t="s">
        <v>83</v>
      </c>
      <c r="AY5890" s="272" t="s">
        <v>207</v>
      </c>
    </row>
    <row r="5891" s="14" customFormat="1">
      <c r="B5891" s="273"/>
      <c r="C5891" s="274"/>
      <c r="D5891" s="249" t="s">
        <v>218</v>
      </c>
      <c r="E5891" s="275" t="s">
        <v>81</v>
      </c>
      <c r="F5891" s="276" t="s">
        <v>232</v>
      </c>
      <c r="G5891" s="274"/>
      <c r="H5891" s="277">
        <v>153.78399999999999</v>
      </c>
      <c r="I5891" s="278"/>
      <c r="J5891" s="274"/>
      <c r="K5891" s="274"/>
      <c r="L5891" s="279"/>
      <c r="M5891" s="280"/>
      <c r="N5891" s="281"/>
      <c r="O5891" s="281"/>
      <c r="P5891" s="281"/>
      <c r="Q5891" s="281"/>
      <c r="R5891" s="281"/>
      <c r="S5891" s="281"/>
      <c r="T5891" s="282"/>
      <c r="AT5891" s="283" t="s">
        <v>218</v>
      </c>
      <c r="AU5891" s="283" t="s">
        <v>92</v>
      </c>
      <c r="AV5891" s="14" t="s">
        <v>214</v>
      </c>
      <c r="AW5891" s="14" t="s">
        <v>45</v>
      </c>
      <c r="AX5891" s="14" t="s">
        <v>90</v>
      </c>
      <c r="AY5891" s="283" t="s">
        <v>207</v>
      </c>
    </row>
    <row r="5892" s="1" customFormat="1" ht="16.5" customHeight="1">
      <c r="B5892" s="48"/>
      <c r="C5892" s="237" t="s">
        <v>4797</v>
      </c>
      <c r="D5892" s="237" t="s">
        <v>209</v>
      </c>
      <c r="E5892" s="238" t="s">
        <v>4798</v>
      </c>
      <c r="F5892" s="239" t="s">
        <v>4799</v>
      </c>
      <c r="G5892" s="240" t="s">
        <v>315</v>
      </c>
      <c r="H5892" s="241">
        <v>386.714</v>
      </c>
      <c r="I5892" s="242"/>
      <c r="J5892" s="243">
        <f>ROUND(I5892*H5892,2)</f>
        <v>0</v>
      </c>
      <c r="K5892" s="239" t="s">
        <v>213</v>
      </c>
      <c r="L5892" s="74"/>
      <c r="M5892" s="244" t="s">
        <v>81</v>
      </c>
      <c r="N5892" s="245" t="s">
        <v>53</v>
      </c>
      <c r="O5892" s="49"/>
      <c r="P5892" s="246">
        <f>O5892*H5892</f>
        <v>0</v>
      </c>
      <c r="Q5892" s="246">
        <v>0.00012</v>
      </c>
      <c r="R5892" s="246">
        <f>Q5892*H5892</f>
        <v>0.046405679999999998</v>
      </c>
      <c r="S5892" s="246">
        <v>0</v>
      </c>
      <c r="T5892" s="247">
        <f>S5892*H5892</f>
        <v>0</v>
      </c>
      <c r="AR5892" s="25" t="s">
        <v>345</v>
      </c>
      <c r="AT5892" s="25" t="s">
        <v>209</v>
      </c>
      <c r="AU5892" s="25" t="s">
        <v>92</v>
      </c>
      <c r="AY5892" s="25" t="s">
        <v>207</v>
      </c>
      <c r="BE5892" s="248">
        <f>IF(N5892="základní",J5892,0)</f>
        <v>0</v>
      </c>
      <c r="BF5892" s="248">
        <f>IF(N5892="snížená",J5892,0)</f>
        <v>0</v>
      </c>
      <c r="BG5892" s="248">
        <f>IF(N5892="zákl. přenesená",J5892,0)</f>
        <v>0</v>
      </c>
      <c r="BH5892" s="248">
        <f>IF(N5892="sníž. přenesená",J5892,0)</f>
        <v>0</v>
      </c>
      <c r="BI5892" s="248">
        <f>IF(N5892="nulová",J5892,0)</f>
        <v>0</v>
      </c>
      <c r="BJ5892" s="25" t="s">
        <v>90</v>
      </c>
      <c r="BK5892" s="248">
        <f>ROUND(I5892*H5892,2)</f>
        <v>0</v>
      </c>
      <c r="BL5892" s="25" t="s">
        <v>345</v>
      </c>
      <c r="BM5892" s="25" t="s">
        <v>4800</v>
      </c>
    </row>
    <row r="5893" s="1" customFormat="1">
      <c r="B5893" s="48"/>
      <c r="C5893" s="76"/>
      <c r="D5893" s="249" t="s">
        <v>216</v>
      </c>
      <c r="E5893" s="76"/>
      <c r="F5893" s="250" t="s">
        <v>4742</v>
      </c>
      <c r="G5893" s="76"/>
      <c r="H5893" s="76"/>
      <c r="I5893" s="205"/>
      <c r="J5893" s="76"/>
      <c r="K5893" s="76"/>
      <c r="L5893" s="74"/>
      <c r="M5893" s="251"/>
      <c r="N5893" s="49"/>
      <c r="O5893" s="49"/>
      <c r="P5893" s="49"/>
      <c r="Q5893" s="49"/>
      <c r="R5893" s="49"/>
      <c r="S5893" s="49"/>
      <c r="T5893" s="97"/>
      <c r="AT5893" s="25" t="s">
        <v>216</v>
      </c>
      <c r="AU5893" s="25" t="s">
        <v>92</v>
      </c>
    </row>
    <row r="5894" s="13" customFormat="1">
      <c r="B5894" s="262"/>
      <c r="C5894" s="263"/>
      <c r="D5894" s="249" t="s">
        <v>218</v>
      </c>
      <c r="E5894" s="264" t="s">
        <v>81</v>
      </c>
      <c r="F5894" s="265" t="s">
        <v>4801</v>
      </c>
      <c r="G5894" s="263"/>
      <c r="H5894" s="266">
        <v>401.30000000000001</v>
      </c>
      <c r="I5894" s="267"/>
      <c r="J5894" s="263"/>
      <c r="K5894" s="263"/>
      <c r="L5894" s="268"/>
      <c r="M5894" s="269"/>
      <c r="N5894" s="270"/>
      <c r="O5894" s="270"/>
      <c r="P5894" s="270"/>
      <c r="Q5894" s="270"/>
      <c r="R5894" s="270"/>
      <c r="S5894" s="270"/>
      <c r="T5894" s="271"/>
      <c r="AT5894" s="272" t="s">
        <v>218</v>
      </c>
      <c r="AU5894" s="272" t="s">
        <v>92</v>
      </c>
      <c r="AV5894" s="13" t="s">
        <v>92</v>
      </c>
      <c r="AW5894" s="13" t="s">
        <v>45</v>
      </c>
      <c r="AX5894" s="13" t="s">
        <v>83</v>
      </c>
      <c r="AY5894" s="272" t="s">
        <v>207</v>
      </c>
    </row>
    <row r="5895" s="13" customFormat="1">
      <c r="B5895" s="262"/>
      <c r="C5895" s="263"/>
      <c r="D5895" s="249" t="s">
        <v>218</v>
      </c>
      <c r="E5895" s="264" t="s">
        <v>81</v>
      </c>
      <c r="F5895" s="265" t="s">
        <v>4802</v>
      </c>
      <c r="G5895" s="263"/>
      <c r="H5895" s="266">
        <v>-9.984</v>
      </c>
      <c r="I5895" s="267"/>
      <c r="J5895" s="263"/>
      <c r="K5895" s="263"/>
      <c r="L5895" s="268"/>
      <c r="M5895" s="269"/>
      <c r="N5895" s="270"/>
      <c r="O5895" s="270"/>
      <c r="P5895" s="270"/>
      <c r="Q5895" s="270"/>
      <c r="R5895" s="270"/>
      <c r="S5895" s="270"/>
      <c r="T5895" s="271"/>
      <c r="AT5895" s="272" t="s">
        <v>218</v>
      </c>
      <c r="AU5895" s="272" t="s">
        <v>92</v>
      </c>
      <c r="AV5895" s="13" t="s">
        <v>92</v>
      </c>
      <c r="AW5895" s="13" t="s">
        <v>45</v>
      </c>
      <c r="AX5895" s="13" t="s">
        <v>83</v>
      </c>
      <c r="AY5895" s="272" t="s">
        <v>207</v>
      </c>
    </row>
    <row r="5896" s="13" customFormat="1">
      <c r="B5896" s="262"/>
      <c r="C5896" s="263"/>
      <c r="D5896" s="249" t="s">
        <v>218</v>
      </c>
      <c r="E5896" s="264" t="s">
        <v>81</v>
      </c>
      <c r="F5896" s="265" t="s">
        <v>4016</v>
      </c>
      <c r="G5896" s="263"/>
      <c r="H5896" s="266">
        <v>-4.6020000000000003</v>
      </c>
      <c r="I5896" s="267"/>
      <c r="J5896" s="263"/>
      <c r="K5896" s="263"/>
      <c r="L5896" s="268"/>
      <c r="M5896" s="269"/>
      <c r="N5896" s="270"/>
      <c r="O5896" s="270"/>
      <c r="P5896" s="270"/>
      <c r="Q5896" s="270"/>
      <c r="R5896" s="270"/>
      <c r="S5896" s="270"/>
      <c r="T5896" s="271"/>
      <c r="AT5896" s="272" t="s">
        <v>218</v>
      </c>
      <c r="AU5896" s="272" t="s">
        <v>92</v>
      </c>
      <c r="AV5896" s="13" t="s">
        <v>92</v>
      </c>
      <c r="AW5896" s="13" t="s">
        <v>45</v>
      </c>
      <c r="AX5896" s="13" t="s">
        <v>83</v>
      </c>
      <c r="AY5896" s="272" t="s">
        <v>207</v>
      </c>
    </row>
    <row r="5897" s="14" customFormat="1">
      <c r="B5897" s="273"/>
      <c r="C5897" s="274"/>
      <c r="D5897" s="249" t="s">
        <v>218</v>
      </c>
      <c r="E5897" s="275" t="s">
        <v>81</v>
      </c>
      <c r="F5897" s="276" t="s">
        <v>232</v>
      </c>
      <c r="G5897" s="274"/>
      <c r="H5897" s="277">
        <v>386.714</v>
      </c>
      <c r="I5897" s="278"/>
      <c r="J5897" s="274"/>
      <c r="K5897" s="274"/>
      <c r="L5897" s="279"/>
      <c r="M5897" s="280"/>
      <c r="N5897" s="281"/>
      <c r="O5897" s="281"/>
      <c r="P5897" s="281"/>
      <c r="Q5897" s="281"/>
      <c r="R5897" s="281"/>
      <c r="S5897" s="281"/>
      <c r="T5897" s="282"/>
      <c r="AT5897" s="283" t="s">
        <v>218</v>
      </c>
      <c r="AU5897" s="283" t="s">
        <v>92</v>
      </c>
      <c r="AV5897" s="14" t="s">
        <v>214</v>
      </c>
      <c r="AW5897" s="14" t="s">
        <v>45</v>
      </c>
      <c r="AX5897" s="14" t="s">
        <v>90</v>
      </c>
      <c r="AY5897" s="283" t="s">
        <v>207</v>
      </c>
    </row>
    <row r="5898" s="1" customFormat="1" ht="25.5" customHeight="1">
      <c r="B5898" s="48"/>
      <c r="C5898" s="237" t="s">
        <v>4803</v>
      </c>
      <c r="D5898" s="237" t="s">
        <v>209</v>
      </c>
      <c r="E5898" s="238" t="s">
        <v>4804</v>
      </c>
      <c r="F5898" s="239" t="s">
        <v>4805</v>
      </c>
      <c r="G5898" s="240" t="s">
        <v>739</v>
      </c>
      <c r="H5898" s="241">
        <v>1730.3989999999999</v>
      </c>
      <c r="I5898" s="242"/>
      <c r="J5898" s="243">
        <f>ROUND(I5898*H5898,2)</f>
        <v>0</v>
      </c>
      <c r="K5898" s="239" t="s">
        <v>213</v>
      </c>
      <c r="L5898" s="74"/>
      <c r="M5898" s="244" t="s">
        <v>81</v>
      </c>
      <c r="N5898" s="245" t="s">
        <v>53</v>
      </c>
      <c r="O5898" s="49"/>
      <c r="P5898" s="246">
        <f>O5898*H5898</f>
        <v>0</v>
      </c>
      <c r="Q5898" s="246">
        <v>0</v>
      </c>
      <c r="R5898" s="246">
        <f>Q5898*H5898</f>
        <v>0</v>
      </c>
      <c r="S5898" s="246">
        <v>0</v>
      </c>
      <c r="T5898" s="247">
        <f>S5898*H5898</f>
        <v>0</v>
      </c>
      <c r="AR5898" s="25" t="s">
        <v>345</v>
      </c>
      <c r="AT5898" s="25" t="s">
        <v>209</v>
      </c>
      <c r="AU5898" s="25" t="s">
        <v>92</v>
      </c>
      <c r="AY5898" s="25" t="s">
        <v>207</v>
      </c>
      <c r="BE5898" s="248">
        <f>IF(N5898="základní",J5898,0)</f>
        <v>0</v>
      </c>
      <c r="BF5898" s="248">
        <f>IF(N5898="snížená",J5898,0)</f>
        <v>0</v>
      </c>
      <c r="BG5898" s="248">
        <f>IF(N5898="zákl. přenesená",J5898,0)</f>
        <v>0</v>
      </c>
      <c r="BH5898" s="248">
        <f>IF(N5898="sníž. přenesená",J5898,0)</f>
        <v>0</v>
      </c>
      <c r="BI5898" s="248">
        <f>IF(N5898="nulová",J5898,0)</f>
        <v>0</v>
      </c>
      <c r="BJ5898" s="25" t="s">
        <v>90</v>
      </c>
      <c r="BK5898" s="248">
        <f>ROUND(I5898*H5898,2)</f>
        <v>0</v>
      </c>
      <c r="BL5898" s="25" t="s">
        <v>345</v>
      </c>
      <c r="BM5898" s="25" t="s">
        <v>4806</v>
      </c>
    </row>
    <row r="5899" s="12" customFormat="1">
      <c r="B5899" s="252"/>
      <c r="C5899" s="253"/>
      <c r="D5899" s="249" t="s">
        <v>218</v>
      </c>
      <c r="E5899" s="254" t="s">
        <v>81</v>
      </c>
      <c r="F5899" s="255" t="s">
        <v>4807</v>
      </c>
      <c r="G5899" s="253"/>
      <c r="H5899" s="254" t="s">
        <v>81</v>
      </c>
      <c r="I5899" s="256"/>
      <c r="J5899" s="253"/>
      <c r="K5899" s="253"/>
      <c r="L5899" s="257"/>
      <c r="M5899" s="258"/>
      <c r="N5899" s="259"/>
      <c r="O5899" s="259"/>
      <c r="P5899" s="259"/>
      <c r="Q5899" s="259"/>
      <c r="R5899" s="259"/>
      <c r="S5899" s="259"/>
      <c r="T5899" s="260"/>
      <c r="AT5899" s="261" t="s">
        <v>218</v>
      </c>
      <c r="AU5899" s="261" t="s">
        <v>92</v>
      </c>
      <c r="AV5899" s="12" t="s">
        <v>90</v>
      </c>
      <c r="AW5899" s="12" t="s">
        <v>45</v>
      </c>
      <c r="AX5899" s="12" t="s">
        <v>83</v>
      </c>
      <c r="AY5899" s="261" t="s">
        <v>207</v>
      </c>
    </row>
    <row r="5900" s="13" customFormat="1">
      <c r="B5900" s="262"/>
      <c r="C5900" s="263"/>
      <c r="D5900" s="249" t="s">
        <v>218</v>
      </c>
      <c r="E5900" s="264" t="s">
        <v>81</v>
      </c>
      <c r="F5900" s="265" t="s">
        <v>4808</v>
      </c>
      <c r="G5900" s="263"/>
      <c r="H5900" s="266">
        <v>338.12400000000002</v>
      </c>
      <c r="I5900" s="267"/>
      <c r="J5900" s="263"/>
      <c r="K5900" s="263"/>
      <c r="L5900" s="268"/>
      <c r="M5900" s="269"/>
      <c r="N5900" s="270"/>
      <c r="O5900" s="270"/>
      <c r="P5900" s="270"/>
      <c r="Q5900" s="270"/>
      <c r="R5900" s="270"/>
      <c r="S5900" s="270"/>
      <c r="T5900" s="271"/>
      <c r="AT5900" s="272" t="s">
        <v>218</v>
      </c>
      <c r="AU5900" s="272" t="s">
        <v>92</v>
      </c>
      <c r="AV5900" s="13" t="s">
        <v>92</v>
      </c>
      <c r="AW5900" s="13" t="s">
        <v>45</v>
      </c>
      <c r="AX5900" s="13" t="s">
        <v>83</v>
      </c>
      <c r="AY5900" s="272" t="s">
        <v>207</v>
      </c>
    </row>
    <row r="5901" s="12" customFormat="1">
      <c r="B5901" s="252"/>
      <c r="C5901" s="253"/>
      <c r="D5901" s="249" t="s">
        <v>218</v>
      </c>
      <c r="E5901" s="254" t="s">
        <v>81</v>
      </c>
      <c r="F5901" s="255" t="s">
        <v>4809</v>
      </c>
      <c r="G5901" s="253"/>
      <c r="H5901" s="254" t="s">
        <v>81</v>
      </c>
      <c r="I5901" s="256"/>
      <c r="J5901" s="253"/>
      <c r="K5901" s="253"/>
      <c r="L5901" s="257"/>
      <c r="M5901" s="258"/>
      <c r="N5901" s="259"/>
      <c r="O5901" s="259"/>
      <c r="P5901" s="259"/>
      <c r="Q5901" s="259"/>
      <c r="R5901" s="259"/>
      <c r="S5901" s="259"/>
      <c r="T5901" s="260"/>
      <c r="AT5901" s="261" t="s">
        <v>218</v>
      </c>
      <c r="AU5901" s="261" t="s">
        <v>92</v>
      </c>
      <c r="AV5901" s="12" t="s">
        <v>90</v>
      </c>
      <c r="AW5901" s="12" t="s">
        <v>45</v>
      </c>
      <c r="AX5901" s="12" t="s">
        <v>83</v>
      </c>
      <c r="AY5901" s="261" t="s">
        <v>207</v>
      </c>
    </row>
    <row r="5902" s="13" customFormat="1">
      <c r="B5902" s="262"/>
      <c r="C5902" s="263"/>
      <c r="D5902" s="249" t="s">
        <v>218</v>
      </c>
      <c r="E5902" s="264" t="s">
        <v>81</v>
      </c>
      <c r="F5902" s="265" t="s">
        <v>4810</v>
      </c>
      <c r="G5902" s="263"/>
      <c r="H5902" s="266">
        <v>1392.2750000000001</v>
      </c>
      <c r="I5902" s="267"/>
      <c r="J5902" s="263"/>
      <c r="K5902" s="263"/>
      <c r="L5902" s="268"/>
      <c r="M5902" s="269"/>
      <c r="N5902" s="270"/>
      <c r="O5902" s="270"/>
      <c r="P5902" s="270"/>
      <c r="Q5902" s="270"/>
      <c r="R5902" s="270"/>
      <c r="S5902" s="270"/>
      <c r="T5902" s="271"/>
      <c r="AT5902" s="272" t="s">
        <v>218</v>
      </c>
      <c r="AU5902" s="272" t="s">
        <v>92</v>
      </c>
      <c r="AV5902" s="13" t="s">
        <v>92</v>
      </c>
      <c r="AW5902" s="13" t="s">
        <v>45</v>
      </c>
      <c r="AX5902" s="13" t="s">
        <v>83</v>
      </c>
      <c r="AY5902" s="272" t="s">
        <v>207</v>
      </c>
    </row>
    <row r="5903" s="14" customFormat="1">
      <c r="B5903" s="273"/>
      <c r="C5903" s="274"/>
      <c r="D5903" s="249" t="s">
        <v>218</v>
      </c>
      <c r="E5903" s="275" t="s">
        <v>81</v>
      </c>
      <c r="F5903" s="276" t="s">
        <v>232</v>
      </c>
      <c r="G5903" s="274"/>
      <c r="H5903" s="277">
        <v>1730.3989999999999</v>
      </c>
      <c r="I5903" s="278"/>
      <c r="J5903" s="274"/>
      <c r="K5903" s="274"/>
      <c r="L5903" s="279"/>
      <c r="M5903" s="280"/>
      <c r="N5903" s="281"/>
      <c r="O5903" s="281"/>
      <c r="P5903" s="281"/>
      <c r="Q5903" s="281"/>
      <c r="R5903" s="281"/>
      <c r="S5903" s="281"/>
      <c r="T5903" s="282"/>
      <c r="AT5903" s="283" t="s">
        <v>218</v>
      </c>
      <c r="AU5903" s="283" t="s">
        <v>92</v>
      </c>
      <c r="AV5903" s="14" t="s">
        <v>214</v>
      </c>
      <c r="AW5903" s="14" t="s">
        <v>45</v>
      </c>
      <c r="AX5903" s="14" t="s">
        <v>90</v>
      </c>
      <c r="AY5903" s="283" t="s">
        <v>207</v>
      </c>
    </row>
    <row r="5904" s="1" customFormat="1" ht="16.5" customHeight="1">
      <c r="B5904" s="48"/>
      <c r="C5904" s="295" t="s">
        <v>4811</v>
      </c>
      <c r="D5904" s="295" t="s">
        <v>419</v>
      </c>
      <c r="E5904" s="296" t="s">
        <v>4812</v>
      </c>
      <c r="F5904" s="297" t="s">
        <v>4813</v>
      </c>
      <c r="G5904" s="298" t="s">
        <v>739</v>
      </c>
      <c r="H5904" s="299">
        <v>1461.8889999999999</v>
      </c>
      <c r="I5904" s="300"/>
      <c r="J5904" s="301">
        <f>ROUND(I5904*H5904,2)</f>
        <v>0</v>
      </c>
      <c r="K5904" s="297" t="s">
        <v>213</v>
      </c>
      <c r="L5904" s="302"/>
      <c r="M5904" s="303" t="s">
        <v>81</v>
      </c>
      <c r="N5904" s="304" t="s">
        <v>53</v>
      </c>
      <c r="O5904" s="49"/>
      <c r="P5904" s="246">
        <f>O5904*H5904</f>
        <v>0</v>
      </c>
      <c r="Q5904" s="246">
        <v>0.0032000000000000002</v>
      </c>
      <c r="R5904" s="246">
        <f>Q5904*H5904</f>
        <v>4.6780448000000003</v>
      </c>
      <c r="S5904" s="246">
        <v>0</v>
      </c>
      <c r="T5904" s="247">
        <f>S5904*H5904</f>
        <v>0</v>
      </c>
      <c r="AR5904" s="25" t="s">
        <v>447</v>
      </c>
      <c r="AT5904" s="25" t="s">
        <v>419</v>
      </c>
      <c r="AU5904" s="25" t="s">
        <v>92</v>
      </c>
      <c r="AY5904" s="25" t="s">
        <v>207</v>
      </c>
      <c r="BE5904" s="248">
        <f>IF(N5904="základní",J5904,0)</f>
        <v>0</v>
      </c>
      <c r="BF5904" s="248">
        <f>IF(N5904="snížená",J5904,0)</f>
        <v>0</v>
      </c>
      <c r="BG5904" s="248">
        <f>IF(N5904="zákl. přenesená",J5904,0)</f>
        <v>0</v>
      </c>
      <c r="BH5904" s="248">
        <f>IF(N5904="sníž. přenesená",J5904,0)</f>
        <v>0</v>
      </c>
      <c r="BI5904" s="248">
        <f>IF(N5904="nulová",J5904,0)</f>
        <v>0</v>
      </c>
      <c r="BJ5904" s="25" t="s">
        <v>90</v>
      </c>
      <c r="BK5904" s="248">
        <f>ROUND(I5904*H5904,2)</f>
        <v>0</v>
      </c>
      <c r="BL5904" s="25" t="s">
        <v>345</v>
      </c>
      <c r="BM5904" s="25" t="s">
        <v>4814</v>
      </c>
    </row>
    <row r="5905" s="12" customFormat="1">
      <c r="B5905" s="252"/>
      <c r="C5905" s="253"/>
      <c r="D5905" s="249" t="s">
        <v>218</v>
      </c>
      <c r="E5905" s="254" t="s">
        <v>81</v>
      </c>
      <c r="F5905" s="255" t="s">
        <v>4815</v>
      </c>
      <c r="G5905" s="253"/>
      <c r="H5905" s="254" t="s">
        <v>81</v>
      </c>
      <c r="I5905" s="256"/>
      <c r="J5905" s="253"/>
      <c r="K5905" s="253"/>
      <c r="L5905" s="257"/>
      <c r="M5905" s="258"/>
      <c r="N5905" s="259"/>
      <c r="O5905" s="259"/>
      <c r="P5905" s="259"/>
      <c r="Q5905" s="259"/>
      <c r="R5905" s="259"/>
      <c r="S5905" s="259"/>
      <c r="T5905" s="260"/>
      <c r="AT5905" s="261" t="s">
        <v>218</v>
      </c>
      <c r="AU5905" s="261" t="s">
        <v>92</v>
      </c>
      <c r="AV5905" s="12" t="s">
        <v>90</v>
      </c>
      <c r="AW5905" s="12" t="s">
        <v>45</v>
      </c>
      <c r="AX5905" s="12" t="s">
        <v>83</v>
      </c>
      <c r="AY5905" s="261" t="s">
        <v>207</v>
      </c>
    </row>
    <row r="5906" s="13" customFormat="1">
      <c r="B5906" s="262"/>
      <c r="C5906" s="263"/>
      <c r="D5906" s="249" t="s">
        <v>218</v>
      </c>
      <c r="E5906" s="264" t="s">
        <v>81</v>
      </c>
      <c r="F5906" s="265" t="s">
        <v>4810</v>
      </c>
      <c r="G5906" s="263"/>
      <c r="H5906" s="266">
        <v>1392.2750000000001</v>
      </c>
      <c r="I5906" s="267"/>
      <c r="J5906" s="263"/>
      <c r="K5906" s="263"/>
      <c r="L5906" s="268"/>
      <c r="M5906" s="269"/>
      <c r="N5906" s="270"/>
      <c r="O5906" s="270"/>
      <c r="P5906" s="270"/>
      <c r="Q5906" s="270"/>
      <c r="R5906" s="270"/>
      <c r="S5906" s="270"/>
      <c r="T5906" s="271"/>
      <c r="AT5906" s="272" t="s">
        <v>218</v>
      </c>
      <c r="AU5906" s="272" t="s">
        <v>92</v>
      </c>
      <c r="AV5906" s="13" t="s">
        <v>92</v>
      </c>
      <c r="AW5906" s="13" t="s">
        <v>45</v>
      </c>
      <c r="AX5906" s="13" t="s">
        <v>90</v>
      </c>
      <c r="AY5906" s="272" t="s">
        <v>207</v>
      </c>
    </row>
    <row r="5907" s="13" customFormat="1">
      <c r="B5907" s="262"/>
      <c r="C5907" s="263"/>
      <c r="D5907" s="249" t="s">
        <v>218</v>
      </c>
      <c r="E5907" s="263"/>
      <c r="F5907" s="265" t="s">
        <v>4816</v>
      </c>
      <c r="G5907" s="263"/>
      <c r="H5907" s="266">
        <v>1461.8889999999999</v>
      </c>
      <c r="I5907" s="267"/>
      <c r="J5907" s="263"/>
      <c r="K5907" s="263"/>
      <c r="L5907" s="268"/>
      <c r="M5907" s="269"/>
      <c r="N5907" s="270"/>
      <c r="O5907" s="270"/>
      <c r="P5907" s="270"/>
      <c r="Q5907" s="270"/>
      <c r="R5907" s="270"/>
      <c r="S5907" s="270"/>
      <c r="T5907" s="271"/>
      <c r="AT5907" s="272" t="s">
        <v>218</v>
      </c>
      <c r="AU5907" s="272" t="s">
        <v>92</v>
      </c>
      <c r="AV5907" s="13" t="s">
        <v>92</v>
      </c>
      <c r="AW5907" s="13" t="s">
        <v>6</v>
      </c>
      <c r="AX5907" s="13" t="s">
        <v>90</v>
      </c>
      <c r="AY5907" s="272" t="s">
        <v>207</v>
      </c>
    </row>
    <row r="5908" s="1" customFormat="1" ht="16.5" customHeight="1">
      <c r="B5908" s="48"/>
      <c r="C5908" s="295" t="s">
        <v>4817</v>
      </c>
      <c r="D5908" s="295" t="s">
        <v>419</v>
      </c>
      <c r="E5908" s="296" t="s">
        <v>4818</v>
      </c>
      <c r="F5908" s="297" t="s">
        <v>4819</v>
      </c>
      <c r="G5908" s="298" t="s">
        <v>739</v>
      </c>
      <c r="H5908" s="299">
        <v>4</v>
      </c>
      <c r="I5908" s="300"/>
      <c r="J5908" s="301">
        <f>ROUND(I5908*H5908,2)</f>
        <v>0</v>
      </c>
      <c r="K5908" s="297" t="s">
        <v>213</v>
      </c>
      <c r="L5908" s="302"/>
      <c r="M5908" s="303" t="s">
        <v>81</v>
      </c>
      <c r="N5908" s="304" t="s">
        <v>53</v>
      </c>
      <c r="O5908" s="49"/>
      <c r="P5908" s="246">
        <f>O5908*H5908</f>
        <v>0</v>
      </c>
      <c r="Q5908" s="246">
        <v>0.0057999999999999996</v>
      </c>
      <c r="R5908" s="246">
        <f>Q5908*H5908</f>
        <v>0.023199999999999998</v>
      </c>
      <c r="S5908" s="246">
        <v>0</v>
      </c>
      <c r="T5908" s="247">
        <f>S5908*H5908</f>
        <v>0</v>
      </c>
      <c r="AR5908" s="25" t="s">
        <v>447</v>
      </c>
      <c r="AT5908" s="25" t="s">
        <v>419</v>
      </c>
      <c r="AU5908" s="25" t="s">
        <v>92</v>
      </c>
      <c r="AY5908" s="25" t="s">
        <v>207</v>
      </c>
      <c r="BE5908" s="248">
        <f>IF(N5908="základní",J5908,0)</f>
        <v>0</v>
      </c>
      <c r="BF5908" s="248">
        <f>IF(N5908="snížená",J5908,0)</f>
        <v>0</v>
      </c>
      <c r="BG5908" s="248">
        <f>IF(N5908="zákl. přenesená",J5908,0)</f>
        <v>0</v>
      </c>
      <c r="BH5908" s="248">
        <f>IF(N5908="sníž. přenesená",J5908,0)</f>
        <v>0</v>
      </c>
      <c r="BI5908" s="248">
        <f>IF(N5908="nulová",J5908,0)</f>
        <v>0</v>
      </c>
      <c r="BJ5908" s="25" t="s">
        <v>90</v>
      </c>
      <c r="BK5908" s="248">
        <f>ROUND(I5908*H5908,2)</f>
        <v>0</v>
      </c>
      <c r="BL5908" s="25" t="s">
        <v>345</v>
      </c>
      <c r="BM5908" s="25" t="s">
        <v>4820</v>
      </c>
    </row>
    <row r="5909" s="1" customFormat="1" ht="16.5" customHeight="1">
      <c r="B5909" s="48"/>
      <c r="C5909" s="295" t="s">
        <v>4821</v>
      </c>
      <c r="D5909" s="295" t="s">
        <v>419</v>
      </c>
      <c r="E5909" s="296" t="s">
        <v>4822</v>
      </c>
      <c r="F5909" s="297" t="s">
        <v>4823</v>
      </c>
      <c r="G5909" s="298" t="s">
        <v>739</v>
      </c>
      <c r="H5909" s="299">
        <v>4</v>
      </c>
      <c r="I5909" s="300"/>
      <c r="J5909" s="301">
        <f>ROUND(I5909*H5909,2)</f>
        <v>0</v>
      </c>
      <c r="K5909" s="297" t="s">
        <v>213</v>
      </c>
      <c r="L5909" s="302"/>
      <c r="M5909" s="303" t="s">
        <v>81</v>
      </c>
      <c r="N5909" s="304" t="s">
        <v>53</v>
      </c>
      <c r="O5909" s="49"/>
      <c r="P5909" s="246">
        <f>O5909*H5909</f>
        <v>0</v>
      </c>
      <c r="Q5909" s="246">
        <v>0.0015</v>
      </c>
      <c r="R5909" s="246">
        <f>Q5909*H5909</f>
        <v>0.0060000000000000001</v>
      </c>
      <c r="S5909" s="246">
        <v>0</v>
      </c>
      <c r="T5909" s="247">
        <f>S5909*H5909</f>
        <v>0</v>
      </c>
      <c r="AR5909" s="25" t="s">
        <v>447</v>
      </c>
      <c r="AT5909" s="25" t="s">
        <v>419</v>
      </c>
      <c r="AU5909" s="25" t="s">
        <v>92</v>
      </c>
      <c r="AY5909" s="25" t="s">
        <v>207</v>
      </c>
      <c r="BE5909" s="248">
        <f>IF(N5909="základní",J5909,0)</f>
        <v>0</v>
      </c>
      <c r="BF5909" s="248">
        <f>IF(N5909="snížená",J5909,0)</f>
        <v>0</v>
      </c>
      <c r="BG5909" s="248">
        <f>IF(N5909="zákl. přenesená",J5909,0)</f>
        <v>0</v>
      </c>
      <c r="BH5909" s="248">
        <f>IF(N5909="sníž. přenesená",J5909,0)</f>
        <v>0</v>
      </c>
      <c r="BI5909" s="248">
        <f>IF(N5909="nulová",J5909,0)</f>
        <v>0</v>
      </c>
      <c r="BJ5909" s="25" t="s">
        <v>90</v>
      </c>
      <c r="BK5909" s="248">
        <f>ROUND(I5909*H5909,2)</f>
        <v>0</v>
      </c>
      <c r="BL5909" s="25" t="s">
        <v>345</v>
      </c>
      <c r="BM5909" s="25" t="s">
        <v>4824</v>
      </c>
    </row>
    <row r="5910" s="1" customFormat="1" ht="16.5" customHeight="1">
      <c r="B5910" s="48"/>
      <c r="C5910" s="295" t="s">
        <v>4825</v>
      </c>
      <c r="D5910" s="295" t="s">
        <v>419</v>
      </c>
      <c r="E5910" s="296" t="s">
        <v>4826</v>
      </c>
      <c r="F5910" s="297" t="s">
        <v>4827</v>
      </c>
      <c r="G5910" s="298" t="s">
        <v>739</v>
      </c>
      <c r="H5910" s="299">
        <v>355.02999999999997</v>
      </c>
      <c r="I5910" s="300"/>
      <c r="J5910" s="301">
        <f>ROUND(I5910*H5910,2)</f>
        <v>0</v>
      </c>
      <c r="K5910" s="297" t="s">
        <v>81</v>
      </c>
      <c r="L5910" s="302"/>
      <c r="M5910" s="303" t="s">
        <v>81</v>
      </c>
      <c r="N5910" s="304" t="s">
        <v>53</v>
      </c>
      <c r="O5910" s="49"/>
      <c r="P5910" s="246">
        <f>O5910*H5910</f>
        <v>0</v>
      </c>
      <c r="Q5910" s="246">
        <v>0.0024499999999999999</v>
      </c>
      <c r="R5910" s="246">
        <f>Q5910*H5910</f>
        <v>0.86982349999999986</v>
      </c>
      <c r="S5910" s="246">
        <v>0</v>
      </c>
      <c r="T5910" s="247">
        <f>S5910*H5910</f>
        <v>0</v>
      </c>
      <c r="AR5910" s="25" t="s">
        <v>447</v>
      </c>
      <c r="AT5910" s="25" t="s">
        <v>419</v>
      </c>
      <c r="AU5910" s="25" t="s">
        <v>92</v>
      </c>
      <c r="AY5910" s="25" t="s">
        <v>207</v>
      </c>
      <c r="BE5910" s="248">
        <f>IF(N5910="základní",J5910,0)</f>
        <v>0</v>
      </c>
      <c r="BF5910" s="248">
        <f>IF(N5910="snížená",J5910,0)</f>
        <v>0</v>
      </c>
      <c r="BG5910" s="248">
        <f>IF(N5910="zákl. přenesená",J5910,0)</f>
        <v>0</v>
      </c>
      <c r="BH5910" s="248">
        <f>IF(N5910="sníž. přenesená",J5910,0)</f>
        <v>0</v>
      </c>
      <c r="BI5910" s="248">
        <f>IF(N5910="nulová",J5910,0)</f>
        <v>0</v>
      </c>
      <c r="BJ5910" s="25" t="s">
        <v>90</v>
      </c>
      <c r="BK5910" s="248">
        <f>ROUND(I5910*H5910,2)</f>
        <v>0</v>
      </c>
      <c r="BL5910" s="25" t="s">
        <v>345</v>
      </c>
      <c r="BM5910" s="25" t="s">
        <v>4828</v>
      </c>
    </row>
    <row r="5911" s="1" customFormat="1">
      <c r="B5911" s="48"/>
      <c r="C5911" s="76"/>
      <c r="D5911" s="249" t="s">
        <v>396</v>
      </c>
      <c r="E5911" s="76"/>
      <c r="F5911" s="250" t="s">
        <v>4829</v>
      </c>
      <c r="G5911" s="76"/>
      <c r="H5911" s="76"/>
      <c r="I5911" s="205"/>
      <c r="J5911" s="76"/>
      <c r="K5911" s="76"/>
      <c r="L5911" s="74"/>
      <c r="M5911" s="251"/>
      <c r="N5911" s="49"/>
      <c r="O5911" s="49"/>
      <c r="P5911" s="49"/>
      <c r="Q5911" s="49"/>
      <c r="R5911" s="49"/>
      <c r="S5911" s="49"/>
      <c r="T5911" s="97"/>
      <c r="AT5911" s="25" t="s">
        <v>396</v>
      </c>
      <c r="AU5911" s="25" t="s">
        <v>92</v>
      </c>
    </row>
    <row r="5912" s="12" customFormat="1">
      <c r="B5912" s="252"/>
      <c r="C5912" s="253"/>
      <c r="D5912" s="249" t="s">
        <v>218</v>
      </c>
      <c r="E5912" s="254" t="s">
        <v>81</v>
      </c>
      <c r="F5912" s="255" t="s">
        <v>4807</v>
      </c>
      <c r="G5912" s="253"/>
      <c r="H5912" s="254" t="s">
        <v>81</v>
      </c>
      <c r="I5912" s="256"/>
      <c r="J5912" s="253"/>
      <c r="K5912" s="253"/>
      <c r="L5912" s="257"/>
      <c r="M5912" s="258"/>
      <c r="N5912" s="259"/>
      <c r="O5912" s="259"/>
      <c r="P5912" s="259"/>
      <c r="Q5912" s="259"/>
      <c r="R5912" s="259"/>
      <c r="S5912" s="259"/>
      <c r="T5912" s="260"/>
      <c r="AT5912" s="261" t="s">
        <v>218</v>
      </c>
      <c r="AU5912" s="261" t="s">
        <v>92</v>
      </c>
      <c r="AV5912" s="12" t="s">
        <v>90</v>
      </c>
      <c r="AW5912" s="12" t="s">
        <v>45</v>
      </c>
      <c r="AX5912" s="12" t="s">
        <v>83</v>
      </c>
      <c r="AY5912" s="261" t="s">
        <v>207</v>
      </c>
    </row>
    <row r="5913" s="13" customFormat="1">
      <c r="B5913" s="262"/>
      <c r="C5913" s="263"/>
      <c r="D5913" s="249" t="s">
        <v>218</v>
      </c>
      <c r="E5913" s="264" t="s">
        <v>81</v>
      </c>
      <c r="F5913" s="265" t="s">
        <v>4808</v>
      </c>
      <c r="G5913" s="263"/>
      <c r="H5913" s="266">
        <v>338.12400000000002</v>
      </c>
      <c r="I5913" s="267"/>
      <c r="J5913" s="263"/>
      <c r="K5913" s="263"/>
      <c r="L5913" s="268"/>
      <c r="M5913" s="269"/>
      <c r="N5913" s="270"/>
      <c r="O5913" s="270"/>
      <c r="P5913" s="270"/>
      <c r="Q5913" s="270"/>
      <c r="R5913" s="270"/>
      <c r="S5913" s="270"/>
      <c r="T5913" s="271"/>
      <c r="AT5913" s="272" t="s">
        <v>218</v>
      </c>
      <c r="AU5913" s="272" t="s">
        <v>92</v>
      </c>
      <c r="AV5913" s="13" t="s">
        <v>92</v>
      </c>
      <c r="AW5913" s="13" t="s">
        <v>45</v>
      </c>
      <c r="AX5913" s="13" t="s">
        <v>90</v>
      </c>
      <c r="AY5913" s="272" t="s">
        <v>207</v>
      </c>
    </row>
    <row r="5914" s="13" customFormat="1">
      <c r="B5914" s="262"/>
      <c r="C5914" s="263"/>
      <c r="D5914" s="249" t="s">
        <v>218</v>
      </c>
      <c r="E5914" s="263"/>
      <c r="F5914" s="265" t="s">
        <v>4830</v>
      </c>
      <c r="G5914" s="263"/>
      <c r="H5914" s="266">
        <v>355.02999999999997</v>
      </c>
      <c r="I5914" s="267"/>
      <c r="J5914" s="263"/>
      <c r="K5914" s="263"/>
      <c r="L5914" s="268"/>
      <c r="M5914" s="269"/>
      <c r="N5914" s="270"/>
      <c r="O5914" s="270"/>
      <c r="P5914" s="270"/>
      <c r="Q5914" s="270"/>
      <c r="R5914" s="270"/>
      <c r="S5914" s="270"/>
      <c r="T5914" s="271"/>
      <c r="AT5914" s="272" t="s">
        <v>218</v>
      </c>
      <c r="AU5914" s="272" t="s">
        <v>92</v>
      </c>
      <c r="AV5914" s="13" t="s">
        <v>92</v>
      </c>
      <c r="AW5914" s="13" t="s">
        <v>6</v>
      </c>
      <c r="AX5914" s="13" t="s">
        <v>90</v>
      </c>
      <c r="AY5914" s="272" t="s">
        <v>207</v>
      </c>
    </row>
    <row r="5915" s="1" customFormat="1" ht="16.5" customHeight="1">
      <c r="B5915" s="48"/>
      <c r="C5915" s="237" t="s">
        <v>4831</v>
      </c>
      <c r="D5915" s="237" t="s">
        <v>209</v>
      </c>
      <c r="E5915" s="238" t="s">
        <v>4832</v>
      </c>
      <c r="F5915" s="239" t="s">
        <v>4833</v>
      </c>
      <c r="G5915" s="240" t="s">
        <v>315</v>
      </c>
      <c r="H5915" s="241">
        <v>44.299999999999997</v>
      </c>
      <c r="I5915" s="242"/>
      <c r="J5915" s="243">
        <f>ROUND(I5915*H5915,2)</f>
        <v>0</v>
      </c>
      <c r="K5915" s="239" t="s">
        <v>81</v>
      </c>
      <c r="L5915" s="74"/>
      <c r="M5915" s="244" t="s">
        <v>81</v>
      </c>
      <c r="N5915" s="245" t="s">
        <v>53</v>
      </c>
      <c r="O5915" s="49"/>
      <c r="P5915" s="246">
        <f>O5915*H5915</f>
        <v>0</v>
      </c>
      <c r="Q5915" s="246">
        <v>0</v>
      </c>
      <c r="R5915" s="246">
        <f>Q5915*H5915</f>
        <v>0</v>
      </c>
      <c r="S5915" s="246">
        <v>0</v>
      </c>
      <c r="T5915" s="247">
        <f>S5915*H5915</f>
        <v>0</v>
      </c>
      <c r="AR5915" s="25" t="s">
        <v>345</v>
      </c>
      <c r="AT5915" s="25" t="s">
        <v>209</v>
      </c>
      <c r="AU5915" s="25" t="s">
        <v>92</v>
      </c>
      <c r="AY5915" s="25" t="s">
        <v>207</v>
      </c>
      <c r="BE5915" s="248">
        <f>IF(N5915="základní",J5915,0)</f>
        <v>0</v>
      </c>
      <c r="BF5915" s="248">
        <f>IF(N5915="snížená",J5915,0)</f>
        <v>0</v>
      </c>
      <c r="BG5915" s="248">
        <f>IF(N5915="zákl. přenesená",J5915,0)</f>
        <v>0</v>
      </c>
      <c r="BH5915" s="248">
        <f>IF(N5915="sníž. přenesená",J5915,0)</f>
        <v>0</v>
      </c>
      <c r="BI5915" s="248">
        <f>IF(N5915="nulová",J5915,0)</f>
        <v>0</v>
      </c>
      <c r="BJ5915" s="25" t="s">
        <v>90</v>
      </c>
      <c r="BK5915" s="248">
        <f>ROUND(I5915*H5915,2)</f>
        <v>0</v>
      </c>
      <c r="BL5915" s="25" t="s">
        <v>345</v>
      </c>
      <c r="BM5915" s="25" t="s">
        <v>4834</v>
      </c>
    </row>
    <row r="5916" s="12" customFormat="1">
      <c r="B5916" s="252"/>
      <c r="C5916" s="253"/>
      <c r="D5916" s="249" t="s">
        <v>218</v>
      </c>
      <c r="E5916" s="254" t="s">
        <v>81</v>
      </c>
      <c r="F5916" s="255" t="s">
        <v>4506</v>
      </c>
      <c r="G5916" s="253"/>
      <c r="H5916" s="254" t="s">
        <v>81</v>
      </c>
      <c r="I5916" s="256"/>
      <c r="J5916" s="253"/>
      <c r="K5916" s="253"/>
      <c r="L5916" s="257"/>
      <c r="M5916" s="258"/>
      <c r="N5916" s="259"/>
      <c r="O5916" s="259"/>
      <c r="P5916" s="259"/>
      <c r="Q5916" s="259"/>
      <c r="R5916" s="259"/>
      <c r="S5916" s="259"/>
      <c r="T5916" s="260"/>
      <c r="AT5916" s="261" t="s">
        <v>218</v>
      </c>
      <c r="AU5916" s="261" t="s">
        <v>92</v>
      </c>
      <c r="AV5916" s="12" t="s">
        <v>90</v>
      </c>
      <c r="AW5916" s="12" t="s">
        <v>45</v>
      </c>
      <c r="AX5916" s="12" t="s">
        <v>83</v>
      </c>
      <c r="AY5916" s="261" t="s">
        <v>207</v>
      </c>
    </row>
    <row r="5917" s="13" customFormat="1">
      <c r="B5917" s="262"/>
      <c r="C5917" s="263"/>
      <c r="D5917" s="249" t="s">
        <v>218</v>
      </c>
      <c r="E5917" s="264" t="s">
        <v>81</v>
      </c>
      <c r="F5917" s="265" t="s">
        <v>4508</v>
      </c>
      <c r="G5917" s="263"/>
      <c r="H5917" s="266">
        <v>44.299999999999997</v>
      </c>
      <c r="I5917" s="267"/>
      <c r="J5917" s="263"/>
      <c r="K5917" s="263"/>
      <c r="L5917" s="268"/>
      <c r="M5917" s="269"/>
      <c r="N5917" s="270"/>
      <c r="O5917" s="270"/>
      <c r="P5917" s="270"/>
      <c r="Q5917" s="270"/>
      <c r="R5917" s="270"/>
      <c r="S5917" s="270"/>
      <c r="T5917" s="271"/>
      <c r="AT5917" s="272" t="s">
        <v>218</v>
      </c>
      <c r="AU5917" s="272" t="s">
        <v>92</v>
      </c>
      <c r="AV5917" s="13" t="s">
        <v>92</v>
      </c>
      <c r="AW5917" s="13" t="s">
        <v>45</v>
      </c>
      <c r="AX5917" s="13" t="s">
        <v>90</v>
      </c>
      <c r="AY5917" s="272" t="s">
        <v>207</v>
      </c>
    </row>
    <row r="5918" s="1" customFormat="1" ht="25.5" customHeight="1">
      <c r="B5918" s="48"/>
      <c r="C5918" s="237" t="s">
        <v>4835</v>
      </c>
      <c r="D5918" s="237" t="s">
        <v>209</v>
      </c>
      <c r="E5918" s="238" t="s">
        <v>4836</v>
      </c>
      <c r="F5918" s="239" t="s">
        <v>4837</v>
      </c>
      <c r="G5918" s="240" t="s">
        <v>315</v>
      </c>
      <c r="H5918" s="241">
        <v>994.48199999999997</v>
      </c>
      <c r="I5918" s="242"/>
      <c r="J5918" s="243">
        <f>ROUND(I5918*H5918,2)</f>
        <v>0</v>
      </c>
      <c r="K5918" s="239" t="s">
        <v>213</v>
      </c>
      <c r="L5918" s="74"/>
      <c r="M5918" s="244" t="s">
        <v>81</v>
      </c>
      <c r="N5918" s="245" t="s">
        <v>53</v>
      </c>
      <c r="O5918" s="49"/>
      <c r="P5918" s="246">
        <f>O5918*H5918</f>
        <v>0</v>
      </c>
      <c r="Q5918" s="246">
        <v>0</v>
      </c>
      <c r="R5918" s="246">
        <f>Q5918*H5918</f>
        <v>0</v>
      </c>
      <c r="S5918" s="246">
        <v>0</v>
      </c>
      <c r="T5918" s="247">
        <f>S5918*H5918</f>
        <v>0</v>
      </c>
      <c r="AR5918" s="25" t="s">
        <v>345</v>
      </c>
      <c r="AT5918" s="25" t="s">
        <v>209</v>
      </c>
      <c r="AU5918" s="25" t="s">
        <v>92</v>
      </c>
      <c r="AY5918" s="25" t="s">
        <v>207</v>
      </c>
      <c r="BE5918" s="248">
        <f>IF(N5918="základní",J5918,0)</f>
        <v>0</v>
      </c>
      <c r="BF5918" s="248">
        <f>IF(N5918="snížená",J5918,0)</f>
        <v>0</v>
      </c>
      <c r="BG5918" s="248">
        <f>IF(N5918="zákl. přenesená",J5918,0)</f>
        <v>0</v>
      </c>
      <c r="BH5918" s="248">
        <f>IF(N5918="sníž. přenesená",J5918,0)</f>
        <v>0</v>
      </c>
      <c r="BI5918" s="248">
        <f>IF(N5918="nulová",J5918,0)</f>
        <v>0</v>
      </c>
      <c r="BJ5918" s="25" t="s">
        <v>90</v>
      </c>
      <c r="BK5918" s="248">
        <f>ROUND(I5918*H5918,2)</f>
        <v>0</v>
      </c>
      <c r="BL5918" s="25" t="s">
        <v>345</v>
      </c>
      <c r="BM5918" s="25" t="s">
        <v>4838</v>
      </c>
    </row>
    <row r="5919" s="1" customFormat="1">
      <c r="B5919" s="48"/>
      <c r="C5919" s="76"/>
      <c r="D5919" s="249" t="s">
        <v>216</v>
      </c>
      <c r="E5919" s="76"/>
      <c r="F5919" s="250" t="s">
        <v>4839</v>
      </c>
      <c r="G5919" s="76"/>
      <c r="H5919" s="76"/>
      <c r="I5919" s="205"/>
      <c r="J5919" s="76"/>
      <c r="K5919" s="76"/>
      <c r="L5919" s="74"/>
      <c r="M5919" s="251"/>
      <c r="N5919" s="49"/>
      <c r="O5919" s="49"/>
      <c r="P5919" s="49"/>
      <c r="Q5919" s="49"/>
      <c r="R5919" s="49"/>
      <c r="S5919" s="49"/>
      <c r="T5919" s="97"/>
      <c r="AT5919" s="25" t="s">
        <v>216</v>
      </c>
      <c r="AU5919" s="25" t="s">
        <v>92</v>
      </c>
    </row>
    <row r="5920" s="13" customFormat="1">
      <c r="B5920" s="262"/>
      <c r="C5920" s="263"/>
      <c r="D5920" s="249" t="s">
        <v>218</v>
      </c>
      <c r="E5920" s="264" t="s">
        <v>81</v>
      </c>
      <c r="F5920" s="265" t="s">
        <v>4013</v>
      </c>
      <c r="G5920" s="263"/>
      <c r="H5920" s="266">
        <v>1020.3</v>
      </c>
      <c r="I5920" s="267"/>
      <c r="J5920" s="263"/>
      <c r="K5920" s="263"/>
      <c r="L5920" s="268"/>
      <c r="M5920" s="269"/>
      <c r="N5920" s="270"/>
      <c r="O5920" s="270"/>
      <c r="P5920" s="270"/>
      <c r="Q5920" s="270"/>
      <c r="R5920" s="270"/>
      <c r="S5920" s="270"/>
      <c r="T5920" s="271"/>
      <c r="AT5920" s="272" t="s">
        <v>218</v>
      </c>
      <c r="AU5920" s="272" t="s">
        <v>92</v>
      </c>
      <c r="AV5920" s="13" t="s">
        <v>92</v>
      </c>
      <c r="AW5920" s="13" t="s">
        <v>45</v>
      </c>
      <c r="AX5920" s="13" t="s">
        <v>83</v>
      </c>
      <c r="AY5920" s="272" t="s">
        <v>207</v>
      </c>
    </row>
    <row r="5921" s="12" customFormat="1">
      <c r="B5921" s="252"/>
      <c r="C5921" s="253"/>
      <c r="D5921" s="249" t="s">
        <v>218</v>
      </c>
      <c r="E5921" s="254" t="s">
        <v>81</v>
      </c>
      <c r="F5921" s="255" t="s">
        <v>4014</v>
      </c>
      <c r="G5921" s="253"/>
      <c r="H5921" s="254" t="s">
        <v>81</v>
      </c>
      <c r="I5921" s="256"/>
      <c r="J5921" s="253"/>
      <c r="K5921" s="253"/>
      <c r="L5921" s="257"/>
      <c r="M5921" s="258"/>
      <c r="N5921" s="259"/>
      <c r="O5921" s="259"/>
      <c r="P5921" s="259"/>
      <c r="Q5921" s="259"/>
      <c r="R5921" s="259"/>
      <c r="S5921" s="259"/>
      <c r="T5921" s="260"/>
      <c r="AT5921" s="261" t="s">
        <v>218</v>
      </c>
      <c r="AU5921" s="261" t="s">
        <v>92</v>
      </c>
      <c r="AV5921" s="12" t="s">
        <v>90</v>
      </c>
      <c r="AW5921" s="12" t="s">
        <v>45</v>
      </c>
      <c r="AX5921" s="12" t="s">
        <v>83</v>
      </c>
      <c r="AY5921" s="261" t="s">
        <v>207</v>
      </c>
    </row>
    <row r="5922" s="13" customFormat="1">
      <c r="B5922" s="262"/>
      <c r="C5922" s="263"/>
      <c r="D5922" s="249" t="s">
        <v>218</v>
      </c>
      <c r="E5922" s="264" t="s">
        <v>81</v>
      </c>
      <c r="F5922" s="265" t="s">
        <v>4015</v>
      </c>
      <c r="G5922" s="263"/>
      <c r="H5922" s="266">
        <v>-21.216000000000001</v>
      </c>
      <c r="I5922" s="267"/>
      <c r="J5922" s="263"/>
      <c r="K5922" s="263"/>
      <c r="L5922" s="268"/>
      <c r="M5922" s="269"/>
      <c r="N5922" s="270"/>
      <c r="O5922" s="270"/>
      <c r="P5922" s="270"/>
      <c r="Q5922" s="270"/>
      <c r="R5922" s="270"/>
      <c r="S5922" s="270"/>
      <c r="T5922" s="271"/>
      <c r="AT5922" s="272" t="s">
        <v>218</v>
      </c>
      <c r="AU5922" s="272" t="s">
        <v>92</v>
      </c>
      <c r="AV5922" s="13" t="s">
        <v>92</v>
      </c>
      <c r="AW5922" s="13" t="s">
        <v>45</v>
      </c>
      <c r="AX5922" s="13" t="s">
        <v>83</v>
      </c>
      <c r="AY5922" s="272" t="s">
        <v>207</v>
      </c>
    </row>
    <row r="5923" s="13" customFormat="1">
      <c r="B5923" s="262"/>
      <c r="C5923" s="263"/>
      <c r="D5923" s="249" t="s">
        <v>218</v>
      </c>
      <c r="E5923" s="264" t="s">
        <v>81</v>
      </c>
      <c r="F5923" s="265" t="s">
        <v>4016</v>
      </c>
      <c r="G5923" s="263"/>
      <c r="H5923" s="266">
        <v>-4.6020000000000003</v>
      </c>
      <c r="I5923" s="267"/>
      <c r="J5923" s="263"/>
      <c r="K5923" s="263"/>
      <c r="L5923" s="268"/>
      <c r="M5923" s="269"/>
      <c r="N5923" s="270"/>
      <c r="O5923" s="270"/>
      <c r="P5923" s="270"/>
      <c r="Q5923" s="270"/>
      <c r="R5923" s="270"/>
      <c r="S5923" s="270"/>
      <c r="T5923" s="271"/>
      <c r="AT5923" s="272" t="s">
        <v>218</v>
      </c>
      <c r="AU5923" s="272" t="s">
        <v>92</v>
      </c>
      <c r="AV5923" s="13" t="s">
        <v>92</v>
      </c>
      <c r="AW5923" s="13" t="s">
        <v>45</v>
      </c>
      <c r="AX5923" s="13" t="s">
        <v>83</v>
      </c>
      <c r="AY5923" s="272" t="s">
        <v>207</v>
      </c>
    </row>
    <row r="5924" s="14" customFormat="1">
      <c r="B5924" s="273"/>
      <c r="C5924" s="274"/>
      <c r="D5924" s="249" t="s">
        <v>218</v>
      </c>
      <c r="E5924" s="275" t="s">
        <v>81</v>
      </c>
      <c r="F5924" s="276" t="s">
        <v>232</v>
      </c>
      <c r="G5924" s="274"/>
      <c r="H5924" s="277">
        <v>994.48199999999997</v>
      </c>
      <c r="I5924" s="278"/>
      <c r="J5924" s="274"/>
      <c r="K5924" s="274"/>
      <c r="L5924" s="279"/>
      <c r="M5924" s="280"/>
      <c r="N5924" s="281"/>
      <c r="O5924" s="281"/>
      <c r="P5924" s="281"/>
      <c r="Q5924" s="281"/>
      <c r="R5924" s="281"/>
      <c r="S5924" s="281"/>
      <c r="T5924" s="282"/>
      <c r="AT5924" s="283" t="s">
        <v>218</v>
      </c>
      <c r="AU5924" s="283" t="s">
        <v>92</v>
      </c>
      <c r="AV5924" s="14" t="s">
        <v>214</v>
      </c>
      <c r="AW5924" s="14" t="s">
        <v>45</v>
      </c>
      <c r="AX5924" s="14" t="s">
        <v>90</v>
      </c>
      <c r="AY5924" s="283" t="s">
        <v>207</v>
      </c>
    </row>
    <row r="5925" s="1" customFormat="1" ht="16.5" customHeight="1">
      <c r="B5925" s="48"/>
      <c r="C5925" s="295" t="s">
        <v>4840</v>
      </c>
      <c r="D5925" s="295" t="s">
        <v>419</v>
      </c>
      <c r="E5925" s="296" t="s">
        <v>4841</v>
      </c>
      <c r="F5925" s="297" t="s">
        <v>4842</v>
      </c>
      <c r="G5925" s="298" t="s">
        <v>315</v>
      </c>
      <c r="H5925" s="299">
        <v>1292.827</v>
      </c>
      <c r="I5925" s="300"/>
      <c r="J5925" s="301">
        <f>ROUND(I5925*H5925,2)</f>
        <v>0</v>
      </c>
      <c r="K5925" s="297" t="s">
        <v>81</v>
      </c>
      <c r="L5925" s="302"/>
      <c r="M5925" s="303" t="s">
        <v>81</v>
      </c>
      <c r="N5925" s="304" t="s">
        <v>53</v>
      </c>
      <c r="O5925" s="49"/>
      <c r="P5925" s="246">
        <f>O5925*H5925</f>
        <v>0</v>
      </c>
      <c r="Q5925" s="246">
        <v>0.00011</v>
      </c>
      <c r="R5925" s="246">
        <f>Q5925*H5925</f>
        <v>0.14221096999999999</v>
      </c>
      <c r="S5925" s="246">
        <v>0</v>
      </c>
      <c r="T5925" s="247">
        <f>S5925*H5925</f>
        <v>0</v>
      </c>
      <c r="AR5925" s="25" t="s">
        <v>447</v>
      </c>
      <c r="AT5925" s="25" t="s">
        <v>419</v>
      </c>
      <c r="AU5925" s="25" t="s">
        <v>92</v>
      </c>
      <c r="AY5925" s="25" t="s">
        <v>207</v>
      </c>
      <c r="BE5925" s="248">
        <f>IF(N5925="základní",J5925,0)</f>
        <v>0</v>
      </c>
      <c r="BF5925" s="248">
        <f>IF(N5925="snížená",J5925,0)</f>
        <v>0</v>
      </c>
      <c r="BG5925" s="248">
        <f>IF(N5925="zákl. přenesená",J5925,0)</f>
        <v>0</v>
      </c>
      <c r="BH5925" s="248">
        <f>IF(N5925="sníž. přenesená",J5925,0)</f>
        <v>0</v>
      </c>
      <c r="BI5925" s="248">
        <f>IF(N5925="nulová",J5925,0)</f>
        <v>0</v>
      </c>
      <c r="BJ5925" s="25" t="s">
        <v>90</v>
      </c>
      <c r="BK5925" s="248">
        <f>ROUND(I5925*H5925,2)</f>
        <v>0</v>
      </c>
      <c r="BL5925" s="25" t="s">
        <v>345</v>
      </c>
      <c r="BM5925" s="25" t="s">
        <v>4843</v>
      </c>
    </row>
    <row r="5926" s="13" customFormat="1">
      <c r="B5926" s="262"/>
      <c r="C5926" s="263"/>
      <c r="D5926" s="249" t="s">
        <v>218</v>
      </c>
      <c r="E5926" s="263"/>
      <c r="F5926" s="265" t="s">
        <v>4844</v>
      </c>
      <c r="G5926" s="263"/>
      <c r="H5926" s="266">
        <v>1292.827</v>
      </c>
      <c r="I5926" s="267"/>
      <c r="J5926" s="263"/>
      <c r="K5926" s="263"/>
      <c r="L5926" s="268"/>
      <c r="M5926" s="269"/>
      <c r="N5926" s="270"/>
      <c r="O5926" s="270"/>
      <c r="P5926" s="270"/>
      <c r="Q5926" s="270"/>
      <c r="R5926" s="270"/>
      <c r="S5926" s="270"/>
      <c r="T5926" s="271"/>
      <c r="AT5926" s="272" t="s">
        <v>218</v>
      </c>
      <c r="AU5926" s="272" t="s">
        <v>92</v>
      </c>
      <c r="AV5926" s="13" t="s">
        <v>92</v>
      </c>
      <c r="AW5926" s="13" t="s">
        <v>6</v>
      </c>
      <c r="AX5926" s="13" t="s">
        <v>90</v>
      </c>
      <c r="AY5926" s="272" t="s">
        <v>207</v>
      </c>
    </row>
    <row r="5927" s="1" customFormat="1" ht="16.5" customHeight="1">
      <c r="B5927" s="48"/>
      <c r="C5927" s="295" t="s">
        <v>4845</v>
      </c>
      <c r="D5927" s="295" t="s">
        <v>419</v>
      </c>
      <c r="E5927" s="296" t="s">
        <v>4846</v>
      </c>
      <c r="F5927" s="297" t="s">
        <v>4847</v>
      </c>
      <c r="G5927" s="298" t="s">
        <v>450</v>
      </c>
      <c r="H5927" s="299">
        <v>2000</v>
      </c>
      <c r="I5927" s="300"/>
      <c r="J5927" s="301">
        <f>ROUND(I5927*H5927,2)</f>
        <v>0</v>
      </c>
      <c r="K5927" s="297" t="s">
        <v>81</v>
      </c>
      <c r="L5927" s="302"/>
      <c r="M5927" s="303" t="s">
        <v>81</v>
      </c>
      <c r="N5927" s="304" t="s">
        <v>53</v>
      </c>
      <c r="O5927" s="49"/>
      <c r="P5927" s="246">
        <f>O5927*H5927</f>
        <v>0</v>
      </c>
      <c r="Q5927" s="246">
        <v>2.0000000000000002E-05</v>
      </c>
      <c r="R5927" s="246">
        <f>Q5927*H5927</f>
        <v>0.040000000000000001</v>
      </c>
      <c r="S5927" s="246">
        <v>0</v>
      </c>
      <c r="T5927" s="247">
        <f>S5927*H5927</f>
        <v>0</v>
      </c>
      <c r="AR5927" s="25" t="s">
        <v>447</v>
      </c>
      <c r="AT5927" s="25" t="s">
        <v>419</v>
      </c>
      <c r="AU5927" s="25" t="s">
        <v>92</v>
      </c>
      <c r="AY5927" s="25" t="s">
        <v>207</v>
      </c>
      <c r="BE5927" s="248">
        <f>IF(N5927="základní",J5927,0)</f>
        <v>0</v>
      </c>
      <c r="BF5927" s="248">
        <f>IF(N5927="snížená",J5927,0)</f>
        <v>0</v>
      </c>
      <c r="BG5927" s="248">
        <f>IF(N5927="zákl. přenesená",J5927,0)</f>
        <v>0</v>
      </c>
      <c r="BH5927" s="248">
        <f>IF(N5927="sníž. přenesená",J5927,0)</f>
        <v>0</v>
      </c>
      <c r="BI5927" s="248">
        <f>IF(N5927="nulová",J5927,0)</f>
        <v>0</v>
      </c>
      <c r="BJ5927" s="25" t="s">
        <v>90</v>
      </c>
      <c r="BK5927" s="248">
        <f>ROUND(I5927*H5927,2)</f>
        <v>0</v>
      </c>
      <c r="BL5927" s="25" t="s">
        <v>345</v>
      </c>
      <c r="BM5927" s="25" t="s">
        <v>4848</v>
      </c>
    </row>
    <row r="5928" s="13" customFormat="1">
      <c r="B5928" s="262"/>
      <c r="C5928" s="263"/>
      <c r="D5928" s="249" t="s">
        <v>218</v>
      </c>
      <c r="E5928" s="263"/>
      <c r="F5928" s="265" t="s">
        <v>4849</v>
      </c>
      <c r="G5928" s="263"/>
      <c r="H5928" s="266">
        <v>2000</v>
      </c>
      <c r="I5928" s="267"/>
      <c r="J5928" s="263"/>
      <c r="K5928" s="263"/>
      <c r="L5928" s="268"/>
      <c r="M5928" s="269"/>
      <c r="N5928" s="270"/>
      <c r="O5928" s="270"/>
      <c r="P5928" s="270"/>
      <c r="Q5928" s="270"/>
      <c r="R5928" s="270"/>
      <c r="S5928" s="270"/>
      <c r="T5928" s="271"/>
      <c r="AT5928" s="272" t="s">
        <v>218</v>
      </c>
      <c r="AU5928" s="272" t="s">
        <v>92</v>
      </c>
      <c r="AV5928" s="13" t="s">
        <v>92</v>
      </c>
      <c r="AW5928" s="13" t="s">
        <v>6</v>
      </c>
      <c r="AX5928" s="13" t="s">
        <v>90</v>
      </c>
      <c r="AY5928" s="272" t="s">
        <v>207</v>
      </c>
    </row>
    <row r="5929" s="1" customFormat="1" ht="16.5" customHeight="1">
      <c r="B5929" s="48"/>
      <c r="C5929" s="237" t="s">
        <v>4850</v>
      </c>
      <c r="D5929" s="237" t="s">
        <v>209</v>
      </c>
      <c r="E5929" s="238" t="s">
        <v>4851</v>
      </c>
      <c r="F5929" s="239" t="s">
        <v>4852</v>
      </c>
      <c r="G5929" s="240" t="s">
        <v>450</v>
      </c>
      <c r="H5929" s="241">
        <v>855.77300000000002</v>
      </c>
      <c r="I5929" s="242"/>
      <c r="J5929" s="243">
        <f>ROUND(I5929*H5929,2)</f>
        <v>0</v>
      </c>
      <c r="K5929" s="239" t="s">
        <v>213</v>
      </c>
      <c r="L5929" s="74"/>
      <c r="M5929" s="244" t="s">
        <v>81</v>
      </c>
      <c r="N5929" s="245" t="s">
        <v>53</v>
      </c>
      <c r="O5929" s="49"/>
      <c r="P5929" s="246">
        <f>O5929*H5929</f>
        <v>0</v>
      </c>
      <c r="Q5929" s="246">
        <v>0</v>
      </c>
      <c r="R5929" s="246">
        <f>Q5929*H5929</f>
        <v>0</v>
      </c>
      <c r="S5929" s="246">
        <v>0</v>
      </c>
      <c r="T5929" s="247">
        <f>S5929*H5929</f>
        <v>0</v>
      </c>
      <c r="AR5929" s="25" t="s">
        <v>345</v>
      </c>
      <c r="AT5929" s="25" t="s">
        <v>209</v>
      </c>
      <c r="AU5929" s="25" t="s">
        <v>92</v>
      </c>
      <c r="AY5929" s="25" t="s">
        <v>207</v>
      </c>
      <c r="BE5929" s="248">
        <f>IF(N5929="základní",J5929,0)</f>
        <v>0</v>
      </c>
      <c r="BF5929" s="248">
        <f>IF(N5929="snížená",J5929,0)</f>
        <v>0</v>
      </c>
      <c r="BG5929" s="248">
        <f>IF(N5929="zákl. přenesená",J5929,0)</f>
        <v>0</v>
      </c>
      <c r="BH5929" s="248">
        <f>IF(N5929="sníž. přenesená",J5929,0)</f>
        <v>0</v>
      </c>
      <c r="BI5929" s="248">
        <f>IF(N5929="nulová",J5929,0)</f>
        <v>0</v>
      </c>
      <c r="BJ5929" s="25" t="s">
        <v>90</v>
      </c>
      <c r="BK5929" s="248">
        <f>ROUND(I5929*H5929,2)</f>
        <v>0</v>
      </c>
      <c r="BL5929" s="25" t="s">
        <v>345</v>
      </c>
      <c r="BM5929" s="25" t="s">
        <v>4853</v>
      </c>
    </row>
    <row r="5930" s="1" customFormat="1">
      <c r="B5930" s="48"/>
      <c r="C5930" s="76"/>
      <c r="D5930" s="249" t="s">
        <v>216</v>
      </c>
      <c r="E5930" s="76"/>
      <c r="F5930" s="250" t="s">
        <v>4839</v>
      </c>
      <c r="G5930" s="76"/>
      <c r="H5930" s="76"/>
      <c r="I5930" s="205"/>
      <c r="J5930" s="76"/>
      <c r="K5930" s="76"/>
      <c r="L5930" s="74"/>
      <c r="M5930" s="251"/>
      <c r="N5930" s="49"/>
      <c r="O5930" s="49"/>
      <c r="P5930" s="49"/>
      <c r="Q5930" s="49"/>
      <c r="R5930" s="49"/>
      <c r="S5930" s="49"/>
      <c r="T5930" s="97"/>
      <c r="AT5930" s="25" t="s">
        <v>216</v>
      </c>
      <c r="AU5930" s="25" t="s">
        <v>92</v>
      </c>
    </row>
    <row r="5931" s="12" customFormat="1">
      <c r="B5931" s="252"/>
      <c r="C5931" s="253"/>
      <c r="D5931" s="249" t="s">
        <v>218</v>
      </c>
      <c r="E5931" s="254" t="s">
        <v>81</v>
      </c>
      <c r="F5931" s="255" t="s">
        <v>3921</v>
      </c>
      <c r="G5931" s="253"/>
      <c r="H5931" s="254" t="s">
        <v>81</v>
      </c>
      <c r="I5931" s="256"/>
      <c r="J5931" s="253"/>
      <c r="K5931" s="253"/>
      <c r="L5931" s="257"/>
      <c r="M5931" s="258"/>
      <c r="N5931" s="259"/>
      <c r="O5931" s="259"/>
      <c r="P5931" s="259"/>
      <c r="Q5931" s="259"/>
      <c r="R5931" s="259"/>
      <c r="S5931" s="259"/>
      <c r="T5931" s="260"/>
      <c r="AT5931" s="261" t="s">
        <v>218</v>
      </c>
      <c r="AU5931" s="261" t="s">
        <v>92</v>
      </c>
      <c r="AV5931" s="12" t="s">
        <v>90</v>
      </c>
      <c r="AW5931" s="12" t="s">
        <v>45</v>
      </c>
      <c r="AX5931" s="12" t="s">
        <v>83</v>
      </c>
      <c r="AY5931" s="261" t="s">
        <v>207</v>
      </c>
    </row>
    <row r="5932" s="13" customFormat="1">
      <c r="B5932" s="262"/>
      <c r="C5932" s="263"/>
      <c r="D5932" s="249" t="s">
        <v>218</v>
      </c>
      <c r="E5932" s="264" t="s">
        <v>81</v>
      </c>
      <c r="F5932" s="265" t="s">
        <v>3922</v>
      </c>
      <c r="G5932" s="263"/>
      <c r="H5932" s="266">
        <v>46.299999999999997</v>
      </c>
      <c r="I5932" s="267"/>
      <c r="J5932" s="263"/>
      <c r="K5932" s="263"/>
      <c r="L5932" s="268"/>
      <c r="M5932" s="269"/>
      <c r="N5932" s="270"/>
      <c r="O5932" s="270"/>
      <c r="P5932" s="270"/>
      <c r="Q5932" s="270"/>
      <c r="R5932" s="270"/>
      <c r="S5932" s="270"/>
      <c r="T5932" s="271"/>
      <c r="AT5932" s="272" t="s">
        <v>218</v>
      </c>
      <c r="AU5932" s="272" t="s">
        <v>92</v>
      </c>
      <c r="AV5932" s="13" t="s">
        <v>92</v>
      </c>
      <c r="AW5932" s="13" t="s">
        <v>45</v>
      </c>
      <c r="AX5932" s="13" t="s">
        <v>83</v>
      </c>
      <c r="AY5932" s="272" t="s">
        <v>207</v>
      </c>
    </row>
    <row r="5933" s="12" customFormat="1">
      <c r="B5933" s="252"/>
      <c r="C5933" s="253"/>
      <c r="D5933" s="249" t="s">
        <v>218</v>
      </c>
      <c r="E5933" s="254" t="s">
        <v>81</v>
      </c>
      <c r="F5933" s="255" t="s">
        <v>3923</v>
      </c>
      <c r="G5933" s="253"/>
      <c r="H5933" s="254" t="s">
        <v>81</v>
      </c>
      <c r="I5933" s="256"/>
      <c r="J5933" s="253"/>
      <c r="K5933" s="253"/>
      <c r="L5933" s="257"/>
      <c r="M5933" s="258"/>
      <c r="N5933" s="259"/>
      <c r="O5933" s="259"/>
      <c r="P5933" s="259"/>
      <c r="Q5933" s="259"/>
      <c r="R5933" s="259"/>
      <c r="S5933" s="259"/>
      <c r="T5933" s="260"/>
      <c r="AT5933" s="261" t="s">
        <v>218</v>
      </c>
      <c r="AU5933" s="261" t="s">
        <v>92</v>
      </c>
      <c r="AV5933" s="12" t="s">
        <v>90</v>
      </c>
      <c r="AW5933" s="12" t="s">
        <v>45</v>
      </c>
      <c r="AX5933" s="12" t="s">
        <v>83</v>
      </c>
      <c r="AY5933" s="261" t="s">
        <v>207</v>
      </c>
    </row>
    <row r="5934" s="13" customFormat="1">
      <c r="B5934" s="262"/>
      <c r="C5934" s="263"/>
      <c r="D5934" s="249" t="s">
        <v>218</v>
      </c>
      <c r="E5934" s="264" t="s">
        <v>81</v>
      </c>
      <c r="F5934" s="265" t="s">
        <v>3924</v>
      </c>
      <c r="G5934" s="263"/>
      <c r="H5934" s="266">
        <v>181.75</v>
      </c>
      <c r="I5934" s="267"/>
      <c r="J5934" s="263"/>
      <c r="K5934" s="263"/>
      <c r="L5934" s="268"/>
      <c r="M5934" s="269"/>
      <c r="N5934" s="270"/>
      <c r="O5934" s="270"/>
      <c r="P5934" s="270"/>
      <c r="Q5934" s="270"/>
      <c r="R5934" s="270"/>
      <c r="S5934" s="270"/>
      <c r="T5934" s="271"/>
      <c r="AT5934" s="272" t="s">
        <v>218</v>
      </c>
      <c r="AU5934" s="272" t="s">
        <v>92</v>
      </c>
      <c r="AV5934" s="13" t="s">
        <v>92</v>
      </c>
      <c r="AW5934" s="13" t="s">
        <v>45</v>
      </c>
      <c r="AX5934" s="13" t="s">
        <v>83</v>
      </c>
      <c r="AY5934" s="272" t="s">
        <v>207</v>
      </c>
    </row>
    <row r="5935" s="12" customFormat="1">
      <c r="B5935" s="252"/>
      <c r="C5935" s="253"/>
      <c r="D5935" s="249" t="s">
        <v>218</v>
      </c>
      <c r="E5935" s="254" t="s">
        <v>81</v>
      </c>
      <c r="F5935" s="255" t="s">
        <v>3925</v>
      </c>
      <c r="G5935" s="253"/>
      <c r="H5935" s="254" t="s">
        <v>81</v>
      </c>
      <c r="I5935" s="256"/>
      <c r="J5935" s="253"/>
      <c r="K5935" s="253"/>
      <c r="L5935" s="257"/>
      <c r="M5935" s="258"/>
      <c r="N5935" s="259"/>
      <c r="O5935" s="259"/>
      <c r="P5935" s="259"/>
      <c r="Q5935" s="259"/>
      <c r="R5935" s="259"/>
      <c r="S5935" s="259"/>
      <c r="T5935" s="260"/>
      <c r="AT5935" s="261" t="s">
        <v>218</v>
      </c>
      <c r="AU5935" s="261" t="s">
        <v>92</v>
      </c>
      <c r="AV5935" s="12" t="s">
        <v>90</v>
      </c>
      <c r="AW5935" s="12" t="s">
        <v>45</v>
      </c>
      <c r="AX5935" s="12" t="s">
        <v>83</v>
      </c>
      <c r="AY5935" s="261" t="s">
        <v>207</v>
      </c>
    </row>
    <row r="5936" s="13" customFormat="1">
      <c r="B5936" s="262"/>
      <c r="C5936" s="263"/>
      <c r="D5936" s="249" t="s">
        <v>218</v>
      </c>
      <c r="E5936" s="264" t="s">
        <v>81</v>
      </c>
      <c r="F5936" s="265" t="s">
        <v>3926</v>
      </c>
      <c r="G5936" s="263"/>
      <c r="H5936" s="266">
        <v>92.400000000000006</v>
      </c>
      <c r="I5936" s="267"/>
      <c r="J5936" s="263"/>
      <c r="K5936" s="263"/>
      <c r="L5936" s="268"/>
      <c r="M5936" s="269"/>
      <c r="N5936" s="270"/>
      <c r="O5936" s="270"/>
      <c r="P5936" s="270"/>
      <c r="Q5936" s="270"/>
      <c r="R5936" s="270"/>
      <c r="S5936" s="270"/>
      <c r="T5936" s="271"/>
      <c r="AT5936" s="272" t="s">
        <v>218</v>
      </c>
      <c r="AU5936" s="272" t="s">
        <v>92</v>
      </c>
      <c r="AV5936" s="13" t="s">
        <v>92</v>
      </c>
      <c r="AW5936" s="13" t="s">
        <v>45</v>
      </c>
      <c r="AX5936" s="13" t="s">
        <v>83</v>
      </c>
      <c r="AY5936" s="272" t="s">
        <v>207</v>
      </c>
    </row>
    <row r="5937" s="12" customFormat="1">
      <c r="B5937" s="252"/>
      <c r="C5937" s="253"/>
      <c r="D5937" s="249" t="s">
        <v>218</v>
      </c>
      <c r="E5937" s="254" t="s">
        <v>81</v>
      </c>
      <c r="F5937" s="255" t="s">
        <v>3927</v>
      </c>
      <c r="G5937" s="253"/>
      <c r="H5937" s="254" t="s">
        <v>81</v>
      </c>
      <c r="I5937" s="256"/>
      <c r="J5937" s="253"/>
      <c r="K5937" s="253"/>
      <c r="L5937" s="257"/>
      <c r="M5937" s="258"/>
      <c r="N5937" s="259"/>
      <c r="O5937" s="259"/>
      <c r="P5937" s="259"/>
      <c r="Q5937" s="259"/>
      <c r="R5937" s="259"/>
      <c r="S5937" s="259"/>
      <c r="T5937" s="260"/>
      <c r="AT5937" s="261" t="s">
        <v>218</v>
      </c>
      <c r="AU5937" s="261" t="s">
        <v>92</v>
      </c>
      <c r="AV5937" s="12" t="s">
        <v>90</v>
      </c>
      <c r="AW5937" s="12" t="s">
        <v>45</v>
      </c>
      <c r="AX5937" s="12" t="s">
        <v>83</v>
      </c>
      <c r="AY5937" s="261" t="s">
        <v>207</v>
      </c>
    </row>
    <row r="5938" s="13" customFormat="1">
      <c r="B5938" s="262"/>
      <c r="C5938" s="263"/>
      <c r="D5938" s="249" t="s">
        <v>218</v>
      </c>
      <c r="E5938" s="264" t="s">
        <v>81</v>
      </c>
      <c r="F5938" s="265" t="s">
        <v>3928</v>
      </c>
      <c r="G5938" s="263"/>
      <c r="H5938" s="266">
        <v>21.399999999999999</v>
      </c>
      <c r="I5938" s="267"/>
      <c r="J5938" s="263"/>
      <c r="K5938" s="263"/>
      <c r="L5938" s="268"/>
      <c r="M5938" s="269"/>
      <c r="N5938" s="270"/>
      <c r="O5938" s="270"/>
      <c r="P5938" s="270"/>
      <c r="Q5938" s="270"/>
      <c r="R5938" s="270"/>
      <c r="S5938" s="270"/>
      <c r="T5938" s="271"/>
      <c r="AT5938" s="272" t="s">
        <v>218</v>
      </c>
      <c r="AU5938" s="272" t="s">
        <v>92</v>
      </c>
      <c r="AV5938" s="13" t="s">
        <v>92</v>
      </c>
      <c r="AW5938" s="13" t="s">
        <v>45</v>
      </c>
      <c r="AX5938" s="13" t="s">
        <v>83</v>
      </c>
      <c r="AY5938" s="272" t="s">
        <v>207</v>
      </c>
    </row>
    <row r="5939" s="12" customFormat="1">
      <c r="B5939" s="252"/>
      <c r="C5939" s="253"/>
      <c r="D5939" s="249" t="s">
        <v>218</v>
      </c>
      <c r="E5939" s="254" t="s">
        <v>81</v>
      </c>
      <c r="F5939" s="255" t="s">
        <v>3929</v>
      </c>
      <c r="G5939" s="253"/>
      <c r="H5939" s="254" t="s">
        <v>81</v>
      </c>
      <c r="I5939" s="256"/>
      <c r="J5939" s="253"/>
      <c r="K5939" s="253"/>
      <c r="L5939" s="257"/>
      <c r="M5939" s="258"/>
      <c r="N5939" s="259"/>
      <c r="O5939" s="259"/>
      <c r="P5939" s="259"/>
      <c r="Q5939" s="259"/>
      <c r="R5939" s="259"/>
      <c r="S5939" s="259"/>
      <c r="T5939" s="260"/>
      <c r="AT5939" s="261" t="s">
        <v>218</v>
      </c>
      <c r="AU5939" s="261" t="s">
        <v>92</v>
      </c>
      <c r="AV5939" s="12" t="s">
        <v>90</v>
      </c>
      <c r="AW5939" s="12" t="s">
        <v>45</v>
      </c>
      <c r="AX5939" s="12" t="s">
        <v>83</v>
      </c>
      <c r="AY5939" s="261" t="s">
        <v>207</v>
      </c>
    </row>
    <row r="5940" s="13" customFormat="1">
      <c r="B5940" s="262"/>
      <c r="C5940" s="263"/>
      <c r="D5940" s="249" t="s">
        <v>218</v>
      </c>
      <c r="E5940" s="264" t="s">
        <v>81</v>
      </c>
      <c r="F5940" s="265" t="s">
        <v>3930</v>
      </c>
      <c r="G5940" s="263"/>
      <c r="H5940" s="266">
        <v>32.799999999999997</v>
      </c>
      <c r="I5940" s="267"/>
      <c r="J5940" s="263"/>
      <c r="K5940" s="263"/>
      <c r="L5940" s="268"/>
      <c r="M5940" s="269"/>
      <c r="N5940" s="270"/>
      <c r="O5940" s="270"/>
      <c r="P5940" s="270"/>
      <c r="Q5940" s="270"/>
      <c r="R5940" s="270"/>
      <c r="S5940" s="270"/>
      <c r="T5940" s="271"/>
      <c r="AT5940" s="272" t="s">
        <v>218</v>
      </c>
      <c r="AU5940" s="272" t="s">
        <v>92</v>
      </c>
      <c r="AV5940" s="13" t="s">
        <v>92</v>
      </c>
      <c r="AW5940" s="13" t="s">
        <v>45</v>
      </c>
      <c r="AX5940" s="13" t="s">
        <v>83</v>
      </c>
      <c r="AY5940" s="272" t="s">
        <v>207</v>
      </c>
    </row>
    <row r="5941" s="12" customFormat="1">
      <c r="B5941" s="252"/>
      <c r="C5941" s="253"/>
      <c r="D5941" s="249" t="s">
        <v>218</v>
      </c>
      <c r="E5941" s="254" t="s">
        <v>81</v>
      </c>
      <c r="F5941" s="255" t="s">
        <v>3931</v>
      </c>
      <c r="G5941" s="253"/>
      <c r="H5941" s="254" t="s">
        <v>81</v>
      </c>
      <c r="I5941" s="256"/>
      <c r="J5941" s="253"/>
      <c r="K5941" s="253"/>
      <c r="L5941" s="257"/>
      <c r="M5941" s="258"/>
      <c r="N5941" s="259"/>
      <c r="O5941" s="259"/>
      <c r="P5941" s="259"/>
      <c r="Q5941" s="259"/>
      <c r="R5941" s="259"/>
      <c r="S5941" s="259"/>
      <c r="T5941" s="260"/>
      <c r="AT5941" s="261" t="s">
        <v>218</v>
      </c>
      <c r="AU5941" s="261" t="s">
        <v>92</v>
      </c>
      <c r="AV5941" s="12" t="s">
        <v>90</v>
      </c>
      <c r="AW5941" s="12" t="s">
        <v>45</v>
      </c>
      <c r="AX5941" s="12" t="s">
        <v>83</v>
      </c>
      <c r="AY5941" s="261" t="s">
        <v>207</v>
      </c>
    </row>
    <row r="5942" s="13" customFormat="1">
      <c r="B5942" s="262"/>
      <c r="C5942" s="263"/>
      <c r="D5942" s="249" t="s">
        <v>218</v>
      </c>
      <c r="E5942" s="264" t="s">
        <v>81</v>
      </c>
      <c r="F5942" s="265" t="s">
        <v>3932</v>
      </c>
      <c r="G5942" s="263"/>
      <c r="H5942" s="266">
        <v>137.30000000000001</v>
      </c>
      <c r="I5942" s="267"/>
      <c r="J5942" s="263"/>
      <c r="K5942" s="263"/>
      <c r="L5942" s="268"/>
      <c r="M5942" s="269"/>
      <c r="N5942" s="270"/>
      <c r="O5942" s="270"/>
      <c r="P5942" s="270"/>
      <c r="Q5942" s="270"/>
      <c r="R5942" s="270"/>
      <c r="S5942" s="270"/>
      <c r="T5942" s="271"/>
      <c r="AT5942" s="272" t="s">
        <v>218</v>
      </c>
      <c r="AU5942" s="272" t="s">
        <v>92</v>
      </c>
      <c r="AV5942" s="13" t="s">
        <v>92</v>
      </c>
      <c r="AW5942" s="13" t="s">
        <v>45</v>
      </c>
      <c r="AX5942" s="13" t="s">
        <v>83</v>
      </c>
      <c r="AY5942" s="272" t="s">
        <v>207</v>
      </c>
    </row>
    <row r="5943" s="12" customFormat="1">
      <c r="B5943" s="252"/>
      <c r="C5943" s="253"/>
      <c r="D5943" s="249" t="s">
        <v>218</v>
      </c>
      <c r="E5943" s="254" t="s">
        <v>81</v>
      </c>
      <c r="F5943" s="255" t="s">
        <v>3933</v>
      </c>
      <c r="G5943" s="253"/>
      <c r="H5943" s="254" t="s">
        <v>81</v>
      </c>
      <c r="I5943" s="256"/>
      <c r="J5943" s="253"/>
      <c r="K5943" s="253"/>
      <c r="L5943" s="257"/>
      <c r="M5943" s="258"/>
      <c r="N5943" s="259"/>
      <c r="O5943" s="259"/>
      <c r="P5943" s="259"/>
      <c r="Q5943" s="259"/>
      <c r="R5943" s="259"/>
      <c r="S5943" s="259"/>
      <c r="T5943" s="260"/>
      <c r="AT5943" s="261" t="s">
        <v>218</v>
      </c>
      <c r="AU5943" s="261" t="s">
        <v>92</v>
      </c>
      <c r="AV5943" s="12" t="s">
        <v>90</v>
      </c>
      <c r="AW5943" s="12" t="s">
        <v>45</v>
      </c>
      <c r="AX5943" s="12" t="s">
        <v>83</v>
      </c>
      <c r="AY5943" s="261" t="s">
        <v>207</v>
      </c>
    </row>
    <row r="5944" s="13" customFormat="1">
      <c r="B5944" s="262"/>
      <c r="C5944" s="263"/>
      <c r="D5944" s="249" t="s">
        <v>218</v>
      </c>
      <c r="E5944" s="264" t="s">
        <v>81</v>
      </c>
      <c r="F5944" s="265" t="s">
        <v>3934</v>
      </c>
      <c r="G5944" s="263"/>
      <c r="H5944" s="266">
        <v>29.449999999999999</v>
      </c>
      <c r="I5944" s="267"/>
      <c r="J5944" s="263"/>
      <c r="K5944" s="263"/>
      <c r="L5944" s="268"/>
      <c r="M5944" s="269"/>
      <c r="N5944" s="270"/>
      <c r="O5944" s="270"/>
      <c r="P5944" s="270"/>
      <c r="Q5944" s="270"/>
      <c r="R5944" s="270"/>
      <c r="S5944" s="270"/>
      <c r="T5944" s="271"/>
      <c r="AT5944" s="272" t="s">
        <v>218</v>
      </c>
      <c r="AU5944" s="272" t="s">
        <v>92</v>
      </c>
      <c r="AV5944" s="13" t="s">
        <v>92</v>
      </c>
      <c r="AW5944" s="13" t="s">
        <v>45</v>
      </c>
      <c r="AX5944" s="13" t="s">
        <v>83</v>
      </c>
      <c r="AY5944" s="272" t="s">
        <v>207</v>
      </c>
    </row>
    <row r="5945" s="12" customFormat="1">
      <c r="B5945" s="252"/>
      <c r="C5945" s="253"/>
      <c r="D5945" s="249" t="s">
        <v>218</v>
      </c>
      <c r="E5945" s="254" t="s">
        <v>81</v>
      </c>
      <c r="F5945" s="255" t="s">
        <v>3935</v>
      </c>
      <c r="G5945" s="253"/>
      <c r="H5945" s="254" t="s">
        <v>81</v>
      </c>
      <c r="I5945" s="256"/>
      <c r="J5945" s="253"/>
      <c r="K5945" s="253"/>
      <c r="L5945" s="257"/>
      <c r="M5945" s="258"/>
      <c r="N5945" s="259"/>
      <c r="O5945" s="259"/>
      <c r="P5945" s="259"/>
      <c r="Q5945" s="259"/>
      <c r="R5945" s="259"/>
      <c r="S5945" s="259"/>
      <c r="T5945" s="260"/>
      <c r="AT5945" s="261" t="s">
        <v>218</v>
      </c>
      <c r="AU5945" s="261" t="s">
        <v>92</v>
      </c>
      <c r="AV5945" s="12" t="s">
        <v>90</v>
      </c>
      <c r="AW5945" s="12" t="s">
        <v>45</v>
      </c>
      <c r="AX5945" s="12" t="s">
        <v>83</v>
      </c>
      <c r="AY5945" s="261" t="s">
        <v>207</v>
      </c>
    </row>
    <row r="5946" s="13" customFormat="1">
      <c r="B5946" s="262"/>
      <c r="C5946" s="263"/>
      <c r="D5946" s="249" t="s">
        <v>218</v>
      </c>
      <c r="E5946" s="264" t="s">
        <v>81</v>
      </c>
      <c r="F5946" s="265" t="s">
        <v>3936</v>
      </c>
      <c r="G5946" s="263"/>
      <c r="H5946" s="266">
        <v>40.700000000000003</v>
      </c>
      <c r="I5946" s="267"/>
      <c r="J5946" s="263"/>
      <c r="K5946" s="263"/>
      <c r="L5946" s="268"/>
      <c r="M5946" s="269"/>
      <c r="N5946" s="270"/>
      <c r="O5946" s="270"/>
      <c r="P5946" s="270"/>
      <c r="Q5946" s="270"/>
      <c r="R5946" s="270"/>
      <c r="S5946" s="270"/>
      <c r="T5946" s="271"/>
      <c r="AT5946" s="272" t="s">
        <v>218</v>
      </c>
      <c r="AU5946" s="272" t="s">
        <v>92</v>
      </c>
      <c r="AV5946" s="13" t="s">
        <v>92</v>
      </c>
      <c r="AW5946" s="13" t="s">
        <v>45</v>
      </c>
      <c r="AX5946" s="13" t="s">
        <v>83</v>
      </c>
      <c r="AY5946" s="272" t="s">
        <v>207</v>
      </c>
    </row>
    <row r="5947" s="12" customFormat="1">
      <c r="B5947" s="252"/>
      <c r="C5947" s="253"/>
      <c r="D5947" s="249" t="s">
        <v>218</v>
      </c>
      <c r="E5947" s="254" t="s">
        <v>81</v>
      </c>
      <c r="F5947" s="255" t="s">
        <v>3937</v>
      </c>
      <c r="G5947" s="253"/>
      <c r="H5947" s="254" t="s">
        <v>81</v>
      </c>
      <c r="I5947" s="256"/>
      <c r="J5947" s="253"/>
      <c r="K5947" s="253"/>
      <c r="L5947" s="257"/>
      <c r="M5947" s="258"/>
      <c r="N5947" s="259"/>
      <c r="O5947" s="259"/>
      <c r="P5947" s="259"/>
      <c r="Q5947" s="259"/>
      <c r="R5947" s="259"/>
      <c r="S5947" s="259"/>
      <c r="T5947" s="260"/>
      <c r="AT5947" s="261" t="s">
        <v>218</v>
      </c>
      <c r="AU5947" s="261" t="s">
        <v>92</v>
      </c>
      <c r="AV5947" s="12" t="s">
        <v>90</v>
      </c>
      <c r="AW5947" s="12" t="s">
        <v>45</v>
      </c>
      <c r="AX5947" s="12" t="s">
        <v>83</v>
      </c>
      <c r="AY5947" s="261" t="s">
        <v>207</v>
      </c>
    </row>
    <row r="5948" s="13" customFormat="1">
      <c r="B5948" s="262"/>
      <c r="C5948" s="263"/>
      <c r="D5948" s="249" t="s">
        <v>218</v>
      </c>
      <c r="E5948" s="264" t="s">
        <v>81</v>
      </c>
      <c r="F5948" s="265" t="s">
        <v>3938</v>
      </c>
      <c r="G5948" s="263"/>
      <c r="H5948" s="266">
        <v>77.25</v>
      </c>
      <c r="I5948" s="267"/>
      <c r="J5948" s="263"/>
      <c r="K5948" s="263"/>
      <c r="L5948" s="268"/>
      <c r="M5948" s="269"/>
      <c r="N5948" s="270"/>
      <c r="O5948" s="270"/>
      <c r="P5948" s="270"/>
      <c r="Q5948" s="270"/>
      <c r="R5948" s="270"/>
      <c r="S5948" s="270"/>
      <c r="T5948" s="271"/>
      <c r="AT5948" s="272" t="s">
        <v>218</v>
      </c>
      <c r="AU5948" s="272" t="s">
        <v>92</v>
      </c>
      <c r="AV5948" s="13" t="s">
        <v>92</v>
      </c>
      <c r="AW5948" s="13" t="s">
        <v>45</v>
      </c>
      <c r="AX5948" s="13" t="s">
        <v>83</v>
      </c>
      <c r="AY5948" s="272" t="s">
        <v>207</v>
      </c>
    </row>
    <row r="5949" s="12" customFormat="1">
      <c r="B5949" s="252"/>
      <c r="C5949" s="253"/>
      <c r="D5949" s="249" t="s">
        <v>218</v>
      </c>
      <c r="E5949" s="254" t="s">
        <v>81</v>
      </c>
      <c r="F5949" s="255" t="s">
        <v>3958</v>
      </c>
      <c r="G5949" s="253"/>
      <c r="H5949" s="254" t="s">
        <v>81</v>
      </c>
      <c r="I5949" s="256"/>
      <c r="J5949" s="253"/>
      <c r="K5949" s="253"/>
      <c r="L5949" s="257"/>
      <c r="M5949" s="258"/>
      <c r="N5949" s="259"/>
      <c r="O5949" s="259"/>
      <c r="P5949" s="259"/>
      <c r="Q5949" s="259"/>
      <c r="R5949" s="259"/>
      <c r="S5949" s="259"/>
      <c r="T5949" s="260"/>
      <c r="AT5949" s="261" t="s">
        <v>218</v>
      </c>
      <c r="AU5949" s="261" t="s">
        <v>92</v>
      </c>
      <c r="AV5949" s="12" t="s">
        <v>90</v>
      </c>
      <c r="AW5949" s="12" t="s">
        <v>45</v>
      </c>
      <c r="AX5949" s="12" t="s">
        <v>83</v>
      </c>
      <c r="AY5949" s="261" t="s">
        <v>207</v>
      </c>
    </row>
    <row r="5950" s="13" customFormat="1">
      <c r="B5950" s="262"/>
      <c r="C5950" s="263"/>
      <c r="D5950" s="249" t="s">
        <v>218</v>
      </c>
      <c r="E5950" s="264" t="s">
        <v>81</v>
      </c>
      <c r="F5950" s="265" t="s">
        <v>3959</v>
      </c>
      <c r="G5950" s="263"/>
      <c r="H5950" s="266">
        <v>17.899999999999999</v>
      </c>
      <c r="I5950" s="267"/>
      <c r="J5950" s="263"/>
      <c r="K5950" s="263"/>
      <c r="L5950" s="268"/>
      <c r="M5950" s="269"/>
      <c r="N5950" s="270"/>
      <c r="O5950" s="270"/>
      <c r="P5950" s="270"/>
      <c r="Q5950" s="270"/>
      <c r="R5950" s="270"/>
      <c r="S5950" s="270"/>
      <c r="T5950" s="271"/>
      <c r="AT5950" s="272" t="s">
        <v>218</v>
      </c>
      <c r="AU5950" s="272" t="s">
        <v>92</v>
      </c>
      <c r="AV5950" s="13" t="s">
        <v>92</v>
      </c>
      <c r="AW5950" s="13" t="s">
        <v>45</v>
      </c>
      <c r="AX5950" s="13" t="s">
        <v>83</v>
      </c>
      <c r="AY5950" s="272" t="s">
        <v>207</v>
      </c>
    </row>
    <row r="5951" s="12" customFormat="1">
      <c r="B5951" s="252"/>
      <c r="C5951" s="253"/>
      <c r="D5951" s="249" t="s">
        <v>218</v>
      </c>
      <c r="E5951" s="254" t="s">
        <v>81</v>
      </c>
      <c r="F5951" s="255" t="s">
        <v>3958</v>
      </c>
      <c r="G5951" s="253"/>
      <c r="H5951" s="254" t="s">
        <v>81</v>
      </c>
      <c r="I5951" s="256"/>
      <c r="J5951" s="253"/>
      <c r="K5951" s="253"/>
      <c r="L5951" s="257"/>
      <c r="M5951" s="258"/>
      <c r="N5951" s="259"/>
      <c r="O5951" s="259"/>
      <c r="P5951" s="259"/>
      <c r="Q5951" s="259"/>
      <c r="R5951" s="259"/>
      <c r="S5951" s="259"/>
      <c r="T5951" s="260"/>
      <c r="AT5951" s="261" t="s">
        <v>218</v>
      </c>
      <c r="AU5951" s="261" t="s">
        <v>92</v>
      </c>
      <c r="AV5951" s="12" t="s">
        <v>90</v>
      </c>
      <c r="AW5951" s="12" t="s">
        <v>45</v>
      </c>
      <c r="AX5951" s="12" t="s">
        <v>83</v>
      </c>
      <c r="AY5951" s="261" t="s">
        <v>207</v>
      </c>
    </row>
    <row r="5952" s="13" customFormat="1">
      <c r="B5952" s="262"/>
      <c r="C5952" s="263"/>
      <c r="D5952" s="249" t="s">
        <v>218</v>
      </c>
      <c r="E5952" s="264" t="s">
        <v>81</v>
      </c>
      <c r="F5952" s="265" t="s">
        <v>3961</v>
      </c>
      <c r="G5952" s="263"/>
      <c r="H5952" s="266">
        <v>66.900000000000006</v>
      </c>
      <c r="I5952" s="267"/>
      <c r="J5952" s="263"/>
      <c r="K5952" s="263"/>
      <c r="L5952" s="268"/>
      <c r="M5952" s="269"/>
      <c r="N5952" s="270"/>
      <c r="O5952" s="270"/>
      <c r="P5952" s="270"/>
      <c r="Q5952" s="270"/>
      <c r="R5952" s="270"/>
      <c r="S5952" s="270"/>
      <c r="T5952" s="271"/>
      <c r="AT5952" s="272" t="s">
        <v>218</v>
      </c>
      <c r="AU5952" s="272" t="s">
        <v>92</v>
      </c>
      <c r="AV5952" s="13" t="s">
        <v>92</v>
      </c>
      <c r="AW5952" s="13" t="s">
        <v>45</v>
      </c>
      <c r="AX5952" s="13" t="s">
        <v>83</v>
      </c>
      <c r="AY5952" s="272" t="s">
        <v>207</v>
      </c>
    </row>
    <row r="5953" s="15" customFormat="1">
      <c r="B5953" s="284"/>
      <c r="C5953" s="285"/>
      <c r="D5953" s="249" t="s">
        <v>218</v>
      </c>
      <c r="E5953" s="286" t="s">
        <v>81</v>
      </c>
      <c r="F5953" s="287" t="s">
        <v>247</v>
      </c>
      <c r="G5953" s="285"/>
      <c r="H5953" s="288">
        <v>744.14999999999998</v>
      </c>
      <c r="I5953" s="289"/>
      <c r="J5953" s="285"/>
      <c r="K5953" s="285"/>
      <c r="L5953" s="290"/>
      <c r="M5953" s="291"/>
      <c r="N5953" s="292"/>
      <c r="O5953" s="292"/>
      <c r="P5953" s="292"/>
      <c r="Q5953" s="292"/>
      <c r="R5953" s="292"/>
      <c r="S5953" s="292"/>
      <c r="T5953" s="293"/>
      <c r="AT5953" s="294" t="s">
        <v>218</v>
      </c>
      <c r="AU5953" s="294" t="s">
        <v>92</v>
      </c>
      <c r="AV5953" s="15" t="s">
        <v>233</v>
      </c>
      <c r="AW5953" s="15" t="s">
        <v>45</v>
      </c>
      <c r="AX5953" s="15" t="s">
        <v>83</v>
      </c>
      <c r="AY5953" s="294" t="s">
        <v>207</v>
      </c>
    </row>
    <row r="5954" s="13" customFormat="1">
      <c r="B5954" s="262"/>
      <c r="C5954" s="263"/>
      <c r="D5954" s="249" t="s">
        <v>218</v>
      </c>
      <c r="E5954" s="264" t="s">
        <v>81</v>
      </c>
      <c r="F5954" s="265" t="s">
        <v>4028</v>
      </c>
      <c r="G5954" s="263"/>
      <c r="H5954" s="266">
        <v>111.62300000000001</v>
      </c>
      <c r="I5954" s="267"/>
      <c r="J5954" s="263"/>
      <c r="K5954" s="263"/>
      <c r="L5954" s="268"/>
      <c r="M5954" s="269"/>
      <c r="N5954" s="270"/>
      <c r="O5954" s="270"/>
      <c r="P5954" s="270"/>
      <c r="Q5954" s="270"/>
      <c r="R5954" s="270"/>
      <c r="S5954" s="270"/>
      <c r="T5954" s="271"/>
      <c r="AT5954" s="272" t="s">
        <v>218</v>
      </c>
      <c r="AU5954" s="272" t="s">
        <v>92</v>
      </c>
      <c r="AV5954" s="13" t="s">
        <v>92</v>
      </c>
      <c r="AW5954" s="13" t="s">
        <v>45</v>
      </c>
      <c r="AX5954" s="13" t="s">
        <v>83</v>
      </c>
      <c r="AY5954" s="272" t="s">
        <v>207</v>
      </c>
    </row>
    <row r="5955" s="14" customFormat="1">
      <c r="B5955" s="273"/>
      <c r="C5955" s="274"/>
      <c r="D5955" s="249" t="s">
        <v>218</v>
      </c>
      <c r="E5955" s="275" t="s">
        <v>81</v>
      </c>
      <c r="F5955" s="276" t="s">
        <v>232</v>
      </c>
      <c r="G5955" s="274"/>
      <c r="H5955" s="277">
        <v>855.77300000000002</v>
      </c>
      <c r="I5955" s="278"/>
      <c r="J5955" s="274"/>
      <c r="K5955" s="274"/>
      <c r="L5955" s="279"/>
      <c r="M5955" s="280"/>
      <c r="N5955" s="281"/>
      <c r="O5955" s="281"/>
      <c r="P5955" s="281"/>
      <c r="Q5955" s="281"/>
      <c r="R5955" s="281"/>
      <c r="S5955" s="281"/>
      <c r="T5955" s="282"/>
      <c r="AT5955" s="283" t="s">
        <v>218</v>
      </c>
      <c r="AU5955" s="283" t="s">
        <v>92</v>
      </c>
      <c r="AV5955" s="14" t="s">
        <v>214</v>
      </c>
      <c r="AW5955" s="14" t="s">
        <v>45</v>
      </c>
      <c r="AX5955" s="14" t="s">
        <v>90</v>
      </c>
      <c r="AY5955" s="283" t="s">
        <v>207</v>
      </c>
    </row>
    <row r="5956" s="1" customFormat="1" ht="16.5" customHeight="1">
      <c r="B5956" s="48"/>
      <c r="C5956" s="295" t="s">
        <v>4854</v>
      </c>
      <c r="D5956" s="295" t="s">
        <v>419</v>
      </c>
      <c r="E5956" s="296" t="s">
        <v>4855</v>
      </c>
      <c r="F5956" s="297" t="s">
        <v>3756</v>
      </c>
      <c r="G5956" s="298" t="s">
        <v>450</v>
      </c>
      <c r="H5956" s="299">
        <v>984.13900000000001</v>
      </c>
      <c r="I5956" s="300"/>
      <c r="J5956" s="301">
        <f>ROUND(I5956*H5956,2)</f>
        <v>0</v>
      </c>
      <c r="K5956" s="297" t="s">
        <v>81</v>
      </c>
      <c r="L5956" s="302"/>
      <c r="M5956" s="303" t="s">
        <v>81</v>
      </c>
      <c r="N5956" s="304" t="s">
        <v>53</v>
      </c>
      <c r="O5956" s="49"/>
      <c r="P5956" s="246">
        <f>O5956*H5956</f>
        <v>0</v>
      </c>
      <c r="Q5956" s="246">
        <v>1.0000000000000001E-05</v>
      </c>
      <c r="R5956" s="246">
        <f>Q5956*H5956</f>
        <v>0.0098413900000000002</v>
      </c>
      <c r="S5956" s="246">
        <v>0</v>
      </c>
      <c r="T5956" s="247">
        <f>S5956*H5956</f>
        <v>0</v>
      </c>
      <c r="AR5956" s="25" t="s">
        <v>447</v>
      </c>
      <c r="AT5956" s="25" t="s">
        <v>419</v>
      </c>
      <c r="AU5956" s="25" t="s">
        <v>92</v>
      </c>
      <c r="AY5956" s="25" t="s">
        <v>207</v>
      </c>
      <c r="BE5956" s="248">
        <f>IF(N5956="základní",J5956,0)</f>
        <v>0</v>
      </c>
      <c r="BF5956" s="248">
        <f>IF(N5956="snížená",J5956,0)</f>
        <v>0</v>
      </c>
      <c r="BG5956" s="248">
        <f>IF(N5956="zákl. přenesená",J5956,0)</f>
        <v>0</v>
      </c>
      <c r="BH5956" s="248">
        <f>IF(N5956="sníž. přenesená",J5956,0)</f>
        <v>0</v>
      </c>
      <c r="BI5956" s="248">
        <f>IF(N5956="nulová",J5956,0)</f>
        <v>0</v>
      </c>
      <c r="BJ5956" s="25" t="s">
        <v>90</v>
      </c>
      <c r="BK5956" s="248">
        <f>ROUND(I5956*H5956,2)</f>
        <v>0</v>
      </c>
      <c r="BL5956" s="25" t="s">
        <v>345</v>
      </c>
      <c r="BM5956" s="25" t="s">
        <v>4856</v>
      </c>
    </row>
    <row r="5957" s="13" customFormat="1">
      <c r="B5957" s="262"/>
      <c r="C5957" s="263"/>
      <c r="D5957" s="249" t="s">
        <v>218</v>
      </c>
      <c r="E5957" s="263"/>
      <c r="F5957" s="265" t="s">
        <v>4857</v>
      </c>
      <c r="G5957" s="263"/>
      <c r="H5957" s="266">
        <v>984.13900000000001</v>
      </c>
      <c r="I5957" s="267"/>
      <c r="J5957" s="263"/>
      <c r="K5957" s="263"/>
      <c r="L5957" s="268"/>
      <c r="M5957" s="269"/>
      <c r="N5957" s="270"/>
      <c r="O5957" s="270"/>
      <c r="P5957" s="270"/>
      <c r="Q5957" s="270"/>
      <c r="R5957" s="270"/>
      <c r="S5957" s="270"/>
      <c r="T5957" s="271"/>
      <c r="AT5957" s="272" t="s">
        <v>218</v>
      </c>
      <c r="AU5957" s="272" t="s">
        <v>92</v>
      </c>
      <c r="AV5957" s="13" t="s">
        <v>92</v>
      </c>
      <c r="AW5957" s="13" t="s">
        <v>6</v>
      </c>
      <c r="AX5957" s="13" t="s">
        <v>90</v>
      </c>
      <c r="AY5957" s="272" t="s">
        <v>207</v>
      </c>
    </row>
    <row r="5958" s="1" customFormat="1" ht="16.5" customHeight="1">
      <c r="B5958" s="48"/>
      <c r="C5958" s="237" t="s">
        <v>4858</v>
      </c>
      <c r="D5958" s="237" t="s">
        <v>209</v>
      </c>
      <c r="E5958" s="238" t="s">
        <v>4859</v>
      </c>
      <c r="F5958" s="239" t="s">
        <v>4860</v>
      </c>
      <c r="G5958" s="240" t="s">
        <v>739</v>
      </c>
      <c r="H5958" s="241">
        <v>4</v>
      </c>
      <c r="I5958" s="242"/>
      <c r="J5958" s="243">
        <f>ROUND(I5958*H5958,2)</f>
        <v>0</v>
      </c>
      <c r="K5958" s="239" t="s">
        <v>213</v>
      </c>
      <c r="L5958" s="74"/>
      <c r="M5958" s="244" t="s">
        <v>81</v>
      </c>
      <c r="N5958" s="245" t="s">
        <v>53</v>
      </c>
      <c r="O5958" s="49"/>
      <c r="P5958" s="246">
        <f>O5958*H5958</f>
        <v>0</v>
      </c>
      <c r="Q5958" s="246">
        <v>1.0000000000000001E-05</v>
      </c>
      <c r="R5958" s="246">
        <f>Q5958*H5958</f>
        <v>4.0000000000000003E-05</v>
      </c>
      <c r="S5958" s="246">
        <v>0</v>
      </c>
      <c r="T5958" s="247">
        <f>S5958*H5958</f>
        <v>0</v>
      </c>
      <c r="AR5958" s="25" t="s">
        <v>345</v>
      </c>
      <c r="AT5958" s="25" t="s">
        <v>209</v>
      </c>
      <c r="AU5958" s="25" t="s">
        <v>92</v>
      </c>
      <c r="AY5958" s="25" t="s">
        <v>207</v>
      </c>
      <c r="BE5958" s="248">
        <f>IF(N5958="základní",J5958,0)</f>
        <v>0</v>
      </c>
      <c r="BF5958" s="248">
        <f>IF(N5958="snížená",J5958,0)</f>
        <v>0</v>
      </c>
      <c r="BG5958" s="248">
        <f>IF(N5958="zákl. přenesená",J5958,0)</f>
        <v>0</v>
      </c>
      <c r="BH5958" s="248">
        <f>IF(N5958="sníž. přenesená",J5958,0)</f>
        <v>0</v>
      </c>
      <c r="BI5958" s="248">
        <f>IF(N5958="nulová",J5958,0)</f>
        <v>0</v>
      </c>
      <c r="BJ5958" s="25" t="s">
        <v>90</v>
      </c>
      <c r="BK5958" s="248">
        <f>ROUND(I5958*H5958,2)</f>
        <v>0</v>
      </c>
      <c r="BL5958" s="25" t="s">
        <v>345</v>
      </c>
      <c r="BM5958" s="25" t="s">
        <v>4861</v>
      </c>
    </row>
    <row r="5959" s="1" customFormat="1">
      <c r="B5959" s="48"/>
      <c r="C5959" s="76"/>
      <c r="D5959" s="249" t="s">
        <v>216</v>
      </c>
      <c r="E5959" s="76"/>
      <c r="F5959" s="250" t="s">
        <v>4839</v>
      </c>
      <c r="G5959" s="76"/>
      <c r="H5959" s="76"/>
      <c r="I5959" s="205"/>
      <c r="J5959" s="76"/>
      <c r="K5959" s="76"/>
      <c r="L5959" s="74"/>
      <c r="M5959" s="251"/>
      <c r="N5959" s="49"/>
      <c r="O5959" s="49"/>
      <c r="P5959" s="49"/>
      <c r="Q5959" s="49"/>
      <c r="R5959" s="49"/>
      <c r="S5959" s="49"/>
      <c r="T5959" s="97"/>
      <c r="AT5959" s="25" t="s">
        <v>216</v>
      </c>
      <c r="AU5959" s="25" t="s">
        <v>92</v>
      </c>
    </row>
    <row r="5960" s="12" customFormat="1">
      <c r="B5960" s="252"/>
      <c r="C5960" s="253"/>
      <c r="D5960" s="249" t="s">
        <v>218</v>
      </c>
      <c r="E5960" s="254" t="s">
        <v>81</v>
      </c>
      <c r="F5960" s="255" t="s">
        <v>4862</v>
      </c>
      <c r="G5960" s="253"/>
      <c r="H5960" s="254" t="s">
        <v>81</v>
      </c>
      <c r="I5960" s="256"/>
      <c r="J5960" s="253"/>
      <c r="K5960" s="253"/>
      <c r="L5960" s="257"/>
      <c r="M5960" s="258"/>
      <c r="N5960" s="259"/>
      <c r="O5960" s="259"/>
      <c r="P5960" s="259"/>
      <c r="Q5960" s="259"/>
      <c r="R5960" s="259"/>
      <c r="S5960" s="259"/>
      <c r="T5960" s="260"/>
      <c r="AT5960" s="261" t="s">
        <v>218</v>
      </c>
      <c r="AU5960" s="261" t="s">
        <v>92</v>
      </c>
      <c r="AV5960" s="12" t="s">
        <v>90</v>
      </c>
      <c r="AW5960" s="12" t="s">
        <v>45</v>
      </c>
      <c r="AX5960" s="12" t="s">
        <v>83</v>
      </c>
      <c r="AY5960" s="261" t="s">
        <v>207</v>
      </c>
    </row>
    <row r="5961" s="13" customFormat="1">
      <c r="B5961" s="262"/>
      <c r="C5961" s="263"/>
      <c r="D5961" s="249" t="s">
        <v>218</v>
      </c>
      <c r="E5961" s="264" t="s">
        <v>81</v>
      </c>
      <c r="F5961" s="265" t="s">
        <v>214</v>
      </c>
      <c r="G5961" s="263"/>
      <c r="H5961" s="266">
        <v>4</v>
      </c>
      <c r="I5961" s="267"/>
      <c r="J5961" s="263"/>
      <c r="K5961" s="263"/>
      <c r="L5961" s="268"/>
      <c r="M5961" s="269"/>
      <c r="N5961" s="270"/>
      <c r="O5961" s="270"/>
      <c r="P5961" s="270"/>
      <c r="Q5961" s="270"/>
      <c r="R5961" s="270"/>
      <c r="S5961" s="270"/>
      <c r="T5961" s="271"/>
      <c r="AT5961" s="272" t="s">
        <v>218</v>
      </c>
      <c r="AU5961" s="272" t="s">
        <v>92</v>
      </c>
      <c r="AV5961" s="13" t="s">
        <v>92</v>
      </c>
      <c r="AW5961" s="13" t="s">
        <v>45</v>
      </c>
      <c r="AX5961" s="13" t="s">
        <v>90</v>
      </c>
      <c r="AY5961" s="272" t="s">
        <v>207</v>
      </c>
    </row>
    <row r="5962" s="1" customFormat="1" ht="16.5" customHeight="1">
      <c r="B5962" s="48"/>
      <c r="C5962" s="295" t="s">
        <v>4863</v>
      </c>
      <c r="D5962" s="295" t="s">
        <v>419</v>
      </c>
      <c r="E5962" s="296" t="s">
        <v>4855</v>
      </c>
      <c r="F5962" s="297" t="s">
        <v>3756</v>
      </c>
      <c r="G5962" s="298" t="s">
        <v>450</v>
      </c>
      <c r="H5962" s="299">
        <v>11.5</v>
      </c>
      <c r="I5962" s="300"/>
      <c r="J5962" s="301">
        <f>ROUND(I5962*H5962,2)</f>
        <v>0</v>
      </c>
      <c r="K5962" s="297" t="s">
        <v>81</v>
      </c>
      <c r="L5962" s="302"/>
      <c r="M5962" s="303" t="s">
        <v>81</v>
      </c>
      <c r="N5962" s="304" t="s">
        <v>53</v>
      </c>
      <c r="O5962" s="49"/>
      <c r="P5962" s="246">
        <f>O5962*H5962</f>
        <v>0</v>
      </c>
      <c r="Q5962" s="246">
        <v>1.0000000000000001E-05</v>
      </c>
      <c r="R5962" s="246">
        <f>Q5962*H5962</f>
        <v>0.000115</v>
      </c>
      <c r="S5962" s="246">
        <v>0</v>
      </c>
      <c r="T5962" s="247">
        <f>S5962*H5962</f>
        <v>0</v>
      </c>
      <c r="AR5962" s="25" t="s">
        <v>447</v>
      </c>
      <c r="AT5962" s="25" t="s">
        <v>419</v>
      </c>
      <c r="AU5962" s="25" t="s">
        <v>92</v>
      </c>
      <c r="AY5962" s="25" t="s">
        <v>207</v>
      </c>
      <c r="BE5962" s="248">
        <f>IF(N5962="základní",J5962,0)</f>
        <v>0</v>
      </c>
      <c r="BF5962" s="248">
        <f>IF(N5962="snížená",J5962,0)</f>
        <v>0</v>
      </c>
      <c r="BG5962" s="248">
        <f>IF(N5962="zákl. přenesená",J5962,0)</f>
        <v>0</v>
      </c>
      <c r="BH5962" s="248">
        <f>IF(N5962="sníž. přenesená",J5962,0)</f>
        <v>0</v>
      </c>
      <c r="BI5962" s="248">
        <f>IF(N5962="nulová",J5962,0)</f>
        <v>0</v>
      </c>
      <c r="BJ5962" s="25" t="s">
        <v>90</v>
      </c>
      <c r="BK5962" s="248">
        <f>ROUND(I5962*H5962,2)</f>
        <v>0</v>
      </c>
      <c r="BL5962" s="25" t="s">
        <v>345</v>
      </c>
      <c r="BM5962" s="25" t="s">
        <v>4864</v>
      </c>
    </row>
    <row r="5963" s="13" customFormat="1">
      <c r="B5963" s="262"/>
      <c r="C5963" s="263"/>
      <c r="D5963" s="249" t="s">
        <v>218</v>
      </c>
      <c r="E5963" s="263"/>
      <c r="F5963" s="265" t="s">
        <v>4865</v>
      </c>
      <c r="G5963" s="263"/>
      <c r="H5963" s="266">
        <v>11.5</v>
      </c>
      <c r="I5963" s="267"/>
      <c r="J5963" s="263"/>
      <c r="K5963" s="263"/>
      <c r="L5963" s="268"/>
      <c r="M5963" s="269"/>
      <c r="N5963" s="270"/>
      <c r="O5963" s="270"/>
      <c r="P5963" s="270"/>
      <c r="Q5963" s="270"/>
      <c r="R5963" s="270"/>
      <c r="S5963" s="270"/>
      <c r="T5963" s="271"/>
      <c r="AT5963" s="272" t="s">
        <v>218</v>
      </c>
      <c r="AU5963" s="272" t="s">
        <v>92</v>
      </c>
      <c r="AV5963" s="13" t="s">
        <v>92</v>
      </c>
      <c r="AW5963" s="13" t="s">
        <v>6</v>
      </c>
      <c r="AX5963" s="13" t="s">
        <v>90</v>
      </c>
      <c r="AY5963" s="272" t="s">
        <v>207</v>
      </c>
    </row>
    <row r="5964" s="1" customFormat="1" ht="16.5" customHeight="1">
      <c r="B5964" s="48"/>
      <c r="C5964" s="237" t="s">
        <v>4866</v>
      </c>
      <c r="D5964" s="237" t="s">
        <v>209</v>
      </c>
      <c r="E5964" s="238" t="s">
        <v>4867</v>
      </c>
      <c r="F5964" s="239" t="s">
        <v>4868</v>
      </c>
      <c r="G5964" s="240" t="s">
        <v>450</v>
      </c>
      <c r="H5964" s="241">
        <v>140</v>
      </c>
      <c r="I5964" s="242"/>
      <c r="J5964" s="243">
        <f>ROUND(I5964*H5964,2)</f>
        <v>0</v>
      </c>
      <c r="K5964" s="239" t="s">
        <v>213</v>
      </c>
      <c r="L5964" s="74"/>
      <c r="M5964" s="244" t="s">
        <v>81</v>
      </c>
      <c r="N5964" s="245" t="s">
        <v>53</v>
      </c>
      <c r="O5964" s="49"/>
      <c r="P5964" s="246">
        <f>O5964*H5964</f>
        <v>0</v>
      </c>
      <c r="Q5964" s="246">
        <v>0</v>
      </c>
      <c r="R5964" s="246">
        <f>Q5964*H5964</f>
        <v>0</v>
      </c>
      <c r="S5964" s="246">
        <v>0</v>
      </c>
      <c r="T5964" s="247">
        <f>S5964*H5964</f>
        <v>0</v>
      </c>
      <c r="AR5964" s="25" t="s">
        <v>345</v>
      </c>
      <c r="AT5964" s="25" t="s">
        <v>209</v>
      </c>
      <c r="AU5964" s="25" t="s">
        <v>92</v>
      </c>
      <c r="AY5964" s="25" t="s">
        <v>207</v>
      </c>
      <c r="BE5964" s="248">
        <f>IF(N5964="základní",J5964,0)</f>
        <v>0</v>
      </c>
      <c r="BF5964" s="248">
        <f>IF(N5964="snížená",J5964,0)</f>
        <v>0</v>
      </c>
      <c r="BG5964" s="248">
        <f>IF(N5964="zákl. přenesená",J5964,0)</f>
        <v>0</v>
      </c>
      <c r="BH5964" s="248">
        <f>IF(N5964="sníž. přenesená",J5964,0)</f>
        <v>0</v>
      </c>
      <c r="BI5964" s="248">
        <f>IF(N5964="nulová",J5964,0)</f>
        <v>0</v>
      </c>
      <c r="BJ5964" s="25" t="s">
        <v>90</v>
      </c>
      <c r="BK5964" s="248">
        <f>ROUND(I5964*H5964,2)</f>
        <v>0</v>
      </c>
      <c r="BL5964" s="25" t="s">
        <v>345</v>
      </c>
      <c r="BM5964" s="25" t="s">
        <v>4869</v>
      </c>
    </row>
    <row r="5965" s="1" customFormat="1">
      <c r="B5965" s="48"/>
      <c r="C5965" s="76"/>
      <c r="D5965" s="249" t="s">
        <v>216</v>
      </c>
      <c r="E5965" s="76"/>
      <c r="F5965" s="250" t="s">
        <v>4839</v>
      </c>
      <c r="G5965" s="76"/>
      <c r="H5965" s="76"/>
      <c r="I5965" s="205"/>
      <c r="J5965" s="76"/>
      <c r="K5965" s="76"/>
      <c r="L5965" s="74"/>
      <c r="M5965" s="251"/>
      <c r="N5965" s="49"/>
      <c r="O5965" s="49"/>
      <c r="P5965" s="49"/>
      <c r="Q5965" s="49"/>
      <c r="R5965" s="49"/>
      <c r="S5965" s="49"/>
      <c r="T5965" s="97"/>
      <c r="AT5965" s="25" t="s">
        <v>216</v>
      </c>
      <c r="AU5965" s="25" t="s">
        <v>92</v>
      </c>
    </row>
    <row r="5966" s="12" customFormat="1">
      <c r="B5966" s="252"/>
      <c r="C5966" s="253"/>
      <c r="D5966" s="249" t="s">
        <v>218</v>
      </c>
      <c r="E5966" s="254" t="s">
        <v>81</v>
      </c>
      <c r="F5966" s="255" t="s">
        <v>4870</v>
      </c>
      <c r="G5966" s="253"/>
      <c r="H5966" s="254" t="s">
        <v>81</v>
      </c>
      <c r="I5966" s="256"/>
      <c r="J5966" s="253"/>
      <c r="K5966" s="253"/>
      <c r="L5966" s="257"/>
      <c r="M5966" s="258"/>
      <c r="N5966" s="259"/>
      <c r="O5966" s="259"/>
      <c r="P5966" s="259"/>
      <c r="Q5966" s="259"/>
      <c r="R5966" s="259"/>
      <c r="S5966" s="259"/>
      <c r="T5966" s="260"/>
      <c r="AT5966" s="261" t="s">
        <v>218</v>
      </c>
      <c r="AU5966" s="261" t="s">
        <v>92</v>
      </c>
      <c r="AV5966" s="12" t="s">
        <v>90</v>
      </c>
      <c r="AW5966" s="12" t="s">
        <v>45</v>
      </c>
      <c r="AX5966" s="12" t="s">
        <v>83</v>
      </c>
      <c r="AY5966" s="261" t="s">
        <v>207</v>
      </c>
    </row>
    <row r="5967" s="13" customFormat="1">
      <c r="B5967" s="262"/>
      <c r="C5967" s="263"/>
      <c r="D5967" s="249" t="s">
        <v>218</v>
      </c>
      <c r="E5967" s="264" t="s">
        <v>81</v>
      </c>
      <c r="F5967" s="265" t="s">
        <v>1744</v>
      </c>
      <c r="G5967" s="263"/>
      <c r="H5967" s="266">
        <v>140</v>
      </c>
      <c r="I5967" s="267"/>
      <c r="J5967" s="263"/>
      <c r="K5967" s="263"/>
      <c r="L5967" s="268"/>
      <c r="M5967" s="269"/>
      <c r="N5967" s="270"/>
      <c r="O5967" s="270"/>
      <c r="P5967" s="270"/>
      <c r="Q5967" s="270"/>
      <c r="R5967" s="270"/>
      <c r="S5967" s="270"/>
      <c r="T5967" s="271"/>
      <c r="AT5967" s="272" t="s">
        <v>218</v>
      </c>
      <c r="AU5967" s="272" t="s">
        <v>92</v>
      </c>
      <c r="AV5967" s="13" t="s">
        <v>92</v>
      </c>
      <c r="AW5967" s="13" t="s">
        <v>45</v>
      </c>
      <c r="AX5967" s="13" t="s">
        <v>90</v>
      </c>
      <c r="AY5967" s="272" t="s">
        <v>207</v>
      </c>
    </row>
    <row r="5968" s="1" customFormat="1" ht="16.5" customHeight="1">
      <c r="B5968" s="48"/>
      <c r="C5968" s="295" t="s">
        <v>4871</v>
      </c>
      <c r="D5968" s="295" t="s">
        <v>419</v>
      </c>
      <c r="E5968" s="296" t="s">
        <v>4841</v>
      </c>
      <c r="F5968" s="297" t="s">
        <v>4842</v>
      </c>
      <c r="G5968" s="298" t="s">
        <v>315</v>
      </c>
      <c r="H5968" s="299">
        <v>252</v>
      </c>
      <c r="I5968" s="300"/>
      <c r="J5968" s="301">
        <f>ROUND(I5968*H5968,2)</f>
        <v>0</v>
      </c>
      <c r="K5968" s="297" t="s">
        <v>81</v>
      </c>
      <c r="L5968" s="302"/>
      <c r="M5968" s="303" t="s">
        <v>81</v>
      </c>
      <c r="N5968" s="304" t="s">
        <v>53</v>
      </c>
      <c r="O5968" s="49"/>
      <c r="P5968" s="246">
        <f>O5968*H5968</f>
        <v>0</v>
      </c>
      <c r="Q5968" s="246">
        <v>0.00011</v>
      </c>
      <c r="R5968" s="246">
        <f>Q5968*H5968</f>
        <v>0.027720000000000002</v>
      </c>
      <c r="S5968" s="246">
        <v>0</v>
      </c>
      <c r="T5968" s="247">
        <f>S5968*H5968</f>
        <v>0</v>
      </c>
      <c r="AR5968" s="25" t="s">
        <v>447</v>
      </c>
      <c r="AT5968" s="25" t="s">
        <v>419</v>
      </c>
      <c r="AU5968" s="25" t="s">
        <v>92</v>
      </c>
      <c r="AY5968" s="25" t="s">
        <v>207</v>
      </c>
      <c r="BE5968" s="248">
        <f>IF(N5968="základní",J5968,0)</f>
        <v>0</v>
      </c>
      <c r="BF5968" s="248">
        <f>IF(N5968="snížená",J5968,0)</f>
        <v>0</v>
      </c>
      <c r="BG5968" s="248">
        <f>IF(N5968="zákl. přenesená",J5968,0)</f>
        <v>0</v>
      </c>
      <c r="BH5968" s="248">
        <f>IF(N5968="sníž. přenesená",J5968,0)</f>
        <v>0</v>
      </c>
      <c r="BI5968" s="248">
        <f>IF(N5968="nulová",J5968,0)</f>
        <v>0</v>
      </c>
      <c r="BJ5968" s="25" t="s">
        <v>90</v>
      </c>
      <c r="BK5968" s="248">
        <f>ROUND(I5968*H5968,2)</f>
        <v>0</v>
      </c>
      <c r="BL5968" s="25" t="s">
        <v>345</v>
      </c>
      <c r="BM5968" s="25" t="s">
        <v>4872</v>
      </c>
    </row>
    <row r="5969" s="13" customFormat="1">
      <c r="B5969" s="262"/>
      <c r="C5969" s="263"/>
      <c r="D5969" s="249" t="s">
        <v>218</v>
      </c>
      <c r="E5969" s="264" t="s">
        <v>81</v>
      </c>
      <c r="F5969" s="265" t="s">
        <v>4873</v>
      </c>
      <c r="G5969" s="263"/>
      <c r="H5969" s="266">
        <v>210</v>
      </c>
      <c r="I5969" s="267"/>
      <c r="J5969" s="263"/>
      <c r="K5969" s="263"/>
      <c r="L5969" s="268"/>
      <c r="M5969" s="269"/>
      <c r="N5969" s="270"/>
      <c r="O5969" s="270"/>
      <c r="P5969" s="270"/>
      <c r="Q5969" s="270"/>
      <c r="R5969" s="270"/>
      <c r="S5969" s="270"/>
      <c r="T5969" s="271"/>
      <c r="AT5969" s="272" t="s">
        <v>218</v>
      </c>
      <c r="AU5969" s="272" t="s">
        <v>92</v>
      </c>
      <c r="AV5969" s="13" t="s">
        <v>92</v>
      </c>
      <c r="AW5969" s="13" t="s">
        <v>45</v>
      </c>
      <c r="AX5969" s="13" t="s">
        <v>90</v>
      </c>
      <c r="AY5969" s="272" t="s">
        <v>207</v>
      </c>
    </row>
    <row r="5970" s="13" customFormat="1">
      <c r="B5970" s="262"/>
      <c r="C5970" s="263"/>
      <c r="D5970" s="249" t="s">
        <v>218</v>
      </c>
      <c r="E5970" s="263"/>
      <c r="F5970" s="265" t="s">
        <v>4874</v>
      </c>
      <c r="G5970" s="263"/>
      <c r="H5970" s="266">
        <v>252</v>
      </c>
      <c r="I5970" s="267"/>
      <c r="J5970" s="263"/>
      <c r="K5970" s="263"/>
      <c r="L5970" s="268"/>
      <c r="M5970" s="269"/>
      <c r="N5970" s="270"/>
      <c r="O5970" s="270"/>
      <c r="P5970" s="270"/>
      <c r="Q5970" s="270"/>
      <c r="R5970" s="270"/>
      <c r="S5970" s="270"/>
      <c r="T5970" s="271"/>
      <c r="AT5970" s="272" t="s">
        <v>218</v>
      </c>
      <c r="AU5970" s="272" t="s">
        <v>92</v>
      </c>
      <c r="AV5970" s="13" t="s">
        <v>92</v>
      </c>
      <c r="AW5970" s="13" t="s">
        <v>6</v>
      </c>
      <c r="AX5970" s="13" t="s">
        <v>90</v>
      </c>
      <c r="AY5970" s="272" t="s">
        <v>207</v>
      </c>
    </row>
    <row r="5971" s="1" customFormat="1" ht="16.5" customHeight="1">
      <c r="B5971" s="48"/>
      <c r="C5971" s="237" t="s">
        <v>4875</v>
      </c>
      <c r="D5971" s="237" t="s">
        <v>209</v>
      </c>
      <c r="E5971" s="238" t="s">
        <v>4876</v>
      </c>
      <c r="F5971" s="239" t="s">
        <v>4877</v>
      </c>
      <c r="G5971" s="240" t="s">
        <v>450</v>
      </c>
      <c r="H5971" s="241">
        <v>241</v>
      </c>
      <c r="I5971" s="242"/>
      <c r="J5971" s="243">
        <f>ROUND(I5971*H5971,2)</f>
        <v>0</v>
      </c>
      <c r="K5971" s="239" t="s">
        <v>213</v>
      </c>
      <c r="L5971" s="74"/>
      <c r="M5971" s="244" t="s">
        <v>81</v>
      </c>
      <c r="N5971" s="245" t="s">
        <v>53</v>
      </c>
      <c r="O5971" s="49"/>
      <c r="P5971" s="246">
        <f>O5971*H5971</f>
        <v>0</v>
      </c>
      <c r="Q5971" s="246">
        <v>0</v>
      </c>
      <c r="R5971" s="246">
        <f>Q5971*H5971</f>
        <v>0</v>
      </c>
      <c r="S5971" s="246">
        <v>0</v>
      </c>
      <c r="T5971" s="247">
        <f>S5971*H5971</f>
        <v>0</v>
      </c>
      <c r="AR5971" s="25" t="s">
        <v>345</v>
      </c>
      <c r="AT5971" s="25" t="s">
        <v>209</v>
      </c>
      <c r="AU5971" s="25" t="s">
        <v>92</v>
      </c>
      <c r="AY5971" s="25" t="s">
        <v>207</v>
      </c>
      <c r="BE5971" s="248">
        <f>IF(N5971="základní",J5971,0)</f>
        <v>0</v>
      </c>
      <c r="BF5971" s="248">
        <f>IF(N5971="snížená",J5971,0)</f>
        <v>0</v>
      </c>
      <c r="BG5971" s="248">
        <f>IF(N5971="zákl. přenesená",J5971,0)</f>
        <v>0</v>
      </c>
      <c r="BH5971" s="248">
        <f>IF(N5971="sníž. přenesená",J5971,0)</f>
        <v>0</v>
      </c>
      <c r="BI5971" s="248">
        <f>IF(N5971="nulová",J5971,0)</f>
        <v>0</v>
      </c>
      <c r="BJ5971" s="25" t="s">
        <v>90</v>
      </c>
      <c r="BK5971" s="248">
        <f>ROUND(I5971*H5971,2)</f>
        <v>0</v>
      </c>
      <c r="BL5971" s="25" t="s">
        <v>345</v>
      </c>
      <c r="BM5971" s="25" t="s">
        <v>4878</v>
      </c>
    </row>
    <row r="5972" s="1" customFormat="1">
      <c r="B5972" s="48"/>
      <c r="C5972" s="76"/>
      <c r="D5972" s="249" t="s">
        <v>216</v>
      </c>
      <c r="E5972" s="76"/>
      <c r="F5972" s="250" t="s">
        <v>4839</v>
      </c>
      <c r="G5972" s="76"/>
      <c r="H5972" s="76"/>
      <c r="I5972" s="205"/>
      <c r="J5972" s="76"/>
      <c r="K5972" s="76"/>
      <c r="L5972" s="74"/>
      <c r="M5972" s="251"/>
      <c r="N5972" s="49"/>
      <c r="O5972" s="49"/>
      <c r="P5972" s="49"/>
      <c r="Q5972" s="49"/>
      <c r="R5972" s="49"/>
      <c r="S5972" s="49"/>
      <c r="T5972" s="97"/>
      <c r="AT5972" s="25" t="s">
        <v>216</v>
      </c>
      <c r="AU5972" s="25" t="s">
        <v>92</v>
      </c>
    </row>
    <row r="5973" s="12" customFormat="1">
      <c r="B5973" s="252"/>
      <c r="C5973" s="253"/>
      <c r="D5973" s="249" t="s">
        <v>218</v>
      </c>
      <c r="E5973" s="254" t="s">
        <v>81</v>
      </c>
      <c r="F5973" s="255" t="s">
        <v>4879</v>
      </c>
      <c r="G5973" s="253"/>
      <c r="H5973" s="254" t="s">
        <v>81</v>
      </c>
      <c r="I5973" s="256"/>
      <c r="J5973" s="253"/>
      <c r="K5973" s="253"/>
      <c r="L5973" s="257"/>
      <c r="M5973" s="258"/>
      <c r="N5973" s="259"/>
      <c r="O5973" s="259"/>
      <c r="P5973" s="259"/>
      <c r="Q5973" s="259"/>
      <c r="R5973" s="259"/>
      <c r="S5973" s="259"/>
      <c r="T5973" s="260"/>
      <c r="AT5973" s="261" t="s">
        <v>218</v>
      </c>
      <c r="AU5973" s="261" t="s">
        <v>92</v>
      </c>
      <c r="AV5973" s="12" t="s">
        <v>90</v>
      </c>
      <c r="AW5973" s="12" t="s">
        <v>45</v>
      </c>
      <c r="AX5973" s="12" t="s">
        <v>83</v>
      </c>
      <c r="AY5973" s="261" t="s">
        <v>207</v>
      </c>
    </row>
    <row r="5974" s="13" customFormat="1">
      <c r="B5974" s="262"/>
      <c r="C5974" s="263"/>
      <c r="D5974" s="249" t="s">
        <v>218</v>
      </c>
      <c r="E5974" s="264" t="s">
        <v>81</v>
      </c>
      <c r="F5974" s="265" t="s">
        <v>4530</v>
      </c>
      <c r="G5974" s="263"/>
      <c r="H5974" s="266">
        <v>241</v>
      </c>
      <c r="I5974" s="267"/>
      <c r="J5974" s="263"/>
      <c r="K5974" s="263"/>
      <c r="L5974" s="268"/>
      <c r="M5974" s="269"/>
      <c r="N5974" s="270"/>
      <c r="O5974" s="270"/>
      <c r="P5974" s="270"/>
      <c r="Q5974" s="270"/>
      <c r="R5974" s="270"/>
      <c r="S5974" s="270"/>
      <c r="T5974" s="271"/>
      <c r="AT5974" s="272" t="s">
        <v>218</v>
      </c>
      <c r="AU5974" s="272" t="s">
        <v>92</v>
      </c>
      <c r="AV5974" s="13" t="s">
        <v>92</v>
      </c>
      <c r="AW5974" s="13" t="s">
        <v>45</v>
      </c>
      <c r="AX5974" s="13" t="s">
        <v>90</v>
      </c>
      <c r="AY5974" s="272" t="s">
        <v>207</v>
      </c>
    </row>
    <row r="5975" s="1" customFormat="1" ht="16.5" customHeight="1">
      <c r="B5975" s="48"/>
      <c r="C5975" s="237" t="s">
        <v>4880</v>
      </c>
      <c r="D5975" s="237" t="s">
        <v>209</v>
      </c>
      <c r="E5975" s="238" t="s">
        <v>4881</v>
      </c>
      <c r="F5975" s="239" t="s">
        <v>4882</v>
      </c>
      <c r="G5975" s="240" t="s">
        <v>315</v>
      </c>
      <c r="H5975" s="241">
        <v>994.48199999999997</v>
      </c>
      <c r="I5975" s="242"/>
      <c r="J5975" s="243">
        <f>ROUND(I5975*H5975,2)</f>
        <v>0</v>
      </c>
      <c r="K5975" s="239" t="s">
        <v>213</v>
      </c>
      <c r="L5975" s="74"/>
      <c r="M5975" s="244" t="s">
        <v>81</v>
      </c>
      <c r="N5975" s="245" t="s">
        <v>53</v>
      </c>
      <c r="O5975" s="49"/>
      <c r="P5975" s="246">
        <f>O5975*H5975</f>
        <v>0</v>
      </c>
      <c r="Q5975" s="246">
        <v>0</v>
      </c>
      <c r="R5975" s="246">
        <f>Q5975*H5975</f>
        <v>0</v>
      </c>
      <c r="S5975" s="246">
        <v>0</v>
      </c>
      <c r="T5975" s="247">
        <f>S5975*H5975</f>
        <v>0</v>
      </c>
      <c r="AR5975" s="25" t="s">
        <v>345</v>
      </c>
      <c r="AT5975" s="25" t="s">
        <v>209</v>
      </c>
      <c r="AU5975" s="25" t="s">
        <v>92</v>
      </c>
      <c r="AY5975" s="25" t="s">
        <v>207</v>
      </c>
      <c r="BE5975" s="248">
        <f>IF(N5975="základní",J5975,0)</f>
        <v>0</v>
      </c>
      <c r="BF5975" s="248">
        <f>IF(N5975="snížená",J5975,0)</f>
        <v>0</v>
      </c>
      <c r="BG5975" s="248">
        <f>IF(N5975="zákl. přenesená",J5975,0)</f>
        <v>0</v>
      </c>
      <c r="BH5975" s="248">
        <f>IF(N5975="sníž. přenesená",J5975,0)</f>
        <v>0</v>
      </c>
      <c r="BI5975" s="248">
        <f>IF(N5975="nulová",J5975,0)</f>
        <v>0</v>
      </c>
      <c r="BJ5975" s="25" t="s">
        <v>90</v>
      </c>
      <c r="BK5975" s="248">
        <f>ROUND(I5975*H5975,2)</f>
        <v>0</v>
      </c>
      <c r="BL5975" s="25" t="s">
        <v>345</v>
      </c>
      <c r="BM5975" s="25" t="s">
        <v>4883</v>
      </c>
    </row>
    <row r="5976" s="1" customFormat="1">
      <c r="B5976" s="48"/>
      <c r="C5976" s="76"/>
      <c r="D5976" s="249" t="s">
        <v>216</v>
      </c>
      <c r="E5976" s="76"/>
      <c r="F5976" s="250" t="s">
        <v>4839</v>
      </c>
      <c r="G5976" s="76"/>
      <c r="H5976" s="76"/>
      <c r="I5976" s="205"/>
      <c r="J5976" s="76"/>
      <c r="K5976" s="76"/>
      <c r="L5976" s="74"/>
      <c r="M5976" s="251"/>
      <c r="N5976" s="49"/>
      <c r="O5976" s="49"/>
      <c r="P5976" s="49"/>
      <c r="Q5976" s="49"/>
      <c r="R5976" s="49"/>
      <c r="S5976" s="49"/>
      <c r="T5976" s="97"/>
      <c r="AT5976" s="25" t="s">
        <v>216</v>
      </c>
      <c r="AU5976" s="25" t="s">
        <v>92</v>
      </c>
    </row>
    <row r="5977" s="1" customFormat="1" ht="16.5" customHeight="1">
      <c r="B5977" s="48"/>
      <c r="C5977" s="237" t="s">
        <v>4884</v>
      </c>
      <c r="D5977" s="237" t="s">
        <v>209</v>
      </c>
      <c r="E5977" s="238" t="s">
        <v>4885</v>
      </c>
      <c r="F5977" s="239" t="s">
        <v>4886</v>
      </c>
      <c r="G5977" s="240" t="s">
        <v>739</v>
      </c>
      <c r="H5977" s="241">
        <v>1</v>
      </c>
      <c r="I5977" s="242"/>
      <c r="J5977" s="243">
        <f>ROUND(I5977*H5977,2)</f>
        <v>0</v>
      </c>
      <c r="K5977" s="239" t="s">
        <v>81</v>
      </c>
      <c r="L5977" s="74"/>
      <c r="M5977" s="244" t="s">
        <v>81</v>
      </c>
      <c r="N5977" s="245" t="s">
        <v>53</v>
      </c>
      <c r="O5977" s="49"/>
      <c r="P5977" s="246">
        <f>O5977*H5977</f>
        <v>0</v>
      </c>
      <c r="Q5977" s="246">
        <v>0</v>
      </c>
      <c r="R5977" s="246">
        <f>Q5977*H5977</f>
        <v>0</v>
      </c>
      <c r="S5977" s="246">
        <v>0</v>
      </c>
      <c r="T5977" s="247">
        <f>S5977*H5977</f>
        <v>0</v>
      </c>
      <c r="AR5977" s="25" t="s">
        <v>345</v>
      </c>
      <c r="AT5977" s="25" t="s">
        <v>209</v>
      </c>
      <c r="AU5977" s="25" t="s">
        <v>92</v>
      </c>
      <c r="AY5977" s="25" t="s">
        <v>207</v>
      </c>
      <c r="BE5977" s="248">
        <f>IF(N5977="základní",J5977,0)</f>
        <v>0</v>
      </c>
      <c r="BF5977" s="248">
        <f>IF(N5977="snížená",J5977,0)</f>
        <v>0</v>
      </c>
      <c r="BG5977" s="248">
        <f>IF(N5977="zákl. přenesená",J5977,0)</f>
        <v>0</v>
      </c>
      <c r="BH5977" s="248">
        <f>IF(N5977="sníž. přenesená",J5977,0)</f>
        <v>0</v>
      </c>
      <c r="BI5977" s="248">
        <f>IF(N5977="nulová",J5977,0)</f>
        <v>0</v>
      </c>
      <c r="BJ5977" s="25" t="s">
        <v>90</v>
      </c>
      <c r="BK5977" s="248">
        <f>ROUND(I5977*H5977,2)</f>
        <v>0</v>
      </c>
      <c r="BL5977" s="25" t="s">
        <v>345</v>
      </c>
      <c r="BM5977" s="25" t="s">
        <v>4887</v>
      </c>
    </row>
    <row r="5978" s="1" customFormat="1" ht="16.5" customHeight="1">
      <c r="B5978" s="48"/>
      <c r="C5978" s="237" t="s">
        <v>4888</v>
      </c>
      <c r="D5978" s="237" t="s">
        <v>209</v>
      </c>
      <c r="E5978" s="238" t="s">
        <v>4889</v>
      </c>
      <c r="F5978" s="239" t="s">
        <v>4890</v>
      </c>
      <c r="G5978" s="240" t="s">
        <v>739</v>
      </c>
      <c r="H5978" s="241">
        <v>2</v>
      </c>
      <c r="I5978" s="242"/>
      <c r="J5978" s="243">
        <f>ROUND(I5978*H5978,2)</f>
        <v>0</v>
      </c>
      <c r="K5978" s="239" t="s">
        <v>81</v>
      </c>
      <c r="L5978" s="74"/>
      <c r="M5978" s="244" t="s">
        <v>81</v>
      </c>
      <c r="N5978" s="245" t="s">
        <v>53</v>
      </c>
      <c r="O5978" s="49"/>
      <c r="P5978" s="246">
        <f>O5978*H5978</f>
        <v>0</v>
      </c>
      <c r="Q5978" s="246">
        <v>0</v>
      </c>
      <c r="R5978" s="246">
        <f>Q5978*H5978</f>
        <v>0</v>
      </c>
      <c r="S5978" s="246">
        <v>0</v>
      </c>
      <c r="T5978" s="247">
        <f>S5978*H5978</f>
        <v>0</v>
      </c>
      <c r="AR5978" s="25" t="s">
        <v>345</v>
      </c>
      <c r="AT5978" s="25" t="s">
        <v>209</v>
      </c>
      <c r="AU5978" s="25" t="s">
        <v>92</v>
      </c>
      <c r="AY5978" s="25" t="s">
        <v>207</v>
      </c>
      <c r="BE5978" s="248">
        <f>IF(N5978="základní",J5978,0)</f>
        <v>0</v>
      </c>
      <c r="BF5978" s="248">
        <f>IF(N5978="snížená",J5978,0)</f>
        <v>0</v>
      </c>
      <c r="BG5978" s="248">
        <f>IF(N5978="zákl. přenesená",J5978,0)</f>
        <v>0</v>
      </c>
      <c r="BH5978" s="248">
        <f>IF(N5978="sníž. přenesená",J5978,0)</f>
        <v>0</v>
      </c>
      <c r="BI5978" s="248">
        <f>IF(N5978="nulová",J5978,0)</f>
        <v>0</v>
      </c>
      <c r="BJ5978" s="25" t="s">
        <v>90</v>
      </c>
      <c r="BK5978" s="248">
        <f>ROUND(I5978*H5978,2)</f>
        <v>0</v>
      </c>
      <c r="BL5978" s="25" t="s">
        <v>345</v>
      </c>
      <c r="BM5978" s="25" t="s">
        <v>4891</v>
      </c>
    </row>
    <row r="5979" s="1" customFormat="1" ht="16.5" customHeight="1">
      <c r="B5979" s="48"/>
      <c r="C5979" s="237" t="s">
        <v>4892</v>
      </c>
      <c r="D5979" s="237" t="s">
        <v>209</v>
      </c>
      <c r="E5979" s="238" t="s">
        <v>4893</v>
      </c>
      <c r="F5979" s="239" t="s">
        <v>4894</v>
      </c>
      <c r="G5979" s="240" t="s">
        <v>739</v>
      </c>
      <c r="H5979" s="241">
        <v>15</v>
      </c>
      <c r="I5979" s="242"/>
      <c r="J5979" s="243">
        <f>ROUND(I5979*H5979,2)</f>
        <v>0</v>
      </c>
      <c r="K5979" s="239" t="s">
        <v>81</v>
      </c>
      <c r="L5979" s="74"/>
      <c r="M5979" s="244" t="s">
        <v>81</v>
      </c>
      <c r="N5979" s="245" t="s">
        <v>53</v>
      </c>
      <c r="O5979" s="49"/>
      <c r="P5979" s="246">
        <f>O5979*H5979</f>
        <v>0</v>
      </c>
      <c r="Q5979" s="246">
        <v>0</v>
      </c>
      <c r="R5979" s="246">
        <f>Q5979*H5979</f>
        <v>0</v>
      </c>
      <c r="S5979" s="246">
        <v>0</v>
      </c>
      <c r="T5979" s="247">
        <f>S5979*H5979</f>
        <v>0</v>
      </c>
      <c r="AR5979" s="25" t="s">
        <v>345</v>
      </c>
      <c r="AT5979" s="25" t="s">
        <v>209</v>
      </c>
      <c r="AU5979" s="25" t="s">
        <v>92</v>
      </c>
      <c r="AY5979" s="25" t="s">
        <v>207</v>
      </c>
      <c r="BE5979" s="248">
        <f>IF(N5979="základní",J5979,0)</f>
        <v>0</v>
      </c>
      <c r="BF5979" s="248">
        <f>IF(N5979="snížená",J5979,0)</f>
        <v>0</v>
      </c>
      <c r="BG5979" s="248">
        <f>IF(N5979="zákl. přenesená",J5979,0)</f>
        <v>0</v>
      </c>
      <c r="BH5979" s="248">
        <f>IF(N5979="sníž. přenesená",J5979,0)</f>
        <v>0</v>
      </c>
      <c r="BI5979" s="248">
        <f>IF(N5979="nulová",J5979,0)</f>
        <v>0</v>
      </c>
      <c r="BJ5979" s="25" t="s">
        <v>90</v>
      </c>
      <c r="BK5979" s="248">
        <f>ROUND(I5979*H5979,2)</f>
        <v>0</v>
      </c>
      <c r="BL5979" s="25" t="s">
        <v>345</v>
      </c>
      <c r="BM5979" s="25" t="s">
        <v>4895</v>
      </c>
    </row>
    <row r="5980" s="1" customFormat="1" ht="16.5" customHeight="1">
      <c r="B5980" s="48"/>
      <c r="C5980" s="237" t="s">
        <v>4896</v>
      </c>
      <c r="D5980" s="237" t="s">
        <v>209</v>
      </c>
      <c r="E5980" s="238" t="s">
        <v>4897</v>
      </c>
      <c r="F5980" s="239" t="s">
        <v>4898</v>
      </c>
      <c r="G5980" s="240" t="s">
        <v>3475</v>
      </c>
      <c r="H5980" s="305"/>
      <c r="I5980" s="242"/>
      <c r="J5980" s="243">
        <f>ROUND(I5980*H5980,2)</f>
        <v>0</v>
      </c>
      <c r="K5980" s="239" t="s">
        <v>213</v>
      </c>
      <c r="L5980" s="74"/>
      <c r="M5980" s="244" t="s">
        <v>81</v>
      </c>
      <c r="N5980" s="245" t="s">
        <v>53</v>
      </c>
      <c r="O5980" s="49"/>
      <c r="P5980" s="246">
        <f>O5980*H5980</f>
        <v>0</v>
      </c>
      <c r="Q5980" s="246">
        <v>0</v>
      </c>
      <c r="R5980" s="246">
        <f>Q5980*H5980</f>
        <v>0</v>
      </c>
      <c r="S5980" s="246">
        <v>0</v>
      </c>
      <c r="T5980" s="247">
        <f>S5980*H5980</f>
        <v>0</v>
      </c>
      <c r="AR5980" s="25" t="s">
        <v>345</v>
      </c>
      <c r="AT5980" s="25" t="s">
        <v>209</v>
      </c>
      <c r="AU5980" s="25" t="s">
        <v>92</v>
      </c>
      <c r="AY5980" s="25" t="s">
        <v>207</v>
      </c>
      <c r="BE5980" s="248">
        <f>IF(N5980="základní",J5980,0)</f>
        <v>0</v>
      </c>
      <c r="BF5980" s="248">
        <f>IF(N5980="snížená",J5980,0)</f>
        <v>0</v>
      </c>
      <c r="BG5980" s="248">
        <f>IF(N5980="zákl. přenesená",J5980,0)</f>
        <v>0</v>
      </c>
      <c r="BH5980" s="248">
        <f>IF(N5980="sníž. přenesená",J5980,0)</f>
        <v>0</v>
      </c>
      <c r="BI5980" s="248">
        <f>IF(N5980="nulová",J5980,0)</f>
        <v>0</v>
      </c>
      <c r="BJ5980" s="25" t="s">
        <v>90</v>
      </c>
      <c r="BK5980" s="248">
        <f>ROUND(I5980*H5980,2)</f>
        <v>0</v>
      </c>
      <c r="BL5980" s="25" t="s">
        <v>345</v>
      </c>
      <c r="BM5980" s="25" t="s">
        <v>4899</v>
      </c>
    </row>
    <row r="5981" s="1" customFormat="1">
      <c r="B5981" s="48"/>
      <c r="C5981" s="76"/>
      <c r="D5981" s="249" t="s">
        <v>216</v>
      </c>
      <c r="E5981" s="76"/>
      <c r="F5981" s="250" t="s">
        <v>4900</v>
      </c>
      <c r="G5981" s="76"/>
      <c r="H5981" s="76"/>
      <c r="I5981" s="205"/>
      <c r="J5981" s="76"/>
      <c r="K5981" s="76"/>
      <c r="L5981" s="74"/>
      <c r="M5981" s="251"/>
      <c r="N5981" s="49"/>
      <c r="O5981" s="49"/>
      <c r="P5981" s="49"/>
      <c r="Q5981" s="49"/>
      <c r="R5981" s="49"/>
      <c r="S5981" s="49"/>
      <c r="T5981" s="97"/>
      <c r="AT5981" s="25" t="s">
        <v>216</v>
      </c>
      <c r="AU5981" s="25" t="s">
        <v>92</v>
      </c>
    </row>
    <row r="5982" s="11" customFormat="1" ht="29.88" customHeight="1">
      <c r="B5982" s="221"/>
      <c r="C5982" s="222"/>
      <c r="D5982" s="223" t="s">
        <v>82</v>
      </c>
      <c r="E5982" s="235" t="s">
        <v>4901</v>
      </c>
      <c r="F5982" s="235" t="s">
        <v>4902</v>
      </c>
      <c r="G5982" s="222"/>
      <c r="H5982" s="222"/>
      <c r="I5982" s="225"/>
      <c r="J5982" s="236">
        <f>BK5982</f>
        <v>0</v>
      </c>
      <c r="K5982" s="222"/>
      <c r="L5982" s="227"/>
      <c r="M5982" s="228"/>
      <c r="N5982" s="229"/>
      <c r="O5982" s="229"/>
      <c r="P5982" s="230">
        <f>SUM(P5983:P6636)</f>
        <v>0</v>
      </c>
      <c r="Q5982" s="229"/>
      <c r="R5982" s="230">
        <f>SUM(R5983:R6636)</f>
        <v>2.9470167500000009</v>
      </c>
      <c r="S5982" s="229"/>
      <c r="T5982" s="231">
        <f>SUM(T5983:T6636)</f>
        <v>9.4266074999999994</v>
      </c>
      <c r="AR5982" s="232" t="s">
        <v>92</v>
      </c>
      <c r="AT5982" s="233" t="s">
        <v>82</v>
      </c>
      <c r="AU5982" s="233" t="s">
        <v>90</v>
      </c>
      <c r="AY5982" s="232" t="s">
        <v>207</v>
      </c>
      <c r="BK5982" s="234">
        <f>SUM(BK5983:BK6636)</f>
        <v>0</v>
      </c>
    </row>
    <row r="5983" s="1" customFormat="1" ht="16.5" customHeight="1">
      <c r="B5983" s="48"/>
      <c r="C5983" s="237" t="s">
        <v>4903</v>
      </c>
      <c r="D5983" s="237" t="s">
        <v>209</v>
      </c>
      <c r="E5983" s="238" t="s">
        <v>4904</v>
      </c>
      <c r="F5983" s="239" t="s">
        <v>4905</v>
      </c>
      <c r="G5983" s="240" t="s">
        <v>315</v>
      </c>
      <c r="H5983" s="241">
        <v>29.135999999999999</v>
      </c>
      <c r="I5983" s="242"/>
      <c r="J5983" s="243">
        <f>ROUND(I5983*H5983,2)</f>
        <v>0</v>
      </c>
      <c r="K5983" s="239" t="s">
        <v>213</v>
      </c>
      <c r="L5983" s="74"/>
      <c r="M5983" s="244" t="s">
        <v>81</v>
      </c>
      <c r="N5983" s="245" t="s">
        <v>53</v>
      </c>
      <c r="O5983" s="49"/>
      <c r="P5983" s="246">
        <f>O5983*H5983</f>
        <v>0</v>
      </c>
      <c r="Q5983" s="246">
        <v>0</v>
      </c>
      <c r="R5983" s="246">
        <f>Q5983*H5983</f>
        <v>0</v>
      </c>
      <c r="S5983" s="246">
        <v>0.016379999999999999</v>
      </c>
      <c r="T5983" s="247">
        <f>S5983*H5983</f>
        <v>0.47724767999999995</v>
      </c>
      <c r="AR5983" s="25" t="s">
        <v>345</v>
      </c>
      <c r="AT5983" s="25" t="s">
        <v>209</v>
      </c>
      <c r="AU5983" s="25" t="s">
        <v>92</v>
      </c>
      <c r="AY5983" s="25" t="s">
        <v>207</v>
      </c>
      <c r="BE5983" s="248">
        <f>IF(N5983="základní",J5983,0)</f>
        <v>0</v>
      </c>
      <c r="BF5983" s="248">
        <f>IF(N5983="snížená",J5983,0)</f>
        <v>0</v>
      </c>
      <c r="BG5983" s="248">
        <f>IF(N5983="zákl. přenesená",J5983,0)</f>
        <v>0</v>
      </c>
      <c r="BH5983" s="248">
        <f>IF(N5983="sníž. přenesená",J5983,0)</f>
        <v>0</v>
      </c>
      <c r="BI5983" s="248">
        <f>IF(N5983="nulová",J5983,0)</f>
        <v>0</v>
      </c>
      <c r="BJ5983" s="25" t="s">
        <v>90</v>
      </c>
      <c r="BK5983" s="248">
        <f>ROUND(I5983*H5983,2)</f>
        <v>0</v>
      </c>
      <c r="BL5983" s="25" t="s">
        <v>345</v>
      </c>
      <c r="BM5983" s="25" t="s">
        <v>4906</v>
      </c>
    </row>
    <row r="5984" s="1" customFormat="1">
      <c r="B5984" s="48"/>
      <c r="C5984" s="76"/>
      <c r="D5984" s="249" t="s">
        <v>216</v>
      </c>
      <c r="E5984" s="76"/>
      <c r="F5984" s="250" t="s">
        <v>4907</v>
      </c>
      <c r="G5984" s="76"/>
      <c r="H5984" s="76"/>
      <c r="I5984" s="205"/>
      <c r="J5984" s="76"/>
      <c r="K5984" s="76"/>
      <c r="L5984" s="74"/>
      <c r="M5984" s="251"/>
      <c r="N5984" s="49"/>
      <c r="O5984" s="49"/>
      <c r="P5984" s="49"/>
      <c r="Q5984" s="49"/>
      <c r="R5984" s="49"/>
      <c r="S5984" s="49"/>
      <c r="T5984" s="97"/>
      <c r="AT5984" s="25" t="s">
        <v>216</v>
      </c>
      <c r="AU5984" s="25" t="s">
        <v>92</v>
      </c>
    </row>
    <row r="5985" s="12" customFormat="1">
      <c r="B5985" s="252"/>
      <c r="C5985" s="253"/>
      <c r="D5985" s="249" t="s">
        <v>218</v>
      </c>
      <c r="E5985" s="254" t="s">
        <v>81</v>
      </c>
      <c r="F5985" s="255" t="s">
        <v>486</v>
      </c>
      <c r="G5985" s="253"/>
      <c r="H5985" s="254" t="s">
        <v>81</v>
      </c>
      <c r="I5985" s="256"/>
      <c r="J5985" s="253"/>
      <c r="K5985" s="253"/>
      <c r="L5985" s="257"/>
      <c r="M5985" s="258"/>
      <c r="N5985" s="259"/>
      <c r="O5985" s="259"/>
      <c r="P5985" s="259"/>
      <c r="Q5985" s="259"/>
      <c r="R5985" s="259"/>
      <c r="S5985" s="259"/>
      <c r="T5985" s="260"/>
      <c r="AT5985" s="261" t="s">
        <v>218</v>
      </c>
      <c r="AU5985" s="261" t="s">
        <v>92</v>
      </c>
      <c r="AV5985" s="12" t="s">
        <v>90</v>
      </c>
      <c r="AW5985" s="12" t="s">
        <v>45</v>
      </c>
      <c r="AX5985" s="12" t="s">
        <v>83</v>
      </c>
      <c r="AY5985" s="261" t="s">
        <v>207</v>
      </c>
    </row>
    <row r="5986" s="12" customFormat="1">
      <c r="B5986" s="252"/>
      <c r="C5986" s="253"/>
      <c r="D5986" s="249" t="s">
        <v>218</v>
      </c>
      <c r="E5986" s="254" t="s">
        <v>81</v>
      </c>
      <c r="F5986" s="255" t="s">
        <v>4908</v>
      </c>
      <c r="G5986" s="253"/>
      <c r="H5986" s="254" t="s">
        <v>81</v>
      </c>
      <c r="I5986" s="256"/>
      <c r="J5986" s="253"/>
      <c r="K5986" s="253"/>
      <c r="L5986" s="257"/>
      <c r="M5986" s="258"/>
      <c r="N5986" s="259"/>
      <c r="O5986" s="259"/>
      <c r="P5986" s="259"/>
      <c r="Q5986" s="259"/>
      <c r="R5986" s="259"/>
      <c r="S5986" s="259"/>
      <c r="T5986" s="260"/>
      <c r="AT5986" s="261" t="s">
        <v>218</v>
      </c>
      <c r="AU5986" s="261" t="s">
        <v>92</v>
      </c>
      <c r="AV5986" s="12" t="s">
        <v>90</v>
      </c>
      <c r="AW5986" s="12" t="s">
        <v>45</v>
      </c>
      <c r="AX5986" s="12" t="s">
        <v>83</v>
      </c>
      <c r="AY5986" s="261" t="s">
        <v>207</v>
      </c>
    </row>
    <row r="5987" s="13" customFormat="1">
      <c r="B5987" s="262"/>
      <c r="C5987" s="263"/>
      <c r="D5987" s="249" t="s">
        <v>218</v>
      </c>
      <c r="E5987" s="264" t="s">
        <v>81</v>
      </c>
      <c r="F5987" s="265" t="s">
        <v>4294</v>
      </c>
      <c r="G5987" s="263"/>
      <c r="H5987" s="266">
        <v>5</v>
      </c>
      <c r="I5987" s="267"/>
      <c r="J5987" s="263"/>
      <c r="K5987" s="263"/>
      <c r="L5987" s="268"/>
      <c r="M5987" s="269"/>
      <c r="N5987" s="270"/>
      <c r="O5987" s="270"/>
      <c r="P5987" s="270"/>
      <c r="Q5987" s="270"/>
      <c r="R5987" s="270"/>
      <c r="S5987" s="270"/>
      <c r="T5987" s="271"/>
      <c r="AT5987" s="272" t="s">
        <v>218</v>
      </c>
      <c r="AU5987" s="272" t="s">
        <v>92</v>
      </c>
      <c r="AV5987" s="13" t="s">
        <v>92</v>
      </c>
      <c r="AW5987" s="13" t="s">
        <v>45</v>
      </c>
      <c r="AX5987" s="13" t="s">
        <v>83</v>
      </c>
      <c r="AY5987" s="272" t="s">
        <v>207</v>
      </c>
    </row>
    <row r="5988" s="13" customFormat="1">
      <c r="B5988" s="262"/>
      <c r="C5988" s="263"/>
      <c r="D5988" s="249" t="s">
        <v>218</v>
      </c>
      <c r="E5988" s="264" t="s">
        <v>81</v>
      </c>
      <c r="F5988" s="265" t="s">
        <v>4909</v>
      </c>
      <c r="G5988" s="263"/>
      <c r="H5988" s="266">
        <v>6.25</v>
      </c>
      <c r="I5988" s="267"/>
      <c r="J5988" s="263"/>
      <c r="K5988" s="263"/>
      <c r="L5988" s="268"/>
      <c r="M5988" s="269"/>
      <c r="N5988" s="270"/>
      <c r="O5988" s="270"/>
      <c r="P5988" s="270"/>
      <c r="Q5988" s="270"/>
      <c r="R5988" s="270"/>
      <c r="S5988" s="270"/>
      <c r="T5988" s="271"/>
      <c r="AT5988" s="272" t="s">
        <v>218</v>
      </c>
      <c r="AU5988" s="272" t="s">
        <v>92</v>
      </c>
      <c r="AV5988" s="13" t="s">
        <v>92</v>
      </c>
      <c r="AW5988" s="13" t="s">
        <v>45</v>
      </c>
      <c r="AX5988" s="13" t="s">
        <v>83</v>
      </c>
      <c r="AY5988" s="272" t="s">
        <v>207</v>
      </c>
    </row>
    <row r="5989" s="12" customFormat="1">
      <c r="B5989" s="252"/>
      <c r="C5989" s="253"/>
      <c r="D5989" s="249" t="s">
        <v>218</v>
      </c>
      <c r="E5989" s="254" t="s">
        <v>81</v>
      </c>
      <c r="F5989" s="255" t="s">
        <v>669</v>
      </c>
      <c r="G5989" s="253"/>
      <c r="H5989" s="254" t="s">
        <v>81</v>
      </c>
      <c r="I5989" s="256"/>
      <c r="J5989" s="253"/>
      <c r="K5989" s="253"/>
      <c r="L5989" s="257"/>
      <c r="M5989" s="258"/>
      <c r="N5989" s="259"/>
      <c r="O5989" s="259"/>
      <c r="P5989" s="259"/>
      <c r="Q5989" s="259"/>
      <c r="R5989" s="259"/>
      <c r="S5989" s="259"/>
      <c r="T5989" s="260"/>
      <c r="AT5989" s="261" t="s">
        <v>218</v>
      </c>
      <c r="AU5989" s="261" t="s">
        <v>92</v>
      </c>
      <c r="AV5989" s="12" t="s">
        <v>90</v>
      </c>
      <c r="AW5989" s="12" t="s">
        <v>45</v>
      </c>
      <c r="AX5989" s="12" t="s">
        <v>83</v>
      </c>
      <c r="AY5989" s="261" t="s">
        <v>207</v>
      </c>
    </row>
    <row r="5990" s="13" customFormat="1">
      <c r="B5990" s="262"/>
      <c r="C5990" s="263"/>
      <c r="D5990" s="249" t="s">
        <v>218</v>
      </c>
      <c r="E5990" s="264" t="s">
        <v>81</v>
      </c>
      <c r="F5990" s="265" t="s">
        <v>4909</v>
      </c>
      <c r="G5990" s="263"/>
      <c r="H5990" s="266">
        <v>6.25</v>
      </c>
      <c r="I5990" s="267"/>
      <c r="J5990" s="263"/>
      <c r="K5990" s="263"/>
      <c r="L5990" s="268"/>
      <c r="M5990" s="269"/>
      <c r="N5990" s="270"/>
      <c r="O5990" s="270"/>
      <c r="P5990" s="270"/>
      <c r="Q5990" s="270"/>
      <c r="R5990" s="270"/>
      <c r="S5990" s="270"/>
      <c r="T5990" s="271"/>
      <c r="AT5990" s="272" t="s">
        <v>218</v>
      </c>
      <c r="AU5990" s="272" t="s">
        <v>92</v>
      </c>
      <c r="AV5990" s="13" t="s">
        <v>92</v>
      </c>
      <c r="AW5990" s="13" t="s">
        <v>45</v>
      </c>
      <c r="AX5990" s="13" t="s">
        <v>83</v>
      </c>
      <c r="AY5990" s="272" t="s">
        <v>207</v>
      </c>
    </row>
    <row r="5991" s="12" customFormat="1">
      <c r="B5991" s="252"/>
      <c r="C5991" s="253"/>
      <c r="D5991" s="249" t="s">
        <v>218</v>
      </c>
      <c r="E5991" s="254" t="s">
        <v>81</v>
      </c>
      <c r="F5991" s="255" t="s">
        <v>4910</v>
      </c>
      <c r="G5991" s="253"/>
      <c r="H5991" s="254" t="s">
        <v>81</v>
      </c>
      <c r="I5991" s="256"/>
      <c r="J5991" s="253"/>
      <c r="K5991" s="253"/>
      <c r="L5991" s="257"/>
      <c r="M5991" s="258"/>
      <c r="N5991" s="259"/>
      <c r="O5991" s="259"/>
      <c r="P5991" s="259"/>
      <c r="Q5991" s="259"/>
      <c r="R5991" s="259"/>
      <c r="S5991" s="259"/>
      <c r="T5991" s="260"/>
      <c r="AT5991" s="261" t="s">
        <v>218</v>
      </c>
      <c r="AU5991" s="261" t="s">
        <v>92</v>
      </c>
      <c r="AV5991" s="12" t="s">
        <v>90</v>
      </c>
      <c r="AW5991" s="12" t="s">
        <v>45</v>
      </c>
      <c r="AX5991" s="12" t="s">
        <v>83</v>
      </c>
      <c r="AY5991" s="261" t="s">
        <v>207</v>
      </c>
    </row>
    <row r="5992" s="13" customFormat="1">
      <c r="B5992" s="262"/>
      <c r="C5992" s="263"/>
      <c r="D5992" s="249" t="s">
        <v>218</v>
      </c>
      <c r="E5992" s="264" t="s">
        <v>81</v>
      </c>
      <c r="F5992" s="265" t="s">
        <v>4911</v>
      </c>
      <c r="G5992" s="263"/>
      <c r="H5992" s="266">
        <v>4.375</v>
      </c>
      <c r="I5992" s="267"/>
      <c r="J5992" s="263"/>
      <c r="K5992" s="263"/>
      <c r="L5992" s="268"/>
      <c r="M5992" s="269"/>
      <c r="N5992" s="270"/>
      <c r="O5992" s="270"/>
      <c r="P5992" s="270"/>
      <c r="Q5992" s="270"/>
      <c r="R5992" s="270"/>
      <c r="S5992" s="270"/>
      <c r="T5992" s="271"/>
      <c r="AT5992" s="272" t="s">
        <v>218</v>
      </c>
      <c r="AU5992" s="272" t="s">
        <v>92</v>
      </c>
      <c r="AV5992" s="13" t="s">
        <v>92</v>
      </c>
      <c r="AW5992" s="13" t="s">
        <v>45</v>
      </c>
      <c r="AX5992" s="13" t="s">
        <v>83</v>
      </c>
      <c r="AY5992" s="272" t="s">
        <v>207</v>
      </c>
    </row>
    <row r="5993" s="12" customFormat="1">
      <c r="B5993" s="252"/>
      <c r="C5993" s="253"/>
      <c r="D5993" s="249" t="s">
        <v>218</v>
      </c>
      <c r="E5993" s="254" t="s">
        <v>81</v>
      </c>
      <c r="F5993" s="255" t="s">
        <v>673</v>
      </c>
      <c r="G5993" s="253"/>
      <c r="H5993" s="254" t="s">
        <v>81</v>
      </c>
      <c r="I5993" s="256"/>
      <c r="J5993" s="253"/>
      <c r="K5993" s="253"/>
      <c r="L5993" s="257"/>
      <c r="M5993" s="258"/>
      <c r="N5993" s="259"/>
      <c r="O5993" s="259"/>
      <c r="P5993" s="259"/>
      <c r="Q5993" s="259"/>
      <c r="R5993" s="259"/>
      <c r="S5993" s="259"/>
      <c r="T5993" s="260"/>
      <c r="AT5993" s="261" t="s">
        <v>218</v>
      </c>
      <c r="AU5993" s="261" t="s">
        <v>92</v>
      </c>
      <c r="AV5993" s="12" t="s">
        <v>90</v>
      </c>
      <c r="AW5993" s="12" t="s">
        <v>45</v>
      </c>
      <c r="AX5993" s="12" t="s">
        <v>83</v>
      </c>
      <c r="AY5993" s="261" t="s">
        <v>207</v>
      </c>
    </row>
    <row r="5994" s="13" customFormat="1">
      <c r="B5994" s="262"/>
      <c r="C5994" s="263"/>
      <c r="D5994" s="249" t="s">
        <v>218</v>
      </c>
      <c r="E5994" s="264" t="s">
        <v>81</v>
      </c>
      <c r="F5994" s="265" t="s">
        <v>4912</v>
      </c>
      <c r="G5994" s="263"/>
      <c r="H5994" s="266">
        <v>7.2610000000000001</v>
      </c>
      <c r="I5994" s="267"/>
      <c r="J5994" s="263"/>
      <c r="K5994" s="263"/>
      <c r="L5994" s="268"/>
      <c r="M5994" s="269"/>
      <c r="N5994" s="270"/>
      <c r="O5994" s="270"/>
      <c r="P5994" s="270"/>
      <c r="Q5994" s="270"/>
      <c r="R5994" s="270"/>
      <c r="S5994" s="270"/>
      <c r="T5994" s="271"/>
      <c r="AT5994" s="272" t="s">
        <v>218</v>
      </c>
      <c r="AU5994" s="272" t="s">
        <v>92</v>
      </c>
      <c r="AV5994" s="13" t="s">
        <v>92</v>
      </c>
      <c r="AW5994" s="13" t="s">
        <v>45</v>
      </c>
      <c r="AX5994" s="13" t="s">
        <v>83</v>
      </c>
      <c r="AY5994" s="272" t="s">
        <v>207</v>
      </c>
    </row>
    <row r="5995" s="14" customFormat="1">
      <c r="B5995" s="273"/>
      <c r="C5995" s="274"/>
      <c r="D5995" s="249" t="s">
        <v>218</v>
      </c>
      <c r="E5995" s="275" t="s">
        <v>81</v>
      </c>
      <c r="F5995" s="276" t="s">
        <v>232</v>
      </c>
      <c r="G5995" s="274"/>
      <c r="H5995" s="277">
        <v>29.135999999999999</v>
      </c>
      <c r="I5995" s="278"/>
      <c r="J5995" s="274"/>
      <c r="K5995" s="274"/>
      <c r="L5995" s="279"/>
      <c r="M5995" s="280"/>
      <c r="N5995" s="281"/>
      <c r="O5995" s="281"/>
      <c r="P5995" s="281"/>
      <c r="Q5995" s="281"/>
      <c r="R5995" s="281"/>
      <c r="S5995" s="281"/>
      <c r="T5995" s="282"/>
      <c r="AT5995" s="283" t="s">
        <v>218</v>
      </c>
      <c r="AU5995" s="283" t="s">
        <v>92</v>
      </c>
      <c r="AV5995" s="14" t="s">
        <v>214</v>
      </c>
      <c r="AW5995" s="14" t="s">
        <v>45</v>
      </c>
      <c r="AX5995" s="14" t="s">
        <v>90</v>
      </c>
      <c r="AY5995" s="283" t="s">
        <v>207</v>
      </c>
    </row>
    <row r="5996" s="1" customFormat="1" ht="16.5" customHeight="1">
      <c r="B5996" s="48"/>
      <c r="C5996" s="237" t="s">
        <v>4913</v>
      </c>
      <c r="D5996" s="237" t="s">
        <v>209</v>
      </c>
      <c r="E5996" s="238" t="s">
        <v>4914</v>
      </c>
      <c r="F5996" s="239" t="s">
        <v>4915</v>
      </c>
      <c r="G5996" s="240" t="s">
        <v>315</v>
      </c>
      <c r="H5996" s="241">
        <v>44.539999999999999</v>
      </c>
      <c r="I5996" s="242"/>
      <c r="J5996" s="243">
        <f>ROUND(I5996*H5996,2)</f>
        <v>0</v>
      </c>
      <c r="K5996" s="239" t="s">
        <v>81</v>
      </c>
      <c r="L5996" s="74"/>
      <c r="M5996" s="244" t="s">
        <v>81</v>
      </c>
      <c r="N5996" s="245" t="s">
        <v>53</v>
      </c>
      <c r="O5996" s="49"/>
      <c r="P5996" s="246">
        <f>O5996*H5996</f>
        <v>0</v>
      </c>
      <c r="Q5996" s="246">
        <v>0</v>
      </c>
      <c r="R5996" s="246">
        <f>Q5996*H5996</f>
        <v>0</v>
      </c>
      <c r="S5996" s="246">
        <v>0</v>
      </c>
      <c r="T5996" s="247">
        <f>S5996*H5996</f>
        <v>0</v>
      </c>
      <c r="AR5996" s="25" t="s">
        <v>345</v>
      </c>
      <c r="AT5996" s="25" t="s">
        <v>209</v>
      </c>
      <c r="AU5996" s="25" t="s">
        <v>92</v>
      </c>
      <c r="AY5996" s="25" t="s">
        <v>207</v>
      </c>
      <c r="BE5996" s="248">
        <f>IF(N5996="základní",J5996,0)</f>
        <v>0</v>
      </c>
      <c r="BF5996" s="248">
        <f>IF(N5996="snížená",J5996,0)</f>
        <v>0</v>
      </c>
      <c r="BG5996" s="248">
        <f>IF(N5996="zákl. přenesená",J5996,0)</f>
        <v>0</v>
      </c>
      <c r="BH5996" s="248">
        <f>IF(N5996="sníž. přenesená",J5996,0)</f>
        <v>0</v>
      </c>
      <c r="BI5996" s="248">
        <f>IF(N5996="nulová",J5996,0)</f>
        <v>0</v>
      </c>
      <c r="BJ5996" s="25" t="s">
        <v>90</v>
      </c>
      <c r="BK5996" s="248">
        <f>ROUND(I5996*H5996,2)</f>
        <v>0</v>
      </c>
      <c r="BL5996" s="25" t="s">
        <v>345</v>
      </c>
      <c r="BM5996" s="25" t="s">
        <v>4916</v>
      </c>
    </row>
    <row r="5997" s="1" customFormat="1">
      <c r="B5997" s="48"/>
      <c r="C5997" s="76"/>
      <c r="D5997" s="249" t="s">
        <v>216</v>
      </c>
      <c r="E5997" s="76"/>
      <c r="F5997" s="250" t="s">
        <v>4917</v>
      </c>
      <c r="G5997" s="76"/>
      <c r="H5997" s="76"/>
      <c r="I5997" s="205"/>
      <c r="J5997" s="76"/>
      <c r="K5997" s="76"/>
      <c r="L5997" s="74"/>
      <c r="M5997" s="251"/>
      <c r="N5997" s="49"/>
      <c r="O5997" s="49"/>
      <c r="P5997" s="49"/>
      <c r="Q5997" s="49"/>
      <c r="R5997" s="49"/>
      <c r="S5997" s="49"/>
      <c r="T5997" s="97"/>
      <c r="AT5997" s="25" t="s">
        <v>216</v>
      </c>
      <c r="AU5997" s="25" t="s">
        <v>92</v>
      </c>
    </row>
    <row r="5998" s="1" customFormat="1">
      <c r="B5998" s="48"/>
      <c r="C5998" s="76"/>
      <c r="D5998" s="249" t="s">
        <v>396</v>
      </c>
      <c r="E5998" s="76"/>
      <c r="F5998" s="250" t="s">
        <v>4918</v>
      </c>
      <c r="G5998" s="76"/>
      <c r="H5998" s="76"/>
      <c r="I5998" s="205"/>
      <c r="J5998" s="76"/>
      <c r="K5998" s="76"/>
      <c r="L5998" s="74"/>
      <c r="M5998" s="251"/>
      <c r="N5998" s="49"/>
      <c r="O5998" s="49"/>
      <c r="P5998" s="49"/>
      <c r="Q5998" s="49"/>
      <c r="R5998" s="49"/>
      <c r="S5998" s="49"/>
      <c r="T5998" s="97"/>
      <c r="AT5998" s="25" t="s">
        <v>396</v>
      </c>
      <c r="AU5998" s="25" t="s">
        <v>92</v>
      </c>
    </row>
    <row r="5999" s="12" customFormat="1">
      <c r="B5999" s="252"/>
      <c r="C5999" s="253"/>
      <c r="D5999" s="249" t="s">
        <v>218</v>
      </c>
      <c r="E5999" s="254" t="s">
        <v>81</v>
      </c>
      <c r="F5999" s="255" t="s">
        <v>4919</v>
      </c>
      <c r="G5999" s="253"/>
      <c r="H5999" s="254" t="s">
        <v>81</v>
      </c>
      <c r="I5999" s="256"/>
      <c r="J5999" s="253"/>
      <c r="K5999" s="253"/>
      <c r="L5999" s="257"/>
      <c r="M5999" s="258"/>
      <c r="N5999" s="259"/>
      <c r="O5999" s="259"/>
      <c r="P5999" s="259"/>
      <c r="Q5999" s="259"/>
      <c r="R5999" s="259"/>
      <c r="S5999" s="259"/>
      <c r="T5999" s="260"/>
      <c r="AT5999" s="261" t="s">
        <v>218</v>
      </c>
      <c r="AU5999" s="261" t="s">
        <v>92</v>
      </c>
      <c r="AV5999" s="12" t="s">
        <v>90</v>
      </c>
      <c r="AW5999" s="12" t="s">
        <v>45</v>
      </c>
      <c r="AX5999" s="12" t="s">
        <v>83</v>
      </c>
      <c r="AY5999" s="261" t="s">
        <v>207</v>
      </c>
    </row>
    <row r="6000" s="13" customFormat="1">
      <c r="B6000" s="262"/>
      <c r="C6000" s="263"/>
      <c r="D6000" s="249" t="s">
        <v>218</v>
      </c>
      <c r="E6000" s="264" t="s">
        <v>81</v>
      </c>
      <c r="F6000" s="265" t="s">
        <v>4920</v>
      </c>
      <c r="G6000" s="263"/>
      <c r="H6000" s="266">
        <v>9.0350000000000001</v>
      </c>
      <c r="I6000" s="267"/>
      <c r="J6000" s="263"/>
      <c r="K6000" s="263"/>
      <c r="L6000" s="268"/>
      <c r="M6000" s="269"/>
      <c r="N6000" s="270"/>
      <c r="O6000" s="270"/>
      <c r="P6000" s="270"/>
      <c r="Q6000" s="270"/>
      <c r="R6000" s="270"/>
      <c r="S6000" s="270"/>
      <c r="T6000" s="271"/>
      <c r="AT6000" s="272" t="s">
        <v>218</v>
      </c>
      <c r="AU6000" s="272" t="s">
        <v>92</v>
      </c>
      <c r="AV6000" s="13" t="s">
        <v>92</v>
      </c>
      <c r="AW6000" s="13" t="s">
        <v>45</v>
      </c>
      <c r="AX6000" s="13" t="s">
        <v>83</v>
      </c>
      <c r="AY6000" s="272" t="s">
        <v>207</v>
      </c>
    </row>
    <row r="6001" s="12" customFormat="1">
      <c r="B6001" s="252"/>
      <c r="C6001" s="253"/>
      <c r="D6001" s="249" t="s">
        <v>218</v>
      </c>
      <c r="E6001" s="254" t="s">
        <v>81</v>
      </c>
      <c r="F6001" s="255" t="s">
        <v>4921</v>
      </c>
      <c r="G6001" s="253"/>
      <c r="H6001" s="254" t="s">
        <v>81</v>
      </c>
      <c r="I6001" s="256"/>
      <c r="J6001" s="253"/>
      <c r="K6001" s="253"/>
      <c r="L6001" s="257"/>
      <c r="M6001" s="258"/>
      <c r="N6001" s="259"/>
      <c r="O6001" s="259"/>
      <c r="P6001" s="259"/>
      <c r="Q6001" s="259"/>
      <c r="R6001" s="259"/>
      <c r="S6001" s="259"/>
      <c r="T6001" s="260"/>
      <c r="AT6001" s="261" t="s">
        <v>218</v>
      </c>
      <c r="AU6001" s="261" t="s">
        <v>92</v>
      </c>
      <c r="AV6001" s="12" t="s">
        <v>90</v>
      </c>
      <c r="AW6001" s="12" t="s">
        <v>45</v>
      </c>
      <c r="AX6001" s="12" t="s">
        <v>83</v>
      </c>
      <c r="AY6001" s="261" t="s">
        <v>207</v>
      </c>
    </row>
    <row r="6002" s="13" customFormat="1">
      <c r="B6002" s="262"/>
      <c r="C6002" s="263"/>
      <c r="D6002" s="249" t="s">
        <v>218</v>
      </c>
      <c r="E6002" s="264" t="s">
        <v>81</v>
      </c>
      <c r="F6002" s="265" t="s">
        <v>4922</v>
      </c>
      <c r="G6002" s="263"/>
      <c r="H6002" s="266">
        <v>11.6</v>
      </c>
      <c r="I6002" s="267"/>
      <c r="J6002" s="263"/>
      <c r="K6002" s="263"/>
      <c r="L6002" s="268"/>
      <c r="M6002" s="269"/>
      <c r="N6002" s="270"/>
      <c r="O6002" s="270"/>
      <c r="P6002" s="270"/>
      <c r="Q6002" s="270"/>
      <c r="R6002" s="270"/>
      <c r="S6002" s="270"/>
      <c r="T6002" s="271"/>
      <c r="AT6002" s="272" t="s">
        <v>218</v>
      </c>
      <c r="AU6002" s="272" t="s">
        <v>92</v>
      </c>
      <c r="AV6002" s="13" t="s">
        <v>92</v>
      </c>
      <c r="AW6002" s="13" t="s">
        <v>45</v>
      </c>
      <c r="AX6002" s="13" t="s">
        <v>83</v>
      </c>
      <c r="AY6002" s="272" t="s">
        <v>207</v>
      </c>
    </row>
    <row r="6003" s="12" customFormat="1">
      <c r="B6003" s="252"/>
      <c r="C6003" s="253"/>
      <c r="D6003" s="249" t="s">
        <v>218</v>
      </c>
      <c r="E6003" s="254" t="s">
        <v>81</v>
      </c>
      <c r="F6003" s="255" t="s">
        <v>4921</v>
      </c>
      <c r="G6003" s="253"/>
      <c r="H6003" s="254" t="s">
        <v>81</v>
      </c>
      <c r="I6003" s="256"/>
      <c r="J6003" s="253"/>
      <c r="K6003" s="253"/>
      <c r="L6003" s="257"/>
      <c r="M6003" s="258"/>
      <c r="N6003" s="259"/>
      <c r="O6003" s="259"/>
      <c r="P6003" s="259"/>
      <c r="Q6003" s="259"/>
      <c r="R6003" s="259"/>
      <c r="S6003" s="259"/>
      <c r="T6003" s="260"/>
      <c r="AT6003" s="261" t="s">
        <v>218</v>
      </c>
      <c r="AU6003" s="261" t="s">
        <v>92</v>
      </c>
      <c r="AV6003" s="12" t="s">
        <v>90</v>
      </c>
      <c r="AW6003" s="12" t="s">
        <v>45</v>
      </c>
      <c r="AX6003" s="12" t="s">
        <v>83</v>
      </c>
      <c r="AY6003" s="261" t="s">
        <v>207</v>
      </c>
    </row>
    <row r="6004" s="13" customFormat="1">
      <c r="B6004" s="262"/>
      <c r="C6004" s="263"/>
      <c r="D6004" s="249" t="s">
        <v>218</v>
      </c>
      <c r="E6004" s="264" t="s">
        <v>81</v>
      </c>
      <c r="F6004" s="265" t="s">
        <v>4923</v>
      </c>
      <c r="G6004" s="263"/>
      <c r="H6004" s="266">
        <v>14.5</v>
      </c>
      <c r="I6004" s="267"/>
      <c r="J6004" s="263"/>
      <c r="K6004" s="263"/>
      <c r="L6004" s="268"/>
      <c r="M6004" s="269"/>
      <c r="N6004" s="270"/>
      <c r="O6004" s="270"/>
      <c r="P6004" s="270"/>
      <c r="Q6004" s="270"/>
      <c r="R6004" s="270"/>
      <c r="S6004" s="270"/>
      <c r="T6004" s="271"/>
      <c r="AT6004" s="272" t="s">
        <v>218</v>
      </c>
      <c r="AU6004" s="272" t="s">
        <v>92</v>
      </c>
      <c r="AV6004" s="13" t="s">
        <v>92</v>
      </c>
      <c r="AW6004" s="13" t="s">
        <v>45</v>
      </c>
      <c r="AX6004" s="13" t="s">
        <v>83</v>
      </c>
      <c r="AY6004" s="272" t="s">
        <v>207</v>
      </c>
    </row>
    <row r="6005" s="12" customFormat="1">
      <c r="B6005" s="252"/>
      <c r="C6005" s="253"/>
      <c r="D6005" s="249" t="s">
        <v>218</v>
      </c>
      <c r="E6005" s="254" t="s">
        <v>81</v>
      </c>
      <c r="F6005" s="255" t="s">
        <v>4924</v>
      </c>
      <c r="G6005" s="253"/>
      <c r="H6005" s="254" t="s">
        <v>81</v>
      </c>
      <c r="I6005" s="256"/>
      <c r="J6005" s="253"/>
      <c r="K6005" s="253"/>
      <c r="L6005" s="257"/>
      <c r="M6005" s="258"/>
      <c r="N6005" s="259"/>
      <c r="O6005" s="259"/>
      <c r="P6005" s="259"/>
      <c r="Q6005" s="259"/>
      <c r="R6005" s="259"/>
      <c r="S6005" s="259"/>
      <c r="T6005" s="260"/>
      <c r="AT6005" s="261" t="s">
        <v>218</v>
      </c>
      <c r="AU6005" s="261" t="s">
        <v>92</v>
      </c>
      <c r="AV6005" s="12" t="s">
        <v>90</v>
      </c>
      <c r="AW6005" s="12" t="s">
        <v>45</v>
      </c>
      <c r="AX6005" s="12" t="s">
        <v>83</v>
      </c>
      <c r="AY6005" s="261" t="s">
        <v>207</v>
      </c>
    </row>
    <row r="6006" s="13" customFormat="1">
      <c r="B6006" s="262"/>
      <c r="C6006" s="263"/>
      <c r="D6006" s="249" t="s">
        <v>218</v>
      </c>
      <c r="E6006" s="264" t="s">
        <v>81</v>
      </c>
      <c r="F6006" s="265" t="s">
        <v>4925</v>
      </c>
      <c r="G6006" s="263"/>
      <c r="H6006" s="266">
        <v>9.4049999999999994</v>
      </c>
      <c r="I6006" s="267"/>
      <c r="J6006" s="263"/>
      <c r="K6006" s="263"/>
      <c r="L6006" s="268"/>
      <c r="M6006" s="269"/>
      <c r="N6006" s="270"/>
      <c r="O6006" s="270"/>
      <c r="P6006" s="270"/>
      <c r="Q6006" s="270"/>
      <c r="R6006" s="270"/>
      <c r="S6006" s="270"/>
      <c r="T6006" s="271"/>
      <c r="AT6006" s="272" t="s">
        <v>218</v>
      </c>
      <c r="AU6006" s="272" t="s">
        <v>92</v>
      </c>
      <c r="AV6006" s="13" t="s">
        <v>92</v>
      </c>
      <c r="AW6006" s="13" t="s">
        <v>45</v>
      </c>
      <c r="AX6006" s="13" t="s">
        <v>83</v>
      </c>
      <c r="AY6006" s="272" t="s">
        <v>207</v>
      </c>
    </row>
    <row r="6007" s="14" customFormat="1">
      <c r="B6007" s="273"/>
      <c r="C6007" s="274"/>
      <c r="D6007" s="249" t="s">
        <v>218</v>
      </c>
      <c r="E6007" s="275" t="s">
        <v>81</v>
      </c>
      <c r="F6007" s="276" t="s">
        <v>232</v>
      </c>
      <c r="G6007" s="274"/>
      <c r="H6007" s="277">
        <v>44.539999999999999</v>
      </c>
      <c r="I6007" s="278"/>
      <c r="J6007" s="274"/>
      <c r="K6007" s="274"/>
      <c r="L6007" s="279"/>
      <c r="M6007" s="280"/>
      <c r="N6007" s="281"/>
      <c r="O6007" s="281"/>
      <c r="P6007" s="281"/>
      <c r="Q6007" s="281"/>
      <c r="R6007" s="281"/>
      <c r="S6007" s="281"/>
      <c r="T6007" s="282"/>
      <c r="AT6007" s="283" t="s">
        <v>218</v>
      </c>
      <c r="AU6007" s="283" t="s">
        <v>92</v>
      </c>
      <c r="AV6007" s="14" t="s">
        <v>214</v>
      </c>
      <c r="AW6007" s="14" t="s">
        <v>45</v>
      </c>
      <c r="AX6007" s="14" t="s">
        <v>90</v>
      </c>
      <c r="AY6007" s="283" t="s">
        <v>207</v>
      </c>
    </row>
    <row r="6008" s="1" customFormat="1" ht="25.5" customHeight="1">
      <c r="B6008" s="48"/>
      <c r="C6008" s="295" t="s">
        <v>4926</v>
      </c>
      <c r="D6008" s="295" t="s">
        <v>419</v>
      </c>
      <c r="E6008" s="296" t="s">
        <v>4927</v>
      </c>
      <c r="F6008" s="297" t="s">
        <v>4928</v>
      </c>
      <c r="G6008" s="298" t="s">
        <v>739</v>
      </c>
      <c r="H6008" s="299">
        <v>1</v>
      </c>
      <c r="I6008" s="300"/>
      <c r="J6008" s="301">
        <f>ROUND(I6008*H6008,2)</f>
        <v>0</v>
      </c>
      <c r="K6008" s="297" t="s">
        <v>81</v>
      </c>
      <c r="L6008" s="302"/>
      <c r="M6008" s="303" t="s">
        <v>81</v>
      </c>
      <c r="N6008" s="304" t="s">
        <v>53</v>
      </c>
      <c r="O6008" s="49"/>
      <c r="P6008" s="246">
        <f>O6008*H6008</f>
        <v>0</v>
      </c>
      <c r="Q6008" s="246">
        <v>0</v>
      </c>
      <c r="R6008" s="246">
        <f>Q6008*H6008</f>
        <v>0</v>
      </c>
      <c r="S6008" s="246">
        <v>0</v>
      </c>
      <c r="T6008" s="247">
        <f>S6008*H6008</f>
        <v>0</v>
      </c>
      <c r="AR6008" s="25" t="s">
        <v>447</v>
      </c>
      <c r="AT6008" s="25" t="s">
        <v>419</v>
      </c>
      <c r="AU6008" s="25" t="s">
        <v>92</v>
      </c>
      <c r="AY6008" s="25" t="s">
        <v>207</v>
      </c>
      <c r="BE6008" s="248">
        <f>IF(N6008="základní",J6008,0)</f>
        <v>0</v>
      </c>
      <c r="BF6008" s="248">
        <f>IF(N6008="snížená",J6008,0)</f>
        <v>0</v>
      </c>
      <c r="BG6008" s="248">
        <f>IF(N6008="zákl. přenesená",J6008,0)</f>
        <v>0</v>
      </c>
      <c r="BH6008" s="248">
        <f>IF(N6008="sníž. přenesená",J6008,0)</f>
        <v>0</v>
      </c>
      <c r="BI6008" s="248">
        <f>IF(N6008="nulová",J6008,0)</f>
        <v>0</v>
      </c>
      <c r="BJ6008" s="25" t="s">
        <v>90</v>
      </c>
      <c r="BK6008" s="248">
        <f>ROUND(I6008*H6008,2)</f>
        <v>0</v>
      </c>
      <c r="BL6008" s="25" t="s">
        <v>345</v>
      </c>
      <c r="BM6008" s="25" t="s">
        <v>4929</v>
      </c>
    </row>
    <row r="6009" s="1" customFormat="1">
      <c r="B6009" s="48"/>
      <c r="C6009" s="76"/>
      <c r="D6009" s="249" t="s">
        <v>396</v>
      </c>
      <c r="E6009" s="76"/>
      <c r="F6009" s="250" t="s">
        <v>4930</v>
      </c>
      <c r="G6009" s="76"/>
      <c r="H6009" s="76"/>
      <c r="I6009" s="205"/>
      <c r="J6009" s="76"/>
      <c r="K6009" s="76"/>
      <c r="L6009" s="74"/>
      <c r="M6009" s="251"/>
      <c r="N6009" s="49"/>
      <c r="O6009" s="49"/>
      <c r="P6009" s="49"/>
      <c r="Q6009" s="49"/>
      <c r="R6009" s="49"/>
      <c r="S6009" s="49"/>
      <c r="T6009" s="97"/>
      <c r="AT6009" s="25" t="s">
        <v>396</v>
      </c>
      <c r="AU6009" s="25" t="s">
        <v>92</v>
      </c>
    </row>
    <row r="6010" s="1" customFormat="1" ht="25.5" customHeight="1">
      <c r="B6010" s="48"/>
      <c r="C6010" s="295" t="s">
        <v>4931</v>
      </c>
      <c r="D6010" s="295" t="s">
        <v>419</v>
      </c>
      <c r="E6010" s="296" t="s">
        <v>4932</v>
      </c>
      <c r="F6010" s="297" t="s">
        <v>4933</v>
      </c>
      <c r="G6010" s="298" t="s">
        <v>739</v>
      </c>
      <c r="H6010" s="299">
        <v>2</v>
      </c>
      <c r="I6010" s="300"/>
      <c r="J6010" s="301">
        <f>ROUND(I6010*H6010,2)</f>
        <v>0</v>
      </c>
      <c r="K6010" s="297" t="s">
        <v>81</v>
      </c>
      <c r="L6010" s="302"/>
      <c r="M6010" s="303" t="s">
        <v>81</v>
      </c>
      <c r="N6010" s="304" t="s">
        <v>53</v>
      </c>
      <c r="O6010" s="49"/>
      <c r="P6010" s="246">
        <f>O6010*H6010</f>
        <v>0</v>
      </c>
      <c r="Q6010" s="246">
        <v>0</v>
      </c>
      <c r="R6010" s="246">
        <f>Q6010*H6010</f>
        <v>0</v>
      </c>
      <c r="S6010" s="246">
        <v>0</v>
      </c>
      <c r="T6010" s="247">
        <f>S6010*H6010</f>
        <v>0</v>
      </c>
      <c r="AR6010" s="25" t="s">
        <v>447</v>
      </c>
      <c r="AT6010" s="25" t="s">
        <v>419</v>
      </c>
      <c r="AU6010" s="25" t="s">
        <v>92</v>
      </c>
      <c r="AY6010" s="25" t="s">
        <v>207</v>
      </c>
      <c r="BE6010" s="248">
        <f>IF(N6010="základní",J6010,0)</f>
        <v>0</v>
      </c>
      <c r="BF6010" s="248">
        <f>IF(N6010="snížená",J6010,0)</f>
        <v>0</v>
      </c>
      <c r="BG6010" s="248">
        <f>IF(N6010="zákl. přenesená",J6010,0)</f>
        <v>0</v>
      </c>
      <c r="BH6010" s="248">
        <f>IF(N6010="sníž. přenesená",J6010,0)</f>
        <v>0</v>
      </c>
      <c r="BI6010" s="248">
        <f>IF(N6010="nulová",J6010,0)</f>
        <v>0</v>
      </c>
      <c r="BJ6010" s="25" t="s">
        <v>90</v>
      </c>
      <c r="BK6010" s="248">
        <f>ROUND(I6010*H6010,2)</f>
        <v>0</v>
      </c>
      <c r="BL6010" s="25" t="s">
        <v>345</v>
      </c>
      <c r="BM6010" s="25" t="s">
        <v>4934</v>
      </c>
    </row>
    <row r="6011" s="1" customFormat="1">
      <c r="B6011" s="48"/>
      <c r="C6011" s="76"/>
      <c r="D6011" s="249" t="s">
        <v>396</v>
      </c>
      <c r="E6011" s="76"/>
      <c r="F6011" s="250" t="s">
        <v>4930</v>
      </c>
      <c r="G6011" s="76"/>
      <c r="H6011" s="76"/>
      <c r="I6011" s="205"/>
      <c r="J6011" s="76"/>
      <c r="K6011" s="76"/>
      <c r="L6011" s="74"/>
      <c r="M6011" s="251"/>
      <c r="N6011" s="49"/>
      <c r="O6011" s="49"/>
      <c r="P6011" s="49"/>
      <c r="Q6011" s="49"/>
      <c r="R6011" s="49"/>
      <c r="S6011" s="49"/>
      <c r="T6011" s="97"/>
      <c r="AT6011" s="25" t="s">
        <v>396</v>
      </c>
      <c r="AU6011" s="25" t="s">
        <v>92</v>
      </c>
    </row>
    <row r="6012" s="1" customFormat="1" ht="25.5" customHeight="1">
      <c r="B6012" s="48"/>
      <c r="C6012" s="295" t="s">
        <v>4935</v>
      </c>
      <c r="D6012" s="295" t="s">
        <v>419</v>
      </c>
      <c r="E6012" s="296" t="s">
        <v>4936</v>
      </c>
      <c r="F6012" s="297" t="s">
        <v>4937</v>
      </c>
      <c r="G6012" s="298" t="s">
        <v>739</v>
      </c>
      <c r="H6012" s="299">
        <v>2</v>
      </c>
      <c r="I6012" s="300"/>
      <c r="J6012" s="301">
        <f>ROUND(I6012*H6012,2)</f>
        <v>0</v>
      </c>
      <c r="K6012" s="297" t="s">
        <v>81</v>
      </c>
      <c r="L6012" s="302"/>
      <c r="M6012" s="303" t="s">
        <v>81</v>
      </c>
      <c r="N6012" s="304" t="s">
        <v>53</v>
      </c>
      <c r="O6012" s="49"/>
      <c r="P6012" s="246">
        <f>O6012*H6012</f>
        <v>0</v>
      </c>
      <c r="Q6012" s="246">
        <v>0</v>
      </c>
      <c r="R6012" s="246">
        <f>Q6012*H6012</f>
        <v>0</v>
      </c>
      <c r="S6012" s="246">
        <v>0</v>
      </c>
      <c r="T6012" s="247">
        <f>S6012*H6012</f>
        <v>0</v>
      </c>
      <c r="AR6012" s="25" t="s">
        <v>447</v>
      </c>
      <c r="AT6012" s="25" t="s">
        <v>419</v>
      </c>
      <c r="AU6012" s="25" t="s">
        <v>92</v>
      </c>
      <c r="AY6012" s="25" t="s">
        <v>207</v>
      </c>
      <c r="BE6012" s="248">
        <f>IF(N6012="základní",J6012,0)</f>
        <v>0</v>
      </c>
      <c r="BF6012" s="248">
        <f>IF(N6012="snížená",J6012,0)</f>
        <v>0</v>
      </c>
      <c r="BG6012" s="248">
        <f>IF(N6012="zákl. přenesená",J6012,0)</f>
        <v>0</v>
      </c>
      <c r="BH6012" s="248">
        <f>IF(N6012="sníž. přenesená",J6012,0)</f>
        <v>0</v>
      </c>
      <c r="BI6012" s="248">
        <f>IF(N6012="nulová",J6012,0)</f>
        <v>0</v>
      </c>
      <c r="BJ6012" s="25" t="s">
        <v>90</v>
      </c>
      <c r="BK6012" s="248">
        <f>ROUND(I6012*H6012,2)</f>
        <v>0</v>
      </c>
      <c r="BL6012" s="25" t="s">
        <v>345</v>
      </c>
      <c r="BM6012" s="25" t="s">
        <v>4938</v>
      </c>
    </row>
    <row r="6013" s="1" customFormat="1">
      <c r="B6013" s="48"/>
      <c r="C6013" s="76"/>
      <c r="D6013" s="249" t="s">
        <v>396</v>
      </c>
      <c r="E6013" s="76"/>
      <c r="F6013" s="250" t="s">
        <v>4930</v>
      </c>
      <c r="G6013" s="76"/>
      <c r="H6013" s="76"/>
      <c r="I6013" s="205"/>
      <c r="J6013" s="76"/>
      <c r="K6013" s="76"/>
      <c r="L6013" s="74"/>
      <c r="M6013" s="251"/>
      <c r="N6013" s="49"/>
      <c r="O6013" s="49"/>
      <c r="P6013" s="49"/>
      <c r="Q6013" s="49"/>
      <c r="R6013" s="49"/>
      <c r="S6013" s="49"/>
      <c r="T6013" s="97"/>
      <c r="AT6013" s="25" t="s">
        <v>396</v>
      </c>
      <c r="AU6013" s="25" t="s">
        <v>92</v>
      </c>
    </row>
    <row r="6014" s="1" customFormat="1" ht="25.5" customHeight="1">
      <c r="B6014" s="48"/>
      <c r="C6014" s="295" t="s">
        <v>4939</v>
      </c>
      <c r="D6014" s="295" t="s">
        <v>419</v>
      </c>
      <c r="E6014" s="296" t="s">
        <v>4940</v>
      </c>
      <c r="F6014" s="297" t="s">
        <v>4941</v>
      </c>
      <c r="G6014" s="298" t="s">
        <v>739</v>
      </c>
      <c r="H6014" s="299">
        <v>1</v>
      </c>
      <c r="I6014" s="300"/>
      <c r="J6014" s="301">
        <f>ROUND(I6014*H6014,2)</f>
        <v>0</v>
      </c>
      <c r="K6014" s="297" t="s">
        <v>81</v>
      </c>
      <c r="L6014" s="302"/>
      <c r="M6014" s="303" t="s">
        <v>81</v>
      </c>
      <c r="N6014" s="304" t="s">
        <v>53</v>
      </c>
      <c r="O6014" s="49"/>
      <c r="P6014" s="246">
        <f>O6014*H6014</f>
        <v>0</v>
      </c>
      <c r="Q6014" s="246">
        <v>0</v>
      </c>
      <c r="R6014" s="246">
        <f>Q6014*H6014</f>
        <v>0</v>
      </c>
      <c r="S6014" s="246">
        <v>0</v>
      </c>
      <c r="T6014" s="247">
        <f>S6014*H6014</f>
        <v>0</v>
      </c>
      <c r="AR6014" s="25" t="s">
        <v>447</v>
      </c>
      <c r="AT6014" s="25" t="s">
        <v>419</v>
      </c>
      <c r="AU6014" s="25" t="s">
        <v>92</v>
      </c>
      <c r="AY6014" s="25" t="s">
        <v>207</v>
      </c>
      <c r="BE6014" s="248">
        <f>IF(N6014="základní",J6014,0)</f>
        <v>0</v>
      </c>
      <c r="BF6014" s="248">
        <f>IF(N6014="snížená",J6014,0)</f>
        <v>0</v>
      </c>
      <c r="BG6014" s="248">
        <f>IF(N6014="zákl. přenesená",J6014,0)</f>
        <v>0</v>
      </c>
      <c r="BH6014" s="248">
        <f>IF(N6014="sníž. přenesená",J6014,0)</f>
        <v>0</v>
      </c>
      <c r="BI6014" s="248">
        <f>IF(N6014="nulová",J6014,0)</f>
        <v>0</v>
      </c>
      <c r="BJ6014" s="25" t="s">
        <v>90</v>
      </c>
      <c r="BK6014" s="248">
        <f>ROUND(I6014*H6014,2)</f>
        <v>0</v>
      </c>
      <c r="BL6014" s="25" t="s">
        <v>345</v>
      </c>
      <c r="BM6014" s="25" t="s">
        <v>4942</v>
      </c>
    </row>
    <row r="6015" s="1" customFormat="1">
      <c r="B6015" s="48"/>
      <c r="C6015" s="76"/>
      <c r="D6015" s="249" t="s">
        <v>396</v>
      </c>
      <c r="E6015" s="76"/>
      <c r="F6015" s="250" t="s">
        <v>4930</v>
      </c>
      <c r="G6015" s="76"/>
      <c r="H6015" s="76"/>
      <c r="I6015" s="205"/>
      <c r="J6015" s="76"/>
      <c r="K6015" s="76"/>
      <c r="L6015" s="74"/>
      <c r="M6015" s="251"/>
      <c r="N6015" s="49"/>
      <c r="O6015" s="49"/>
      <c r="P6015" s="49"/>
      <c r="Q6015" s="49"/>
      <c r="R6015" s="49"/>
      <c r="S6015" s="49"/>
      <c r="T6015" s="97"/>
      <c r="AT6015" s="25" t="s">
        <v>396</v>
      </c>
      <c r="AU6015" s="25" t="s">
        <v>92</v>
      </c>
    </row>
    <row r="6016" s="1" customFormat="1" ht="16.5" customHeight="1">
      <c r="B6016" s="48"/>
      <c r="C6016" s="237" t="s">
        <v>4943</v>
      </c>
      <c r="D6016" s="237" t="s">
        <v>209</v>
      </c>
      <c r="E6016" s="238" t="s">
        <v>4944</v>
      </c>
      <c r="F6016" s="239" t="s">
        <v>4945</v>
      </c>
      <c r="G6016" s="240" t="s">
        <v>315</v>
      </c>
      <c r="H6016" s="241">
        <v>40</v>
      </c>
      <c r="I6016" s="242"/>
      <c r="J6016" s="243">
        <f>ROUND(I6016*H6016,2)</f>
        <v>0</v>
      </c>
      <c r="K6016" s="239" t="s">
        <v>213</v>
      </c>
      <c r="L6016" s="74"/>
      <c r="M6016" s="244" t="s">
        <v>81</v>
      </c>
      <c r="N6016" s="245" t="s">
        <v>53</v>
      </c>
      <c r="O6016" s="49"/>
      <c r="P6016" s="246">
        <f>O6016*H6016</f>
        <v>0</v>
      </c>
      <c r="Q6016" s="246">
        <v>0</v>
      </c>
      <c r="R6016" s="246">
        <f>Q6016*H6016</f>
        <v>0</v>
      </c>
      <c r="S6016" s="246">
        <v>0.024649999999999998</v>
      </c>
      <c r="T6016" s="247">
        <f>S6016*H6016</f>
        <v>0.98599999999999999</v>
      </c>
      <c r="AR6016" s="25" t="s">
        <v>345</v>
      </c>
      <c r="AT6016" s="25" t="s">
        <v>209</v>
      </c>
      <c r="AU6016" s="25" t="s">
        <v>92</v>
      </c>
      <c r="AY6016" s="25" t="s">
        <v>207</v>
      </c>
      <c r="BE6016" s="248">
        <f>IF(N6016="základní",J6016,0)</f>
        <v>0</v>
      </c>
      <c r="BF6016" s="248">
        <f>IF(N6016="snížená",J6016,0)</f>
        <v>0</v>
      </c>
      <c r="BG6016" s="248">
        <f>IF(N6016="zákl. přenesená",J6016,0)</f>
        <v>0</v>
      </c>
      <c r="BH6016" s="248">
        <f>IF(N6016="sníž. přenesená",J6016,0)</f>
        <v>0</v>
      </c>
      <c r="BI6016" s="248">
        <f>IF(N6016="nulová",J6016,0)</f>
        <v>0</v>
      </c>
      <c r="BJ6016" s="25" t="s">
        <v>90</v>
      </c>
      <c r="BK6016" s="248">
        <f>ROUND(I6016*H6016,2)</f>
        <v>0</v>
      </c>
      <c r="BL6016" s="25" t="s">
        <v>345</v>
      </c>
      <c r="BM6016" s="25" t="s">
        <v>4946</v>
      </c>
    </row>
    <row r="6017" s="1" customFormat="1">
      <c r="B6017" s="48"/>
      <c r="C6017" s="76"/>
      <c r="D6017" s="249" t="s">
        <v>216</v>
      </c>
      <c r="E6017" s="76"/>
      <c r="F6017" s="250" t="s">
        <v>4947</v>
      </c>
      <c r="G6017" s="76"/>
      <c r="H6017" s="76"/>
      <c r="I6017" s="205"/>
      <c r="J6017" s="76"/>
      <c r="K6017" s="76"/>
      <c r="L6017" s="74"/>
      <c r="M6017" s="251"/>
      <c r="N6017" s="49"/>
      <c r="O6017" s="49"/>
      <c r="P6017" s="49"/>
      <c r="Q6017" s="49"/>
      <c r="R6017" s="49"/>
      <c r="S6017" s="49"/>
      <c r="T6017" s="97"/>
      <c r="AT6017" s="25" t="s">
        <v>216</v>
      </c>
      <c r="AU6017" s="25" t="s">
        <v>92</v>
      </c>
    </row>
    <row r="6018" s="12" customFormat="1">
      <c r="B6018" s="252"/>
      <c r="C6018" s="253"/>
      <c r="D6018" s="249" t="s">
        <v>218</v>
      </c>
      <c r="E6018" s="254" t="s">
        <v>81</v>
      </c>
      <c r="F6018" s="255" t="s">
        <v>4948</v>
      </c>
      <c r="G6018" s="253"/>
      <c r="H6018" s="254" t="s">
        <v>81</v>
      </c>
      <c r="I6018" s="256"/>
      <c r="J6018" s="253"/>
      <c r="K6018" s="253"/>
      <c r="L6018" s="257"/>
      <c r="M6018" s="258"/>
      <c r="N6018" s="259"/>
      <c r="O6018" s="259"/>
      <c r="P6018" s="259"/>
      <c r="Q6018" s="259"/>
      <c r="R6018" s="259"/>
      <c r="S6018" s="259"/>
      <c r="T6018" s="260"/>
      <c r="AT6018" s="261" t="s">
        <v>218</v>
      </c>
      <c r="AU6018" s="261" t="s">
        <v>92</v>
      </c>
      <c r="AV6018" s="12" t="s">
        <v>90</v>
      </c>
      <c r="AW6018" s="12" t="s">
        <v>45</v>
      </c>
      <c r="AX6018" s="12" t="s">
        <v>83</v>
      </c>
      <c r="AY6018" s="261" t="s">
        <v>207</v>
      </c>
    </row>
    <row r="6019" s="13" customFormat="1">
      <c r="B6019" s="262"/>
      <c r="C6019" s="263"/>
      <c r="D6019" s="249" t="s">
        <v>218</v>
      </c>
      <c r="E6019" s="264" t="s">
        <v>81</v>
      </c>
      <c r="F6019" s="265" t="s">
        <v>554</v>
      </c>
      <c r="G6019" s="263"/>
      <c r="H6019" s="266">
        <v>40</v>
      </c>
      <c r="I6019" s="267"/>
      <c r="J6019" s="263"/>
      <c r="K6019" s="263"/>
      <c r="L6019" s="268"/>
      <c r="M6019" s="269"/>
      <c r="N6019" s="270"/>
      <c r="O6019" s="270"/>
      <c r="P6019" s="270"/>
      <c r="Q6019" s="270"/>
      <c r="R6019" s="270"/>
      <c r="S6019" s="270"/>
      <c r="T6019" s="271"/>
      <c r="AT6019" s="272" t="s">
        <v>218</v>
      </c>
      <c r="AU6019" s="272" t="s">
        <v>92</v>
      </c>
      <c r="AV6019" s="13" t="s">
        <v>92</v>
      </c>
      <c r="AW6019" s="13" t="s">
        <v>45</v>
      </c>
      <c r="AX6019" s="13" t="s">
        <v>90</v>
      </c>
      <c r="AY6019" s="272" t="s">
        <v>207</v>
      </c>
    </row>
    <row r="6020" s="1" customFormat="1" ht="16.5" customHeight="1">
      <c r="B6020" s="48"/>
      <c r="C6020" s="237" t="s">
        <v>4949</v>
      </c>
      <c r="D6020" s="237" t="s">
        <v>209</v>
      </c>
      <c r="E6020" s="238" t="s">
        <v>4950</v>
      </c>
      <c r="F6020" s="239" t="s">
        <v>4951</v>
      </c>
      <c r="G6020" s="240" t="s">
        <v>315</v>
      </c>
      <c r="H6020" s="241">
        <v>200.49600000000001</v>
      </c>
      <c r="I6020" s="242"/>
      <c r="J6020" s="243">
        <f>ROUND(I6020*H6020,2)</f>
        <v>0</v>
      </c>
      <c r="K6020" s="239" t="s">
        <v>213</v>
      </c>
      <c r="L6020" s="74"/>
      <c r="M6020" s="244" t="s">
        <v>81</v>
      </c>
      <c r="N6020" s="245" t="s">
        <v>53</v>
      </c>
      <c r="O6020" s="49"/>
      <c r="P6020" s="246">
        <f>O6020*H6020</f>
        <v>0</v>
      </c>
      <c r="Q6020" s="246">
        <v>0</v>
      </c>
      <c r="R6020" s="246">
        <f>Q6020*H6020</f>
        <v>0</v>
      </c>
      <c r="S6020" s="246">
        <v>0.01098</v>
      </c>
      <c r="T6020" s="247">
        <f>S6020*H6020</f>
        <v>2.2014460800000002</v>
      </c>
      <c r="AR6020" s="25" t="s">
        <v>345</v>
      </c>
      <c r="AT6020" s="25" t="s">
        <v>209</v>
      </c>
      <c r="AU6020" s="25" t="s">
        <v>92</v>
      </c>
      <c r="AY6020" s="25" t="s">
        <v>207</v>
      </c>
      <c r="BE6020" s="248">
        <f>IF(N6020="základní",J6020,0)</f>
        <v>0</v>
      </c>
      <c r="BF6020" s="248">
        <f>IF(N6020="snížená",J6020,0)</f>
        <v>0</v>
      </c>
      <c r="BG6020" s="248">
        <f>IF(N6020="zákl. přenesená",J6020,0)</f>
        <v>0</v>
      </c>
      <c r="BH6020" s="248">
        <f>IF(N6020="sníž. přenesená",J6020,0)</f>
        <v>0</v>
      </c>
      <c r="BI6020" s="248">
        <f>IF(N6020="nulová",J6020,0)</f>
        <v>0</v>
      </c>
      <c r="BJ6020" s="25" t="s">
        <v>90</v>
      </c>
      <c r="BK6020" s="248">
        <f>ROUND(I6020*H6020,2)</f>
        <v>0</v>
      </c>
      <c r="BL6020" s="25" t="s">
        <v>345</v>
      </c>
      <c r="BM6020" s="25" t="s">
        <v>4952</v>
      </c>
    </row>
    <row r="6021" s="1" customFormat="1">
      <c r="B6021" s="48"/>
      <c r="C6021" s="76"/>
      <c r="D6021" s="249" t="s">
        <v>216</v>
      </c>
      <c r="E6021" s="76"/>
      <c r="F6021" s="250" t="s">
        <v>4947</v>
      </c>
      <c r="G6021" s="76"/>
      <c r="H6021" s="76"/>
      <c r="I6021" s="205"/>
      <c r="J6021" s="76"/>
      <c r="K6021" s="76"/>
      <c r="L6021" s="74"/>
      <c r="M6021" s="251"/>
      <c r="N6021" s="49"/>
      <c r="O6021" s="49"/>
      <c r="P6021" s="49"/>
      <c r="Q6021" s="49"/>
      <c r="R6021" s="49"/>
      <c r="S6021" s="49"/>
      <c r="T6021" s="97"/>
      <c r="AT6021" s="25" t="s">
        <v>216</v>
      </c>
      <c r="AU6021" s="25" t="s">
        <v>92</v>
      </c>
    </row>
    <row r="6022" s="12" customFormat="1">
      <c r="B6022" s="252"/>
      <c r="C6022" s="253"/>
      <c r="D6022" s="249" t="s">
        <v>218</v>
      </c>
      <c r="E6022" s="254" t="s">
        <v>81</v>
      </c>
      <c r="F6022" s="255" t="s">
        <v>486</v>
      </c>
      <c r="G6022" s="253"/>
      <c r="H6022" s="254" t="s">
        <v>81</v>
      </c>
      <c r="I6022" s="256"/>
      <c r="J6022" s="253"/>
      <c r="K6022" s="253"/>
      <c r="L6022" s="257"/>
      <c r="M6022" s="258"/>
      <c r="N6022" s="259"/>
      <c r="O6022" s="259"/>
      <c r="P6022" s="259"/>
      <c r="Q6022" s="259"/>
      <c r="R6022" s="259"/>
      <c r="S6022" s="259"/>
      <c r="T6022" s="260"/>
      <c r="AT6022" s="261" t="s">
        <v>218</v>
      </c>
      <c r="AU6022" s="261" t="s">
        <v>92</v>
      </c>
      <c r="AV6022" s="12" t="s">
        <v>90</v>
      </c>
      <c r="AW6022" s="12" t="s">
        <v>45</v>
      </c>
      <c r="AX6022" s="12" t="s">
        <v>83</v>
      </c>
      <c r="AY6022" s="261" t="s">
        <v>207</v>
      </c>
    </row>
    <row r="6023" s="13" customFormat="1">
      <c r="B6023" s="262"/>
      <c r="C6023" s="263"/>
      <c r="D6023" s="249" t="s">
        <v>218</v>
      </c>
      <c r="E6023" s="264" t="s">
        <v>81</v>
      </c>
      <c r="F6023" s="265" t="s">
        <v>4953</v>
      </c>
      <c r="G6023" s="263"/>
      <c r="H6023" s="266">
        <v>53.5</v>
      </c>
      <c r="I6023" s="267"/>
      <c r="J6023" s="263"/>
      <c r="K6023" s="263"/>
      <c r="L6023" s="268"/>
      <c r="M6023" s="269"/>
      <c r="N6023" s="270"/>
      <c r="O6023" s="270"/>
      <c r="P6023" s="270"/>
      <c r="Q6023" s="270"/>
      <c r="R6023" s="270"/>
      <c r="S6023" s="270"/>
      <c r="T6023" s="271"/>
      <c r="AT6023" s="272" t="s">
        <v>218</v>
      </c>
      <c r="AU6023" s="272" t="s">
        <v>92</v>
      </c>
      <c r="AV6023" s="13" t="s">
        <v>92</v>
      </c>
      <c r="AW6023" s="13" t="s">
        <v>45</v>
      </c>
      <c r="AX6023" s="13" t="s">
        <v>83</v>
      </c>
      <c r="AY6023" s="272" t="s">
        <v>207</v>
      </c>
    </row>
    <row r="6024" s="13" customFormat="1">
      <c r="B6024" s="262"/>
      <c r="C6024" s="263"/>
      <c r="D6024" s="249" t="s">
        <v>218</v>
      </c>
      <c r="E6024" s="264" t="s">
        <v>81</v>
      </c>
      <c r="F6024" s="265" t="s">
        <v>4954</v>
      </c>
      <c r="G6024" s="263"/>
      <c r="H6024" s="266">
        <v>1.6200000000000001</v>
      </c>
      <c r="I6024" s="267"/>
      <c r="J6024" s="263"/>
      <c r="K6024" s="263"/>
      <c r="L6024" s="268"/>
      <c r="M6024" s="269"/>
      <c r="N6024" s="270"/>
      <c r="O6024" s="270"/>
      <c r="P6024" s="270"/>
      <c r="Q6024" s="270"/>
      <c r="R6024" s="270"/>
      <c r="S6024" s="270"/>
      <c r="T6024" s="271"/>
      <c r="AT6024" s="272" t="s">
        <v>218</v>
      </c>
      <c r="AU6024" s="272" t="s">
        <v>92</v>
      </c>
      <c r="AV6024" s="13" t="s">
        <v>92</v>
      </c>
      <c r="AW6024" s="13" t="s">
        <v>45</v>
      </c>
      <c r="AX6024" s="13" t="s">
        <v>83</v>
      </c>
      <c r="AY6024" s="272" t="s">
        <v>207</v>
      </c>
    </row>
    <row r="6025" s="13" customFormat="1">
      <c r="B6025" s="262"/>
      <c r="C6025" s="263"/>
      <c r="D6025" s="249" t="s">
        <v>218</v>
      </c>
      <c r="E6025" s="264" t="s">
        <v>81</v>
      </c>
      <c r="F6025" s="265" t="s">
        <v>4955</v>
      </c>
      <c r="G6025" s="263"/>
      <c r="H6025" s="266">
        <v>15</v>
      </c>
      <c r="I6025" s="267"/>
      <c r="J6025" s="263"/>
      <c r="K6025" s="263"/>
      <c r="L6025" s="268"/>
      <c r="M6025" s="269"/>
      <c r="N6025" s="270"/>
      <c r="O6025" s="270"/>
      <c r="P6025" s="270"/>
      <c r="Q6025" s="270"/>
      <c r="R6025" s="270"/>
      <c r="S6025" s="270"/>
      <c r="T6025" s="271"/>
      <c r="AT6025" s="272" t="s">
        <v>218</v>
      </c>
      <c r="AU6025" s="272" t="s">
        <v>92</v>
      </c>
      <c r="AV6025" s="13" t="s">
        <v>92</v>
      </c>
      <c r="AW6025" s="13" t="s">
        <v>45</v>
      </c>
      <c r="AX6025" s="13" t="s">
        <v>83</v>
      </c>
      <c r="AY6025" s="272" t="s">
        <v>207</v>
      </c>
    </row>
    <row r="6026" s="13" customFormat="1">
      <c r="B6026" s="262"/>
      <c r="C6026" s="263"/>
      <c r="D6026" s="249" t="s">
        <v>218</v>
      </c>
      <c r="E6026" s="264" t="s">
        <v>81</v>
      </c>
      <c r="F6026" s="265" t="s">
        <v>4956</v>
      </c>
      <c r="G6026" s="263"/>
      <c r="H6026" s="266">
        <v>-7.5</v>
      </c>
      <c r="I6026" s="267"/>
      <c r="J6026" s="263"/>
      <c r="K6026" s="263"/>
      <c r="L6026" s="268"/>
      <c r="M6026" s="269"/>
      <c r="N6026" s="270"/>
      <c r="O6026" s="270"/>
      <c r="P6026" s="270"/>
      <c r="Q6026" s="270"/>
      <c r="R6026" s="270"/>
      <c r="S6026" s="270"/>
      <c r="T6026" s="271"/>
      <c r="AT6026" s="272" t="s">
        <v>218</v>
      </c>
      <c r="AU6026" s="272" t="s">
        <v>92</v>
      </c>
      <c r="AV6026" s="13" t="s">
        <v>92</v>
      </c>
      <c r="AW6026" s="13" t="s">
        <v>45</v>
      </c>
      <c r="AX6026" s="13" t="s">
        <v>83</v>
      </c>
      <c r="AY6026" s="272" t="s">
        <v>207</v>
      </c>
    </row>
    <row r="6027" s="13" customFormat="1">
      <c r="B6027" s="262"/>
      <c r="C6027" s="263"/>
      <c r="D6027" s="249" t="s">
        <v>218</v>
      </c>
      <c r="E6027" s="264" t="s">
        <v>81</v>
      </c>
      <c r="F6027" s="265" t="s">
        <v>4957</v>
      </c>
      <c r="G6027" s="263"/>
      <c r="H6027" s="266">
        <v>13</v>
      </c>
      <c r="I6027" s="267"/>
      <c r="J6027" s="263"/>
      <c r="K6027" s="263"/>
      <c r="L6027" s="268"/>
      <c r="M6027" s="269"/>
      <c r="N6027" s="270"/>
      <c r="O6027" s="270"/>
      <c r="P6027" s="270"/>
      <c r="Q6027" s="270"/>
      <c r="R6027" s="270"/>
      <c r="S6027" s="270"/>
      <c r="T6027" s="271"/>
      <c r="AT6027" s="272" t="s">
        <v>218</v>
      </c>
      <c r="AU6027" s="272" t="s">
        <v>92</v>
      </c>
      <c r="AV6027" s="13" t="s">
        <v>92</v>
      </c>
      <c r="AW6027" s="13" t="s">
        <v>45</v>
      </c>
      <c r="AX6027" s="13" t="s">
        <v>83</v>
      </c>
      <c r="AY6027" s="272" t="s">
        <v>207</v>
      </c>
    </row>
    <row r="6028" s="13" customFormat="1">
      <c r="B6028" s="262"/>
      <c r="C6028" s="263"/>
      <c r="D6028" s="249" t="s">
        <v>218</v>
      </c>
      <c r="E6028" s="264" t="s">
        <v>81</v>
      </c>
      <c r="F6028" s="265" t="s">
        <v>4958</v>
      </c>
      <c r="G6028" s="263"/>
      <c r="H6028" s="266">
        <v>45.188000000000002</v>
      </c>
      <c r="I6028" s="267"/>
      <c r="J6028" s="263"/>
      <c r="K6028" s="263"/>
      <c r="L6028" s="268"/>
      <c r="M6028" s="269"/>
      <c r="N6028" s="270"/>
      <c r="O6028" s="270"/>
      <c r="P6028" s="270"/>
      <c r="Q6028" s="270"/>
      <c r="R6028" s="270"/>
      <c r="S6028" s="270"/>
      <c r="T6028" s="271"/>
      <c r="AT6028" s="272" t="s">
        <v>218</v>
      </c>
      <c r="AU6028" s="272" t="s">
        <v>92</v>
      </c>
      <c r="AV6028" s="13" t="s">
        <v>92</v>
      </c>
      <c r="AW6028" s="13" t="s">
        <v>45</v>
      </c>
      <c r="AX6028" s="13" t="s">
        <v>83</v>
      </c>
      <c r="AY6028" s="272" t="s">
        <v>207</v>
      </c>
    </row>
    <row r="6029" s="13" customFormat="1">
      <c r="B6029" s="262"/>
      <c r="C6029" s="263"/>
      <c r="D6029" s="249" t="s">
        <v>218</v>
      </c>
      <c r="E6029" s="264" t="s">
        <v>81</v>
      </c>
      <c r="F6029" s="265" t="s">
        <v>4959</v>
      </c>
      <c r="G6029" s="263"/>
      <c r="H6029" s="266">
        <v>-2.625</v>
      </c>
      <c r="I6029" s="267"/>
      <c r="J6029" s="263"/>
      <c r="K6029" s="263"/>
      <c r="L6029" s="268"/>
      <c r="M6029" s="269"/>
      <c r="N6029" s="270"/>
      <c r="O6029" s="270"/>
      <c r="P6029" s="270"/>
      <c r="Q6029" s="270"/>
      <c r="R6029" s="270"/>
      <c r="S6029" s="270"/>
      <c r="T6029" s="271"/>
      <c r="AT6029" s="272" t="s">
        <v>218</v>
      </c>
      <c r="AU6029" s="272" t="s">
        <v>92</v>
      </c>
      <c r="AV6029" s="13" t="s">
        <v>92</v>
      </c>
      <c r="AW6029" s="13" t="s">
        <v>45</v>
      </c>
      <c r="AX6029" s="13" t="s">
        <v>83</v>
      </c>
      <c r="AY6029" s="272" t="s">
        <v>207</v>
      </c>
    </row>
    <row r="6030" s="13" customFormat="1">
      <c r="B6030" s="262"/>
      <c r="C6030" s="263"/>
      <c r="D6030" s="249" t="s">
        <v>218</v>
      </c>
      <c r="E6030" s="264" t="s">
        <v>81</v>
      </c>
      <c r="F6030" s="265" t="s">
        <v>4960</v>
      </c>
      <c r="G6030" s="263"/>
      <c r="H6030" s="266">
        <v>-3.25</v>
      </c>
      <c r="I6030" s="267"/>
      <c r="J6030" s="263"/>
      <c r="K6030" s="263"/>
      <c r="L6030" s="268"/>
      <c r="M6030" s="269"/>
      <c r="N6030" s="270"/>
      <c r="O6030" s="270"/>
      <c r="P6030" s="270"/>
      <c r="Q6030" s="270"/>
      <c r="R6030" s="270"/>
      <c r="S6030" s="270"/>
      <c r="T6030" s="271"/>
      <c r="AT6030" s="272" t="s">
        <v>218</v>
      </c>
      <c r="AU6030" s="272" t="s">
        <v>92</v>
      </c>
      <c r="AV6030" s="13" t="s">
        <v>92</v>
      </c>
      <c r="AW6030" s="13" t="s">
        <v>45</v>
      </c>
      <c r="AX6030" s="13" t="s">
        <v>83</v>
      </c>
      <c r="AY6030" s="272" t="s">
        <v>207</v>
      </c>
    </row>
    <row r="6031" s="13" customFormat="1">
      <c r="B6031" s="262"/>
      <c r="C6031" s="263"/>
      <c r="D6031" s="249" t="s">
        <v>218</v>
      </c>
      <c r="E6031" s="264" t="s">
        <v>81</v>
      </c>
      <c r="F6031" s="265" t="s">
        <v>4961</v>
      </c>
      <c r="G6031" s="263"/>
      <c r="H6031" s="266">
        <v>-2.25</v>
      </c>
      <c r="I6031" s="267"/>
      <c r="J6031" s="263"/>
      <c r="K6031" s="263"/>
      <c r="L6031" s="268"/>
      <c r="M6031" s="269"/>
      <c r="N6031" s="270"/>
      <c r="O6031" s="270"/>
      <c r="P6031" s="270"/>
      <c r="Q6031" s="270"/>
      <c r="R6031" s="270"/>
      <c r="S6031" s="270"/>
      <c r="T6031" s="271"/>
      <c r="AT6031" s="272" t="s">
        <v>218</v>
      </c>
      <c r="AU6031" s="272" t="s">
        <v>92</v>
      </c>
      <c r="AV6031" s="13" t="s">
        <v>92</v>
      </c>
      <c r="AW6031" s="13" t="s">
        <v>45</v>
      </c>
      <c r="AX6031" s="13" t="s">
        <v>83</v>
      </c>
      <c r="AY6031" s="272" t="s">
        <v>207</v>
      </c>
    </row>
    <row r="6032" s="13" customFormat="1">
      <c r="B6032" s="262"/>
      <c r="C6032" s="263"/>
      <c r="D6032" s="249" t="s">
        <v>218</v>
      </c>
      <c r="E6032" s="264" t="s">
        <v>81</v>
      </c>
      <c r="F6032" s="265" t="s">
        <v>4962</v>
      </c>
      <c r="G6032" s="263"/>
      <c r="H6032" s="266">
        <v>-1</v>
      </c>
      <c r="I6032" s="267"/>
      <c r="J6032" s="263"/>
      <c r="K6032" s="263"/>
      <c r="L6032" s="268"/>
      <c r="M6032" s="269"/>
      <c r="N6032" s="270"/>
      <c r="O6032" s="270"/>
      <c r="P6032" s="270"/>
      <c r="Q6032" s="270"/>
      <c r="R6032" s="270"/>
      <c r="S6032" s="270"/>
      <c r="T6032" s="271"/>
      <c r="AT6032" s="272" t="s">
        <v>218</v>
      </c>
      <c r="AU6032" s="272" t="s">
        <v>92</v>
      </c>
      <c r="AV6032" s="13" t="s">
        <v>92</v>
      </c>
      <c r="AW6032" s="13" t="s">
        <v>45</v>
      </c>
      <c r="AX6032" s="13" t="s">
        <v>83</v>
      </c>
      <c r="AY6032" s="272" t="s">
        <v>207</v>
      </c>
    </row>
    <row r="6033" s="12" customFormat="1">
      <c r="B6033" s="252"/>
      <c r="C6033" s="253"/>
      <c r="D6033" s="249" t="s">
        <v>218</v>
      </c>
      <c r="E6033" s="254" t="s">
        <v>81</v>
      </c>
      <c r="F6033" s="255" t="s">
        <v>4963</v>
      </c>
      <c r="G6033" s="253"/>
      <c r="H6033" s="254" t="s">
        <v>81</v>
      </c>
      <c r="I6033" s="256"/>
      <c r="J6033" s="253"/>
      <c r="K6033" s="253"/>
      <c r="L6033" s="257"/>
      <c r="M6033" s="258"/>
      <c r="N6033" s="259"/>
      <c r="O6033" s="259"/>
      <c r="P6033" s="259"/>
      <c r="Q6033" s="259"/>
      <c r="R6033" s="259"/>
      <c r="S6033" s="259"/>
      <c r="T6033" s="260"/>
      <c r="AT6033" s="261" t="s">
        <v>218</v>
      </c>
      <c r="AU6033" s="261" t="s">
        <v>92</v>
      </c>
      <c r="AV6033" s="12" t="s">
        <v>90</v>
      </c>
      <c r="AW6033" s="12" t="s">
        <v>45</v>
      </c>
      <c r="AX6033" s="12" t="s">
        <v>83</v>
      </c>
      <c r="AY6033" s="261" t="s">
        <v>207</v>
      </c>
    </row>
    <row r="6034" s="13" customFormat="1">
      <c r="B6034" s="262"/>
      <c r="C6034" s="263"/>
      <c r="D6034" s="249" t="s">
        <v>218</v>
      </c>
      <c r="E6034" s="264" t="s">
        <v>81</v>
      </c>
      <c r="F6034" s="265" t="s">
        <v>214</v>
      </c>
      <c r="G6034" s="263"/>
      <c r="H6034" s="266">
        <v>4</v>
      </c>
      <c r="I6034" s="267"/>
      <c r="J6034" s="263"/>
      <c r="K6034" s="263"/>
      <c r="L6034" s="268"/>
      <c r="M6034" s="269"/>
      <c r="N6034" s="270"/>
      <c r="O6034" s="270"/>
      <c r="P6034" s="270"/>
      <c r="Q6034" s="270"/>
      <c r="R6034" s="270"/>
      <c r="S6034" s="270"/>
      <c r="T6034" s="271"/>
      <c r="AT6034" s="272" t="s">
        <v>218</v>
      </c>
      <c r="AU6034" s="272" t="s">
        <v>92</v>
      </c>
      <c r="AV6034" s="13" t="s">
        <v>92</v>
      </c>
      <c r="AW6034" s="13" t="s">
        <v>45</v>
      </c>
      <c r="AX6034" s="13" t="s">
        <v>83</v>
      </c>
      <c r="AY6034" s="272" t="s">
        <v>207</v>
      </c>
    </row>
    <row r="6035" s="15" customFormat="1">
      <c r="B6035" s="284"/>
      <c r="C6035" s="285"/>
      <c r="D6035" s="249" t="s">
        <v>218</v>
      </c>
      <c r="E6035" s="286" t="s">
        <v>81</v>
      </c>
      <c r="F6035" s="287" t="s">
        <v>247</v>
      </c>
      <c r="G6035" s="285"/>
      <c r="H6035" s="288">
        <v>115.68300000000001</v>
      </c>
      <c r="I6035" s="289"/>
      <c r="J6035" s="285"/>
      <c r="K6035" s="285"/>
      <c r="L6035" s="290"/>
      <c r="M6035" s="291"/>
      <c r="N6035" s="292"/>
      <c r="O6035" s="292"/>
      <c r="P6035" s="292"/>
      <c r="Q6035" s="292"/>
      <c r="R6035" s="292"/>
      <c r="S6035" s="292"/>
      <c r="T6035" s="293"/>
      <c r="AT6035" s="294" t="s">
        <v>218</v>
      </c>
      <c r="AU6035" s="294" t="s">
        <v>92</v>
      </c>
      <c r="AV6035" s="15" t="s">
        <v>233</v>
      </c>
      <c r="AW6035" s="15" t="s">
        <v>45</v>
      </c>
      <c r="AX6035" s="15" t="s">
        <v>83</v>
      </c>
      <c r="AY6035" s="294" t="s">
        <v>207</v>
      </c>
    </row>
    <row r="6036" s="12" customFormat="1">
      <c r="B6036" s="252"/>
      <c r="C6036" s="253"/>
      <c r="D6036" s="249" t="s">
        <v>218</v>
      </c>
      <c r="E6036" s="254" t="s">
        <v>81</v>
      </c>
      <c r="F6036" s="255" t="s">
        <v>669</v>
      </c>
      <c r="G6036" s="253"/>
      <c r="H6036" s="254" t="s">
        <v>81</v>
      </c>
      <c r="I6036" s="256"/>
      <c r="J6036" s="253"/>
      <c r="K6036" s="253"/>
      <c r="L6036" s="257"/>
      <c r="M6036" s="258"/>
      <c r="N6036" s="259"/>
      <c r="O6036" s="259"/>
      <c r="P6036" s="259"/>
      <c r="Q6036" s="259"/>
      <c r="R6036" s="259"/>
      <c r="S6036" s="259"/>
      <c r="T6036" s="260"/>
      <c r="AT6036" s="261" t="s">
        <v>218</v>
      </c>
      <c r="AU6036" s="261" t="s">
        <v>92</v>
      </c>
      <c r="AV6036" s="12" t="s">
        <v>90</v>
      </c>
      <c r="AW6036" s="12" t="s">
        <v>45</v>
      </c>
      <c r="AX6036" s="12" t="s">
        <v>83</v>
      </c>
      <c r="AY6036" s="261" t="s">
        <v>207</v>
      </c>
    </row>
    <row r="6037" s="13" customFormat="1">
      <c r="B6037" s="262"/>
      <c r="C6037" s="263"/>
      <c r="D6037" s="249" t="s">
        <v>218</v>
      </c>
      <c r="E6037" s="264" t="s">
        <v>81</v>
      </c>
      <c r="F6037" s="265" t="s">
        <v>4964</v>
      </c>
      <c r="G6037" s="263"/>
      <c r="H6037" s="266">
        <v>64.25</v>
      </c>
      <c r="I6037" s="267"/>
      <c r="J6037" s="263"/>
      <c r="K6037" s="263"/>
      <c r="L6037" s="268"/>
      <c r="M6037" s="269"/>
      <c r="N6037" s="270"/>
      <c r="O6037" s="270"/>
      <c r="P6037" s="270"/>
      <c r="Q6037" s="270"/>
      <c r="R6037" s="270"/>
      <c r="S6037" s="270"/>
      <c r="T6037" s="271"/>
      <c r="AT6037" s="272" t="s">
        <v>218</v>
      </c>
      <c r="AU6037" s="272" t="s">
        <v>92</v>
      </c>
      <c r="AV6037" s="13" t="s">
        <v>92</v>
      </c>
      <c r="AW6037" s="13" t="s">
        <v>45</v>
      </c>
      <c r="AX6037" s="13" t="s">
        <v>83</v>
      </c>
      <c r="AY6037" s="272" t="s">
        <v>207</v>
      </c>
    </row>
    <row r="6038" s="13" customFormat="1">
      <c r="B6038" s="262"/>
      <c r="C6038" s="263"/>
      <c r="D6038" s="249" t="s">
        <v>218</v>
      </c>
      <c r="E6038" s="264" t="s">
        <v>81</v>
      </c>
      <c r="F6038" s="265" t="s">
        <v>4965</v>
      </c>
      <c r="G6038" s="263"/>
      <c r="H6038" s="266">
        <v>28.75</v>
      </c>
      <c r="I6038" s="267"/>
      <c r="J6038" s="263"/>
      <c r="K6038" s="263"/>
      <c r="L6038" s="268"/>
      <c r="M6038" s="269"/>
      <c r="N6038" s="270"/>
      <c r="O6038" s="270"/>
      <c r="P6038" s="270"/>
      <c r="Q6038" s="270"/>
      <c r="R6038" s="270"/>
      <c r="S6038" s="270"/>
      <c r="T6038" s="271"/>
      <c r="AT6038" s="272" t="s">
        <v>218</v>
      </c>
      <c r="AU6038" s="272" t="s">
        <v>92</v>
      </c>
      <c r="AV6038" s="13" t="s">
        <v>92</v>
      </c>
      <c r="AW6038" s="13" t="s">
        <v>45</v>
      </c>
      <c r="AX6038" s="13" t="s">
        <v>83</v>
      </c>
      <c r="AY6038" s="272" t="s">
        <v>207</v>
      </c>
    </row>
    <row r="6039" s="13" customFormat="1">
      <c r="B6039" s="262"/>
      <c r="C6039" s="263"/>
      <c r="D6039" s="249" t="s">
        <v>218</v>
      </c>
      <c r="E6039" s="264" t="s">
        <v>81</v>
      </c>
      <c r="F6039" s="265" t="s">
        <v>4966</v>
      </c>
      <c r="G6039" s="263"/>
      <c r="H6039" s="266">
        <v>4.8129999999999997</v>
      </c>
      <c r="I6039" s="267"/>
      <c r="J6039" s="263"/>
      <c r="K6039" s="263"/>
      <c r="L6039" s="268"/>
      <c r="M6039" s="269"/>
      <c r="N6039" s="270"/>
      <c r="O6039" s="270"/>
      <c r="P6039" s="270"/>
      <c r="Q6039" s="270"/>
      <c r="R6039" s="270"/>
      <c r="S6039" s="270"/>
      <c r="T6039" s="271"/>
      <c r="AT6039" s="272" t="s">
        <v>218</v>
      </c>
      <c r="AU6039" s="272" t="s">
        <v>92</v>
      </c>
      <c r="AV6039" s="13" t="s">
        <v>92</v>
      </c>
      <c r="AW6039" s="13" t="s">
        <v>45</v>
      </c>
      <c r="AX6039" s="13" t="s">
        <v>83</v>
      </c>
      <c r="AY6039" s="272" t="s">
        <v>207</v>
      </c>
    </row>
    <row r="6040" s="13" customFormat="1">
      <c r="B6040" s="262"/>
      <c r="C6040" s="263"/>
      <c r="D6040" s="249" t="s">
        <v>218</v>
      </c>
      <c r="E6040" s="264" t="s">
        <v>81</v>
      </c>
      <c r="F6040" s="265" t="s">
        <v>4967</v>
      </c>
      <c r="G6040" s="263"/>
      <c r="H6040" s="266">
        <v>-2</v>
      </c>
      <c r="I6040" s="267"/>
      <c r="J6040" s="263"/>
      <c r="K6040" s="263"/>
      <c r="L6040" s="268"/>
      <c r="M6040" s="269"/>
      <c r="N6040" s="270"/>
      <c r="O6040" s="270"/>
      <c r="P6040" s="270"/>
      <c r="Q6040" s="270"/>
      <c r="R6040" s="270"/>
      <c r="S6040" s="270"/>
      <c r="T6040" s="271"/>
      <c r="AT6040" s="272" t="s">
        <v>218</v>
      </c>
      <c r="AU6040" s="272" t="s">
        <v>92</v>
      </c>
      <c r="AV6040" s="13" t="s">
        <v>92</v>
      </c>
      <c r="AW6040" s="13" t="s">
        <v>45</v>
      </c>
      <c r="AX6040" s="13" t="s">
        <v>83</v>
      </c>
      <c r="AY6040" s="272" t="s">
        <v>207</v>
      </c>
    </row>
    <row r="6041" s="13" customFormat="1">
      <c r="B6041" s="262"/>
      <c r="C6041" s="263"/>
      <c r="D6041" s="249" t="s">
        <v>218</v>
      </c>
      <c r="E6041" s="264" t="s">
        <v>81</v>
      </c>
      <c r="F6041" s="265" t="s">
        <v>4968</v>
      </c>
      <c r="G6041" s="263"/>
      <c r="H6041" s="266">
        <v>-4.875</v>
      </c>
      <c r="I6041" s="267"/>
      <c r="J6041" s="263"/>
      <c r="K6041" s="263"/>
      <c r="L6041" s="268"/>
      <c r="M6041" s="269"/>
      <c r="N6041" s="270"/>
      <c r="O6041" s="270"/>
      <c r="P6041" s="270"/>
      <c r="Q6041" s="270"/>
      <c r="R6041" s="270"/>
      <c r="S6041" s="270"/>
      <c r="T6041" s="271"/>
      <c r="AT6041" s="272" t="s">
        <v>218</v>
      </c>
      <c r="AU6041" s="272" t="s">
        <v>92</v>
      </c>
      <c r="AV6041" s="13" t="s">
        <v>92</v>
      </c>
      <c r="AW6041" s="13" t="s">
        <v>45</v>
      </c>
      <c r="AX6041" s="13" t="s">
        <v>83</v>
      </c>
      <c r="AY6041" s="272" t="s">
        <v>207</v>
      </c>
    </row>
    <row r="6042" s="13" customFormat="1">
      <c r="B6042" s="262"/>
      <c r="C6042" s="263"/>
      <c r="D6042" s="249" t="s">
        <v>218</v>
      </c>
      <c r="E6042" s="264" t="s">
        <v>81</v>
      </c>
      <c r="F6042" s="265" t="s">
        <v>4969</v>
      </c>
      <c r="G6042" s="263"/>
      <c r="H6042" s="266">
        <v>-2.25</v>
      </c>
      <c r="I6042" s="267"/>
      <c r="J6042" s="263"/>
      <c r="K6042" s="263"/>
      <c r="L6042" s="268"/>
      <c r="M6042" s="269"/>
      <c r="N6042" s="270"/>
      <c r="O6042" s="270"/>
      <c r="P6042" s="270"/>
      <c r="Q6042" s="270"/>
      <c r="R6042" s="270"/>
      <c r="S6042" s="270"/>
      <c r="T6042" s="271"/>
      <c r="AT6042" s="272" t="s">
        <v>218</v>
      </c>
      <c r="AU6042" s="272" t="s">
        <v>92</v>
      </c>
      <c r="AV6042" s="13" t="s">
        <v>92</v>
      </c>
      <c r="AW6042" s="13" t="s">
        <v>45</v>
      </c>
      <c r="AX6042" s="13" t="s">
        <v>83</v>
      </c>
      <c r="AY6042" s="272" t="s">
        <v>207</v>
      </c>
    </row>
    <row r="6043" s="13" customFormat="1">
      <c r="B6043" s="262"/>
      <c r="C6043" s="263"/>
      <c r="D6043" s="249" t="s">
        <v>218</v>
      </c>
      <c r="E6043" s="264" t="s">
        <v>81</v>
      </c>
      <c r="F6043" s="265" t="s">
        <v>4970</v>
      </c>
      <c r="G6043" s="263"/>
      <c r="H6043" s="266">
        <v>-3.875</v>
      </c>
      <c r="I6043" s="267"/>
      <c r="J6043" s="263"/>
      <c r="K6043" s="263"/>
      <c r="L6043" s="268"/>
      <c r="M6043" s="269"/>
      <c r="N6043" s="270"/>
      <c r="O6043" s="270"/>
      <c r="P6043" s="270"/>
      <c r="Q6043" s="270"/>
      <c r="R6043" s="270"/>
      <c r="S6043" s="270"/>
      <c r="T6043" s="271"/>
      <c r="AT6043" s="272" t="s">
        <v>218</v>
      </c>
      <c r="AU6043" s="272" t="s">
        <v>92</v>
      </c>
      <c r="AV6043" s="13" t="s">
        <v>92</v>
      </c>
      <c r="AW6043" s="13" t="s">
        <v>45</v>
      </c>
      <c r="AX6043" s="13" t="s">
        <v>83</v>
      </c>
      <c r="AY6043" s="272" t="s">
        <v>207</v>
      </c>
    </row>
    <row r="6044" s="15" customFormat="1">
      <c r="B6044" s="284"/>
      <c r="C6044" s="285"/>
      <c r="D6044" s="249" t="s">
        <v>218</v>
      </c>
      <c r="E6044" s="286" t="s">
        <v>81</v>
      </c>
      <c r="F6044" s="287" t="s">
        <v>247</v>
      </c>
      <c r="G6044" s="285"/>
      <c r="H6044" s="288">
        <v>84.813000000000002</v>
      </c>
      <c r="I6044" s="289"/>
      <c r="J6044" s="285"/>
      <c r="K6044" s="285"/>
      <c r="L6044" s="290"/>
      <c r="M6044" s="291"/>
      <c r="N6044" s="292"/>
      <c r="O6044" s="292"/>
      <c r="P6044" s="292"/>
      <c r="Q6044" s="292"/>
      <c r="R6044" s="292"/>
      <c r="S6044" s="292"/>
      <c r="T6044" s="293"/>
      <c r="AT6044" s="294" t="s">
        <v>218</v>
      </c>
      <c r="AU6044" s="294" t="s">
        <v>92</v>
      </c>
      <c r="AV6044" s="15" t="s">
        <v>233</v>
      </c>
      <c r="AW6044" s="15" t="s">
        <v>45</v>
      </c>
      <c r="AX6044" s="15" t="s">
        <v>83</v>
      </c>
      <c r="AY6044" s="294" t="s">
        <v>207</v>
      </c>
    </row>
    <row r="6045" s="14" customFormat="1">
      <c r="B6045" s="273"/>
      <c r="C6045" s="274"/>
      <c r="D6045" s="249" t="s">
        <v>218</v>
      </c>
      <c r="E6045" s="275" t="s">
        <v>81</v>
      </c>
      <c r="F6045" s="276" t="s">
        <v>232</v>
      </c>
      <c r="G6045" s="274"/>
      <c r="H6045" s="277">
        <v>200.49600000000001</v>
      </c>
      <c r="I6045" s="278"/>
      <c r="J6045" s="274"/>
      <c r="K6045" s="274"/>
      <c r="L6045" s="279"/>
      <c r="M6045" s="280"/>
      <c r="N6045" s="281"/>
      <c r="O6045" s="281"/>
      <c r="P6045" s="281"/>
      <c r="Q6045" s="281"/>
      <c r="R6045" s="281"/>
      <c r="S6045" s="281"/>
      <c r="T6045" s="282"/>
      <c r="AT6045" s="283" t="s">
        <v>218</v>
      </c>
      <c r="AU6045" s="283" t="s">
        <v>92</v>
      </c>
      <c r="AV6045" s="14" t="s">
        <v>214</v>
      </c>
      <c r="AW6045" s="14" t="s">
        <v>45</v>
      </c>
      <c r="AX6045" s="14" t="s">
        <v>90</v>
      </c>
      <c r="AY6045" s="283" t="s">
        <v>207</v>
      </c>
    </row>
    <row r="6046" s="1" customFormat="1" ht="16.5" customHeight="1">
      <c r="B6046" s="48"/>
      <c r="C6046" s="237" t="s">
        <v>4971</v>
      </c>
      <c r="D6046" s="237" t="s">
        <v>209</v>
      </c>
      <c r="E6046" s="238" t="s">
        <v>4972</v>
      </c>
      <c r="F6046" s="239" t="s">
        <v>4973</v>
      </c>
      <c r="G6046" s="240" t="s">
        <v>315</v>
      </c>
      <c r="H6046" s="241">
        <v>200.49600000000001</v>
      </c>
      <c r="I6046" s="242"/>
      <c r="J6046" s="243">
        <f>ROUND(I6046*H6046,2)</f>
        <v>0</v>
      </c>
      <c r="K6046" s="239" t="s">
        <v>213</v>
      </c>
      <c r="L6046" s="74"/>
      <c r="M6046" s="244" t="s">
        <v>81</v>
      </c>
      <c r="N6046" s="245" t="s">
        <v>53</v>
      </c>
      <c r="O6046" s="49"/>
      <c r="P6046" s="246">
        <f>O6046*H6046</f>
        <v>0</v>
      </c>
      <c r="Q6046" s="246">
        <v>0</v>
      </c>
      <c r="R6046" s="246">
        <f>Q6046*H6046</f>
        <v>0</v>
      </c>
      <c r="S6046" s="246">
        <v>0.0080000000000000002</v>
      </c>
      <c r="T6046" s="247">
        <f>S6046*H6046</f>
        <v>1.6039680000000001</v>
      </c>
      <c r="AR6046" s="25" t="s">
        <v>345</v>
      </c>
      <c r="AT6046" s="25" t="s">
        <v>209</v>
      </c>
      <c r="AU6046" s="25" t="s">
        <v>92</v>
      </c>
      <c r="AY6046" s="25" t="s">
        <v>207</v>
      </c>
      <c r="BE6046" s="248">
        <f>IF(N6046="základní",J6046,0)</f>
        <v>0</v>
      </c>
      <c r="BF6046" s="248">
        <f>IF(N6046="snížená",J6046,0)</f>
        <v>0</v>
      </c>
      <c r="BG6046" s="248">
        <f>IF(N6046="zákl. přenesená",J6046,0)</f>
        <v>0</v>
      </c>
      <c r="BH6046" s="248">
        <f>IF(N6046="sníž. přenesená",J6046,0)</f>
        <v>0</v>
      </c>
      <c r="BI6046" s="248">
        <f>IF(N6046="nulová",J6046,0)</f>
        <v>0</v>
      </c>
      <c r="BJ6046" s="25" t="s">
        <v>90</v>
      </c>
      <c r="BK6046" s="248">
        <f>ROUND(I6046*H6046,2)</f>
        <v>0</v>
      </c>
      <c r="BL6046" s="25" t="s">
        <v>345</v>
      </c>
      <c r="BM6046" s="25" t="s">
        <v>4974</v>
      </c>
    </row>
    <row r="6047" s="1" customFormat="1">
      <c r="B6047" s="48"/>
      <c r="C6047" s="76"/>
      <c r="D6047" s="249" t="s">
        <v>216</v>
      </c>
      <c r="E6047" s="76"/>
      <c r="F6047" s="250" t="s">
        <v>4947</v>
      </c>
      <c r="G6047" s="76"/>
      <c r="H6047" s="76"/>
      <c r="I6047" s="205"/>
      <c r="J6047" s="76"/>
      <c r="K6047" s="76"/>
      <c r="L6047" s="74"/>
      <c r="M6047" s="251"/>
      <c r="N6047" s="49"/>
      <c r="O6047" s="49"/>
      <c r="P6047" s="49"/>
      <c r="Q6047" s="49"/>
      <c r="R6047" s="49"/>
      <c r="S6047" s="49"/>
      <c r="T6047" s="97"/>
      <c r="AT6047" s="25" t="s">
        <v>216</v>
      </c>
      <c r="AU6047" s="25" t="s">
        <v>92</v>
      </c>
    </row>
    <row r="6048" s="12" customFormat="1">
      <c r="B6048" s="252"/>
      <c r="C6048" s="253"/>
      <c r="D6048" s="249" t="s">
        <v>218</v>
      </c>
      <c r="E6048" s="254" t="s">
        <v>81</v>
      </c>
      <c r="F6048" s="255" t="s">
        <v>4975</v>
      </c>
      <c r="G6048" s="253"/>
      <c r="H6048" s="254" t="s">
        <v>81</v>
      </c>
      <c r="I6048" s="256"/>
      <c r="J6048" s="253"/>
      <c r="K6048" s="253"/>
      <c r="L6048" s="257"/>
      <c r="M6048" s="258"/>
      <c r="N6048" s="259"/>
      <c r="O6048" s="259"/>
      <c r="P6048" s="259"/>
      <c r="Q6048" s="259"/>
      <c r="R6048" s="259"/>
      <c r="S6048" s="259"/>
      <c r="T6048" s="260"/>
      <c r="AT6048" s="261" t="s">
        <v>218</v>
      </c>
      <c r="AU6048" s="261" t="s">
        <v>92</v>
      </c>
      <c r="AV6048" s="12" t="s">
        <v>90</v>
      </c>
      <c r="AW6048" s="12" t="s">
        <v>45</v>
      </c>
      <c r="AX6048" s="12" t="s">
        <v>83</v>
      </c>
      <c r="AY6048" s="261" t="s">
        <v>207</v>
      </c>
    </row>
    <row r="6049" s="13" customFormat="1">
      <c r="B6049" s="262"/>
      <c r="C6049" s="263"/>
      <c r="D6049" s="249" t="s">
        <v>218</v>
      </c>
      <c r="E6049" s="264" t="s">
        <v>81</v>
      </c>
      <c r="F6049" s="265" t="s">
        <v>4976</v>
      </c>
      <c r="G6049" s="263"/>
      <c r="H6049" s="266">
        <v>115.68300000000001</v>
      </c>
      <c r="I6049" s="267"/>
      <c r="J6049" s="263"/>
      <c r="K6049" s="263"/>
      <c r="L6049" s="268"/>
      <c r="M6049" s="269"/>
      <c r="N6049" s="270"/>
      <c r="O6049" s="270"/>
      <c r="P6049" s="270"/>
      <c r="Q6049" s="270"/>
      <c r="R6049" s="270"/>
      <c r="S6049" s="270"/>
      <c r="T6049" s="271"/>
      <c r="AT6049" s="272" t="s">
        <v>218</v>
      </c>
      <c r="AU6049" s="272" t="s">
        <v>92</v>
      </c>
      <c r="AV6049" s="13" t="s">
        <v>92</v>
      </c>
      <c r="AW6049" s="13" t="s">
        <v>45</v>
      </c>
      <c r="AX6049" s="13" t="s">
        <v>83</v>
      </c>
      <c r="AY6049" s="272" t="s">
        <v>207</v>
      </c>
    </row>
    <row r="6050" s="12" customFormat="1">
      <c r="B6050" s="252"/>
      <c r="C6050" s="253"/>
      <c r="D6050" s="249" t="s">
        <v>218</v>
      </c>
      <c r="E6050" s="254" t="s">
        <v>81</v>
      </c>
      <c r="F6050" s="255" t="s">
        <v>669</v>
      </c>
      <c r="G6050" s="253"/>
      <c r="H6050" s="254" t="s">
        <v>81</v>
      </c>
      <c r="I6050" s="256"/>
      <c r="J6050" s="253"/>
      <c r="K6050" s="253"/>
      <c r="L6050" s="257"/>
      <c r="M6050" s="258"/>
      <c r="N6050" s="259"/>
      <c r="O6050" s="259"/>
      <c r="P6050" s="259"/>
      <c r="Q6050" s="259"/>
      <c r="R6050" s="259"/>
      <c r="S6050" s="259"/>
      <c r="T6050" s="260"/>
      <c r="AT6050" s="261" t="s">
        <v>218</v>
      </c>
      <c r="AU6050" s="261" t="s">
        <v>92</v>
      </c>
      <c r="AV6050" s="12" t="s">
        <v>90</v>
      </c>
      <c r="AW6050" s="12" t="s">
        <v>45</v>
      </c>
      <c r="AX6050" s="12" t="s">
        <v>83</v>
      </c>
      <c r="AY6050" s="261" t="s">
        <v>207</v>
      </c>
    </row>
    <row r="6051" s="13" customFormat="1">
      <c r="B6051" s="262"/>
      <c r="C6051" s="263"/>
      <c r="D6051" s="249" t="s">
        <v>218</v>
      </c>
      <c r="E6051" s="264" t="s">
        <v>81</v>
      </c>
      <c r="F6051" s="265" t="s">
        <v>4977</v>
      </c>
      <c r="G6051" s="263"/>
      <c r="H6051" s="266">
        <v>84.813000000000002</v>
      </c>
      <c r="I6051" s="267"/>
      <c r="J6051" s="263"/>
      <c r="K6051" s="263"/>
      <c r="L6051" s="268"/>
      <c r="M6051" s="269"/>
      <c r="N6051" s="270"/>
      <c r="O6051" s="270"/>
      <c r="P6051" s="270"/>
      <c r="Q6051" s="270"/>
      <c r="R6051" s="270"/>
      <c r="S6051" s="270"/>
      <c r="T6051" s="271"/>
      <c r="AT6051" s="272" t="s">
        <v>218</v>
      </c>
      <c r="AU6051" s="272" t="s">
        <v>92</v>
      </c>
      <c r="AV6051" s="13" t="s">
        <v>92</v>
      </c>
      <c r="AW6051" s="13" t="s">
        <v>45</v>
      </c>
      <c r="AX6051" s="13" t="s">
        <v>83</v>
      </c>
      <c r="AY6051" s="272" t="s">
        <v>207</v>
      </c>
    </row>
    <row r="6052" s="14" customFormat="1">
      <c r="B6052" s="273"/>
      <c r="C6052" s="274"/>
      <c r="D6052" s="249" t="s">
        <v>218</v>
      </c>
      <c r="E6052" s="275" t="s">
        <v>81</v>
      </c>
      <c r="F6052" s="276" t="s">
        <v>232</v>
      </c>
      <c r="G6052" s="274"/>
      <c r="H6052" s="277">
        <v>200.49600000000001</v>
      </c>
      <c r="I6052" s="278"/>
      <c r="J6052" s="274"/>
      <c r="K6052" s="274"/>
      <c r="L6052" s="279"/>
      <c r="M6052" s="280"/>
      <c r="N6052" s="281"/>
      <c r="O6052" s="281"/>
      <c r="P6052" s="281"/>
      <c r="Q6052" s="281"/>
      <c r="R6052" s="281"/>
      <c r="S6052" s="281"/>
      <c r="T6052" s="282"/>
      <c r="AT6052" s="283" t="s">
        <v>218</v>
      </c>
      <c r="AU6052" s="283" t="s">
        <v>92</v>
      </c>
      <c r="AV6052" s="14" t="s">
        <v>214</v>
      </c>
      <c r="AW6052" s="14" t="s">
        <v>45</v>
      </c>
      <c r="AX6052" s="14" t="s">
        <v>90</v>
      </c>
      <c r="AY6052" s="283" t="s">
        <v>207</v>
      </c>
    </row>
    <row r="6053" s="1" customFormat="1" ht="16.5" customHeight="1">
      <c r="B6053" s="48"/>
      <c r="C6053" s="237" t="s">
        <v>4978</v>
      </c>
      <c r="D6053" s="237" t="s">
        <v>209</v>
      </c>
      <c r="E6053" s="238" t="s">
        <v>4979</v>
      </c>
      <c r="F6053" s="239" t="s">
        <v>4980</v>
      </c>
      <c r="G6053" s="240" t="s">
        <v>315</v>
      </c>
      <c r="H6053" s="241">
        <v>16</v>
      </c>
      <c r="I6053" s="242"/>
      <c r="J6053" s="243">
        <f>ROUND(I6053*H6053,2)</f>
        <v>0</v>
      </c>
      <c r="K6053" s="239" t="s">
        <v>213</v>
      </c>
      <c r="L6053" s="74"/>
      <c r="M6053" s="244" t="s">
        <v>81</v>
      </c>
      <c r="N6053" s="245" t="s">
        <v>53</v>
      </c>
      <c r="O6053" s="49"/>
      <c r="P6053" s="246">
        <f>O6053*H6053</f>
        <v>0</v>
      </c>
      <c r="Q6053" s="246">
        <v>0</v>
      </c>
      <c r="R6053" s="246">
        <f>Q6053*H6053</f>
        <v>0</v>
      </c>
      <c r="S6053" s="246">
        <v>0.01098</v>
      </c>
      <c r="T6053" s="247">
        <f>S6053*H6053</f>
        <v>0.17568</v>
      </c>
      <c r="AR6053" s="25" t="s">
        <v>345</v>
      </c>
      <c r="AT6053" s="25" t="s">
        <v>209</v>
      </c>
      <c r="AU6053" s="25" t="s">
        <v>92</v>
      </c>
      <c r="AY6053" s="25" t="s">
        <v>207</v>
      </c>
      <c r="BE6053" s="248">
        <f>IF(N6053="základní",J6053,0)</f>
        <v>0</v>
      </c>
      <c r="BF6053" s="248">
        <f>IF(N6053="snížená",J6053,0)</f>
        <v>0</v>
      </c>
      <c r="BG6053" s="248">
        <f>IF(N6053="zákl. přenesená",J6053,0)</f>
        <v>0</v>
      </c>
      <c r="BH6053" s="248">
        <f>IF(N6053="sníž. přenesená",J6053,0)</f>
        <v>0</v>
      </c>
      <c r="BI6053" s="248">
        <f>IF(N6053="nulová",J6053,0)</f>
        <v>0</v>
      </c>
      <c r="BJ6053" s="25" t="s">
        <v>90</v>
      </c>
      <c r="BK6053" s="248">
        <f>ROUND(I6053*H6053,2)</f>
        <v>0</v>
      </c>
      <c r="BL6053" s="25" t="s">
        <v>345</v>
      </c>
      <c r="BM6053" s="25" t="s">
        <v>4981</v>
      </c>
    </row>
    <row r="6054" s="13" customFormat="1">
      <c r="B6054" s="262"/>
      <c r="C6054" s="263"/>
      <c r="D6054" s="249" t="s">
        <v>218</v>
      </c>
      <c r="E6054" s="264" t="s">
        <v>81</v>
      </c>
      <c r="F6054" s="265" t="s">
        <v>4982</v>
      </c>
      <c r="G6054" s="263"/>
      <c r="H6054" s="266">
        <v>16</v>
      </c>
      <c r="I6054" s="267"/>
      <c r="J6054" s="263"/>
      <c r="K6054" s="263"/>
      <c r="L6054" s="268"/>
      <c r="M6054" s="269"/>
      <c r="N6054" s="270"/>
      <c r="O6054" s="270"/>
      <c r="P6054" s="270"/>
      <c r="Q6054" s="270"/>
      <c r="R6054" s="270"/>
      <c r="S6054" s="270"/>
      <c r="T6054" s="271"/>
      <c r="AT6054" s="272" t="s">
        <v>218</v>
      </c>
      <c r="AU6054" s="272" t="s">
        <v>92</v>
      </c>
      <c r="AV6054" s="13" t="s">
        <v>92</v>
      </c>
      <c r="AW6054" s="13" t="s">
        <v>45</v>
      </c>
      <c r="AX6054" s="13" t="s">
        <v>90</v>
      </c>
      <c r="AY6054" s="272" t="s">
        <v>207</v>
      </c>
    </row>
    <row r="6055" s="1" customFormat="1" ht="16.5" customHeight="1">
      <c r="B6055" s="48"/>
      <c r="C6055" s="237" t="s">
        <v>4983</v>
      </c>
      <c r="D6055" s="237" t="s">
        <v>209</v>
      </c>
      <c r="E6055" s="238" t="s">
        <v>4984</v>
      </c>
      <c r="F6055" s="239" t="s">
        <v>4985</v>
      </c>
      <c r="G6055" s="240" t="s">
        <v>315</v>
      </c>
      <c r="H6055" s="241">
        <v>16</v>
      </c>
      <c r="I6055" s="242"/>
      <c r="J6055" s="243">
        <f>ROUND(I6055*H6055,2)</f>
        <v>0</v>
      </c>
      <c r="K6055" s="239" t="s">
        <v>213</v>
      </c>
      <c r="L6055" s="74"/>
      <c r="M6055" s="244" t="s">
        <v>81</v>
      </c>
      <c r="N6055" s="245" t="s">
        <v>53</v>
      </c>
      <c r="O6055" s="49"/>
      <c r="P6055" s="246">
        <f>O6055*H6055</f>
        <v>0</v>
      </c>
      <c r="Q6055" s="246">
        <v>0</v>
      </c>
      <c r="R6055" s="246">
        <f>Q6055*H6055</f>
        <v>0</v>
      </c>
      <c r="S6055" s="246">
        <v>0.0080000000000000002</v>
      </c>
      <c r="T6055" s="247">
        <f>S6055*H6055</f>
        <v>0.128</v>
      </c>
      <c r="AR6055" s="25" t="s">
        <v>345</v>
      </c>
      <c r="AT6055" s="25" t="s">
        <v>209</v>
      </c>
      <c r="AU6055" s="25" t="s">
        <v>92</v>
      </c>
      <c r="AY6055" s="25" t="s">
        <v>207</v>
      </c>
      <c r="BE6055" s="248">
        <f>IF(N6055="základní",J6055,0)</f>
        <v>0</v>
      </c>
      <c r="BF6055" s="248">
        <f>IF(N6055="snížená",J6055,0)</f>
        <v>0</v>
      </c>
      <c r="BG6055" s="248">
        <f>IF(N6055="zákl. přenesená",J6055,0)</f>
        <v>0</v>
      </c>
      <c r="BH6055" s="248">
        <f>IF(N6055="sníž. přenesená",J6055,0)</f>
        <v>0</v>
      </c>
      <c r="BI6055" s="248">
        <f>IF(N6055="nulová",J6055,0)</f>
        <v>0</v>
      </c>
      <c r="BJ6055" s="25" t="s">
        <v>90</v>
      </c>
      <c r="BK6055" s="248">
        <f>ROUND(I6055*H6055,2)</f>
        <v>0</v>
      </c>
      <c r="BL6055" s="25" t="s">
        <v>345</v>
      </c>
      <c r="BM6055" s="25" t="s">
        <v>4986</v>
      </c>
    </row>
    <row r="6056" s="1" customFormat="1" ht="25.5" customHeight="1">
      <c r="B6056" s="48"/>
      <c r="C6056" s="237" t="s">
        <v>4987</v>
      </c>
      <c r="D6056" s="237" t="s">
        <v>209</v>
      </c>
      <c r="E6056" s="238" t="s">
        <v>4988</v>
      </c>
      <c r="F6056" s="239" t="s">
        <v>4989</v>
      </c>
      <c r="G6056" s="240" t="s">
        <v>739</v>
      </c>
      <c r="H6056" s="241">
        <v>21</v>
      </c>
      <c r="I6056" s="242"/>
      <c r="J6056" s="243">
        <f>ROUND(I6056*H6056,2)</f>
        <v>0</v>
      </c>
      <c r="K6056" s="239" t="s">
        <v>213</v>
      </c>
      <c r="L6056" s="74"/>
      <c r="M6056" s="244" t="s">
        <v>81</v>
      </c>
      <c r="N6056" s="245" t="s">
        <v>53</v>
      </c>
      <c r="O6056" s="49"/>
      <c r="P6056" s="246">
        <f>O6056*H6056</f>
        <v>0</v>
      </c>
      <c r="Q6056" s="246">
        <v>0</v>
      </c>
      <c r="R6056" s="246">
        <f>Q6056*H6056</f>
        <v>0</v>
      </c>
      <c r="S6056" s="246">
        <v>0.0030000000000000001</v>
      </c>
      <c r="T6056" s="247">
        <f>S6056*H6056</f>
        <v>0.063</v>
      </c>
      <c r="AR6056" s="25" t="s">
        <v>345</v>
      </c>
      <c r="AT6056" s="25" t="s">
        <v>209</v>
      </c>
      <c r="AU6056" s="25" t="s">
        <v>92</v>
      </c>
      <c r="AY6056" s="25" t="s">
        <v>207</v>
      </c>
      <c r="BE6056" s="248">
        <f>IF(N6056="základní",J6056,0)</f>
        <v>0</v>
      </c>
      <c r="BF6056" s="248">
        <f>IF(N6056="snížená",J6056,0)</f>
        <v>0</v>
      </c>
      <c r="BG6056" s="248">
        <f>IF(N6056="zákl. přenesená",J6056,0)</f>
        <v>0</v>
      </c>
      <c r="BH6056" s="248">
        <f>IF(N6056="sníž. přenesená",J6056,0)</f>
        <v>0</v>
      </c>
      <c r="BI6056" s="248">
        <f>IF(N6056="nulová",J6056,0)</f>
        <v>0</v>
      </c>
      <c r="BJ6056" s="25" t="s">
        <v>90</v>
      </c>
      <c r="BK6056" s="248">
        <f>ROUND(I6056*H6056,2)</f>
        <v>0</v>
      </c>
      <c r="BL6056" s="25" t="s">
        <v>345</v>
      </c>
      <c r="BM6056" s="25" t="s">
        <v>4990</v>
      </c>
    </row>
    <row r="6057" s="12" customFormat="1">
      <c r="B6057" s="252"/>
      <c r="C6057" s="253"/>
      <c r="D6057" s="249" t="s">
        <v>218</v>
      </c>
      <c r="E6057" s="254" t="s">
        <v>81</v>
      </c>
      <c r="F6057" s="255" t="s">
        <v>486</v>
      </c>
      <c r="G6057" s="253"/>
      <c r="H6057" s="254" t="s">
        <v>81</v>
      </c>
      <c r="I6057" s="256"/>
      <c r="J6057" s="253"/>
      <c r="K6057" s="253"/>
      <c r="L6057" s="257"/>
      <c r="M6057" s="258"/>
      <c r="N6057" s="259"/>
      <c r="O6057" s="259"/>
      <c r="P6057" s="259"/>
      <c r="Q6057" s="259"/>
      <c r="R6057" s="259"/>
      <c r="S6057" s="259"/>
      <c r="T6057" s="260"/>
      <c r="AT6057" s="261" t="s">
        <v>218</v>
      </c>
      <c r="AU6057" s="261" t="s">
        <v>92</v>
      </c>
      <c r="AV6057" s="12" t="s">
        <v>90</v>
      </c>
      <c r="AW6057" s="12" t="s">
        <v>45</v>
      </c>
      <c r="AX6057" s="12" t="s">
        <v>83</v>
      </c>
      <c r="AY6057" s="261" t="s">
        <v>207</v>
      </c>
    </row>
    <row r="6058" s="13" customFormat="1">
      <c r="B6058" s="262"/>
      <c r="C6058" s="263"/>
      <c r="D6058" s="249" t="s">
        <v>218</v>
      </c>
      <c r="E6058" s="264" t="s">
        <v>81</v>
      </c>
      <c r="F6058" s="265" t="s">
        <v>233</v>
      </c>
      <c r="G6058" s="263"/>
      <c r="H6058" s="266">
        <v>3</v>
      </c>
      <c r="I6058" s="267"/>
      <c r="J6058" s="263"/>
      <c r="K6058" s="263"/>
      <c r="L6058" s="268"/>
      <c r="M6058" s="269"/>
      <c r="N6058" s="270"/>
      <c r="O6058" s="270"/>
      <c r="P6058" s="270"/>
      <c r="Q6058" s="270"/>
      <c r="R6058" s="270"/>
      <c r="S6058" s="270"/>
      <c r="T6058" s="271"/>
      <c r="AT6058" s="272" t="s">
        <v>218</v>
      </c>
      <c r="AU6058" s="272" t="s">
        <v>92</v>
      </c>
      <c r="AV6058" s="13" t="s">
        <v>92</v>
      </c>
      <c r="AW6058" s="13" t="s">
        <v>45</v>
      </c>
      <c r="AX6058" s="13" t="s">
        <v>83</v>
      </c>
      <c r="AY6058" s="272" t="s">
        <v>207</v>
      </c>
    </row>
    <row r="6059" s="12" customFormat="1">
      <c r="B6059" s="252"/>
      <c r="C6059" s="253"/>
      <c r="D6059" s="249" t="s">
        <v>218</v>
      </c>
      <c r="E6059" s="254" t="s">
        <v>81</v>
      </c>
      <c r="F6059" s="255" t="s">
        <v>669</v>
      </c>
      <c r="G6059" s="253"/>
      <c r="H6059" s="254" t="s">
        <v>81</v>
      </c>
      <c r="I6059" s="256"/>
      <c r="J6059" s="253"/>
      <c r="K6059" s="253"/>
      <c r="L6059" s="257"/>
      <c r="M6059" s="258"/>
      <c r="N6059" s="259"/>
      <c r="O6059" s="259"/>
      <c r="P6059" s="259"/>
      <c r="Q6059" s="259"/>
      <c r="R6059" s="259"/>
      <c r="S6059" s="259"/>
      <c r="T6059" s="260"/>
      <c r="AT6059" s="261" t="s">
        <v>218</v>
      </c>
      <c r="AU6059" s="261" t="s">
        <v>92</v>
      </c>
      <c r="AV6059" s="12" t="s">
        <v>90</v>
      </c>
      <c r="AW6059" s="12" t="s">
        <v>45</v>
      </c>
      <c r="AX6059" s="12" t="s">
        <v>83</v>
      </c>
      <c r="AY6059" s="261" t="s">
        <v>207</v>
      </c>
    </row>
    <row r="6060" s="13" customFormat="1">
      <c r="B6060" s="262"/>
      <c r="C6060" s="263"/>
      <c r="D6060" s="249" t="s">
        <v>218</v>
      </c>
      <c r="E6060" s="264" t="s">
        <v>81</v>
      </c>
      <c r="F6060" s="265" t="s">
        <v>233</v>
      </c>
      <c r="G6060" s="263"/>
      <c r="H6060" s="266">
        <v>3</v>
      </c>
      <c r="I6060" s="267"/>
      <c r="J6060" s="263"/>
      <c r="K6060" s="263"/>
      <c r="L6060" s="268"/>
      <c r="M6060" s="269"/>
      <c r="N6060" s="270"/>
      <c r="O6060" s="270"/>
      <c r="P6060" s="270"/>
      <c r="Q6060" s="270"/>
      <c r="R6060" s="270"/>
      <c r="S6060" s="270"/>
      <c r="T6060" s="271"/>
      <c r="AT6060" s="272" t="s">
        <v>218</v>
      </c>
      <c r="AU6060" s="272" t="s">
        <v>92</v>
      </c>
      <c r="AV6060" s="13" t="s">
        <v>92</v>
      </c>
      <c r="AW6060" s="13" t="s">
        <v>45</v>
      </c>
      <c r="AX6060" s="13" t="s">
        <v>83</v>
      </c>
      <c r="AY6060" s="272" t="s">
        <v>207</v>
      </c>
    </row>
    <row r="6061" s="12" customFormat="1">
      <c r="B6061" s="252"/>
      <c r="C6061" s="253"/>
      <c r="D6061" s="249" t="s">
        <v>218</v>
      </c>
      <c r="E6061" s="254" t="s">
        <v>81</v>
      </c>
      <c r="F6061" s="255" t="s">
        <v>673</v>
      </c>
      <c r="G6061" s="253"/>
      <c r="H6061" s="254" t="s">
        <v>81</v>
      </c>
      <c r="I6061" s="256"/>
      <c r="J6061" s="253"/>
      <c r="K6061" s="253"/>
      <c r="L6061" s="257"/>
      <c r="M6061" s="258"/>
      <c r="N6061" s="259"/>
      <c r="O6061" s="259"/>
      <c r="P6061" s="259"/>
      <c r="Q6061" s="259"/>
      <c r="R6061" s="259"/>
      <c r="S6061" s="259"/>
      <c r="T6061" s="260"/>
      <c r="AT6061" s="261" t="s">
        <v>218</v>
      </c>
      <c r="AU6061" s="261" t="s">
        <v>92</v>
      </c>
      <c r="AV6061" s="12" t="s">
        <v>90</v>
      </c>
      <c r="AW6061" s="12" t="s">
        <v>45</v>
      </c>
      <c r="AX6061" s="12" t="s">
        <v>83</v>
      </c>
      <c r="AY6061" s="261" t="s">
        <v>207</v>
      </c>
    </row>
    <row r="6062" s="13" customFormat="1">
      <c r="B6062" s="262"/>
      <c r="C6062" s="263"/>
      <c r="D6062" s="249" t="s">
        <v>218</v>
      </c>
      <c r="E6062" s="264" t="s">
        <v>81</v>
      </c>
      <c r="F6062" s="265" t="s">
        <v>11</v>
      </c>
      <c r="G6062" s="263"/>
      <c r="H6062" s="266">
        <v>15</v>
      </c>
      <c r="I6062" s="267"/>
      <c r="J6062" s="263"/>
      <c r="K6062" s="263"/>
      <c r="L6062" s="268"/>
      <c r="M6062" s="269"/>
      <c r="N6062" s="270"/>
      <c r="O6062" s="270"/>
      <c r="P6062" s="270"/>
      <c r="Q6062" s="270"/>
      <c r="R6062" s="270"/>
      <c r="S6062" s="270"/>
      <c r="T6062" s="271"/>
      <c r="AT6062" s="272" t="s">
        <v>218</v>
      </c>
      <c r="AU6062" s="272" t="s">
        <v>92</v>
      </c>
      <c r="AV6062" s="13" t="s">
        <v>92</v>
      </c>
      <c r="AW6062" s="13" t="s">
        <v>45</v>
      </c>
      <c r="AX6062" s="13" t="s">
        <v>83</v>
      </c>
      <c r="AY6062" s="272" t="s">
        <v>207</v>
      </c>
    </row>
    <row r="6063" s="14" customFormat="1">
      <c r="B6063" s="273"/>
      <c r="C6063" s="274"/>
      <c r="D6063" s="249" t="s">
        <v>218</v>
      </c>
      <c r="E6063" s="275" t="s">
        <v>81</v>
      </c>
      <c r="F6063" s="276" t="s">
        <v>232</v>
      </c>
      <c r="G6063" s="274"/>
      <c r="H6063" s="277">
        <v>21</v>
      </c>
      <c r="I6063" s="278"/>
      <c r="J6063" s="274"/>
      <c r="K6063" s="274"/>
      <c r="L6063" s="279"/>
      <c r="M6063" s="280"/>
      <c r="N6063" s="281"/>
      <c r="O6063" s="281"/>
      <c r="P6063" s="281"/>
      <c r="Q6063" s="281"/>
      <c r="R6063" s="281"/>
      <c r="S6063" s="281"/>
      <c r="T6063" s="282"/>
      <c r="AT6063" s="283" t="s">
        <v>218</v>
      </c>
      <c r="AU6063" s="283" t="s">
        <v>92</v>
      </c>
      <c r="AV6063" s="14" t="s">
        <v>214</v>
      </c>
      <c r="AW6063" s="14" t="s">
        <v>45</v>
      </c>
      <c r="AX6063" s="14" t="s">
        <v>90</v>
      </c>
      <c r="AY6063" s="283" t="s">
        <v>207</v>
      </c>
    </row>
    <row r="6064" s="1" customFormat="1" ht="25.5" customHeight="1">
      <c r="B6064" s="48"/>
      <c r="C6064" s="237" t="s">
        <v>4991</v>
      </c>
      <c r="D6064" s="237" t="s">
        <v>209</v>
      </c>
      <c r="E6064" s="238" t="s">
        <v>4992</v>
      </c>
      <c r="F6064" s="239" t="s">
        <v>4993</v>
      </c>
      <c r="G6064" s="240" t="s">
        <v>739</v>
      </c>
      <c r="H6064" s="241">
        <v>49</v>
      </c>
      <c r="I6064" s="242"/>
      <c r="J6064" s="243">
        <f>ROUND(I6064*H6064,2)</f>
        <v>0</v>
      </c>
      <c r="K6064" s="239" t="s">
        <v>213</v>
      </c>
      <c r="L6064" s="74"/>
      <c r="M6064" s="244" t="s">
        <v>81</v>
      </c>
      <c r="N6064" s="245" t="s">
        <v>53</v>
      </c>
      <c r="O6064" s="49"/>
      <c r="P6064" s="246">
        <f>O6064*H6064</f>
        <v>0</v>
      </c>
      <c r="Q6064" s="246">
        <v>0</v>
      </c>
      <c r="R6064" s="246">
        <f>Q6064*H6064</f>
        <v>0</v>
      </c>
      <c r="S6064" s="246">
        <v>0.0050000000000000001</v>
      </c>
      <c r="T6064" s="247">
        <f>S6064*H6064</f>
        <v>0.245</v>
      </c>
      <c r="AR6064" s="25" t="s">
        <v>345</v>
      </c>
      <c r="AT6064" s="25" t="s">
        <v>209</v>
      </c>
      <c r="AU6064" s="25" t="s">
        <v>92</v>
      </c>
      <c r="AY6064" s="25" t="s">
        <v>207</v>
      </c>
      <c r="BE6064" s="248">
        <f>IF(N6064="základní",J6064,0)</f>
        <v>0</v>
      </c>
      <c r="BF6064" s="248">
        <f>IF(N6064="snížená",J6064,0)</f>
        <v>0</v>
      </c>
      <c r="BG6064" s="248">
        <f>IF(N6064="zákl. přenesená",J6064,0)</f>
        <v>0</v>
      </c>
      <c r="BH6064" s="248">
        <f>IF(N6064="sníž. přenesená",J6064,0)</f>
        <v>0</v>
      </c>
      <c r="BI6064" s="248">
        <f>IF(N6064="nulová",J6064,0)</f>
        <v>0</v>
      </c>
      <c r="BJ6064" s="25" t="s">
        <v>90</v>
      </c>
      <c r="BK6064" s="248">
        <f>ROUND(I6064*H6064,2)</f>
        <v>0</v>
      </c>
      <c r="BL6064" s="25" t="s">
        <v>345</v>
      </c>
      <c r="BM6064" s="25" t="s">
        <v>4994</v>
      </c>
    </row>
    <row r="6065" s="12" customFormat="1">
      <c r="B6065" s="252"/>
      <c r="C6065" s="253"/>
      <c r="D6065" s="249" t="s">
        <v>218</v>
      </c>
      <c r="E6065" s="254" t="s">
        <v>81</v>
      </c>
      <c r="F6065" s="255" t="s">
        <v>486</v>
      </c>
      <c r="G6065" s="253"/>
      <c r="H6065" s="254" t="s">
        <v>81</v>
      </c>
      <c r="I6065" s="256"/>
      <c r="J6065" s="253"/>
      <c r="K6065" s="253"/>
      <c r="L6065" s="257"/>
      <c r="M6065" s="258"/>
      <c r="N6065" s="259"/>
      <c r="O6065" s="259"/>
      <c r="P6065" s="259"/>
      <c r="Q6065" s="259"/>
      <c r="R6065" s="259"/>
      <c r="S6065" s="259"/>
      <c r="T6065" s="260"/>
      <c r="AT6065" s="261" t="s">
        <v>218</v>
      </c>
      <c r="AU6065" s="261" t="s">
        <v>92</v>
      </c>
      <c r="AV6065" s="12" t="s">
        <v>90</v>
      </c>
      <c r="AW6065" s="12" t="s">
        <v>45</v>
      </c>
      <c r="AX6065" s="12" t="s">
        <v>83</v>
      </c>
      <c r="AY6065" s="261" t="s">
        <v>207</v>
      </c>
    </row>
    <row r="6066" s="13" customFormat="1">
      <c r="B6066" s="262"/>
      <c r="C6066" s="263"/>
      <c r="D6066" s="249" t="s">
        <v>218</v>
      </c>
      <c r="E6066" s="264" t="s">
        <v>81</v>
      </c>
      <c r="F6066" s="265" t="s">
        <v>312</v>
      </c>
      <c r="G6066" s="263"/>
      <c r="H6066" s="266">
        <v>11</v>
      </c>
      <c r="I6066" s="267"/>
      <c r="J6066" s="263"/>
      <c r="K6066" s="263"/>
      <c r="L6066" s="268"/>
      <c r="M6066" s="269"/>
      <c r="N6066" s="270"/>
      <c r="O6066" s="270"/>
      <c r="P6066" s="270"/>
      <c r="Q6066" s="270"/>
      <c r="R6066" s="270"/>
      <c r="S6066" s="270"/>
      <c r="T6066" s="271"/>
      <c r="AT6066" s="272" t="s">
        <v>218</v>
      </c>
      <c r="AU6066" s="272" t="s">
        <v>92</v>
      </c>
      <c r="AV6066" s="13" t="s">
        <v>92</v>
      </c>
      <c r="AW6066" s="13" t="s">
        <v>45</v>
      </c>
      <c r="AX6066" s="13" t="s">
        <v>83</v>
      </c>
      <c r="AY6066" s="272" t="s">
        <v>207</v>
      </c>
    </row>
    <row r="6067" s="13" customFormat="1">
      <c r="B6067" s="262"/>
      <c r="C6067" s="263"/>
      <c r="D6067" s="249" t="s">
        <v>218</v>
      </c>
      <c r="E6067" s="264" t="s">
        <v>81</v>
      </c>
      <c r="F6067" s="265" t="s">
        <v>233</v>
      </c>
      <c r="G6067" s="263"/>
      <c r="H6067" s="266">
        <v>3</v>
      </c>
      <c r="I6067" s="267"/>
      <c r="J6067" s="263"/>
      <c r="K6067" s="263"/>
      <c r="L6067" s="268"/>
      <c r="M6067" s="269"/>
      <c r="N6067" s="270"/>
      <c r="O6067" s="270"/>
      <c r="P6067" s="270"/>
      <c r="Q6067" s="270"/>
      <c r="R6067" s="270"/>
      <c r="S6067" s="270"/>
      <c r="T6067" s="271"/>
      <c r="AT6067" s="272" t="s">
        <v>218</v>
      </c>
      <c r="AU6067" s="272" t="s">
        <v>92</v>
      </c>
      <c r="AV6067" s="13" t="s">
        <v>92</v>
      </c>
      <c r="AW6067" s="13" t="s">
        <v>45</v>
      </c>
      <c r="AX6067" s="13" t="s">
        <v>83</v>
      </c>
      <c r="AY6067" s="272" t="s">
        <v>207</v>
      </c>
    </row>
    <row r="6068" s="13" customFormat="1">
      <c r="B6068" s="262"/>
      <c r="C6068" s="263"/>
      <c r="D6068" s="249" t="s">
        <v>218</v>
      </c>
      <c r="E6068" s="264" t="s">
        <v>81</v>
      </c>
      <c r="F6068" s="265" t="s">
        <v>92</v>
      </c>
      <c r="G6068" s="263"/>
      <c r="H6068" s="266">
        <v>2</v>
      </c>
      <c r="I6068" s="267"/>
      <c r="J6068" s="263"/>
      <c r="K6068" s="263"/>
      <c r="L6068" s="268"/>
      <c r="M6068" s="269"/>
      <c r="N6068" s="270"/>
      <c r="O6068" s="270"/>
      <c r="P6068" s="270"/>
      <c r="Q6068" s="270"/>
      <c r="R6068" s="270"/>
      <c r="S6068" s="270"/>
      <c r="T6068" s="271"/>
      <c r="AT6068" s="272" t="s">
        <v>218</v>
      </c>
      <c r="AU6068" s="272" t="s">
        <v>92</v>
      </c>
      <c r="AV6068" s="13" t="s">
        <v>92</v>
      </c>
      <c r="AW6068" s="13" t="s">
        <v>45</v>
      </c>
      <c r="AX6068" s="13" t="s">
        <v>83</v>
      </c>
      <c r="AY6068" s="272" t="s">
        <v>207</v>
      </c>
    </row>
    <row r="6069" s="13" customFormat="1">
      <c r="B6069" s="262"/>
      <c r="C6069" s="263"/>
      <c r="D6069" s="249" t="s">
        <v>218</v>
      </c>
      <c r="E6069" s="264" t="s">
        <v>81</v>
      </c>
      <c r="F6069" s="265" t="s">
        <v>90</v>
      </c>
      <c r="G6069" s="263"/>
      <c r="H6069" s="266">
        <v>1</v>
      </c>
      <c r="I6069" s="267"/>
      <c r="J6069" s="263"/>
      <c r="K6069" s="263"/>
      <c r="L6069" s="268"/>
      <c r="M6069" s="269"/>
      <c r="N6069" s="270"/>
      <c r="O6069" s="270"/>
      <c r="P6069" s="270"/>
      <c r="Q6069" s="270"/>
      <c r="R6069" s="270"/>
      <c r="S6069" s="270"/>
      <c r="T6069" s="271"/>
      <c r="AT6069" s="272" t="s">
        <v>218</v>
      </c>
      <c r="AU6069" s="272" t="s">
        <v>92</v>
      </c>
      <c r="AV6069" s="13" t="s">
        <v>92</v>
      </c>
      <c r="AW6069" s="13" t="s">
        <v>45</v>
      </c>
      <c r="AX6069" s="13" t="s">
        <v>83</v>
      </c>
      <c r="AY6069" s="272" t="s">
        <v>207</v>
      </c>
    </row>
    <row r="6070" s="13" customFormat="1">
      <c r="B6070" s="262"/>
      <c r="C6070" s="263"/>
      <c r="D6070" s="249" t="s">
        <v>218</v>
      </c>
      <c r="E6070" s="264" t="s">
        <v>81</v>
      </c>
      <c r="F6070" s="265" t="s">
        <v>90</v>
      </c>
      <c r="G6070" s="263"/>
      <c r="H6070" s="266">
        <v>1</v>
      </c>
      <c r="I6070" s="267"/>
      <c r="J6070" s="263"/>
      <c r="K6070" s="263"/>
      <c r="L6070" s="268"/>
      <c r="M6070" s="269"/>
      <c r="N6070" s="270"/>
      <c r="O6070" s="270"/>
      <c r="P6070" s="270"/>
      <c r="Q6070" s="270"/>
      <c r="R6070" s="270"/>
      <c r="S6070" s="270"/>
      <c r="T6070" s="271"/>
      <c r="AT6070" s="272" t="s">
        <v>218</v>
      </c>
      <c r="AU6070" s="272" t="s">
        <v>92</v>
      </c>
      <c r="AV6070" s="13" t="s">
        <v>92</v>
      </c>
      <c r="AW6070" s="13" t="s">
        <v>45</v>
      </c>
      <c r="AX6070" s="13" t="s">
        <v>83</v>
      </c>
      <c r="AY6070" s="272" t="s">
        <v>207</v>
      </c>
    </row>
    <row r="6071" s="15" customFormat="1">
      <c r="B6071" s="284"/>
      <c r="C6071" s="285"/>
      <c r="D6071" s="249" t="s">
        <v>218</v>
      </c>
      <c r="E6071" s="286" t="s">
        <v>81</v>
      </c>
      <c r="F6071" s="287" t="s">
        <v>247</v>
      </c>
      <c r="G6071" s="285"/>
      <c r="H6071" s="288">
        <v>18</v>
      </c>
      <c r="I6071" s="289"/>
      <c r="J6071" s="285"/>
      <c r="K6071" s="285"/>
      <c r="L6071" s="290"/>
      <c r="M6071" s="291"/>
      <c r="N6071" s="292"/>
      <c r="O6071" s="292"/>
      <c r="P6071" s="292"/>
      <c r="Q6071" s="292"/>
      <c r="R6071" s="292"/>
      <c r="S6071" s="292"/>
      <c r="T6071" s="293"/>
      <c r="AT6071" s="294" t="s">
        <v>218</v>
      </c>
      <c r="AU6071" s="294" t="s">
        <v>92</v>
      </c>
      <c r="AV6071" s="15" t="s">
        <v>233</v>
      </c>
      <c r="AW6071" s="15" t="s">
        <v>45</v>
      </c>
      <c r="AX6071" s="15" t="s">
        <v>83</v>
      </c>
      <c r="AY6071" s="294" t="s">
        <v>207</v>
      </c>
    </row>
    <row r="6072" s="12" customFormat="1">
      <c r="B6072" s="252"/>
      <c r="C6072" s="253"/>
      <c r="D6072" s="249" t="s">
        <v>218</v>
      </c>
      <c r="E6072" s="254" t="s">
        <v>81</v>
      </c>
      <c r="F6072" s="255" t="s">
        <v>669</v>
      </c>
      <c r="G6072" s="253"/>
      <c r="H6072" s="254" t="s">
        <v>81</v>
      </c>
      <c r="I6072" s="256"/>
      <c r="J6072" s="253"/>
      <c r="K6072" s="253"/>
      <c r="L6072" s="257"/>
      <c r="M6072" s="258"/>
      <c r="N6072" s="259"/>
      <c r="O6072" s="259"/>
      <c r="P6072" s="259"/>
      <c r="Q6072" s="259"/>
      <c r="R6072" s="259"/>
      <c r="S6072" s="259"/>
      <c r="T6072" s="260"/>
      <c r="AT6072" s="261" t="s">
        <v>218</v>
      </c>
      <c r="AU6072" s="261" t="s">
        <v>92</v>
      </c>
      <c r="AV6072" s="12" t="s">
        <v>90</v>
      </c>
      <c r="AW6072" s="12" t="s">
        <v>45</v>
      </c>
      <c r="AX6072" s="12" t="s">
        <v>83</v>
      </c>
      <c r="AY6072" s="261" t="s">
        <v>207</v>
      </c>
    </row>
    <row r="6073" s="13" customFormat="1">
      <c r="B6073" s="262"/>
      <c r="C6073" s="263"/>
      <c r="D6073" s="249" t="s">
        <v>218</v>
      </c>
      <c r="E6073" s="264" t="s">
        <v>81</v>
      </c>
      <c r="F6073" s="265" t="s">
        <v>440</v>
      </c>
      <c r="G6073" s="263"/>
      <c r="H6073" s="266">
        <v>31</v>
      </c>
      <c r="I6073" s="267"/>
      <c r="J6073" s="263"/>
      <c r="K6073" s="263"/>
      <c r="L6073" s="268"/>
      <c r="M6073" s="269"/>
      <c r="N6073" s="270"/>
      <c r="O6073" s="270"/>
      <c r="P6073" s="270"/>
      <c r="Q6073" s="270"/>
      <c r="R6073" s="270"/>
      <c r="S6073" s="270"/>
      <c r="T6073" s="271"/>
      <c r="AT6073" s="272" t="s">
        <v>218</v>
      </c>
      <c r="AU6073" s="272" t="s">
        <v>92</v>
      </c>
      <c r="AV6073" s="13" t="s">
        <v>92</v>
      </c>
      <c r="AW6073" s="13" t="s">
        <v>45</v>
      </c>
      <c r="AX6073" s="13" t="s">
        <v>83</v>
      </c>
      <c r="AY6073" s="272" t="s">
        <v>207</v>
      </c>
    </row>
    <row r="6074" s="14" customFormat="1">
      <c r="B6074" s="273"/>
      <c r="C6074" s="274"/>
      <c r="D6074" s="249" t="s">
        <v>218</v>
      </c>
      <c r="E6074" s="275" t="s">
        <v>81</v>
      </c>
      <c r="F6074" s="276" t="s">
        <v>232</v>
      </c>
      <c r="G6074" s="274"/>
      <c r="H6074" s="277">
        <v>49</v>
      </c>
      <c r="I6074" s="278"/>
      <c r="J6074" s="274"/>
      <c r="K6074" s="274"/>
      <c r="L6074" s="279"/>
      <c r="M6074" s="280"/>
      <c r="N6074" s="281"/>
      <c r="O6074" s="281"/>
      <c r="P6074" s="281"/>
      <c r="Q6074" s="281"/>
      <c r="R6074" s="281"/>
      <c r="S6074" s="281"/>
      <c r="T6074" s="282"/>
      <c r="AT6074" s="283" t="s">
        <v>218</v>
      </c>
      <c r="AU6074" s="283" t="s">
        <v>92</v>
      </c>
      <c r="AV6074" s="14" t="s">
        <v>214</v>
      </c>
      <c r="AW6074" s="14" t="s">
        <v>45</v>
      </c>
      <c r="AX6074" s="14" t="s">
        <v>90</v>
      </c>
      <c r="AY6074" s="283" t="s">
        <v>207</v>
      </c>
    </row>
    <row r="6075" s="1" customFormat="1" ht="25.5" customHeight="1">
      <c r="B6075" s="48"/>
      <c r="C6075" s="237" t="s">
        <v>4995</v>
      </c>
      <c r="D6075" s="237" t="s">
        <v>209</v>
      </c>
      <c r="E6075" s="238" t="s">
        <v>4996</v>
      </c>
      <c r="F6075" s="239" t="s">
        <v>4997</v>
      </c>
      <c r="G6075" s="240" t="s">
        <v>739</v>
      </c>
      <c r="H6075" s="241">
        <v>10</v>
      </c>
      <c r="I6075" s="242"/>
      <c r="J6075" s="243">
        <f>ROUND(I6075*H6075,2)</f>
        <v>0</v>
      </c>
      <c r="K6075" s="239" t="s">
        <v>213</v>
      </c>
      <c r="L6075" s="74"/>
      <c r="M6075" s="244" t="s">
        <v>81</v>
      </c>
      <c r="N6075" s="245" t="s">
        <v>53</v>
      </c>
      <c r="O6075" s="49"/>
      <c r="P6075" s="246">
        <f>O6075*H6075</f>
        <v>0</v>
      </c>
      <c r="Q6075" s="246">
        <v>0</v>
      </c>
      <c r="R6075" s="246">
        <f>Q6075*H6075</f>
        <v>0</v>
      </c>
      <c r="S6075" s="246">
        <v>0.0060000000000000001</v>
      </c>
      <c r="T6075" s="247">
        <f>S6075*H6075</f>
        <v>0.059999999999999998</v>
      </c>
      <c r="AR6075" s="25" t="s">
        <v>345</v>
      </c>
      <c r="AT6075" s="25" t="s">
        <v>209</v>
      </c>
      <c r="AU6075" s="25" t="s">
        <v>92</v>
      </c>
      <c r="AY6075" s="25" t="s">
        <v>207</v>
      </c>
      <c r="BE6075" s="248">
        <f>IF(N6075="základní",J6075,0)</f>
        <v>0</v>
      </c>
      <c r="BF6075" s="248">
        <f>IF(N6075="snížená",J6075,0)</f>
        <v>0</v>
      </c>
      <c r="BG6075" s="248">
        <f>IF(N6075="zákl. přenesená",J6075,0)</f>
        <v>0</v>
      </c>
      <c r="BH6075" s="248">
        <f>IF(N6075="sníž. přenesená",J6075,0)</f>
        <v>0</v>
      </c>
      <c r="BI6075" s="248">
        <f>IF(N6075="nulová",J6075,0)</f>
        <v>0</v>
      </c>
      <c r="BJ6075" s="25" t="s">
        <v>90</v>
      </c>
      <c r="BK6075" s="248">
        <f>ROUND(I6075*H6075,2)</f>
        <v>0</v>
      </c>
      <c r="BL6075" s="25" t="s">
        <v>345</v>
      </c>
      <c r="BM6075" s="25" t="s">
        <v>4998</v>
      </c>
    </row>
    <row r="6076" s="12" customFormat="1">
      <c r="B6076" s="252"/>
      <c r="C6076" s="253"/>
      <c r="D6076" s="249" t="s">
        <v>218</v>
      </c>
      <c r="E6076" s="254" t="s">
        <v>81</v>
      </c>
      <c r="F6076" s="255" t="s">
        <v>486</v>
      </c>
      <c r="G6076" s="253"/>
      <c r="H6076" s="254" t="s">
        <v>81</v>
      </c>
      <c r="I6076" s="256"/>
      <c r="J6076" s="253"/>
      <c r="K6076" s="253"/>
      <c r="L6076" s="257"/>
      <c r="M6076" s="258"/>
      <c r="N6076" s="259"/>
      <c r="O6076" s="259"/>
      <c r="P6076" s="259"/>
      <c r="Q6076" s="259"/>
      <c r="R6076" s="259"/>
      <c r="S6076" s="259"/>
      <c r="T6076" s="260"/>
      <c r="AT6076" s="261" t="s">
        <v>218</v>
      </c>
      <c r="AU6076" s="261" t="s">
        <v>92</v>
      </c>
      <c r="AV6076" s="12" t="s">
        <v>90</v>
      </c>
      <c r="AW6076" s="12" t="s">
        <v>45</v>
      </c>
      <c r="AX6076" s="12" t="s">
        <v>83</v>
      </c>
      <c r="AY6076" s="261" t="s">
        <v>207</v>
      </c>
    </row>
    <row r="6077" s="13" customFormat="1">
      <c r="B6077" s="262"/>
      <c r="C6077" s="263"/>
      <c r="D6077" s="249" t="s">
        <v>218</v>
      </c>
      <c r="E6077" s="264" t="s">
        <v>81</v>
      </c>
      <c r="F6077" s="265" t="s">
        <v>233</v>
      </c>
      <c r="G6077" s="263"/>
      <c r="H6077" s="266">
        <v>3</v>
      </c>
      <c r="I6077" s="267"/>
      <c r="J6077" s="263"/>
      <c r="K6077" s="263"/>
      <c r="L6077" s="268"/>
      <c r="M6077" s="269"/>
      <c r="N6077" s="270"/>
      <c r="O6077" s="270"/>
      <c r="P6077" s="270"/>
      <c r="Q6077" s="270"/>
      <c r="R6077" s="270"/>
      <c r="S6077" s="270"/>
      <c r="T6077" s="271"/>
      <c r="AT6077" s="272" t="s">
        <v>218</v>
      </c>
      <c r="AU6077" s="272" t="s">
        <v>92</v>
      </c>
      <c r="AV6077" s="13" t="s">
        <v>92</v>
      </c>
      <c r="AW6077" s="13" t="s">
        <v>45</v>
      </c>
      <c r="AX6077" s="13" t="s">
        <v>83</v>
      </c>
      <c r="AY6077" s="272" t="s">
        <v>207</v>
      </c>
    </row>
    <row r="6078" s="13" customFormat="1">
      <c r="B6078" s="262"/>
      <c r="C6078" s="263"/>
      <c r="D6078" s="249" t="s">
        <v>218</v>
      </c>
      <c r="E6078" s="264" t="s">
        <v>81</v>
      </c>
      <c r="F6078" s="265" t="s">
        <v>92</v>
      </c>
      <c r="G6078" s="263"/>
      <c r="H6078" s="266">
        <v>2</v>
      </c>
      <c r="I6078" s="267"/>
      <c r="J6078" s="263"/>
      <c r="K6078" s="263"/>
      <c r="L6078" s="268"/>
      <c r="M6078" s="269"/>
      <c r="N6078" s="270"/>
      <c r="O6078" s="270"/>
      <c r="P6078" s="270"/>
      <c r="Q6078" s="270"/>
      <c r="R6078" s="270"/>
      <c r="S6078" s="270"/>
      <c r="T6078" s="271"/>
      <c r="AT6078" s="272" t="s">
        <v>218</v>
      </c>
      <c r="AU6078" s="272" t="s">
        <v>92</v>
      </c>
      <c r="AV6078" s="13" t="s">
        <v>92</v>
      </c>
      <c r="AW6078" s="13" t="s">
        <v>45</v>
      </c>
      <c r="AX6078" s="13" t="s">
        <v>83</v>
      </c>
      <c r="AY6078" s="272" t="s">
        <v>207</v>
      </c>
    </row>
    <row r="6079" s="13" customFormat="1">
      <c r="B6079" s="262"/>
      <c r="C6079" s="263"/>
      <c r="D6079" s="249" t="s">
        <v>218</v>
      </c>
      <c r="E6079" s="264" t="s">
        <v>81</v>
      </c>
      <c r="F6079" s="265" t="s">
        <v>233</v>
      </c>
      <c r="G6079" s="263"/>
      <c r="H6079" s="266">
        <v>3</v>
      </c>
      <c r="I6079" s="267"/>
      <c r="J6079" s="263"/>
      <c r="K6079" s="263"/>
      <c r="L6079" s="268"/>
      <c r="M6079" s="269"/>
      <c r="N6079" s="270"/>
      <c r="O6079" s="270"/>
      <c r="P6079" s="270"/>
      <c r="Q6079" s="270"/>
      <c r="R6079" s="270"/>
      <c r="S6079" s="270"/>
      <c r="T6079" s="271"/>
      <c r="AT6079" s="272" t="s">
        <v>218</v>
      </c>
      <c r="AU6079" s="272" t="s">
        <v>92</v>
      </c>
      <c r="AV6079" s="13" t="s">
        <v>92</v>
      </c>
      <c r="AW6079" s="13" t="s">
        <v>45</v>
      </c>
      <c r="AX6079" s="13" t="s">
        <v>83</v>
      </c>
      <c r="AY6079" s="272" t="s">
        <v>207</v>
      </c>
    </row>
    <row r="6080" s="13" customFormat="1">
      <c r="B6080" s="262"/>
      <c r="C6080" s="263"/>
      <c r="D6080" s="249" t="s">
        <v>218</v>
      </c>
      <c r="E6080" s="264" t="s">
        <v>81</v>
      </c>
      <c r="F6080" s="265" t="s">
        <v>92</v>
      </c>
      <c r="G6080" s="263"/>
      <c r="H6080" s="266">
        <v>2</v>
      </c>
      <c r="I6080" s="267"/>
      <c r="J6080" s="263"/>
      <c r="K6080" s="263"/>
      <c r="L6080" s="268"/>
      <c r="M6080" s="269"/>
      <c r="N6080" s="270"/>
      <c r="O6080" s="270"/>
      <c r="P6080" s="270"/>
      <c r="Q6080" s="270"/>
      <c r="R6080" s="270"/>
      <c r="S6080" s="270"/>
      <c r="T6080" s="271"/>
      <c r="AT6080" s="272" t="s">
        <v>218</v>
      </c>
      <c r="AU6080" s="272" t="s">
        <v>92</v>
      </c>
      <c r="AV6080" s="13" t="s">
        <v>92</v>
      </c>
      <c r="AW6080" s="13" t="s">
        <v>45</v>
      </c>
      <c r="AX6080" s="13" t="s">
        <v>83</v>
      </c>
      <c r="AY6080" s="272" t="s">
        <v>207</v>
      </c>
    </row>
    <row r="6081" s="14" customFormat="1">
      <c r="B6081" s="273"/>
      <c r="C6081" s="274"/>
      <c r="D6081" s="249" t="s">
        <v>218</v>
      </c>
      <c r="E6081" s="275" t="s">
        <v>81</v>
      </c>
      <c r="F6081" s="276" t="s">
        <v>232</v>
      </c>
      <c r="G6081" s="274"/>
      <c r="H6081" s="277">
        <v>10</v>
      </c>
      <c r="I6081" s="278"/>
      <c r="J6081" s="274"/>
      <c r="K6081" s="274"/>
      <c r="L6081" s="279"/>
      <c r="M6081" s="280"/>
      <c r="N6081" s="281"/>
      <c r="O6081" s="281"/>
      <c r="P6081" s="281"/>
      <c r="Q6081" s="281"/>
      <c r="R6081" s="281"/>
      <c r="S6081" s="281"/>
      <c r="T6081" s="282"/>
      <c r="AT6081" s="283" t="s">
        <v>218</v>
      </c>
      <c r="AU6081" s="283" t="s">
        <v>92</v>
      </c>
      <c r="AV6081" s="14" t="s">
        <v>214</v>
      </c>
      <c r="AW6081" s="14" t="s">
        <v>45</v>
      </c>
      <c r="AX6081" s="14" t="s">
        <v>90</v>
      </c>
      <c r="AY6081" s="283" t="s">
        <v>207</v>
      </c>
    </row>
    <row r="6082" s="1" customFormat="1" ht="25.5" customHeight="1">
      <c r="B6082" s="48"/>
      <c r="C6082" s="237" t="s">
        <v>4999</v>
      </c>
      <c r="D6082" s="237" t="s">
        <v>209</v>
      </c>
      <c r="E6082" s="238" t="s">
        <v>5000</v>
      </c>
      <c r="F6082" s="239" t="s">
        <v>5001</v>
      </c>
      <c r="G6082" s="240" t="s">
        <v>315</v>
      </c>
      <c r="H6082" s="241">
        <v>22.940000000000001</v>
      </c>
      <c r="I6082" s="242"/>
      <c r="J6082" s="243">
        <f>ROUND(I6082*H6082,2)</f>
        <v>0</v>
      </c>
      <c r="K6082" s="239" t="s">
        <v>213</v>
      </c>
      <c r="L6082" s="74"/>
      <c r="M6082" s="244" t="s">
        <v>81</v>
      </c>
      <c r="N6082" s="245" t="s">
        <v>53</v>
      </c>
      <c r="O6082" s="49"/>
      <c r="P6082" s="246">
        <f>O6082*H6082</f>
        <v>0</v>
      </c>
      <c r="Q6082" s="246">
        <v>0.00025000000000000001</v>
      </c>
      <c r="R6082" s="246">
        <f>Q6082*H6082</f>
        <v>0.0057350000000000005</v>
      </c>
      <c r="S6082" s="246">
        <v>0</v>
      </c>
      <c r="T6082" s="247">
        <f>S6082*H6082</f>
        <v>0</v>
      </c>
      <c r="AR6082" s="25" t="s">
        <v>345</v>
      </c>
      <c r="AT6082" s="25" t="s">
        <v>209</v>
      </c>
      <c r="AU6082" s="25" t="s">
        <v>92</v>
      </c>
      <c r="AY6082" s="25" t="s">
        <v>207</v>
      </c>
      <c r="BE6082" s="248">
        <f>IF(N6082="základní",J6082,0)</f>
        <v>0</v>
      </c>
      <c r="BF6082" s="248">
        <f>IF(N6082="snížená",J6082,0)</f>
        <v>0</v>
      </c>
      <c r="BG6082" s="248">
        <f>IF(N6082="zákl. přenesená",J6082,0)</f>
        <v>0</v>
      </c>
      <c r="BH6082" s="248">
        <f>IF(N6082="sníž. přenesená",J6082,0)</f>
        <v>0</v>
      </c>
      <c r="BI6082" s="248">
        <f>IF(N6082="nulová",J6082,0)</f>
        <v>0</v>
      </c>
      <c r="BJ6082" s="25" t="s">
        <v>90</v>
      </c>
      <c r="BK6082" s="248">
        <f>ROUND(I6082*H6082,2)</f>
        <v>0</v>
      </c>
      <c r="BL6082" s="25" t="s">
        <v>345</v>
      </c>
      <c r="BM6082" s="25" t="s">
        <v>5002</v>
      </c>
    </row>
    <row r="6083" s="1" customFormat="1">
      <c r="B6083" s="48"/>
      <c r="C6083" s="76"/>
      <c r="D6083" s="249" t="s">
        <v>216</v>
      </c>
      <c r="E6083" s="76"/>
      <c r="F6083" s="250" t="s">
        <v>5003</v>
      </c>
      <c r="G6083" s="76"/>
      <c r="H6083" s="76"/>
      <c r="I6083" s="205"/>
      <c r="J6083" s="76"/>
      <c r="K6083" s="76"/>
      <c r="L6083" s="74"/>
      <c r="M6083" s="251"/>
      <c r="N6083" s="49"/>
      <c r="O6083" s="49"/>
      <c r="P6083" s="49"/>
      <c r="Q6083" s="49"/>
      <c r="R6083" s="49"/>
      <c r="S6083" s="49"/>
      <c r="T6083" s="97"/>
      <c r="AT6083" s="25" t="s">
        <v>216</v>
      </c>
      <c r="AU6083" s="25" t="s">
        <v>92</v>
      </c>
    </row>
    <row r="6084" s="12" customFormat="1">
      <c r="B6084" s="252"/>
      <c r="C6084" s="253"/>
      <c r="D6084" s="249" t="s">
        <v>218</v>
      </c>
      <c r="E6084" s="254" t="s">
        <v>81</v>
      </c>
      <c r="F6084" s="255" t="s">
        <v>5004</v>
      </c>
      <c r="G6084" s="253"/>
      <c r="H6084" s="254" t="s">
        <v>81</v>
      </c>
      <c r="I6084" s="256"/>
      <c r="J6084" s="253"/>
      <c r="K6084" s="253"/>
      <c r="L6084" s="257"/>
      <c r="M6084" s="258"/>
      <c r="N6084" s="259"/>
      <c r="O6084" s="259"/>
      <c r="P6084" s="259"/>
      <c r="Q6084" s="259"/>
      <c r="R6084" s="259"/>
      <c r="S6084" s="259"/>
      <c r="T6084" s="260"/>
      <c r="AT6084" s="261" t="s">
        <v>218</v>
      </c>
      <c r="AU6084" s="261" t="s">
        <v>92</v>
      </c>
      <c r="AV6084" s="12" t="s">
        <v>90</v>
      </c>
      <c r="AW6084" s="12" t="s">
        <v>45</v>
      </c>
      <c r="AX6084" s="12" t="s">
        <v>83</v>
      </c>
      <c r="AY6084" s="261" t="s">
        <v>207</v>
      </c>
    </row>
    <row r="6085" s="13" customFormat="1">
      <c r="B6085" s="262"/>
      <c r="C6085" s="263"/>
      <c r="D6085" s="249" t="s">
        <v>218</v>
      </c>
      <c r="E6085" s="264" t="s">
        <v>81</v>
      </c>
      <c r="F6085" s="265" t="s">
        <v>2867</v>
      </c>
      <c r="G6085" s="263"/>
      <c r="H6085" s="266">
        <v>20.614999999999998</v>
      </c>
      <c r="I6085" s="267"/>
      <c r="J6085" s="263"/>
      <c r="K6085" s="263"/>
      <c r="L6085" s="268"/>
      <c r="M6085" s="269"/>
      <c r="N6085" s="270"/>
      <c r="O6085" s="270"/>
      <c r="P6085" s="270"/>
      <c r="Q6085" s="270"/>
      <c r="R6085" s="270"/>
      <c r="S6085" s="270"/>
      <c r="T6085" s="271"/>
      <c r="AT6085" s="272" t="s">
        <v>218</v>
      </c>
      <c r="AU6085" s="272" t="s">
        <v>92</v>
      </c>
      <c r="AV6085" s="13" t="s">
        <v>92</v>
      </c>
      <c r="AW6085" s="13" t="s">
        <v>45</v>
      </c>
      <c r="AX6085" s="13" t="s">
        <v>83</v>
      </c>
      <c r="AY6085" s="272" t="s">
        <v>207</v>
      </c>
    </row>
    <row r="6086" s="12" customFormat="1">
      <c r="B6086" s="252"/>
      <c r="C6086" s="253"/>
      <c r="D6086" s="249" t="s">
        <v>218</v>
      </c>
      <c r="E6086" s="254" t="s">
        <v>81</v>
      </c>
      <c r="F6086" s="255" t="s">
        <v>5005</v>
      </c>
      <c r="G6086" s="253"/>
      <c r="H6086" s="254" t="s">
        <v>81</v>
      </c>
      <c r="I6086" s="256"/>
      <c r="J6086" s="253"/>
      <c r="K6086" s="253"/>
      <c r="L6086" s="257"/>
      <c r="M6086" s="258"/>
      <c r="N6086" s="259"/>
      <c r="O6086" s="259"/>
      <c r="P6086" s="259"/>
      <c r="Q6086" s="259"/>
      <c r="R6086" s="259"/>
      <c r="S6086" s="259"/>
      <c r="T6086" s="260"/>
      <c r="AT6086" s="261" t="s">
        <v>218</v>
      </c>
      <c r="AU6086" s="261" t="s">
        <v>92</v>
      </c>
      <c r="AV6086" s="12" t="s">
        <v>90</v>
      </c>
      <c r="AW6086" s="12" t="s">
        <v>45</v>
      </c>
      <c r="AX6086" s="12" t="s">
        <v>83</v>
      </c>
      <c r="AY6086" s="261" t="s">
        <v>207</v>
      </c>
    </row>
    <row r="6087" s="13" customFormat="1">
      <c r="B6087" s="262"/>
      <c r="C6087" s="263"/>
      <c r="D6087" s="249" t="s">
        <v>218</v>
      </c>
      <c r="E6087" s="264" t="s">
        <v>81</v>
      </c>
      <c r="F6087" s="265" t="s">
        <v>2868</v>
      </c>
      <c r="G6087" s="263"/>
      <c r="H6087" s="266">
        <v>2.3250000000000002</v>
      </c>
      <c r="I6087" s="267"/>
      <c r="J6087" s="263"/>
      <c r="K6087" s="263"/>
      <c r="L6087" s="268"/>
      <c r="M6087" s="269"/>
      <c r="N6087" s="270"/>
      <c r="O6087" s="270"/>
      <c r="P6087" s="270"/>
      <c r="Q6087" s="270"/>
      <c r="R6087" s="270"/>
      <c r="S6087" s="270"/>
      <c r="T6087" s="271"/>
      <c r="AT6087" s="272" t="s">
        <v>218</v>
      </c>
      <c r="AU6087" s="272" t="s">
        <v>92</v>
      </c>
      <c r="AV6087" s="13" t="s">
        <v>92</v>
      </c>
      <c r="AW6087" s="13" t="s">
        <v>45</v>
      </c>
      <c r="AX6087" s="13" t="s">
        <v>83</v>
      </c>
      <c r="AY6087" s="272" t="s">
        <v>207</v>
      </c>
    </row>
    <row r="6088" s="14" customFormat="1">
      <c r="B6088" s="273"/>
      <c r="C6088" s="274"/>
      <c r="D6088" s="249" t="s">
        <v>218</v>
      </c>
      <c r="E6088" s="275" t="s">
        <v>81</v>
      </c>
      <c r="F6088" s="276" t="s">
        <v>232</v>
      </c>
      <c r="G6088" s="274"/>
      <c r="H6088" s="277">
        <v>22.940000000000001</v>
      </c>
      <c r="I6088" s="278"/>
      <c r="J6088" s="274"/>
      <c r="K6088" s="274"/>
      <c r="L6088" s="279"/>
      <c r="M6088" s="280"/>
      <c r="N6088" s="281"/>
      <c r="O6088" s="281"/>
      <c r="P6088" s="281"/>
      <c r="Q6088" s="281"/>
      <c r="R6088" s="281"/>
      <c r="S6088" s="281"/>
      <c r="T6088" s="282"/>
      <c r="AT6088" s="283" t="s">
        <v>218</v>
      </c>
      <c r="AU6088" s="283" t="s">
        <v>92</v>
      </c>
      <c r="AV6088" s="14" t="s">
        <v>214</v>
      </c>
      <c r="AW6088" s="14" t="s">
        <v>45</v>
      </c>
      <c r="AX6088" s="14" t="s">
        <v>90</v>
      </c>
      <c r="AY6088" s="283" t="s">
        <v>207</v>
      </c>
    </row>
    <row r="6089" s="1" customFormat="1" ht="16.5" customHeight="1">
      <c r="B6089" s="48"/>
      <c r="C6089" s="295" t="s">
        <v>5006</v>
      </c>
      <c r="D6089" s="295" t="s">
        <v>419</v>
      </c>
      <c r="E6089" s="296" t="s">
        <v>5007</v>
      </c>
      <c r="F6089" s="297" t="s">
        <v>5008</v>
      </c>
      <c r="G6089" s="298" t="s">
        <v>739</v>
      </c>
      <c r="H6089" s="299">
        <v>14</v>
      </c>
      <c r="I6089" s="300"/>
      <c r="J6089" s="301">
        <f>ROUND(I6089*H6089,2)</f>
        <v>0</v>
      </c>
      <c r="K6089" s="297" t="s">
        <v>81</v>
      </c>
      <c r="L6089" s="302"/>
      <c r="M6089" s="303" t="s">
        <v>81</v>
      </c>
      <c r="N6089" s="304" t="s">
        <v>53</v>
      </c>
      <c r="O6089" s="49"/>
      <c r="P6089" s="246">
        <f>O6089*H6089</f>
        <v>0</v>
      </c>
      <c r="Q6089" s="246">
        <v>0</v>
      </c>
      <c r="R6089" s="246">
        <f>Q6089*H6089</f>
        <v>0</v>
      </c>
      <c r="S6089" s="246">
        <v>0</v>
      </c>
      <c r="T6089" s="247">
        <f>S6089*H6089</f>
        <v>0</v>
      </c>
      <c r="AR6089" s="25" t="s">
        <v>447</v>
      </c>
      <c r="AT6089" s="25" t="s">
        <v>419</v>
      </c>
      <c r="AU6089" s="25" t="s">
        <v>92</v>
      </c>
      <c r="AY6089" s="25" t="s">
        <v>207</v>
      </c>
      <c r="BE6089" s="248">
        <f>IF(N6089="základní",J6089,0)</f>
        <v>0</v>
      </c>
      <c r="BF6089" s="248">
        <f>IF(N6089="snížená",J6089,0)</f>
        <v>0</v>
      </c>
      <c r="BG6089" s="248">
        <f>IF(N6089="zákl. přenesená",J6089,0)</f>
        <v>0</v>
      </c>
      <c r="BH6089" s="248">
        <f>IF(N6089="sníž. přenesená",J6089,0)</f>
        <v>0</v>
      </c>
      <c r="BI6089" s="248">
        <f>IF(N6089="nulová",J6089,0)</f>
        <v>0</v>
      </c>
      <c r="BJ6089" s="25" t="s">
        <v>90</v>
      </c>
      <c r="BK6089" s="248">
        <f>ROUND(I6089*H6089,2)</f>
        <v>0</v>
      </c>
      <c r="BL6089" s="25" t="s">
        <v>345</v>
      </c>
      <c r="BM6089" s="25" t="s">
        <v>5009</v>
      </c>
    </row>
    <row r="6090" s="1" customFormat="1" ht="16.5" customHeight="1">
      <c r="B6090" s="48"/>
      <c r="C6090" s="295" t="s">
        <v>5010</v>
      </c>
      <c r="D6090" s="295" t="s">
        <v>419</v>
      </c>
      <c r="E6090" s="296" t="s">
        <v>5011</v>
      </c>
      <c r="F6090" s="297" t="s">
        <v>5012</v>
      </c>
      <c r="G6090" s="298" t="s">
        <v>739</v>
      </c>
      <c r="H6090" s="299">
        <v>1</v>
      </c>
      <c r="I6090" s="300"/>
      <c r="J6090" s="301">
        <f>ROUND(I6090*H6090,2)</f>
        <v>0</v>
      </c>
      <c r="K6090" s="297" t="s">
        <v>81</v>
      </c>
      <c r="L6090" s="302"/>
      <c r="M6090" s="303" t="s">
        <v>81</v>
      </c>
      <c r="N6090" s="304" t="s">
        <v>53</v>
      </c>
      <c r="O6090" s="49"/>
      <c r="P6090" s="246">
        <f>O6090*H6090</f>
        <v>0</v>
      </c>
      <c r="Q6090" s="246">
        <v>0</v>
      </c>
      <c r="R6090" s="246">
        <f>Q6090*H6090</f>
        <v>0</v>
      </c>
      <c r="S6090" s="246">
        <v>0</v>
      </c>
      <c r="T6090" s="247">
        <f>S6090*H6090</f>
        <v>0</v>
      </c>
      <c r="AR6090" s="25" t="s">
        <v>447</v>
      </c>
      <c r="AT6090" s="25" t="s">
        <v>419</v>
      </c>
      <c r="AU6090" s="25" t="s">
        <v>92</v>
      </c>
      <c r="AY6090" s="25" t="s">
        <v>207</v>
      </c>
      <c r="BE6090" s="248">
        <f>IF(N6090="základní",J6090,0)</f>
        <v>0</v>
      </c>
      <c r="BF6090" s="248">
        <f>IF(N6090="snížená",J6090,0)</f>
        <v>0</v>
      </c>
      <c r="BG6090" s="248">
        <f>IF(N6090="zákl. přenesená",J6090,0)</f>
        <v>0</v>
      </c>
      <c r="BH6090" s="248">
        <f>IF(N6090="sníž. přenesená",J6090,0)</f>
        <v>0</v>
      </c>
      <c r="BI6090" s="248">
        <f>IF(N6090="nulová",J6090,0)</f>
        <v>0</v>
      </c>
      <c r="BJ6090" s="25" t="s">
        <v>90</v>
      </c>
      <c r="BK6090" s="248">
        <f>ROUND(I6090*H6090,2)</f>
        <v>0</v>
      </c>
      <c r="BL6090" s="25" t="s">
        <v>345</v>
      </c>
      <c r="BM6090" s="25" t="s">
        <v>5013</v>
      </c>
    </row>
    <row r="6091" s="1" customFormat="1" ht="25.5" customHeight="1">
      <c r="B6091" s="48"/>
      <c r="C6091" s="237" t="s">
        <v>5014</v>
      </c>
      <c r="D6091" s="237" t="s">
        <v>209</v>
      </c>
      <c r="E6091" s="238" t="s">
        <v>5015</v>
      </c>
      <c r="F6091" s="239" t="s">
        <v>5016</v>
      </c>
      <c r="G6091" s="240" t="s">
        <v>315</v>
      </c>
      <c r="H6091" s="241">
        <v>2.6190000000000002</v>
      </c>
      <c r="I6091" s="242"/>
      <c r="J6091" s="243">
        <f>ROUND(I6091*H6091,2)</f>
        <v>0</v>
      </c>
      <c r="K6091" s="239" t="s">
        <v>213</v>
      </c>
      <c r="L6091" s="74"/>
      <c r="M6091" s="244" t="s">
        <v>81</v>
      </c>
      <c r="N6091" s="245" t="s">
        <v>53</v>
      </c>
      <c r="O6091" s="49"/>
      <c r="P6091" s="246">
        <f>O6091*H6091</f>
        <v>0</v>
      </c>
      <c r="Q6091" s="246">
        <v>0.00025000000000000001</v>
      </c>
      <c r="R6091" s="246">
        <f>Q6091*H6091</f>
        <v>0.00065475000000000006</v>
      </c>
      <c r="S6091" s="246">
        <v>0</v>
      </c>
      <c r="T6091" s="247">
        <f>S6091*H6091</f>
        <v>0</v>
      </c>
      <c r="AR6091" s="25" t="s">
        <v>345</v>
      </c>
      <c r="AT6091" s="25" t="s">
        <v>209</v>
      </c>
      <c r="AU6091" s="25" t="s">
        <v>92</v>
      </c>
      <c r="AY6091" s="25" t="s">
        <v>207</v>
      </c>
      <c r="BE6091" s="248">
        <f>IF(N6091="základní",J6091,0)</f>
        <v>0</v>
      </c>
      <c r="BF6091" s="248">
        <f>IF(N6091="snížená",J6091,0)</f>
        <v>0</v>
      </c>
      <c r="BG6091" s="248">
        <f>IF(N6091="zákl. přenesená",J6091,0)</f>
        <v>0</v>
      </c>
      <c r="BH6091" s="248">
        <f>IF(N6091="sníž. přenesená",J6091,0)</f>
        <v>0</v>
      </c>
      <c r="BI6091" s="248">
        <f>IF(N6091="nulová",J6091,0)</f>
        <v>0</v>
      </c>
      <c r="BJ6091" s="25" t="s">
        <v>90</v>
      </c>
      <c r="BK6091" s="248">
        <f>ROUND(I6091*H6091,2)</f>
        <v>0</v>
      </c>
      <c r="BL6091" s="25" t="s">
        <v>345</v>
      </c>
      <c r="BM6091" s="25" t="s">
        <v>5017</v>
      </c>
    </row>
    <row r="6092" s="1" customFormat="1">
      <c r="B6092" s="48"/>
      <c r="C6092" s="76"/>
      <c r="D6092" s="249" t="s">
        <v>216</v>
      </c>
      <c r="E6092" s="76"/>
      <c r="F6092" s="250" t="s">
        <v>5003</v>
      </c>
      <c r="G6092" s="76"/>
      <c r="H6092" s="76"/>
      <c r="I6092" s="205"/>
      <c r="J6092" s="76"/>
      <c r="K6092" s="76"/>
      <c r="L6092" s="74"/>
      <c r="M6092" s="251"/>
      <c r="N6092" s="49"/>
      <c r="O6092" s="49"/>
      <c r="P6092" s="49"/>
      <c r="Q6092" s="49"/>
      <c r="R6092" s="49"/>
      <c r="S6092" s="49"/>
      <c r="T6092" s="97"/>
      <c r="AT6092" s="25" t="s">
        <v>216</v>
      </c>
      <c r="AU6092" s="25" t="s">
        <v>92</v>
      </c>
    </row>
    <row r="6093" s="12" customFormat="1">
      <c r="B6093" s="252"/>
      <c r="C6093" s="253"/>
      <c r="D6093" s="249" t="s">
        <v>218</v>
      </c>
      <c r="E6093" s="254" t="s">
        <v>81</v>
      </c>
      <c r="F6093" s="255" t="s">
        <v>5018</v>
      </c>
      <c r="G6093" s="253"/>
      <c r="H6093" s="254" t="s">
        <v>81</v>
      </c>
      <c r="I6093" s="256"/>
      <c r="J6093" s="253"/>
      <c r="K6093" s="253"/>
      <c r="L6093" s="257"/>
      <c r="M6093" s="258"/>
      <c r="N6093" s="259"/>
      <c r="O6093" s="259"/>
      <c r="P6093" s="259"/>
      <c r="Q6093" s="259"/>
      <c r="R6093" s="259"/>
      <c r="S6093" s="259"/>
      <c r="T6093" s="260"/>
      <c r="AT6093" s="261" t="s">
        <v>218</v>
      </c>
      <c r="AU6093" s="261" t="s">
        <v>92</v>
      </c>
      <c r="AV6093" s="12" t="s">
        <v>90</v>
      </c>
      <c r="AW6093" s="12" t="s">
        <v>45</v>
      </c>
      <c r="AX6093" s="12" t="s">
        <v>83</v>
      </c>
      <c r="AY6093" s="261" t="s">
        <v>207</v>
      </c>
    </row>
    <row r="6094" s="13" customFormat="1">
      <c r="B6094" s="262"/>
      <c r="C6094" s="263"/>
      <c r="D6094" s="249" t="s">
        <v>218</v>
      </c>
      <c r="E6094" s="264" t="s">
        <v>81</v>
      </c>
      <c r="F6094" s="265" t="s">
        <v>5019</v>
      </c>
      <c r="G6094" s="263"/>
      <c r="H6094" s="266">
        <v>2.6190000000000002</v>
      </c>
      <c r="I6094" s="267"/>
      <c r="J6094" s="263"/>
      <c r="K6094" s="263"/>
      <c r="L6094" s="268"/>
      <c r="M6094" s="269"/>
      <c r="N6094" s="270"/>
      <c r="O6094" s="270"/>
      <c r="P6094" s="270"/>
      <c r="Q6094" s="270"/>
      <c r="R6094" s="270"/>
      <c r="S6094" s="270"/>
      <c r="T6094" s="271"/>
      <c r="AT6094" s="272" t="s">
        <v>218</v>
      </c>
      <c r="AU6094" s="272" t="s">
        <v>92</v>
      </c>
      <c r="AV6094" s="13" t="s">
        <v>92</v>
      </c>
      <c r="AW6094" s="13" t="s">
        <v>45</v>
      </c>
      <c r="AX6094" s="13" t="s">
        <v>90</v>
      </c>
      <c r="AY6094" s="272" t="s">
        <v>207</v>
      </c>
    </row>
    <row r="6095" s="1" customFormat="1" ht="16.5" customHeight="1">
      <c r="B6095" s="48"/>
      <c r="C6095" s="295" t="s">
        <v>5020</v>
      </c>
      <c r="D6095" s="295" t="s">
        <v>419</v>
      </c>
      <c r="E6095" s="296" t="s">
        <v>5021</v>
      </c>
      <c r="F6095" s="297" t="s">
        <v>5022</v>
      </c>
      <c r="G6095" s="298" t="s">
        <v>739</v>
      </c>
      <c r="H6095" s="299">
        <v>2</v>
      </c>
      <c r="I6095" s="300"/>
      <c r="J6095" s="301">
        <f>ROUND(I6095*H6095,2)</f>
        <v>0</v>
      </c>
      <c r="K6095" s="297" t="s">
        <v>81</v>
      </c>
      <c r="L6095" s="302"/>
      <c r="M6095" s="303" t="s">
        <v>81</v>
      </c>
      <c r="N6095" s="304" t="s">
        <v>53</v>
      </c>
      <c r="O6095" s="49"/>
      <c r="P6095" s="246">
        <f>O6095*H6095</f>
        <v>0</v>
      </c>
      <c r="Q6095" s="246">
        <v>0</v>
      </c>
      <c r="R6095" s="246">
        <f>Q6095*H6095</f>
        <v>0</v>
      </c>
      <c r="S6095" s="246">
        <v>0</v>
      </c>
      <c r="T6095" s="247">
        <f>S6095*H6095</f>
        <v>0</v>
      </c>
      <c r="AR6095" s="25" t="s">
        <v>447</v>
      </c>
      <c r="AT6095" s="25" t="s">
        <v>419</v>
      </c>
      <c r="AU6095" s="25" t="s">
        <v>92</v>
      </c>
      <c r="AY6095" s="25" t="s">
        <v>207</v>
      </c>
      <c r="BE6095" s="248">
        <f>IF(N6095="základní",J6095,0)</f>
        <v>0</v>
      </c>
      <c r="BF6095" s="248">
        <f>IF(N6095="snížená",J6095,0)</f>
        <v>0</v>
      </c>
      <c r="BG6095" s="248">
        <f>IF(N6095="zákl. přenesená",J6095,0)</f>
        <v>0</v>
      </c>
      <c r="BH6095" s="248">
        <f>IF(N6095="sníž. přenesená",J6095,0)</f>
        <v>0</v>
      </c>
      <c r="BI6095" s="248">
        <f>IF(N6095="nulová",J6095,0)</f>
        <v>0</v>
      </c>
      <c r="BJ6095" s="25" t="s">
        <v>90</v>
      </c>
      <c r="BK6095" s="248">
        <f>ROUND(I6095*H6095,2)</f>
        <v>0</v>
      </c>
      <c r="BL6095" s="25" t="s">
        <v>345</v>
      </c>
      <c r="BM6095" s="25" t="s">
        <v>5023</v>
      </c>
    </row>
    <row r="6096" s="1" customFormat="1" ht="25.5" customHeight="1">
      <c r="B6096" s="48"/>
      <c r="C6096" s="237" t="s">
        <v>5024</v>
      </c>
      <c r="D6096" s="237" t="s">
        <v>209</v>
      </c>
      <c r="E6096" s="238" t="s">
        <v>5025</v>
      </c>
      <c r="F6096" s="239" t="s">
        <v>5026</v>
      </c>
      <c r="G6096" s="240" t="s">
        <v>315</v>
      </c>
      <c r="H6096" s="241">
        <v>112.117</v>
      </c>
      <c r="I6096" s="242"/>
      <c r="J6096" s="243">
        <f>ROUND(I6096*H6096,2)</f>
        <v>0</v>
      </c>
      <c r="K6096" s="239" t="s">
        <v>213</v>
      </c>
      <c r="L6096" s="74"/>
      <c r="M6096" s="244" t="s">
        <v>81</v>
      </c>
      <c r="N6096" s="245" t="s">
        <v>53</v>
      </c>
      <c r="O6096" s="49"/>
      <c r="P6096" s="246">
        <f>O6096*H6096</f>
        <v>0</v>
      </c>
      <c r="Q6096" s="246">
        <v>0.00025000000000000001</v>
      </c>
      <c r="R6096" s="246">
        <f>Q6096*H6096</f>
        <v>0.028029250000000002</v>
      </c>
      <c r="S6096" s="246">
        <v>0</v>
      </c>
      <c r="T6096" s="247">
        <f>S6096*H6096</f>
        <v>0</v>
      </c>
      <c r="AR6096" s="25" t="s">
        <v>345</v>
      </c>
      <c r="AT6096" s="25" t="s">
        <v>209</v>
      </c>
      <c r="AU6096" s="25" t="s">
        <v>92</v>
      </c>
      <c r="AY6096" s="25" t="s">
        <v>207</v>
      </c>
      <c r="BE6096" s="248">
        <f>IF(N6096="základní",J6096,0)</f>
        <v>0</v>
      </c>
      <c r="BF6096" s="248">
        <f>IF(N6096="snížená",J6096,0)</f>
        <v>0</v>
      </c>
      <c r="BG6096" s="248">
        <f>IF(N6096="zákl. přenesená",J6096,0)</f>
        <v>0</v>
      </c>
      <c r="BH6096" s="248">
        <f>IF(N6096="sníž. přenesená",J6096,0)</f>
        <v>0</v>
      </c>
      <c r="BI6096" s="248">
        <f>IF(N6096="nulová",J6096,0)</f>
        <v>0</v>
      </c>
      <c r="BJ6096" s="25" t="s">
        <v>90</v>
      </c>
      <c r="BK6096" s="248">
        <f>ROUND(I6096*H6096,2)</f>
        <v>0</v>
      </c>
      <c r="BL6096" s="25" t="s">
        <v>345</v>
      </c>
      <c r="BM6096" s="25" t="s">
        <v>5027</v>
      </c>
    </row>
    <row r="6097" s="1" customFormat="1">
      <c r="B6097" s="48"/>
      <c r="C6097" s="76"/>
      <c r="D6097" s="249" t="s">
        <v>216</v>
      </c>
      <c r="E6097" s="76"/>
      <c r="F6097" s="250" t="s">
        <v>5003</v>
      </c>
      <c r="G6097" s="76"/>
      <c r="H6097" s="76"/>
      <c r="I6097" s="205"/>
      <c r="J6097" s="76"/>
      <c r="K6097" s="76"/>
      <c r="L6097" s="74"/>
      <c r="M6097" s="251"/>
      <c r="N6097" s="49"/>
      <c r="O6097" s="49"/>
      <c r="P6097" s="49"/>
      <c r="Q6097" s="49"/>
      <c r="R6097" s="49"/>
      <c r="S6097" s="49"/>
      <c r="T6097" s="97"/>
      <c r="AT6097" s="25" t="s">
        <v>216</v>
      </c>
      <c r="AU6097" s="25" t="s">
        <v>92</v>
      </c>
    </row>
    <row r="6098" s="12" customFormat="1">
      <c r="B6098" s="252"/>
      <c r="C6098" s="253"/>
      <c r="D6098" s="249" t="s">
        <v>218</v>
      </c>
      <c r="E6098" s="254" t="s">
        <v>81</v>
      </c>
      <c r="F6098" s="255" t="s">
        <v>5028</v>
      </c>
      <c r="G6098" s="253"/>
      <c r="H6098" s="254" t="s">
        <v>81</v>
      </c>
      <c r="I6098" s="256"/>
      <c r="J6098" s="253"/>
      <c r="K6098" s="253"/>
      <c r="L6098" s="257"/>
      <c r="M6098" s="258"/>
      <c r="N6098" s="259"/>
      <c r="O6098" s="259"/>
      <c r="P6098" s="259"/>
      <c r="Q6098" s="259"/>
      <c r="R6098" s="259"/>
      <c r="S6098" s="259"/>
      <c r="T6098" s="260"/>
      <c r="AT6098" s="261" t="s">
        <v>218</v>
      </c>
      <c r="AU6098" s="261" t="s">
        <v>92</v>
      </c>
      <c r="AV6098" s="12" t="s">
        <v>90</v>
      </c>
      <c r="AW6098" s="12" t="s">
        <v>45</v>
      </c>
      <c r="AX6098" s="12" t="s">
        <v>83</v>
      </c>
      <c r="AY6098" s="261" t="s">
        <v>207</v>
      </c>
    </row>
    <row r="6099" s="13" customFormat="1">
      <c r="B6099" s="262"/>
      <c r="C6099" s="263"/>
      <c r="D6099" s="249" t="s">
        <v>218</v>
      </c>
      <c r="E6099" s="264" t="s">
        <v>81</v>
      </c>
      <c r="F6099" s="265" t="s">
        <v>5029</v>
      </c>
      <c r="G6099" s="263"/>
      <c r="H6099" s="266">
        <v>26.399999999999999</v>
      </c>
      <c r="I6099" s="267"/>
      <c r="J6099" s="263"/>
      <c r="K6099" s="263"/>
      <c r="L6099" s="268"/>
      <c r="M6099" s="269"/>
      <c r="N6099" s="270"/>
      <c r="O6099" s="270"/>
      <c r="P6099" s="270"/>
      <c r="Q6099" s="270"/>
      <c r="R6099" s="270"/>
      <c r="S6099" s="270"/>
      <c r="T6099" s="271"/>
      <c r="AT6099" s="272" t="s">
        <v>218</v>
      </c>
      <c r="AU6099" s="272" t="s">
        <v>92</v>
      </c>
      <c r="AV6099" s="13" t="s">
        <v>92</v>
      </c>
      <c r="AW6099" s="13" t="s">
        <v>45</v>
      </c>
      <c r="AX6099" s="13" t="s">
        <v>83</v>
      </c>
      <c r="AY6099" s="272" t="s">
        <v>207</v>
      </c>
    </row>
    <row r="6100" s="12" customFormat="1">
      <c r="B6100" s="252"/>
      <c r="C6100" s="253"/>
      <c r="D6100" s="249" t="s">
        <v>218</v>
      </c>
      <c r="E6100" s="254" t="s">
        <v>81</v>
      </c>
      <c r="F6100" s="255" t="s">
        <v>5030</v>
      </c>
      <c r="G6100" s="253"/>
      <c r="H6100" s="254" t="s">
        <v>81</v>
      </c>
      <c r="I6100" s="256"/>
      <c r="J6100" s="253"/>
      <c r="K6100" s="253"/>
      <c r="L6100" s="257"/>
      <c r="M6100" s="258"/>
      <c r="N6100" s="259"/>
      <c r="O6100" s="259"/>
      <c r="P6100" s="259"/>
      <c r="Q6100" s="259"/>
      <c r="R6100" s="259"/>
      <c r="S6100" s="259"/>
      <c r="T6100" s="260"/>
      <c r="AT6100" s="261" t="s">
        <v>218</v>
      </c>
      <c r="AU6100" s="261" t="s">
        <v>92</v>
      </c>
      <c r="AV6100" s="12" t="s">
        <v>90</v>
      </c>
      <c r="AW6100" s="12" t="s">
        <v>45</v>
      </c>
      <c r="AX6100" s="12" t="s">
        <v>83</v>
      </c>
      <c r="AY6100" s="261" t="s">
        <v>207</v>
      </c>
    </row>
    <row r="6101" s="13" customFormat="1">
      <c r="B6101" s="262"/>
      <c r="C6101" s="263"/>
      <c r="D6101" s="249" t="s">
        <v>218</v>
      </c>
      <c r="E6101" s="264" t="s">
        <v>81</v>
      </c>
      <c r="F6101" s="265" t="s">
        <v>5031</v>
      </c>
      <c r="G6101" s="263"/>
      <c r="H6101" s="266">
        <v>9.5999999999999996</v>
      </c>
      <c r="I6101" s="267"/>
      <c r="J6101" s="263"/>
      <c r="K6101" s="263"/>
      <c r="L6101" s="268"/>
      <c r="M6101" s="269"/>
      <c r="N6101" s="270"/>
      <c r="O6101" s="270"/>
      <c r="P6101" s="270"/>
      <c r="Q6101" s="270"/>
      <c r="R6101" s="270"/>
      <c r="S6101" s="270"/>
      <c r="T6101" s="271"/>
      <c r="AT6101" s="272" t="s">
        <v>218</v>
      </c>
      <c r="AU6101" s="272" t="s">
        <v>92</v>
      </c>
      <c r="AV6101" s="13" t="s">
        <v>92</v>
      </c>
      <c r="AW6101" s="13" t="s">
        <v>45</v>
      </c>
      <c r="AX6101" s="13" t="s">
        <v>83</v>
      </c>
      <c r="AY6101" s="272" t="s">
        <v>207</v>
      </c>
    </row>
    <row r="6102" s="12" customFormat="1">
      <c r="B6102" s="252"/>
      <c r="C6102" s="253"/>
      <c r="D6102" s="249" t="s">
        <v>218</v>
      </c>
      <c r="E6102" s="254" t="s">
        <v>81</v>
      </c>
      <c r="F6102" s="255" t="s">
        <v>5032</v>
      </c>
      <c r="G6102" s="253"/>
      <c r="H6102" s="254" t="s">
        <v>81</v>
      </c>
      <c r="I6102" s="256"/>
      <c r="J6102" s="253"/>
      <c r="K6102" s="253"/>
      <c r="L6102" s="257"/>
      <c r="M6102" s="258"/>
      <c r="N6102" s="259"/>
      <c r="O6102" s="259"/>
      <c r="P6102" s="259"/>
      <c r="Q6102" s="259"/>
      <c r="R6102" s="259"/>
      <c r="S6102" s="259"/>
      <c r="T6102" s="260"/>
      <c r="AT6102" s="261" t="s">
        <v>218</v>
      </c>
      <c r="AU6102" s="261" t="s">
        <v>92</v>
      </c>
      <c r="AV6102" s="12" t="s">
        <v>90</v>
      </c>
      <c r="AW6102" s="12" t="s">
        <v>45</v>
      </c>
      <c r="AX6102" s="12" t="s">
        <v>83</v>
      </c>
      <c r="AY6102" s="261" t="s">
        <v>207</v>
      </c>
    </row>
    <row r="6103" s="13" customFormat="1">
      <c r="B6103" s="262"/>
      <c r="C6103" s="263"/>
      <c r="D6103" s="249" t="s">
        <v>218</v>
      </c>
      <c r="E6103" s="264" t="s">
        <v>81</v>
      </c>
      <c r="F6103" s="265" t="s">
        <v>5033</v>
      </c>
      <c r="G6103" s="263"/>
      <c r="H6103" s="266">
        <v>23.52</v>
      </c>
      <c r="I6103" s="267"/>
      <c r="J6103" s="263"/>
      <c r="K6103" s="263"/>
      <c r="L6103" s="268"/>
      <c r="M6103" s="269"/>
      <c r="N6103" s="270"/>
      <c r="O6103" s="270"/>
      <c r="P6103" s="270"/>
      <c r="Q6103" s="270"/>
      <c r="R6103" s="270"/>
      <c r="S6103" s="270"/>
      <c r="T6103" s="271"/>
      <c r="AT6103" s="272" t="s">
        <v>218</v>
      </c>
      <c r="AU6103" s="272" t="s">
        <v>92</v>
      </c>
      <c r="AV6103" s="13" t="s">
        <v>92</v>
      </c>
      <c r="AW6103" s="13" t="s">
        <v>45</v>
      </c>
      <c r="AX6103" s="13" t="s">
        <v>83</v>
      </c>
      <c r="AY6103" s="272" t="s">
        <v>207</v>
      </c>
    </row>
    <row r="6104" s="12" customFormat="1">
      <c r="B6104" s="252"/>
      <c r="C6104" s="253"/>
      <c r="D6104" s="249" t="s">
        <v>218</v>
      </c>
      <c r="E6104" s="254" t="s">
        <v>81</v>
      </c>
      <c r="F6104" s="255" t="s">
        <v>5034</v>
      </c>
      <c r="G6104" s="253"/>
      <c r="H6104" s="254" t="s">
        <v>81</v>
      </c>
      <c r="I6104" s="256"/>
      <c r="J6104" s="253"/>
      <c r="K6104" s="253"/>
      <c r="L6104" s="257"/>
      <c r="M6104" s="258"/>
      <c r="N6104" s="259"/>
      <c r="O6104" s="259"/>
      <c r="P6104" s="259"/>
      <c r="Q6104" s="259"/>
      <c r="R6104" s="259"/>
      <c r="S6104" s="259"/>
      <c r="T6104" s="260"/>
      <c r="AT6104" s="261" t="s">
        <v>218</v>
      </c>
      <c r="AU6104" s="261" t="s">
        <v>92</v>
      </c>
      <c r="AV6104" s="12" t="s">
        <v>90</v>
      </c>
      <c r="AW6104" s="12" t="s">
        <v>45</v>
      </c>
      <c r="AX6104" s="12" t="s">
        <v>83</v>
      </c>
      <c r="AY6104" s="261" t="s">
        <v>207</v>
      </c>
    </row>
    <row r="6105" s="13" customFormat="1">
      <c r="B6105" s="262"/>
      <c r="C6105" s="263"/>
      <c r="D6105" s="249" t="s">
        <v>218</v>
      </c>
      <c r="E6105" s="264" t="s">
        <v>81</v>
      </c>
      <c r="F6105" s="265" t="s">
        <v>5035</v>
      </c>
      <c r="G6105" s="263"/>
      <c r="H6105" s="266">
        <v>2.8799999999999999</v>
      </c>
      <c r="I6105" s="267"/>
      <c r="J6105" s="263"/>
      <c r="K6105" s="263"/>
      <c r="L6105" s="268"/>
      <c r="M6105" s="269"/>
      <c r="N6105" s="270"/>
      <c r="O6105" s="270"/>
      <c r="P6105" s="270"/>
      <c r="Q6105" s="270"/>
      <c r="R6105" s="270"/>
      <c r="S6105" s="270"/>
      <c r="T6105" s="271"/>
      <c r="AT6105" s="272" t="s">
        <v>218</v>
      </c>
      <c r="AU6105" s="272" t="s">
        <v>92</v>
      </c>
      <c r="AV6105" s="13" t="s">
        <v>92</v>
      </c>
      <c r="AW6105" s="13" t="s">
        <v>45</v>
      </c>
      <c r="AX6105" s="13" t="s">
        <v>83</v>
      </c>
      <c r="AY6105" s="272" t="s">
        <v>207</v>
      </c>
    </row>
    <row r="6106" s="12" customFormat="1">
      <c r="B6106" s="252"/>
      <c r="C6106" s="253"/>
      <c r="D6106" s="249" t="s">
        <v>218</v>
      </c>
      <c r="E6106" s="254" t="s">
        <v>81</v>
      </c>
      <c r="F6106" s="255" t="s">
        <v>5036</v>
      </c>
      <c r="G6106" s="253"/>
      <c r="H6106" s="254" t="s">
        <v>81</v>
      </c>
      <c r="I6106" s="256"/>
      <c r="J6106" s="253"/>
      <c r="K6106" s="253"/>
      <c r="L6106" s="257"/>
      <c r="M6106" s="258"/>
      <c r="N6106" s="259"/>
      <c r="O6106" s="259"/>
      <c r="P6106" s="259"/>
      <c r="Q6106" s="259"/>
      <c r="R6106" s="259"/>
      <c r="S6106" s="259"/>
      <c r="T6106" s="260"/>
      <c r="AT6106" s="261" t="s">
        <v>218</v>
      </c>
      <c r="AU6106" s="261" t="s">
        <v>92</v>
      </c>
      <c r="AV6106" s="12" t="s">
        <v>90</v>
      </c>
      <c r="AW6106" s="12" t="s">
        <v>45</v>
      </c>
      <c r="AX6106" s="12" t="s">
        <v>83</v>
      </c>
      <c r="AY6106" s="261" t="s">
        <v>207</v>
      </c>
    </row>
    <row r="6107" s="13" customFormat="1">
      <c r="B6107" s="262"/>
      <c r="C6107" s="263"/>
      <c r="D6107" s="249" t="s">
        <v>218</v>
      </c>
      <c r="E6107" s="264" t="s">
        <v>81</v>
      </c>
      <c r="F6107" s="265" t="s">
        <v>5037</v>
      </c>
      <c r="G6107" s="263"/>
      <c r="H6107" s="266">
        <v>27.648</v>
      </c>
      <c r="I6107" s="267"/>
      <c r="J6107" s="263"/>
      <c r="K6107" s="263"/>
      <c r="L6107" s="268"/>
      <c r="M6107" s="269"/>
      <c r="N6107" s="270"/>
      <c r="O6107" s="270"/>
      <c r="P6107" s="270"/>
      <c r="Q6107" s="270"/>
      <c r="R6107" s="270"/>
      <c r="S6107" s="270"/>
      <c r="T6107" s="271"/>
      <c r="AT6107" s="272" t="s">
        <v>218</v>
      </c>
      <c r="AU6107" s="272" t="s">
        <v>92</v>
      </c>
      <c r="AV6107" s="13" t="s">
        <v>92</v>
      </c>
      <c r="AW6107" s="13" t="s">
        <v>45</v>
      </c>
      <c r="AX6107" s="13" t="s">
        <v>83</v>
      </c>
      <c r="AY6107" s="272" t="s">
        <v>207</v>
      </c>
    </row>
    <row r="6108" s="12" customFormat="1">
      <c r="B6108" s="252"/>
      <c r="C6108" s="253"/>
      <c r="D6108" s="249" t="s">
        <v>218</v>
      </c>
      <c r="E6108" s="254" t="s">
        <v>81</v>
      </c>
      <c r="F6108" s="255" t="s">
        <v>5038</v>
      </c>
      <c r="G6108" s="253"/>
      <c r="H6108" s="254" t="s">
        <v>81</v>
      </c>
      <c r="I6108" s="256"/>
      <c r="J6108" s="253"/>
      <c r="K6108" s="253"/>
      <c r="L6108" s="257"/>
      <c r="M6108" s="258"/>
      <c r="N6108" s="259"/>
      <c r="O6108" s="259"/>
      <c r="P6108" s="259"/>
      <c r="Q6108" s="259"/>
      <c r="R6108" s="259"/>
      <c r="S6108" s="259"/>
      <c r="T6108" s="260"/>
      <c r="AT6108" s="261" t="s">
        <v>218</v>
      </c>
      <c r="AU6108" s="261" t="s">
        <v>92</v>
      </c>
      <c r="AV6108" s="12" t="s">
        <v>90</v>
      </c>
      <c r="AW6108" s="12" t="s">
        <v>45</v>
      </c>
      <c r="AX6108" s="12" t="s">
        <v>83</v>
      </c>
      <c r="AY6108" s="261" t="s">
        <v>207</v>
      </c>
    </row>
    <row r="6109" s="13" customFormat="1">
      <c r="B6109" s="262"/>
      <c r="C6109" s="263"/>
      <c r="D6109" s="249" t="s">
        <v>218</v>
      </c>
      <c r="E6109" s="264" t="s">
        <v>81</v>
      </c>
      <c r="F6109" s="265" t="s">
        <v>5039</v>
      </c>
      <c r="G6109" s="263"/>
      <c r="H6109" s="266">
        <v>9.984</v>
      </c>
      <c r="I6109" s="267"/>
      <c r="J6109" s="263"/>
      <c r="K6109" s="263"/>
      <c r="L6109" s="268"/>
      <c r="M6109" s="269"/>
      <c r="N6109" s="270"/>
      <c r="O6109" s="270"/>
      <c r="P6109" s="270"/>
      <c r="Q6109" s="270"/>
      <c r="R6109" s="270"/>
      <c r="S6109" s="270"/>
      <c r="T6109" s="271"/>
      <c r="AT6109" s="272" t="s">
        <v>218</v>
      </c>
      <c r="AU6109" s="272" t="s">
        <v>92</v>
      </c>
      <c r="AV6109" s="13" t="s">
        <v>92</v>
      </c>
      <c r="AW6109" s="13" t="s">
        <v>45</v>
      </c>
      <c r="AX6109" s="13" t="s">
        <v>83</v>
      </c>
      <c r="AY6109" s="272" t="s">
        <v>207</v>
      </c>
    </row>
    <row r="6110" s="12" customFormat="1">
      <c r="B6110" s="252"/>
      <c r="C6110" s="253"/>
      <c r="D6110" s="249" t="s">
        <v>218</v>
      </c>
      <c r="E6110" s="254" t="s">
        <v>81</v>
      </c>
      <c r="F6110" s="255" t="s">
        <v>5040</v>
      </c>
      <c r="G6110" s="253"/>
      <c r="H6110" s="254" t="s">
        <v>81</v>
      </c>
      <c r="I6110" s="256"/>
      <c r="J6110" s="253"/>
      <c r="K6110" s="253"/>
      <c r="L6110" s="257"/>
      <c r="M6110" s="258"/>
      <c r="N6110" s="259"/>
      <c r="O6110" s="259"/>
      <c r="P6110" s="259"/>
      <c r="Q6110" s="259"/>
      <c r="R6110" s="259"/>
      <c r="S6110" s="259"/>
      <c r="T6110" s="260"/>
      <c r="AT6110" s="261" t="s">
        <v>218</v>
      </c>
      <c r="AU6110" s="261" t="s">
        <v>92</v>
      </c>
      <c r="AV6110" s="12" t="s">
        <v>90</v>
      </c>
      <c r="AW6110" s="12" t="s">
        <v>45</v>
      </c>
      <c r="AX6110" s="12" t="s">
        <v>83</v>
      </c>
      <c r="AY6110" s="261" t="s">
        <v>207</v>
      </c>
    </row>
    <row r="6111" s="13" customFormat="1">
      <c r="B6111" s="262"/>
      <c r="C6111" s="263"/>
      <c r="D6111" s="249" t="s">
        <v>218</v>
      </c>
      <c r="E6111" s="264" t="s">
        <v>81</v>
      </c>
      <c r="F6111" s="265" t="s">
        <v>5041</v>
      </c>
      <c r="G6111" s="263"/>
      <c r="H6111" s="266">
        <v>3.2290000000000001</v>
      </c>
      <c r="I6111" s="267"/>
      <c r="J6111" s="263"/>
      <c r="K6111" s="263"/>
      <c r="L6111" s="268"/>
      <c r="M6111" s="269"/>
      <c r="N6111" s="270"/>
      <c r="O6111" s="270"/>
      <c r="P6111" s="270"/>
      <c r="Q6111" s="270"/>
      <c r="R6111" s="270"/>
      <c r="S6111" s="270"/>
      <c r="T6111" s="271"/>
      <c r="AT6111" s="272" t="s">
        <v>218</v>
      </c>
      <c r="AU6111" s="272" t="s">
        <v>92</v>
      </c>
      <c r="AV6111" s="13" t="s">
        <v>92</v>
      </c>
      <c r="AW6111" s="13" t="s">
        <v>45</v>
      </c>
      <c r="AX6111" s="13" t="s">
        <v>83</v>
      </c>
      <c r="AY6111" s="272" t="s">
        <v>207</v>
      </c>
    </row>
    <row r="6112" s="12" customFormat="1">
      <c r="B6112" s="252"/>
      <c r="C6112" s="253"/>
      <c r="D6112" s="249" t="s">
        <v>218</v>
      </c>
      <c r="E6112" s="254" t="s">
        <v>81</v>
      </c>
      <c r="F6112" s="255" t="s">
        <v>5042</v>
      </c>
      <c r="G6112" s="253"/>
      <c r="H6112" s="254" t="s">
        <v>81</v>
      </c>
      <c r="I6112" s="256"/>
      <c r="J6112" s="253"/>
      <c r="K6112" s="253"/>
      <c r="L6112" s="257"/>
      <c r="M6112" s="258"/>
      <c r="N6112" s="259"/>
      <c r="O6112" s="259"/>
      <c r="P6112" s="259"/>
      <c r="Q6112" s="259"/>
      <c r="R6112" s="259"/>
      <c r="S6112" s="259"/>
      <c r="T6112" s="260"/>
      <c r="AT6112" s="261" t="s">
        <v>218</v>
      </c>
      <c r="AU6112" s="261" t="s">
        <v>92</v>
      </c>
      <c r="AV6112" s="12" t="s">
        <v>90</v>
      </c>
      <c r="AW6112" s="12" t="s">
        <v>45</v>
      </c>
      <c r="AX6112" s="12" t="s">
        <v>83</v>
      </c>
      <c r="AY6112" s="261" t="s">
        <v>207</v>
      </c>
    </row>
    <row r="6113" s="13" customFormat="1">
      <c r="B6113" s="262"/>
      <c r="C6113" s="263"/>
      <c r="D6113" s="249" t="s">
        <v>218</v>
      </c>
      <c r="E6113" s="264" t="s">
        <v>81</v>
      </c>
      <c r="F6113" s="265" t="s">
        <v>2035</v>
      </c>
      <c r="G6113" s="263"/>
      <c r="H6113" s="266">
        <v>7.3799999999999999</v>
      </c>
      <c r="I6113" s="267"/>
      <c r="J6113" s="263"/>
      <c r="K6113" s="263"/>
      <c r="L6113" s="268"/>
      <c r="M6113" s="269"/>
      <c r="N6113" s="270"/>
      <c r="O6113" s="270"/>
      <c r="P6113" s="270"/>
      <c r="Q6113" s="270"/>
      <c r="R6113" s="270"/>
      <c r="S6113" s="270"/>
      <c r="T6113" s="271"/>
      <c r="AT6113" s="272" t="s">
        <v>218</v>
      </c>
      <c r="AU6113" s="272" t="s">
        <v>92</v>
      </c>
      <c r="AV6113" s="13" t="s">
        <v>92</v>
      </c>
      <c r="AW6113" s="13" t="s">
        <v>45</v>
      </c>
      <c r="AX6113" s="13" t="s">
        <v>83</v>
      </c>
      <c r="AY6113" s="272" t="s">
        <v>207</v>
      </c>
    </row>
    <row r="6114" s="12" customFormat="1">
      <c r="B6114" s="252"/>
      <c r="C6114" s="253"/>
      <c r="D6114" s="249" t="s">
        <v>218</v>
      </c>
      <c r="E6114" s="254" t="s">
        <v>81</v>
      </c>
      <c r="F6114" s="255" t="s">
        <v>5043</v>
      </c>
      <c r="G6114" s="253"/>
      <c r="H6114" s="254" t="s">
        <v>81</v>
      </c>
      <c r="I6114" s="256"/>
      <c r="J6114" s="253"/>
      <c r="K6114" s="253"/>
      <c r="L6114" s="257"/>
      <c r="M6114" s="258"/>
      <c r="N6114" s="259"/>
      <c r="O6114" s="259"/>
      <c r="P6114" s="259"/>
      <c r="Q6114" s="259"/>
      <c r="R6114" s="259"/>
      <c r="S6114" s="259"/>
      <c r="T6114" s="260"/>
      <c r="AT6114" s="261" t="s">
        <v>218</v>
      </c>
      <c r="AU6114" s="261" t="s">
        <v>92</v>
      </c>
      <c r="AV6114" s="12" t="s">
        <v>90</v>
      </c>
      <c r="AW6114" s="12" t="s">
        <v>45</v>
      </c>
      <c r="AX6114" s="12" t="s">
        <v>83</v>
      </c>
      <c r="AY6114" s="261" t="s">
        <v>207</v>
      </c>
    </row>
    <row r="6115" s="13" customFormat="1">
      <c r="B6115" s="262"/>
      <c r="C6115" s="263"/>
      <c r="D6115" s="249" t="s">
        <v>218</v>
      </c>
      <c r="E6115" s="264" t="s">
        <v>81</v>
      </c>
      <c r="F6115" s="265" t="s">
        <v>5044</v>
      </c>
      <c r="G6115" s="263"/>
      <c r="H6115" s="266">
        <v>1.476</v>
      </c>
      <c r="I6115" s="267"/>
      <c r="J6115" s="263"/>
      <c r="K6115" s="263"/>
      <c r="L6115" s="268"/>
      <c r="M6115" s="269"/>
      <c r="N6115" s="270"/>
      <c r="O6115" s="270"/>
      <c r="P6115" s="270"/>
      <c r="Q6115" s="270"/>
      <c r="R6115" s="270"/>
      <c r="S6115" s="270"/>
      <c r="T6115" s="271"/>
      <c r="AT6115" s="272" t="s">
        <v>218</v>
      </c>
      <c r="AU6115" s="272" t="s">
        <v>92</v>
      </c>
      <c r="AV6115" s="13" t="s">
        <v>92</v>
      </c>
      <c r="AW6115" s="13" t="s">
        <v>45</v>
      </c>
      <c r="AX6115" s="13" t="s">
        <v>83</v>
      </c>
      <c r="AY6115" s="272" t="s">
        <v>207</v>
      </c>
    </row>
    <row r="6116" s="14" customFormat="1">
      <c r="B6116" s="273"/>
      <c r="C6116" s="274"/>
      <c r="D6116" s="249" t="s">
        <v>218</v>
      </c>
      <c r="E6116" s="275" t="s">
        <v>81</v>
      </c>
      <c r="F6116" s="276" t="s">
        <v>232</v>
      </c>
      <c r="G6116" s="274"/>
      <c r="H6116" s="277">
        <v>112.117</v>
      </c>
      <c r="I6116" s="278"/>
      <c r="J6116" s="274"/>
      <c r="K6116" s="274"/>
      <c r="L6116" s="279"/>
      <c r="M6116" s="280"/>
      <c r="N6116" s="281"/>
      <c r="O6116" s="281"/>
      <c r="P6116" s="281"/>
      <c r="Q6116" s="281"/>
      <c r="R6116" s="281"/>
      <c r="S6116" s="281"/>
      <c r="T6116" s="282"/>
      <c r="AT6116" s="283" t="s">
        <v>218</v>
      </c>
      <c r="AU6116" s="283" t="s">
        <v>92</v>
      </c>
      <c r="AV6116" s="14" t="s">
        <v>214</v>
      </c>
      <c r="AW6116" s="14" t="s">
        <v>45</v>
      </c>
      <c r="AX6116" s="14" t="s">
        <v>90</v>
      </c>
      <c r="AY6116" s="283" t="s">
        <v>207</v>
      </c>
    </row>
    <row r="6117" s="1" customFormat="1" ht="16.5" customHeight="1">
      <c r="B6117" s="48"/>
      <c r="C6117" s="295" t="s">
        <v>5045</v>
      </c>
      <c r="D6117" s="295" t="s">
        <v>419</v>
      </c>
      <c r="E6117" s="296" t="s">
        <v>5046</v>
      </c>
      <c r="F6117" s="297" t="s">
        <v>5047</v>
      </c>
      <c r="G6117" s="298" t="s">
        <v>739</v>
      </c>
      <c r="H6117" s="299">
        <v>11</v>
      </c>
      <c r="I6117" s="300"/>
      <c r="J6117" s="301">
        <f>ROUND(I6117*H6117,2)</f>
        <v>0</v>
      </c>
      <c r="K6117" s="297" t="s">
        <v>81</v>
      </c>
      <c r="L6117" s="302"/>
      <c r="M6117" s="303" t="s">
        <v>81</v>
      </c>
      <c r="N6117" s="304" t="s">
        <v>53</v>
      </c>
      <c r="O6117" s="49"/>
      <c r="P6117" s="246">
        <f>O6117*H6117</f>
        <v>0</v>
      </c>
      <c r="Q6117" s="246">
        <v>0</v>
      </c>
      <c r="R6117" s="246">
        <f>Q6117*H6117</f>
        <v>0</v>
      </c>
      <c r="S6117" s="246">
        <v>0</v>
      </c>
      <c r="T6117" s="247">
        <f>S6117*H6117</f>
        <v>0</v>
      </c>
      <c r="AR6117" s="25" t="s">
        <v>447</v>
      </c>
      <c r="AT6117" s="25" t="s">
        <v>419</v>
      </c>
      <c r="AU6117" s="25" t="s">
        <v>92</v>
      </c>
      <c r="AY6117" s="25" t="s">
        <v>207</v>
      </c>
      <c r="BE6117" s="248">
        <f>IF(N6117="základní",J6117,0)</f>
        <v>0</v>
      </c>
      <c r="BF6117" s="248">
        <f>IF(N6117="snížená",J6117,0)</f>
        <v>0</v>
      </c>
      <c r="BG6117" s="248">
        <f>IF(N6117="zákl. přenesená",J6117,0)</f>
        <v>0</v>
      </c>
      <c r="BH6117" s="248">
        <f>IF(N6117="sníž. přenesená",J6117,0)</f>
        <v>0</v>
      </c>
      <c r="BI6117" s="248">
        <f>IF(N6117="nulová",J6117,0)</f>
        <v>0</v>
      </c>
      <c r="BJ6117" s="25" t="s">
        <v>90</v>
      </c>
      <c r="BK6117" s="248">
        <f>ROUND(I6117*H6117,2)</f>
        <v>0</v>
      </c>
      <c r="BL6117" s="25" t="s">
        <v>345</v>
      </c>
      <c r="BM6117" s="25" t="s">
        <v>5048</v>
      </c>
    </row>
    <row r="6118" s="1" customFormat="1" ht="16.5" customHeight="1">
      <c r="B6118" s="48"/>
      <c r="C6118" s="295" t="s">
        <v>5049</v>
      </c>
      <c r="D6118" s="295" t="s">
        <v>419</v>
      </c>
      <c r="E6118" s="296" t="s">
        <v>5050</v>
      </c>
      <c r="F6118" s="297" t="s">
        <v>5051</v>
      </c>
      <c r="G6118" s="298" t="s">
        <v>739</v>
      </c>
      <c r="H6118" s="299">
        <v>4</v>
      </c>
      <c r="I6118" s="300"/>
      <c r="J6118" s="301">
        <f>ROUND(I6118*H6118,2)</f>
        <v>0</v>
      </c>
      <c r="K6118" s="297" t="s">
        <v>81</v>
      </c>
      <c r="L6118" s="302"/>
      <c r="M6118" s="303" t="s">
        <v>81</v>
      </c>
      <c r="N6118" s="304" t="s">
        <v>53</v>
      </c>
      <c r="O6118" s="49"/>
      <c r="P6118" s="246">
        <f>O6118*H6118</f>
        <v>0</v>
      </c>
      <c r="Q6118" s="246">
        <v>0</v>
      </c>
      <c r="R6118" s="246">
        <f>Q6118*H6118</f>
        <v>0</v>
      </c>
      <c r="S6118" s="246">
        <v>0</v>
      </c>
      <c r="T6118" s="247">
        <f>S6118*H6118</f>
        <v>0</v>
      </c>
      <c r="AR6118" s="25" t="s">
        <v>447</v>
      </c>
      <c r="AT6118" s="25" t="s">
        <v>419</v>
      </c>
      <c r="AU6118" s="25" t="s">
        <v>92</v>
      </c>
      <c r="AY6118" s="25" t="s">
        <v>207</v>
      </c>
      <c r="BE6118" s="248">
        <f>IF(N6118="základní",J6118,0)</f>
        <v>0</v>
      </c>
      <c r="BF6118" s="248">
        <f>IF(N6118="snížená",J6118,0)</f>
        <v>0</v>
      </c>
      <c r="BG6118" s="248">
        <f>IF(N6118="zákl. přenesená",J6118,0)</f>
        <v>0</v>
      </c>
      <c r="BH6118" s="248">
        <f>IF(N6118="sníž. přenesená",J6118,0)</f>
        <v>0</v>
      </c>
      <c r="BI6118" s="248">
        <f>IF(N6118="nulová",J6118,0)</f>
        <v>0</v>
      </c>
      <c r="BJ6118" s="25" t="s">
        <v>90</v>
      </c>
      <c r="BK6118" s="248">
        <f>ROUND(I6118*H6118,2)</f>
        <v>0</v>
      </c>
      <c r="BL6118" s="25" t="s">
        <v>345</v>
      </c>
      <c r="BM6118" s="25" t="s">
        <v>5052</v>
      </c>
    </row>
    <row r="6119" s="1" customFormat="1" ht="16.5" customHeight="1">
      <c r="B6119" s="48"/>
      <c r="C6119" s="295" t="s">
        <v>5053</v>
      </c>
      <c r="D6119" s="295" t="s">
        <v>419</v>
      </c>
      <c r="E6119" s="296" t="s">
        <v>5054</v>
      </c>
      <c r="F6119" s="297" t="s">
        <v>5055</v>
      </c>
      <c r="G6119" s="298" t="s">
        <v>739</v>
      </c>
      <c r="H6119" s="299">
        <v>7</v>
      </c>
      <c r="I6119" s="300"/>
      <c r="J6119" s="301">
        <f>ROUND(I6119*H6119,2)</f>
        <v>0</v>
      </c>
      <c r="K6119" s="297" t="s">
        <v>81</v>
      </c>
      <c r="L6119" s="302"/>
      <c r="M6119" s="303" t="s">
        <v>81</v>
      </c>
      <c r="N6119" s="304" t="s">
        <v>53</v>
      </c>
      <c r="O6119" s="49"/>
      <c r="P6119" s="246">
        <f>O6119*H6119</f>
        <v>0</v>
      </c>
      <c r="Q6119" s="246">
        <v>0</v>
      </c>
      <c r="R6119" s="246">
        <f>Q6119*H6119</f>
        <v>0</v>
      </c>
      <c r="S6119" s="246">
        <v>0</v>
      </c>
      <c r="T6119" s="247">
        <f>S6119*H6119</f>
        <v>0</v>
      </c>
      <c r="AR6119" s="25" t="s">
        <v>447</v>
      </c>
      <c r="AT6119" s="25" t="s">
        <v>419</v>
      </c>
      <c r="AU6119" s="25" t="s">
        <v>92</v>
      </c>
      <c r="AY6119" s="25" t="s">
        <v>207</v>
      </c>
      <c r="BE6119" s="248">
        <f>IF(N6119="základní",J6119,0)</f>
        <v>0</v>
      </c>
      <c r="BF6119" s="248">
        <f>IF(N6119="snížená",J6119,0)</f>
        <v>0</v>
      </c>
      <c r="BG6119" s="248">
        <f>IF(N6119="zákl. přenesená",J6119,0)</f>
        <v>0</v>
      </c>
      <c r="BH6119" s="248">
        <f>IF(N6119="sníž. přenesená",J6119,0)</f>
        <v>0</v>
      </c>
      <c r="BI6119" s="248">
        <f>IF(N6119="nulová",J6119,0)</f>
        <v>0</v>
      </c>
      <c r="BJ6119" s="25" t="s">
        <v>90</v>
      </c>
      <c r="BK6119" s="248">
        <f>ROUND(I6119*H6119,2)</f>
        <v>0</v>
      </c>
      <c r="BL6119" s="25" t="s">
        <v>345</v>
      </c>
      <c r="BM6119" s="25" t="s">
        <v>5056</v>
      </c>
    </row>
    <row r="6120" s="1" customFormat="1" ht="16.5" customHeight="1">
      <c r="B6120" s="48"/>
      <c r="C6120" s="295" t="s">
        <v>5057</v>
      </c>
      <c r="D6120" s="295" t="s">
        <v>419</v>
      </c>
      <c r="E6120" s="296" t="s">
        <v>5058</v>
      </c>
      <c r="F6120" s="297" t="s">
        <v>5059</v>
      </c>
      <c r="G6120" s="298" t="s">
        <v>739</v>
      </c>
      <c r="H6120" s="299">
        <v>1</v>
      </c>
      <c r="I6120" s="300"/>
      <c r="J6120" s="301">
        <f>ROUND(I6120*H6120,2)</f>
        <v>0</v>
      </c>
      <c r="K6120" s="297" t="s">
        <v>81</v>
      </c>
      <c r="L6120" s="302"/>
      <c r="M6120" s="303" t="s">
        <v>81</v>
      </c>
      <c r="N6120" s="304" t="s">
        <v>53</v>
      </c>
      <c r="O6120" s="49"/>
      <c r="P6120" s="246">
        <f>O6120*H6120</f>
        <v>0</v>
      </c>
      <c r="Q6120" s="246">
        <v>0</v>
      </c>
      <c r="R6120" s="246">
        <f>Q6120*H6120</f>
        <v>0</v>
      </c>
      <c r="S6120" s="246">
        <v>0</v>
      </c>
      <c r="T6120" s="247">
        <f>S6120*H6120</f>
        <v>0</v>
      </c>
      <c r="AR6120" s="25" t="s">
        <v>447</v>
      </c>
      <c r="AT6120" s="25" t="s">
        <v>419</v>
      </c>
      <c r="AU6120" s="25" t="s">
        <v>92</v>
      </c>
      <c r="AY6120" s="25" t="s">
        <v>207</v>
      </c>
      <c r="BE6120" s="248">
        <f>IF(N6120="základní",J6120,0)</f>
        <v>0</v>
      </c>
      <c r="BF6120" s="248">
        <f>IF(N6120="snížená",J6120,0)</f>
        <v>0</v>
      </c>
      <c r="BG6120" s="248">
        <f>IF(N6120="zákl. přenesená",J6120,0)</f>
        <v>0</v>
      </c>
      <c r="BH6120" s="248">
        <f>IF(N6120="sníž. přenesená",J6120,0)</f>
        <v>0</v>
      </c>
      <c r="BI6120" s="248">
        <f>IF(N6120="nulová",J6120,0)</f>
        <v>0</v>
      </c>
      <c r="BJ6120" s="25" t="s">
        <v>90</v>
      </c>
      <c r="BK6120" s="248">
        <f>ROUND(I6120*H6120,2)</f>
        <v>0</v>
      </c>
      <c r="BL6120" s="25" t="s">
        <v>345</v>
      </c>
      <c r="BM6120" s="25" t="s">
        <v>5060</v>
      </c>
    </row>
    <row r="6121" s="1" customFormat="1" ht="16.5" customHeight="1">
      <c r="B6121" s="48"/>
      <c r="C6121" s="295" t="s">
        <v>5061</v>
      </c>
      <c r="D6121" s="295" t="s">
        <v>419</v>
      </c>
      <c r="E6121" s="296" t="s">
        <v>5062</v>
      </c>
      <c r="F6121" s="297" t="s">
        <v>5063</v>
      </c>
      <c r="G6121" s="298" t="s">
        <v>739</v>
      </c>
      <c r="H6121" s="299">
        <v>12</v>
      </c>
      <c r="I6121" s="300"/>
      <c r="J6121" s="301">
        <f>ROUND(I6121*H6121,2)</f>
        <v>0</v>
      </c>
      <c r="K6121" s="297" t="s">
        <v>81</v>
      </c>
      <c r="L6121" s="302"/>
      <c r="M6121" s="303" t="s">
        <v>81</v>
      </c>
      <c r="N6121" s="304" t="s">
        <v>53</v>
      </c>
      <c r="O6121" s="49"/>
      <c r="P6121" s="246">
        <f>O6121*H6121</f>
        <v>0</v>
      </c>
      <c r="Q6121" s="246">
        <v>0</v>
      </c>
      <c r="R6121" s="246">
        <f>Q6121*H6121</f>
        <v>0</v>
      </c>
      <c r="S6121" s="246">
        <v>0</v>
      </c>
      <c r="T6121" s="247">
        <f>S6121*H6121</f>
        <v>0</v>
      </c>
      <c r="AR6121" s="25" t="s">
        <v>447</v>
      </c>
      <c r="AT6121" s="25" t="s">
        <v>419</v>
      </c>
      <c r="AU6121" s="25" t="s">
        <v>92</v>
      </c>
      <c r="AY6121" s="25" t="s">
        <v>207</v>
      </c>
      <c r="BE6121" s="248">
        <f>IF(N6121="základní",J6121,0)</f>
        <v>0</v>
      </c>
      <c r="BF6121" s="248">
        <f>IF(N6121="snížená",J6121,0)</f>
        <v>0</v>
      </c>
      <c r="BG6121" s="248">
        <f>IF(N6121="zákl. přenesená",J6121,0)</f>
        <v>0</v>
      </c>
      <c r="BH6121" s="248">
        <f>IF(N6121="sníž. přenesená",J6121,0)</f>
        <v>0</v>
      </c>
      <c r="BI6121" s="248">
        <f>IF(N6121="nulová",J6121,0)</f>
        <v>0</v>
      </c>
      <c r="BJ6121" s="25" t="s">
        <v>90</v>
      </c>
      <c r="BK6121" s="248">
        <f>ROUND(I6121*H6121,2)</f>
        <v>0</v>
      </c>
      <c r="BL6121" s="25" t="s">
        <v>345</v>
      </c>
      <c r="BM6121" s="25" t="s">
        <v>5064</v>
      </c>
    </row>
    <row r="6122" s="1" customFormat="1" ht="16.5" customHeight="1">
      <c r="B6122" s="48"/>
      <c r="C6122" s="295" t="s">
        <v>5065</v>
      </c>
      <c r="D6122" s="295" t="s">
        <v>419</v>
      </c>
      <c r="E6122" s="296" t="s">
        <v>5066</v>
      </c>
      <c r="F6122" s="297" t="s">
        <v>5067</v>
      </c>
      <c r="G6122" s="298" t="s">
        <v>739</v>
      </c>
      <c r="H6122" s="299">
        <v>4</v>
      </c>
      <c r="I6122" s="300"/>
      <c r="J6122" s="301">
        <f>ROUND(I6122*H6122,2)</f>
        <v>0</v>
      </c>
      <c r="K6122" s="297" t="s">
        <v>81</v>
      </c>
      <c r="L6122" s="302"/>
      <c r="M6122" s="303" t="s">
        <v>81</v>
      </c>
      <c r="N6122" s="304" t="s">
        <v>53</v>
      </c>
      <c r="O6122" s="49"/>
      <c r="P6122" s="246">
        <f>O6122*H6122</f>
        <v>0</v>
      </c>
      <c r="Q6122" s="246">
        <v>0</v>
      </c>
      <c r="R6122" s="246">
        <f>Q6122*H6122</f>
        <v>0</v>
      </c>
      <c r="S6122" s="246">
        <v>0</v>
      </c>
      <c r="T6122" s="247">
        <f>S6122*H6122</f>
        <v>0</v>
      </c>
      <c r="AR6122" s="25" t="s">
        <v>447</v>
      </c>
      <c r="AT6122" s="25" t="s">
        <v>419</v>
      </c>
      <c r="AU6122" s="25" t="s">
        <v>92</v>
      </c>
      <c r="AY6122" s="25" t="s">
        <v>207</v>
      </c>
      <c r="BE6122" s="248">
        <f>IF(N6122="základní",J6122,0)</f>
        <v>0</v>
      </c>
      <c r="BF6122" s="248">
        <f>IF(N6122="snížená",J6122,0)</f>
        <v>0</v>
      </c>
      <c r="BG6122" s="248">
        <f>IF(N6122="zákl. přenesená",J6122,0)</f>
        <v>0</v>
      </c>
      <c r="BH6122" s="248">
        <f>IF(N6122="sníž. přenesená",J6122,0)</f>
        <v>0</v>
      </c>
      <c r="BI6122" s="248">
        <f>IF(N6122="nulová",J6122,0)</f>
        <v>0</v>
      </c>
      <c r="BJ6122" s="25" t="s">
        <v>90</v>
      </c>
      <c r="BK6122" s="248">
        <f>ROUND(I6122*H6122,2)</f>
        <v>0</v>
      </c>
      <c r="BL6122" s="25" t="s">
        <v>345</v>
      </c>
      <c r="BM6122" s="25" t="s">
        <v>5068</v>
      </c>
    </row>
    <row r="6123" s="1" customFormat="1" ht="16.5" customHeight="1">
      <c r="B6123" s="48"/>
      <c r="C6123" s="295" t="s">
        <v>5069</v>
      </c>
      <c r="D6123" s="295" t="s">
        <v>419</v>
      </c>
      <c r="E6123" s="296" t="s">
        <v>5070</v>
      </c>
      <c r="F6123" s="297" t="s">
        <v>5071</v>
      </c>
      <c r="G6123" s="298" t="s">
        <v>739</v>
      </c>
      <c r="H6123" s="299">
        <v>1</v>
      </c>
      <c r="I6123" s="300"/>
      <c r="J6123" s="301">
        <f>ROUND(I6123*H6123,2)</f>
        <v>0</v>
      </c>
      <c r="K6123" s="297" t="s">
        <v>81</v>
      </c>
      <c r="L6123" s="302"/>
      <c r="M6123" s="303" t="s">
        <v>81</v>
      </c>
      <c r="N6123" s="304" t="s">
        <v>53</v>
      </c>
      <c r="O6123" s="49"/>
      <c r="P6123" s="246">
        <f>O6123*H6123</f>
        <v>0</v>
      </c>
      <c r="Q6123" s="246">
        <v>0</v>
      </c>
      <c r="R6123" s="246">
        <f>Q6123*H6123</f>
        <v>0</v>
      </c>
      <c r="S6123" s="246">
        <v>0</v>
      </c>
      <c r="T6123" s="247">
        <f>S6123*H6123</f>
        <v>0</v>
      </c>
      <c r="AR6123" s="25" t="s">
        <v>447</v>
      </c>
      <c r="AT6123" s="25" t="s">
        <v>419</v>
      </c>
      <c r="AU6123" s="25" t="s">
        <v>92</v>
      </c>
      <c r="AY6123" s="25" t="s">
        <v>207</v>
      </c>
      <c r="BE6123" s="248">
        <f>IF(N6123="základní",J6123,0)</f>
        <v>0</v>
      </c>
      <c r="BF6123" s="248">
        <f>IF(N6123="snížená",J6123,0)</f>
        <v>0</v>
      </c>
      <c r="BG6123" s="248">
        <f>IF(N6123="zákl. přenesená",J6123,0)</f>
        <v>0</v>
      </c>
      <c r="BH6123" s="248">
        <f>IF(N6123="sníž. přenesená",J6123,0)</f>
        <v>0</v>
      </c>
      <c r="BI6123" s="248">
        <f>IF(N6123="nulová",J6123,0)</f>
        <v>0</v>
      </c>
      <c r="BJ6123" s="25" t="s">
        <v>90</v>
      </c>
      <c r="BK6123" s="248">
        <f>ROUND(I6123*H6123,2)</f>
        <v>0</v>
      </c>
      <c r="BL6123" s="25" t="s">
        <v>345</v>
      </c>
      <c r="BM6123" s="25" t="s">
        <v>5072</v>
      </c>
    </row>
    <row r="6124" s="1" customFormat="1" ht="16.5" customHeight="1">
      <c r="B6124" s="48"/>
      <c r="C6124" s="295" t="s">
        <v>5073</v>
      </c>
      <c r="D6124" s="295" t="s">
        <v>419</v>
      </c>
      <c r="E6124" s="296" t="s">
        <v>5074</v>
      </c>
      <c r="F6124" s="297" t="s">
        <v>5075</v>
      </c>
      <c r="G6124" s="298" t="s">
        <v>739</v>
      </c>
      <c r="H6124" s="299">
        <v>2</v>
      </c>
      <c r="I6124" s="300"/>
      <c r="J6124" s="301">
        <f>ROUND(I6124*H6124,2)</f>
        <v>0</v>
      </c>
      <c r="K6124" s="297" t="s">
        <v>81</v>
      </c>
      <c r="L6124" s="302"/>
      <c r="M6124" s="303" t="s">
        <v>81</v>
      </c>
      <c r="N6124" s="304" t="s">
        <v>53</v>
      </c>
      <c r="O6124" s="49"/>
      <c r="P6124" s="246">
        <f>O6124*H6124</f>
        <v>0</v>
      </c>
      <c r="Q6124" s="246">
        <v>0</v>
      </c>
      <c r="R6124" s="246">
        <f>Q6124*H6124</f>
        <v>0</v>
      </c>
      <c r="S6124" s="246">
        <v>0</v>
      </c>
      <c r="T6124" s="247">
        <f>S6124*H6124</f>
        <v>0</v>
      </c>
      <c r="AR6124" s="25" t="s">
        <v>447</v>
      </c>
      <c r="AT6124" s="25" t="s">
        <v>419</v>
      </c>
      <c r="AU6124" s="25" t="s">
        <v>92</v>
      </c>
      <c r="AY6124" s="25" t="s">
        <v>207</v>
      </c>
      <c r="BE6124" s="248">
        <f>IF(N6124="základní",J6124,0)</f>
        <v>0</v>
      </c>
      <c r="BF6124" s="248">
        <f>IF(N6124="snížená",J6124,0)</f>
        <v>0</v>
      </c>
      <c r="BG6124" s="248">
        <f>IF(N6124="zákl. přenesená",J6124,0)</f>
        <v>0</v>
      </c>
      <c r="BH6124" s="248">
        <f>IF(N6124="sníž. přenesená",J6124,0)</f>
        <v>0</v>
      </c>
      <c r="BI6124" s="248">
        <f>IF(N6124="nulová",J6124,0)</f>
        <v>0</v>
      </c>
      <c r="BJ6124" s="25" t="s">
        <v>90</v>
      </c>
      <c r="BK6124" s="248">
        <f>ROUND(I6124*H6124,2)</f>
        <v>0</v>
      </c>
      <c r="BL6124" s="25" t="s">
        <v>345</v>
      </c>
      <c r="BM6124" s="25" t="s">
        <v>5076</v>
      </c>
    </row>
    <row r="6125" s="1" customFormat="1" ht="16.5" customHeight="1">
      <c r="B6125" s="48"/>
      <c r="C6125" s="295" t="s">
        <v>5077</v>
      </c>
      <c r="D6125" s="295" t="s">
        <v>419</v>
      </c>
      <c r="E6125" s="296" t="s">
        <v>5078</v>
      </c>
      <c r="F6125" s="297" t="s">
        <v>5079</v>
      </c>
      <c r="G6125" s="298" t="s">
        <v>739</v>
      </c>
      <c r="H6125" s="299">
        <v>1</v>
      </c>
      <c r="I6125" s="300"/>
      <c r="J6125" s="301">
        <f>ROUND(I6125*H6125,2)</f>
        <v>0</v>
      </c>
      <c r="K6125" s="297" t="s">
        <v>81</v>
      </c>
      <c r="L6125" s="302"/>
      <c r="M6125" s="303" t="s">
        <v>81</v>
      </c>
      <c r="N6125" s="304" t="s">
        <v>53</v>
      </c>
      <c r="O6125" s="49"/>
      <c r="P6125" s="246">
        <f>O6125*H6125</f>
        <v>0</v>
      </c>
      <c r="Q6125" s="246">
        <v>0</v>
      </c>
      <c r="R6125" s="246">
        <f>Q6125*H6125</f>
        <v>0</v>
      </c>
      <c r="S6125" s="246">
        <v>0</v>
      </c>
      <c r="T6125" s="247">
        <f>S6125*H6125</f>
        <v>0</v>
      </c>
      <c r="AR6125" s="25" t="s">
        <v>447</v>
      </c>
      <c r="AT6125" s="25" t="s">
        <v>419</v>
      </c>
      <c r="AU6125" s="25" t="s">
        <v>92</v>
      </c>
      <c r="AY6125" s="25" t="s">
        <v>207</v>
      </c>
      <c r="BE6125" s="248">
        <f>IF(N6125="základní",J6125,0)</f>
        <v>0</v>
      </c>
      <c r="BF6125" s="248">
        <f>IF(N6125="snížená",J6125,0)</f>
        <v>0</v>
      </c>
      <c r="BG6125" s="248">
        <f>IF(N6125="zákl. přenesená",J6125,0)</f>
        <v>0</v>
      </c>
      <c r="BH6125" s="248">
        <f>IF(N6125="sníž. přenesená",J6125,0)</f>
        <v>0</v>
      </c>
      <c r="BI6125" s="248">
        <f>IF(N6125="nulová",J6125,0)</f>
        <v>0</v>
      </c>
      <c r="BJ6125" s="25" t="s">
        <v>90</v>
      </c>
      <c r="BK6125" s="248">
        <f>ROUND(I6125*H6125,2)</f>
        <v>0</v>
      </c>
      <c r="BL6125" s="25" t="s">
        <v>345</v>
      </c>
      <c r="BM6125" s="25" t="s">
        <v>5080</v>
      </c>
    </row>
    <row r="6126" s="1" customFormat="1" ht="25.5" customHeight="1">
      <c r="B6126" s="48"/>
      <c r="C6126" s="237" t="s">
        <v>5081</v>
      </c>
      <c r="D6126" s="237" t="s">
        <v>209</v>
      </c>
      <c r="E6126" s="238" t="s">
        <v>5082</v>
      </c>
      <c r="F6126" s="239" t="s">
        <v>5083</v>
      </c>
      <c r="G6126" s="240" t="s">
        <v>315</v>
      </c>
      <c r="H6126" s="241">
        <v>45.982999999999997</v>
      </c>
      <c r="I6126" s="242"/>
      <c r="J6126" s="243">
        <f>ROUND(I6126*H6126,2)</f>
        <v>0</v>
      </c>
      <c r="K6126" s="239" t="s">
        <v>213</v>
      </c>
      <c r="L6126" s="74"/>
      <c r="M6126" s="244" t="s">
        <v>81</v>
      </c>
      <c r="N6126" s="245" t="s">
        <v>53</v>
      </c>
      <c r="O6126" s="49"/>
      <c r="P6126" s="246">
        <f>O6126*H6126</f>
        <v>0</v>
      </c>
      <c r="Q6126" s="246">
        <v>0.00025000000000000001</v>
      </c>
      <c r="R6126" s="246">
        <f>Q6126*H6126</f>
        <v>0.011495749999999999</v>
      </c>
      <c r="S6126" s="246">
        <v>0</v>
      </c>
      <c r="T6126" s="247">
        <f>S6126*H6126</f>
        <v>0</v>
      </c>
      <c r="AR6126" s="25" t="s">
        <v>345</v>
      </c>
      <c r="AT6126" s="25" t="s">
        <v>209</v>
      </c>
      <c r="AU6126" s="25" t="s">
        <v>92</v>
      </c>
      <c r="AY6126" s="25" t="s">
        <v>207</v>
      </c>
      <c r="BE6126" s="248">
        <f>IF(N6126="základní",J6126,0)</f>
        <v>0</v>
      </c>
      <c r="BF6126" s="248">
        <f>IF(N6126="snížená",J6126,0)</f>
        <v>0</v>
      </c>
      <c r="BG6126" s="248">
        <f>IF(N6126="zákl. přenesená",J6126,0)</f>
        <v>0</v>
      </c>
      <c r="BH6126" s="248">
        <f>IF(N6126="sníž. přenesená",J6126,0)</f>
        <v>0</v>
      </c>
      <c r="BI6126" s="248">
        <f>IF(N6126="nulová",J6126,0)</f>
        <v>0</v>
      </c>
      <c r="BJ6126" s="25" t="s">
        <v>90</v>
      </c>
      <c r="BK6126" s="248">
        <f>ROUND(I6126*H6126,2)</f>
        <v>0</v>
      </c>
      <c r="BL6126" s="25" t="s">
        <v>345</v>
      </c>
      <c r="BM6126" s="25" t="s">
        <v>5084</v>
      </c>
    </row>
    <row r="6127" s="1" customFormat="1">
      <c r="B6127" s="48"/>
      <c r="C6127" s="76"/>
      <c r="D6127" s="249" t="s">
        <v>216</v>
      </c>
      <c r="E6127" s="76"/>
      <c r="F6127" s="250" t="s">
        <v>5003</v>
      </c>
      <c r="G6127" s="76"/>
      <c r="H6127" s="76"/>
      <c r="I6127" s="205"/>
      <c r="J6127" s="76"/>
      <c r="K6127" s="76"/>
      <c r="L6127" s="74"/>
      <c r="M6127" s="251"/>
      <c r="N6127" s="49"/>
      <c r="O6127" s="49"/>
      <c r="P6127" s="49"/>
      <c r="Q6127" s="49"/>
      <c r="R6127" s="49"/>
      <c r="S6127" s="49"/>
      <c r="T6127" s="97"/>
      <c r="AT6127" s="25" t="s">
        <v>216</v>
      </c>
      <c r="AU6127" s="25" t="s">
        <v>92</v>
      </c>
    </row>
    <row r="6128" s="12" customFormat="1">
      <c r="B6128" s="252"/>
      <c r="C6128" s="253"/>
      <c r="D6128" s="249" t="s">
        <v>218</v>
      </c>
      <c r="E6128" s="254" t="s">
        <v>81</v>
      </c>
      <c r="F6128" s="255" t="s">
        <v>5085</v>
      </c>
      <c r="G6128" s="253"/>
      <c r="H6128" s="254" t="s">
        <v>81</v>
      </c>
      <c r="I6128" s="256"/>
      <c r="J6128" s="253"/>
      <c r="K6128" s="253"/>
      <c r="L6128" s="257"/>
      <c r="M6128" s="258"/>
      <c r="N6128" s="259"/>
      <c r="O6128" s="259"/>
      <c r="P6128" s="259"/>
      <c r="Q6128" s="259"/>
      <c r="R6128" s="259"/>
      <c r="S6128" s="259"/>
      <c r="T6128" s="260"/>
      <c r="AT6128" s="261" t="s">
        <v>218</v>
      </c>
      <c r="AU6128" s="261" t="s">
        <v>92</v>
      </c>
      <c r="AV6128" s="12" t="s">
        <v>90</v>
      </c>
      <c r="AW6128" s="12" t="s">
        <v>45</v>
      </c>
      <c r="AX6128" s="12" t="s">
        <v>83</v>
      </c>
      <c r="AY6128" s="261" t="s">
        <v>207</v>
      </c>
    </row>
    <row r="6129" s="13" customFormat="1">
      <c r="B6129" s="262"/>
      <c r="C6129" s="263"/>
      <c r="D6129" s="249" t="s">
        <v>218</v>
      </c>
      <c r="E6129" s="264" t="s">
        <v>81</v>
      </c>
      <c r="F6129" s="265" t="s">
        <v>5086</v>
      </c>
      <c r="G6129" s="263"/>
      <c r="H6129" s="266">
        <v>11.73</v>
      </c>
      <c r="I6129" s="267"/>
      <c r="J6129" s="263"/>
      <c r="K6129" s="263"/>
      <c r="L6129" s="268"/>
      <c r="M6129" s="269"/>
      <c r="N6129" s="270"/>
      <c r="O6129" s="270"/>
      <c r="P6129" s="270"/>
      <c r="Q6129" s="270"/>
      <c r="R6129" s="270"/>
      <c r="S6129" s="270"/>
      <c r="T6129" s="271"/>
      <c r="AT6129" s="272" t="s">
        <v>218</v>
      </c>
      <c r="AU6129" s="272" t="s">
        <v>92</v>
      </c>
      <c r="AV6129" s="13" t="s">
        <v>92</v>
      </c>
      <c r="AW6129" s="13" t="s">
        <v>45</v>
      </c>
      <c r="AX6129" s="13" t="s">
        <v>83</v>
      </c>
      <c r="AY6129" s="272" t="s">
        <v>207</v>
      </c>
    </row>
    <row r="6130" s="12" customFormat="1">
      <c r="B6130" s="252"/>
      <c r="C6130" s="253"/>
      <c r="D6130" s="249" t="s">
        <v>218</v>
      </c>
      <c r="E6130" s="254" t="s">
        <v>81</v>
      </c>
      <c r="F6130" s="255" t="s">
        <v>5087</v>
      </c>
      <c r="G6130" s="253"/>
      <c r="H6130" s="254" t="s">
        <v>81</v>
      </c>
      <c r="I6130" s="256"/>
      <c r="J6130" s="253"/>
      <c r="K6130" s="253"/>
      <c r="L6130" s="257"/>
      <c r="M6130" s="258"/>
      <c r="N6130" s="259"/>
      <c r="O6130" s="259"/>
      <c r="P6130" s="259"/>
      <c r="Q6130" s="259"/>
      <c r="R6130" s="259"/>
      <c r="S6130" s="259"/>
      <c r="T6130" s="260"/>
      <c r="AT6130" s="261" t="s">
        <v>218</v>
      </c>
      <c r="AU6130" s="261" t="s">
        <v>92</v>
      </c>
      <c r="AV6130" s="12" t="s">
        <v>90</v>
      </c>
      <c r="AW6130" s="12" t="s">
        <v>45</v>
      </c>
      <c r="AX6130" s="12" t="s">
        <v>83</v>
      </c>
      <c r="AY6130" s="261" t="s">
        <v>207</v>
      </c>
    </row>
    <row r="6131" s="13" customFormat="1">
      <c r="B6131" s="262"/>
      <c r="C6131" s="263"/>
      <c r="D6131" s="249" t="s">
        <v>218</v>
      </c>
      <c r="E6131" s="264" t="s">
        <v>81</v>
      </c>
      <c r="F6131" s="265" t="s">
        <v>5088</v>
      </c>
      <c r="G6131" s="263"/>
      <c r="H6131" s="266">
        <v>9.5630000000000006</v>
      </c>
      <c r="I6131" s="267"/>
      <c r="J6131" s="263"/>
      <c r="K6131" s="263"/>
      <c r="L6131" s="268"/>
      <c r="M6131" s="269"/>
      <c r="N6131" s="270"/>
      <c r="O6131" s="270"/>
      <c r="P6131" s="270"/>
      <c r="Q6131" s="270"/>
      <c r="R6131" s="270"/>
      <c r="S6131" s="270"/>
      <c r="T6131" s="271"/>
      <c r="AT6131" s="272" t="s">
        <v>218</v>
      </c>
      <c r="AU6131" s="272" t="s">
        <v>92</v>
      </c>
      <c r="AV6131" s="13" t="s">
        <v>92</v>
      </c>
      <c r="AW6131" s="13" t="s">
        <v>45</v>
      </c>
      <c r="AX6131" s="13" t="s">
        <v>83</v>
      </c>
      <c r="AY6131" s="272" t="s">
        <v>207</v>
      </c>
    </row>
    <row r="6132" s="12" customFormat="1">
      <c r="B6132" s="252"/>
      <c r="C6132" s="253"/>
      <c r="D6132" s="249" t="s">
        <v>218</v>
      </c>
      <c r="E6132" s="254" t="s">
        <v>81</v>
      </c>
      <c r="F6132" s="255" t="s">
        <v>5089</v>
      </c>
      <c r="G6132" s="253"/>
      <c r="H6132" s="254" t="s">
        <v>81</v>
      </c>
      <c r="I6132" s="256"/>
      <c r="J6132" s="253"/>
      <c r="K6132" s="253"/>
      <c r="L6132" s="257"/>
      <c r="M6132" s="258"/>
      <c r="N6132" s="259"/>
      <c r="O6132" s="259"/>
      <c r="P6132" s="259"/>
      <c r="Q6132" s="259"/>
      <c r="R6132" s="259"/>
      <c r="S6132" s="259"/>
      <c r="T6132" s="260"/>
      <c r="AT6132" s="261" t="s">
        <v>218</v>
      </c>
      <c r="AU6132" s="261" t="s">
        <v>92</v>
      </c>
      <c r="AV6132" s="12" t="s">
        <v>90</v>
      </c>
      <c r="AW6132" s="12" t="s">
        <v>45</v>
      </c>
      <c r="AX6132" s="12" t="s">
        <v>83</v>
      </c>
      <c r="AY6132" s="261" t="s">
        <v>207</v>
      </c>
    </row>
    <row r="6133" s="13" customFormat="1">
      <c r="B6133" s="262"/>
      <c r="C6133" s="263"/>
      <c r="D6133" s="249" t="s">
        <v>218</v>
      </c>
      <c r="E6133" s="264" t="s">
        <v>81</v>
      </c>
      <c r="F6133" s="265" t="s">
        <v>5090</v>
      </c>
      <c r="G6133" s="263"/>
      <c r="H6133" s="266">
        <v>3.0600000000000001</v>
      </c>
      <c r="I6133" s="267"/>
      <c r="J6133" s="263"/>
      <c r="K6133" s="263"/>
      <c r="L6133" s="268"/>
      <c r="M6133" s="269"/>
      <c r="N6133" s="270"/>
      <c r="O6133" s="270"/>
      <c r="P6133" s="270"/>
      <c r="Q6133" s="270"/>
      <c r="R6133" s="270"/>
      <c r="S6133" s="270"/>
      <c r="T6133" s="271"/>
      <c r="AT6133" s="272" t="s">
        <v>218</v>
      </c>
      <c r="AU6133" s="272" t="s">
        <v>92</v>
      </c>
      <c r="AV6133" s="13" t="s">
        <v>92</v>
      </c>
      <c r="AW6133" s="13" t="s">
        <v>45</v>
      </c>
      <c r="AX6133" s="13" t="s">
        <v>83</v>
      </c>
      <c r="AY6133" s="272" t="s">
        <v>207</v>
      </c>
    </row>
    <row r="6134" s="12" customFormat="1">
      <c r="B6134" s="252"/>
      <c r="C6134" s="253"/>
      <c r="D6134" s="249" t="s">
        <v>218</v>
      </c>
      <c r="E6134" s="254" t="s">
        <v>81</v>
      </c>
      <c r="F6134" s="255" t="s">
        <v>5091</v>
      </c>
      <c r="G6134" s="253"/>
      <c r="H6134" s="254" t="s">
        <v>81</v>
      </c>
      <c r="I6134" s="256"/>
      <c r="J6134" s="253"/>
      <c r="K6134" s="253"/>
      <c r="L6134" s="257"/>
      <c r="M6134" s="258"/>
      <c r="N6134" s="259"/>
      <c r="O6134" s="259"/>
      <c r="P6134" s="259"/>
      <c r="Q6134" s="259"/>
      <c r="R6134" s="259"/>
      <c r="S6134" s="259"/>
      <c r="T6134" s="260"/>
      <c r="AT6134" s="261" t="s">
        <v>218</v>
      </c>
      <c r="AU6134" s="261" t="s">
        <v>92</v>
      </c>
      <c r="AV6134" s="12" t="s">
        <v>90</v>
      </c>
      <c r="AW6134" s="12" t="s">
        <v>45</v>
      </c>
      <c r="AX6134" s="12" t="s">
        <v>83</v>
      </c>
      <c r="AY6134" s="261" t="s">
        <v>207</v>
      </c>
    </row>
    <row r="6135" s="13" customFormat="1">
      <c r="B6135" s="262"/>
      <c r="C6135" s="263"/>
      <c r="D6135" s="249" t="s">
        <v>218</v>
      </c>
      <c r="E6135" s="264" t="s">
        <v>81</v>
      </c>
      <c r="F6135" s="265" t="s">
        <v>2861</v>
      </c>
      <c r="G6135" s="263"/>
      <c r="H6135" s="266">
        <v>10.92</v>
      </c>
      <c r="I6135" s="267"/>
      <c r="J6135" s="263"/>
      <c r="K6135" s="263"/>
      <c r="L6135" s="268"/>
      <c r="M6135" s="269"/>
      <c r="N6135" s="270"/>
      <c r="O6135" s="270"/>
      <c r="P6135" s="270"/>
      <c r="Q6135" s="270"/>
      <c r="R6135" s="270"/>
      <c r="S6135" s="270"/>
      <c r="T6135" s="271"/>
      <c r="AT6135" s="272" t="s">
        <v>218</v>
      </c>
      <c r="AU6135" s="272" t="s">
        <v>92</v>
      </c>
      <c r="AV6135" s="13" t="s">
        <v>92</v>
      </c>
      <c r="AW6135" s="13" t="s">
        <v>45</v>
      </c>
      <c r="AX6135" s="13" t="s">
        <v>83</v>
      </c>
      <c r="AY6135" s="272" t="s">
        <v>207</v>
      </c>
    </row>
    <row r="6136" s="12" customFormat="1">
      <c r="B6136" s="252"/>
      <c r="C6136" s="253"/>
      <c r="D6136" s="249" t="s">
        <v>218</v>
      </c>
      <c r="E6136" s="254" t="s">
        <v>81</v>
      </c>
      <c r="F6136" s="255" t="s">
        <v>5092</v>
      </c>
      <c r="G6136" s="253"/>
      <c r="H6136" s="254" t="s">
        <v>81</v>
      </c>
      <c r="I6136" s="256"/>
      <c r="J6136" s="253"/>
      <c r="K6136" s="253"/>
      <c r="L6136" s="257"/>
      <c r="M6136" s="258"/>
      <c r="N6136" s="259"/>
      <c r="O6136" s="259"/>
      <c r="P6136" s="259"/>
      <c r="Q6136" s="259"/>
      <c r="R6136" s="259"/>
      <c r="S6136" s="259"/>
      <c r="T6136" s="260"/>
      <c r="AT6136" s="261" t="s">
        <v>218</v>
      </c>
      <c r="AU6136" s="261" t="s">
        <v>92</v>
      </c>
      <c r="AV6136" s="12" t="s">
        <v>90</v>
      </c>
      <c r="AW6136" s="12" t="s">
        <v>45</v>
      </c>
      <c r="AX6136" s="12" t="s">
        <v>83</v>
      </c>
      <c r="AY6136" s="261" t="s">
        <v>207</v>
      </c>
    </row>
    <row r="6137" s="13" customFormat="1">
      <c r="B6137" s="262"/>
      <c r="C6137" s="263"/>
      <c r="D6137" s="249" t="s">
        <v>218</v>
      </c>
      <c r="E6137" s="264" t="s">
        <v>81</v>
      </c>
      <c r="F6137" s="265" t="s">
        <v>5093</v>
      </c>
      <c r="G6137" s="263"/>
      <c r="H6137" s="266">
        <v>10.710000000000001</v>
      </c>
      <c r="I6137" s="267"/>
      <c r="J6137" s="263"/>
      <c r="K6137" s="263"/>
      <c r="L6137" s="268"/>
      <c r="M6137" s="269"/>
      <c r="N6137" s="270"/>
      <c r="O6137" s="270"/>
      <c r="P6137" s="270"/>
      <c r="Q6137" s="270"/>
      <c r="R6137" s="270"/>
      <c r="S6137" s="270"/>
      <c r="T6137" s="271"/>
      <c r="AT6137" s="272" t="s">
        <v>218</v>
      </c>
      <c r="AU6137" s="272" t="s">
        <v>92</v>
      </c>
      <c r="AV6137" s="13" t="s">
        <v>92</v>
      </c>
      <c r="AW6137" s="13" t="s">
        <v>45</v>
      </c>
      <c r="AX6137" s="13" t="s">
        <v>83</v>
      </c>
      <c r="AY6137" s="272" t="s">
        <v>207</v>
      </c>
    </row>
    <row r="6138" s="14" customFormat="1">
      <c r="B6138" s="273"/>
      <c r="C6138" s="274"/>
      <c r="D6138" s="249" t="s">
        <v>218</v>
      </c>
      <c r="E6138" s="275" t="s">
        <v>81</v>
      </c>
      <c r="F6138" s="276" t="s">
        <v>232</v>
      </c>
      <c r="G6138" s="274"/>
      <c r="H6138" s="277">
        <v>45.982999999999997</v>
      </c>
      <c r="I6138" s="278"/>
      <c r="J6138" s="274"/>
      <c r="K6138" s="274"/>
      <c r="L6138" s="279"/>
      <c r="M6138" s="280"/>
      <c r="N6138" s="281"/>
      <c r="O6138" s="281"/>
      <c r="P6138" s="281"/>
      <c r="Q6138" s="281"/>
      <c r="R6138" s="281"/>
      <c r="S6138" s="281"/>
      <c r="T6138" s="282"/>
      <c r="AT6138" s="283" t="s">
        <v>218</v>
      </c>
      <c r="AU6138" s="283" t="s">
        <v>92</v>
      </c>
      <c r="AV6138" s="14" t="s">
        <v>214</v>
      </c>
      <c r="AW6138" s="14" t="s">
        <v>45</v>
      </c>
      <c r="AX6138" s="14" t="s">
        <v>90</v>
      </c>
      <c r="AY6138" s="283" t="s">
        <v>207</v>
      </c>
    </row>
    <row r="6139" s="1" customFormat="1" ht="16.5" customHeight="1">
      <c r="B6139" s="48"/>
      <c r="C6139" s="295" t="s">
        <v>5094</v>
      </c>
      <c r="D6139" s="295" t="s">
        <v>419</v>
      </c>
      <c r="E6139" s="296" t="s">
        <v>5095</v>
      </c>
      <c r="F6139" s="297" t="s">
        <v>5096</v>
      </c>
      <c r="G6139" s="298" t="s">
        <v>739</v>
      </c>
      <c r="H6139" s="299">
        <v>4</v>
      </c>
      <c r="I6139" s="300"/>
      <c r="J6139" s="301">
        <f>ROUND(I6139*H6139,2)</f>
        <v>0</v>
      </c>
      <c r="K6139" s="297" t="s">
        <v>81</v>
      </c>
      <c r="L6139" s="302"/>
      <c r="M6139" s="303" t="s">
        <v>81</v>
      </c>
      <c r="N6139" s="304" t="s">
        <v>53</v>
      </c>
      <c r="O6139" s="49"/>
      <c r="P6139" s="246">
        <f>O6139*H6139</f>
        <v>0</v>
      </c>
      <c r="Q6139" s="246">
        <v>0</v>
      </c>
      <c r="R6139" s="246">
        <f>Q6139*H6139</f>
        <v>0</v>
      </c>
      <c r="S6139" s="246">
        <v>0</v>
      </c>
      <c r="T6139" s="247">
        <f>S6139*H6139</f>
        <v>0</v>
      </c>
      <c r="AR6139" s="25" t="s">
        <v>447</v>
      </c>
      <c r="AT6139" s="25" t="s">
        <v>419</v>
      </c>
      <c r="AU6139" s="25" t="s">
        <v>92</v>
      </c>
      <c r="AY6139" s="25" t="s">
        <v>207</v>
      </c>
      <c r="BE6139" s="248">
        <f>IF(N6139="základní",J6139,0)</f>
        <v>0</v>
      </c>
      <c r="BF6139" s="248">
        <f>IF(N6139="snížená",J6139,0)</f>
        <v>0</v>
      </c>
      <c r="BG6139" s="248">
        <f>IF(N6139="zákl. přenesená",J6139,0)</f>
        <v>0</v>
      </c>
      <c r="BH6139" s="248">
        <f>IF(N6139="sníž. přenesená",J6139,0)</f>
        <v>0</v>
      </c>
      <c r="BI6139" s="248">
        <f>IF(N6139="nulová",J6139,0)</f>
        <v>0</v>
      </c>
      <c r="BJ6139" s="25" t="s">
        <v>90</v>
      </c>
      <c r="BK6139" s="248">
        <f>ROUND(I6139*H6139,2)</f>
        <v>0</v>
      </c>
      <c r="BL6139" s="25" t="s">
        <v>345</v>
      </c>
      <c r="BM6139" s="25" t="s">
        <v>5097</v>
      </c>
    </row>
    <row r="6140" s="1" customFormat="1" ht="16.5" customHeight="1">
      <c r="B6140" s="48"/>
      <c r="C6140" s="295" t="s">
        <v>5098</v>
      </c>
      <c r="D6140" s="295" t="s">
        <v>419</v>
      </c>
      <c r="E6140" s="296" t="s">
        <v>5099</v>
      </c>
      <c r="F6140" s="297" t="s">
        <v>5100</v>
      </c>
      <c r="G6140" s="298" t="s">
        <v>739</v>
      </c>
      <c r="H6140" s="299">
        <v>3</v>
      </c>
      <c r="I6140" s="300"/>
      <c r="J6140" s="301">
        <f>ROUND(I6140*H6140,2)</f>
        <v>0</v>
      </c>
      <c r="K6140" s="297" t="s">
        <v>81</v>
      </c>
      <c r="L6140" s="302"/>
      <c r="M6140" s="303" t="s">
        <v>81</v>
      </c>
      <c r="N6140" s="304" t="s">
        <v>53</v>
      </c>
      <c r="O6140" s="49"/>
      <c r="P6140" s="246">
        <f>O6140*H6140</f>
        <v>0</v>
      </c>
      <c r="Q6140" s="246">
        <v>0</v>
      </c>
      <c r="R6140" s="246">
        <f>Q6140*H6140</f>
        <v>0</v>
      </c>
      <c r="S6140" s="246">
        <v>0</v>
      </c>
      <c r="T6140" s="247">
        <f>S6140*H6140</f>
        <v>0</v>
      </c>
      <c r="AR6140" s="25" t="s">
        <v>447</v>
      </c>
      <c r="AT6140" s="25" t="s">
        <v>419</v>
      </c>
      <c r="AU6140" s="25" t="s">
        <v>92</v>
      </c>
      <c r="AY6140" s="25" t="s">
        <v>207</v>
      </c>
      <c r="BE6140" s="248">
        <f>IF(N6140="základní",J6140,0)</f>
        <v>0</v>
      </c>
      <c r="BF6140" s="248">
        <f>IF(N6140="snížená",J6140,0)</f>
        <v>0</v>
      </c>
      <c r="BG6140" s="248">
        <f>IF(N6140="zákl. přenesená",J6140,0)</f>
        <v>0</v>
      </c>
      <c r="BH6140" s="248">
        <f>IF(N6140="sníž. přenesená",J6140,0)</f>
        <v>0</v>
      </c>
      <c r="BI6140" s="248">
        <f>IF(N6140="nulová",J6140,0)</f>
        <v>0</v>
      </c>
      <c r="BJ6140" s="25" t="s">
        <v>90</v>
      </c>
      <c r="BK6140" s="248">
        <f>ROUND(I6140*H6140,2)</f>
        <v>0</v>
      </c>
      <c r="BL6140" s="25" t="s">
        <v>345</v>
      </c>
      <c r="BM6140" s="25" t="s">
        <v>5101</v>
      </c>
    </row>
    <row r="6141" s="1" customFormat="1" ht="16.5" customHeight="1">
      <c r="B6141" s="48"/>
      <c r="C6141" s="295" t="s">
        <v>5102</v>
      </c>
      <c r="D6141" s="295" t="s">
        <v>419</v>
      </c>
      <c r="E6141" s="296" t="s">
        <v>5103</v>
      </c>
      <c r="F6141" s="297" t="s">
        <v>5104</v>
      </c>
      <c r="G6141" s="298" t="s">
        <v>739</v>
      </c>
      <c r="H6141" s="299">
        <v>1</v>
      </c>
      <c r="I6141" s="300"/>
      <c r="J6141" s="301">
        <f>ROUND(I6141*H6141,2)</f>
        <v>0</v>
      </c>
      <c r="K6141" s="297" t="s">
        <v>81</v>
      </c>
      <c r="L6141" s="302"/>
      <c r="M6141" s="303" t="s">
        <v>81</v>
      </c>
      <c r="N6141" s="304" t="s">
        <v>53</v>
      </c>
      <c r="O6141" s="49"/>
      <c r="P6141" s="246">
        <f>O6141*H6141</f>
        <v>0</v>
      </c>
      <c r="Q6141" s="246">
        <v>0</v>
      </c>
      <c r="R6141" s="246">
        <f>Q6141*H6141</f>
        <v>0</v>
      </c>
      <c r="S6141" s="246">
        <v>0</v>
      </c>
      <c r="T6141" s="247">
        <f>S6141*H6141</f>
        <v>0</v>
      </c>
      <c r="AR6141" s="25" t="s">
        <v>447</v>
      </c>
      <c r="AT6141" s="25" t="s">
        <v>419</v>
      </c>
      <c r="AU6141" s="25" t="s">
        <v>92</v>
      </c>
      <c r="AY6141" s="25" t="s">
        <v>207</v>
      </c>
      <c r="BE6141" s="248">
        <f>IF(N6141="základní",J6141,0)</f>
        <v>0</v>
      </c>
      <c r="BF6141" s="248">
        <f>IF(N6141="snížená",J6141,0)</f>
        <v>0</v>
      </c>
      <c r="BG6141" s="248">
        <f>IF(N6141="zákl. přenesená",J6141,0)</f>
        <v>0</v>
      </c>
      <c r="BH6141" s="248">
        <f>IF(N6141="sníž. přenesená",J6141,0)</f>
        <v>0</v>
      </c>
      <c r="BI6141" s="248">
        <f>IF(N6141="nulová",J6141,0)</f>
        <v>0</v>
      </c>
      <c r="BJ6141" s="25" t="s">
        <v>90</v>
      </c>
      <c r="BK6141" s="248">
        <f>ROUND(I6141*H6141,2)</f>
        <v>0</v>
      </c>
      <c r="BL6141" s="25" t="s">
        <v>345</v>
      </c>
      <c r="BM6141" s="25" t="s">
        <v>5105</v>
      </c>
    </row>
    <row r="6142" s="1" customFormat="1" ht="16.5" customHeight="1">
      <c r="B6142" s="48"/>
      <c r="C6142" s="295" t="s">
        <v>5106</v>
      </c>
      <c r="D6142" s="295" t="s">
        <v>419</v>
      </c>
      <c r="E6142" s="296" t="s">
        <v>5107</v>
      </c>
      <c r="F6142" s="297" t="s">
        <v>5108</v>
      </c>
      <c r="G6142" s="298" t="s">
        <v>739</v>
      </c>
      <c r="H6142" s="299">
        <v>3</v>
      </c>
      <c r="I6142" s="300"/>
      <c r="J6142" s="301">
        <f>ROUND(I6142*H6142,2)</f>
        <v>0</v>
      </c>
      <c r="K6142" s="297" t="s">
        <v>81</v>
      </c>
      <c r="L6142" s="302"/>
      <c r="M6142" s="303" t="s">
        <v>81</v>
      </c>
      <c r="N6142" s="304" t="s">
        <v>53</v>
      </c>
      <c r="O6142" s="49"/>
      <c r="P6142" s="246">
        <f>O6142*H6142</f>
        <v>0</v>
      </c>
      <c r="Q6142" s="246">
        <v>0</v>
      </c>
      <c r="R6142" s="246">
        <f>Q6142*H6142</f>
        <v>0</v>
      </c>
      <c r="S6142" s="246">
        <v>0</v>
      </c>
      <c r="T6142" s="247">
        <f>S6142*H6142</f>
        <v>0</v>
      </c>
      <c r="AR6142" s="25" t="s">
        <v>447</v>
      </c>
      <c r="AT6142" s="25" t="s">
        <v>419</v>
      </c>
      <c r="AU6142" s="25" t="s">
        <v>92</v>
      </c>
      <c r="AY6142" s="25" t="s">
        <v>207</v>
      </c>
      <c r="BE6142" s="248">
        <f>IF(N6142="základní",J6142,0)</f>
        <v>0</v>
      </c>
      <c r="BF6142" s="248">
        <f>IF(N6142="snížená",J6142,0)</f>
        <v>0</v>
      </c>
      <c r="BG6142" s="248">
        <f>IF(N6142="zákl. přenesená",J6142,0)</f>
        <v>0</v>
      </c>
      <c r="BH6142" s="248">
        <f>IF(N6142="sníž. přenesená",J6142,0)</f>
        <v>0</v>
      </c>
      <c r="BI6142" s="248">
        <f>IF(N6142="nulová",J6142,0)</f>
        <v>0</v>
      </c>
      <c r="BJ6142" s="25" t="s">
        <v>90</v>
      </c>
      <c r="BK6142" s="248">
        <f>ROUND(I6142*H6142,2)</f>
        <v>0</v>
      </c>
      <c r="BL6142" s="25" t="s">
        <v>345</v>
      </c>
      <c r="BM6142" s="25" t="s">
        <v>5109</v>
      </c>
    </row>
    <row r="6143" s="1" customFormat="1" ht="16.5" customHeight="1">
      <c r="B6143" s="48"/>
      <c r="C6143" s="295" t="s">
        <v>5110</v>
      </c>
      <c r="D6143" s="295" t="s">
        <v>419</v>
      </c>
      <c r="E6143" s="296" t="s">
        <v>5111</v>
      </c>
      <c r="F6143" s="297" t="s">
        <v>5112</v>
      </c>
      <c r="G6143" s="298" t="s">
        <v>739</v>
      </c>
      <c r="H6143" s="299">
        <v>3</v>
      </c>
      <c r="I6143" s="300"/>
      <c r="J6143" s="301">
        <f>ROUND(I6143*H6143,2)</f>
        <v>0</v>
      </c>
      <c r="K6143" s="297" t="s">
        <v>81</v>
      </c>
      <c r="L6143" s="302"/>
      <c r="M6143" s="303" t="s">
        <v>81</v>
      </c>
      <c r="N6143" s="304" t="s">
        <v>53</v>
      </c>
      <c r="O6143" s="49"/>
      <c r="P6143" s="246">
        <f>O6143*H6143</f>
        <v>0</v>
      </c>
      <c r="Q6143" s="246">
        <v>0</v>
      </c>
      <c r="R6143" s="246">
        <f>Q6143*H6143</f>
        <v>0</v>
      </c>
      <c r="S6143" s="246">
        <v>0</v>
      </c>
      <c r="T6143" s="247">
        <f>S6143*H6143</f>
        <v>0</v>
      </c>
      <c r="AR6143" s="25" t="s">
        <v>447</v>
      </c>
      <c r="AT6143" s="25" t="s">
        <v>419</v>
      </c>
      <c r="AU6143" s="25" t="s">
        <v>92</v>
      </c>
      <c r="AY6143" s="25" t="s">
        <v>207</v>
      </c>
      <c r="BE6143" s="248">
        <f>IF(N6143="základní",J6143,0)</f>
        <v>0</v>
      </c>
      <c r="BF6143" s="248">
        <f>IF(N6143="snížená",J6143,0)</f>
        <v>0</v>
      </c>
      <c r="BG6143" s="248">
        <f>IF(N6143="zákl. přenesená",J6143,0)</f>
        <v>0</v>
      </c>
      <c r="BH6143" s="248">
        <f>IF(N6143="sníž. přenesená",J6143,0)</f>
        <v>0</v>
      </c>
      <c r="BI6143" s="248">
        <f>IF(N6143="nulová",J6143,0)</f>
        <v>0</v>
      </c>
      <c r="BJ6143" s="25" t="s">
        <v>90</v>
      </c>
      <c r="BK6143" s="248">
        <f>ROUND(I6143*H6143,2)</f>
        <v>0</v>
      </c>
      <c r="BL6143" s="25" t="s">
        <v>345</v>
      </c>
      <c r="BM6143" s="25" t="s">
        <v>5113</v>
      </c>
    </row>
    <row r="6144" s="1" customFormat="1" ht="25.5" customHeight="1">
      <c r="B6144" s="48"/>
      <c r="C6144" s="237" t="s">
        <v>5114</v>
      </c>
      <c r="D6144" s="237" t="s">
        <v>209</v>
      </c>
      <c r="E6144" s="238" t="s">
        <v>5115</v>
      </c>
      <c r="F6144" s="239" t="s">
        <v>5116</v>
      </c>
      <c r="G6144" s="240" t="s">
        <v>739</v>
      </c>
      <c r="H6144" s="241">
        <v>19</v>
      </c>
      <c r="I6144" s="242"/>
      <c r="J6144" s="243">
        <f>ROUND(I6144*H6144,2)</f>
        <v>0</v>
      </c>
      <c r="K6144" s="239" t="s">
        <v>213</v>
      </c>
      <c r="L6144" s="74"/>
      <c r="M6144" s="244" t="s">
        <v>81</v>
      </c>
      <c r="N6144" s="245" t="s">
        <v>53</v>
      </c>
      <c r="O6144" s="49"/>
      <c r="P6144" s="246">
        <f>O6144*H6144</f>
        <v>0</v>
      </c>
      <c r="Q6144" s="246">
        <v>0.00025000000000000001</v>
      </c>
      <c r="R6144" s="246">
        <f>Q6144*H6144</f>
        <v>0.0047499999999999999</v>
      </c>
      <c r="S6144" s="246">
        <v>0</v>
      </c>
      <c r="T6144" s="247">
        <f>S6144*H6144</f>
        <v>0</v>
      </c>
      <c r="AR6144" s="25" t="s">
        <v>345</v>
      </c>
      <c r="AT6144" s="25" t="s">
        <v>209</v>
      </c>
      <c r="AU6144" s="25" t="s">
        <v>92</v>
      </c>
      <c r="AY6144" s="25" t="s">
        <v>207</v>
      </c>
      <c r="BE6144" s="248">
        <f>IF(N6144="základní",J6144,0)</f>
        <v>0</v>
      </c>
      <c r="BF6144" s="248">
        <f>IF(N6144="snížená",J6144,0)</f>
        <v>0</v>
      </c>
      <c r="BG6144" s="248">
        <f>IF(N6144="zákl. přenesená",J6144,0)</f>
        <v>0</v>
      </c>
      <c r="BH6144" s="248">
        <f>IF(N6144="sníž. přenesená",J6144,0)</f>
        <v>0</v>
      </c>
      <c r="BI6144" s="248">
        <f>IF(N6144="nulová",J6144,0)</f>
        <v>0</v>
      </c>
      <c r="BJ6144" s="25" t="s">
        <v>90</v>
      </c>
      <c r="BK6144" s="248">
        <f>ROUND(I6144*H6144,2)</f>
        <v>0</v>
      </c>
      <c r="BL6144" s="25" t="s">
        <v>345</v>
      </c>
      <c r="BM6144" s="25" t="s">
        <v>5117</v>
      </c>
    </row>
    <row r="6145" s="1" customFormat="1">
      <c r="B6145" s="48"/>
      <c r="C6145" s="76"/>
      <c r="D6145" s="249" t="s">
        <v>216</v>
      </c>
      <c r="E6145" s="76"/>
      <c r="F6145" s="250" t="s">
        <v>5003</v>
      </c>
      <c r="G6145" s="76"/>
      <c r="H6145" s="76"/>
      <c r="I6145" s="205"/>
      <c r="J6145" s="76"/>
      <c r="K6145" s="76"/>
      <c r="L6145" s="74"/>
      <c r="M6145" s="251"/>
      <c r="N6145" s="49"/>
      <c r="O6145" s="49"/>
      <c r="P6145" s="49"/>
      <c r="Q6145" s="49"/>
      <c r="R6145" s="49"/>
      <c r="S6145" s="49"/>
      <c r="T6145" s="97"/>
      <c r="AT6145" s="25" t="s">
        <v>216</v>
      </c>
      <c r="AU6145" s="25" t="s">
        <v>92</v>
      </c>
    </row>
    <row r="6146" s="12" customFormat="1">
      <c r="B6146" s="252"/>
      <c r="C6146" s="253"/>
      <c r="D6146" s="249" t="s">
        <v>218</v>
      </c>
      <c r="E6146" s="254" t="s">
        <v>81</v>
      </c>
      <c r="F6146" s="255" t="s">
        <v>5118</v>
      </c>
      <c r="G6146" s="253"/>
      <c r="H6146" s="254" t="s">
        <v>81</v>
      </c>
      <c r="I6146" s="256"/>
      <c r="J6146" s="253"/>
      <c r="K6146" s="253"/>
      <c r="L6146" s="257"/>
      <c r="M6146" s="258"/>
      <c r="N6146" s="259"/>
      <c r="O6146" s="259"/>
      <c r="P6146" s="259"/>
      <c r="Q6146" s="259"/>
      <c r="R6146" s="259"/>
      <c r="S6146" s="259"/>
      <c r="T6146" s="260"/>
      <c r="AT6146" s="261" t="s">
        <v>218</v>
      </c>
      <c r="AU6146" s="261" t="s">
        <v>92</v>
      </c>
      <c r="AV6146" s="12" t="s">
        <v>90</v>
      </c>
      <c r="AW6146" s="12" t="s">
        <v>45</v>
      </c>
      <c r="AX6146" s="12" t="s">
        <v>83</v>
      </c>
      <c r="AY6146" s="261" t="s">
        <v>207</v>
      </c>
    </row>
    <row r="6147" s="13" customFormat="1">
      <c r="B6147" s="262"/>
      <c r="C6147" s="263"/>
      <c r="D6147" s="249" t="s">
        <v>218</v>
      </c>
      <c r="E6147" s="264" t="s">
        <v>81</v>
      </c>
      <c r="F6147" s="265" t="s">
        <v>214</v>
      </c>
      <c r="G6147" s="263"/>
      <c r="H6147" s="266">
        <v>4</v>
      </c>
      <c r="I6147" s="267"/>
      <c r="J6147" s="263"/>
      <c r="K6147" s="263"/>
      <c r="L6147" s="268"/>
      <c r="M6147" s="269"/>
      <c r="N6147" s="270"/>
      <c r="O6147" s="270"/>
      <c r="P6147" s="270"/>
      <c r="Q6147" s="270"/>
      <c r="R6147" s="270"/>
      <c r="S6147" s="270"/>
      <c r="T6147" s="271"/>
      <c r="AT6147" s="272" t="s">
        <v>218</v>
      </c>
      <c r="AU6147" s="272" t="s">
        <v>92</v>
      </c>
      <c r="AV6147" s="13" t="s">
        <v>92</v>
      </c>
      <c r="AW6147" s="13" t="s">
        <v>45</v>
      </c>
      <c r="AX6147" s="13" t="s">
        <v>83</v>
      </c>
      <c r="AY6147" s="272" t="s">
        <v>207</v>
      </c>
    </row>
    <row r="6148" s="12" customFormat="1">
      <c r="B6148" s="252"/>
      <c r="C6148" s="253"/>
      <c r="D6148" s="249" t="s">
        <v>218</v>
      </c>
      <c r="E6148" s="254" t="s">
        <v>81</v>
      </c>
      <c r="F6148" s="255" t="s">
        <v>5119</v>
      </c>
      <c r="G6148" s="253"/>
      <c r="H6148" s="254" t="s">
        <v>81</v>
      </c>
      <c r="I6148" s="256"/>
      <c r="J6148" s="253"/>
      <c r="K6148" s="253"/>
      <c r="L6148" s="257"/>
      <c r="M6148" s="258"/>
      <c r="N6148" s="259"/>
      <c r="O6148" s="259"/>
      <c r="P6148" s="259"/>
      <c r="Q6148" s="259"/>
      <c r="R6148" s="259"/>
      <c r="S6148" s="259"/>
      <c r="T6148" s="260"/>
      <c r="AT6148" s="261" t="s">
        <v>218</v>
      </c>
      <c r="AU6148" s="261" t="s">
        <v>92</v>
      </c>
      <c r="AV6148" s="12" t="s">
        <v>90</v>
      </c>
      <c r="AW6148" s="12" t="s">
        <v>45</v>
      </c>
      <c r="AX6148" s="12" t="s">
        <v>83</v>
      </c>
      <c r="AY6148" s="261" t="s">
        <v>207</v>
      </c>
    </row>
    <row r="6149" s="13" customFormat="1">
      <c r="B6149" s="262"/>
      <c r="C6149" s="263"/>
      <c r="D6149" s="249" t="s">
        <v>218</v>
      </c>
      <c r="E6149" s="264" t="s">
        <v>81</v>
      </c>
      <c r="F6149" s="265" t="s">
        <v>233</v>
      </c>
      <c r="G6149" s="263"/>
      <c r="H6149" s="266">
        <v>3</v>
      </c>
      <c r="I6149" s="267"/>
      <c r="J6149" s="263"/>
      <c r="K6149" s="263"/>
      <c r="L6149" s="268"/>
      <c r="M6149" s="269"/>
      <c r="N6149" s="270"/>
      <c r="O6149" s="270"/>
      <c r="P6149" s="270"/>
      <c r="Q6149" s="270"/>
      <c r="R6149" s="270"/>
      <c r="S6149" s="270"/>
      <c r="T6149" s="271"/>
      <c r="AT6149" s="272" t="s">
        <v>218</v>
      </c>
      <c r="AU6149" s="272" t="s">
        <v>92</v>
      </c>
      <c r="AV6149" s="13" t="s">
        <v>92</v>
      </c>
      <c r="AW6149" s="13" t="s">
        <v>45</v>
      </c>
      <c r="AX6149" s="13" t="s">
        <v>83</v>
      </c>
      <c r="AY6149" s="272" t="s">
        <v>207</v>
      </c>
    </row>
    <row r="6150" s="12" customFormat="1">
      <c r="B6150" s="252"/>
      <c r="C6150" s="253"/>
      <c r="D6150" s="249" t="s">
        <v>218</v>
      </c>
      <c r="E6150" s="254" t="s">
        <v>81</v>
      </c>
      <c r="F6150" s="255" t="s">
        <v>5120</v>
      </c>
      <c r="G6150" s="253"/>
      <c r="H6150" s="254" t="s">
        <v>81</v>
      </c>
      <c r="I6150" s="256"/>
      <c r="J6150" s="253"/>
      <c r="K6150" s="253"/>
      <c r="L6150" s="257"/>
      <c r="M6150" s="258"/>
      <c r="N6150" s="259"/>
      <c r="O6150" s="259"/>
      <c r="P6150" s="259"/>
      <c r="Q6150" s="259"/>
      <c r="R6150" s="259"/>
      <c r="S6150" s="259"/>
      <c r="T6150" s="260"/>
      <c r="AT6150" s="261" t="s">
        <v>218</v>
      </c>
      <c r="AU6150" s="261" t="s">
        <v>92</v>
      </c>
      <c r="AV6150" s="12" t="s">
        <v>90</v>
      </c>
      <c r="AW6150" s="12" t="s">
        <v>45</v>
      </c>
      <c r="AX6150" s="12" t="s">
        <v>83</v>
      </c>
      <c r="AY6150" s="261" t="s">
        <v>207</v>
      </c>
    </row>
    <row r="6151" s="13" customFormat="1">
      <c r="B6151" s="262"/>
      <c r="C6151" s="263"/>
      <c r="D6151" s="249" t="s">
        <v>218</v>
      </c>
      <c r="E6151" s="264" t="s">
        <v>81</v>
      </c>
      <c r="F6151" s="265" t="s">
        <v>248</v>
      </c>
      <c r="G6151" s="263"/>
      <c r="H6151" s="266">
        <v>5</v>
      </c>
      <c r="I6151" s="267"/>
      <c r="J6151" s="263"/>
      <c r="K6151" s="263"/>
      <c r="L6151" s="268"/>
      <c r="M6151" s="269"/>
      <c r="N6151" s="270"/>
      <c r="O6151" s="270"/>
      <c r="P6151" s="270"/>
      <c r="Q6151" s="270"/>
      <c r="R6151" s="270"/>
      <c r="S6151" s="270"/>
      <c r="T6151" s="271"/>
      <c r="AT6151" s="272" t="s">
        <v>218</v>
      </c>
      <c r="AU6151" s="272" t="s">
        <v>92</v>
      </c>
      <c r="AV6151" s="13" t="s">
        <v>92</v>
      </c>
      <c r="AW6151" s="13" t="s">
        <v>45</v>
      </c>
      <c r="AX6151" s="13" t="s">
        <v>83</v>
      </c>
      <c r="AY6151" s="272" t="s">
        <v>207</v>
      </c>
    </row>
    <row r="6152" s="12" customFormat="1">
      <c r="B6152" s="252"/>
      <c r="C6152" s="253"/>
      <c r="D6152" s="249" t="s">
        <v>218</v>
      </c>
      <c r="E6152" s="254" t="s">
        <v>81</v>
      </c>
      <c r="F6152" s="255" t="s">
        <v>5121</v>
      </c>
      <c r="G6152" s="253"/>
      <c r="H6152" s="254" t="s">
        <v>81</v>
      </c>
      <c r="I6152" s="256"/>
      <c r="J6152" s="253"/>
      <c r="K6152" s="253"/>
      <c r="L6152" s="257"/>
      <c r="M6152" s="258"/>
      <c r="N6152" s="259"/>
      <c r="O6152" s="259"/>
      <c r="P6152" s="259"/>
      <c r="Q6152" s="259"/>
      <c r="R6152" s="259"/>
      <c r="S6152" s="259"/>
      <c r="T6152" s="260"/>
      <c r="AT6152" s="261" t="s">
        <v>218</v>
      </c>
      <c r="AU6152" s="261" t="s">
        <v>92</v>
      </c>
      <c r="AV6152" s="12" t="s">
        <v>90</v>
      </c>
      <c r="AW6152" s="12" t="s">
        <v>45</v>
      </c>
      <c r="AX6152" s="12" t="s">
        <v>83</v>
      </c>
      <c r="AY6152" s="261" t="s">
        <v>207</v>
      </c>
    </row>
    <row r="6153" s="13" customFormat="1">
      <c r="B6153" s="262"/>
      <c r="C6153" s="263"/>
      <c r="D6153" s="249" t="s">
        <v>218</v>
      </c>
      <c r="E6153" s="264" t="s">
        <v>81</v>
      </c>
      <c r="F6153" s="265" t="s">
        <v>90</v>
      </c>
      <c r="G6153" s="263"/>
      <c r="H6153" s="266">
        <v>1</v>
      </c>
      <c r="I6153" s="267"/>
      <c r="J6153" s="263"/>
      <c r="K6153" s="263"/>
      <c r="L6153" s="268"/>
      <c r="M6153" s="269"/>
      <c r="N6153" s="270"/>
      <c r="O6153" s="270"/>
      <c r="P6153" s="270"/>
      <c r="Q6153" s="270"/>
      <c r="R6153" s="270"/>
      <c r="S6153" s="270"/>
      <c r="T6153" s="271"/>
      <c r="AT6153" s="272" t="s">
        <v>218</v>
      </c>
      <c r="AU6153" s="272" t="s">
        <v>92</v>
      </c>
      <c r="AV6153" s="13" t="s">
        <v>92</v>
      </c>
      <c r="AW6153" s="13" t="s">
        <v>45</v>
      </c>
      <c r="AX6153" s="13" t="s">
        <v>83</v>
      </c>
      <c r="AY6153" s="272" t="s">
        <v>207</v>
      </c>
    </row>
    <row r="6154" s="12" customFormat="1">
      <c r="B6154" s="252"/>
      <c r="C6154" s="253"/>
      <c r="D6154" s="249" t="s">
        <v>218</v>
      </c>
      <c r="E6154" s="254" t="s">
        <v>81</v>
      </c>
      <c r="F6154" s="255" t="s">
        <v>5122</v>
      </c>
      <c r="G6154" s="253"/>
      <c r="H6154" s="254" t="s">
        <v>81</v>
      </c>
      <c r="I6154" s="256"/>
      <c r="J6154" s="253"/>
      <c r="K6154" s="253"/>
      <c r="L6154" s="257"/>
      <c r="M6154" s="258"/>
      <c r="N6154" s="259"/>
      <c r="O6154" s="259"/>
      <c r="P6154" s="259"/>
      <c r="Q6154" s="259"/>
      <c r="R6154" s="259"/>
      <c r="S6154" s="259"/>
      <c r="T6154" s="260"/>
      <c r="AT6154" s="261" t="s">
        <v>218</v>
      </c>
      <c r="AU6154" s="261" t="s">
        <v>92</v>
      </c>
      <c r="AV6154" s="12" t="s">
        <v>90</v>
      </c>
      <c r="AW6154" s="12" t="s">
        <v>45</v>
      </c>
      <c r="AX6154" s="12" t="s">
        <v>83</v>
      </c>
      <c r="AY6154" s="261" t="s">
        <v>207</v>
      </c>
    </row>
    <row r="6155" s="13" customFormat="1">
      <c r="B6155" s="262"/>
      <c r="C6155" s="263"/>
      <c r="D6155" s="249" t="s">
        <v>218</v>
      </c>
      <c r="E6155" s="264" t="s">
        <v>81</v>
      </c>
      <c r="F6155" s="265" t="s">
        <v>253</v>
      </c>
      <c r="G6155" s="263"/>
      <c r="H6155" s="266">
        <v>6</v>
      </c>
      <c r="I6155" s="267"/>
      <c r="J6155" s="263"/>
      <c r="K6155" s="263"/>
      <c r="L6155" s="268"/>
      <c r="M6155" s="269"/>
      <c r="N6155" s="270"/>
      <c r="O6155" s="270"/>
      <c r="P6155" s="270"/>
      <c r="Q6155" s="270"/>
      <c r="R6155" s="270"/>
      <c r="S6155" s="270"/>
      <c r="T6155" s="271"/>
      <c r="AT6155" s="272" t="s">
        <v>218</v>
      </c>
      <c r="AU6155" s="272" t="s">
        <v>92</v>
      </c>
      <c r="AV6155" s="13" t="s">
        <v>92</v>
      </c>
      <c r="AW6155" s="13" t="s">
        <v>45</v>
      </c>
      <c r="AX6155" s="13" t="s">
        <v>83</v>
      </c>
      <c r="AY6155" s="272" t="s">
        <v>207</v>
      </c>
    </row>
    <row r="6156" s="14" customFormat="1">
      <c r="B6156" s="273"/>
      <c r="C6156" s="274"/>
      <c r="D6156" s="249" t="s">
        <v>218</v>
      </c>
      <c r="E6156" s="275" t="s">
        <v>81</v>
      </c>
      <c r="F6156" s="276" t="s">
        <v>232</v>
      </c>
      <c r="G6156" s="274"/>
      <c r="H6156" s="277">
        <v>19</v>
      </c>
      <c r="I6156" s="278"/>
      <c r="J6156" s="274"/>
      <c r="K6156" s="274"/>
      <c r="L6156" s="279"/>
      <c r="M6156" s="280"/>
      <c r="N6156" s="281"/>
      <c r="O6156" s="281"/>
      <c r="P6156" s="281"/>
      <c r="Q6156" s="281"/>
      <c r="R6156" s="281"/>
      <c r="S6156" s="281"/>
      <c r="T6156" s="282"/>
      <c r="AT6156" s="283" t="s">
        <v>218</v>
      </c>
      <c r="AU6156" s="283" t="s">
        <v>92</v>
      </c>
      <c r="AV6156" s="14" t="s">
        <v>214</v>
      </c>
      <c r="AW6156" s="14" t="s">
        <v>45</v>
      </c>
      <c r="AX6156" s="14" t="s">
        <v>90</v>
      </c>
      <c r="AY6156" s="283" t="s">
        <v>207</v>
      </c>
    </row>
    <row r="6157" s="1" customFormat="1" ht="16.5" customHeight="1">
      <c r="B6157" s="48"/>
      <c r="C6157" s="295" t="s">
        <v>5123</v>
      </c>
      <c r="D6157" s="295" t="s">
        <v>419</v>
      </c>
      <c r="E6157" s="296" t="s">
        <v>5124</v>
      </c>
      <c r="F6157" s="297" t="s">
        <v>5125</v>
      </c>
      <c r="G6157" s="298" t="s">
        <v>739</v>
      </c>
      <c r="H6157" s="299">
        <v>4</v>
      </c>
      <c r="I6157" s="300"/>
      <c r="J6157" s="301">
        <f>ROUND(I6157*H6157,2)</f>
        <v>0</v>
      </c>
      <c r="K6157" s="297" t="s">
        <v>81</v>
      </c>
      <c r="L6157" s="302"/>
      <c r="M6157" s="303" t="s">
        <v>81</v>
      </c>
      <c r="N6157" s="304" t="s">
        <v>53</v>
      </c>
      <c r="O6157" s="49"/>
      <c r="P6157" s="246">
        <f>O6157*H6157</f>
        <v>0</v>
      </c>
      <c r="Q6157" s="246">
        <v>0</v>
      </c>
      <c r="R6157" s="246">
        <f>Q6157*H6157</f>
        <v>0</v>
      </c>
      <c r="S6157" s="246">
        <v>0</v>
      </c>
      <c r="T6157" s="247">
        <f>S6157*H6157</f>
        <v>0</v>
      </c>
      <c r="AR6157" s="25" t="s">
        <v>447</v>
      </c>
      <c r="AT6157" s="25" t="s">
        <v>419</v>
      </c>
      <c r="AU6157" s="25" t="s">
        <v>92</v>
      </c>
      <c r="AY6157" s="25" t="s">
        <v>207</v>
      </c>
      <c r="BE6157" s="248">
        <f>IF(N6157="základní",J6157,0)</f>
        <v>0</v>
      </c>
      <c r="BF6157" s="248">
        <f>IF(N6157="snížená",J6157,0)</f>
        <v>0</v>
      </c>
      <c r="BG6157" s="248">
        <f>IF(N6157="zákl. přenesená",J6157,0)</f>
        <v>0</v>
      </c>
      <c r="BH6157" s="248">
        <f>IF(N6157="sníž. přenesená",J6157,0)</f>
        <v>0</v>
      </c>
      <c r="BI6157" s="248">
        <f>IF(N6157="nulová",J6157,0)</f>
        <v>0</v>
      </c>
      <c r="BJ6157" s="25" t="s">
        <v>90</v>
      </c>
      <c r="BK6157" s="248">
        <f>ROUND(I6157*H6157,2)</f>
        <v>0</v>
      </c>
      <c r="BL6157" s="25" t="s">
        <v>345</v>
      </c>
      <c r="BM6157" s="25" t="s">
        <v>5126</v>
      </c>
    </row>
    <row r="6158" s="1" customFormat="1" ht="16.5" customHeight="1">
      <c r="B6158" s="48"/>
      <c r="C6158" s="295" t="s">
        <v>5127</v>
      </c>
      <c r="D6158" s="295" t="s">
        <v>419</v>
      </c>
      <c r="E6158" s="296" t="s">
        <v>5128</v>
      </c>
      <c r="F6158" s="297" t="s">
        <v>5129</v>
      </c>
      <c r="G6158" s="298" t="s">
        <v>739</v>
      </c>
      <c r="H6158" s="299">
        <v>3</v>
      </c>
      <c r="I6158" s="300"/>
      <c r="J6158" s="301">
        <f>ROUND(I6158*H6158,2)</f>
        <v>0</v>
      </c>
      <c r="K6158" s="297" t="s">
        <v>81</v>
      </c>
      <c r="L6158" s="302"/>
      <c r="M6158" s="303" t="s">
        <v>81</v>
      </c>
      <c r="N6158" s="304" t="s">
        <v>53</v>
      </c>
      <c r="O6158" s="49"/>
      <c r="P6158" s="246">
        <f>O6158*H6158</f>
        <v>0</v>
      </c>
      <c r="Q6158" s="246">
        <v>0</v>
      </c>
      <c r="R6158" s="246">
        <f>Q6158*H6158</f>
        <v>0</v>
      </c>
      <c r="S6158" s="246">
        <v>0</v>
      </c>
      <c r="T6158" s="247">
        <f>S6158*H6158</f>
        <v>0</v>
      </c>
      <c r="AR6158" s="25" t="s">
        <v>447</v>
      </c>
      <c r="AT6158" s="25" t="s">
        <v>419</v>
      </c>
      <c r="AU6158" s="25" t="s">
        <v>92</v>
      </c>
      <c r="AY6158" s="25" t="s">
        <v>207</v>
      </c>
      <c r="BE6158" s="248">
        <f>IF(N6158="základní",J6158,0)</f>
        <v>0</v>
      </c>
      <c r="BF6158" s="248">
        <f>IF(N6158="snížená",J6158,0)</f>
        <v>0</v>
      </c>
      <c r="BG6158" s="248">
        <f>IF(N6158="zákl. přenesená",J6158,0)</f>
        <v>0</v>
      </c>
      <c r="BH6158" s="248">
        <f>IF(N6158="sníž. přenesená",J6158,0)</f>
        <v>0</v>
      </c>
      <c r="BI6158" s="248">
        <f>IF(N6158="nulová",J6158,0)</f>
        <v>0</v>
      </c>
      <c r="BJ6158" s="25" t="s">
        <v>90</v>
      </c>
      <c r="BK6158" s="248">
        <f>ROUND(I6158*H6158,2)</f>
        <v>0</v>
      </c>
      <c r="BL6158" s="25" t="s">
        <v>345</v>
      </c>
      <c r="BM6158" s="25" t="s">
        <v>5130</v>
      </c>
    </row>
    <row r="6159" s="1" customFormat="1" ht="16.5" customHeight="1">
      <c r="B6159" s="48"/>
      <c r="C6159" s="295" t="s">
        <v>5131</v>
      </c>
      <c r="D6159" s="295" t="s">
        <v>419</v>
      </c>
      <c r="E6159" s="296" t="s">
        <v>5132</v>
      </c>
      <c r="F6159" s="297" t="s">
        <v>5133</v>
      </c>
      <c r="G6159" s="298" t="s">
        <v>739</v>
      </c>
      <c r="H6159" s="299">
        <v>5</v>
      </c>
      <c r="I6159" s="300"/>
      <c r="J6159" s="301">
        <f>ROUND(I6159*H6159,2)</f>
        <v>0</v>
      </c>
      <c r="K6159" s="297" t="s">
        <v>81</v>
      </c>
      <c r="L6159" s="302"/>
      <c r="M6159" s="303" t="s">
        <v>81</v>
      </c>
      <c r="N6159" s="304" t="s">
        <v>53</v>
      </c>
      <c r="O6159" s="49"/>
      <c r="P6159" s="246">
        <f>O6159*H6159</f>
        <v>0</v>
      </c>
      <c r="Q6159" s="246">
        <v>0</v>
      </c>
      <c r="R6159" s="246">
        <f>Q6159*H6159</f>
        <v>0</v>
      </c>
      <c r="S6159" s="246">
        <v>0</v>
      </c>
      <c r="T6159" s="247">
        <f>S6159*H6159</f>
        <v>0</v>
      </c>
      <c r="AR6159" s="25" t="s">
        <v>447</v>
      </c>
      <c r="AT6159" s="25" t="s">
        <v>419</v>
      </c>
      <c r="AU6159" s="25" t="s">
        <v>92</v>
      </c>
      <c r="AY6159" s="25" t="s">
        <v>207</v>
      </c>
      <c r="BE6159" s="248">
        <f>IF(N6159="základní",J6159,0)</f>
        <v>0</v>
      </c>
      <c r="BF6159" s="248">
        <f>IF(N6159="snížená",J6159,0)</f>
        <v>0</v>
      </c>
      <c r="BG6159" s="248">
        <f>IF(N6159="zákl. přenesená",J6159,0)</f>
        <v>0</v>
      </c>
      <c r="BH6159" s="248">
        <f>IF(N6159="sníž. přenesená",J6159,0)</f>
        <v>0</v>
      </c>
      <c r="BI6159" s="248">
        <f>IF(N6159="nulová",J6159,0)</f>
        <v>0</v>
      </c>
      <c r="BJ6159" s="25" t="s">
        <v>90</v>
      </c>
      <c r="BK6159" s="248">
        <f>ROUND(I6159*H6159,2)</f>
        <v>0</v>
      </c>
      <c r="BL6159" s="25" t="s">
        <v>345</v>
      </c>
      <c r="BM6159" s="25" t="s">
        <v>5134</v>
      </c>
    </row>
    <row r="6160" s="1" customFormat="1" ht="16.5" customHeight="1">
      <c r="B6160" s="48"/>
      <c r="C6160" s="295" t="s">
        <v>5135</v>
      </c>
      <c r="D6160" s="295" t="s">
        <v>419</v>
      </c>
      <c r="E6160" s="296" t="s">
        <v>5136</v>
      </c>
      <c r="F6160" s="297" t="s">
        <v>5137</v>
      </c>
      <c r="G6160" s="298" t="s">
        <v>739</v>
      </c>
      <c r="H6160" s="299">
        <v>1</v>
      </c>
      <c r="I6160" s="300"/>
      <c r="J6160" s="301">
        <f>ROUND(I6160*H6160,2)</f>
        <v>0</v>
      </c>
      <c r="K6160" s="297" t="s">
        <v>81</v>
      </c>
      <c r="L6160" s="302"/>
      <c r="M6160" s="303" t="s">
        <v>81</v>
      </c>
      <c r="N6160" s="304" t="s">
        <v>53</v>
      </c>
      <c r="O6160" s="49"/>
      <c r="P6160" s="246">
        <f>O6160*H6160</f>
        <v>0</v>
      </c>
      <c r="Q6160" s="246">
        <v>0</v>
      </c>
      <c r="R6160" s="246">
        <f>Q6160*H6160</f>
        <v>0</v>
      </c>
      <c r="S6160" s="246">
        <v>0</v>
      </c>
      <c r="T6160" s="247">
        <f>S6160*H6160</f>
        <v>0</v>
      </c>
      <c r="AR6160" s="25" t="s">
        <v>447</v>
      </c>
      <c r="AT6160" s="25" t="s">
        <v>419</v>
      </c>
      <c r="AU6160" s="25" t="s">
        <v>92</v>
      </c>
      <c r="AY6160" s="25" t="s">
        <v>207</v>
      </c>
      <c r="BE6160" s="248">
        <f>IF(N6160="základní",J6160,0)</f>
        <v>0</v>
      </c>
      <c r="BF6160" s="248">
        <f>IF(N6160="snížená",J6160,0)</f>
        <v>0</v>
      </c>
      <c r="BG6160" s="248">
        <f>IF(N6160="zákl. přenesená",J6160,0)</f>
        <v>0</v>
      </c>
      <c r="BH6160" s="248">
        <f>IF(N6160="sníž. přenesená",J6160,0)</f>
        <v>0</v>
      </c>
      <c r="BI6160" s="248">
        <f>IF(N6160="nulová",J6160,0)</f>
        <v>0</v>
      </c>
      <c r="BJ6160" s="25" t="s">
        <v>90</v>
      </c>
      <c r="BK6160" s="248">
        <f>ROUND(I6160*H6160,2)</f>
        <v>0</v>
      </c>
      <c r="BL6160" s="25" t="s">
        <v>345</v>
      </c>
      <c r="BM6160" s="25" t="s">
        <v>5138</v>
      </c>
    </row>
    <row r="6161" s="1" customFormat="1" ht="16.5" customHeight="1">
      <c r="B6161" s="48"/>
      <c r="C6161" s="295" t="s">
        <v>5139</v>
      </c>
      <c r="D6161" s="295" t="s">
        <v>419</v>
      </c>
      <c r="E6161" s="296" t="s">
        <v>5140</v>
      </c>
      <c r="F6161" s="297" t="s">
        <v>5141</v>
      </c>
      <c r="G6161" s="298" t="s">
        <v>739</v>
      </c>
      <c r="H6161" s="299">
        <v>6</v>
      </c>
      <c r="I6161" s="300"/>
      <c r="J6161" s="301">
        <f>ROUND(I6161*H6161,2)</f>
        <v>0</v>
      </c>
      <c r="K6161" s="297" t="s">
        <v>81</v>
      </c>
      <c r="L6161" s="302"/>
      <c r="M6161" s="303" t="s">
        <v>81</v>
      </c>
      <c r="N6161" s="304" t="s">
        <v>53</v>
      </c>
      <c r="O6161" s="49"/>
      <c r="P6161" s="246">
        <f>O6161*H6161</f>
        <v>0</v>
      </c>
      <c r="Q6161" s="246">
        <v>0</v>
      </c>
      <c r="R6161" s="246">
        <f>Q6161*H6161</f>
        <v>0</v>
      </c>
      <c r="S6161" s="246">
        <v>0</v>
      </c>
      <c r="T6161" s="247">
        <f>S6161*H6161</f>
        <v>0</v>
      </c>
      <c r="AR6161" s="25" t="s">
        <v>447</v>
      </c>
      <c r="AT6161" s="25" t="s">
        <v>419</v>
      </c>
      <c r="AU6161" s="25" t="s">
        <v>92</v>
      </c>
      <c r="AY6161" s="25" t="s">
        <v>207</v>
      </c>
      <c r="BE6161" s="248">
        <f>IF(N6161="základní",J6161,0)</f>
        <v>0</v>
      </c>
      <c r="BF6161" s="248">
        <f>IF(N6161="snížená",J6161,0)</f>
        <v>0</v>
      </c>
      <c r="BG6161" s="248">
        <f>IF(N6161="zákl. přenesená",J6161,0)</f>
        <v>0</v>
      </c>
      <c r="BH6161" s="248">
        <f>IF(N6161="sníž. přenesená",J6161,0)</f>
        <v>0</v>
      </c>
      <c r="BI6161" s="248">
        <f>IF(N6161="nulová",J6161,0)</f>
        <v>0</v>
      </c>
      <c r="BJ6161" s="25" t="s">
        <v>90</v>
      </c>
      <c r="BK6161" s="248">
        <f>ROUND(I6161*H6161,2)</f>
        <v>0</v>
      </c>
      <c r="BL6161" s="25" t="s">
        <v>345</v>
      </c>
      <c r="BM6161" s="25" t="s">
        <v>5142</v>
      </c>
    </row>
    <row r="6162" s="1" customFormat="1" ht="16.5" customHeight="1">
      <c r="B6162" s="48"/>
      <c r="C6162" s="237" t="s">
        <v>5143</v>
      </c>
      <c r="D6162" s="237" t="s">
        <v>209</v>
      </c>
      <c r="E6162" s="238" t="s">
        <v>5144</v>
      </c>
      <c r="F6162" s="239" t="s">
        <v>5145</v>
      </c>
      <c r="G6162" s="240" t="s">
        <v>450</v>
      </c>
      <c r="H6162" s="241">
        <v>553.77999999999997</v>
      </c>
      <c r="I6162" s="242"/>
      <c r="J6162" s="243">
        <f>ROUND(I6162*H6162,2)</f>
        <v>0</v>
      </c>
      <c r="K6162" s="239" t="s">
        <v>81</v>
      </c>
      <c r="L6162" s="74"/>
      <c r="M6162" s="244" t="s">
        <v>81</v>
      </c>
      <c r="N6162" s="245" t="s">
        <v>53</v>
      </c>
      <c r="O6162" s="49"/>
      <c r="P6162" s="246">
        <f>O6162*H6162</f>
        <v>0</v>
      </c>
      <c r="Q6162" s="246">
        <v>0.00014999999999999999</v>
      </c>
      <c r="R6162" s="246">
        <f>Q6162*H6162</f>
        <v>0.083066999999999988</v>
      </c>
      <c r="S6162" s="246">
        <v>0</v>
      </c>
      <c r="T6162" s="247">
        <f>S6162*H6162</f>
        <v>0</v>
      </c>
      <c r="AR6162" s="25" t="s">
        <v>345</v>
      </c>
      <c r="AT6162" s="25" t="s">
        <v>209</v>
      </c>
      <c r="AU6162" s="25" t="s">
        <v>92</v>
      </c>
      <c r="AY6162" s="25" t="s">
        <v>207</v>
      </c>
      <c r="BE6162" s="248">
        <f>IF(N6162="základní",J6162,0)</f>
        <v>0</v>
      </c>
      <c r="BF6162" s="248">
        <f>IF(N6162="snížená",J6162,0)</f>
        <v>0</v>
      </c>
      <c r="BG6162" s="248">
        <f>IF(N6162="zákl. přenesená",J6162,0)</f>
        <v>0</v>
      </c>
      <c r="BH6162" s="248">
        <f>IF(N6162="sníž. přenesená",J6162,0)</f>
        <v>0</v>
      </c>
      <c r="BI6162" s="248">
        <f>IF(N6162="nulová",J6162,0)</f>
        <v>0</v>
      </c>
      <c r="BJ6162" s="25" t="s">
        <v>90</v>
      </c>
      <c r="BK6162" s="248">
        <f>ROUND(I6162*H6162,2)</f>
        <v>0</v>
      </c>
      <c r="BL6162" s="25" t="s">
        <v>345</v>
      </c>
      <c r="BM6162" s="25" t="s">
        <v>5146</v>
      </c>
    </row>
    <row r="6163" s="12" customFormat="1">
      <c r="B6163" s="252"/>
      <c r="C6163" s="253"/>
      <c r="D6163" s="249" t="s">
        <v>218</v>
      </c>
      <c r="E6163" s="254" t="s">
        <v>81</v>
      </c>
      <c r="F6163" s="255" t="s">
        <v>702</v>
      </c>
      <c r="G6163" s="253"/>
      <c r="H6163" s="254" t="s">
        <v>81</v>
      </c>
      <c r="I6163" s="256"/>
      <c r="J6163" s="253"/>
      <c r="K6163" s="253"/>
      <c r="L6163" s="257"/>
      <c r="M6163" s="258"/>
      <c r="N6163" s="259"/>
      <c r="O6163" s="259"/>
      <c r="P6163" s="259"/>
      <c r="Q6163" s="259"/>
      <c r="R6163" s="259"/>
      <c r="S6163" s="259"/>
      <c r="T6163" s="260"/>
      <c r="AT6163" s="261" t="s">
        <v>218</v>
      </c>
      <c r="AU6163" s="261" t="s">
        <v>92</v>
      </c>
      <c r="AV6163" s="12" t="s">
        <v>90</v>
      </c>
      <c r="AW6163" s="12" t="s">
        <v>45</v>
      </c>
      <c r="AX6163" s="12" t="s">
        <v>83</v>
      </c>
      <c r="AY6163" s="261" t="s">
        <v>207</v>
      </c>
    </row>
    <row r="6164" s="13" customFormat="1">
      <c r="B6164" s="262"/>
      <c r="C6164" s="263"/>
      <c r="D6164" s="249" t="s">
        <v>218</v>
      </c>
      <c r="E6164" s="264" t="s">
        <v>81</v>
      </c>
      <c r="F6164" s="265" t="s">
        <v>1713</v>
      </c>
      <c r="G6164" s="263"/>
      <c r="H6164" s="266">
        <v>9.7200000000000006</v>
      </c>
      <c r="I6164" s="267"/>
      <c r="J6164" s="263"/>
      <c r="K6164" s="263"/>
      <c r="L6164" s="268"/>
      <c r="M6164" s="269"/>
      <c r="N6164" s="270"/>
      <c r="O6164" s="270"/>
      <c r="P6164" s="270"/>
      <c r="Q6164" s="270"/>
      <c r="R6164" s="270"/>
      <c r="S6164" s="270"/>
      <c r="T6164" s="271"/>
      <c r="AT6164" s="272" t="s">
        <v>218</v>
      </c>
      <c r="AU6164" s="272" t="s">
        <v>92</v>
      </c>
      <c r="AV6164" s="13" t="s">
        <v>92</v>
      </c>
      <c r="AW6164" s="13" t="s">
        <v>45</v>
      </c>
      <c r="AX6164" s="13" t="s">
        <v>83</v>
      </c>
      <c r="AY6164" s="272" t="s">
        <v>207</v>
      </c>
    </row>
    <row r="6165" s="13" customFormat="1">
      <c r="B6165" s="262"/>
      <c r="C6165" s="263"/>
      <c r="D6165" s="249" t="s">
        <v>218</v>
      </c>
      <c r="E6165" s="264" t="s">
        <v>81</v>
      </c>
      <c r="F6165" s="265" t="s">
        <v>1714</v>
      </c>
      <c r="G6165" s="263"/>
      <c r="H6165" s="266">
        <v>10.800000000000001</v>
      </c>
      <c r="I6165" s="267"/>
      <c r="J6165" s="263"/>
      <c r="K6165" s="263"/>
      <c r="L6165" s="268"/>
      <c r="M6165" s="269"/>
      <c r="N6165" s="270"/>
      <c r="O6165" s="270"/>
      <c r="P6165" s="270"/>
      <c r="Q6165" s="270"/>
      <c r="R6165" s="270"/>
      <c r="S6165" s="270"/>
      <c r="T6165" s="271"/>
      <c r="AT6165" s="272" t="s">
        <v>218</v>
      </c>
      <c r="AU6165" s="272" t="s">
        <v>92</v>
      </c>
      <c r="AV6165" s="13" t="s">
        <v>92</v>
      </c>
      <c r="AW6165" s="13" t="s">
        <v>45</v>
      </c>
      <c r="AX6165" s="13" t="s">
        <v>83</v>
      </c>
      <c r="AY6165" s="272" t="s">
        <v>207</v>
      </c>
    </row>
    <row r="6166" s="13" customFormat="1">
      <c r="B6166" s="262"/>
      <c r="C6166" s="263"/>
      <c r="D6166" s="249" t="s">
        <v>218</v>
      </c>
      <c r="E6166" s="264" t="s">
        <v>81</v>
      </c>
      <c r="F6166" s="265" t="s">
        <v>1715</v>
      </c>
      <c r="G6166" s="263"/>
      <c r="H6166" s="266">
        <v>7.5999999999999996</v>
      </c>
      <c r="I6166" s="267"/>
      <c r="J6166" s="263"/>
      <c r="K6166" s="263"/>
      <c r="L6166" s="268"/>
      <c r="M6166" s="269"/>
      <c r="N6166" s="270"/>
      <c r="O6166" s="270"/>
      <c r="P6166" s="270"/>
      <c r="Q6166" s="270"/>
      <c r="R6166" s="270"/>
      <c r="S6166" s="270"/>
      <c r="T6166" s="271"/>
      <c r="AT6166" s="272" t="s">
        <v>218</v>
      </c>
      <c r="AU6166" s="272" t="s">
        <v>92</v>
      </c>
      <c r="AV6166" s="13" t="s">
        <v>92</v>
      </c>
      <c r="AW6166" s="13" t="s">
        <v>45</v>
      </c>
      <c r="AX6166" s="13" t="s">
        <v>83</v>
      </c>
      <c r="AY6166" s="272" t="s">
        <v>207</v>
      </c>
    </row>
    <row r="6167" s="13" customFormat="1">
      <c r="B6167" s="262"/>
      <c r="C6167" s="263"/>
      <c r="D6167" s="249" t="s">
        <v>218</v>
      </c>
      <c r="E6167" s="264" t="s">
        <v>81</v>
      </c>
      <c r="F6167" s="265" t="s">
        <v>1716</v>
      </c>
      <c r="G6167" s="263"/>
      <c r="H6167" s="266">
        <v>15.199999999999999</v>
      </c>
      <c r="I6167" s="267"/>
      <c r="J6167" s="263"/>
      <c r="K6167" s="263"/>
      <c r="L6167" s="268"/>
      <c r="M6167" s="269"/>
      <c r="N6167" s="270"/>
      <c r="O6167" s="270"/>
      <c r="P6167" s="270"/>
      <c r="Q6167" s="270"/>
      <c r="R6167" s="270"/>
      <c r="S6167" s="270"/>
      <c r="T6167" s="271"/>
      <c r="AT6167" s="272" t="s">
        <v>218</v>
      </c>
      <c r="AU6167" s="272" t="s">
        <v>92</v>
      </c>
      <c r="AV6167" s="13" t="s">
        <v>92</v>
      </c>
      <c r="AW6167" s="13" t="s">
        <v>45</v>
      </c>
      <c r="AX6167" s="13" t="s">
        <v>83</v>
      </c>
      <c r="AY6167" s="272" t="s">
        <v>207</v>
      </c>
    </row>
    <row r="6168" s="13" customFormat="1">
      <c r="B6168" s="262"/>
      <c r="C6168" s="263"/>
      <c r="D6168" s="249" t="s">
        <v>218</v>
      </c>
      <c r="E6168" s="264" t="s">
        <v>81</v>
      </c>
      <c r="F6168" s="265" t="s">
        <v>1717</v>
      </c>
      <c r="G6168" s="263"/>
      <c r="H6168" s="266">
        <v>3.1000000000000001</v>
      </c>
      <c r="I6168" s="267"/>
      <c r="J6168" s="263"/>
      <c r="K6168" s="263"/>
      <c r="L6168" s="268"/>
      <c r="M6168" s="269"/>
      <c r="N6168" s="270"/>
      <c r="O6168" s="270"/>
      <c r="P6168" s="270"/>
      <c r="Q6168" s="270"/>
      <c r="R6168" s="270"/>
      <c r="S6168" s="270"/>
      <c r="T6168" s="271"/>
      <c r="AT6168" s="272" t="s">
        <v>218</v>
      </c>
      <c r="AU6168" s="272" t="s">
        <v>92</v>
      </c>
      <c r="AV6168" s="13" t="s">
        <v>92</v>
      </c>
      <c r="AW6168" s="13" t="s">
        <v>45</v>
      </c>
      <c r="AX6168" s="13" t="s">
        <v>83</v>
      </c>
      <c r="AY6168" s="272" t="s">
        <v>207</v>
      </c>
    </row>
    <row r="6169" s="13" customFormat="1">
      <c r="B6169" s="262"/>
      <c r="C6169" s="263"/>
      <c r="D6169" s="249" t="s">
        <v>218</v>
      </c>
      <c r="E6169" s="264" t="s">
        <v>81</v>
      </c>
      <c r="F6169" s="265" t="s">
        <v>1718</v>
      </c>
      <c r="G6169" s="263"/>
      <c r="H6169" s="266">
        <v>14.800000000000001</v>
      </c>
      <c r="I6169" s="267"/>
      <c r="J6169" s="263"/>
      <c r="K6169" s="263"/>
      <c r="L6169" s="268"/>
      <c r="M6169" s="269"/>
      <c r="N6169" s="270"/>
      <c r="O6169" s="270"/>
      <c r="P6169" s="270"/>
      <c r="Q6169" s="270"/>
      <c r="R6169" s="270"/>
      <c r="S6169" s="270"/>
      <c r="T6169" s="271"/>
      <c r="AT6169" s="272" t="s">
        <v>218</v>
      </c>
      <c r="AU6169" s="272" t="s">
        <v>92</v>
      </c>
      <c r="AV6169" s="13" t="s">
        <v>92</v>
      </c>
      <c r="AW6169" s="13" t="s">
        <v>45</v>
      </c>
      <c r="AX6169" s="13" t="s">
        <v>83</v>
      </c>
      <c r="AY6169" s="272" t="s">
        <v>207</v>
      </c>
    </row>
    <row r="6170" s="13" customFormat="1">
      <c r="B6170" s="262"/>
      <c r="C6170" s="263"/>
      <c r="D6170" s="249" t="s">
        <v>218</v>
      </c>
      <c r="E6170" s="264" t="s">
        <v>81</v>
      </c>
      <c r="F6170" s="265" t="s">
        <v>1719</v>
      </c>
      <c r="G6170" s="263"/>
      <c r="H6170" s="266">
        <v>7.4199999999999999</v>
      </c>
      <c r="I6170" s="267"/>
      <c r="J6170" s="263"/>
      <c r="K6170" s="263"/>
      <c r="L6170" s="268"/>
      <c r="M6170" s="269"/>
      <c r="N6170" s="270"/>
      <c r="O6170" s="270"/>
      <c r="P6170" s="270"/>
      <c r="Q6170" s="270"/>
      <c r="R6170" s="270"/>
      <c r="S6170" s="270"/>
      <c r="T6170" s="271"/>
      <c r="AT6170" s="272" t="s">
        <v>218</v>
      </c>
      <c r="AU6170" s="272" t="s">
        <v>92</v>
      </c>
      <c r="AV6170" s="13" t="s">
        <v>92</v>
      </c>
      <c r="AW6170" s="13" t="s">
        <v>45</v>
      </c>
      <c r="AX6170" s="13" t="s">
        <v>83</v>
      </c>
      <c r="AY6170" s="272" t="s">
        <v>207</v>
      </c>
    </row>
    <row r="6171" s="13" customFormat="1">
      <c r="B6171" s="262"/>
      <c r="C6171" s="263"/>
      <c r="D6171" s="249" t="s">
        <v>218</v>
      </c>
      <c r="E6171" s="264" t="s">
        <v>81</v>
      </c>
      <c r="F6171" s="265" t="s">
        <v>1720</v>
      </c>
      <c r="G6171" s="263"/>
      <c r="H6171" s="266">
        <v>6.5</v>
      </c>
      <c r="I6171" s="267"/>
      <c r="J6171" s="263"/>
      <c r="K6171" s="263"/>
      <c r="L6171" s="268"/>
      <c r="M6171" s="269"/>
      <c r="N6171" s="270"/>
      <c r="O6171" s="270"/>
      <c r="P6171" s="270"/>
      <c r="Q6171" s="270"/>
      <c r="R6171" s="270"/>
      <c r="S6171" s="270"/>
      <c r="T6171" s="271"/>
      <c r="AT6171" s="272" t="s">
        <v>218</v>
      </c>
      <c r="AU6171" s="272" t="s">
        <v>92</v>
      </c>
      <c r="AV6171" s="13" t="s">
        <v>92</v>
      </c>
      <c r="AW6171" s="13" t="s">
        <v>45</v>
      </c>
      <c r="AX6171" s="13" t="s">
        <v>83</v>
      </c>
      <c r="AY6171" s="272" t="s">
        <v>207</v>
      </c>
    </row>
    <row r="6172" s="15" customFormat="1">
      <c r="B6172" s="284"/>
      <c r="C6172" s="285"/>
      <c r="D6172" s="249" t="s">
        <v>218</v>
      </c>
      <c r="E6172" s="286" t="s">
        <v>81</v>
      </c>
      <c r="F6172" s="287" t="s">
        <v>247</v>
      </c>
      <c r="G6172" s="285"/>
      <c r="H6172" s="288">
        <v>75.140000000000001</v>
      </c>
      <c r="I6172" s="289"/>
      <c r="J6172" s="285"/>
      <c r="K6172" s="285"/>
      <c r="L6172" s="290"/>
      <c r="M6172" s="291"/>
      <c r="N6172" s="292"/>
      <c r="O6172" s="292"/>
      <c r="P6172" s="292"/>
      <c r="Q6172" s="292"/>
      <c r="R6172" s="292"/>
      <c r="S6172" s="292"/>
      <c r="T6172" s="293"/>
      <c r="AT6172" s="294" t="s">
        <v>218</v>
      </c>
      <c r="AU6172" s="294" t="s">
        <v>92</v>
      </c>
      <c r="AV6172" s="15" t="s">
        <v>233</v>
      </c>
      <c r="AW6172" s="15" t="s">
        <v>45</v>
      </c>
      <c r="AX6172" s="15" t="s">
        <v>83</v>
      </c>
      <c r="AY6172" s="294" t="s">
        <v>207</v>
      </c>
    </row>
    <row r="6173" s="12" customFormat="1">
      <c r="B6173" s="252"/>
      <c r="C6173" s="253"/>
      <c r="D6173" s="249" t="s">
        <v>218</v>
      </c>
      <c r="E6173" s="254" t="s">
        <v>81</v>
      </c>
      <c r="F6173" s="255" t="s">
        <v>486</v>
      </c>
      <c r="G6173" s="253"/>
      <c r="H6173" s="254" t="s">
        <v>81</v>
      </c>
      <c r="I6173" s="256"/>
      <c r="J6173" s="253"/>
      <c r="K6173" s="253"/>
      <c r="L6173" s="257"/>
      <c r="M6173" s="258"/>
      <c r="N6173" s="259"/>
      <c r="O6173" s="259"/>
      <c r="P6173" s="259"/>
      <c r="Q6173" s="259"/>
      <c r="R6173" s="259"/>
      <c r="S6173" s="259"/>
      <c r="T6173" s="260"/>
      <c r="AT6173" s="261" t="s">
        <v>218</v>
      </c>
      <c r="AU6173" s="261" t="s">
        <v>92</v>
      </c>
      <c r="AV6173" s="12" t="s">
        <v>90</v>
      </c>
      <c r="AW6173" s="12" t="s">
        <v>45</v>
      </c>
      <c r="AX6173" s="12" t="s">
        <v>83</v>
      </c>
      <c r="AY6173" s="261" t="s">
        <v>207</v>
      </c>
    </row>
    <row r="6174" s="13" customFormat="1">
      <c r="B6174" s="262"/>
      <c r="C6174" s="263"/>
      <c r="D6174" s="249" t="s">
        <v>218</v>
      </c>
      <c r="E6174" s="264" t="s">
        <v>81</v>
      </c>
      <c r="F6174" s="265" t="s">
        <v>1390</v>
      </c>
      <c r="G6174" s="263"/>
      <c r="H6174" s="266">
        <v>70.400000000000006</v>
      </c>
      <c r="I6174" s="267"/>
      <c r="J6174" s="263"/>
      <c r="K6174" s="263"/>
      <c r="L6174" s="268"/>
      <c r="M6174" s="269"/>
      <c r="N6174" s="270"/>
      <c r="O6174" s="270"/>
      <c r="P6174" s="270"/>
      <c r="Q6174" s="270"/>
      <c r="R6174" s="270"/>
      <c r="S6174" s="270"/>
      <c r="T6174" s="271"/>
      <c r="AT6174" s="272" t="s">
        <v>218</v>
      </c>
      <c r="AU6174" s="272" t="s">
        <v>92</v>
      </c>
      <c r="AV6174" s="13" t="s">
        <v>92</v>
      </c>
      <c r="AW6174" s="13" t="s">
        <v>45</v>
      </c>
      <c r="AX6174" s="13" t="s">
        <v>83</v>
      </c>
      <c r="AY6174" s="272" t="s">
        <v>207</v>
      </c>
    </row>
    <row r="6175" s="13" customFormat="1">
      <c r="B6175" s="262"/>
      <c r="C6175" s="263"/>
      <c r="D6175" s="249" t="s">
        <v>218</v>
      </c>
      <c r="E6175" s="264" t="s">
        <v>81</v>
      </c>
      <c r="F6175" s="265" t="s">
        <v>1393</v>
      </c>
      <c r="G6175" s="263"/>
      <c r="H6175" s="266">
        <v>23.699999999999999</v>
      </c>
      <c r="I6175" s="267"/>
      <c r="J6175" s="263"/>
      <c r="K6175" s="263"/>
      <c r="L6175" s="268"/>
      <c r="M6175" s="269"/>
      <c r="N6175" s="270"/>
      <c r="O6175" s="270"/>
      <c r="P6175" s="270"/>
      <c r="Q6175" s="270"/>
      <c r="R6175" s="270"/>
      <c r="S6175" s="270"/>
      <c r="T6175" s="271"/>
      <c r="AT6175" s="272" t="s">
        <v>218</v>
      </c>
      <c r="AU6175" s="272" t="s">
        <v>92</v>
      </c>
      <c r="AV6175" s="13" t="s">
        <v>92</v>
      </c>
      <c r="AW6175" s="13" t="s">
        <v>45</v>
      </c>
      <c r="AX6175" s="13" t="s">
        <v>83</v>
      </c>
      <c r="AY6175" s="272" t="s">
        <v>207</v>
      </c>
    </row>
    <row r="6176" s="13" customFormat="1">
      <c r="B6176" s="262"/>
      <c r="C6176" s="263"/>
      <c r="D6176" s="249" t="s">
        <v>218</v>
      </c>
      <c r="E6176" s="264" t="s">
        <v>81</v>
      </c>
      <c r="F6176" s="265" t="s">
        <v>1721</v>
      </c>
      <c r="G6176" s="263"/>
      <c r="H6176" s="266">
        <v>14.800000000000001</v>
      </c>
      <c r="I6176" s="267"/>
      <c r="J6176" s="263"/>
      <c r="K6176" s="263"/>
      <c r="L6176" s="268"/>
      <c r="M6176" s="269"/>
      <c r="N6176" s="270"/>
      <c r="O6176" s="270"/>
      <c r="P6176" s="270"/>
      <c r="Q6176" s="270"/>
      <c r="R6176" s="270"/>
      <c r="S6176" s="270"/>
      <c r="T6176" s="271"/>
      <c r="AT6176" s="272" t="s">
        <v>218</v>
      </c>
      <c r="AU6176" s="272" t="s">
        <v>92</v>
      </c>
      <c r="AV6176" s="13" t="s">
        <v>92</v>
      </c>
      <c r="AW6176" s="13" t="s">
        <v>45</v>
      </c>
      <c r="AX6176" s="13" t="s">
        <v>83</v>
      </c>
      <c r="AY6176" s="272" t="s">
        <v>207</v>
      </c>
    </row>
    <row r="6177" s="13" customFormat="1">
      <c r="B6177" s="262"/>
      <c r="C6177" s="263"/>
      <c r="D6177" s="249" t="s">
        <v>218</v>
      </c>
      <c r="E6177" s="264" t="s">
        <v>81</v>
      </c>
      <c r="F6177" s="265" t="s">
        <v>1394</v>
      </c>
      <c r="G6177" s="263"/>
      <c r="H6177" s="266">
        <v>22.800000000000001</v>
      </c>
      <c r="I6177" s="267"/>
      <c r="J6177" s="263"/>
      <c r="K6177" s="263"/>
      <c r="L6177" s="268"/>
      <c r="M6177" s="269"/>
      <c r="N6177" s="270"/>
      <c r="O6177" s="270"/>
      <c r="P6177" s="270"/>
      <c r="Q6177" s="270"/>
      <c r="R6177" s="270"/>
      <c r="S6177" s="270"/>
      <c r="T6177" s="271"/>
      <c r="AT6177" s="272" t="s">
        <v>218</v>
      </c>
      <c r="AU6177" s="272" t="s">
        <v>92</v>
      </c>
      <c r="AV6177" s="13" t="s">
        <v>92</v>
      </c>
      <c r="AW6177" s="13" t="s">
        <v>45</v>
      </c>
      <c r="AX6177" s="13" t="s">
        <v>83</v>
      </c>
      <c r="AY6177" s="272" t="s">
        <v>207</v>
      </c>
    </row>
    <row r="6178" s="13" customFormat="1">
      <c r="B6178" s="262"/>
      <c r="C6178" s="263"/>
      <c r="D6178" s="249" t="s">
        <v>218</v>
      </c>
      <c r="E6178" s="264" t="s">
        <v>81</v>
      </c>
      <c r="F6178" s="265" t="s">
        <v>1721</v>
      </c>
      <c r="G6178" s="263"/>
      <c r="H6178" s="266">
        <v>14.800000000000001</v>
      </c>
      <c r="I6178" s="267"/>
      <c r="J6178" s="263"/>
      <c r="K6178" s="263"/>
      <c r="L6178" s="268"/>
      <c r="M6178" s="269"/>
      <c r="N6178" s="270"/>
      <c r="O6178" s="270"/>
      <c r="P6178" s="270"/>
      <c r="Q6178" s="270"/>
      <c r="R6178" s="270"/>
      <c r="S6178" s="270"/>
      <c r="T6178" s="271"/>
      <c r="AT6178" s="272" t="s">
        <v>218</v>
      </c>
      <c r="AU6178" s="272" t="s">
        <v>92</v>
      </c>
      <c r="AV6178" s="13" t="s">
        <v>92</v>
      </c>
      <c r="AW6178" s="13" t="s">
        <v>45</v>
      </c>
      <c r="AX6178" s="13" t="s">
        <v>83</v>
      </c>
      <c r="AY6178" s="272" t="s">
        <v>207</v>
      </c>
    </row>
    <row r="6179" s="13" customFormat="1">
      <c r="B6179" s="262"/>
      <c r="C6179" s="263"/>
      <c r="D6179" s="249" t="s">
        <v>218</v>
      </c>
      <c r="E6179" s="264" t="s">
        <v>81</v>
      </c>
      <c r="F6179" s="265" t="s">
        <v>1397</v>
      </c>
      <c r="G6179" s="263"/>
      <c r="H6179" s="266">
        <v>24</v>
      </c>
      <c r="I6179" s="267"/>
      <c r="J6179" s="263"/>
      <c r="K6179" s="263"/>
      <c r="L6179" s="268"/>
      <c r="M6179" s="269"/>
      <c r="N6179" s="270"/>
      <c r="O6179" s="270"/>
      <c r="P6179" s="270"/>
      <c r="Q6179" s="270"/>
      <c r="R6179" s="270"/>
      <c r="S6179" s="270"/>
      <c r="T6179" s="271"/>
      <c r="AT6179" s="272" t="s">
        <v>218</v>
      </c>
      <c r="AU6179" s="272" t="s">
        <v>92</v>
      </c>
      <c r="AV6179" s="13" t="s">
        <v>92</v>
      </c>
      <c r="AW6179" s="13" t="s">
        <v>45</v>
      </c>
      <c r="AX6179" s="13" t="s">
        <v>83</v>
      </c>
      <c r="AY6179" s="272" t="s">
        <v>207</v>
      </c>
    </row>
    <row r="6180" s="13" customFormat="1">
      <c r="B6180" s="262"/>
      <c r="C6180" s="263"/>
      <c r="D6180" s="249" t="s">
        <v>218</v>
      </c>
      <c r="E6180" s="264" t="s">
        <v>81</v>
      </c>
      <c r="F6180" s="265" t="s">
        <v>1722</v>
      </c>
      <c r="G6180" s="263"/>
      <c r="H6180" s="266">
        <v>6.5</v>
      </c>
      <c r="I6180" s="267"/>
      <c r="J6180" s="263"/>
      <c r="K6180" s="263"/>
      <c r="L6180" s="268"/>
      <c r="M6180" s="269"/>
      <c r="N6180" s="270"/>
      <c r="O6180" s="270"/>
      <c r="P6180" s="270"/>
      <c r="Q6180" s="270"/>
      <c r="R6180" s="270"/>
      <c r="S6180" s="270"/>
      <c r="T6180" s="271"/>
      <c r="AT6180" s="272" t="s">
        <v>218</v>
      </c>
      <c r="AU6180" s="272" t="s">
        <v>92</v>
      </c>
      <c r="AV6180" s="13" t="s">
        <v>92</v>
      </c>
      <c r="AW6180" s="13" t="s">
        <v>45</v>
      </c>
      <c r="AX6180" s="13" t="s">
        <v>83</v>
      </c>
      <c r="AY6180" s="272" t="s">
        <v>207</v>
      </c>
    </row>
    <row r="6181" s="13" customFormat="1">
      <c r="B6181" s="262"/>
      <c r="C6181" s="263"/>
      <c r="D6181" s="249" t="s">
        <v>218</v>
      </c>
      <c r="E6181" s="264" t="s">
        <v>81</v>
      </c>
      <c r="F6181" s="265" t="s">
        <v>1391</v>
      </c>
      <c r="G6181" s="263"/>
      <c r="H6181" s="266">
        <v>7.7000000000000002</v>
      </c>
      <c r="I6181" s="267"/>
      <c r="J6181" s="263"/>
      <c r="K6181" s="263"/>
      <c r="L6181" s="268"/>
      <c r="M6181" s="269"/>
      <c r="N6181" s="270"/>
      <c r="O6181" s="270"/>
      <c r="P6181" s="270"/>
      <c r="Q6181" s="270"/>
      <c r="R6181" s="270"/>
      <c r="S6181" s="270"/>
      <c r="T6181" s="271"/>
      <c r="AT6181" s="272" t="s">
        <v>218</v>
      </c>
      <c r="AU6181" s="272" t="s">
        <v>92</v>
      </c>
      <c r="AV6181" s="13" t="s">
        <v>92</v>
      </c>
      <c r="AW6181" s="13" t="s">
        <v>45</v>
      </c>
      <c r="AX6181" s="13" t="s">
        <v>83</v>
      </c>
      <c r="AY6181" s="272" t="s">
        <v>207</v>
      </c>
    </row>
    <row r="6182" s="15" customFormat="1">
      <c r="B6182" s="284"/>
      <c r="C6182" s="285"/>
      <c r="D6182" s="249" t="s">
        <v>218</v>
      </c>
      <c r="E6182" s="286" t="s">
        <v>81</v>
      </c>
      <c r="F6182" s="287" t="s">
        <v>247</v>
      </c>
      <c r="G6182" s="285"/>
      <c r="H6182" s="288">
        <v>184.69999999999999</v>
      </c>
      <c r="I6182" s="289"/>
      <c r="J6182" s="285"/>
      <c r="K6182" s="285"/>
      <c r="L6182" s="290"/>
      <c r="M6182" s="291"/>
      <c r="N6182" s="292"/>
      <c r="O6182" s="292"/>
      <c r="P6182" s="292"/>
      <c r="Q6182" s="292"/>
      <c r="R6182" s="292"/>
      <c r="S6182" s="292"/>
      <c r="T6182" s="293"/>
      <c r="AT6182" s="294" t="s">
        <v>218</v>
      </c>
      <c r="AU6182" s="294" t="s">
        <v>92</v>
      </c>
      <c r="AV6182" s="15" t="s">
        <v>233</v>
      </c>
      <c r="AW6182" s="15" t="s">
        <v>45</v>
      </c>
      <c r="AX6182" s="15" t="s">
        <v>83</v>
      </c>
      <c r="AY6182" s="294" t="s">
        <v>207</v>
      </c>
    </row>
    <row r="6183" s="12" customFormat="1">
      <c r="B6183" s="252"/>
      <c r="C6183" s="253"/>
      <c r="D6183" s="249" t="s">
        <v>218</v>
      </c>
      <c r="E6183" s="254" t="s">
        <v>81</v>
      </c>
      <c r="F6183" s="255" t="s">
        <v>669</v>
      </c>
      <c r="G6183" s="253"/>
      <c r="H6183" s="254" t="s">
        <v>81</v>
      </c>
      <c r="I6183" s="256"/>
      <c r="J6183" s="253"/>
      <c r="K6183" s="253"/>
      <c r="L6183" s="257"/>
      <c r="M6183" s="258"/>
      <c r="N6183" s="259"/>
      <c r="O6183" s="259"/>
      <c r="P6183" s="259"/>
      <c r="Q6183" s="259"/>
      <c r="R6183" s="259"/>
      <c r="S6183" s="259"/>
      <c r="T6183" s="260"/>
      <c r="AT6183" s="261" t="s">
        <v>218</v>
      </c>
      <c r="AU6183" s="261" t="s">
        <v>92</v>
      </c>
      <c r="AV6183" s="12" t="s">
        <v>90</v>
      </c>
      <c r="AW6183" s="12" t="s">
        <v>45</v>
      </c>
      <c r="AX6183" s="12" t="s">
        <v>83</v>
      </c>
      <c r="AY6183" s="261" t="s">
        <v>207</v>
      </c>
    </row>
    <row r="6184" s="13" customFormat="1">
      <c r="B6184" s="262"/>
      <c r="C6184" s="263"/>
      <c r="D6184" s="249" t="s">
        <v>218</v>
      </c>
      <c r="E6184" s="264" t="s">
        <v>81</v>
      </c>
      <c r="F6184" s="265" t="s">
        <v>1398</v>
      </c>
      <c r="G6184" s="263"/>
      <c r="H6184" s="266">
        <v>74.879999999999995</v>
      </c>
      <c r="I6184" s="267"/>
      <c r="J6184" s="263"/>
      <c r="K6184" s="263"/>
      <c r="L6184" s="268"/>
      <c r="M6184" s="269"/>
      <c r="N6184" s="270"/>
      <c r="O6184" s="270"/>
      <c r="P6184" s="270"/>
      <c r="Q6184" s="270"/>
      <c r="R6184" s="270"/>
      <c r="S6184" s="270"/>
      <c r="T6184" s="271"/>
      <c r="AT6184" s="272" t="s">
        <v>218</v>
      </c>
      <c r="AU6184" s="272" t="s">
        <v>92</v>
      </c>
      <c r="AV6184" s="13" t="s">
        <v>92</v>
      </c>
      <c r="AW6184" s="13" t="s">
        <v>45</v>
      </c>
      <c r="AX6184" s="13" t="s">
        <v>83</v>
      </c>
      <c r="AY6184" s="272" t="s">
        <v>207</v>
      </c>
    </row>
    <row r="6185" s="13" customFormat="1">
      <c r="B6185" s="262"/>
      <c r="C6185" s="263"/>
      <c r="D6185" s="249" t="s">
        <v>218</v>
      </c>
      <c r="E6185" s="264" t="s">
        <v>81</v>
      </c>
      <c r="F6185" s="265" t="s">
        <v>1723</v>
      </c>
      <c r="G6185" s="263"/>
      <c r="H6185" s="266">
        <v>30.399999999999999</v>
      </c>
      <c r="I6185" s="267"/>
      <c r="J6185" s="263"/>
      <c r="K6185" s="263"/>
      <c r="L6185" s="268"/>
      <c r="M6185" s="269"/>
      <c r="N6185" s="270"/>
      <c r="O6185" s="270"/>
      <c r="P6185" s="270"/>
      <c r="Q6185" s="270"/>
      <c r="R6185" s="270"/>
      <c r="S6185" s="270"/>
      <c r="T6185" s="271"/>
      <c r="AT6185" s="272" t="s">
        <v>218</v>
      </c>
      <c r="AU6185" s="272" t="s">
        <v>92</v>
      </c>
      <c r="AV6185" s="13" t="s">
        <v>92</v>
      </c>
      <c r="AW6185" s="13" t="s">
        <v>45</v>
      </c>
      <c r="AX6185" s="13" t="s">
        <v>83</v>
      </c>
      <c r="AY6185" s="272" t="s">
        <v>207</v>
      </c>
    </row>
    <row r="6186" s="13" customFormat="1">
      <c r="B6186" s="262"/>
      <c r="C6186" s="263"/>
      <c r="D6186" s="249" t="s">
        <v>218</v>
      </c>
      <c r="E6186" s="264" t="s">
        <v>81</v>
      </c>
      <c r="F6186" s="265" t="s">
        <v>1724</v>
      </c>
      <c r="G6186" s="263"/>
      <c r="H6186" s="266">
        <v>13.6</v>
      </c>
      <c r="I6186" s="267"/>
      <c r="J6186" s="263"/>
      <c r="K6186" s="263"/>
      <c r="L6186" s="268"/>
      <c r="M6186" s="269"/>
      <c r="N6186" s="270"/>
      <c r="O6186" s="270"/>
      <c r="P6186" s="270"/>
      <c r="Q6186" s="270"/>
      <c r="R6186" s="270"/>
      <c r="S6186" s="270"/>
      <c r="T6186" s="271"/>
      <c r="AT6186" s="272" t="s">
        <v>218</v>
      </c>
      <c r="AU6186" s="272" t="s">
        <v>92</v>
      </c>
      <c r="AV6186" s="13" t="s">
        <v>92</v>
      </c>
      <c r="AW6186" s="13" t="s">
        <v>45</v>
      </c>
      <c r="AX6186" s="13" t="s">
        <v>83</v>
      </c>
      <c r="AY6186" s="272" t="s">
        <v>207</v>
      </c>
    </row>
    <row r="6187" s="13" customFormat="1">
      <c r="B6187" s="262"/>
      <c r="C6187" s="263"/>
      <c r="D6187" s="249" t="s">
        <v>218</v>
      </c>
      <c r="E6187" s="264" t="s">
        <v>81</v>
      </c>
      <c r="F6187" s="265" t="s">
        <v>1725</v>
      </c>
      <c r="G6187" s="263"/>
      <c r="H6187" s="266">
        <v>22.800000000000001</v>
      </c>
      <c r="I6187" s="267"/>
      <c r="J6187" s="263"/>
      <c r="K6187" s="263"/>
      <c r="L6187" s="268"/>
      <c r="M6187" s="269"/>
      <c r="N6187" s="270"/>
      <c r="O6187" s="270"/>
      <c r="P6187" s="270"/>
      <c r="Q6187" s="270"/>
      <c r="R6187" s="270"/>
      <c r="S6187" s="270"/>
      <c r="T6187" s="271"/>
      <c r="AT6187" s="272" t="s">
        <v>218</v>
      </c>
      <c r="AU6187" s="272" t="s">
        <v>92</v>
      </c>
      <c r="AV6187" s="13" t="s">
        <v>92</v>
      </c>
      <c r="AW6187" s="13" t="s">
        <v>45</v>
      </c>
      <c r="AX6187" s="13" t="s">
        <v>83</v>
      </c>
      <c r="AY6187" s="272" t="s">
        <v>207</v>
      </c>
    </row>
    <row r="6188" s="13" customFormat="1">
      <c r="B6188" s="262"/>
      <c r="C6188" s="263"/>
      <c r="D6188" s="249" t="s">
        <v>218</v>
      </c>
      <c r="E6188" s="264" t="s">
        <v>81</v>
      </c>
      <c r="F6188" s="265" t="s">
        <v>1724</v>
      </c>
      <c r="G6188" s="263"/>
      <c r="H6188" s="266">
        <v>13.6</v>
      </c>
      <c r="I6188" s="267"/>
      <c r="J6188" s="263"/>
      <c r="K6188" s="263"/>
      <c r="L6188" s="268"/>
      <c r="M6188" s="269"/>
      <c r="N6188" s="270"/>
      <c r="O6188" s="270"/>
      <c r="P6188" s="270"/>
      <c r="Q6188" s="270"/>
      <c r="R6188" s="270"/>
      <c r="S6188" s="270"/>
      <c r="T6188" s="271"/>
      <c r="AT6188" s="272" t="s">
        <v>218</v>
      </c>
      <c r="AU6188" s="272" t="s">
        <v>92</v>
      </c>
      <c r="AV6188" s="13" t="s">
        <v>92</v>
      </c>
      <c r="AW6188" s="13" t="s">
        <v>45</v>
      </c>
      <c r="AX6188" s="13" t="s">
        <v>83</v>
      </c>
      <c r="AY6188" s="272" t="s">
        <v>207</v>
      </c>
    </row>
    <row r="6189" s="13" customFormat="1">
      <c r="B6189" s="262"/>
      <c r="C6189" s="263"/>
      <c r="D6189" s="249" t="s">
        <v>218</v>
      </c>
      <c r="E6189" s="264" t="s">
        <v>81</v>
      </c>
      <c r="F6189" s="265" t="s">
        <v>1725</v>
      </c>
      <c r="G6189" s="263"/>
      <c r="H6189" s="266">
        <v>22.800000000000001</v>
      </c>
      <c r="I6189" s="267"/>
      <c r="J6189" s="263"/>
      <c r="K6189" s="263"/>
      <c r="L6189" s="268"/>
      <c r="M6189" s="269"/>
      <c r="N6189" s="270"/>
      <c r="O6189" s="270"/>
      <c r="P6189" s="270"/>
      <c r="Q6189" s="270"/>
      <c r="R6189" s="270"/>
      <c r="S6189" s="270"/>
      <c r="T6189" s="271"/>
      <c r="AT6189" s="272" t="s">
        <v>218</v>
      </c>
      <c r="AU6189" s="272" t="s">
        <v>92</v>
      </c>
      <c r="AV6189" s="13" t="s">
        <v>92</v>
      </c>
      <c r="AW6189" s="13" t="s">
        <v>45</v>
      </c>
      <c r="AX6189" s="13" t="s">
        <v>83</v>
      </c>
      <c r="AY6189" s="272" t="s">
        <v>207</v>
      </c>
    </row>
    <row r="6190" s="13" customFormat="1">
      <c r="B6190" s="262"/>
      <c r="C6190" s="263"/>
      <c r="D6190" s="249" t="s">
        <v>218</v>
      </c>
      <c r="E6190" s="264" t="s">
        <v>81</v>
      </c>
      <c r="F6190" s="265" t="s">
        <v>1726</v>
      </c>
      <c r="G6190" s="263"/>
      <c r="H6190" s="266">
        <v>13.76</v>
      </c>
      <c r="I6190" s="267"/>
      <c r="J6190" s="263"/>
      <c r="K6190" s="263"/>
      <c r="L6190" s="268"/>
      <c r="M6190" s="269"/>
      <c r="N6190" s="270"/>
      <c r="O6190" s="270"/>
      <c r="P6190" s="270"/>
      <c r="Q6190" s="270"/>
      <c r="R6190" s="270"/>
      <c r="S6190" s="270"/>
      <c r="T6190" s="271"/>
      <c r="AT6190" s="272" t="s">
        <v>218</v>
      </c>
      <c r="AU6190" s="272" t="s">
        <v>92</v>
      </c>
      <c r="AV6190" s="13" t="s">
        <v>92</v>
      </c>
      <c r="AW6190" s="13" t="s">
        <v>45</v>
      </c>
      <c r="AX6190" s="13" t="s">
        <v>83</v>
      </c>
      <c r="AY6190" s="272" t="s">
        <v>207</v>
      </c>
    </row>
    <row r="6191" s="13" customFormat="1">
      <c r="B6191" s="262"/>
      <c r="C6191" s="263"/>
      <c r="D6191" s="249" t="s">
        <v>218</v>
      </c>
      <c r="E6191" s="264" t="s">
        <v>81</v>
      </c>
      <c r="F6191" s="265" t="s">
        <v>1403</v>
      </c>
      <c r="G6191" s="263"/>
      <c r="H6191" s="266">
        <v>7.4800000000000004</v>
      </c>
      <c r="I6191" s="267"/>
      <c r="J6191" s="263"/>
      <c r="K6191" s="263"/>
      <c r="L6191" s="268"/>
      <c r="M6191" s="269"/>
      <c r="N6191" s="270"/>
      <c r="O6191" s="270"/>
      <c r="P6191" s="270"/>
      <c r="Q6191" s="270"/>
      <c r="R6191" s="270"/>
      <c r="S6191" s="270"/>
      <c r="T6191" s="271"/>
      <c r="AT6191" s="272" t="s">
        <v>218</v>
      </c>
      <c r="AU6191" s="272" t="s">
        <v>92</v>
      </c>
      <c r="AV6191" s="13" t="s">
        <v>92</v>
      </c>
      <c r="AW6191" s="13" t="s">
        <v>45</v>
      </c>
      <c r="AX6191" s="13" t="s">
        <v>83</v>
      </c>
      <c r="AY6191" s="272" t="s">
        <v>207</v>
      </c>
    </row>
    <row r="6192" s="13" customFormat="1">
      <c r="B6192" s="262"/>
      <c r="C6192" s="263"/>
      <c r="D6192" s="249" t="s">
        <v>218</v>
      </c>
      <c r="E6192" s="264" t="s">
        <v>81</v>
      </c>
      <c r="F6192" s="265" t="s">
        <v>1391</v>
      </c>
      <c r="G6192" s="263"/>
      <c r="H6192" s="266">
        <v>7.7000000000000002</v>
      </c>
      <c r="I6192" s="267"/>
      <c r="J6192" s="263"/>
      <c r="K6192" s="263"/>
      <c r="L6192" s="268"/>
      <c r="M6192" s="269"/>
      <c r="N6192" s="270"/>
      <c r="O6192" s="270"/>
      <c r="P6192" s="270"/>
      <c r="Q6192" s="270"/>
      <c r="R6192" s="270"/>
      <c r="S6192" s="270"/>
      <c r="T6192" s="271"/>
      <c r="AT6192" s="272" t="s">
        <v>218</v>
      </c>
      <c r="AU6192" s="272" t="s">
        <v>92</v>
      </c>
      <c r="AV6192" s="13" t="s">
        <v>92</v>
      </c>
      <c r="AW6192" s="13" t="s">
        <v>45</v>
      </c>
      <c r="AX6192" s="13" t="s">
        <v>83</v>
      </c>
      <c r="AY6192" s="272" t="s">
        <v>207</v>
      </c>
    </row>
    <row r="6193" s="15" customFormat="1">
      <c r="B6193" s="284"/>
      <c r="C6193" s="285"/>
      <c r="D6193" s="249" t="s">
        <v>218</v>
      </c>
      <c r="E6193" s="286" t="s">
        <v>81</v>
      </c>
      <c r="F6193" s="287" t="s">
        <v>247</v>
      </c>
      <c r="G6193" s="285"/>
      <c r="H6193" s="288">
        <v>207.02000000000001</v>
      </c>
      <c r="I6193" s="289"/>
      <c r="J6193" s="285"/>
      <c r="K6193" s="285"/>
      <c r="L6193" s="290"/>
      <c r="M6193" s="291"/>
      <c r="N6193" s="292"/>
      <c r="O6193" s="292"/>
      <c r="P6193" s="292"/>
      <c r="Q6193" s="292"/>
      <c r="R6193" s="292"/>
      <c r="S6193" s="292"/>
      <c r="T6193" s="293"/>
      <c r="AT6193" s="294" t="s">
        <v>218</v>
      </c>
      <c r="AU6193" s="294" t="s">
        <v>92</v>
      </c>
      <c r="AV6193" s="15" t="s">
        <v>233</v>
      </c>
      <c r="AW6193" s="15" t="s">
        <v>45</v>
      </c>
      <c r="AX6193" s="15" t="s">
        <v>83</v>
      </c>
      <c r="AY6193" s="294" t="s">
        <v>207</v>
      </c>
    </row>
    <row r="6194" s="12" customFormat="1">
      <c r="B6194" s="252"/>
      <c r="C6194" s="253"/>
      <c r="D6194" s="249" t="s">
        <v>218</v>
      </c>
      <c r="E6194" s="254" t="s">
        <v>81</v>
      </c>
      <c r="F6194" s="255" t="s">
        <v>673</v>
      </c>
      <c r="G6194" s="253"/>
      <c r="H6194" s="254" t="s">
        <v>81</v>
      </c>
      <c r="I6194" s="256"/>
      <c r="J6194" s="253"/>
      <c r="K6194" s="253"/>
      <c r="L6194" s="257"/>
      <c r="M6194" s="258"/>
      <c r="N6194" s="259"/>
      <c r="O6194" s="259"/>
      <c r="P6194" s="259"/>
      <c r="Q6194" s="259"/>
      <c r="R6194" s="259"/>
      <c r="S6194" s="259"/>
      <c r="T6194" s="260"/>
      <c r="AT6194" s="261" t="s">
        <v>218</v>
      </c>
      <c r="AU6194" s="261" t="s">
        <v>92</v>
      </c>
      <c r="AV6194" s="12" t="s">
        <v>90</v>
      </c>
      <c r="AW6194" s="12" t="s">
        <v>45</v>
      </c>
      <c r="AX6194" s="12" t="s">
        <v>83</v>
      </c>
      <c r="AY6194" s="261" t="s">
        <v>207</v>
      </c>
    </row>
    <row r="6195" s="13" customFormat="1">
      <c r="B6195" s="262"/>
      <c r="C6195" s="263"/>
      <c r="D6195" s="249" t="s">
        <v>218</v>
      </c>
      <c r="E6195" s="264" t="s">
        <v>81</v>
      </c>
      <c r="F6195" s="265" t="s">
        <v>1727</v>
      </c>
      <c r="G6195" s="263"/>
      <c r="H6195" s="266">
        <v>60</v>
      </c>
      <c r="I6195" s="267"/>
      <c r="J6195" s="263"/>
      <c r="K6195" s="263"/>
      <c r="L6195" s="268"/>
      <c r="M6195" s="269"/>
      <c r="N6195" s="270"/>
      <c r="O6195" s="270"/>
      <c r="P6195" s="270"/>
      <c r="Q6195" s="270"/>
      <c r="R6195" s="270"/>
      <c r="S6195" s="270"/>
      <c r="T6195" s="271"/>
      <c r="AT6195" s="272" t="s">
        <v>218</v>
      </c>
      <c r="AU6195" s="272" t="s">
        <v>92</v>
      </c>
      <c r="AV6195" s="13" t="s">
        <v>92</v>
      </c>
      <c r="AW6195" s="13" t="s">
        <v>45</v>
      </c>
      <c r="AX6195" s="13" t="s">
        <v>83</v>
      </c>
      <c r="AY6195" s="272" t="s">
        <v>207</v>
      </c>
    </row>
    <row r="6196" s="13" customFormat="1">
      <c r="B6196" s="262"/>
      <c r="C6196" s="263"/>
      <c r="D6196" s="249" t="s">
        <v>218</v>
      </c>
      <c r="E6196" s="264" t="s">
        <v>81</v>
      </c>
      <c r="F6196" s="265" t="s">
        <v>1728</v>
      </c>
      <c r="G6196" s="263"/>
      <c r="H6196" s="266">
        <v>5.6399999999999997</v>
      </c>
      <c r="I6196" s="267"/>
      <c r="J6196" s="263"/>
      <c r="K6196" s="263"/>
      <c r="L6196" s="268"/>
      <c r="M6196" s="269"/>
      <c r="N6196" s="270"/>
      <c r="O6196" s="270"/>
      <c r="P6196" s="270"/>
      <c r="Q6196" s="270"/>
      <c r="R6196" s="270"/>
      <c r="S6196" s="270"/>
      <c r="T6196" s="271"/>
      <c r="AT6196" s="272" t="s">
        <v>218</v>
      </c>
      <c r="AU6196" s="272" t="s">
        <v>92</v>
      </c>
      <c r="AV6196" s="13" t="s">
        <v>92</v>
      </c>
      <c r="AW6196" s="13" t="s">
        <v>45</v>
      </c>
      <c r="AX6196" s="13" t="s">
        <v>83</v>
      </c>
      <c r="AY6196" s="272" t="s">
        <v>207</v>
      </c>
    </row>
    <row r="6197" s="13" customFormat="1">
      <c r="B6197" s="262"/>
      <c r="C6197" s="263"/>
      <c r="D6197" s="249" t="s">
        <v>218</v>
      </c>
      <c r="E6197" s="264" t="s">
        <v>81</v>
      </c>
      <c r="F6197" s="265" t="s">
        <v>1729</v>
      </c>
      <c r="G6197" s="263"/>
      <c r="H6197" s="266">
        <v>11.84</v>
      </c>
      <c r="I6197" s="267"/>
      <c r="J6197" s="263"/>
      <c r="K6197" s="263"/>
      <c r="L6197" s="268"/>
      <c r="M6197" s="269"/>
      <c r="N6197" s="270"/>
      <c r="O6197" s="270"/>
      <c r="P6197" s="270"/>
      <c r="Q6197" s="270"/>
      <c r="R6197" s="270"/>
      <c r="S6197" s="270"/>
      <c r="T6197" s="271"/>
      <c r="AT6197" s="272" t="s">
        <v>218</v>
      </c>
      <c r="AU6197" s="272" t="s">
        <v>92</v>
      </c>
      <c r="AV6197" s="13" t="s">
        <v>92</v>
      </c>
      <c r="AW6197" s="13" t="s">
        <v>45</v>
      </c>
      <c r="AX6197" s="13" t="s">
        <v>83</v>
      </c>
      <c r="AY6197" s="272" t="s">
        <v>207</v>
      </c>
    </row>
    <row r="6198" s="13" customFormat="1">
      <c r="B6198" s="262"/>
      <c r="C6198" s="263"/>
      <c r="D6198" s="249" t="s">
        <v>218</v>
      </c>
      <c r="E6198" s="264" t="s">
        <v>81</v>
      </c>
      <c r="F6198" s="265" t="s">
        <v>1730</v>
      </c>
      <c r="G6198" s="263"/>
      <c r="H6198" s="266">
        <v>9.4399999999999995</v>
      </c>
      <c r="I6198" s="267"/>
      <c r="J6198" s="263"/>
      <c r="K6198" s="263"/>
      <c r="L6198" s="268"/>
      <c r="M6198" s="269"/>
      <c r="N6198" s="270"/>
      <c r="O6198" s="270"/>
      <c r="P6198" s="270"/>
      <c r="Q6198" s="270"/>
      <c r="R6198" s="270"/>
      <c r="S6198" s="270"/>
      <c r="T6198" s="271"/>
      <c r="AT6198" s="272" t="s">
        <v>218</v>
      </c>
      <c r="AU6198" s="272" t="s">
        <v>92</v>
      </c>
      <c r="AV6198" s="13" t="s">
        <v>92</v>
      </c>
      <c r="AW6198" s="13" t="s">
        <v>45</v>
      </c>
      <c r="AX6198" s="13" t="s">
        <v>83</v>
      </c>
      <c r="AY6198" s="272" t="s">
        <v>207</v>
      </c>
    </row>
    <row r="6199" s="15" customFormat="1">
      <c r="B6199" s="284"/>
      <c r="C6199" s="285"/>
      <c r="D6199" s="249" t="s">
        <v>218</v>
      </c>
      <c r="E6199" s="286" t="s">
        <v>81</v>
      </c>
      <c r="F6199" s="287" t="s">
        <v>247</v>
      </c>
      <c r="G6199" s="285"/>
      <c r="H6199" s="288">
        <v>86.920000000000002</v>
      </c>
      <c r="I6199" s="289"/>
      <c r="J6199" s="285"/>
      <c r="K6199" s="285"/>
      <c r="L6199" s="290"/>
      <c r="M6199" s="291"/>
      <c r="N6199" s="292"/>
      <c r="O6199" s="292"/>
      <c r="P6199" s="292"/>
      <c r="Q6199" s="292"/>
      <c r="R6199" s="292"/>
      <c r="S6199" s="292"/>
      <c r="T6199" s="293"/>
      <c r="AT6199" s="294" t="s">
        <v>218</v>
      </c>
      <c r="AU6199" s="294" t="s">
        <v>92</v>
      </c>
      <c r="AV6199" s="15" t="s">
        <v>233</v>
      </c>
      <c r="AW6199" s="15" t="s">
        <v>45</v>
      </c>
      <c r="AX6199" s="15" t="s">
        <v>83</v>
      </c>
      <c r="AY6199" s="294" t="s">
        <v>207</v>
      </c>
    </row>
    <row r="6200" s="14" customFormat="1">
      <c r="B6200" s="273"/>
      <c r="C6200" s="274"/>
      <c r="D6200" s="249" t="s">
        <v>218</v>
      </c>
      <c r="E6200" s="275" t="s">
        <v>81</v>
      </c>
      <c r="F6200" s="276" t="s">
        <v>232</v>
      </c>
      <c r="G6200" s="274"/>
      <c r="H6200" s="277">
        <v>553.77999999999997</v>
      </c>
      <c r="I6200" s="278"/>
      <c r="J6200" s="274"/>
      <c r="K6200" s="274"/>
      <c r="L6200" s="279"/>
      <c r="M6200" s="280"/>
      <c r="N6200" s="281"/>
      <c r="O6200" s="281"/>
      <c r="P6200" s="281"/>
      <c r="Q6200" s="281"/>
      <c r="R6200" s="281"/>
      <c r="S6200" s="281"/>
      <c r="T6200" s="282"/>
      <c r="AT6200" s="283" t="s">
        <v>218</v>
      </c>
      <c r="AU6200" s="283" t="s">
        <v>92</v>
      </c>
      <c r="AV6200" s="14" t="s">
        <v>214</v>
      </c>
      <c r="AW6200" s="14" t="s">
        <v>45</v>
      </c>
      <c r="AX6200" s="14" t="s">
        <v>90</v>
      </c>
      <c r="AY6200" s="283" t="s">
        <v>207</v>
      </c>
    </row>
    <row r="6201" s="1" customFormat="1" ht="16.5" customHeight="1">
      <c r="B6201" s="48"/>
      <c r="C6201" s="237" t="s">
        <v>5147</v>
      </c>
      <c r="D6201" s="237" t="s">
        <v>209</v>
      </c>
      <c r="E6201" s="238" t="s">
        <v>5148</v>
      </c>
      <c r="F6201" s="239" t="s">
        <v>5149</v>
      </c>
      <c r="G6201" s="240" t="s">
        <v>450</v>
      </c>
      <c r="H6201" s="241">
        <v>553.77999999999997</v>
      </c>
      <c r="I6201" s="242"/>
      <c r="J6201" s="243">
        <f>ROUND(I6201*H6201,2)</f>
        <v>0</v>
      </c>
      <c r="K6201" s="239" t="s">
        <v>81</v>
      </c>
      <c r="L6201" s="74"/>
      <c r="M6201" s="244" t="s">
        <v>81</v>
      </c>
      <c r="N6201" s="245" t="s">
        <v>53</v>
      </c>
      <c r="O6201" s="49"/>
      <c r="P6201" s="246">
        <f>O6201*H6201</f>
        <v>0</v>
      </c>
      <c r="Q6201" s="246">
        <v>0.00014999999999999999</v>
      </c>
      <c r="R6201" s="246">
        <f>Q6201*H6201</f>
        <v>0.083066999999999988</v>
      </c>
      <c r="S6201" s="246">
        <v>0</v>
      </c>
      <c r="T6201" s="247">
        <f>S6201*H6201</f>
        <v>0</v>
      </c>
      <c r="AR6201" s="25" t="s">
        <v>345</v>
      </c>
      <c r="AT6201" s="25" t="s">
        <v>209</v>
      </c>
      <c r="AU6201" s="25" t="s">
        <v>92</v>
      </c>
      <c r="AY6201" s="25" t="s">
        <v>207</v>
      </c>
      <c r="BE6201" s="248">
        <f>IF(N6201="základní",J6201,0)</f>
        <v>0</v>
      </c>
      <c r="BF6201" s="248">
        <f>IF(N6201="snížená",J6201,0)</f>
        <v>0</v>
      </c>
      <c r="BG6201" s="248">
        <f>IF(N6201="zákl. přenesená",J6201,0)</f>
        <v>0</v>
      </c>
      <c r="BH6201" s="248">
        <f>IF(N6201="sníž. přenesená",J6201,0)</f>
        <v>0</v>
      </c>
      <c r="BI6201" s="248">
        <f>IF(N6201="nulová",J6201,0)</f>
        <v>0</v>
      </c>
      <c r="BJ6201" s="25" t="s">
        <v>90</v>
      </c>
      <c r="BK6201" s="248">
        <f>ROUND(I6201*H6201,2)</f>
        <v>0</v>
      </c>
      <c r="BL6201" s="25" t="s">
        <v>345</v>
      </c>
      <c r="BM6201" s="25" t="s">
        <v>5150</v>
      </c>
    </row>
    <row r="6202" s="1" customFormat="1" ht="25.5" customHeight="1">
      <c r="B6202" s="48"/>
      <c r="C6202" s="237" t="s">
        <v>5151</v>
      </c>
      <c r="D6202" s="237" t="s">
        <v>209</v>
      </c>
      <c r="E6202" s="238" t="s">
        <v>5152</v>
      </c>
      <c r="F6202" s="239" t="s">
        <v>5153</v>
      </c>
      <c r="G6202" s="240" t="s">
        <v>739</v>
      </c>
      <c r="H6202" s="241">
        <v>17</v>
      </c>
      <c r="I6202" s="242"/>
      <c r="J6202" s="243">
        <f>ROUND(I6202*H6202,2)</f>
        <v>0</v>
      </c>
      <c r="K6202" s="239" t="s">
        <v>213</v>
      </c>
      <c r="L6202" s="74"/>
      <c r="M6202" s="244" t="s">
        <v>81</v>
      </c>
      <c r="N6202" s="245" t="s">
        <v>53</v>
      </c>
      <c r="O6202" s="49"/>
      <c r="P6202" s="246">
        <f>O6202*H6202</f>
        <v>0</v>
      </c>
      <c r="Q6202" s="246">
        <v>0</v>
      </c>
      <c r="R6202" s="246">
        <f>Q6202*H6202</f>
        <v>0</v>
      </c>
      <c r="S6202" s="246">
        <v>0</v>
      </c>
      <c r="T6202" s="247">
        <f>S6202*H6202</f>
        <v>0</v>
      </c>
      <c r="AR6202" s="25" t="s">
        <v>345</v>
      </c>
      <c r="AT6202" s="25" t="s">
        <v>209</v>
      </c>
      <c r="AU6202" s="25" t="s">
        <v>92</v>
      </c>
      <c r="AY6202" s="25" t="s">
        <v>207</v>
      </c>
      <c r="BE6202" s="248">
        <f>IF(N6202="základní",J6202,0)</f>
        <v>0</v>
      </c>
      <c r="BF6202" s="248">
        <f>IF(N6202="snížená",J6202,0)</f>
        <v>0</v>
      </c>
      <c r="BG6202" s="248">
        <f>IF(N6202="zákl. přenesená",J6202,0)</f>
        <v>0</v>
      </c>
      <c r="BH6202" s="248">
        <f>IF(N6202="sníž. přenesená",J6202,0)</f>
        <v>0</v>
      </c>
      <c r="BI6202" s="248">
        <f>IF(N6202="nulová",J6202,0)</f>
        <v>0</v>
      </c>
      <c r="BJ6202" s="25" t="s">
        <v>90</v>
      </c>
      <c r="BK6202" s="248">
        <f>ROUND(I6202*H6202,2)</f>
        <v>0</v>
      </c>
      <c r="BL6202" s="25" t="s">
        <v>345</v>
      </c>
      <c r="BM6202" s="25" t="s">
        <v>5154</v>
      </c>
    </row>
    <row r="6203" s="1" customFormat="1">
      <c r="B6203" s="48"/>
      <c r="C6203" s="76"/>
      <c r="D6203" s="249" t="s">
        <v>216</v>
      </c>
      <c r="E6203" s="76"/>
      <c r="F6203" s="250" t="s">
        <v>5155</v>
      </c>
      <c r="G6203" s="76"/>
      <c r="H6203" s="76"/>
      <c r="I6203" s="205"/>
      <c r="J6203" s="76"/>
      <c r="K6203" s="76"/>
      <c r="L6203" s="74"/>
      <c r="M6203" s="251"/>
      <c r="N6203" s="49"/>
      <c r="O6203" s="49"/>
      <c r="P6203" s="49"/>
      <c r="Q6203" s="49"/>
      <c r="R6203" s="49"/>
      <c r="S6203" s="49"/>
      <c r="T6203" s="97"/>
      <c r="AT6203" s="25" t="s">
        <v>216</v>
      </c>
      <c r="AU6203" s="25" t="s">
        <v>92</v>
      </c>
    </row>
    <row r="6204" s="12" customFormat="1">
      <c r="B6204" s="252"/>
      <c r="C6204" s="253"/>
      <c r="D6204" s="249" t="s">
        <v>218</v>
      </c>
      <c r="E6204" s="254" t="s">
        <v>81</v>
      </c>
      <c r="F6204" s="255" t="s">
        <v>5156</v>
      </c>
      <c r="G6204" s="253"/>
      <c r="H6204" s="254" t="s">
        <v>81</v>
      </c>
      <c r="I6204" s="256"/>
      <c r="J6204" s="253"/>
      <c r="K6204" s="253"/>
      <c r="L6204" s="257"/>
      <c r="M6204" s="258"/>
      <c r="N6204" s="259"/>
      <c r="O6204" s="259"/>
      <c r="P6204" s="259"/>
      <c r="Q6204" s="259"/>
      <c r="R6204" s="259"/>
      <c r="S6204" s="259"/>
      <c r="T6204" s="260"/>
      <c r="AT6204" s="261" t="s">
        <v>218</v>
      </c>
      <c r="AU6204" s="261" t="s">
        <v>92</v>
      </c>
      <c r="AV6204" s="12" t="s">
        <v>90</v>
      </c>
      <c r="AW6204" s="12" t="s">
        <v>45</v>
      </c>
      <c r="AX6204" s="12" t="s">
        <v>83</v>
      </c>
      <c r="AY6204" s="261" t="s">
        <v>207</v>
      </c>
    </row>
    <row r="6205" s="13" customFormat="1">
      <c r="B6205" s="262"/>
      <c r="C6205" s="263"/>
      <c r="D6205" s="249" t="s">
        <v>218</v>
      </c>
      <c r="E6205" s="264" t="s">
        <v>81</v>
      </c>
      <c r="F6205" s="265" t="s">
        <v>349</v>
      </c>
      <c r="G6205" s="263"/>
      <c r="H6205" s="266">
        <v>17</v>
      </c>
      <c r="I6205" s="267"/>
      <c r="J6205" s="263"/>
      <c r="K6205" s="263"/>
      <c r="L6205" s="268"/>
      <c r="M6205" s="269"/>
      <c r="N6205" s="270"/>
      <c r="O6205" s="270"/>
      <c r="P6205" s="270"/>
      <c r="Q6205" s="270"/>
      <c r="R6205" s="270"/>
      <c r="S6205" s="270"/>
      <c r="T6205" s="271"/>
      <c r="AT6205" s="272" t="s">
        <v>218</v>
      </c>
      <c r="AU6205" s="272" t="s">
        <v>92</v>
      </c>
      <c r="AV6205" s="13" t="s">
        <v>92</v>
      </c>
      <c r="AW6205" s="13" t="s">
        <v>45</v>
      </c>
      <c r="AX6205" s="13" t="s">
        <v>90</v>
      </c>
      <c r="AY6205" s="272" t="s">
        <v>207</v>
      </c>
    </row>
    <row r="6206" s="1" customFormat="1" ht="25.5" customHeight="1">
      <c r="B6206" s="48"/>
      <c r="C6206" s="295" t="s">
        <v>5157</v>
      </c>
      <c r="D6206" s="295" t="s">
        <v>419</v>
      </c>
      <c r="E6206" s="296" t="s">
        <v>5158</v>
      </c>
      <c r="F6206" s="297" t="s">
        <v>5159</v>
      </c>
      <c r="G6206" s="298" t="s">
        <v>739</v>
      </c>
      <c r="H6206" s="299">
        <v>17</v>
      </c>
      <c r="I6206" s="300"/>
      <c r="J6206" s="301">
        <f>ROUND(I6206*H6206,2)</f>
        <v>0</v>
      </c>
      <c r="K6206" s="297" t="s">
        <v>81</v>
      </c>
      <c r="L6206" s="302"/>
      <c r="M6206" s="303" t="s">
        <v>81</v>
      </c>
      <c r="N6206" s="304" t="s">
        <v>53</v>
      </c>
      <c r="O6206" s="49"/>
      <c r="P6206" s="246">
        <f>O6206*H6206</f>
        <v>0</v>
      </c>
      <c r="Q6206" s="246">
        <v>0</v>
      </c>
      <c r="R6206" s="246">
        <f>Q6206*H6206</f>
        <v>0</v>
      </c>
      <c r="S6206" s="246">
        <v>0</v>
      </c>
      <c r="T6206" s="247">
        <f>S6206*H6206</f>
        <v>0</v>
      </c>
      <c r="AR6206" s="25" t="s">
        <v>447</v>
      </c>
      <c r="AT6206" s="25" t="s">
        <v>419</v>
      </c>
      <c r="AU6206" s="25" t="s">
        <v>92</v>
      </c>
      <c r="AY6206" s="25" t="s">
        <v>207</v>
      </c>
      <c r="BE6206" s="248">
        <f>IF(N6206="základní",J6206,0)</f>
        <v>0</v>
      </c>
      <c r="BF6206" s="248">
        <f>IF(N6206="snížená",J6206,0)</f>
        <v>0</v>
      </c>
      <c r="BG6206" s="248">
        <f>IF(N6206="zákl. přenesená",J6206,0)</f>
        <v>0</v>
      </c>
      <c r="BH6206" s="248">
        <f>IF(N6206="sníž. přenesená",J6206,0)</f>
        <v>0</v>
      </c>
      <c r="BI6206" s="248">
        <f>IF(N6206="nulová",J6206,0)</f>
        <v>0</v>
      </c>
      <c r="BJ6206" s="25" t="s">
        <v>90</v>
      </c>
      <c r="BK6206" s="248">
        <f>ROUND(I6206*H6206,2)</f>
        <v>0</v>
      </c>
      <c r="BL6206" s="25" t="s">
        <v>345</v>
      </c>
      <c r="BM6206" s="25" t="s">
        <v>5160</v>
      </c>
    </row>
    <row r="6207" s="1" customFormat="1">
      <c r="B6207" s="48"/>
      <c r="C6207" s="76"/>
      <c r="D6207" s="249" t="s">
        <v>396</v>
      </c>
      <c r="E6207" s="76"/>
      <c r="F6207" s="250" t="s">
        <v>5161</v>
      </c>
      <c r="G6207" s="76"/>
      <c r="H6207" s="76"/>
      <c r="I6207" s="205"/>
      <c r="J6207" s="76"/>
      <c r="K6207" s="76"/>
      <c r="L6207" s="74"/>
      <c r="M6207" s="251"/>
      <c r="N6207" s="49"/>
      <c r="O6207" s="49"/>
      <c r="P6207" s="49"/>
      <c r="Q6207" s="49"/>
      <c r="R6207" s="49"/>
      <c r="S6207" s="49"/>
      <c r="T6207" s="97"/>
      <c r="AT6207" s="25" t="s">
        <v>396</v>
      </c>
      <c r="AU6207" s="25" t="s">
        <v>92</v>
      </c>
    </row>
    <row r="6208" s="1" customFormat="1" ht="25.5" customHeight="1">
      <c r="B6208" s="48"/>
      <c r="C6208" s="237" t="s">
        <v>5162</v>
      </c>
      <c r="D6208" s="237" t="s">
        <v>209</v>
      </c>
      <c r="E6208" s="238" t="s">
        <v>5163</v>
      </c>
      <c r="F6208" s="239" t="s">
        <v>5164</v>
      </c>
      <c r="G6208" s="240" t="s">
        <v>739</v>
      </c>
      <c r="H6208" s="241">
        <v>2</v>
      </c>
      <c r="I6208" s="242"/>
      <c r="J6208" s="243">
        <f>ROUND(I6208*H6208,2)</f>
        <v>0</v>
      </c>
      <c r="K6208" s="239" t="s">
        <v>213</v>
      </c>
      <c r="L6208" s="74"/>
      <c r="M6208" s="244" t="s">
        <v>81</v>
      </c>
      <c r="N6208" s="245" t="s">
        <v>53</v>
      </c>
      <c r="O6208" s="49"/>
      <c r="P6208" s="246">
        <f>O6208*H6208</f>
        <v>0</v>
      </c>
      <c r="Q6208" s="246">
        <v>0</v>
      </c>
      <c r="R6208" s="246">
        <f>Q6208*H6208</f>
        <v>0</v>
      </c>
      <c r="S6208" s="246">
        <v>0</v>
      </c>
      <c r="T6208" s="247">
        <f>S6208*H6208</f>
        <v>0</v>
      </c>
      <c r="AR6208" s="25" t="s">
        <v>345</v>
      </c>
      <c r="AT6208" s="25" t="s">
        <v>209</v>
      </c>
      <c r="AU6208" s="25" t="s">
        <v>92</v>
      </c>
      <c r="AY6208" s="25" t="s">
        <v>207</v>
      </c>
      <c r="BE6208" s="248">
        <f>IF(N6208="základní",J6208,0)</f>
        <v>0</v>
      </c>
      <c r="BF6208" s="248">
        <f>IF(N6208="snížená",J6208,0)</f>
        <v>0</v>
      </c>
      <c r="BG6208" s="248">
        <f>IF(N6208="zákl. přenesená",J6208,0)</f>
        <v>0</v>
      </c>
      <c r="BH6208" s="248">
        <f>IF(N6208="sníž. přenesená",J6208,0)</f>
        <v>0</v>
      </c>
      <c r="BI6208" s="248">
        <f>IF(N6208="nulová",J6208,0)</f>
        <v>0</v>
      </c>
      <c r="BJ6208" s="25" t="s">
        <v>90</v>
      </c>
      <c r="BK6208" s="248">
        <f>ROUND(I6208*H6208,2)</f>
        <v>0</v>
      </c>
      <c r="BL6208" s="25" t="s">
        <v>345</v>
      </c>
      <c r="BM6208" s="25" t="s">
        <v>5165</v>
      </c>
    </row>
    <row r="6209" s="1" customFormat="1">
      <c r="B6209" s="48"/>
      <c r="C6209" s="76"/>
      <c r="D6209" s="249" t="s">
        <v>216</v>
      </c>
      <c r="E6209" s="76"/>
      <c r="F6209" s="250" t="s">
        <v>5155</v>
      </c>
      <c r="G6209" s="76"/>
      <c r="H6209" s="76"/>
      <c r="I6209" s="205"/>
      <c r="J6209" s="76"/>
      <c r="K6209" s="76"/>
      <c r="L6209" s="74"/>
      <c r="M6209" s="251"/>
      <c r="N6209" s="49"/>
      <c r="O6209" s="49"/>
      <c r="P6209" s="49"/>
      <c r="Q6209" s="49"/>
      <c r="R6209" s="49"/>
      <c r="S6209" s="49"/>
      <c r="T6209" s="97"/>
      <c r="AT6209" s="25" t="s">
        <v>216</v>
      </c>
      <c r="AU6209" s="25" t="s">
        <v>92</v>
      </c>
    </row>
    <row r="6210" s="12" customFormat="1">
      <c r="B6210" s="252"/>
      <c r="C6210" s="253"/>
      <c r="D6210" s="249" t="s">
        <v>218</v>
      </c>
      <c r="E6210" s="254" t="s">
        <v>81</v>
      </c>
      <c r="F6210" s="255" t="s">
        <v>5166</v>
      </c>
      <c r="G6210" s="253"/>
      <c r="H6210" s="254" t="s">
        <v>81</v>
      </c>
      <c r="I6210" s="256"/>
      <c r="J6210" s="253"/>
      <c r="K6210" s="253"/>
      <c r="L6210" s="257"/>
      <c r="M6210" s="258"/>
      <c r="N6210" s="259"/>
      <c r="O6210" s="259"/>
      <c r="P6210" s="259"/>
      <c r="Q6210" s="259"/>
      <c r="R6210" s="259"/>
      <c r="S6210" s="259"/>
      <c r="T6210" s="260"/>
      <c r="AT6210" s="261" t="s">
        <v>218</v>
      </c>
      <c r="AU6210" s="261" t="s">
        <v>92</v>
      </c>
      <c r="AV6210" s="12" t="s">
        <v>90</v>
      </c>
      <c r="AW6210" s="12" t="s">
        <v>45</v>
      </c>
      <c r="AX6210" s="12" t="s">
        <v>83</v>
      </c>
      <c r="AY6210" s="261" t="s">
        <v>207</v>
      </c>
    </row>
    <row r="6211" s="13" customFormat="1">
      <c r="B6211" s="262"/>
      <c r="C6211" s="263"/>
      <c r="D6211" s="249" t="s">
        <v>218</v>
      </c>
      <c r="E6211" s="264" t="s">
        <v>81</v>
      </c>
      <c r="F6211" s="265" t="s">
        <v>92</v>
      </c>
      <c r="G6211" s="263"/>
      <c r="H6211" s="266">
        <v>2</v>
      </c>
      <c r="I6211" s="267"/>
      <c r="J6211" s="263"/>
      <c r="K6211" s="263"/>
      <c r="L6211" s="268"/>
      <c r="M6211" s="269"/>
      <c r="N6211" s="270"/>
      <c r="O6211" s="270"/>
      <c r="P6211" s="270"/>
      <c r="Q6211" s="270"/>
      <c r="R6211" s="270"/>
      <c r="S6211" s="270"/>
      <c r="T6211" s="271"/>
      <c r="AT6211" s="272" t="s">
        <v>218</v>
      </c>
      <c r="AU6211" s="272" t="s">
        <v>92</v>
      </c>
      <c r="AV6211" s="13" t="s">
        <v>92</v>
      </c>
      <c r="AW6211" s="13" t="s">
        <v>45</v>
      </c>
      <c r="AX6211" s="13" t="s">
        <v>90</v>
      </c>
      <c r="AY6211" s="272" t="s">
        <v>207</v>
      </c>
    </row>
    <row r="6212" s="1" customFormat="1" ht="16.5" customHeight="1">
      <c r="B6212" s="48"/>
      <c r="C6212" s="295" t="s">
        <v>5167</v>
      </c>
      <c r="D6212" s="295" t="s">
        <v>419</v>
      </c>
      <c r="E6212" s="296" t="s">
        <v>5168</v>
      </c>
      <c r="F6212" s="297" t="s">
        <v>5169</v>
      </c>
      <c r="G6212" s="298" t="s">
        <v>739</v>
      </c>
      <c r="H6212" s="299">
        <v>2</v>
      </c>
      <c r="I6212" s="300"/>
      <c r="J6212" s="301">
        <f>ROUND(I6212*H6212,2)</f>
        <v>0</v>
      </c>
      <c r="K6212" s="297" t="s">
        <v>81</v>
      </c>
      <c r="L6212" s="302"/>
      <c r="M6212" s="303" t="s">
        <v>81</v>
      </c>
      <c r="N6212" s="304" t="s">
        <v>53</v>
      </c>
      <c r="O6212" s="49"/>
      <c r="P6212" s="246">
        <f>O6212*H6212</f>
        <v>0</v>
      </c>
      <c r="Q6212" s="246">
        <v>0</v>
      </c>
      <c r="R6212" s="246">
        <f>Q6212*H6212</f>
        <v>0</v>
      </c>
      <c r="S6212" s="246">
        <v>0</v>
      </c>
      <c r="T6212" s="247">
        <f>S6212*H6212</f>
        <v>0</v>
      </c>
      <c r="AR6212" s="25" t="s">
        <v>447</v>
      </c>
      <c r="AT6212" s="25" t="s">
        <v>419</v>
      </c>
      <c r="AU6212" s="25" t="s">
        <v>92</v>
      </c>
      <c r="AY6212" s="25" t="s">
        <v>207</v>
      </c>
      <c r="BE6212" s="248">
        <f>IF(N6212="základní",J6212,0)</f>
        <v>0</v>
      </c>
      <c r="BF6212" s="248">
        <f>IF(N6212="snížená",J6212,0)</f>
        <v>0</v>
      </c>
      <c r="BG6212" s="248">
        <f>IF(N6212="zákl. přenesená",J6212,0)</f>
        <v>0</v>
      </c>
      <c r="BH6212" s="248">
        <f>IF(N6212="sníž. přenesená",J6212,0)</f>
        <v>0</v>
      </c>
      <c r="BI6212" s="248">
        <f>IF(N6212="nulová",J6212,0)</f>
        <v>0</v>
      </c>
      <c r="BJ6212" s="25" t="s">
        <v>90</v>
      </c>
      <c r="BK6212" s="248">
        <f>ROUND(I6212*H6212,2)</f>
        <v>0</v>
      </c>
      <c r="BL6212" s="25" t="s">
        <v>345</v>
      </c>
      <c r="BM6212" s="25" t="s">
        <v>5170</v>
      </c>
    </row>
    <row r="6213" s="1" customFormat="1">
      <c r="B6213" s="48"/>
      <c r="C6213" s="76"/>
      <c r="D6213" s="249" t="s">
        <v>396</v>
      </c>
      <c r="E6213" s="76"/>
      <c r="F6213" s="250" t="s">
        <v>5161</v>
      </c>
      <c r="G6213" s="76"/>
      <c r="H6213" s="76"/>
      <c r="I6213" s="205"/>
      <c r="J6213" s="76"/>
      <c r="K6213" s="76"/>
      <c r="L6213" s="74"/>
      <c r="M6213" s="251"/>
      <c r="N6213" s="49"/>
      <c r="O6213" s="49"/>
      <c r="P6213" s="49"/>
      <c r="Q6213" s="49"/>
      <c r="R6213" s="49"/>
      <c r="S6213" s="49"/>
      <c r="T6213" s="97"/>
      <c r="AT6213" s="25" t="s">
        <v>396</v>
      </c>
      <c r="AU6213" s="25" t="s">
        <v>92</v>
      </c>
    </row>
    <row r="6214" s="1" customFormat="1" ht="25.5" customHeight="1">
      <c r="B6214" s="48"/>
      <c r="C6214" s="237" t="s">
        <v>5171</v>
      </c>
      <c r="D6214" s="237" t="s">
        <v>209</v>
      </c>
      <c r="E6214" s="238" t="s">
        <v>5172</v>
      </c>
      <c r="F6214" s="239" t="s">
        <v>5173</v>
      </c>
      <c r="G6214" s="240" t="s">
        <v>739</v>
      </c>
      <c r="H6214" s="241">
        <v>41</v>
      </c>
      <c r="I6214" s="242"/>
      <c r="J6214" s="243">
        <f>ROUND(I6214*H6214,2)</f>
        <v>0</v>
      </c>
      <c r="K6214" s="239" t="s">
        <v>213</v>
      </c>
      <c r="L6214" s="74"/>
      <c r="M6214" s="244" t="s">
        <v>81</v>
      </c>
      <c r="N6214" s="245" t="s">
        <v>53</v>
      </c>
      <c r="O6214" s="49"/>
      <c r="P6214" s="246">
        <f>O6214*H6214</f>
        <v>0</v>
      </c>
      <c r="Q6214" s="246">
        <v>0</v>
      </c>
      <c r="R6214" s="246">
        <f>Q6214*H6214</f>
        <v>0</v>
      </c>
      <c r="S6214" s="246">
        <v>0</v>
      </c>
      <c r="T6214" s="247">
        <f>S6214*H6214</f>
        <v>0</v>
      </c>
      <c r="AR6214" s="25" t="s">
        <v>345</v>
      </c>
      <c r="AT6214" s="25" t="s">
        <v>209</v>
      </c>
      <c r="AU6214" s="25" t="s">
        <v>92</v>
      </c>
      <c r="AY6214" s="25" t="s">
        <v>207</v>
      </c>
      <c r="BE6214" s="248">
        <f>IF(N6214="základní",J6214,0)</f>
        <v>0</v>
      </c>
      <c r="BF6214" s="248">
        <f>IF(N6214="snížená",J6214,0)</f>
        <v>0</v>
      </c>
      <c r="BG6214" s="248">
        <f>IF(N6214="zákl. přenesená",J6214,0)</f>
        <v>0</v>
      </c>
      <c r="BH6214" s="248">
        <f>IF(N6214="sníž. přenesená",J6214,0)</f>
        <v>0</v>
      </c>
      <c r="BI6214" s="248">
        <f>IF(N6214="nulová",J6214,0)</f>
        <v>0</v>
      </c>
      <c r="BJ6214" s="25" t="s">
        <v>90</v>
      </c>
      <c r="BK6214" s="248">
        <f>ROUND(I6214*H6214,2)</f>
        <v>0</v>
      </c>
      <c r="BL6214" s="25" t="s">
        <v>345</v>
      </c>
      <c r="BM6214" s="25" t="s">
        <v>5174</v>
      </c>
    </row>
    <row r="6215" s="1" customFormat="1">
      <c r="B6215" s="48"/>
      <c r="C6215" s="76"/>
      <c r="D6215" s="249" t="s">
        <v>216</v>
      </c>
      <c r="E6215" s="76"/>
      <c r="F6215" s="250" t="s">
        <v>5155</v>
      </c>
      <c r="G6215" s="76"/>
      <c r="H6215" s="76"/>
      <c r="I6215" s="205"/>
      <c r="J6215" s="76"/>
      <c r="K6215" s="76"/>
      <c r="L6215" s="74"/>
      <c r="M6215" s="251"/>
      <c r="N6215" s="49"/>
      <c r="O6215" s="49"/>
      <c r="P6215" s="49"/>
      <c r="Q6215" s="49"/>
      <c r="R6215" s="49"/>
      <c r="S6215" s="49"/>
      <c r="T6215" s="97"/>
      <c r="AT6215" s="25" t="s">
        <v>216</v>
      </c>
      <c r="AU6215" s="25" t="s">
        <v>92</v>
      </c>
    </row>
    <row r="6216" s="12" customFormat="1">
      <c r="B6216" s="252"/>
      <c r="C6216" s="253"/>
      <c r="D6216" s="249" t="s">
        <v>218</v>
      </c>
      <c r="E6216" s="254" t="s">
        <v>81</v>
      </c>
      <c r="F6216" s="255" t="s">
        <v>5175</v>
      </c>
      <c r="G6216" s="253"/>
      <c r="H6216" s="254" t="s">
        <v>81</v>
      </c>
      <c r="I6216" s="256"/>
      <c r="J6216" s="253"/>
      <c r="K6216" s="253"/>
      <c r="L6216" s="257"/>
      <c r="M6216" s="258"/>
      <c r="N6216" s="259"/>
      <c r="O6216" s="259"/>
      <c r="P6216" s="259"/>
      <c r="Q6216" s="259"/>
      <c r="R6216" s="259"/>
      <c r="S6216" s="259"/>
      <c r="T6216" s="260"/>
      <c r="AT6216" s="261" t="s">
        <v>218</v>
      </c>
      <c r="AU6216" s="261" t="s">
        <v>92</v>
      </c>
      <c r="AV6216" s="12" t="s">
        <v>90</v>
      </c>
      <c r="AW6216" s="12" t="s">
        <v>45</v>
      </c>
      <c r="AX6216" s="12" t="s">
        <v>83</v>
      </c>
      <c r="AY6216" s="261" t="s">
        <v>207</v>
      </c>
    </row>
    <row r="6217" s="13" customFormat="1">
      <c r="B6217" s="262"/>
      <c r="C6217" s="263"/>
      <c r="D6217" s="249" t="s">
        <v>218</v>
      </c>
      <c r="E6217" s="264" t="s">
        <v>81</v>
      </c>
      <c r="F6217" s="265" t="s">
        <v>349</v>
      </c>
      <c r="G6217" s="263"/>
      <c r="H6217" s="266">
        <v>17</v>
      </c>
      <c r="I6217" s="267"/>
      <c r="J6217" s="263"/>
      <c r="K6217" s="263"/>
      <c r="L6217" s="268"/>
      <c r="M6217" s="269"/>
      <c r="N6217" s="270"/>
      <c r="O6217" s="270"/>
      <c r="P6217" s="270"/>
      <c r="Q6217" s="270"/>
      <c r="R6217" s="270"/>
      <c r="S6217" s="270"/>
      <c r="T6217" s="271"/>
      <c r="AT6217" s="272" t="s">
        <v>218</v>
      </c>
      <c r="AU6217" s="272" t="s">
        <v>92</v>
      </c>
      <c r="AV6217" s="13" t="s">
        <v>92</v>
      </c>
      <c r="AW6217" s="13" t="s">
        <v>45</v>
      </c>
      <c r="AX6217" s="13" t="s">
        <v>83</v>
      </c>
      <c r="AY6217" s="272" t="s">
        <v>207</v>
      </c>
    </row>
    <row r="6218" s="12" customFormat="1">
      <c r="B6218" s="252"/>
      <c r="C6218" s="253"/>
      <c r="D6218" s="249" t="s">
        <v>218</v>
      </c>
      <c r="E6218" s="254" t="s">
        <v>81</v>
      </c>
      <c r="F6218" s="255" t="s">
        <v>5176</v>
      </c>
      <c r="G6218" s="253"/>
      <c r="H6218" s="254" t="s">
        <v>81</v>
      </c>
      <c r="I6218" s="256"/>
      <c r="J6218" s="253"/>
      <c r="K6218" s="253"/>
      <c r="L6218" s="257"/>
      <c r="M6218" s="258"/>
      <c r="N6218" s="259"/>
      <c r="O6218" s="259"/>
      <c r="P6218" s="259"/>
      <c r="Q6218" s="259"/>
      <c r="R6218" s="259"/>
      <c r="S6218" s="259"/>
      <c r="T6218" s="260"/>
      <c r="AT6218" s="261" t="s">
        <v>218</v>
      </c>
      <c r="AU6218" s="261" t="s">
        <v>92</v>
      </c>
      <c r="AV6218" s="12" t="s">
        <v>90</v>
      </c>
      <c r="AW6218" s="12" t="s">
        <v>45</v>
      </c>
      <c r="AX6218" s="12" t="s">
        <v>83</v>
      </c>
      <c r="AY6218" s="261" t="s">
        <v>207</v>
      </c>
    </row>
    <row r="6219" s="13" customFormat="1">
      <c r="B6219" s="262"/>
      <c r="C6219" s="263"/>
      <c r="D6219" s="249" t="s">
        <v>218</v>
      </c>
      <c r="E6219" s="264" t="s">
        <v>81</v>
      </c>
      <c r="F6219" s="265" t="s">
        <v>253</v>
      </c>
      <c r="G6219" s="263"/>
      <c r="H6219" s="266">
        <v>6</v>
      </c>
      <c r="I6219" s="267"/>
      <c r="J6219" s="263"/>
      <c r="K6219" s="263"/>
      <c r="L6219" s="268"/>
      <c r="M6219" s="269"/>
      <c r="N6219" s="270"/>
      <c r="O6219" s="270"/>
      <c r="P6219" s="270"/>
      <c r="Q6219" s="270"/>
      <c r="R6219" s="270"/>
      <c r="S6219" s="270"/>
      <c r="T6219" s="271"/>
      <c r="AT6219" s="272" t="s">
        <v>218</v>
      </c>
      <c r="AU6219" s="272" t="s">
        <v>92</v>
      </c>
      <c r="AV6219" s="13" t="s">
        <v>92</v>
      </c>
      <c r="AW6219" s="13" t="s">
        <v>45</v>
      </c>
      <c r="AX6219" s="13" t="s">
        <v>83</v>
      </c>
      <c r="AY6219" s="272" t="s">
        <v>207</v>
      </c>
    </row>
    <row r="6220" s="12" customFormat="1">
      <c r="B6220" s="252"/>
      <c r="C6220" s="253"/>
      <c r="D6220" s="249" t="s">
        <v>218</v>
      </c>
      <c r="E6220" s="254" t="s">
        <v>81</v>
      </c>
      <c r="F6220" s="255" t="s">
        <v>5177</v>
      </c>
      <c r="G6220" s="253"/>
      <c r="H6220" s="254" t="s">
        <v>81</v>
      </c>
      <c r="I6220" s="256"/>
      <c r="J6220" s="253"/>
      <c r="K6220" s="253"/>
      <c r="L6220" s="257"/>
      <c r="M6220" s="258"/>
      <c r="N6220" s="259"/>
      <c r="O6220" s="259"/>
      <c r="P6220" s="259"/>
      <c r="Q6220" s="259"/>
      <c r="R6220" s="259"/>
      <c r="S6220" s="259"/>
      <c r="T6220" s="260"/>
      <c r="AT6220" s="261" t="s">
        <v>218</v>
      </c>
      <c r="AU6220" s="261" t="s">
        <v>92</v>
      </c>
      <c r="AV6220" s="12" t="s">
        <v>90</v>
      </c>
      <c r="AW6220" s="12" t="s">
        <v>45</v>
      </c>
      <c r="AX6220" s="12" t="s">
        <v>83</v>
      </c>
      <c r="AY6220" s="261" t="s">
        <v>207</v>
      </c>
    </row>
    <row r="6221" s="13" customFormat="1">
      <c r="B6221" s="262"/>
      <c r="C6221" s="263"/>
      <c r="D6221" s="249" t="s">
        <v>218</v>
      </c>
      <c r="E6221" s="264" t="s">
        <v>81</v>
      </c>
      <c r="F6221" s="265" t="s">
        <v>90</v>
      </c>
      <c r="G6221" s="263"/>
      <c r="H6221" s="266">
        <v>1</v>
      </c>
      <c r="I6221" s="267"/>
      <c r="J6221" s="263"/>
      <c r="K6221" s="263"/>
      <c r="L6221" s="268"/>
      <c r="M6221" s="269"/>
      <c r="N6221" s="270"/>
      <c r="O6221" s="270"/>
      <c r="P6221" s="270"/>
      <c r="Q6221" s="270"/>
      <c r="R6221" s="270"/>
      <c r="S6221" s="270"/>
      <c r="T6221" s="271"/>
      <c r="AT6221" s="272" t="s">
        <v>218</v>
      </c>
      <c r="AU6221" s="272" t="s">
        <v>92</v>
      </c>
      <c r="AV6221" s="13" t="s">
        <v>92</v>
      </c>
      <c r="AW6221" s="13" t="s">
        <v>45</v>
      </c>
      <c r="AX6221" s="13" t="s">
        <v>83</v>
      </c>
      <c r="AY6221" s="272" t="s">
        <v>207</v>
      </c>
    </row>
    <row r="6222" s="12" customFormat="1">
      <c r="B6222" s="252"/>
      <c r="C6222" s="253"/>
      <c r="D6222" s="249" t="s">
        <v>218</v>
      </c>
      <c r="E6222" s="254" t="s">
        <v>81</v>
      </c>
      <c r="F6222" s="255" t="s">
        <v>5178</v>
      </c>
      <c r="G6222" s="253"/>
      <c r="H6222" s="254" t="s">
        <v>81</v>
      </c>
      <c r="I6222" s="256"/>
      <c r="J6222" s="253"/>
      <c r="K6222" s="253"/>
      <c r="L6222" s="257"/>
      <c r="M6222" s="258"/>
      <c r="N6222" s="259"/>
      <c r="O6222" s="259"/>
      <c r="P6222" s="259"/>
      <c r="Q6222" s="259"/>
      <c r="R6222" s="259"/>
      <c r="S6222" s="259"/>
      <c r="T6222" s="260"/>
      <c r="AT6222" s="261" t="s">
        <v>218</v>
      </c>
      <c r="AU6222" s="261" t="s">
        <v>92</v>
      </c>
      <c r="AV6222" s="12" t="s">
        <v>90</v>
      </c>
      <c r="AW6222" s="12" t="s">
        <v>45</v>
      </c>
      <c r="AX6222" s="12" t="s">
        <v>83</v>
      </c>
      <c r="AY6222" s="261" t="s">
        <v>207</v>
      </c>
    </row>
    <row r="6223" s="13" customFormat="1">
      <c r="B6223" s="262"/>
      <c r="C6223" s="263"/>
      <c r="D6223" s="249" t="s">
        <v>218</v>
      </c>
      <c r="E6223" s="264" t="s">
        <v>81</v>
      </c>
      <c r="F6223" s="265" t="s">
        <v>233</v>
      </c>
      <c r="G6223" s="263"/>
      <c r="H6223" s="266">
        <v>3</v>
      </c>
      <c r="I6223" s="267"/>
      <c r="J6223" s="263"/>
      <c r="K6223" s="263"/>
      <c r="L6223" s="268"/>
      <c r="M6223" s="269"/>
      <c r="N6223" s="270"/>
      <c r="O6223" s="270"/>
      <c r="P6223" s="270"/>
      <c r="Q6223" s="270"/>
      <c r="R6223" s="270"/>
      <c r="S6223" s="270"/>
      <c r="T6223" s="271"/>
      <c r="AT6223" s="272" t="s">
        <v>218</v>
      </c>
      <c r="AU6223" s="272" t="s">
        <v>92</v>
      </c>
      <c r="AV6223" s="13" t="s">
        <v>92</v>
      </c>
      <c r="AW6223" s="13" t="s">
        <v>45</v>
      </c>
      <c r="AX6223" s="13" t="s">
        <v>83</v>
      </c>
      <c r="AY6223" s="272" t="s">
        <v>207</v>
      </c>
    </row>
    <row r="6224" s="12" customFormat="1">
      <c r="B6224" s="252"/>
      <c r="C6224" s="253"/>
      <c r="D6224" s="249" t="s">
        <v>218</v>
      </c>
      <c r="E6224" s="254" t="s">
        <v>81</v>
      </c>
      <c r="F6224" s="255" t="s">
        <v>5179</v>
      </c>
      <c r="G6224" s="253"/>
      <c r="H6224" s="254" t="s">
        <v>81</v>
      </c>
      <c r="I6224" s="256"/>
      <c r="J6224" s="253"/>
      <c r="K6224" s="253"/>
      <c r="L6224" s="257"/>
      <c r="M6224" s="258"/>
      <c r="N6224" s="259"/>
      <c r="O6224" s="259"/>
      <c r="P6224" s="259"/>
      <c r="Q6224" s="259"/>
      <c r="R6224" s="259"/>
      <c r="S6224" s="259"/>
      <c r="T6224" s="260"/>
      <c r="AT6224" s="261" t="s">
        <v>218</v>
      </c>
      <c r="AU6224" s="261" t="s">
        <v>92</v>
      </c>
      <c r="AV6224" s="12" t="s">
        <v>90</v>
      </c>
      <c r="AW6224" s="12" t="s">
        <v>45</v>
      </c>
      <c r="AX6224" s="12" t="s">
        <v>83</v>
      </c>
      <c r="AY6224" s="261" t="s">
        <v>207</v>
      </c>
    </row>
    <row r="6225" s="13" customFormat="1">
      <c r="B6225" s="262"/>
      <c r="C6225" s="263"/>
      <c r="D6225" s="249" t="s">
        <v>218</v>
      </c>
      <c r="E6225" s="264" t="s">
        <v>81</v>
      </c>
      <c r="F6225" s="265" t="s">
        <v>332</v>
      </c>
      <c r="G6225" s="263"/>
      <c r="H6225" s="266">
        <v>14</v>
      </c>
      <c r="I6225" s="267"/>
      <c r="J6225" s="263"/>
      <c r="K6225" s="263"/>
      <c r="L6225" s="268"/>
      <c r="M6225" s="269"/>
      <c r="N6225" s="270"/>
      <c r="O6225" s="270"/>
      <c r="P6225" s="270"/>
      <c r="Q6225" s="270"/>
      <c r="R6225" s="270"/>
      <c r="S6225" s="270"/>
      <c r="T6225" s="271"/>
      <c r="AT6225" s="272" t="s">
        <v>218</v>
      </c>
      <c r="AU6225" s="272" t="s">
        <v>92</v>
      </c>
      <c r="AV6225" s="13" t="s">
        <v>92</v>
      </c>
      <c r="AW6225" s="13" t="s">
        <v>45</v>
      </c>
      <c r="AX6225" s="13" t="s">
        <v>83</v>
      </c>
      <c r="AY6225" s="272" t="s">
        <v>207</v>
      </c>
    </row>
    <row r="6226" s="14" customFormat="1">
      <c r="B6226" s="273"/>
      <c r="C6226" s="274"/>
      <c r="D6226" s="249" t="s">
        <v>218</v>
      </c>
      <c r="E6226" s="275" t="s">
        <v>81</v>
      </c>
      <c r="F6226" s="276" t="s">
        <v>232</v>
      </c>
      <c r="G6226" s="274"/>
      <c r="H6226" s="277">
        <v>41</v>
      </c>
      <c r="I6226" s="278"/>
      <c r="J6226" s="274"/>
      <c r="K6226" s="274"/>
      <c r="L6226" s="279"/>
      <c r="M6226" s="280"/>
      <c r="N6226" s="281"/>
      <c r="O6226" s="281"/>
      <c r="P6226" s="281"/>
      <c r="Q6226" s="281"/>
      <c r="R6226" s="281"/>
      <c r="S6226" s="281"/>
      <c r="T6226" s="282"/>
      <c r="AT6226" s="283" t="s">
        <v>218</v>
      </c>
      <c r="AU6226" s="283" t="s">
        <v>92</v>
      </c>
      <c r="AV6226" s="14" t="s">
        <v>214</v>
      </c>
      <c r="AW6226" s="14" t="s">
        <v>45</v>
      </c>
      <c r="AX6226" s="14" t="s">
        <v>90</v>
      </c>
      <c r="AY6226" s="283" t="s">
        <v>207</v>
      </c>
    </row>
    <row r="6227" s="1" customFormat="1" ht="16.5" customHeight="1">
      <c r="B6227" s="48"/>
      <c r="C6227" s="295" t="s">
        <v>5180</v>
      </c>
      <c r="D6227" s="295" t="s">
        <v>419</v>
      </c>
      <c r="E6227" s="296" t="s">
        <v>5181</v>
      </c>
      <c r="F6227" s="297" t="s">
        <v>5182</v>
      </c>
      <c r="G6227" s="298" t="s">
        <v>739</v>
      </c>
      <c r="H6227" s="299">
        <v>17</v>
      </c>
      <c r="I6227" s="300"/>
      <c r="J6227" s="301">
        <f>ROUND(I6227*H6227,2)</f>
        <v>0</v>
      </c>
      <c r="K6227" s="297" t="s">
        <v>81</v>
      </c>
      <c r="L6227" s="302"/>
      <c r="M6227" s="303" t="s">
        <v>81</v>
      </c>
      <c r="N6227" s="304" t="s">
        <v>53</v>
      </c>
      <c r="O6227" s="49"/>
      <c r="P6227" s="246">
        <f>O6227*H6227</f>
        <v>0</v>
      </c>
      <c r="Q6227" s="246">
        <v>0</v>
      </c>
      <c r="R6227" s="246">
        <f>Q6227*H6227</f>
        <v>0</v>
      </c>
      <c r="S6227" s="246">
        <v>0</v>
      </c>
      <c r="T6227" s="247">
        <f>S6227*H6227</f>
        <v>0</v>
      </c>
      <c r="AR6227" s="25" t="s">
        <v>447</v>
      </c>
      <c r="AT6227" s="25" t="s">
        <v>419</v>
      </c>
      <c r="AU6227" s="25" t="s">
        <v>92</v>
      </c>
      <c r="AY6227" s="25" t="s">
        <v>207</v>
      </c>
      <c r="BE6227" s="248">
        <f>IF(N6227="základní",J6227,0)</f>
        <v>0</v>
      </c>
      <c r="BF6227" s="248">
        <f>IF(N6227="snížená",J6227,0)</f>
        <v>0</v>
      </c>
      <c r="BG6227" s="248">
        <f>IF(N6227="zákl. přenesená",J6227,0)</f>
        <v>0</v>
      </c>
      <c r="BH6227" s="248">
        <f>IF(N6227="sníž. přenesená",J6227,0)</f>
        <v>0</v>
      </c>
      <c r="BI6227" s="248">
        <f>IF(N6227="nulová",J6227,0)</f>
        <v>0</v>
      </c>
      <c r="BJ6227" s="25" t="s">
        <v>90</v>
      </c>
      <c r="BK6227" s="248">
        <f>ROUND(I6227*H6227,2)</f>
        <v>0</v>
      </c>
      <c r="BL6227" s="25" t="s">
        <v>345</v>
      </c>
      <c r="BM6227" s="25" t="s">
        <v>5183</v>
      </c>
    </row>
    <row r="6228" s="1" customFormat="1">
      <c r="B6228" s="48"/>
      <c r="C6228" s="76"/>
      <c r="D6228" s="249" t="s">
        <v>396</v>
      </c>
      <c r="E6228" s="76"/>
      <c r="F6228" s="250" t="s">
        <v>5161</v>
      </c>
      <c r="G6228" s="76"/>
      <c r="H6228" s="76"/>
      <c r="I6228" s="205"/>
      <c r="J6228" s="76"/>
      <c r="K6228" s="76"/>
      <c r="L6228" s="74"/>
      <c r="M6228" s="251"/>
      <c r="N6228" s="49"/>
      <c r="O6228" s="49"/>
      <c r="P6228" s="49"/>
      <c r="Q6228" s="49"/>
      <c r="R6228" s="49"/>
      <c r="S6228" s="49"/>
      <c r="T6228" s="97"/>
      <c r="AT6228" s="25" t="s">
        <v>396</v>
      </c>
      <c r="AU6228" s="25" t="s">
        <v>92</v>
      </c>
    </row>
    <row r="6229" s="1" customFormat="1" ht="16.5" customHeight="1">
      <c r="B6229" s="48"/>
      <c r="C6229" s="295" t="s">
        <v>5184</v>
      </c>
      <c r="D6229" s="295" t="s">
        <v>419</v>
      </c>
      <c r="E6229" s="296" t="s">
        <v>5185</v>
      </c>
      <c r="F6229" s="297" t="s">
        <v>5186</v>
      </c>
      <c r="G6229" s="298" t="s">
        <v>739</v>
      </c>
      <c r="H6229" s="299">
        <v>6</v>
      </c>
      <c r="I6229" s="300"/>
      <c r="J6229" s="301">
        <f>ROUND(I6229*H6229,2)</f>
        <v>0</v>
      </c>
      <c r="K6229" s="297" t="s">
        <v>81</v>
      </c>
      <c r="L6229" s="302"/>
      <c r="M6229" s="303" t="s">
        <v>81</v>
      </c>
      <c r="N6229" s="304" t="s">
        <v>53</v>
      </c>
      <c r="O6229" s="49"/>
      <c r="P6229" s="246">
        <f>O6229*H6229</f>
        <v>0</v>
      </c>
      <c r="Q6229" s="246">
        <v>0</v>
      </c>
      <c r="R6229" s="246">
        <f>Q6229*H6229</f>
        <v>0</v>
      </c>
      <c r="S6229" s="246">
        <v>0</v>
      </c>
      <c r="T6229" s="247">
        <f>S6229*H6229</f>
        <v>0</v>
      </c>
      <c r="AR6229" s="25" t="s">
        <v>447</v>
      </c>
      <c r="AT6229" s="25" t="s">
        <v>419</v>
      </c>
      <c r="AU6229" s="25" t="s">
        <v>92</v>
      </c>
      <c r="AY6229" s="25" t="s">
        <v>207</v>
      </c>
      <c r="BE6229" s="248">
        <f>IF(N6229="základní",J6229,0)</f>
        <v>0</v>
      </c>
      <c r="BF6229" s="248">
        <f>IF(N6229="snížená",J6229,0)</f>
        <v>0</v>
      </c>
      <c r="BG6229" s="248">
        <f>IF(N6229="zákl. přenesená",J6229,0)</f>
        <v>0</v>
      </c>
      <c r="BH6229" s="248">
        <f>IF(N6229="sníž. přenesená",J6229,0)</f>
        <v>0</v>
      </c>
      <c r="BI6229" s="248">
        <f>IF(N6229="nulová",J6229,0)</f>
        <v>0</v>
      </c>
      <c r="BJ6229" s="25" t="s">
        <v>90</v>
      </c>
      <c r="BK6229" s="248">
        <f>ROUND(I6229*H6229,2)</f>
        <v>0</v>
      </c>
      <c r="BL6229" s="25" t="s">
        <v>345</v>
      </c>
      <c r="BM6229" s="25" t="s">
        <v>5187</v>
      </c>
    </row>
    <row r="6230" s="1" customFormat="1">
      <c r="B6230" s="48"/>
      <c r="C6230" s="76"/>
      <c r="D6230" s="249" t="s">
        <v>396</v>
      </c>
      <c r="E6230" s="76"/>
      <c r="F6230" s="250" t="s">
        <v>5161</v>
      </c>
      <c r="G6230" s="76"/>
      <c r="H6230" s="76"/>
      <c r="I6230" s="205"/>
      <c r="J6230" s="76"/>
      <c r="K6230" s="76"/>
      <c r="L6230" s="74"/>
      <c r="M6230" s="251"/>
      <c r="N6230" s="49"/>
      <c r="O6230" s="49"/>
      <c r="P6230" s="49"/>
      <c r="Q6230" s="49"/>
      <c r="R6230" s="49"/>
      <c r="S6230" s="49"/>
      <c r="T6230" s="97"/>
      <c r="AT6230" s="25" t="s">
        <v>396</v>
      </c>
      <c r="AU6230" s="25" t="s">
        <v>92</v>
      </c>
    </row>
    <row r="6231" s="1" customFormat="1" ht="25.5" customHeight="1">
      <c r="B6231" s="48"/>
      <c r="C6231" s="295" t="s">
        <v>5188</v>
      </c>
      <c r="D6231" s="295" t="s">
        <v>419</v>
      </c>
      <c r="E6231" s="296" t="s">
        <v>5189</v>
      </c>
      <c r="F6231" s="297" t="s">
        <v>5190</v>
      </c>
      <c r="G6231" s="298" t="s">
        <v>739</v>
      </c>
      <c r="H6231" s="299">
        <v>1</v>
      </c>
      <c r="I6231" s="300"/>
      <c r="J6231" s="301">
        <f>ROUND(I6231*H6231,2)</f>
        <v>0</v>
      </c>
      <c r="K6231" s="297" t="s">
        <v>81</v>
      </c>
      <c r="L6231" s="302"/>
      <c r="M6231" s="303" t="s">
        <v>81</v>
      </c>
      <c r="N6231" s="304" t="s">
        <v>53</v>
      </c>
      <c r="O6231" s="49"/>
      <c r="P6231" s="246">
        <f>O6231*H6231</f>
        <v>0</v>
      </c>
      <c r="Q6231" s="246">
        <v>0</v>
      </c>
      <c r="R6231" s="246">
        <f>Q6231*H6231</f>
        <v>0</v>
      </c>
      <c r="S6231" s="246">
        <v>0</v>
      </c>
      <c r="T6231" s="247">
        <f>S6231*H6231</f>
        <v>0</v>
      </c>
      <c r="AR6231" s="25" t="s">
        <v>447</v>
      </c>
      <c r="AT6231" s="25" t="s">
        <v>419</v>
      </c>
      <c r="AU6231" s="25" t="s">
        <v>92</v>
      </c>
      <c r="AY6231" s="25" t="s">
        <v>207</v>
      </c>
      <c r="BE6231" s="248">
        <f>IF(N6231="základní",J6231,0)</f>
        <v>0</v>
      </c>
      <c r="BF6231" s="248">
        <f>IF(N6231="snížená",J6231,0)</f>
        <v>0</v>
      </c>
      <c r="BG6231" s="248">
        <f>IF(N6231="zákl. přenesená",J6231,0)</f>
        <v>0</v>
      </c>
      <c r="BH6231" s="248">
        <f>IF(N6231="sníž. přenesená",J6231,0)</f>
        <v>0</v>
      </c>
      <c r="BI6231" s="248">
        <f>IF(N6231="nulová",J6231,0)</f>
        <v>0</v>
      </c>
      <c r="BJ6231" s="25" t="s">
        <v>90</v>
      </c>
      <c r="BK6231" s="248">
        <f>ROUND(I6231*H6231,2)</f>
        <v>0</v>
      </c>
      <c r="BL6231" s="25" t="s">
        <v>345</v>
      </c>
      <c r="BM6231" s="25" t="s">
        <v>5191</v>
      </c>
    </row>
    <row r="6232" s="1" customFormat="1">
      <c r="B6232" s="48"/>
      <c r="C6232" s="76"/>
      <c r="D6232" s="249" t="s">
        <v>396</v>
      </c>
      <c r="E6232" s="76"/>
      <c r="F6232" s="250" t="s">
        <v>5161</v>
      </c>
      <c r="G6232" s="76"/>
      <c r="H6232" s="76"/>
      <c r="I6232" s="205"/>
      <c r="J6232" s="76"/>
      <c r="K6232" s="76"/>
      <c r="L6232" s="74"/>
      <c r="M6232" s="251"/>
      <c r="N6232" s="49"/>
      <c r="O6232" s="49"/>
      <c r="P6232" s="49"/>
      <c r="Q6232" s="49"/>
      <c r="R6232" s="49"/>
      <c r="S6232" s="49"/>
      <c r="T6232" s="97"/>
      <c r="AT6232" s="25" t="s">
        <v>396</v>
      </c>
      <c r="AU6232" s="25" t="s">
        <v>92</v>
      </c>
    </row>
    <row r="6233" s="1" customFormat="1" ht="16.5" customHeight="1">
      <c r="B6233" s="48"/>
      <c r="C6233" s="295" t="s">
        <v>5192</v>
      </c>
      <c r="D6233" s="295" t="s">
        <v>419</v>
      </c>
      <c r="E6233" s="296" t="s">
        <v>5193</v>
      </c>
      <c r="F6233" s="297" t="s">
        <v>5194</v>
      </c>
      <c r="G6233" s="298" t="s">
        <v>739</v>
      </c>
      <c r="H6233" s="299">
        <v>3</v>
      </c>
      <c r="I6233" s="300"/>
      <c r="J6233" s="301">
        <f>ROUND(I6233*H6233,2)</f>
        <v>0</v>
      </c>
      <c r="K6233" s="297" t="s">
        <v>81</v>
      </c>
      <c r="L6233" s="302"/>
      <c r="M6233" s="303" t="s">
        <v>81</v>
      </c>
      <c r="N6233" s="304" t="s">
        <v>53</v>
      </c>
      <c r="O6233" s="49"/>
      <c r="P6233" s="246">
        <f>O6233*H6233</f>
        <v>0</v>
      </c>
      <c r="Q6233" s="246">
        <v>0</v>
      </c>
      <c r="R6233" s="246">
        <f>Q6233*H6233</f>
        <v>0</v>
      </c>
      <c r="S6233" s="246">
        <v>0</v>
      </c>
      <c r="T6233" s="247">
        <f>S6233*H6233</f>
        <v>0</v>
      </c>
      <c r="AR6233" s="25" t="s">
        <v>447</v>
      </c>
      <c r="AT6233" s="25" t="s">
        <v>419</v>
      </c>
      <c r="AU6233" s="25" t="s">
        <v>92</v>
      </c>
      <c r="AY6233" s="25" t="s">
        <v>207</v>
      </c>
      <c r="BE6233" s="248">
        <f>IF(N6233="základní",J6233,0)</f>
        <v>0</v>
      </c>
      <c r="BF6233" s="248">
        <f>IF(N6233="snížená",J6233,0)</f>
        <v>0</v>
      </c>
      <c r="BG6233" s="248">
        <f>IF(N6233="zákl. přenesená",J6233,0)</f>
        <v>0</v>
      </c>
      <c r="BH6233" s="248">
        <f>IF(N6233="sníž. přenesená",J6233,0)</f>
        <v>0</v>
      </c>
      <c r="BI6233" s="248">
        <f>IF(N6233="nulová",J6233,0)</f>
        <v>0</v>
      </c>
      <c r="BJ6233" s="25" t="s">
        <v>90</v>
      </c>
      <c r="BK6233" s="248">
        <f>ROUND(I6233*H6233,2)</f>
        <v>0</v>
      </c>
      <c r="BL6233" s="25" t="s">
        <v>345</v>
      </c>
      <c r="BM6233" s="25" t="s">
        <v>5195</v>
      </c>
    </row>
    <row r="6234" s="1" customFormat="1">
      <c r="B6234" s="48"/>
      <c r="C6234" s="76"/>
      <c r="D6234" s="249" t="s">
        <v>396</v>
      </c>
      <c r="E6234" s="76"/>
      <c r="F6234" s="250" t="s">
        <v>5161</v>
      </c>
      <c r="G6234" s="76"/>
      <c r="H6234" s="76"/>
      <c r="I6234" s="205"/>
      <c r="J6234" s="76"/>
      <c r="K6234" s="76"/>
      <c r="L6234" s="74"/>
      <c r="M6234" s="251"/>
      <c r="N6234" s="49"/>
      <c r="O6234" s="49"/>
      <c r="P6234" s="49"/>
      <c r="Q6234" s="49"/>
      <c r="R6234" s="49"/>
      <c r="S6234" s="49"/>
      <c r="T6234" s="97"/>
      <c r="AT6234" s="25" t="s">
        <v>396</v>
      </c>
      <c r="AU6234" s="25" t="s">
        <v>92</v>
      </c>
    </row>
    <row r="6235" s="1" customFormat="1" ht="25.5" customHeight="1">
      <c r="B6235" s="48"/>
      <c r="C6235" s="295" t="s">
        <v>5196</v>
      </c>
      <c r="D6235" s="295" t="s">
        <v>419</v>
      </c>
      <c r="E6235" s="296" t="s">
        <v>5197</v>
      </c>
      <c r="F6235" s="297" t="s">
        <v>5198</v>
      </c>
      <c r="G6235" s="298" t="s">
        <v>739</v>
      </c>
      <c r="H6235" s="299">
        <v>14</v>
      </c>
      <c r="I6235" s="300"/>
      <c r="J6235" s="301">
        <f>ROUND(I6235*H6235,2)</f>
        <v>0</v>
      </c>
      <c r="K6235" s="297" t="s">
        <v>81</v>
      </c>
      <c r="L6235" s="302"/>
      <c r="M6235" s="303" t="s">
        <v>81</v>
      </c>
      <c r="N6235" s="304" t="s">
        <v>53</v>
      </c>
      <c r="O6235" s="49"/>
      <c r="P6235" s="246">
        <f>O6235*H6235</f>
        <v>0</v>
      </c>
      <c r="Q6235" s="246">
        <v>0</v>
      </c>
      <c r="R6235" s="246">
        <f>Q6235*H6235</f>
        <v>0</v>
      </c>
      <c r="S6235" s="246">
        <v>0</v>
      </c>
      <c r="T6235" s="247">
        <f>S6235*H6235</f>
        <v>0</v>
      </c>
      <c r="AR6235" s="25" t="s">
        <v>447</v>
      </c>
      <c r="AT6235" s="25" t="s">
        <v>419</v>
      </c>
      <c r="AU6235" s="25" t="s">
        <v>92</v>
      </c>
      <c r="AY6235" s="25" t="s">
        <v>207</v>
      </c>
      <c r="BE6235" s="248">
        <f>IF(N6235="základní",J6235,0)</f>
        <v>0</v>
      </c>
      <c r="BF6235" s="248">
        <f>IF(N6235="snížená",J6235,0)</f>
        <v>0</v>
      </c>
      <c r="BG6235" s="248">
        <f>IF(N6235="zákl. přenesená",J6235,0)</f>
        <v>0</v>
      </c>
      <c r="BH6235" s="248">
        <f>IF(N6235="sníž. přenesená",J6235,0)</f>
        <v>0</v>
      </c>
      <c r="BI6235" s="248">
        <f>IF(N6235="nulová",J6235,0)</f>
        <v>0</v>
      </c>
      <c r="BJ6235" s="25" t="s">
        <v>90</v>
      </c>
      <c r="BK6235" s="248">
        <f>ROUND(I6235*H6235,2)</f>
        <v>0</v>
      </c>
      <c r="BL6235" s="25" t="s">
        <v>345</v>
      </c>
      <c r="BM6235" s="25" t="s">
        <v>5199</v>
      </c>
    </row>
    <row r="6236" s="1" customFormat="1">
      <c r="B6236" s="48"/>
      <c r="C6236" s="76"/>
      <c r="D6236" s="249" t="s">
        <v>396</v>
      </c>
      <c r="E6236" s="76"/>
      <c r="F6236" s="250" t="s">
        <v>5161</v>
      </c>
      <c r="G6236" s="76"/>
      <c r="H6236" s="76"/>
      <c r="I6236" s="205"/>
      <c r="J6236" s="76"/>
      <c r="K6236" s="76"/>
      <c r="L6236" s="74"/>
      <c r="M6236" s="251"/>
      <c r="N6236" s="49"/>
      <c r="O6236" s="49"/>
      <c r="P6236" s="49"/>
      <c r="Q6236" s="49"/>
      <c r="R6236" s="49"/>
      <c r="S6236" s="49"/>
      <c r="T6236" s="97"/>
      <c r="AT6236" s="25" t="s">
        <v>396</v>
      </c>
      <c r="AU6236" s="25" t="s">
        <v>92</v>
      </c>
    </row>
    <row r="6237" s="1" customFormat="1" ht="25.5" customHeight="1">
      <c r="B6237" s="48"/>
      <c r="C6237" s="237" t="s">
        <v>5200</v>
      </c>
      <c r="D6237" s="237" t="s">
        <v>209</v>
      </c>
      <c r="E6237" s="238" t="s">
        <v>5201</v>
      </c>
      <c r="F6237" s="239" t="s">
        <v>5202</v>
      </c>
      <c r="G6237" s="240" t="s">
        <v>739</v>
      </c>
      <c r="H6237" s="241">
        <v>10</v>
      </c>
      <c r="I6237" s="242"/>
      <c r="J6237" s="243">
        <f>ROUND(I6237*H6237,2)</f>
        <v>0</v>
      </c>
      <c r="K6237" s="239" t="s">
        <v>213</v>
      </c>
      <c r="L6237" s="74"/>
      <c r="M6237" s="244" t="s">
        <v>81</v>
      </c>
      <c r="N6237" s="245" t="s">
        <v>53</v>
      </c>
      <c r="O6237" s="49"/>
      <c r="P6237" s="246">
        <f>O6237*H6237</f>
        <v>0</v>
      </c>
      <c r="Q6237" s="246">
        <v>0</v>
      </c>
      <c r="R6237" s="246">
        <f>Q6237*H6237</f>
        <v>0</v>
      </c>
      <c r="S6237" s="246">
        <v>0</v>
      </c>
      <c r="T6237" s="247">
        <f>S6237*H6237</f>
        <v>0</v>
      </c>
      <c r="AR6237" s="25" t="s">
        <v>345</v>
      </c>
      <c r="AT6237" s="25" t="s">
        <v>209</v>
      </c>
      <c r="AU6237" s="25" t="s">
        <v>92</v>
      </c>
      <c r="AY6237" s="25" t="s">
        <v>207</v>
      </c>
      <c r="BE6237" s="248">
        <f>IF(N6237="základní",J6237,0)</f>
        <v>0</v>
      </c>
      <c r="BF6237" s="248">
        <f>IF(N6237="snížená",J6237,0)</f>
        <v>0</v>
      </c>
      <c r="BG6237" s="248">
        <f>IF(N6237="zákl. přenesená",J6237,0)</f>
        <v>0</v>
      </c>
      <c r="BH6237" s="248">
        <f>IF(N6237="sníž. přenesená",J6237,0)</f>
        <v>0</v>
      </c>
      <c r="BI6237" s="248">
        <f>IF(N6237="nulová",J6237,0)</f>
        <v>0</v>
      </c>
      <c r="BJ6237" s="25" t="s">
        <v>90</v>
      </c>
      <c r="BK6237" s="248">
        <f>ROUND(I6237*H6237,2)</f>
        <v>0</v>
      </c>
      <c r="BL6237" s="25" t="s">
        <v>345</v>
      </c>
      <c r="BM6237" s="25" t="s">
        <v>5203</v>
      </c>
    </row>
    <row r="6238" s="1" customFormat="1">
      <c r="B6238" s="48"/>
      <c r="C6238" s="76"/>
      <c r="D6238" s="249" t="s">
        <v>216</v>
      </c>
      <c r="E6238" s="76"/>
      <c r="F6238" s="250" t="s">
        <v>5155</v>
      </c>
      <c r="G6238" s="76"/>
      <c r="H6238" s="76"/>
      <c r="I6238" s="205"/>
      <c r="J6238" s="76"/>
      <c r="K6238" s="76"/>
      <c r="L6238" s="74"/>
      <c r="M6238" s="251"/>
      <c r="N6238" s="49"/>
      <c r="O6238" s="49"/>
      <c r="P6238" s="49"/>
      <c r="Q6238" s="49"/>
      <c r="R6238" s="49"/>
      <c r="S6238" s="49"/>
      <c r="T6238" s="97"/>
      <c r="AT6238" s="25" t="s">
        <v>216</v>
      </c>
      <c r="AU6238" s="25" t="s">
        <v>92</v>
      </c>
    </row>
    <row r="6239" s="12" customFormat="1">
      <c r="B6239" s="252"/>
      <c r="C6239" s="253"/>
      <c r="D6239" s="249" t="s">
        <v>218</v>
      </c>
      <c r="E6239" s="254" t="s">
        <v>81</v>
      </c>
      <c r="F6239" s="255" t="s">
        <v>5204</v>
      </c>
      <c r="G6239" s="253"/>
      <c r="H6239" s="254" t="s">
        <v>81</v>
      </c>
      <c r="I6239" s="256"/>
      <c r="J6239" s="253"/>
      <c r="K6239" s="253"/>
      <c r="L6239" s="257"/>
      <c r="M6239" s="258"/>
      <c r="N6239" s="259"/>
      <c r="O6239" s="259"/>
      <c r="P6239" s="259"/>
      <c r="Q6239" s="259"/>
      <c r="R6239" s="259"/>
      <c r="S6239" s="259"/>
      <c r="T6239" s="260"/>
      <c r="AT6239" s="261" t="s">
        <v>218</v>
      </c>
      <c r="AU6239" s="261" t="s">
        <v>92</v>
      </c>
      <c r="AV6239" s="12" t="s">
        <v>90</v>
      </c>
      <c r="AW6239" s="12" t="s">
        <v>45</v>
      </c>
      <c r="AX6239" s="12" t="s">
        <v>83</v>
      </c>
      <c r="AY6239" s="261" t="s">
        <v>207</v>
      </c>
    </row>
    <row r="6240" s="13" customFormat="1">
      <c r="B6240" s="262"/>
      <c r="C6240" s="263"/>
      <c r="D6240" s="249" t="s">
        <v>218</v>
      </c>
      <c r="E6240" s="264" t="s">
        <v>81</v>
      </c>
      <c r="F6240" s="265" t="s">
        <v>214</v>
      </c>
      <c r="G6240" s="263"/>
      <c r="H6240" s="266">
        <v>4</v>
      </c>
      <c r="I6240" s="267"/>
      <c r="J6240" s="263"/>
      <c r="K6240" s="263"/>
      <c r="L6240" s="268"/>
      <c r="M6240" s="269"/>
      <c r="N6240" s="270"/>
      <c r="O6240" s="270"/>
      <c r="P6240" s="270"/>
      <c r="Q6240" s="270"/>
      <c r="R6240" s="270"/>
      <c r="S6240" s="270"/>
      <c r="T6240" s="271"/>
      <c r="AT6240" s="272" t="s">
        <v>218</v>
      </c>
      <c r="AU6240" s="272" t="s">
        <v>92</v>
      </c>
      <c r="AV6240" s="13" t="s">
        <v>92</v>
      </c>
      <c r="AW6240" s="13" t="s">
        <v>45</v>
      </c>
      <c r="AX6240" s="13" t="s">
        <v>83</v>
      </c>
      <c r="AY6240" s="272" t="s">
        <v>207</v>
      </c>
    </row>
    <row r="6241" s="12" customFormat="1">
      <c r="B6241" s="252"/>
      <c r="C6241" s="253"/>
      <c r="D6241" s="249" t="s">
        <v>218</v>
      </c>
      <c r="E6241" s="254" t="s">
        <v>81</v>
      </c>
      <c r="F6241" s="255" t="s">
        <v>5205</v>
      </c>
      <c r="G6241" s="253"/>
      <c r="H6241" s="254" t="s">
        <v>81</v>
      </c>
      <c r="I6241" s="256"/>
      <c r="J6241" s="253"/>
      <c r="K6241" s="253"/>
      <c r="L6241" s="257"/>
      <c r="M6241" s="258"/>
      <c r="N6241" s="259"/>
      <c r="O6241" s="259"/>
      <c r="P6241" s="259"/>
      <c r="Q6241" s="259"/>
      <c r="R6241" s="259"/>
      <c r="S6241" s="259"/>
      <c r="T6241" s="260"/>
      <c r="AT6241" s="261" t="s">
        <v>218</v>
      </c>
      <c r="AU6241" s="261" t="s">
        <v>92</v>
      </c>
      <c r="AV6241" s="12" t="s">
        <v>90</v>
      </c>
      <c r="AW6241" s="12" t="s">
        <v>45</v>
      </c>
      <c r="AX6241" s="12" t="s">
        <v>83</v>
      </c>
      <c r="AY6241" s="261" t="s">
        <v>207</v>
      </c>
    </row>
    <row r="6242" s="13" customFormat="1">
      <c r="B6242" s="262"/>
      <c r="C6242" s="263"/>
      <c r="D6242" s="249" t="s">
        <v>218</v>
      </c>
      <c r="E6242" s="264" t="s">
        <v>81</v>
      </c>
      <c r="F6242" s="265" t="s">
        <v>214</v>
      </c>
      <c r="G6242" s="263"/>
      <c r="H6242" s="266">
        <v>4</v>
      </c>
      <c r="I6242" s="267"/>
      <c r="J6242" s="263"/>
      <c r="K6242" s="263"/>
      <c r="L6242" s="268"/>
      <c r="M6242" s="269"/>
      <c r="N6242" s="270"/>
      <c r="O6242" s="270"/>
      <c r="P6242" s="270"/>
      <c r="Q6242" s="270"/>
      <c r="R6242" s="270"/>
      <c r="S6242" s="270"/>
      <c r="T6242" s="271"/>
      <c r="AT6242" s="272" t="s">
        <v>218</v>
      </c>
      <c r="AU6242" s="272" t="s">
        <v>92</v>
      </c>
      <c r="AV6242" s="13" t="s">
        <v>92</v>
      </c>
      <c r="AW6242" s="13" t="s">
        <v>45</v>
      </c>
      <c r="AX6242" s="13" t="s">
        <v>83</v>
      </c>
      <c r="AY6242" s="272" t="s">
        <v>207</v>
      </c>
    </row>
    <row r="6243" s="12" customFormat="1">
      <c r="B6243" s="252"/>
      <c r="C6243" s="253"/>
      <c r="D6243" s="249" t="s">
        <v>218</v>
      </c>
      <c r="E6243" s="254" t="s">
        <v>81</v>
      </c>
      <c r="F6243" s="255" t="s">
        <v>5206</v>
      </c>
      <c r="G6243" s="253"/>
      <c r="H6243" s="254" t="s">
        <v>81</v>
      </c>
      <c r="I6243" s="256"/>
      <c r="J6243" s="253"/>
      <c r="K6243" s="253"/>
      <c r="L6243" s="257"/>
      <c r="M6243" s="258"/>
      <c r="N6243" s="259"/>
      <c r="O6243" s="259"/>
      <c r="P6243" s="259"/>
      <c r="Q6243" s="259"/>
      <c r="R6243" s="259"/>
      <c r="S6243" s="259"/>
      <c r="T6243" s="260"/>
      <c r="AT6243" s="261" t="s">
        <v>218</v>
      </c>
      <c r="AU6243" s="261" t="s">
        <v>92</v>
      </c>
      <c r="AV6243" s="12" t="s">
        <v>90</v>
      </c>
      <c r="AW6243" s="12" t="s">
        <v>45</v>
      </c>
      <c r="AX6243" s="12" t="s">
        <v>83</v>
      </c>
      <c r="AY6243" s="261" t="s">
        <v>207</v>
      </c>
    </row>
    <row r="6244" s="13" customFormat="1">
      <c r="B6244" s="262"/>
      <c r="C6244" s="263"/>
      <c r="D6244" s="249" t="s">
        <v>218</v>
      </c>
      <c r="E6244" s="264" t="s">
        <v>81</v>
      </c>
      <c r="F6244" s="265" t="s">
        <v>92</v>
      </c>
      <c r="G6244" s="263"/>
      <c r="H6244" s="266">
        <v>2</v>
      </c>
      <c r="I6244" s="267"/>
      <c r="J6244" s="263"/>
      <c r="K6244" s="263"/>
      <c r="L6244" s="268"/>
      <c r="M6244" s="269"/>
      <c r="N6244" s="270"/>
      <c r="O6244" s="270"/>
      <c r="P6244" s="270"/>
      <c r="Q6244" s="270"/>
      <c r="R6244" s="270"/>
      <c r="S6244" s="270"/>
      <c r="T6244" s="271"/>
      <c r="AT6244" s="272" t="s">
        <v>218</v>
      </c>
      <c r="AU6244" s="272" t="s">
        <v>92</v>
      </c>
      <c r="AV6244" s="13" t="s">
        <v>92</v>
      </c>
      <c r="AW6244" s="13" t="s">
        <v>45</v>
      </c>
      <c r="AX6244" s="13" t="s">
        <v>83</v>
      </c>
      <c r="AY6244" s="272" t="s">
        <v>207</v>
      </c>
    </row>
    <row r="6245" s="14" customFormat="1">
      <c r="B6245" s="273"/>
      <c r="C6245" s="274"/>
      <c r="D6245" s="249" t="s">
        <v>218</v>
      </c>
      <c r="E6245" s="275" t="s">
        <v>81</v>
      </c>
      <c r="F6245" s="276" t="s">
        <v>232</v>
      </c>
      <c r="G6245" s="274"/>
      <c r="H6245" s="277">
        <v>10</v>
      </c>
      <c r="I6245" s="278"/>
      <c r="J6245" s="274"/>
      <c r="K6245" s="274"/>
      <c r="L6245" s="279"/>
      <c r="M6245" s="280"/>
      <c r="N6245" s="281"/>
      <c r="O6245" s="281"/>
      <c r="P6245" s="281"/>
      <c r="Q6245" s="281"/>
      <c r="R6245" s="281"/>
      <c r="S6245" s="281"/>
      <c r="T6245" s="282"/>
      <c r="AT6245" s="283" t="s">
        <v>218</v>
      </c>
      <c r="AU6245" s="283" t="s">
        <v>92</v>
      </c>
      <c r="AV6245" s="14" t="s">
        <v>214</v>
      </c>
      <c r="AW6245" s="14" t="s">
        <v>45</v>
      </c>
      <c r="AX6245" s="14" t="s">
        <v>90</v>
      </c>
      <c r="AY6245" s="283" t="s">
        <v>207</v>
      </c>
    </row>
    <row r="6246" s="1" customFormat="1" ht="16.5" customHeight="1">
      <c r="B6246" s="48"/>
      <c r="C6246" s="295" t="s">
        <v>5207</v>
      </c>
      <c r="D6246" s="295" t="s">
        <v>419</v>
      </c>
      <c r="E6246" s="296" t="s">
        <v>5208</v>
      </c>
      <c r="F6246" s="297" t="s">
        <v>5209</v>
      </c>
      <c r="G6246" s="298" t="s">
        <v>739</v>
      </c>
      <c r="H6246" s="299">
        <v>4</v>
      </c>
      <c r="I6246" s="300"/>
      <c r="J6246" s="301">
        <f>ROUND(I6246*H6246,2)</f>
        <v>0</v>
      </c>
      <c r="K6246" s="297" t="s">
        <v>81</v>
      </c>
      <c r="L6246" s="302"/>
      <c r="M6246" s="303" t="s">
        <v>81</v>
      </c>
      <c r="N6246" s="304" t="s">
        <v>53</v>
      </c>
      <c r="O6246" s="49"/>
      <c r="P6246" s="246">
        <f>O6246*H6246</f>
        <v>0</v>
      </c>
      <c r="Q6246" s="246">
        <v>0</v>
      </c>
      <c r="R6246" s="246">
        <f>Q6246*H6246</f>
        <v>0</v>
      </c>
      <c r="S6246" s="246">
        <v>0</v>
      </c>
      <c r="T6246" s="247">
        <f>S6246*H6246</f>
        <v>0</v>
      </c>
      <c r="AR6246" s="25" t="s">
        <v>447</v>
      </c>
      <c r="AT6246" s="25" t="s">
        <v>419</v>
      </c>
      <c r="AU6246" s="25" t="s">
        <v>92</v>
      </c>
      <c r="AY6246" s="25" t="s">
        <v>207</v>
      </c>
      <c r="BE6246" s="248">
        <f>IF(N6246="základní",J6246,0)</f>
        <v>0</v>
      </c>
      <c r="BF6246" s="248">
        <f>IF(N6246="snížená",J6246,0)</f>
        <v>0</v>
      </c>
      <c r="BG6246" s="248">
        <f>IF(N6246="zákl. přenesená",J6246,0)</f>
        <v>0</v>
      </c>
      <c r="BH6246" s="248">
        <f>IF(N6246="sníž. přenesená",J6246,0)</f>
        <v>0</v>
      </c>
      <c r="BI6246" s="248">
        <f>IF(N6246="nulová",J6246,0)</f>
        <v>0</v>
      </c>
      <c r="BJ6246" s="25" t="s">
        <v>90</v>
      </c>
      <c r="BK6246" s="248">
        <f>ROUND(I6246*H6246,2)</f>
        <v>0</v>
      </c>
      <c r="BL6246" s="25" t="s">
        <v>345</v>
      </c>
      <c r="BM6246" s="25" t="s">
        <v>5210</v>
      </c>
    </row>
    <row r="6247" s="1" customFormat="1">
      <c r="B6247" s="48"/>
      <c r="C6247" s="76"/>
      <c r="D6247" s="249" t="s">
        <v>396</v>
      </c>
      <c r="E6247" s="76"/>
      <c r="F6247" s="250" t="s">
        <v>5161</v>
      </c>
      <c r="G6247" s="76"/>
      <c r="H6247" s="76"/>
      <c r="I6247" s="205"/>
      <c r="J6247" s="76"/>
      <c r="K6247" s="76"/>
      <c r="L6247" s="74"/>
      <c r="M6247" s="251"/>
      <c r="N6247" s="49"/>
      <c r="O6247" s="49"/>
      <c r="P6247" s="49"/>
      <c r="Q6247" s="49"/>
      <c r="R6247" s="49"/>
      <c r="S6247" s="49"/>
      <c r="T6247" s="97"/>
      <c r="AT6247" s="25" t="s">
        <v>396</v>
      </c>
      <c r="AU6247" s="25" t="s">
        <v>92</v>
      </c>
    </row>
    <row r="6248" s="1" customFormat="1" ht="25.5" customHeight="1">
      <c r="B6248" s="48"/>
      <c r="C6248" s="295" t="s">
        <v>5211</v>
      </c>
      <c r="D6248" s="295" t="s">
        <v>419</v>
      </c>
      <c r="E6248" s="296" t="s">
        <v>5212</v>
      </c>
      <c r="F6248" s="297" t="s">
        <v>5213</v>
      </c>
      <c r="G6248" s="298" t="s">
        <v>739</v>
      </c>
      <c r="H6248" s="299">
        <v>4</v>
      </c>
      <c r="I6248" s="300"/>
      <c r="J6248" s="301">
        <f>ROUND(I6248*H6248,2)</f>
        <v>0</v>
      </c>
      <c r="K6248" s="297" t="s">
        <v>81</v>
      </c>
      <c r="L6248" s="302"/>
      <c r="M6248" s="303" t="s">
        <v>81</v>
      </c>
      <c r="N6248" s="304" t="s">
        <v>53</v>
      </c>
      <c r="O6248" s="49"/>
      <c r="P6248" s="246">
        <f>O6248*H6248</f>
        <v>0</v>
      </c>
      <c r="Q6248" s="246">
        <v>0</v>
      </c>
      <c r="R6248" s="246">
        <f>Q6248*H6248</f>
        <v>0</v>
      </c>
      <c r="S6248" s="246">
        <v>0</v>
      </c>
      <c r="T6248" s="247">
        <f>S6248*H6248</f>
        <v>0</v>
      </c>
      <c r="AR6248" s="25" t="s">
        <v>447</v>
      </c>
      <c r="AT6248" s="25" t="s">
        <v>419</v>
      </c>
      <c r="AU6248" s="25" t="s">
        <v>92</v>
      </c>
      <c r="AY6248" s="25" t="s">
        <v>207</v>
      </c>
      <c r="BE6248" s="248">
        <f>IF(N6248="základní",J6248,0)</f>
        <v>0</v>
      </c>
      <c r="BF6248" s="248">
        <f>IF(N6248="snížená",J6248,0)</f>
        <v>0</v>
      </c>
      <c r="BG6248" s="248">
        <f>IF(N6248="zákl. přenesená",J6248,0)</f>
        <v>0</v>
      </c>
      <c r="BH6248" s="248">
        <f>IF(N6248="sníž. přenesená",J6248,0)</f>
        <v>0</v>
      </c>
      <c r="BI6248" s="248">
        <f>IF(N6248="nulová",J6248,0)</f>
        <v>0</v>
      </c>
      <c r="BJ6248" s="25" t="s">
        <v>90</v>
      </c>
      <c r="BK6248" s="248">
        <f>ROUND(I6248*H6248,2)</f>
        <v>0</v>
      </c>
      <c r="BL6248" s="25" t="s">
        <v>345</v>
      </c>
      <c r="BM6248" s="25" t="s">
        <v>5214</v>
      </c>
    </row>
    <row r="6249" s="1" customFormat="1">
      <c r="B6249" s="48"/>
      <c r="C6249" s="76"/>
      <c r="D6249" s="249" t="s">
        <v>396</v>
      </c>
      <c r="E6249" s="76"/>
      <c r="F6249" s="250" t="s">
        <v>5161</v>
      </c>
      <c r="G6249" s="76"/>
      <c r="H6249" s="76"/>
      <c r="I6249" s="205"/>
      <c r="J6249" s="76"/>
      <c r="K6249" s="76"/>
      <c r="L6249" s="74"/>
      <c r="M6249" s="251"/>
      <c r="N6249" s="49"/>
      <c r="O6249" s="49"/>
      <c r="P6249" s="49"/>
      <c r="Q6249" s="49"/>
      <c r="R6249" s="49"/>
      <c r="S6249" s="49"/>
      <c r="T6249" s="97"/>
      <c r="AT6249" s="25" t="s">
        <v>396</v>
      </c>
      <c r="AU6249" s="25" t="s">
        <v>92</v>
      </c>
    </row>
    <row r="6250" s="1" customFormat="1" ht="16.5" customHeight="1">
      <c r="B6250" s="48"/>
      <c r="C6250" s="295" t="s">
        <v>5215</v>
      </c>
      <c r="D6250" s="295" t="s">
        <v>419</v>
      </c>
      <c r="E6250" s="296" t="s">
        <v>5216</v>
      </c>
      <c r="F6250" s="297" t="s">
        <v>5217</v>
      </c>
      <c r="G6250" s="298" t="s">
        <v>739</v>
      </c>
      <c r="H6250" s="299">
        <v>2</v>
      </c>
      <c r="I6250" s="300"/>
      <c r="J6250" s="301">
        <f>ROUND(I6250*H6250,2)</f>
        <v>0</v>
      </c>
      <c r="K6250" s="297" t="s">
        <v>81</v>
      </c>
      <c r="L6250" s="302"/>
      <c r="M6250" s="303" t="s">
        <v>81</v>
      </c>
      <c r="N6250" s="304" t="s">
        <v>53</v>
      </c>
      <c r="O6250" s="49"/>
      <c r="P6250" s="246">
        <f>O6250*H6250</f>
        <v>0</v>
      </c>
      <c r="Q6250" s="246">
        <v>0</v>
      </c>
      <c r="R6250" s="246">
        <f>Q6250*H6250</f>
        <v>0</v>
      </c>
      <c r="S6250" s="246">
        <v>0</v>
      </c>
      <c r="T6250" s="247">
        <f>S6250*H6250</f>
        <v>0</v>
      </c>
      <c r="AR6250" s="25" t="s">
        <v>447</v>
      </c>
      <c r="AT6250" s="25" t="s">
        <v>419</v>
      </c>
      <c r="AU6250" s="25" t="s">
        <v>92</v>
      </c>
      <c r="AY6250" s="25" t="s">
        <v>207</v>
      </c>
      <c r="BE6250" s="248">
        <f>IF(N6250="základní",J6250,0)</f>
        <v>0</v>
      </c>
      <c r="BF6250" s="248">
        <f>IF(N6250="snížená",J6250,0)</f>
        <v>0</v>
      </c>
      <c r="BG6250" s="248">
        <f>IF(N6250="zákl. přenesená",J6250,0)</f>
        <v>0</v>
      </c>
      <c r="BH6250" s="248">
        <f>IF(N6250="sníž. přenesená",J6250,0)</f>
        <v>0</v>
      </c>
      <c r="BI6250" s="248">
        <f>IF(N6250="nulová",J6250,0)</f>
        <v>0</v>
      </c>
      <c r="BJ6250" s="25" t="s">
        <v>90</v>
      </c>
      <c r="BK6250" s="248">
        <f>ROUND(I6250*H6250,2)</f>
        <v>0</v>
      </c>
      <c r="BL6250" s="25" t="s">
        <v>345</v>
      </c>
      <c r="BM6250" s="25" t="s">
        <v>5218</v>
      </c>
    </row>
    <row r="6251" s="1" customFormat="1">
      <c r="B6251" s="48"/>
      <c r="C6251" s="76"/>
      <c r="D6251" s="249" t="s">
        <v>396</v>
      </c>
      <c r="E6251" s="76"/>
      <c r="F6251" s="250" t="s">
        <v>5161</v>
      </c>
      <c r="G6251" s="76"/>
      <c r="H6251" s="76"/>
      <c r="I6251" s="205"/>
      <c r="J6251" s="76"/>
      <c r="K6251" s="76"/>
      <c r="L6251" s="74"/>
      <c r="M6251" s="251"/>
      <c r="N6251" s="49"/>
      <c r="O6251" s="49"/>
      <c r="P6251" s="49"/>
      <c r="Q6251" s="49"/>
      <c r="R6251" s="49"/>
      <c r="S6251" s="49"/>
      <c r="T6251" s="97"/>
      <c r="AT6251" s="25" t="s">
        <v>396</v>
      </c>
      <c r="AU6251" s="25" t="s">
        <v>92</v>
      </c>
    </row>
    <row r="6252" s="1" customFormat="1" ht="25.5" customHeight="1">
      <c r="B6252" s="48"/>
      <c r="C6252" s="237" t="s">
        <v>5219</v>
      </c>
      <c r="D6252" s="237" t="s">
        <v>209</v>
      </c>
      <c r="E6252" s="238" t="s">
        <v>5220</v>
      </c>
      <c r="F6252" s="239" t="s">
        <v>5221</v>
      </c>
      <c r="G6252" s="240" t="s">
        <v>739</v>
      </c>
      <c r="H6252" s="241">
        <v>4</v>
      </c>
      <c r="I6252" s="242"/>
      <c r="J6252" s="243">
        <f>ROUND(I6252*H6252,2)</f>
        <v>0</v>
      </c>
      <c r="K6252" s="239" t="s">
        <v>213</v>
      </c>
      <c r="L6252" s="74"/>
      <c r="M6252" s="244" t="s">
        <v>81</v>
      </c>
      <c r="N6252" s="245" t="s">
        <v>53</v>
      </c>
      <c r="O6252" s="49"/>
      <c r="P6252" s="246">
        <f>O6252*H6252</f>
        <v>0</v>
      </c>
      <c r="Q6252" s="246">
        <v>0</v>
      </c>
      <c r="R6252" s="246">
        <f>Q6252*H6252</f>
        <v>0</v>
      </c>
      <c r="S6252" s="246">
        <v>0</v>
      </c>
      <c r="T6252" s="247">
        <f>S6252*H6252</f>
        <v>0</v>
      </c>
      <c r="AR6252" s="25" t="s">
        <v>345</v>
      </c>
      <c r="AT6252" s="25" t="s">
        <v>209</v>
      </c>
      <c r="AU6252" s="25" t="s">
        <v>92</v>
      </c>
      <c r="AY6252" s="25" t="s">
        <v>207</v>
      </c>
      <c r="BE6252" s="248">
        <f>IF(N6252="základní",J6252,0)</f>
        <v>0</v>
      </c>
      <c r="BF6252" s="248">
        <f>IF(N6252="snížená",J6252,0)</f>
        <v>0</v>
      </c>
      <c r="BG6252" s="248">
        <f>IF(N6252="zákl. přenesená",J6252,0)</f>
        <v>0</v>
      </c>
      <c r="BH6252" s="248">
        <f>IF(N6252="sníž. přenesená",J6252,0)</f>
        <v>0</v>
      </c>
      <c r="BI6252" s="248">
        <f>IF(N6252="nulová",J6252,0)</f>
        <v>0</v>
      </c>
      <c r="BJ6252" s="25" t="s">
        <v>90</v>
      </c>
      <c r="BK6252" s="248">
        <f>ROUND(I6252*H6252,2)</f>
        <v>0</v>
      </c>
      <c r="BL6252" s="25" t="s">
        <v>345</v>
      </c>
      <c r="BM6252" s="25" t="s">
        <v>5222</v>
      </c>
    </row>
    <row r="6253" s="1" customFormat="1">
      <c r="B6253" s="48"/>
      <c r="C6253" s="76"/>
      <c r="D6253" s="249" t="s">
        <v>216</v>
      </c>
      <c r="E6253" s="76"/>
      <c r="F6253" s="250" t="s">
        <v>5155</v>
      </c>
      <c r="G6253" s="76"/>
      <c r="H6253" s="76"/>
      <c r="I6253" s="205"/>
      <c r="J6253" s="76"/>
      <c r="K6253" s="76"/>
      <c r="L6253" s="74"/>
      <c r="M6253" s="251"/>
      <c r="N6253" s="49"/>
      <c r="O6253" s="49"/>
      <c r="P6253" s="49"/>
      <c r="Q6253" s="49"/>
      <c r="R6253" s="49"/>
      <c r="S6253" s="49"/>
      <c r="T6253" s="97"/>
      <c r="AT6253" s="25" t="s">
        <v>216</v>
      </c>
      <c r="AU6253" s="25" t="s">
        <v>92</v>
      </c>
    </row>
    <row r="6254" s="12" customFormat="1">
      <c r="B6254" s="252"/>
      <c r="C6254" s="253"/>
      <c r="D6254" s="249" t="s">
        <v>218</v>
      </c>
      <c r="E6254" s="254" t="s">
        <v>81</v>
      </c>
      <c r="F6254" s="255" t="s">
        <v>5223</v>
      </c>
      <c r="G6254" s="253"/>
      <c r="H6254" s="254" t="s">
        <v>81</v>
      </c>
      <c r="I6254" s="256"/>
      <c r="J6254" s="253"/>
      <c r="K6254" s="253"/>
      <c r="L6254" s="257"/>
      <c r="M6254" s="258"/>
      <c r="N6254" s="259"/>
      <c r="O6254" s="259"/>
      <c r="P6254" s="259"/>
      <c r="Q6254" s="259"/>
      <c r="R6254" s="259"/>
      <c r="S6254" s="259"/>
      <c r="T6254" s="260"/>
      <c r="AT6254" s="261" t="s">
        <v>218</v>
      </c>
      <c r="AU6254" s="261" t="s">
        <v>92</v>
      </c>
      <c r="AV6254" s="12" t="s">
        <v>90</v>
      </c>
      <c r="AW6254" s="12" t="s">
        <v>45</v>
      </c>
      <c r="AX6254" s="12" t="s">
        <v>83</v>
      </c>
      <c r="AY6254" s="261" t="s">
        <v>207</v>
      </c>
    </row>
    <row r="6255" s="13" customFormat="1">
      <c r="B6255" s="262"/>
      <c r="C6255" s="263"/>
      <c r="D6255" s="249" t="s">
        <v>218</v>
      </c>
      <c r="E6255" s="264" t="s">
        <v>81</v>
      </c>
      <c r="F6255" s="265" t="s">
        <v>214</v>
      </c>
      <c r="G6255" s="263"/>
      <c r="H6255" s="266">
        <v>4</v>
      </c>
      <c r="I6255" s="267"/>
      <c r="J6255" s="263"/>
      <c r="K6255" s="263"/>
      <c r="L6255" s="268"/>
      <c r="M6255" s="269"/>
      <c r="N6255" s="270"/>
      <c r="O6255" s="270"/>
      <c r="P6255" s="270"/>
      <c r="Q6255" s="270"/>
      <c r="R6255" s="270"/>
      <c r="S6255" s="270"/>
      <c r="T6255" s="271"/>
      <c r="AT6255" s="272" t="s">
        <v>218</v>
      </c>
      <c r="AU6255" s="272" t="s">
        <v>92</v>
      </c>
      <c r="AV6255" s="13" t="s">
        <v>92</v>
      </c>
      <c r="AW6255" s="13" t="s">
        <v>45</v>
      </c>
      <c r="AX6255" s="13" t="s">
        <v>90</v>
      </c>
      <c r="AY6255" s="272" t="s">
        <v>207</v>
      </c>
    </row>
    <row r="6256" s="1" customFormat="1" ht="16.5" customHeight="1">
      <c r="B6256" s="48"/>
      <c r="C6256" s="295" t="s">
        <v>5224</v>
      </c>
      <c r="D6256" s="295" t="s">
        <v>419</v>
      </c>
      <c r="E6256" s="296" t="s">
        <v>5225</v>
      </c>
      <c r="F6256" s="297" t="s">
        <v>5226</v>
      </c>
      <c r="G6256" s="298" t="s">
        <v>739</v>
      </c>
      <c r="H6256" s="299">
        <v>4</v>
      </c>
      <c r="I6256" s="300"/>
      <c r="J6256" s="301">
        <f>ROUND(I6256*H6256,2)</f>
        <v>0</v>
      </c>
      <c r="K6256" s="297" t="s">
        <v>81</v>
      </c>
      <c r="L6256" s="302"/>
      <c r="M6256" s="303" t="s">
        <v>81</v>
      </c>
      <c r="N6256" s="304" t="s">
        <v>53</v>
      </c>
      <c r="O6256" s="49"/>
      <c r="P6256" s="246">
        <f>O6256*H6256</f>
        <v>0</v>
      </c>
      <c r="Q6256" s="246">
        <v>0</v>
      </c>
      <c r="R6256" s="246">
        <f>Q6256*H6256</f>
        <v>0</v>
      </c>
      <c r="S6256" s="246">
        <v>0</v>
      </c>
      <c r="T6256" s="247">
        <f>S6256*H6256</f>
        <v>0</v>
      </c>
      <c r="AR6256" s="25" t="s">
        <v>447</v>
      </c>
      <c r="AT6256" s="25" t="s">
        <v>419</v>
      </c>
      <c r="AU6256" s="25" t="s">
        <v>92</v>
      </c>
      <c r="AY6256" s="25" t="s">
        <v>207</v>
      </c>
      <c r="BE6256" s="248">
        <f>IF(N6256="základní",J6256,0)</f>
        <v>0</v>
      </c>
      <c r="BF6256" s="248">
        <f>IF(N6256="snížená",J6256,0)</f>
        <v>0</v>
      </c>
      <c r="BG6256" s="248">
        <f>IF(N6256="zákl. přenesená",J6256,0)</f>
        <v>0</v>
      </c>
      <c r="BH6256" s="248">
        <f>IF(N6256="sníž. přenesená",J6256,0)</f>
        <v>0</v>
      </c>
      <c r="BI6256" s="248">
        <f>IF(N6256="nulová",J6256,0)</f>
        <v>0</v>
      </c>
      <c r="BJ6256" s="25" t="s">
        <v>90</v>
      </c>
      <c r="BK6256" s="248">
        <f>ROUND(I6256*H6256,2)</f>
        <v>0</v>
      </c>
      <c r="BL6256" s="25" t="s">
        <v>345</v>
      </c>
      <c r="BM6256" s="25" t="s">
        <v>5227</v>
      </c>
    </row>
    <row r="6257" s="1" customFormat="1">
      <c r="B6257" s="48"/>
      <c r="C6257" s="76"/>
      <c r="D6257" s="249" t="s">
        <v>396</v>
      </c>
      <c r="E6257" s="76"/>
      <c r="F6257" s="250" t="s">
        <v>5161</v>
      </c>
      <c r="G6257" s="76"/>
      <c r="H6257" s="76"/>
      <c r="I6257" s="205"/>
      <c r="J6257" s="76"/>
      <c r="K6257" s="76"/>
      <c r="L6257" s="74"/>
      <c r="M6257" s="251"/>
      <c r="N6257" s="49"/>
      <c r="O6257" s="49"/>
      <c r="P6257" s="49"/>
      <c r="Q6257" s="49"/>
      <c r="R6257" s="49"/>
      <c r="S6257" s="49"/>
      <c r="T6257" s="97"/>
      <c r="AT6257" s="25" t="s">
        <v>396</v>
      </c>
      <c r="AU6257" s="25" t="s">
        <v>92</v>
      </c>
    </row>
    <row r="6258" s="1" customFormat="1" ht="25.5" customHeight="1">
      <c r="B6258" s="48"/>
      <c r="C6258" s="237" t="s">
        <v>5228</v>
      </c>
      <c r="D6258" s="237" t="s">
        <v>209</v>
      </c>
      <c r="E6258" s="238" t="s">
        <v>5229</v>
      </c>
      <c r="F6258" s="239" t="s">
        <v>5230</v>
      </c>
      <c r="G6258" s="240" t="s">
        <v>739</v>
      </c>
      <c r="H6258" s="241">
        <v>1</v>
      </c>
      <c r="I6258" s="242"/>
      <c r="J6258" s="243">
        <f>ROUND(I6258*H6258,2)</f>
        <v>0</v>
      </c>
      <c r="K6258" s="239" t="s">
        <v>213</v>
      </c>
      <c r="L6258" s="74"/>
      <c r="M6258" s="244" t="s">
        <v>81</v>
      </c>
      <c r="N6258" s="245" t="s">
        <v>53</v>
      </c>
      <c r="O6258" s="49"/>
      <c r="P6258" s="246">
        <f>O6258*H6258</f>
        <v>0</v>
      </c>
      <c r="Q6258" s="246">
        <v>0</v>
      </c>
      <c r="R6258" s="246">
        <f>Q6258*H6258</f>
        <v>0</v>
      </c>
      <c r="S6258" s="246">
        <v>0</v>
      </c>
      <c r="T6258" s="247">
        <f>S6258*H6258</f>
        <v>0</v>
      </c>
      <c r="AR6258" s="25" t="s">
        <v>345</v>
      </c>
      <c r="AT6258" s="25" t="s">
        <v>209</v>
      </c>
      <c r="AU6258" s="25" t="s">
        <v>92</v>
      </c>
      <c r="AY6258" s="25" t="s">
        <v>207</v>
      </c>
      <c r="BE6258" s="248">
        <f>IF(N6258="základní",J6258,0)</f>
        <v>0</v>
      </c>
      <c r="BF6258" s="248">
        <f>IF(N6258="snížená",J6258,0)</f>
        <v>0</v>
      </c>
      <c r="BG6258" s="248">
        <f>IF(N6258="zákl. přenesená",J6258,0)</f>
        <v>0</v>
      </c>
      <c r="BH6258" s="248">
        <f>IF(N6258="sníž. přenesená",J6258,0)</f>
        <v>0</v>
      </c>
      <c r="BI6258" s="248">
        <f>IF(N6258="nulová",J6258,0)</f>
        <v>0</v>
      </c>
      <c r="BJ6258" s="25" t="s">
        <v>90</v>
      </c>
      <c r="BK6258" s="248">
        <f>ROUND(I6258*H6258,2)</f>
        <v>0</v>
      </c>
      <c r="BL6258" s="25" t="s">
        <v>345</v>
      </c>
      <c r="BM6258" s="25" t="s">
        <v>5231</v>
      </c>
    </row>
    <row r="6259" s="1" customFormat="1">
      <c r="B6259" s="48"/>
      <c r="C6259" s="76"/>
      <c r="D6259" s="249" t="s">
        <v>216</v>
      </c>
      <c r="E6259" s="76"/>
      <c r="F6259" s="250" t="s">
        <v>5155</v>
      </c>
      <c r="G6259" s="76"/>
      <c r="H6259" s="76"/>
      <c r="I6259" s="205"/>
      <c r="J6259" s="76"/>
      <c r="K6259" s="76"/>
      <c r="L6259" s="74"/>
      <c r="M6259" s="251"/>
      <c r="N6259" s="49"/>
      <c r="O6259" s="49"/>
      <c r="P6259" s="49"/>
      <c r="Q6259" s="49"/>
      <c r="R6259" s="49"/>
      <c r="S6259" s="49"/>
      <c r="T6259" s="97"/>
      <c r="AT6259" s="25" t="s">
        <v>216</v>
      </c>
      <c r="AU6259" s="25" t="s">
        <v>92</v>
      </c>
    </row>
    <row r="6260" s="12" customFormat="1">
      <c r="B6260" s="252"/>
      <c r="C6260" s="253"/>
      <c r="D6260" s="249" t="s">
        <v>218</v>
      </c>
      <c r="E6260" s="254" t="s">
        <v>81</v>
      </c>
      <c r="F6260" s="255" t="s">
        <v>5232</v>
      </c>
      <c r="G6260" s="253"/>
      <c r="H6260" s="254" t="s">
        <v>81</v>
      </c>
      <c r="I6260" s="256"/>
      <c r="J6260" s="253"/>
      <c r="K6260" s="253"/>
      <c r="L6260" s="257"/>
      <c r="M6260" s="258"/>
      <c r="N6260" s="259"/>
      <c r="O6260" s="259"/>
      <c r="P6260" s="259"/>
      <c r="Q6260" s="259"/>
      <c r="R6260" s="259"/>
      <c r="S6260" s="259"/>
      <c r="T6260" s="260"/>
      <c r="AT6260" s="261" t="s">
        <v>218</v>
      </c>
      <c r="AU6260" s="261" t="s">
        <v>92</v>
      </c>
      <c r="AV6260" s="12" t="s">
        <v>90</v>
      </c>
      <c r="AW6260" s="12" t="s">
        <v>45</v>
      </c>
      <c r="AX6260" s="12" t="s">
        <v>83</v>
      </c>
      <c r="AY6260" s="261" t="s">
        <v>207</v>
      </c>
    </row>
    <row r="6261" s="13" customFormat="1">
      <c r="B6261" s="262"/>
      <c r="C6261" s="263"/>
      <c r="D6261" s="249" t="s">
        <v>218</v>
      </c>
      <c r="E6261" s="264" t="s">
        <v>81</v>
      </c>
      <c r="F6261" s="265" t="s">
        <v>90</v>
      </c>
      <c r="G6261" s="263"/>
      <c r="H6261" s="266">
        <v>1</v>
      </c>
      <c r="I6261" s="267"/>
      <c r="J6261" s="263"/>
      <c r="K6261" s="263"/>
      <c r="L6261" s="268"/>
      <c r="M6261" s="269"/>
      <c r="N6261" s="270"/>
      <c r="O6261" s="270"/>
      <c r="P6261" s="270"/>
      <c r="Q6261" s="270"/>
      <c r="R6261" s="270"/>
      <c r="S6261" s="270"/>
      <c r="T6261" s="271"/>
      <c r="AT6261" s="272" t="s">
        <v>218</v>
      </c>
      <c r="AU6261" s="272" t="s">
        <v>92</v>
      </c>
      <c r="AV6261" s="13" t="s">
        <v>92</v>
      </c>
      <c r="AW6261" s="13" t="s">
        <v>45</v>
      </c>
      <c r="AX6261" s="13" t="s">
        <v>90</v>
      </c>
      <c r="AY6261" s="272" t="s">
        <v>207</v>
      </c>
    </row>
    <row r="6262" s="1" customFormat="1" ht="16.5" customHeight="1">
      <c r="B6262" s="48"/>
      <c r="C6262" s="295" t="s">
        <v>5233</v>
      </c>
      <c r="D6262" s="295" t="s">
        <v>419</v>
      </c>
      <c r="E6262" s="296" t="s">
        <v>5234</v>
      </c>
      <c r="F6262" s="297" t="s">
        <v>5235</v>
      </c>
      <c r="G6262" s="298" t="s">
        <v>739</v>
      </c>
      <c r="H6262" s="299">
        <v>1</v>
      </c>
      <c r="I6262" s="300"/>
      <c r="J6262" s="301">
        <f>ROUND(I6262*H6262,2)</f>
        <v>0</v>
      </c>
      <c r="K6262" s="297" t="s">
        <v>81</v>
      </c>
      <c r="L6262" s="302"/>
      <c r="M6262" s="303" t="s">
        <v>81</v>
      </c>
      <c r="N6262" s="304" t="s">
        <v>53</v>
      </c>
      <c r="O6262" s="49"/>
      <c r="P6262" s="246">
        <f>O6262*H6262</f>
        <v>0</v>
      </c>
      <c r="Q6262" s="246">
        <v>0</v>
      </c>
      <c r="R6262" s="246">
        <f>Q6262*H6262</f>
        <v>0</v>
      </c>
      <c r="S6262" s="246">
        <v>0</v>
      </c>
      <c r="T6262" s="247">
        <f>S6262*H6262</f>
        <v>0</v>
      </c>
      <c r="AR6262" s="25" t="s">
        <v>447</v>
      </c>
      <c r="AT6262" s="25" t="s">
        <v>419</v>
      </c>
      <c r="AU6262" s="25" t="s">
        <v>92</v>
      </c>
      <c r="AY6262" s="25" t="s">
        <v>207</v>
      </c>
      <c r="BE6262" s="248">
        <f>IF(N6262="základní",J6262,0)</f>
        <v>0</v>
      </c>
      <c r="BF6262" s="248">
        <f>IF(N6262="snížená",J6262,0)</f>
        <v>0</v>
      </c>
      <c r="BG6262" s="248">
        <f>IF(N6262="zákl. přenesená",J6262,0)</f>
        <v>0</v>
      </c>
      <c r="BH6262" s="248">
        <f>IF(N6262="sníž. přenesená",J6262,0)</f>
        <v>0</v>
      </c>
      <c r="BI6262" s="248">
        <f>IF(N6262="nulová",J6262,0)</f>
        <v>0</v>
      </c>
      <c r="BJ6262" s="25" t="s">
        <v>90</v>
      </c>
      <c r="BK6262" s="248">
        <f>ROUND(I6262*H6262,2)</f>
        <v>0</v>
      </c>
      <c r="BL6262" s="25" t="s">
        <v>345</v>
      </c>
      <c r="BM6262" s="25" t="s">
        <v>5236</v>
      </c>
    </row>
    <row r="6263" s="1" customFormat="1">
      <c r="B6263" s="48"/>
      <c r="C6263" s="76"/>
      <c r="D6263" s="249" t="s">
        <v>396</v>
      </c>
      <c r="E6263" s="76"/>
      <c r="F6263" s="250" t="s">
        <v>5161</v>
      </c>
      <c r="G6263" s="76"/>
      <c r="H6263" s="76"/>
      <c r="I6263" s="205"/>
      <c r="J6263" s="76"/>
      <c r="K6263" s="76"/>
      <c r="L6263" s="74"/>
      <c r="M6263" s="251"/>
      <c r="N6263" s="49"/>
      <c r="O6263" s="49"/>
      <c r="P6263" s="49"/>
      <c r="Q6263" s="49"/>
      <c r="R6263" s="49"/>
      <c r="S6263" s="49"/>
      <c r="T6263" s="97"/>
      <c r="AT6263" s="25" t="s">
        <v>396</v>
      </c>
      <c r="AU6263" s="25" t="s">
        <v>92</v>
      </c>
    </row>
    <row r="6264" s="1" customFormat="1" ht="25.5" customHeight="1">
      <c r="B6264" s="48"/>
      <c r="C6264" s="237" t="s">
        <v>5237</v>
      </c>
      <c r="D6264" s="237" t="s">
        <v>209</v>
      </c>
      <c r="E6264" s="238" t="s">
        <v>5238</v>
      </c>
      <c r="F6264" s="239" t="s">
        <v>5239</v>
      </c>
      <c r="G6264" s="240" t="s">
        <v>739</v>
      </c>
      <c r="H6264" s="241">
        <v>11</v>
      </c>
      <c r="I6264" s="242"/>
      <c r="J6264" s="243">
        <f>ROUND(I6264*H6264,2)</f>
        <v>0</v>
      </c>
      <c r="K6264" s="239" t="s">
        <v>213</v>
      </c>
      <c r="L6264" s="74"/>
      <c r="M6264" s="244" t="s">
        <v>81</v>
      </c>
      <c r="N6264" s="245" t="s">
        <v>53</v>
      </c>
      <c r="O6264" s="49"/>
      <c r="P6264" s="246">
        <f>O6264*H6264</f>
        <v>0</v>
      </c>
      <c r="Q6264" s="246">
        <v>0</v>
      </c>
      <c r="R6264" s="246">
        <f>Q6264*H6264</f>
        <v>0</v>
      </c>
      <c r="S6264" s="246">
        <v>0</v>
      </c>
      <c r="T6264" s="247">
        <f>S6264*H6264</f>
        <v>0</v>
      </c>
      <c r="AR6264" s="25" t="s">
        <v>345</v>
      </c>
      <c r="AT6264" s="25" t="s">
        <v>209</v>
      </c>
      <c r="AU6264" s="25" t="s">
        <v>92</v>
      </c>
      <c r="AY6264" s="25" t="s">
        <v>207</v>
      </c>
      <c r="BE6264" s="248">
        <f>IF(N6264="základní",J6264,0)</f>
        <v>0</v>
      </c>
      <c r="BF6264" s="248">
        <f>IF(N6264="snížená",J6264,0)</f>
        <v>0</v>
      </c>
      <c r="BG6264" s="248">
        <f>IF(N6264="zákl. přenesená",J6264,0)</f>
        <v>0</v>
      </c>
      <c r="BH6264" s="248">
        <f>IF(N6264="sníž. přenesená",J6264,0)</f>
        <v>0</v>
      </c>
      <c r="BI6264" s="248">
        <f>IF(N6264="nulová",J6264,0)</f>
        <v>0</v>
      </c>
      <c r="BJ6264" s="25" t="s">
        <v>90</v>
      </c>
      <c r="BK6264" s="248">
        <f>ROUND(I6264*H6264,2)</f>
        <v>0</v>
      </c>
      <c r="BL6264" s="25" t="s">
        <v>345</v>
      </c>
      <c r="BM6264" s="25" t="s">
        <v>5240</v>
      </c>
    </row>
    <row r="6265" s="1" customFormat="1">
      <c r="B6265" s="48"/>
      <c r="C6265" s="76"/>
      <c r="D6265" s="249" t="s">
        <v>216</v>
      </c>
      <c r="E6265" s="76"/>
      <c r="F6265" s="250" t="s">
        <v>5155</v>
      </c>
      <c r="G6265" s="76"/>
      <c r="H6265" s="76"/>
      <c r="I6265" s="205"/>
      <c r="J6265" s="76"/>
      <c r="K6265" s="76"/>
      <c r="L6265" s="74"/>
      <c r="M6265" s="251"/>
      <c r="N6265" s="49"/>
      <c r="O6265" s="49"/>
      <c r="P6265" s="49"/>
      <c r="Q6265" s="49"/>
      <c r="R6265" s="49"/>
      <c r="S6265" s="49"/>
      <c r="T6265" s="97"/>
      <c r="AT6265" s="25" t="s">
        <v>216</v>
      </c>
      <c r="AU6265" s="25" t="s">
        <v>92</v>
      </c>
    </row>
    <row r="6266" s="12" customFormat="1">
      <c r="B6266" s="252"/>
      <c r="C6266" s="253"/>
      <c r="D6266" s="249" t="s">
        <v>218</v>
      </c>
      <c r="E6266" s="254" t="s">
        <v>81</v>
      </c>
      <c r="F6266" s="255" t="s">
        <v>5241</v>
      </c>
      <c r="G6266" s="253"/>
      <c r="H6266" s="254" t="s">
        <v>81</v>
      </c>
      <c r="I6266" s="256"/>
      <c r="J6266" s="253"/>
      <c r="K6266" s="253"/>
      <c r="L6266" s="257"/>
      <c r="M6266" s="258"/>
      <c r="N6266" s="259"/>
      <c r="O6266" s="259"/>
      <c r="P6266" s="259"/>
      <c r="Q6266" s="259"/>
      <c r="R6266" s="259"/>
      <c r="S6266" s="259"/>
      <c r="T6266" s="260"/>
      <c r="AT6266" s="261" t="s">
        <v>218</v>
      </c>
      <c r="AU6266" s="261" t="s">
        <v>92</v>
      </c>
      <c r="AV6266" s="12" t="s">
        <v>90</v>
      </c>
      <c r="AW6266" s="12" t="s">
        <v>45</v>
      </c>
      <c r="AX6266" s="12" t="s">
        <v>83</v>
      </c>
      <c r="AY6266" s="261" t="s">
        <v>207</v>
      </c>
    </row>
    <row r="6267" s="13" customFormat="1">
      <c r="B6267" s="262"/>
      <c r="C6267" s="263"/>
      <c r="D6267" s="249" t="s">
        <v>218</v>
      </c>
      <c r="E6267" s="264" t="s">
        <v>81</v>
      </c>
      <c r="F6267" s="265" t="s">
        <v>248</v>
      </c>
      <c r="G6267" s="263"/>
      <c r="H6267" s="266">
        <v>5</v>
      </c>
      <c r="I6267" s="267"/>
      <c r="J6267" s="263"/>
      <c r="K6267" s="263"/>
      <c r="L6267" s="268"/>
      <c r="M6267" s="269"/>
      <c r="N6267" s="270"/>
      <c r="O6267" s="270"/>
      <c r="P6267" s="270"/>
      <c r="Q6267" s="270"/>
      <c r="R6267" s="270"/>
      <c r="S6267" s="270"/>
      <c r="T6267" s="271"/>
      <c r="AT6267" s="272" t="s">
        <v>218</v>
      </c>
      <c r="AU6267" s="272" t="s">
        <v>92</v>
      </c>
      <c r="AV6267" s="13" t="s">
        <v>92</v>
      </c>
      <c r="AW6267" s="13" t="s">
        <v>45</v>
      </c>
      <c r="AX6267" s="13" t="s">
        <v>83</v>
      </c>
      <c r="AY6267" s="272" t="s">
        <v>207</v>
      </c>
    </row>
    <row r="6268" s="12" customFormat="1">
      <c r="B6268" s="252"/>
      <c r="C6268" s="253"/>
      <c r="D6268" s="249" t="s">
        <v>218</v>
      </c>
      <c r="E6268" s="254" t="s">
        <v>81</v>
      </c>
      <c r="F6268" s="255" t="s">
        <v>5242</v>
      </c>
      <c r="G6268" s="253"/>
      <c r="H6268" s="254" t="s">
        <v>81</v>
      </c>
      <c r="I6268" s="256"/>
      <c r="J6268" s="253"/>
      <c r="K6268" s="253"/>
      <c r="L6268" s="257"/>
      <c r="M6268" s="258"/>
      <c r="N6268" s="259"/>
      <c r="O6268" s="259"/>
      <c r="P6268" s="259"/>
      <c r="Q6268" s="259"/>
      <c r="R6268" s="259"/>
      <c r="S6268" s="259"/>
      <c r="T6268" s="260"/>
      <c r="AT6268" s="261" t="s">
        <v>218</v>
      </c>
      <c r="AU6268" s="261" t="s">
        <v>92</v>
      </c>
      <c r="AV6268" s="12" t="s">
        <v>90</v>
      </c>
      <c r="AW6268" s="12" t="s">
        <v>45</v>
      </c>
      <c r="AX6268" s="12" t="s">
        <v>83</v>
      </c>
      <c r="AY6268" s="261" t="s">
        <v>207</v>
      </c>
    </row>
    <row r="6269" s="13" customFormat="1">
      <c r="B6269" s="262"/>
      <c r="C6269" s="263"/>
      <c r="D6269" s="249" t="s">
        <v>218</v>
      </c>
      <c r="E6269" s="264" t="s">
        <v>81</v>
      </c>
      <c r="F6269" s="265" t="s">
        <v>253</v>
      </c>
      <c r="G6269" s="263"/>
      <c r="H6269" s="266">
        <v>6</v>
      </c>
      <c r="I6269" s="267"/>
      <c r="J6269" s="263"/>
      <c r="K6269" s="263"/>
      <c r="L6269" s="268"/>
      <c r="M6269" s="269"/>
      <c r="N6269" s="270"/>
      <c r="O6269" s="270"/>
      <c r="P6269" s="270"/>
      <c r="Q6269" s="270"/>
      <c r="R6269" s="270"/>
      <c r="S6269" s="270"/>
      <c r="T6269" s="271"/>
      <c r="AT6269" s="272" t="s">
        <v>218</v>
      </c>
      <c r="AU6269" s="272" t="s">
        <v>92</v>
      </c>
      <c r="AV6269" s="13" t="s">
        <v>92</v>
      </c>
      <c r="AW6269" s="13" t="s">
        <v>45</v>
      </c>
      <c r="AX6269" s="13" t="s">
        <v>83</v>
      </c>
      <c r="AY6269" s="272" t="s">
        <v>207</v>
      </c>
    </row>
    <row r="6270" s="14" customFormat="1">
      <c r="B6270" s="273"/>
      <c r="C6270" s="274"/>
      <c r="D6270" s="249" t="s">
        <v>218</v>
      </c>
      <c r="E6270" s="275" t="s">
        <v>81</v>
      </c>
      <c r="F6270" s="276" t="s">
        <v>232</v>
      </c>
      <c r="G6270" s="274"/>
      <c r="H6270" s="277">
        <v>11</v>
      </c>
      <c r="I6270" s="278"/>
      <c r="J6270" s="274"/>
      <c r="K6270" s="274"/>
      <c r="L6270" s="279"/>
      <c r="M6270" s="280"/>
      <c r="N6270" s="281"/>
      <c r="O6270" s="281"/>
      <c r="P6270" s="281"/>
      <c r="Q6270" s="281"/>
      <c r="R6270" s="281"/>
      <c r="S6270" s="281"/>
      <c r="T6270" s="282"/>
      <c r="AT6270" s="283" t="s">
        <v>218</v>
      </c>
      <c r="AU6270" s="283" t="s">
        <v>92</v>
      </c>
      <c r="AV6270" s="14" t="s">
        <v>214</v>
      </c>
      <c r="AW6270" s="14" t="s">
        <v>45</v>
      </c>
      <c r="AX6270" s="14" t="s">
        <v>90</v>
      </c>
      <c r="AY6270" s="283" t="s">
        <v>207</v>
      </c>
    </row>
    <row r="6271" s="1" customFormat="1" ht="25.5" customHeight="1">
      <c r="B6271" s="48"/>
      <c r="C6271" s="295" t="s">
        <v>5243</v>
      </c>
      <c r="D6271" s="295" t="s">
        <v>419</v>
      </c>
      <c r="E6271" s="296" t="s">
        <v>5244</v>
      </c>
      <c r="F6271" s="297" t="s">
        <v>5245</v>
      </c>
      <c r="G6271" s="298" t="s">
        <v>739</v>
      </c>
      <c r="H6271" s="299">
        <v>5</v>
      </c>
      <c r="I6271" s="300"/>
      <c r="J6271" s="301">
        <f>ROUND(I6271*H6271,2)</f>
        <v>0</v>
      </c>
      <c r="K6271" s="297" t="s">
        <v>81</v>
      </c>
      <c r="L6271" s="302"/>
      <c r="M6271" s="303" t="s">
        <v>81</v>
      </c>
      <c r="N6271" s="304" t="s">
        <v>53</v>
      </c>
      <c r="O6271" s="49"/>
      <c r="P6271" s="246">
        <f>O6271*H6271</f>
        <v>0</v>
      </c>
      <c r="Q6271" s="246">
        <v>0</v>
      </c>
      <c r="R6271" s="246">
        <f>Q6271*H6271</f>
        <v>0</v>
      </c>
      <c r="S6271" s="246">
        <v>0</v>
      </c>
      <c r="T6271" s="247">
        <f>S6271*H6271</f>
        <v>0</v>
      </c>
      <c r="AR6271" s="25" t="s">
        <v>447</v>
      </c>
      <c r="AT6271" s="25" t="s">
        <v>419</v>
      </c>
      <c r="AU6271" s="25" t="s">
        <v>92</v>
      </c>
      <c r="AY6271" s="25" t="s">
        <v>207</v>
      </c>
      <c r="BE6271" s="248">
        <f>IF(N6271="základní",J6271,0)</f>
        <v>0</v>
      </c>
      <c r="BF6271" s="248">
        <f>IF(N6271="snížená",J6271,0)</f>
        <v>0</v>
      </c>
      <c r="BG6271" s="248">
        <f>IF(N6271="zákl. přenesená",J6271,0)</f>
        <v>0</v>
      </c>
      <c r="BH6271" s="248">
        <f>IF(N6271="sníž. přenesená",J6271,0)</f>
        <v>0</v>
      </c>
      <c r="BI6271" s="248">
        <f>IF(N6271="nulová",J6271,0)</f>
        <v>0</v>
      </c>
      <c r="BJ6271" s="25" t="s">
        <v>90</v>
      </c>
      <c r="BK6271" s="248">
        <f>ROUND(I6271*H6271,2)</f>
        <v>0</v>
      </c>
      <c r="BL6271" s="25" t="s">
        <v>345</v>
      </c>
      <c r="BM6271" s="25" t="s">
        <v>5246</v>
      </c>
    </row>
    <row r="6272" s="1" customFormat="1">
      <c r="B6272" s="48"/>
      <c r="C6272" s="76"/>
      <c r="D6272" s="249" t="s">
        <v>396</v>
      </c>
      <c r="E6272" s="76"/>
      <c r="F6272" s="250" t="s">
        <v>5161</v>
      </c>
      <c r="G6272" s="76"/>
      <c r="H6272" s="76"/>
      <c r="I6272" s="205"/>
      <c r="J6272" s="76"/>
      <c r="K6272" s="76"/>
      <c r="L6272" s="74"/>
      <c r="M6272" s="251"/>
      <c r="N6272" s="49"/>
      <c r="O6272" s="49"/>
      <c r="P6272" s="49"/>
      <c r="Q6272" s="49"/>
      <c r="R6272" s="49"/>
      <c r="S6272" s="49"/>
      <c r="T6272" s="97"/>
      <c r="AT6272" s="25" t="s">
        <v>396</v>
      </c>
      <c r="AU6272" s="25" t="s">
        <v>92</v>
      </c>
    </row>
    <row r="6273" s="1" customFormat="1" ht="25.5" customHeight="1">
      <c r="B6273" s="48"/>
      <c r="C6273" s="295" t="s">
        <v>5247</v>
      </c>
      <c r="D6273" s="295" t="s">
        <v>419</v>
      </c>
      <c r="E6273" s="296" t="s">
        <v>5248</v>
      </c>
      <c r="F6273" s="297" t="s">
        <v>5249</v>
      </c>
      <c r="G6273" s="298" t="s">
        <v>739</v>
      </c>
      <c r="H6273" s="299">
        <v>6</v>
      </c>
      <c r="I6273" s="300"/>
      <c r="J6273" s="301">
        <f>ROUND(I6273*H6273,2)</f>
        <v>0</v>
      </c>
      <c r="K6273" s="297" t="s">
        <v>81</v>
      </c>
      <c r="L6273" s="302"/>
      <c r="M6273" s="303" t="s">
        <v>81</v>
      </c>
      <c r="N6273" s="304" t="s">
        <v>53</v>
      </c>
      <c r="O6273" s="49"/>
      <c r="P6273" s="246">
        <f>O6273*H6273</f>
        <v>0</v>
      </c>
      <c r="Q6273" s="246">
        <v>0</v>
      </c>
      <c r="R6273" s="246">
        <f>Q6273*H6273</f>
        <v>0</v>
      </c>
      <c r="S6273" s="246">
        <v>0</v>
      </c>
      <c r="T6273" s="247">
        <f>S6273*H6273</f>
        <v>0</v>
      </c>
      <c r="AR6273" s="25" t="s">
        <v>447</v>
      </c>
      <c r="AT6273" s="25" t="s">
        <v>419</v>
      </c>
      <c r="AU6273" s="25" t="s">
        <v>92</v>
      </c>
      <c r="AY6273" s="25" t="s">
        <v>207</v>
      </c>
      <c r="BE6273" s="248">
        <f>IF(N6273="základní",J6273,0)</f>
        <v>0</v>
      </c>
      <c r="BF6273" s="248">
        <f>IF(N6273="snížená",J6273,0)</f>
        <v>0</v>
      </c>
      <c r="BG6273" s="248">
        <f>IF(N6273="zákl. přenesená",J6273,0)</f>
        <v>0</v>
      </c>
      <c r="BH6273" s="248">
        <f>IF(N6273="sníž. přenesená",J6273,0)</f>
        <v>0</v>
      </c>
      <c r="BI6273" s="248">
        <f>IF(N6273="nulová",J6273,0)</f>
        <v>0</v>
      </c>
      <c r="BJ6273" s="25" t="s">
        <v>90</v>
      </c>
      <c r="BK6273" s="248">
        <f>ROUND(I6273*H6273,2)</f>
        <v>0</v>
      </c>
      <c r="BL6273" s="25" t="s">
        <v>345</v>
      </c>
      <c r="BM6273" s="25" t="s">
        <v>5250</v>
      </c>
    </row>
    <row r="6274" s="1" customFormat="1">
      <c r="B6274" s="48"/>
      <c r="C6274" s="76"/>
      <c r="D6274" s="249" t="s">
        <v>396</v>
      </c>
      <c r="E6274" s="76"/>
      <c r="F6274" s="250" t="s">
        <v>5161</v>
      </c>
      <c r="G6274" s="76"/>
      <c r="H6274" s="76"/>
      <c r="I6274" s="205"/>
      <c r="J6274" s="76"/>
      <c r="K6274" s="76"/>
      <c r="L6274" s="74"/>
      <c r="M6274" s="251"/>
      <c r="N6274" s="49"/>
      <c r="O6274" s="49"/>
      <c r="P6274" s="49"/>
      <c r="Q6274" s="49"/>
      <c r="R6274" s="49"/>
      <c r="S6274" s="49"/>
      <c r="T6274" s="97"/>
      <c r="AT6274" s="25" t="s">
        <v>396</v>
      </c>
      <c r="AU6274" s="25" t="s">
        <v>92</v>
      </c>
    </row>
    <row r="6275" s="1" customFormat="1" ht="25.5" customHeight="1">
      <c r="B6275" s="48"/>
      <c r="C6275" s="237" t="s">
        <v>5251</v>
      </c>
      <c r="D6275" s="237" t="s">
        <v>209</v>
      </c>
      <c r="E6275" s="238" t="s">
        <v>5252</v>
      </c>
      <c r="F6275" s="239" t="s">
        <v>5253</v>
      </c>
      <c r="G6275" s="240" t="s">
        <v>739</v>
      </c>
      <c r="H6275" s="241">
        <v>4</v>
      </c>
      <c r="I6275" s="242"/>
      <c r="J6275" s="243">
        <f>ROUND(I6275*H6275,2)</f>
        <v>0</v>
      </c>
      <c r="K6275" s="239" t="s">
        <v>213</v>
      </c>
      <c r="L6275" s="74"/>
      <c r="M6275" s="244" t="s">
        <v>81</v>
      </c>
      <c r="N6275" s="245" t="s">
        <v>53</v>
      </c>
      <c r="O6275" s="49"/>
      <c r="P6275" s="246">
        <f>O6275*H6275</f>
        <v>0</v>
      </c>
      <c r="Q6275" s="246">
        <v>0</v>
      </c>
      <c r="R6275" s="246">
        <f>Q6275*H6275</f>
        <v>0</v>
      </c>
      <c r="S6275" s="246">
        <v>0</v>
      </c>
      <c r="T6275" s="247">
        <f>S6275*H6275</f>
        <v>0</v>
      </c>
      <c r="AR6275" s="25" t="s">
        <v>345</v>
      </c>
      <c r="AT6275" s="25" t="s">
        <v>209</v>
      </c>
      <c r="AU6275" s="25" t="s">
        <v>92</v>
      </c>
      <c r="AY6275" s="25" t="s">
        <v>207</v>
      </c>
      <c r="BE6275" s="248">
        <f>IF(N6275="základní",J6275,0)</f>
        <v>0</v>
      </c>
      <c r="BF6275" s="248">
        <f>IF(N6275="snížená",J6275,0)</f>
        <v>0</v>
      </c>
      <c r="BG6275" s="248">
        <f>IF(N6275="zákl. přenesená",J6275,0)</f>
        <v>0</v>
      </c>
      <c r="BH6275" s="248">
        <f>IF(N6275="sníž. přenesená",J6275,0)</f>
        <v>0</v>
      </c>
      <c r="BI6275" s="248">
        <f>IF(N6275="nulová",J6275,0)</f>
        <v>0</v>
      </c>
      <c r="BJ6275" s="25" t="s">
        <v>90</v>
      </c>
      <c r="BK6275" s="248">
        <f>ROUND(I6275*H6275,2)</f>
        <v>0</v>
      </c>
      <c r="BL6275" s="25" t="s">
        <v>345</v>
      </c>
      <c r="BM6275" s="25" t="s">
        <v>5254</v>
      </c>
    </row>
    <row r="6276" s="1" customFormat="1">
      <c r="B6276" s="48"/>
      <c r="C6276" s="76"/>
      <c r="D6276" s="249" t="s">
        <v>216</v>
      </c>
      <c r="E6276" s="76"/>
      <c r="F6276" s="250" t="s">
        <v>5155</v>
      </c>
      <c r="G6276" s="76"/>
      <c r="H6276" s="76"/>
      <c r="I6276" s="205"/>
      <c r="J6276" s="76"/>
      <c r="K6276" s="76"/>
      <c r="L6276" s="74"/>
      <c r="M6276" s="251"/>
      <c r="N6276" s="49"/>
      <c r="O6276" s="49"/>
      <c r="P6276" s="49"/>
      <c r="Q6276" s="49"/>
      <c r="R6276" s="49"/>
      <c r="S6276" s="49"/>
      <c r="T6276" s="97"/>
      <c r="AT6276" s="25" t="s">
        <v>216</v>
      </c>
      <c r="AU6276" s="25" t="s">
        <v>92</v>
      </c>
    </row>
    <row r="6277" s="12" customFormat="1">
      <c r="B6277" s="252"/>
      <c r="C6277" s="253"/>
      <c r="D6277" s="249" t="s">
        <v>218</v>
      </c>
      <c r="E6277" s="254" t="s">
        <v>81</v>
      </c>
      <c r="F6277" s="255" t="s">
        <v>5255</v>
      </c>
      <c r="G6277" s="253"/>
      <c r="H6277" s="254" t="s">
        <v>81</v>
      </c>
      <c r="I6277" s="256"/>
      <c r="J6277" s="253"/>
      <c r="K6277" s="253"/>
      <c r="L6277" s="257"/>
      <c r="M6277" s="258"/>
      <c r="N6277" s="259"/>
      <c r="O6277" s="259"/>
      <c r="P6277" s="259"/>
      <c r="Q6277" s="259"/>
      <c r="R6277" s="259"/>
      <c r="S6277" s="259"/>
      <c r="T6277" s="260"/>
      <c r="AT6277" s="261" t="s">
        <v>218</v>
      </c>
      <c r="AU6277" s="261" t="s">
        <v>92</v>
      </c>
      <c r="AV6277" s="12" t="s">
        <v>90</v>
      </c>
      <c r="AW6277" s="12" t="s">
        <v>45</v>
      </c>
      <c r="AX6277" s="12" t="s">
        <v>83</v>
      </c>
      <c r="AY6277" s="261" t="s">
        <v>207</v>
      </c>
    </row>
    <row r="6278" s="13" customFormat="1">
      <c r="B6278" s="262"/>
      <c r="C6278" s="263"/>
      <c r="D6278" s="249" t="s">
        <v>218</v>
      </c>
      <c r="E6278" s="264" t="s">
        <v>81</v>
      </c>
      <c r="F6278" s="265" t="s">
        <v>233</v>
      </c>
      <c r="G6278" s="263"/>
      <c r="H6278" s="266">
        <v>3</v>
      </c>
      <c r="I6278" s="267"/>
      <c r="J6278" s="263"/>
      <c r="K6278" s="263"/>
      <c r="L6278" s="268"/>
      <c r="M6278" s="269"/>
      <c r="N6278" s="270"/>
      <c r="O6278" s="270"/>
      <c r="P6278" s="270"/>
      <c r="Q6278" s="270"/>
      <c r="R6278" s="270"/>
      <c r="S6278" s="270"/>
      <c r="T6278" s="271"/>
      <c r="AT6278" s="272" t="s">
        <v>218</v>
      </c>
      <c r="AU6278" s="272" t="s">
        <v>92</v>
      </c>
      <c r="AV6278" s="13" t="s">
        <v>92</v>
      </c>
      <c r="AW6278" s="13" t="s">
        <v>45</v>
      </c>
      <c r="AX6278" s="13" t="s">
        <v>83</v>
      </c>
      <c r="AY6278" s="272" t="s">
        <v>207</v>
      </c>
    </row>
    <row r="6279" s="12" customFormat="1">
      <c r="B6279" s="252"/>
      <c r="C6279" s="253"/>
      <c r="D6279" s="249" t="s">
        <v>218</v>
      </c>
      <c r="E6279" s="254" t="s">
        <v>81</v>
      </c>
      <c r="F6279" s="255" t="s">
        <v>5256</v>
      </c>
      <c r="G6279" s="253"/>
      <c r="H6279" s="254" t="s">
        <v>81</v>
      </c>
      <c r="I6279" s="256"/>
      <c r="J6279" s="253"/>
      <c r="K6279" s="253"/>
      <c r="L6279" s="257"/>
      <c r="M6279" s="258"/>
      <c r="N6279" s="259"/>
      <c r="O6279" s="259"/>
      <c r="P6279" s="259"/>
      <c r="Q6279" s="259"/>
      <c r="R6279" s="259"/>
      <c r="S6279" s="259"/>
      <c r="T6279" s="260"/>
      <c r="AT6279" s="261" t="s">
        <v>218</v>
      </c>
      <c r="AU6279" s="261" t="s">
        <v>92</v>
      </c>
      <c r="AV6279" s="12" t="s">
        <v>90</v>
      </c>
      <c r="AW6279" s="12" t="s">
        <v>45</v>
      </c>
      <c r="AX6279" s="12" t="s">
        <v>83</v>
      </c>
      <c r="AY6279" s="261" t="s">
        <v>207</v>
      </c>
    </row>
    <row r="6280" s="13" customFormat="1">
      <c r="B6280" s="262"/>
      <c r="C6280" s="263"/>
      <c r="D6280" s="249" t="s">
        <v>218</v>
      </c>
      <c r="E6280" s="264" t="s">
        <v>81</v>
      </c>
      <c r="F6280" s="265" t="s">
        <v>90</v>
      </c>
      <c r="G6280" s="263"/>
      <c r="H6280" s="266">
        <v>1</v>
      </c>
      <c r="I6280" s="267"/>
      <c r="J6280" s="263"/>
      <c r="K6280" s="263"/>
      <c r="L6280" s="268"/>
      <c r="M6280" s="269"/>
      <c r="N6280" s="270"/>
      <c r="O6280" s="270"/>
      <c r="P6280" s="270"/>
      <c r="Q6280" s="270"/>
      <c r="R6280" s="270"/>
      <c r="S6280" s="270"/>
      <c r="T6280" s="271"/>
      <c r="AT6280" s="272" t="s">
        <v>218</v>
      </c>
      <c r="AU6280" s="272" t="s">
        <v>92</v>
      </c>
      <c r="AV6280" s="13" t="s">
        <v>92</v>
      </c>
      <c r="AW6280" s="13" t="s">
        <v>45</v>
      </c>
      <c r="AX6280" s="13" t="s">
        <v>83</v>
      </c>
      <c r="AY6280" s="272" t="s">
        <v>207</v>
      </c>
    </row>
    <row r="6281" s="14" customFormat="1">
      <c r="B6281" s="273"/>
      <c r="C6281" s="274"/>
      <c r="D6281" s="249" t="s">
        <v>218</v>
      </c>
      <c r="E6281" s="275" t="s">
        <v>81</v>
      </c>
      <c r="F6281" s="276" t="s">
        <v>232</v>
      </c>
      <c r="G6281" s="274"/>
      <c r="H6281" s="277">
        <v>4</v>
      </c>
      <c r="I6281" s="278"/>
      <c r="J6281" s="274"/>
      <c r="K6281" s="274"/>
      <c r="L6281" s="279"/>
      <c r="M6281" s="280"/>
      <c r="N6281" s="281"/>
      <c r="O6281" s="281"/>
      <c r="P6281" s="281"/>
      <c r="Q6281" s="281"/>
      <c r="R6281" s="281"/>
      <c r="S6281" s="281"/>
      <c r="T6281" s="282"/>
      <c r="AT6281" s="283" t="s">
        <v>218</v>
      </c>
      <c r="AU6281" s="283" t="s">
        <v>92</v>
      </c>
      <c r="AV6281" s="14" t="s">
        <v>214</v>
      </c>
      <c r="AW6281" s="14" t="s">
        <v>45</v>
      </c>
      <c r="AX6281" s="14" t="s">
        <v>90</v>
      </c>
      <c r="AY6281" s="283" t="s">
        <v>207</v>
      </c>
    </row>
    <row r="6282" s="1" customFormat="1" ht="25.5" customHeight="1">
      <c r="B6282" s="48"/>
      <c r="C6282" s="295" t="s">
        <v>5257</v>
      </c>
      <c r="D6282" s="295" t="s">
        <v>419</v>
      </c>
      <c r="E6282" s="296" t="s">
        <v>5258</v>
      </c>
      <c r="F6282" s="297" t="s">
        <v>5259</v>
      </c>
      <c r="G6282" s="298" t="s">
        <v>739</v>
      </c>
      <c r="H6282" s="299">
        <v>3</v>
      </c>
      <c r="I6282" s="300"/>
      <c r="J6282" s="301">
        <f>ROUND(I6282*H6282,2)</f>
        <v>0</v>
      </c>
      <c r="K6282" s="297" t="s">
        <v>81</v>
      </c>
      <c r="L6282" s="302"/>
      <c r="M6282" s="303" t="s">
        <v>81</v>
      </c>
      <c r="N6282" s="304" t="s">
        <v>53</v>
      </c>
      <c r="O6282" s="49"/>
      <c r="P6282" s="246">
        <f>O6282*H6282</f>
        <v>0</v>
      </c>
      <c r="Q6282" s="246">
        <v>0</v>
      </c>
      <c r="R6282" s="246">
        <f>Q6282*H6282</f>
        <v>0</v>
      </c>
      <c r="S6282" s="246">
        <v>0</v>
      </c>
      <c r="T6282" s="247">
        <f>S6282*H6282</f>
        <v>0</v>
      </c>
      <c r="AR6282" s="25" t="s">
        <v>447</v>
      </c>
      <c r="AT6282" s="25" t="s">
        <v>419</v>
      </c>
      <c r="AU6282" s="25" t="s">
        <v>92</v>
      </c>
      <c r="AY6282" s="25" t="s">
        <v>207</v>
      </c>
      <c r="BE6282" s="248">
        <f>IF(N6282="základní",J6282,0)</f>
        <v>0</v>
      </c>
      <c r="BF6282" s="248">
        <f>IF(N6282="snížená",J6282,0)</f>
        <v>0</v>
      </c>
      <c r="BG6282" s="248">
        <f>IF(N6282="zákl. přenesená",J6282,0)</f>
        <v>0</v>
      </c>
      <c r="BH6282" s="248">
        <f>IF(N6282="sníž. přenesená",J6282,0)</f>
        <v>0</v>
      </c>
      <c r="BI6282" s="248">
        <f>IF(N6282="nulová",J6282,0)</f>
        <v>0</v>
      </c>
      <c r="BJ6282" s="25" t="s">
        <v>90</v>
      </c>
      <c r="BK6282" s="248">
        <f>ROUND(I6282*H6282,2)</f>
        <v>0</v>
      </c>
      <c r="BL6282" s="25" t="s">
        <v>345</v>
      </c>
      <c r="BM6282" s="25" t="s">
        <v>5260</v>
      </c>
    </row>
    <row r="6283" s="1" customFormat="1">
      <c r="B6283" s="48"/>
      <c r="C6283" s="76"/>
      <c r="D6283" s="249" t="s">
        <v>396</v>
      </c>
      <c r="E6283" s="76"/>
      <c r="F6283" s="250" t="s">
        <v>5161</v>
      </c>
      <c r="G6283" s="76"/>
      <c r="H6283" s="76"/>
      <c r="I6283" s="205"/>
      <c r="J6283" s="76"/>
      <c r="K6283" s="76"/>
      <c r="L6283" s="74"/>
      <c r="M6283" s="251"/>
      <c r="N6283" s="49"/>
      <c r="O6283" s="49"/>
      <c r="P6283" s="49"/>
      <c r="Q6283" s="49"/>
      <c r="R6283" s="49"/>
      <c r="S6283" s="49"/>
      <c r="T6283" s="97"/>
      <c r="AT6283" s="25" t="s">
        <v>396</v>
      </c>
      <c r="AU6283" s="25" t="s">
        <v>92</v>
      </c>
    </row>
    <row r="6284" s="1" customFormat="1" ht="25.5" customHeight="1">
      <c r="B6284" s="48"/>
      <c r="C6284" s="295" t="s">
        <v>5261</v>
      </c>
      <c r="D6284" s="295" t="s">
        <v>419</v>
      </c>
      <c r="E6284" s="296" t="s">
        <v>5262</v>
      </c>
      <c r="F6284" s="297" t="s">
        <v>5263</v>
      </c>
      <c r="G6284" s="298" t="s">
        <v>739</v>
      </c>
      <c r="H6284" s="299">
        <v>1</v>
      </c>
      <c r="I6284" s="300"/>
      <c r="J6284" s="301">
        <f>ROUND(I6284*H6284,2)</f>
        <v>0</v>
      </c>
      <c r="K6284" s="297" t="s">
        <v>81</v>
      </c>
      <c r="L6284" s="302"/>
      <c r="M6284" s="303" t="s">
        <v>81</v>
      </c>
      <c r="N6284" s="304" t="s">
        <v>53</v>
      </c>
      <c r="O6284" s="49"/>
      <c r="P6284" s="246">
        <f>O6284*H6284</f>
        <v>0</v>
      </c>
      <c r="Q6284" s="246">
        <v>0</v>
      </c>
      <c r="R6284" s="246">
        <f>Q6284*H6284</f>
        <v>0</v>
      </c>
      <c r="S6284" s="246">
        <v>0</v>
      </c>
      <c r="T6284" s="247">
        <f>S6284*H6284</f>
        <v>0</v>
      </c>
      <c r="AR6284" s="25" t="s">
        <v>447</v>
      </c>
      <c r="AT6284" s="25" t="s">
        <v>419</v>
      </c>
      <c r="AU6284" s="25" t="s">
        <v>92</v>
      </c>
      <c r="AY6284" s="25" t="s">
        <v>207</v>
      </c>
      <c r="BE6284" s="248">
        <f>IF(N6284="základní",J6284,0)</f>
        <v>0</v>
      </c>
      <c r="BF6284" s="248">
        <f>IF(N6284="snížená",J6284,0)</f>
        <v>0</v>
      </c>
      <c r="BG6284" s="248">
        <f>IF(N6284="zákl. přenesená",J6284,0)</f>
        <v>0</v>
      </c>
      <c r="BH6284" s="248">
        <f>IF(N6284="sníž. přenesená",J6284,0)</f>
        <v>0</v>
      </c>
      <c r="BI6284" s="248">
        <f>IF(N6284="nulová",J6284,0)</f>
        <v>0</v>
      </c>
      <c r="BJ6284" s="25" t="s">
        <v>90</v>
      </c>
      <c r="BK6284" s="248">
        <f>ROUND(I6284*H6284,2)</f>
        <v>0</v>
      </c>
      <c r="BL6284" s="25" t="s">
        <v>345</v>
      </c>
      <c r="BM6284" s="25" t="s">
        <v>5264</v>
      </c>
    </row>
    <row r="6285" s="1" customFormat="1">
      <c r="B6285" s="48"/>
      <c r="C6285" s="76"/>
      <c r="D6285" s="249" t="s">
        <v>396</v>
      </c>
      <c r="E6285" s="76"/>
      <c r="F6285" s="250" t="s">
        <v>5161</v>
      </c>
      <c r="G6285" s="76"/>
      <c r="H6285" s="76"/>
      <c r="I6285" s="205"/>
      <c r="J6285" s="76"/>
      <c r="K6285" s="76"/>
      <c r="L6285" s="74"/>
      <c r="M6285" s="251"/>
      <c r="N6285" s="49"/>
      <c r="O6285" s="49"/>
      <c r="P6285" s="49"/>
      <c r="Q6285" s="49"/>
      <c r="R6285" s="49"/>
      <c r="S6285" s="49"/>
      <c r="T6285" s="97"/>
      <c r="AT6285" s="25" t="s">
        <v>396</v>
      </c>
      <c r="AU6285" s="25" t="s">
        <v>92</v>
      </c>
    </row>
    <row r="6286" s="1" customFormat="1" ht="25.5" customHeight="1">
      <c r="B6286" s="48"/>
      <c r="C6286" s="237" t="s">
        <v>5265</v>
      </c>
      <c r="D6286" s="237" t="s">
        <v>209</v>
      </c>
      <c r="E6286" s="238" t="s">
        <v>5266</v>
      </c>
      <c r="F6286" s="239" t="s">
        <v>5267</v>
      </c>
      <c r="G6286" s="240" t="s">
        <v>739</v>
      </c>
      <c r="H6286" s="241">
        <v>2</v>
      </c>
      <c r="I6286" s="242"/>
      <c r="J6286" s="243">
        <f>ROUND(I6286*H6286,2)</f>
        <v>0</v>
      </c>
      <c r="K6286" s="239" t="s">
        <v>213</v>
      </c>
      <c r="L6286" s="74"/>
      <c r="M6286" s="244" t="s">
        <v>81</v>
      </c>
      <c r="N6286" s="245" t="s">
        <v>53</v>
      </c>
      <c r="O6286" s="49"/>
      <c r="P6286" s="246">
        <f>O6286*H6286</f>
        <v>0</v>
      </c>
      <c r="Q6286" s="246">
        <v>0</v>
      </c>
      <c r="R6286" s="246">
        <f>Q6286*H6286</f>
        <v>0</v>
      </c>
      <c r="S6286" s="246">
        <v>0</v>
      </c>
      <c r="T6286" s="247">
        <f>S6286*H6286</f>
        <v>0</v>
      </c>
      <c r="AR6286" s="25" t="s">
        <v>345</v>
      </c>
      <c r="AT6286" s="25" t="s">
        <v>209</v>
      </c>
      <c r="AU6286" s="25" t="s">
        <v>92</v>
      </c>
      <c r="AY6286" s="25" t="s">
        <v>207</v>
      </c>
      <c r="BE6286" s="248">
        <f>IF(N6286="základní",J6286,0)</f>
        <v>0</v>
      </c>
      <c r="BF6286" s="248">
        <f>IF(N6286="snížená",J6286,0)</f>
        <v>0</v>
      </c>
      <c r="BG6286" s="248">
        <f>IF(N6286="zákl. přenesená",J6286,0)</f>
        <v>0</v>
      </c>
      <c r="BH6286" s="248">
        <f>IF(N6286="sníž. přenesená",J6286,0)</f>
        <v>0</v>
      </c>
      <c r="BI6286" s="248">
        <f>IF(N6286="nulová",J6286,0)</f>
        <v>0</v>
      </c>
      <c r="BJ6286" s="25" t="s">
        <v>90</v>
      </c>
      <c r="BK6286" s="248">
        <f>ROUND(I6286*H6286,2)</f>
        <v>0</v>
      </c>
      <c r="BL6286" s="25" t="s">
        <v>345</v>
      </c>
      <c r="BM6286" s="25" t="s">
        <v>5268</v>
      </c>
    </row>
    <row r="6287" s="1" customFormat="1">
      <c r="B6287" s="48"/>
      <c r="C6287" s="76"/>
      <c r="D6287" s="249" t="s">
        <v>216</v>
      </c>
      <c r="E6287" s="76"/>
      <c r="F6287" s="250" t="s">
        <v>5155</v>
      </c>
      <c r="G6287" s="76"/>
      <c r="H6287" s="76"/>
      <c r="I6287" s="205"/>
      <c r="J6287" s="76"/>
      <c r="K6287" s="76"/>
      <c r="L6287" s="74"/>
      <c r="M6287" s="251"/>
      <c r="N6287" s="49"/>
      <c r="O6287" s="49"/>
      <c r="P6287" s="49"/>
      <c r="Q6287" s="49"/>
      <c r="R6287" s="49"/>
      <c r="S6287" s="49"/>
      <c r="T6287" s="97"/>
      <c r="AT6287" s="25" t="s">
        <v>216</v>
      </c>
      <c r="AU6287" s="25" t="s">
        <v>92</v>
      </c>
    </row>
    <row r="6288" s="12" customFormat="1">
      <c r="B6288" s="252"/>
      <c r="C6288" s="253"/>
      <c r="D6288" s="249" t="s">
        <v>218</v>
      </c>
      <c r="E6288" s="254" t="s">
        <v>81</v>
      </c>
      <c r="F6288" s="255" t="s">
        <v>5269</v>
      </c>
      <c r="G6288" s="253"/>
      <c r="H6288" s="254" t="s">
        <v>81</v>
      </c>
      <c r="I6288" s="256"/>
      <c r="J6288" s="253"/>
      <c r="K6288" s="253"/>
      <c r="L6288" s="257"/>
      <c r="M6288" s="258"/>
      <c r="N6288" s="259"/>
      <c r="O6288" s="259"/>
      <c r="P6288" s="259"/>
      <c r="Q6288" s="259"/>
      <c r="R6288" s="259"/>
      <c r="S6288" s="259"/>
      <c r="T6288" s="260"/>
      <c r="AT6288" s="261" t="s">
        <v>218</v>
      </c>
      <c r="AU6288" s="261" t="s">
        <v>92</v>
      </c>
      <c r="AV6288" s="12" t="s">
        <v>90</v>
      </c>
      <c r="AW6288" s="12" t="s">
        <v>45</v>
      </c>
      <c r="AX6288" s="12" t="s">
        <v>83</v>
      </c>
      <c r="AY6288" s="261" t="s">
        <v>207</v>
      </c>
    </row>
    <row r="6289" s="13" customFormat="1">
      <c r="B6289" s="262"/>
      <c r="C6289" s="263"/>
      <c r="D6289" s="249" t="s">
        <v>218</v>
      </c>
      <c r="E6289" s="264" t="s">
        <v>81</v>
      </c>
      <c r="F6289" s="265" t="s">
        <v>90</v>
      </c>
      <c r="G6289" s="263"/>
      <c r="H6289" s="266">
        <v>1</v>
      </c>
      <c r="I6289" s="267"/>
      <c r="J6289" s="263"/>
      <c r="K6289" s="263"/>
      <c r="L6289" s="268"/>
      <c r="M6289" s="269"/>
      <c r="N6289" s="270"/>
      <c r="O6289" s="270"/>
      <c r="P6289" s="270"/>
      <c r="Q6289" s="270"/>
      <c r="R6289" s="270"/>
      <c r="S6289" s="270"/>
      <c r="T6289" s="271"/>
      <c r="AT6289" s="272" t="s">
        <v>218</v>
      </c>
      <c r="AU6289" s="272" t="s">
        <v>92</v>
      </c>
      <c r="AV6289" s="13" t="s">
        <v>92</v>
      </c>
      <c r="AW6289" s="13" t="s">
        <v>45</v>
      </c>
      <c r="AX6289" s="13" t="s">
        <v>83</v>
      </c>
      <c r="AY6289" s="272" t="s">
        <v>207</v>
      </c>
    </row>
    <row r="6290" s="12" customFormat="1">
      <c r="B6290" s="252"/>
      <c r="C6290" s="253"/>
      <c r="D6290" s="249" t="s">
        <v>218</v>
      </c>
      <c r="E6290" s="254" t="s">
        <v>81</v>
      </c>
      <c r="F6290" s="255" t="s">
        <v>5270</v>
      </c>
      <c r="G6290" s="253"/>
      <c r="H6290" s="254" t="s">
        <v>81</v>
      </c>
      <c r="I6290" s="256"/>
      <c r="J6290" s="253"/>
      <c r="K6290" s="253"/>
      <c r="L6290" s="257"/>
      <c r="M6290" s="258"/>
      <c r="N6290" s="259"/>
      <c r="O6290" s="259"/>
      <c r="P6290" s="259"/>
      <c r="Q6290" s="259"/>
      <c r="R6290" s="259"/>
      <c r="S6290" s="259"/>
      <c r="T6290" s="260"/>
      <c r="AT6290" s="261" t="s">
        <v>218</v>
      </c>
      <c r="AU6290" s="261" t="s">
        <v>92</v>
      </c>
      <c r="AV6290" s="12" t="s">
        <v>90</v>
      </c>
      <c r="AW6290" s="12" t="s">
        <v>45</v>
      </c>
      <c r="AX6290" s="12" t="s">
        <v>83</v>
      </c>
      <c r="AY6290" s="261" t="s">
        <v>207</v>
      </c>
    </row>
    <row r="6291" s="13" customFormat="1">
      <c r="B6291" s="262"/>
      <c r="C6291" s="263"/>
      <c r="D6291" s="249" t="s">
        <v>218</v>
      </c>
      <c r="E6291" s="264" t="s">
        <v>81</v>
      </c>
      <c r="F6291" s="265" t="s">
        <v>90</v>
      </c>
      <c r="G6291" s="263"/>
      <c r="H6291" s="266">
        <v>1</v>
      </c>
      <c r="I6291" s="267"/>
      <c r="J6291" s="263"/>
      <c r="K6291" s="263"/>
      <c r="L6291" s="268"/>
      <c r="M6291" s="269"/>
      <c r="N6291" s="270"/>
      <c r="O6291" s="270"/>
      <c r="P6291" s="270"/>
      <c r="Q6291" s="270"/>
      <c r="R6291" s="270"/>
      <c r="S6291" s="270"/>
      <c r="T6291" s="271"/>
      <c r="AT6291" s="272" t="s">
        <v>218</v>
      </c>
      <c r="AU6291" s="272" t="s">
        <v>92</v>
      </c>
      <c r="AV6291" s="13" t="s">
        <v>92</v>
      </c>
      <c r="AW6291" s="13" t="s">
        <v>45</v>
      </c>
      <c r="AX6291" s="13" t="s">
        <v>83</v>
      </c>
      <c r="AY6291" s="272" t="s">
        <v>207</v>
      </c>
    </row>
    <row r="6292" s="14" customFormat="1">
      <c r="B6292" s="273"/>
      <c r="C6292" s="274"/>
      <c r="D6292" s="249" t="s">
        <v>218</v>
      </c>
      <c r="E6292" s="275" t="s">
        <v>81</v>
      </c>
      <c r="F6292" s="276" t="s">
        <v>232</v>
      </c>
      <c r="G6292" s="274"/>
      <c r="H6292" s="277">
        <v>2</v>
      </c>
      <c r="I6292" s="278"/>
      <c r="J6292" s="274"/>
      <c r="K6292" s="274"/>
      <c r="L6292" s="279"/>
      <c r="M6292" s="280"/>
      <c r="N6292" s="281"/>
      <c r="O6292" s="281"/>
      <c r="P6292" s="281"/>
      <c r="Q6292" s="281"/>
      <c r="R6292" s="281"/>
      <c r="S6292" s="281"/>
      <c r="T6292" s="282"/>
      <c r="AT6292" s="283" t="s">
        <v>218</v>
      </c>
      <c r="AU6292" s="283" t="s">
        <v>92</v>
      </c>
      <c r="AV6292" s="14" t="s">
        <v>214</v>
      </c>
      <c r="AW6292" s="14" t="s">
        <v>45</v>
      </c>
      <c r="AX6292" s="14" t="s">
        <v>90</v>
      </c>
      <c r="AY6292" s="283" t="s">
        <v>207</v>
      </c>
    </row>
    <row r="6293" s="1" customFormat="1" ht="25.5" customHeight="1">
      <c r="B6293" s="48"/>
      <c r="C6293" s="295" t="s">
        <v>5271</v>
      </c>
      <c r="D6293" s="295" t="s">
        <v>419</v>
      </c>
      <c r="E6293" s="296" t="s">
        <v>5272</v>
      </c>
      <c r="F6293" s="297" t="s">
        <v>5273</v>
      </c>
      <c r="G6293" s="298" t="s">
        <v>739</v>
      </c>
      <c r="H6293" s="299">
        <v>1</v>
      </c>
      <c r="I6293" s="300"/>
      <c r="J6293" s="301">
        <f>ROUND(I6293*H6293,2)</f>
        <v>0</v>
      </c>
      <c r="K6293" s="297" t="s">
        <v>81</v>
      </c>
      <c r="L6293" s="302"/>
      <c r="M6293" s="303" t="s">
        <v>81</v>
      </c>
      <c r="N6293" s="304" t="s">
        <v>53</v>
      </c>
      <c r="O6293" s="49"/>
      <c r="P6293" s="246">
        <f>O6293*H6293</f>
        <v>0</v>
      </c>
      <c r="Q6293" s="246">
        <v>0</v>
      </c>
      <c r="R6293" s="246">
        <f>Q6293*H6293</f>
        <v>0</v>
      </c>
      <c r="S6293" s="246">
        <v>0</v>
      </c>
      <c r="T6293" s="247">
        <f>S6293*H6293</f>
        <v>0</v>
      </c>
      <c r="AR6293" s="25" t="s">
        <v>447</v>
      </c>
      <c r="AT6293" s="25" t="s">
        <v>419</v>
      </c>
      <c r="AU6293" s="25" t="s">
        <v>92</v>
      </c>
      <c r="AY6293" s="25" t="s">
        <v>207</v>
      </c>
      <c r="BE6293" s="248">
        <f>IF(N6293="základní",J6293,0)</f>
        <v>0</v>
      </c>
      <c r="BF6293" s="248">
        <f>IF(N6293="snížená",J6293,0)</f>
        <v>0</v>
      </c>
      <c r="BG6293" s="248">
        <f>IF(N6293="zákl. přenesená",J6293,0)</f>
        <v>0</v>
      </c>
      <c r="BH6293" s="248">
        <f>IF(N6293="sníž. přenesená",J6293,0)</f>
        <v>0</v>
      </c>
      <c r="BI6293" s="248">
        <f>IF(N6293="nulová",J6293,0)</f>
        <v>0</v>
      </c>
      <c r="BJ6293" s="25" t="s">
        <v>90</v>
      </c>
      <c r="BK6293" s="248">
        <f>ROUND(I6293*H6293,2)</f>
        <v>0</v>
      </c>
      <c r="BL6293" s="25" t="s">
        <v>345</v>
      </c>
      <c r="BM6293" s="25" t="s">
        <v>5274</v>
      </c>
    </row>
    <row r="6294" s="1" customFormat="1">
      <c r="B6294" s="48"/>
      <c r="C6294" s="76"/>
      <c r="D6294" s="249" t="s">
        <v>396</v>
      </c>
      <c r="E6294" s="76"/>
      <c r="F6294" s="250" t="s">
        <v>5161</v>
      </c>
      <c r="G6294" s="76"/>
      <c r="H6294" s="76"/>
      <c r="I6294" s="205"/>
      <c r="J6294" s="76"/>
      <c r="K6294" s="76"/>
      <c r="L6294" s="74"/>
      <c r="M6294" s="251"/>
      <c r="N6294" s="49"/>
      <c r="O6294" s="49"/>
      <c r="P6294" s="49"/>
      <c r="Q6294" s="49"/>
      <c r="R6294" s="49"/>
      <c r="S6294" s="49"/>
      <c r="T6294" s="97"/>
      <c r="AT6294" s="25" t="s">
        <v>396</v>
      </c>
      <c r="AU6294" s="25" t="s">
        <v>92</v>
      </c>
    </row>
    <row r="6295" s="1" customFormat="1" ht="25.5" customHeight="1">
      <c r="B6295" s="48"/>
      <c r="C6295" s="295" t="s">
        <v>5275</v>
      </c>
      <c r="D6295" s="295" t="s">
        <v>419</v>
      </c>
      <c r="E6295" s="296" t="s">
        <v>5276</v>
      </c>
      <c r="F6295" s="297" t="s">
        <v>5277</v>
      </c>
      <c r="G6295" s="298" t="s">
        <v>739</v>
      </c>
      <c r="H6295" s="299">
        <v>1</v>
      </c>
      <c r="I6295" s="300"/>
      <c r="J6295" s="301">
        <f>ROUND(I6295*H6295,2)</f>
        <v>0</v>
      </c>
      <c r="K6295" s="297" t="s">
        <v>81</v>
      </c>
      <c r="L6295" s="302"/>
      <c r="M6295" s="303" t="s">
        <v>81</v>
      </c>
      <c r="N6295" s="304" t="s">
        <v>53</v>
      </c>
      <c r="O6295" s="49"/>
      <c r="P6295" s="246">
        <f>O6295*H6295</f>
        <v>0</v>
      </c>
      <c r="Q6295" s="246">
        <v>0</v>
      </c>
      <c r="R6295" s="246">
        <f>Q6295*H6295</f>
        <v>0</v>
      </c>
      <c r="S6295" s="246">
        <v>0</v>
      </c>
      <c r="T6295" s="247">
        <f>S6295*H6295</f>
        <v>0</v>
      </c>
      <c r="AR6295" s="25" t="s">
        <v>447</v>
      </c>
      <c r="AT6295" s="25" t="s">
        <v>419</v>
      </c>
      <c r="AU6295" s="25" t="s">
        <v>92</v>
      </c>
      <c r="AY6295" s="25" t="s">
        <v>207</v>
      </c>
      <c r="BE6295" s="248">
        <f>IF(N6295="základní",J6295,0)</f>
        <v>0</v>
      </c>
      <c r="BF6295" s="248">
        <f>IF(N6295="snížená",J6295,0)</f>
        <v>0</v>
      </c>
      <c r="BG6295" s="248">
        <f>IF(N6295="zákl. přenesená",J6295,0)</f>
        <v>0</v>
      </c>
      <c r="BH6295" s="248">
        <f>IF(N6295="sníž. přenesená",J6295,0)</f>
        <v>0</v>
      </c>
      <c r="BI6295" s="248">
        <f>IF(N6295="nulová",J6295,0)</f>
        <v>0</v>
      </c>
      <c r="BJ6295" s="25" t="s">
        <v>90</v>
      </c>
      <c r="BK6295" s="248">
        <f>ROUND(I6295*H6295,2)</f>
        <v>0</v>
      </c>
      <c r="BL6295" s="25" t="s">
        <v>345</v>
      </c>
      <c r="BM6295" s="25" t="s">
        <v>5278</v>
      </c>
    </row>
    <row r="6296" s="1" customFormat="1">
      <c r="B6296" s="48"/>
      <c r="C6296" s="76"/>
      <c r="D6296" s="249" t="s">
        <v>396</v>
      </c>
      <c r="E6296" s="76"/>
      <c r="F6296" s="250" t="s">
        <v>5161</v>
      </c>
      <c r="G6296" s="76"/>
      <c r="H6296" s="76"/>
      <c r="I6296" s="205"/>
      <c r="J6296" s="76"/>
      <c r="K6296" s="76"/>
      <c r="L6296" s="74"/>
      <c r="M6296" s="251"/>
      <c r="N6296" s="49"/>
      <c r="O6296" s="49"/>
      <c r="P6296" s="49"/>
      <c r="Q6296" s="49"/>
      <c r="R6296" s="49"/>
      <c r="S6296" s="49"/>
      <c r="T6296" s="97"/>
      <c r="AT6296" s="25" t="s">
        <v>396</v>
      </c>
      <c r="AU6296" s="25" t="s">
        <v>92</v>
      </c>
    </row>
    <row r="6297" s="1" customFormat="1" ht="25.5" customHeight="1">
      <c r="B6297" s="48"/>
      <c r="C6297" s="237" t="s">
        <v>5279</v>
      </c>
      <c r="D6297" s="237" t="s">
        <v>209</v>
      </c>
      <c r="E6297" s="238" t="s">
        <v>5280</v>
      </c>
      <c r="F6297" s="239" t="s">
        <v>5281</v>
      </c>
      <c r="G6297" s="240" t="s">
        <v>739</v>
      </c>
      <c r="H6297" s="241">
        <v>2</v>
      </c>
      <c r="I6297" s="242"/>
      <c r="J6297" s="243">
        <f>ROUND(I6297*H6297,2)</f>
        <v>0</v>
      </c>
      <c r="K6297" s="239" t="s">
        <v>213</v>
      </c>
      <c r="L6297" s="74"/>
      <c r="M6297" s="244" t="s">
        <v>81</v>
      </c>
      <c r="N6297" s="245" t="s">
        <v>53</v>
      </c>
      <c r="O6297" s="49"/>
      <c r="P6297" s="246">
        <f>O6297*H6297</f>
        <v>0</v>
      </c>
      <c r="Q6297" s="246">
        <v>0</v>
      </c>
      <c r="R6297" s="246">
        <f>Q6297*H6297</f>
        <v>0</v>
      </c>
      <c r="S6297" s="246">
        <v>0</v>
      </c>
      <c r="T6297" s="247">
        <f>S6297*H6297</f>
        <v>0</v>
      </c>
      <c r="AR6297" s="25" t="s">
        <v>345</v>
      </c>
      <c r="AT6297" s="25" t="s">
        <v>209</v>
      </c>
      <c r="AU6297" s="25" t="s">
        <v>92</v>
      </c>
      <c r="AY6297" s="25" t="s">
        <v>207</v>
      </c>
      <c r="BE6297" s="248">
        <f>IF(N6297="základní",J6297,0)</f>
        <v>0</v>
      </c>
      <c r="BF6297" s="248">
        <f>IF(N6297="snížená",J6297,0)</f>
        <v>0</v>
      </c>
      <c r="BG6297" s="248">
        <f>IF(N6297="zákl. přenesená",J6297,0)</f>
        <v>0</v>
      </c>
      <c r="BH6297" s="248">
        <f>IF(N6297="sníž. přenesená",J6297,0)</f>
        <v>0</v>
      </c>
      <c r="BI6297" s="248">
        <f>IF(N6297="nulová",J6297,0)</f>
        <v>0</v>
      </c>
      <c r="BJ6297" s="25" t="s">
        <v>90</v>
      </c>
      <c r="BK6297" s="248">
        <f>ROUND(I6297*H6297,2)</f>
        <v>0</v>
      </c>
      <c r="BL6297" s="25" t="s">
        <v>345</v>
      </c>
      <c r="BM6297" s="25" t="s">
        <v>5282</v>
      </c>
    </row>
    <row r="6298" s="1" customFormat="1">
      <c r="B6298" s="48"/>
      <c r="C6298" s="76"/>
      <c r="D6298" s="249" t="s">
        <v>216</v>
      </c>
      <c r="E6298" s="76"/>
      <c r="F6298" s="250" t="s">
        <v>5155</v>
      </c>
      <c r="G6298" s="76"/>
      <c r="H6298" s="76"/>
      <c r="I6298" s="205"/>
      <c r="J6298" s="76"/>
      <c r="K6298" s="76"/>
      <c r="L6298" s="74"/>
      <c r="M6298" s="251"/>
      <c r="N6298" s="49"/>
      <c r="O6298" s="49"/>
      <c r="P6298" s="49"/>
      <c r="Q6298" s="49"/>
      <c r="R6298" s="49"/>
      <c r="S6298" s="49"/>
      <c r="T6298" s="97"/>
      <c r="AT6298" s="25" t="s">
        <v>216</v>
      </c>
      <c r="AU6298" s="25" t="s">
        <v>92</v>
      </c>
    </row>
    <row r="6299" s="12" customFormat="1">
      <c r="B6299" s="252"/>
      <c r="C6299" s="253"/>
      <c r="D6299" s="249" t="s">
        <v>218</v>
      </c>
      <c r="E6299" s="254" t="s">
        <v>81</v>
      </c>
      <c r="F6299" s="255" t="s">
        <v>5283</v>
      </c>
      <c r="G6299" s="253"/>
      <c r="H6299" s="254" t="s">
        <v>81</v>
      </c>
      <c r="I6299" s="256"/>
      <c r="J6299" s="253"/>
      <c r="K6299" s="253"/>
      <c r="L6299" s="257"/>
      <c r="M6299" s="258"/>
      <c r="N6299" s="259"/>
      <c r="O6299" s="259"/>
      <c r="P6299" s="259"/>
      <c r="Q6299" s="259"/>
      <c r="R6299" s="259"/>
      <c r="S6299" s="259"/>
      <c r="T6299" s="260"/>
      <c r="AT6299" s="261" t="s">
        <v>218</v>
      </c>
      <c r="AU6299" s="261" t="s">
        <v>92</v>
      </c>
      <c r="AV6299" s="12" t="s">
        <v>90</v>
      </c>
      <c r="AW6299" s="12" t="s">
        <v>45</v>
      </c>
      <c r="AX6299" s="12" t="s">
        <v>83</v>
      </c>
      <c r="AY6299" s="261" t="s">
        <v>207</v>
      </c>
    </row>
    <row r="6300" s="13" customFormat="1">
      <c r="B6300" s="262"/>
      <c r="C6300" s="263"/>
      <c r="D6300" s="249" t="s">
        <v>218</v>
      </c>
      <c r="E6300" s="264" t="s">
        <v>81</v>
      </c>
      <c r="F6300" s="265" t="s">
        <v>92</v>
      </c>
      <c r="G6300" s="263"/>
      <c r="H6300" s="266">
        <v>2</v>
      </c>
      <c r="I6300" s="267"/>
      <c r="J6300" s="263"/>
      <c r="K6300" s="263"/>
      <c r="L6300" s="268"/>
      <c r="M6300" s="269"/>
      <c r="N6300" s="270"/>
      <c r="O6300" s="270"/>
      <c r="P6300" s="270"/>
      <c r="Q6300" s="270"/>
      <c r="R6300" s="270"/>
      <c r="S6300" s="270"/>
      <c r="T6300" s="271"/>
      <c r="AT6300" s="272" t="s">
        <v>218</v>
      </c>
      <c r="AU6300" s="272" t="s">
        <v>92</v>
      </c>
      <c r="AV6300" s="13" t="s">
        <v>92</v>
      </c>
      <c r="AW6300" s="13" t="s">
        <v>45</v>
      </c>
      <c r="AX6300" s="13" t="s">
        <v>90</v>
      </c>
      <c r="AY6300" s="272" t="s">
        <v>207</v>
      </c>
    </row>
    <row r="6301" s="1" customFormat="1" ht="16.5" customHeight="1">
      <c r="B6301" s="48"/>
      <c r="C6301" s="295" t="s">
        <v>5284</v>
      </c>
      <c r="D6301" s="295" t="s">
        <v>419</v>
      </c>
      <c r="E6301" s="296" t="s">
        <v>5285</v>
      </c>
      <c r="F6301" s="297" t="s">
        <v>5286</v>
      </c>
      <c r="G6301" s="298" t="s">
        <v>739</v>
      </c>
      <c r="H6301" s="299">
        <v>2</v>
      </c>
      <c r="I6301" s="300"/>
      <c r="J6301" s="301">
        <f>ROUND(I6301*H6301,2)</f>
        <v>0</v>
      </c>
      <c r="K6301" s="297" t="s">
        <v>81</v>
      </c>
      <c r="L6301" s="302"/>
      <c r="M6301" s="303" t="s">
        <v>81</v>
      </c>
      <c r="N6301" s="304" t="s">
        <v>53</v>
      </c>
      <c r="O6301" s="49"/>
      <c r="P6301" s="246">
        <f>O6301*H6301</f>
        <v>0</v>
      </c>
      <c r="Q6301" s="246">
        <v>0</v>
      </c>
      <c r="R6301" s="246">
        <f>Q6301*H6301</f>
        <v>0</v>
      </c>
      <c r="S6301" s="246">
        <v>0</v>
      </c>
      <c r="T6301" s="247">
        <f>S6301*H6301</f>
        <v>0</v>
      </c>
      <c r="AR6301" s="25" t="s">
        <v>447</v>
      </c>
      <c r="AT6301" s="25" t="s">
        <v>419</v>
      </c>
      <c r="AU6301" s="25" t="s">
        <v>92</v>
      </c>
      <c r="AY6301" s="25" t="s">
        <v>207</v>
      </c>
      <c r="BE6301" s="248">
        <f>IF(N6301="základní",J6301,0)</f>
        <v>0</v>
      </c>
      <c r="BF6301" s="248">
        <f>IF(N6301="snížená",J6301,0)</f>
        <v>0</v>
      </c>
      <c r="BG6301" s="248">
        <f>IF(N6301="zákl. přenesená",J6301,0)</f>
        <v>0</v>
      </c>
      <c r="BH6301" s="248">
        <f>IF(N6301="sníž. přenesená",J6301,0)</f>
        <v>0</v>
      </c>
      <c r="BI6301" s="248">
        <f>IF(N6301="nulová",J6301,0)</f>
        <v>0</v>
      </c>
      <c r="BJ6301" s="25" t="s">
        <v>90</v>
      </c>
      <c r="BK6301" s="248">
        <f>ROUND(I6301*H6301,2)</f>
        <v>0</v>
      </c>
      <c r="BL6301" s="25" t="s">
        <v>345</v>
      </c>
      <c r="BM6301" s="25" t="s">
        <v>5287</v>
      </c>
    </row>
    <row r="6302" s="1" customFormat="1" ht="16.5" customHeight="1">
      <c r="B6302" s="48"/>
      <c r="C6302" s="237" t="s">
        <v>5288</v>
      </c>
      <c r="D6302" s="237" t="s">
        <v>209</v>
      </c>
      <c r="E6302" s="238" t="s">
        <v>5289</v>
      </c>
      <c r="F6302" s="239" t="s">
        <v>5290</v>
      </c>
      <c r="G6302" s="240" t="s">
        <v>739</v>
      </c>
      <c r="H6302" s="241">
        <v>1</v>
      </c>
      <c r="I6302" s="242"/>
      <c r="J6302" s="243">
        <f>ROUND(I6302*H6302,2)</f>
        <v>0</v>
      </c>
      <c r="K6302" s="239" t="s">
        <v>213</v>
      </c>
      <c r="L6302" s="74"/>
      <c r="M6302" s="244" t="s">
        <v>81</v>
      </c>
      <c r="N6302" s="245" t="s">
        <v>53</v>
      </c>
      <c r="O6302" s="49"/>
      <c r="P6302" s="246">
        <f>O6302*H6302</f>
        <v>0</v>
      </c>
      <c r="Q6302" s="246">
        <v>0.00087000000000000001</v>
      </c>
      <c r="R6302" s="246">
        <f>Q6302*H6302</f>
        <v>0.00087000000000000001</v>
      </c>
      <c r="S6302" s="246">
        <v>0</v>
      </c>
      <c r="T6302" s="247">
        <f>S6302*H6302</f>
        <v>0</v>
      </c>
      <c r="AR6302" s="25" t="s">
        <v>345</v>
      </c>
      <c r="AT6302" s="25" t="s">
        <v>209</v>
      </c>
      <c r="AU6302" s="25" t="s">
        <v>92</v>
      </c>
      <c r="AY6302" s="25" t="s">
        <v>207</v>
      </c>
      <c r="BE6302" s="248">
        <f>IF(N6302="základní",J6302,0)</f>
        <v>0</v>
      </c>
      <c r="BF6302" s="248">
        <f>IF(N6302="snížená",J6302,0)</f>
        <v>0</v>
      </c>
      <c r="BG6302" s="248">
        <f>IF(N6302="zákl. přenesená",J6302,0)</f>
        <v>0</v>
      </c>
      <c r="BH6302" s="248">
        <f>IF(N6302="sníž. přenesená",J6302,0)</f>
        <v>0</v>
      </c>
      <c r="BI6302" s="248">
        <f>IF(N6302="nulová",J6302,0)</f>
        <v>0</v>
      </c>
      <c r="BJ6302" s="25" t="s">
        <v>90</v>
      </c>
      <c r="BK6302" s="248">
        <f>ROUND(I6302*H6302,2)</f>
        <v>0</v>
      </c>
      <c r="BL6302" s="25" t="s">
        <v>345</v>
      </c>
      <c r="BM6302" s="25" t="s">
        <v>5291</v>
      </c>
    </row>
    <row r="6303" s="1" customFormat="1">
      <c r="B6303" s="48"/>
      <c r="C6303" s="76"/>
      <c r="D6303" s="249" t="s">
        <v>216</v>
      </c>
      <c r="E6303" s="76"/>
      <c r="F6303" s="250" t="s">
        <v>5155</v>
      </c>
      <c r="G6303" s="76"/>
      <c r="H6303" s="76"/>
      <c r="I6303" s="205"/>
      <c r="J6303" s="76"/>
      <c r="K6303" s="76"/>
      <c r="L6303" s="74"/>
      <c r="M6303" s="251"/>
      <c r="N6303" s="49"/>
      <c r="O6303" s="49"/>
      <c r="P6303" s="49"/>
      <c r="Q6303" s="49"/>
      <c r="R6303" s="49"/>
      <c r="S6303" s="49"/>
      <c r="T6303" s="97"/>
      <c r="AT6303" s="25" t="s">
        <v>216</v>
      </c>
      <c r="AU6303" s="25" t="s">
        <v>92</v>
      </c>
    </row>
    <row r="6304" s="12" customFormat="1">
      <c r="B6304" s="252"/>
      <c r="C6304" s="253"/>
      <c r="D6304" s="249" t="s">
        <v>218</v>
      </c>
      <c r="E6304" s="254" t="s">
        <v>81</v>
      </c>
      <c r="F6304" s="255" t="s">
        <v>5292</v>
      </c>
      <c r="G6304" s="253"/>
      <c r="H6304" s="254" t="s">
        <v>81</v>
      </c>
      <c r="I6304" s="256"/>
      <c r="J6304" s="253"/>
      <c r="K6304" s="253"/>
      <c r="L6304" s="257"/>
      <c r="M6304" s="258"/>
      <c r="N6304" s="259"/>
      <c r="O6304" s="259"/>
      <c r="P6304" s="259"/>
      <c r="Q6304" s="259"/>
      <c r="R6304" s="259"/>
      <c r="S6304" s="259"/>
      <c r="T6304" s="260"/>
      <c r="AT6304" s="261" t="s">
        <v>218</v>
      </c>
      <c r="AU6304" s="261" t="s">
        <v>92</v>
      </c>
      <c r="AV6304" s="12" t="s">
        <v>90</v>
      </c>
      <c r="AW6304" s="12" t="s">
        <v>45</v>
      </c>
      <c r="AX6304" s="12" t="s">
        <v>83</v>
      </c>
      <c r="AY6304" s="261" t="s">
        <v>207</v>
      </c>
    </row>
    <row r="6305" s="13" customFormat="1">
      <c r="B6305" s="262"/>
      <c r="C6305" s="263"/>
      <c r="D6305" s="249" t="s">
        <v>218</v>
      </c>
      <c r="E6305" s="264" t="s">
        <v>81</v>
      </c>
      <c r="F6305" s="265" t="s">
        <v>90</v>
      </c>
      <c r="G6305" s="263"/>
      <c r="H6305" s="266">
        <v>1</v>
      </c>
      <c r="I6305" s="267"/>
      <c r="J6305" s="263"/>
      <c r="K6305" s="263"/>
      <c r="L6305" s="268"/>
      <c r="M6305" s="269"/>
      <c r="N6305" s="270"/>
      <c r="O6305" s="270"/>
      <c r="P6305" s="270"/>
      <c r="Q6305" s="270"/>
      <c r="R6305" s="270"/>
      <c r="S6305" s="270"/>
      <c r="T6305" s="271"/>
      <c r="AT6305" s="272" t="s">
        <v>218</v>
      </c>
      <c r="AU6305" s="272" t="s">
        <v>92</v>
      </c>
      <c r="AV6305" s="13" t="s">
        <v>92</v>
      </c>
      <c r="AW6305" s="13" t="s">
        <v>45</v>
      </c>
      <c r="AX6305" s="13" t="s">
        <v>90</v>
      </c>
      <c r="AY6305" s="272" t="s">
        <v>207</v>
      </c>
    </row>
    <row r="6306" s="1" customFormat="1" ht="25.5" customHeight="1">
      <c r="B6306" s="48"/>
      <c r="C6306" s="295" t="s">
        <v>5293</v>
      </c>
      <c r="D6306" s="295" t="s">
        <v>419</v>
      </c>
      <c r="E6306" s="296" t="s">
        <v>5294</v>
      </c>
      <c r="F6306" s="297" t="s">
        <v>5295</v>
      </c>
      <c r="G6306" s="298" t="s">
        <v>739</v>
      </c>
      <c r="H6306" s="299">
        <v>1</v>
      </c>
      <c r="I6306" s="300"/>
      <c r="J6306" s="301">
        <f>ROUND(I6306*H6306,2)</f>
        <v>0</v>
      </c>
      <c r="K6306" s="297" t="s">
        <v>81</v>
      </c>
      <c r="L6306" s="302"/>
      <c r="M6306" s="303" t="s">
        <v>81</v>
      </c>
      <c r="N6306" s="304" t="s">
        <v>53</v>
      </c>
      <c r="O6306" s="49"/>
      <c r="P6306" s="246">
        <f>O6306*H6306</f>
        <v>0</v>
      </c>
      <c r="Q6306" s="246">
        <v>0</v>
      </c>
      <c r="R6306" s="246">
        <f>Q6306*H6306</f>
        <v>0</v>
      </c>
      <c r="S6306" s="246">
        <v>0</v>
      </c>
      <c r="T6306" s="247">
        <f>S6306*H6306</f>
        <v>0</v>
      </c>
      <c r="AR6306" s="25" t="s">
        <v>447</v>
      </c>
      <c r="AT6306" s="25" t="s">
        <v>419</v>
      </c>
      <c r="AU6306" s="25" t="s">
        <v>92</v>
      </c>
      <c r="AY6306" s="25" t="s">
        <v>207</v>
      </c>
      <c r="BE6306" s="248">
        <f>IF(N6306="základní",J6306,0)</f>
        <v>0</v>
      </c>
      <c r="BF6306" s="248">
        <f>IF(N6306="snížená",J6306,0)</f>
        <v>0</v>
      </c>
      <c r="BG6306" s="248">
        <f>IF(N6306="zákl. přenesená",J6306,0)</f>
        <v>0</v>
      </c>
      <c r="BH6306" s="248">
        <f>IF(N6306="sníž. přenesená",J6306,0)</f>
        <v>0</v>
      </c>
      <c r="BI6306" s="248">
        <f>IF(N6306="nulová",J6306,0)</f>
        <v>0</v>
      </c>
      <c r="BJ6306" s="25" t="s">
        <v>90</v>
      </c>
      <c r="BK6306" s="248">
        <f>ROUND(I6306*H6306,2)</f>
        <v>0</v>
      </c>
      <c r="BL6306" s="25" t="s">
        <v>345</v>
      </c>
      <c r="BM6306" s="25" t="s">
        <v>5296</v>
      </c>
    </row>
    <row r="6307" s="1" customFormat="1">
      <c r="B6307" s="48"/>
      <c r="C6307" s="76"/>
      <c r="D6307" s="249" t="s">
        <v>396</v>
      </c>
      <c r="E6307" s="76"/>
      <c r="F6307" s="250" t="s">
        <v>5161</v>
      </c>
      <c r="G6307" s="76"/>
      <c r="H6307" s="76"/>
      <c r="I6307" s="205"/>
      <c r="J6307" s="76"/>
      <c r="K6307" s="76"/>
      <c r="L6307" s="74"/>
      <c r="M6307" s="251"/>
      <c r="N6307" s="49"/>
      <c r="O6307" s="49"/>
      <c r="P6307" s="49"/>
      <c r="Q6307" s="49"/>
      <c r="R6307" s="49"/>
      <c r="S6307" s="49"/>
      <c r="T6307" s="97"/>
      <c r="AT6307" s="25" t="s">
        <v>396</v>
      </c>
      <c r="AU6307" s="25" t="s">
        <v>92</v>
      </c>
    </row>
    <row r="6308" s="1" customFormat="1" ht="16.5" customHeight="1">
      <c r="B6308" s="48"/>
      <c r="C6308" s="237" t="s">
        <v>5297</v>
      </c>
      <c r="D6308" s="237" t="s">
        <v>209</v>
      </c>
      <c r="E6308" s="238" t="s">
        <v>5298</v>
      </c>
      <c r="F6308" s="239" t="s">
        <v>5299</v>
      </c>
      <c r="G6308" s="240" t="s">
        <v>739</v>
      </c>
      <c r="H6308" s="241">
        <v>1</v>
      </c>
      <c r="I6308" s="242"/>
      <c r="J6308" s="243">
        <f>ROUND(I6308*H6308,2)</f>
        <v>0</v>
      </c>
      <c r="K6308" s="239" t="s">
        <v>213</v>
      </c>
      <c r="L6308" s="74"/>
      <c r="M6308" s="244" t="s">
        <v>81</v>
      </c>
      <c r="N6308" s="245" t="s">
        <v>53</v>
      </c>
      <c r="O6308" s="49"/>
      <c r="P6308" s="246">
        <f>O6308*H6308</f>
        <v>0</v>
      </c>
      <c r="Q6308" s="246">
        <v>0.00088000000000000003</v>
      </c>
      <c r="R6308" s="246">
        <f>Q6308*H6308</f>
        <v>0.00088000000000000003</v>
      </c>
      <c r="S6308" s="246">
        <v>0</v>
      </c>
      <c r="T6308" s="247">
        <f>S6308*H6308</f>
        <v>0</v>
      </c>
      <c r="AR6308" s="25" t="s">
        <v>345</v>
      </c>
      <c r="AT6308" s="25" t="s">
        <v>209</v>
      </c>
      <c r="AU6308" s="25" t="s">
        <v>92</v>
      </c>
      <c r="AY6308" s="25" t="s">
        <v>207</v>
      </c>
      <c r="BE6308" s="248">
        <f>IF(N6308="základní",J6308,0)</f>
        <v>0</v>
      </c>
      <c r="BF6308" s="248">
        <f>IF(N6308="snížená",J6308,0)</f>
        <v>0</v>
      </c>
      <c r="BG6308" s="248">
        <f>IF(N6308="zákl. přenesená",J6308,0)</f>
        <v>0</v>
      </c>
      <c r="BH6308" s="248">
        <f>IF(N6308="sníž. přenesená",J6308,0)</f>
        <v>0</v>
      </c>
      <c r="BI6308" s="248">
        <f>IF(N6308="nulová",J6308,0)</f>
        <v>0</v>
      </c>
      <c r="BJ6308" s="25" t="s">
        <v>90</v>
      </c>
      <c r="BK6308" s="248">
        <f>ROUND(I6308*H6308,2)</f>
        <v>0</v>
      </c>
      <c r="BL6308" s="25" t="s">
        <v>345</v>
      </c>
      <c r="BM6308" s="25" t="s">
        <v>5300</v>
      </c>
    </row>
    <row r="6309" s="1" customFormat="1">
      <c r="B6309" s="48"/>
      <c r="C6309" s="76"/>
      <c r="D6309" s="249" t="s">
        <v>216</v>
      </c>
      <c r="E6309" s="76"/>
      <c r="F6309" s="250" t="s">
        <v>5155</v>
      </c>
      <c r="G6309" s="76"/>
      <c r="H6309" s="76"/>
      <c r="I6309" s="205"/>
      <c r="J6309" s="76"/>
      <c r="K6309" s="76"/>
      <c r="L6309" s="74"/>
      <c r="M6309" s="251"/>
      <c r="N6309" s="49"/>
      <c r="O6309" s="49"/>
      <c r="P6309" s="49"/>
      <c r="Q6309" s="49"/>
      <c r="R6309" s="49"/>
      <c r="S6309" s="49"/>
      <c r="T6309" s="97"/>
      <c r="AT6309" s="25" t="s">
        <v>216</v>
      </c>
      <c r="AU6309" s="25" t="s">
        <v>92</v>
      </c>
    </row>
    <row r="6310" s="12" customFormat="1">
      <c r="B6310" s="252"/>
      <c r="C6310" s="253"/>
      <c r="D6310" s="249" t="s">
        <v>218</v>
      </c>
      <c r="E6310" s="254" t="s">
        <v>81</v>
      </c>
      <c r="F6310" s="255" t="s">
        <v>5301</v>
      </c>
      <c r="G6310" s="253"/>
      <c r="H6310" s="254" t="s">
        <v>81</v>
      </c>
      <c r="I6310" s="256"/>
      <c r="J6310" s="253"/>
      <c r="K6310" s="253"/>
      <c r="L6310" s="257"/>
      <c r="M6310" s="258"/>
      <c r="N6310" s="259"/>
      <c r="O6310" s="259"/>
      <c r="P6310" s="259"/>
      <c r="Q6310" s="259"/>
      <c r="R6310" s="259"/>
      <c r="S6310" s="259"/>
      <c r="T6310" s="260"/>
      <c r="AT6310" s="261" t="s">
        <v>218</v>
      </c>
      <c r="AU6310" s="261" t="s">
        <v>92</v>
      </c>
      <c r="AV6310" s="12" t="s">
        <v>90</v>
      </c>
      <c r="AW6310" s="12" t="s">
        <v>45</v>
      </c>
      <c r="AX6310" s="12" t="s">
        <v>83</v>
      </c>
      <c r="AY6310" s="261" t="s">
        <v>207</v>
      </c>
    </row>
    <row r="6311" s="13" customFormat="1">
      <c r="B6311" s="262"/>
      <c r="C6311" s="263"/>
      <c r="D6311" s="249" t="s">
        <v>218</v>
      </c>
      <c r="E6311" s="264" t="s">
        <v>81</v>
      </c>
      <c r="F6311" s="265" t="s">
        <v>90</v>
      </c>
      <c r="G6311" s="263"/>
      <c r="H6311" s="266">
        <v>1</v>
      </c>
      <c r="I6311" s="267"/>
      <c r="J6311" s="263"/>
      <c r="K6311" s="263"/>
      <c r="L6311" s="268"/>
      <c r="M6311" s="269"/>
      <c r="N6311" s="270"/>
      <c r="O6311" s="270"/>
      <c r="P6311" s="270"/>
      <c r="Q6311" s="270"/>
      <c r="R6311" s="270"/>
      <c r="S6311" s="270"/>
      <c r="T6311" s="271"/>
      <c r="AT6311" s="272" t="s">
        <v>218</v>
      </c>
      <c r="AU6311" s="272" t="s">
        <v>92</v>
      </c>
      <c r="AV6311" s="13" t="s">
        <v>92</v>
      </c>
      <c r="AW6311" s="13" t="s">
        <v>45</v>
      </c>
      <c r="AX6311" s="13" t="s">
        <v>90</v>
      </c>
      <c r="AY6311" s="272" t="s">
        <v>207</v>
      </c>
    </row>
    <row r="6312" s="1" customFormat="1" ht="25.5" customHeight="1">
      <c r="B6312" s="48"/>
      <c r="C6312" s="295" t="s">
        <v>5302</v>
      </c>
      <c r="D6312" s="295" t="s">
        <v>419</v>
      </c>
      <c r="E6312" s="296" t="s">
        <v>5303</v>
      </c>
      <c r="F6312" s="297" t="s">
        <v>5304</v>
      </c>
      <c r="G6312" s="298" t="s">
        <v>739</v>
      </c>
      <c r="H6312" s="299">
        <v>1</v>
      </c>
      <c r="I6312" s="300"/>
      <c r="J6312" s="301">
        <f>ROUND(I6312*H6312,2)</f>
        <v>0</v>
      </c>
      <c r="K6312" s="297" t="s">
        <v>81</v>
      </c>
      <c r="L6312" s="302"/>
      <c r="M6312" s="303" t="s">
        <v>81</v>
      </c>
      <c r="N6312" s="304" t="s">
        <v>53</v>
      </c>
      <c r="O6312" s="49"/>
      <c r="P6312" s="246">
        <f>O6312*H6312</f>
        <v>0</v>
      </c>
      <c r="Q6312" s="246">
        <v>0</v>
      </c>
      <c r="R6312" s="246">
        <f>Q6312*H6312</f>
        <v>0</v>
      </c>
      <c r="S6312" s="246">
        <v>0</v>
      </c>
      <c r="T6312" s="247">
        <f>S6312*H6312</f>
        <v>0</v>
      </c>
      <c r="AR6312" s="25" t="s">
        <v>447</v>
      </c>
      <c r="AT6312" s="25" t="s">
        <v>419</v>
      </c>
      <c r="AU6312" s="25" t="s">
        <v>92</v>
      </c>
      <c r="AY6312" s="25" t="s">
        <v>207</v>
      </c>
      <c r="BE6312" s="248">
        <f>IF(N6312="základní",J6312,0)</f>
        <v>0</v>
      </c>
      <c r="BF6312" s="248">
        <f>IF(N6312="snížená",J6312,0)</f>
        <v>0</v>
      </c>
      <c r="BG6312" s="248">
        <f>IF(N6312="zákl. přenesená",J6312,0)</f>
        <v>0</v>
      </c>
      <c r="BH6312" s="248">
        <f>IF(N6312="sníž. přenesená",J6312,0)</f>
        <v>0</v>
      </c>
      <c r="BI6312" s="248">
        <f>IF(N6312="nulová",J6312,0)</f>
        <v>0</v>
      </c>
      <c r="BJ6312" s="25" t="s">
        <v>90</v>
      </c>
      <c r="BK6312" s="248">
        <f>ROUND(I6312*H6312,2)</f>
        <v>0</v>
      </c>
      <c r="BL6312" s="25" t="s">
        <v>345</v>
      </c>
      <c r="BM6312" s="25" t="s">
        <v>5305</v>
      </c>
    </row>
    <row r="6313" s="1" customFormat="1">
      <c r="B6313" s="48"/>
      <c r="C6313" s="76"/>
      <c r="D6313" s="249" t="s">
        <v>396</v>
      </c>
      <c r="E6313" s="76"/>
      <c r="F6313" s="250" t="s">
        <v>5161</v>
      </c>
      <c r="G6313" s="76"/>
      <c r="H6313" s="76"/>
      <c r="I6313" s="205"/>
      <c r="J6313" s="76"/>
      <c r="K6313" s="76"/>
      <c r="L6313" s="74"/>
      <c r="M6313" s="251"/>
      <c r="N6313" s="49"/>
      <c r="O6313" s="49"/>
      <c r="P6313" s="49"/>
      <c r="Q6313" s="49"/>
      <c r="R6313" s="49"/>
      <c r="S6313" s="49"/>
      <c r="T6313" s="97"/>
      <c r="AT6313" s="25" t="s">
        <v>396</v>
      </c>
      <c r="AU6313" s="25" t="s">
        <v>92</v>
      </c>
    </row>
    <row r="6314" s="1" customFormat="1" ht="16.5" customHeight="1">
      <c r="B6314" s="48"/>
      <c r="C6314" s="237" t="s">
        <v>5306</v>
      </c>
      <c r="D6314" s="237" t="s">
        <v>209</v>
      </c>
      <c r="E6314" s="238" t="s">
        <v>5307</v>
      </c>
      <c r="F6314" s="239" t="s">
        <v>5308</v>
      </c>
      <c r="G6314" s="240" t="s">
        <v>739</v>
      </c>
      <c r="H6314" s="241">
        <v>85</v>
      </c>
      <c r="I6314" s="242"/>
      <c r="J6314" s="243">
        <f>ROUND(I6314*H6314,2)</f>
        <v>0</v>
      </c>
      <c r="K6314" s="239" t="s">
        <v>213</v>
      </c>
      <c r="L6314" s="74"/>
      <c r="M6314" s="244" t="s">
        <v>81</v>
      </c>
      <c r="N6314" s="245" t="s">
        <v>53</v>
      </c>
      <c r="O6314" s="49"/>
      <c r="P6314" s="246">
        <f>O6314*H6314</f>
        <v>0</v>
      </c>
      <c r="Q6314" s="246">
        <v>0</v>
      </c>
      <c r="R6314" s="246">
        <f>Q6314*H6314</f>
        <v>0</v>
      </c>
      <c r="S6314" s="246">
        <v>0.0018</v>
      </c>
      <c r="T6314" s="247">
        <f>S6314*H6314</f>
        <v>0.153</v>
      </c>
      <c r="AR6314" s="25" t="s">
        <v>345</v>
      </c>
      <c r="AT6314" s="25" t="s">
        <v>209</v>
      </c>
      <c r="AU6314" s="25" t="s">
        <v>92</v>
      </c>
      <c r="AY6314" s="25" t="s">
        <v>207</v>
      </c>
      <c r="BE6314" s="248">
        <f>IF(N6314="základní",J6314,0)</f>
        <v>0</v>
      </c>
      <c r="BF6314" s="248">
        <f>IF(N6314="snížená",J6314,0)</f>
        <v>0</v>
      </c>
      <c r="BG6314" s="248">
        <f>IF(N6314="zákl. přenesená",J6314,0)</f>
        <v>0</v>
      </c>
      <c r="BH6314" s="248">
        <f>IF(N6314="sníž. přenesená",J6314,0)</f>
        <v>0</v>
      </c>
      <c r="BI6314" s="248">
        <f>IF(N6314="nulová",J6314,0)</f>
        <v>0</v>
      </c>
      <c r="BJ6314" s="25" t="s">
        <v>90</v>
      </c>
      <c r="BK6314" s="248">
        <f>ROUND(I6314*H6314,2)</f>
        <v>0</v>
      </c>
      <c r="BL6314" s="25" t="s">
        <v>345</v>
      </c>
      <c r="BM6314" s="25" t="s">
        <v>5309</v>
      </c>
    </row>
    <row r="6315" s="12" customFormat="1">
      <c r="B6315" s="252"/>
      <c r="C6315" s="253"/>
      <c r="D6315" s="249" t="s">
        <v>218</v>
      </c>
      <c r="E6315" s="254" t="s">
        <v>81</v>
      </c>
      <c r="F6315" s="255" t="s">
        <v>486</v>
      </c>
      <c r="G6315" s="253"/>
      <c r="H6315" s="254" t="s">
        <v>81</v>
      </c>
      <c r="I6315" s="256"/>
      <c r="J6315" s="253"/>
      <c r="K6315" s="253"/>
      <c r="L6315" s="257"/>
      <c r="M6315" s="258"/>
      <c r="N6315" s="259"/>
      <c r="O6315" s="259"/>
      <c r="P6315" s="259"/>
      <c r="Q6315" s="259"/>
      <c r="R6315" s="259"/>
      <c r="S6315" s="259"/>
      <c r="T6315" s="260"/>
      <c r="AT6315" s="261" t="s">
        <v>218</v>
      </c>
      <c r="AU6315" s="261" t="s">
        <v>92</v>
      </c>
      <c r="AV6315" s="12" t="s">
        <v>90</v>
      </c>
      <c r="AW6315" s="12" t="s">
        <v>45</v>
      </c>
      <c r="AX6315" s="12" t="s">
        <v>83</v>
      </c>
      <c r="AY6315" s="261" t="s">
        <v>207</v>
      </c>
    </row>
    <row r="6316" s="13" customFormat="1">
      <c r="B6316" s="262"/>
      <c r="C6316" s="263"/>
      <c r="D6316" s="249" t="s">
        <v>218</v>
      </c>
      <c r="E6316" s="264" t="s">
        <v>81</v>
      </c>
      <c r="F6316" s="265" t="s">
        <v>440</v>
      </c>
      <c r="G6316" s="263"/>
      <c r="H6316" s="266">
        <v>31</v>
      </c>
      <c r="I6316" s="267"/>
      <c r="J6316" s="263"/>
      <c r="K6316" s="263"/>
      <c r="L6316" s="268"/>
      <c r="M6316" s="269"/>
      <c r="N6316" s="270"/>
      <c r="O6316" s="270"/>
      <c r="P6316" s="270"/>
      <c r="Q6316" s="270"/>
      <c r="R6316" s="270"/>
      <c r="S6316" s="270"/>
      <c r="T6316" s="271"/>
      <c r="AT6316" s="272" t="s">
        <v>218</v>
      </c>
      <c r="AU6316" s="272" t="s">
        <v>92</v>
      </c>
      <c r="AV6316" s="13" t="s">
        <v>92</v>
      </c>
      <c r="AW6316" s="13" t="s">
        <v>45</v>
      </c>
      <c r="AX6316" s="13" t="s">
        <v>83</v>
      </c>
      <c r="AY6316" s="272" t="s">
        <v>207</v>
      </c>
    </row>
    <row r="6317" s="12" customFormat="1">
      <c r="B6317" s="252"/>
      <c r="C6317" s="253"/>
      <c r="D6317" s="249" t="s">
        <v>218</v>
      </c>
      <c r="E6317" s="254" t="s">
        <v>81</v>
      </c>
      <c r="F6317" s="255" t="s">
        <v>669</v>
      </c>
      <c r="G6317" s="253"/>
      <c r="H6317" s="254" t="s">
        <v>81</v>
      </c>
      <c r="I6317" s="256"/>
      <c r="J6317" s="253"/>
      <c r="K6317" s="253"/>
      <c r="L6317" s="257"/>
      <c r="M6317" s="258"/>
      <c r="N6317" s="259"/>
      <c r="O6317" s="259"/>
      <c r="P6317" s="259"/>
      <c r="Q6317" s="259"/>
      <c r="R6317" s="259"/>
      <c r="S6317" s="259"/>
      <c r="T6317" s="260"/>
      <c r="AT6317" s="261" t="s">
        <v>218</v>
      </c>
      <c r="AU6317" s="261" t="s">
        <v>92</v>
      </c>
      <c r="AV6317" s="12" t="s">
        <v>90</v>
      </c>
      <c r="AW6317" s="12" t="s">
        <v>45</v>
      </c>
      <c r="AX6317" s="12" t="s">
        <v>83</v>
      </c>
      <c r="AY6317" s="261" t="s">
        <v>207</v>
      </c>
    </row>
    <row r="6318" s="13" customFormat="1">
      <c r="B6318" s="262"/>
      <c r="C6318" s="263"/>
      <c r="D6318" s="249" t="s">
        <v>218</v>
      </c>
      <c r="E6318" s="264" t="s">
        <v>81</v>
      </c>
      <c r="F6318" s="265" t="s">
        <v>434</v>
      </c>
      <c r="G6318" s="263"/>
      <c r="H6318" s="266">
        <v>30</v>
      </c>
      <c r="I6318" s="267"/>
      <c r="J6318" s="263"/>
      <c r="K6318" s="263"/>
      <c r="L6318" s="268"/>
      <c r="M6318" s="269"/>
      <c r="N6318" s="270"/>
      <c r="O6318" s="270"/>
      <c r="P6318" s="270"/>
      <c r="Q6318" s="270"/>
      <c r="R6318" s="270"/>
      <c r="S6318" s="270"/>
      <c r="T6318" s="271"/>
      <c r="AT6318" s="272" t="s">
        <v>218</v>
      </c>
      <c r="AU6318" s="272" t="s">
        <v>92</v>
      </c>
      <c r="AV6318" s="13" t="s">
        <v>92</v>
      </c>
      <c r="AW6318" s="13" t="s">
        <v>45</v>
      </c>
      <c r="AX6318" s="13" t="s">
        <v>83</v>
      </c>
      <c r="AY6318" s="272" t="s">
        <v>207</v>
      </c>
    </row>
    <row r="6319" s="12" customFormat="1">
      <c r="B6319" s="252"/>
      <c r="C6319" s="253"/>
      <c r="D6319" s="249" t="s">
        <v>218</v>
      </c>
      <c r="E6319" s="254" t="s">
        <v>81</v>
      </c>
      <c r="F6319" s="255" t="s">
        <v>673</v>
      </c>
      <c r="G6319" s="253"/>
      <c r="H6319" s="254" t="s">
        <v>81</v>
      </c>
      <c r="I6319" s="256"/>
      <c r="J6319" s="253"/>
      <c r="K6319" s="253"/>
      <c r="L6319" s="257"/>
      <c r="M6319" s="258"/>
      <c r="N6319" s="259"/>
      <c r="O6319" s="259"/>
      <c r="P6319" s="259"/>
      <c r="Q6319" s="259"/>
      <c r="R6319" s="259"/>
      <c r="S6319" s="259"/>
      <c r="T6319" s="260"/>
      <c r="AT6319" s="261" t="s">
        <v>218</v>
      </c>
      <c r="AU6319" s="261" t="s">
        <v>92</v>
      </c>
      <c r="AV6319" s="12" t="s">
        <v>90</v>
      </c>
      <c r="AW6319" s="12" t="s">
        <v>45</v>
      </c>
      <c r="AX6319" s="12" t="s">
        <v>83</v>
      </c>
      <c r="AY6319" s="261" t="s">
        <v>207</v>
      </c>
    </row>
    <row r="6320" s="13" customFormat="1">
      <c r="B6320" s="262"/>
      <c r="C6320" s="263"/>
      <c r="D6320" s="249" t="s">
        <v>218</v>
      </c>
      <c r="E6320" s="264" t="s">
        <v>81</v>
      </c>
      <c r="F6320" s="265" t="s">
        <v>387</v>
      </c>
      <c r="G6320" s="263"/>
      <c r="H6320" s="266">
        <v>24</v>
      </c>
      <c r="I6320" s="267"/>
      <c r="J6320" s="263"/>
      <c r="K6320" s="263"/>
      <c r="L6320" s="268"/>
      <c r="M6320" s="269"/>
      <c r="N6320" s="270"/>
      <c r="O6320" s="270"/>
      <c r="P6320" s="270"/>
      <c r="Q6320" s="270"/>
      <c r="R6320" s="270"/>
      <c r="S6320" s="270"/>
      <c r="T6320" s="271"/>
      <c r="AT6320" s="272" t="s">
        <v>218</v>
      </c>
      <c r="AU6320" s="272" t="s">
        <v>92</v>
      </c>
      <c r="AV6320" s="13" t="s">
        <v>92</v>
      </c>
      <c r="AW6320" s="13" t="s">
        <v>45</v>
      </c>
      <c r="AX6320" s="13" t="s">
        <v>83</v>
      </c>
      <c r="AY6320" s="272" t="s">
        <v>207</v>
      </c>
    </row>
    <row r="6321" s="14" customFormat="1">
      <c r="B6321" s="273"/>
      <c r="C6321" s="274"/>
      <c r="D6321" s="249" t="s">
        <v>218</v>
      </c>
      <c r="E6321" s="275" t="s">
        <v>81</v>
      </c>
      <c r="F6321" s="276" t="s">
        <v>232</v>
      </c>
      <c r="G6321" s="274"/>
      <c r="H6321" s="277">
        <v>85</v>
      </c>
      <c r="I6321" s="278"/>
      <c r="J6321" s="274"/>
      <c r="K6321" s="274"/>
      <c r="L6321" s="279"/>
      <c r="M6321" s="280"/>
      <c r="N6321" s="281"/>
      <c r="O6321" s="281"/>
      <c r="P6321" s="281"/>
      <c r="Q6321" s="281"/>
      <c r="R6321" s="281"/>
      <c r="S6321" s="281"/>
      <c r="T6321" s="282"/>
      <c r="AT6321" s="283" t="s">
        <v>218</v>
      </c>
      <c r="AU6321" s="283" t="s">
        <v>92</v>
      </c>
      <c r="AV6321" s="14" t="s">
        <v>214</v>
      </c>
      <c r="AW6321" s="14" t="s">
        <v>45</v>
      </c>
      <c r="AX6321" s="14" t="s">
        <v>90</v>
      </c>
      <c r="AY6321" s="283" t="s">
        <v>207</v>
      </c>
    </row>
    <row r="6322" s="1" customFormat="1" ht="16.5" customHeight="1">
      <c r="B6322" s="48"/>
      <c r="C6322" s="237" t="s">
        <v>5310</v>
      </c>
      <c r="D6322" s="237" t="s">
        <v>209</v>
      </c>
      <c r="E6322" s="238" t="s">
        <v>5311</v>
      </c>
      <c r="F6322" s="239" t="s">
        <v>5312</v>
      </c>
      <c r="G6322" s="240" t="s">
        <v>739</v>
      </c>
      <c r="H6322" s="241">
        <v>5</v>
      </c>
      <c r="I6322" s="242"/>
      <c r="J6322" s="243">
        <f>ROUND(I6322*H6322,2)</f>
        <v>0</v>
      </c>
      <c r="K6322" s="239" t="s">
        <v>81</v>
      </c>
      <c r="L6322" s="74"/>
      <c r="M6322" s="244" t="s">
        <v>81</v>
      </c>
      <c r="N6322" s="245" t="s">
        <v>53</v>
      </c>
      <c r="O6322" s="49"/>
      <c r="P6322" s="246">
        <f>O6322*H6322</f>
        <v>0</v>
      </c>
      <c r="Q6322" s="246">
        <v>0</v>
      </c>
      <c r="R6322" s="246">
        <f>Q6322*H6322</f>
        <v>0</v>
      </c>
      <c r="S6322" s="246">
        <v>0</v>
      </c>
      <c r="T6322" s="247">
        <f>S6322*H6322</f>
        <v>0</v>
      </c>
      <c r="AR6322" s="25" t="s">
        <v>345</v>
      </c>
      <c r="AT6322" s="25" t="s">
        <v>209</v>
      </c>
      <c r="AU6322" s="25" t="s">
        <v>92</v>
      </c>
      <c r="AY6322" s="25" t="s">
        <v>207</v>
      </c>
      <c r="BE6322" s="248">
        <f>IF(N6322="základní",J6322,0)</f>
        <v>0</v>
      </c>
      <c r="BF6322" s="248">
        <f>IF(N6322="snížená",J6322,0)</f>
        <v>0</v>
      </c>
      <c r="BG6322" s="248">
        <f>IF(N6322="zákl. přenesená",J6322,0)</f>
        <v>0</v>
      </c>
      <c r="BH6322" s="248">
        <f>IF(N6322="sníž. přenesená",J6322,0)</f>
        <v>0</v>
      </c>
      <c r="BI6322" s="248">
        <f>IF(N6322="nulová",J6322,0)</f>
        <v>0</v>
      </c>
      <c r="BJ6322" s="25" t="s">
        <v>90</v>
      </c>
      <c r="BK6322" s="248">
        <f>ROUND(I6322*H6322,2)</f>
        <v>0</v>
      </c>
      <c r="BL6322" s="25" t="s">
        <v>345</v>
      </c>
      <c r="BM6322" s="25" t="s">
        <v>5313</v>
      </c>
    </row>
    <row r="6323" s="1" customFormat="1">
      <c r="B6323" s="48"/>
      <c r="C6323" s="76"/>
      <c r="D6323" s="249" t="s">
        <v>396</v>
      </c>
      <c r="E6323" s="76"/>
      <c r="F6323" s="250" t="s">
        <v>5314</v>
      </c>
      <c r="G6323" s="76"/>
      <c r="H6323" s="76"/>
      <c r="I6323" s="205"/>
      <c r="J6323" s="76"/>
      <c r="K6323" s="76"/>
      <c r="L6323" s="74"/>
      <c r="M6323" s="251"/>
      <c r="N6323" s="49"/>
      <c r="O6323" s="49"/>
      <c r="P6323" s="49"/>
      <c r="Q6323" s="49"/>
      <c r="R6323" s="49"/>
      <c r="S6323" s="49"/>
      <c r="T6323" s="97"/>
      <c r="AT6323" s="25" t="s">
        <v>396</v>
      </c>
      <c r="AU6323" s="25" t="s">
        <v>92</v>
      </c>
    </row>
    <row r="6324" s="1" customFormat="1" ht="16.5" customHeight="1">
      <c r="B6324" s="48"/>
      <c r="C6324" s="295" t="s">
        <v>5315</v>
      </c>
      <c r="D6324" s="295" t="s">
        <v>419</v>
      </c>
      <c r="E6324" s="296" t="s">
        <v>5316</v>
      </c>
      <c r="F6324" s="297" t="s">
        <v>5317</v>
      </c>
      <c r="G6324" s="298" t="s">
        <v>739</v>
      </c>
      <c r="H6324" s="299">
        <v>5</v>
      </c>
      <c r="I6324" s="300"/>
      <c r="J6324" s="301">
        <f>ROUND(I6324*H6324,2)</f>
        <v>0</v>
      </c>
      <c r="K6324" s="297" t="s">
        <v>81</v>
      </c>
      <c r="L6324" s="302"/>
      <c r="M6324" s="303" t="s">
        <v>81</v>
      </c>
      <c r="N6324" s="304" t="s">
        <v>53</v>
      </c>
      <c r="O6324" s="49"/>
      <c r="P6324" s="246">
        <f>O6324*H6324</f>
        <v>0</v>
      </c>
      <c r="Q6324" s="246">
        <v>0</v>
      </c>
      <c r="R6324" s="246">
        <f>Q6324*H6324</f>
        <v>0</v>
      </c>
      <c r="S6324" s="246">
        <v>0</v>
      </c>
      <c r="T6324" s="247">
        <f>S6324*H6324</f>
        <v>0</v>
      </c>
      <c r="AR6324" s="25" t="s">
        <v>447</v>
      </c>
      <c r="AT6324" s="25" t="s">
        <v>419</v>
      </c>
      <c r="AU6324" s="25" t="s">
        <v>92</v>
      </c>
      <c r="AY6324" s="25" t="s">
        <v>207</v>
      </c>
      <c r="BE6324" s="248">
        <f>IF(N6324="základní",J6324,0)</f>
        <v>0</v>
      </c>
      <c r="BF6324" s="248">
        <f>IF(N6324="snížená",J6324,0)</f>
        <v>0</v>
      </c>
      <c r="BG6324" s="248">
        <f>IF(N6324="zákl. přenesená",J6324,0)</f>
        <v>0</v>
      </c>
      <c r="BH6324" s="248">
        <f>IF(N6324="sníž. přenesená",J6324,0)</f>
        <v>0</v>
      </c>
      <c r="BI6324" s="248">
        <f>IF(N6324="nulová",J6324,0)</f>
        <v>0</v>
      </c>
      <c r="BJ6324" s="25" t="s">
        <v>90</v>
      </c>
      <c r="BK6324" s="248">
        <f>ROUND(I6324*H6324,2)</f>
        <v>0</v>
      </c>
      <c r="BL6324" s="25" t="s">
        <v>345</v>
      </c>
      <c r="BM6324" s="25" t="s">
        <v>5318</v>
      </c>
    </row>
    <row r="6325" s="1" customFormat="1">
      <c r="B6325" s="48"/>
      <c r="C6325" s="76"/>
      <c r="D6325" s="249" t="s">
        <v>396</v>
      </c>
      <c r="E6325" s="76"/>
      <c r="F6325" s="250" t="s">
        <v>5319</v>
      </c>
      <c r="G6325" s="76"/>
      <c r="H6325" s="76"/>
      <c r="I6325" s="205"/>
      <c r="J6325" s="76"/>
      <c r="K6325" s="76"/>
      <c r="L6325" s="74"/>
      <c r="M6325" s="251"/>
      <c r="N6325" s="49"/>
      <c r="O6325" s="49"/>
      <c r="P6325" s="49"/>
      <c r="Q6325" s="49"/>
      <c r="R6325" s="49"/>
      <c r="S6325" s="49"/>
      <c r="T6325" s="97"/>
      <c r="AT6325" s="25" t="s">
        <v>396</v>
      </c>
      <c r="AU6325" s="25" t="s">
        <v>92</v>
      </c>
    </row>
    <row r="6326" s="1" customFormat="1" ht="16.5" customHeight="1">
      <c r="B6326" s="48"/>
      <c r="C6326" s="237" t="s">
        <v>5320</v>
      </c>
      <c r="D6326" s="237" t="s">
        <v>209</v>
      </c>
      <c r="E6326" s="238" t="s">
        <v>5321</v>
      </c>
      <c r="F6326" s="239" t="s">
        <v>5322</v>
      </c>
      <c r="G6326" s="240" t="s">
        <v>739</v>
      </c>
      <c r="H6326" s="241">
        <v>17</v>
      </c>
      <c r="I6326" s="242"/>
      <c r="J6326" s="243">
        <f>ROUND(I6326*H6326,2)</f>
        <v>0</v>
      </c>
      <c r="K6326" s="239" t="s">
        <v>81</v>
      </c>
      <c r="L6326" s="74"/>
      <c r="M6326" s="244" t="s">
        <v>81</v>
      </c>
      <c r="N6326" s="245" t="s">
        <v>53</v>
      </c>
      <c r="O6326" s="49"/>
      <c r="P6326" s="246">
        <f>O6326*H6326</f>
        <v>0</v>
      </c>
      <c r="Q6326" s="246">
        <v>0</v>
      </c>
      <c r="R6326" s="246">
        <f>Q6326*H6326</f>
        <v>0</v>
      </c>
      <c r="S6326" s="246">
        <v>0</v>
      </c>
      <c r="T6326" s="247">
        <f>S6326*H6326</f>
        <v>0</v>
      </c>
      <c r="AR6326" s="25" t="s">
        <v>345</v>
      </c>
      <c r="AT6326" s="25" t="s">
        <v>209</v>
      </c>
      <c r="AU6326" s="25" t="s">
        <v>92</v>
      </c>
      <c r="AY6326" s="25" t="s">
        <v>207</v>
      </c>
      <c r="BE6326" s="248">
        <f>IF(N6326="základní",J6326,0)</f>
        <v>0</v>
      </c>
      <c r="BF6326" s="248">
        <f>IF(N6326="snížená",J6326,0)</f>
        <v>0</v>
      </c>
      <c r="BG6326" s="248">
        <f>IF(N6326="zákl. přenesená",J6326,0)</f>
        <v>0</v>
      </c>
      <c r="BH6326" s="248">
        <f>IF(N6326="sníž. přenesená",J6326,0)</f>
        <v>0</v>
      </c>
      <c r="BI6326" s="248">
        <f>IF(N6326="nulová",J6326,0)</f>
        <v>0</v>
      </c>
      <c r="BJ6326" s="25" t="s">
        <v>90</v>
      </c>
      <c r="BK6326" s="248">
        <f>ROUND(I6326*H6326,2)</f>
        <v>0</v>
      </c>
      <c r="BL6326" s="25" t="s">
        <v>345</v>
      </c>
      <c r="BM6326" s="25" t="s">
        <v>5323</v>
      </c>
    </row>
    <row r="6327" s="1" customFormat="1">
      <c r="B6327" s="48"/>
      <c r="C6327" s="76"/>
      <c r="D6327" s="249" t="s">
        <v>396</v>
      </c>
      <c r="E6327" s="76"/>
      <c r="F6327" s="250" t="s">
        <v>5314</v>
      </c>
      <c r="G6327" s="76"/>
      <c r="H6327" s="76"/>
      <c r="I6327" s="205"/>
      <c r="J6327" s="76"/>
      <c r="K6327" s="76"/>
      <c r="L6327" s="74"/>
      <c r="M6327" s="251"/>
      <c r="N6327" s="49"/>
      <c r="O6327" s="49"/>
      <c r="P6327" s="49"/>
      <c r="Q6327" s="49"/>
      <c r="R6327" s="49"/>
      <c r="S6327" s="49"/>
      <c r="T6327" s="97"/>
      <c r="AT6327" s="25" t="s">
        <v>396</v>
      </c>
      <c r="AU6327" s="25" t="s">
        <v>92</v>
      </c>
    </row>
    <row r="6328" s="1" customFormat="1" ht="16.5" customHeight="1">
      <c r="B6328" s="48"/>
      <c r="C6328" s="295" t="s">
        <v>5324</v>
      </c>
      <c r="D6328" s="295" t="s">
        <v>419</v>
      </c>
      <c r="E6328" s="296" t="s">
        <v>5325</v>
      </c>
      <c r="F6328" s="297" t="s">
        <v>5326</v>
      </c>
      <c r="G6328" s="298" t="s">
        <v>739</v>
      </c>
      <c r="H6328" s="299">
        <v>17</v>
      </c>
      <c r="I6328" s="300"/>
      <c r="J6328" s="301">
        <f>ROUND(I6328*H6328,2)</f>
        <v>0</v>
      </c>
      <c r="K6328" s="297" t="s">
        <v>81</v>
      </c>
      <c r="L6328" s="302"/>
      <c r="M6328" s="303" t="s">
        <v>81</v>
      </c>
      <c r="N6328" s="304" t="s">
        <v>53</v>
      </c>
      <c r="O6328" s="49"/>
      <c r="P6328" s="246">
        <f>O6328*H6328</f>
        <v>0</v>
      </c>
      <c r="Q6328" s="246">
        <v>0</v>
      </c>
      <c r="R6328" s="246">
        <f>Q6328*H6328</f>
        <v>0</v>
      </c>
      <c r="S6328" s="246">
        <v>0</v>
      </c>
      <c r="T6328" s="247">
        <f>S6328*H6328</f>
        <v>0</v>
      </c>
      <c r="AR6328" s="25" t="s">
        <v>447</v>
      </c>
      <c r="AT6328" s="25" t="s">
        <v>419</v>
      </c>
      <c r="AU6328" s="25" t="s">
        <v>92</v>
      </c>
      <c r="AY6328" s="25" t="s">
        <v>207</v>
      </c>
      <c r="BE6328" s="248">
        <f>IF(N6328="základní",J6328,0)</f>
        <v>0</v>
      </c>
      <c r="BF6328" s="248">
        <f>IF(N6328="snížená",J6328,0)</f>
        <v>0</v>
      </c>
      <c r="BG6328" s="248">
        <f>IF(N6328="zákl. přenesená",J6328,0)</f>
        <v>0</v>
      </c>
      <c r="BH6328" s="248">
        <f>IF(N6328="sníž. přenesená",J6328,0)</f>
        <v>0</v>
      </c>
      <c r="BI6328" s="248">
        <f>IF(N6328="nulová",J6328,0)</f>
        <v>0</v>
      </c>
      <c r="BJ6328" s="25" t="s">
        <v>90</v>
      </c>
      <c r="BK6328" s="248">
        <f>ROUND(I6328*H6328,2)</f>
        <v>0</v>
      </c>
      <c r="BL6328" s="25" t="s">
        <v>345</v>
      </c>
      <c r="BM6328" s="25" t="s">
        <v>5327</v>
      </c>
    </row>
    <row r="6329" s="1" customFormat="1">
      <c r="B6329" s="48"/>
      <c r="C6329" s="76"/>
      <c r="D6329" s="249" t="s">
        <v>396</v>
      </c>
      <c r="E6329" s="76"/>
      <c r="F6329" s="250" t="s">
        <v>5319</v>
      </c>
      <c r="G6329" s="76"/>
      <c r="H6329" s="76"/>
      <c r="I6329" s="205"/>
      <c r="J6329" s="76"/>
      <c r="K6329" s="76"/>
      <c r="L6329" s="74"/>
      <c r="M6329" s="251"/>
      <c r="N6329" s="49"/>
      <c r="O6329" s="49"/>
      <c r="P6329" s="49"/>
      <c r="Q6329" s="49"/>
      <c r="R6329" s="49"/>
      <c r="S6329" s="49"/>
      <c r="T6329" s="97"/>
      <c r="AT6329" s="25" t="s">
        <v>396</v>
      </c>
      <c r="AU6329" s="25" t="s">
        <v>92</v>
      </c>
    </row>
    <row r="6330" s="1" customFormat="1" ht="16.5" customHeight="1">
      <c r="B6330" s="48"/>
      <c r="C6330" s="237" t="s">
        <v>5328</v>
      </c>
      <c r="D6330" s="237" t="s">
        <v>209</v>
      </c>
      <c r="E6330" s="238" t="s">
        <v>5329</v>
      </c>
      <c r="F6330" s="239" t="s">
        <v>5330</v>
      </c>
      <c r="G6330" s="240" t="s">
        <v>739</v>
      </c>
      <c r="H6330" s="241">
        <v>5</v>
      </c>
      <c r="I6330" s="242"/>
      <c r="J6330" s="243">
        <f>ROUND(I6330*H6330,2)</f>
        <v>0</v>
      </c>
      <c r="K6330" s="239" t="s">
        <v>213</v>
      </c>
      <c r="L6330" s="74"/>
      <c r="M6330" s="244" t="s">
        <v>81</v>
      </c>
      <c r="N6330" s="245" t="s">
        <v>53</v>
      </c>
      <c r="O6330" s="49"/>
      <c r="P6330" s="246">
        <f>O6330*H6330</f>
        <v>0</v>
      </c>
      <c r="Q6330" s="246">
        <v>0.00025000000000000001</v>
      </c>
      <c r="R6330" s="246">
        <f>Q6330*H6330</f>
        <v>0.00125</v>
      </c>
      <c r="S6330" s="246">
        <v>0</v>
      </c>
      <c r="T6330" s="247">
        <f>S6330*H6330</f>
        <v>0</v>
      </c>
      <c r="AR6330" s="25" t="s">
        <v>345</v>
      </c>
      <c r="AT6330" s="25" t="s">
        <v>209</v>
      </c>
      <c r="AU6330" s="25" t="s">
        <v>92</v>
      </c>
      <c r="AY6330" s="25" t="s">
        <v>207</v>
      </c>
      <c r="BE6330" s="248">
        <f>IF(N6330="základní",J6330,0)</f>
        <v>0</v>
      </c>
      <c r="BF6330" s="248">
        <f>IF(N6330="snížená",J6330,0)</f>
        <v>0</v>
      </c>
      <c r="BG6330" s="248">
        <f>IF(N6330="zákl. přenesená",J6330,0)</f>
        <v>0</v>
      </c>
      <c r="BH6330" s="248">
        <f>IF(N6330="sníž. přenesená",J6330,0)</f>
        <v>0</v>
      </c>
      <c r="BI6330" s="248">
        <f>IF(N6330="nulová",J6330,0)</f>
        <v>0</v>
      </c>
      <c r="BJ6330" s="25" t="s">
        <v>90</v>
      </c>
      <c r="BK6330" s="248">
        <f>ROUND(I6330*H6330,2)</f>
        <v>0</v>
      </c>
      <c r="BL6330" s="25" t="s">
        <v>345</v>
      </c>
      <c r="BM6330" s="25" t="s">
        <v>5331</v>
      </c>
    </row>
    <row r="6331" s="1" customFormat="1">
      <c r="B6331" s="48"/>
      <c r="C6331" s="76"/>
      <c r="D6331" s="249" t="s">
        <v>216</v>
      </c>
      <c r="E6331" s="76"/>
      <c r="F6331" s="250" t="s">
        <v>5332</v>
      </c>
      <c r="G6331" s="76"/>
      <c r="H6331" s="76"/>
      <c r="I6331" s="205"/>
      <c r="J6331" s="76"/>
      <c r="K6331" s="76"/>
      <c r="L6331" s="74"/>
      <c r="M6331" s="251"/>
      <c r="N6331" s="49"/>
      <c r="O6331" s="49"/>
      <c r="P6331" s="49"/>
      <c r="Q6331" s="49"/>
      <c r="R6331" s="49"/>
      <c r="S6331" s="49"/>
      <c r="T6331" s="97"/>
      <c r="AT6331" s="25" t="s">
        <v>216</v>
      </c>
      <c r="AU6331" s="25" t="s">
        <v>92</v>
      </c>
    </row>
    <row r="6332" s="12" customFormat="1">
      <c r="B6332" s="252"/>
      <c r="C6332" s="253"/>
      <c r="D6332" s="249" t="s">
        <v>218</v>
      </c>
      <c r="E6332" s="254" t="s">
        <v>81</v>
      </c>
      <c r="F6332" s="255" t="s">
        <v>5333</v>
      </c>
      <c r="G6332" s="253"/>
      <c r="H6332" s="254" t="s">
        <v>81</v>
      </c>
      <c r="I6332" s="256"/>
      <c r="J6332" s="253"/>
      <c r="K6332" s="253"/>
      <c r="L6332" s="257"/>
      <c r="M6332" s="258"/>
      <c r="N6332" s="259"/>
      <c r="O6332" s="259"/>
      <c r="P6332" s="259"/>
      <c r="Q6332" s="259"/>
      <c r="R6332" s="259"/>
      <c r="S6332" s="259"/>
      <c r="T6332" s="260"/>
      <c r="AT6332" s="261" t="s">
        <v>218</v>
      </c>
      <c r="AU6332" s="261" t="s">
        <v>92</v>
      </c>
      <c r="AV6332" s="12" t="s">
        <v>90</v>
      </c>
      <c r="AW6332" s="12" t="s">
        <v>45</v>
      </c>
      <c r="AX6332" s="12" t="s">
        <v>83</v>
      </c>
      <c r="AY6332" s="261" t="s">
        <v>207</v>
      </c>
    </row>
    <row r="6333" s="13" customFormat="1">
      <c r="B6333" s="262"/>
      <c r="C6333" s="263"/>
      <c r="D6333" s="249" t="s">
        <v>218</v>
      </c>
      <c r="E6333" s="264" t="s">
        <v>81</v>
      </c>
      <c r="F6333" s="265" t="s">
        <v>248</v>
      </c>
      <c r="G6333" s="263"/>
      <c r="H6333" s="266">
        <v>5</v>
      </c>
      <c r="I6333" s="267"/>
      <c r="J6333" s="263"/>
      <c r="K6333" s="263"/>
      <c r="L6333" s="268"/>
      <c r="M6333" s="269"/>
      <c r="N6333" s="270"/>
      <c r="O6333" s="270"/>
      <c r="P6333" s="270"/>
      <c r="Q6333" s="270"/>
      <c r="R6333" s="270"/>
      <c r="S6333" s="270"/>
      <c r="T6333" s="271"/>
      <c r="AT6333" s="272" t="s">
        <v>218</v>
      </c>
      <c r="AU6333" s="272" t="s">
        <v>92</v>
      </c>
      <c r="AV6333" s="13" t="s">
        <v>92</v>
      </c>
      <c r="AW6333" s="13" t="s">
        <v>45</v>
      </c>
      <c r="AX6333" s="13" t="s">
        <v>90</v>
      </c>
      <c r="AY6333" s="272" t="s">
        <v>207</v>
      </c>
    </row>
    <row r="6334" s="1" customFormat="1" ht="16.5" customHeight="1">
      <c r="B6334" s="48"/>
      <c r="C6334" s="295" t="s">
        <v>5334</v>
      </c>
      <c r="D6334" s="295" t="s">
        <v>419</v>
      </c>
      <c r="E6334" s="296" t="s">
        <v>5335</v>
      </c>
      <c r="F6334" s="297" t="s">
        <v>5336</v>
      </c>
      <c r="G6334" s="298" t="s">
        <v>739</v>
      </c>
      <c r="H6334" s="299">
        <v>5</v>
      </c>
      <c r="I6334" s="300"/>
      <c r="J6334" s="301">
        <f>ROUND(I6334*H6334,2)</f>
        <v>0</v>
      </c>
      <c r="K6334" s="297" t="s">
        <v>81</v>
      </c>
      <c r="L6334" s="302"/>
      <c r="M6334" s="303" t="s">
        <v>81</v>
      </c>
      <c r="N6334" s="304" t="s">
        <v>53</v>
      </c>
      <c r="O6334" s="49"/>
      <c r="P6334" s="246">
        <f>O6334*H6334</f>
        <v>0</v>
      </c>
      <c r="Q6334" s="246">
        <v>0.038300000000000001</v>
      </c>
      <c r="R6334" s="246">
        <f>Q6334*H6334</f>
        <v>0.1915</v>
      </c>
      <c r="S6334" s="246">
        <v>0</v>
      </c>
      <c r="T6334" s="247">
        <f>S6334*H6334</f>
        <v>0</v>
      </c>
      <c r="AR6334" s="25" t="s">
        <v>447</v>
      </c>
      <c r="AT6334" s="25" t="s">
        <v>419</v>
      </c>
      <c r="AU6334" s="25" t="s">
        <v>92</v>
      </c>
      <c r="AY6334" s="25" t="s">
        <v>207</v>
      </c>
      <c r="BE6334" s="248">
        <f>IF(N6334="základní",J6334,0)</f>
        <v>0</v>
      </c>
      <c r="BF6334" s="248">
        <f>IF(N6334="snížená",J6334,0)</f>
        <v>0</v>
      </c>
      <c r="BG6334" s="248">
        <f>IF(N6334="zákl. přenesená",J6334,0)</f>
        <v>0</v>
      </c>
      <c r="BH6334" s="248">
        <f>IF(N6334="sníž. přenesená",J6334,0)</f>
        <v>0</v>
      </c>
      <c r="BI6334" s="248">
        <f>IF(N6334="nulová",J6334,0)</f>
        <v>0</v>
      </c>
      <c r="BJ6334" s="25" t="s">
        <v>90</v>
      </c>
      <c r="BK6334" s="248">
        <f>ROUND(I6334*H6334,2)</f>
        <v>0</v>
      </c>
      <c r="BL6334" s="25" t="s">
        <v>345</v>
      </c>
      <c r="BM6334" s="25" t="s">
        <v>5337</v>
      </c>
    </row>
    <row r="6335" s="1" customFormat="1" ht="16.5" customHeight="1">
      <c r="B6335" s="48"/>
      <c r="C6335" s="295" t="s">
        <v>5338</v>
      </c>
      <c r="D6335" s="295" t="s">
        <v>419</v>
      </c>
      <c r="E6335" s="296" t="s">
        <v>5339</v>
      </c>
      <c r="F6335" s="297" t="s">
        <v>5340</v>
      </c>
      <c r="G6335" s="298" t="s">
        <v>739</v>
      </c>
      <c r="H6335" s="299">
        <v>5</v>
      </c>
      <c r="I6335" s="300"/>
      <c r="J6335" s="301">
        <f>ROUND(I6335*H6335,2)</f>
        <v>0</v>
      </c>
      <c r="K6335" s="297" t="s">
        <v>81</v>
      </c>
      <c r="L6335" s="302"/>
      <c r="M6335" s="303" t="s">
        <v>81</v>
      </c>
      <c r="N6335" s="304" t="s">
        <v>53</v>
      </c>
      <c r="O6335" s="49"/>
      <c r="P6335" s="246">
        <f>O6335*H6335</f>
        <v>0</v>
      </c>
      <c r="Q6335" s="246">
        <v>0.0033</v>
      </c>
      <c r="R6335" s="246">
        <f>Q6335*H6335</f>
        <v>0.016500000000000001</v>
      </c>
      <c r="S6335" s="246">
        <v>0</v>
      </c>
      <c r="T6335" s="247">
        <f>S6335*H6335</f>
        <v>0</v>
      </c>
      <c r="AR6335" s="25" t="s">
        <v>270</v>
      </c>
      <c r="AT6335" s="25" t="s">
        <v>419</v>
      </c>
      <c r="AU6335" s="25" t="s">
        <v>92</v>
      </c>
      <c r="AY6335" s="25" t="s">
        <v>207</v>
      </c>
      <c r="BE6335" s="248">
        <f>IF(N6335="základní",J6335,0)</f>
        <v>0</v>
      </c>
      <c r="BF6335" s="248">
        <f>IF(N6335="snížená",J6335,0)</f>
        <v>0</v>
      </c>
      <c r="BG6335" s="248">
        <f>IF(N6335="zákl. přenesená",J6335,0)</f>
        <v>0</v>
      </c>
      <c r="BH6335" s="248">
        <f>IF(N6335="sníž. přenesená",J6335,0)</f>
        <v>0</v>
      </c>
      <c r="BI6335" s="248">
        <f>IF(N6335="nulová",J6335,0)</f>
        <v>0</v>
      </c>
      <c r="BJ6335" s="25" t="s">
        <v>90</v>
      </c>
      <c r="BK6335" s="248">
        <f>ROUND(I6335*H6335,2)</f>
        <v>0</v>
      </c>
      <c r="BL6335" s="25" t="s">
        <v>214</v>
      </c>
      <c r="BM6335" s="25" t="s">
        <v>5341</v>
      </c>
    </row>
    <row r="6336" s="1" customFormat="1" ht="16.5" customHeight="1">
      <c r="B6336" s="48"/>
      <c r="C6336" s="295" t="s">
        <v>5342</v>
      </c>
      <c r="D6336" s="295" t="s">
        <v>419</v>
      </c>
      <c r="E6336" s="296" t="s">
        <v>5343</v>
      </c>
      <c r="F6336" s="297" t="s">
        <v>5344</v>
      </c>
      <c r="G6336" s="298" t="s">
        <v>739</v>
      </c>
      <c r="H6336" s="299">
        <v>5</v>
      </c>
      <c r="I6336" s="300"/>
      <c r="J6336" s="301">
        <f>ROUND(I6336*H6336,2)</f>
        <v>0</v>
      </c>
      <c r="K6336" s="297" t="s">
        <v>81</v>
      </c>
      <c r="L6336" s="302"/>
      <c r="M6336" s="303" t="s">
        <v>81</v>
      </c>
      <c r="N6336" s="304" t="s">
        <v>53</v>
      </c>
      <c r="O6336" s="49"/>
      <c r="P6336" s="246">
        <f>O6336*H6336</f>
        <v>0</v>
      </c>
      <c r="Q6336" s="246">
        <v>0.0068999999999999999</v>
      </c>
      <c r="R6336" s="246">
        <f>Q6336*H6336</f>
        <v>0.034500000000000003</v>
      </c>
      <c r="S6336" s="246">
        <v>0</v>
      </c>
      <c r="T6336" s="247">
        <f>S6336*H6336</f>
        <v>0</v>
      </c>
      <c r="AR6336" s="25" t="s">
        <v>270</v>
      </c>
      <c r="AT6336" s="25" t="s">
        <v>419</v>
      </c>
      <c r="AU6336" s="25" t="s">
        <v>92</v>
      </c>
      <c r="AY6336" s="25" t="s">
        <v>207</v>
      </c>
      <c r="BE6336" s="248">
        <f>IF(N6336="základní",J6336,0)</f>
        <v>0</v>
      </c>
      <c r="BF6336" s="248">
        <f>IF(N6336="snížená",J6336,0)</f>
        <v>0</v>
      </c>
      <c r="BG6336" s="248">
        <f>IF(N6336="zákl. přenesená",J6336,0)</f>
        <v>0</v>
      </c>
      <c r="BH6336" s="248">
        <f>IF(N6336="sníž. přenesená",J6336,0)</f>
        <v>0</v>
      </c>
      <c r="BI6336" s="248">
        <f>IF(N6336="nulová",J6336,0)</f>
        <v>0</v>
      </c>
      <c r="BJ6336" s="25" t="s">
        <v>90</v>
      </c>
      <c r="BK6336" s="248">
        <f>ROUND(I6336*H6336,2)</f>
        <v>0</v>
      </c>
      <c r="BL6336" s="25" t="s">
        <v>214</v>
      </c>
      <c r="BM6336" s="25" t="s">
        <v>5345</v>
      </c>
    </row>
    <row r="6337" s="1" customFormat="1" ht="16.5" customHeight="1">
      <c r="B6337" s="48"/>
      <c r="C6337" s="237" t="s">
        <v>5346</v>
      </c>
      <c r="D6337" s="237" t="s">
        <v>209</v>
      </c>
      <c r="E6337" s="238" t="s">
        <v>5347</v>
      </c>
      <c r="F6337" s="239" t="s">
        <v>5348</v>
      </c>
      <c r="G6337" s="240" t="s">
        <v>739</v>
      </c>
      <c r="H6337" s="241">
        <v>17</v>
      </c>
      <c r="I6337" s="242"/>
      <c r="J6337" s="243">
        <f>ROUND(I6337*H6337,2)</f>
        <v>0</v>
      </c>
      <c r="K6337" s="239" t="s">
        <v>213</v>
      </c>
      <c r="L6337" s="74"/>
      <c r="M6337" s="244" t="s">
        <v>81</v>
      </c>
      <c r="N6337" s="245" t="s">
        <v>53</v>
      </c>
      <c r="O6337" s="49"/>
      <c r="P6337" s="246">
        <f>O6337*H6337</f>
        <v>0</v>
      </c>
      <c r="Q6337" s="246">
        <v>0.00025000000000000001</v>
      </c>
      <c r="R6337" s="246">
        <f>Q6337*H6337</f>
        <v>0.0042500000000000003</v>
      </c>
      <c r="S6337" s="246">
        <v>0</v>
      </c>
      <c r="T6337" s="247">
        <f>S6337*H6337</f>
        <v>0</v>
      </c>
      <c r="AR6337" s="25" t="s">
        <v>345</v>
      </c>
      <c r="AT6337" s="25" t="s">
        <v>209</v>
      </c>
      <c r="AU6337" s="25" t="s">
        <v>92</v>
      </c>
      <c r="AY6337" s="25" t="s">
        <v>207</v>
      </c>
      <c r="BE6337" s="248">
        <f>IF(N6337="základní",J6337,0)</f>
        <v>0</v>
      </c>
      <c r="BF6337" s="248">
        <f>IF(N6337="snížená",J6337,0)</f>
        <v>0</v>
      </c>
      <c r="BG6337" s="248">
        <f>IF(N6337="zákl. přenesená",J6337,0)</f>
        <v>0</v>
      </c>
      <c r="BH6337" s="248">
        <f>IF(N6337="sníž. přenesená",J6337,0)</f>
        <v>0</v>
      </c>
      <c r="BI6337" s="248">
        <f>IF(N6337="nulová",J6337,0)</f>
        <v>0</v>
      </c>
      <c r="BJ6337" s="25" t="s">
        <v>90</v>
      </c>
      <c r="BK6337" s="248">
        <f>ROUND(I6337*H6337,2)</f>
        <v>0</v>
      </c>
      <c r="BL6337" s="25" t="s">
        <v>345</v>
      </c>
      <c r="BM6337" s="25" t="s">
        <v>5349</v>
      </c>
    </row>
    <row r="6338" s="1" customFormat="1">
      <c r="B6338" s="48"/>
      <c r="C6338" s="76"/>
      <c r="D6338" s="249" t="s">
        <v>216</v>
      </c>
      <c r="E6338" s="76"/>
      <c r="F6338" s="250" t="s">
        <v>5332</v>
      </c>
      <c r="G6338" s="76"/>
      <c r="H6338" s="76"/>
      <c r="I6338" s="205"/>
      <c r="J6338" s="76"/>
      <c r="K6338" s="76"/>
      <c r="L6338" s="74"/>
      <c r="M6338" s="251"/>
      <c r="N6338" s="49"/>
      <c r="O6338" s="49"/>
      <c r="P6338" s="49"/>
      <c r="Q6338" s="49"/>
      <c r="R6338" s="49"/>
      <c r="S6338" s="49"/>
      <c r="T6338" s="97"/>
      <c r="AT6338" s="25" t="s">
        <v>216</v>
      </c>
      <c r="AU6338" s="25" t="s">
        <v>92</v>
      </c>
    </row>
    <row r="6339" s="12" customFormat="1">
      <c r="B6339" s="252"/>
      <c r="C6339" s="253"/>
      <c r="D6339" s="249" t="s">
        <v>218</v>
      </c>
      <c r="E6339" s="254" t="s">
        <v>81</v>
      </c>
      <c r="F6339" s="255" t="s">
        <v>5350</v>
      </c>
      <c r="G6339" s="253"/>
      <c r="H6339" s="254" t="s">
        <v>81</v>
      </c>
      <c r="I6339" s="256"/>
      <c r="J6339" s="253"/>
      <c r="K6339" s="253"/>
      <c r="L6339" s="257"/>
      <c r="M6339" s="258"/>
      <c r="N6339" s="259"/>
      <c r="O6339" s="259"/>
      <c r="P6339" s="259"/>
      <c r="Q6339" s="259"/>
      <c r="R6339" s="259"/>
      <c r="S6339" s="259"/>
      <c r="T6339" s="260"/>
      <c r="AT6339" s="261" t="s">
        <v>218</v>
      </c>
      <c r="AU6339" s="261" t="s">
        <v>92</v>
      </c>
      <c r="AV6339" s="12" t="s">
        <v>90</v>
      </c>
      <c r="AW6339" s="12" t="s">
        <v>45</v>
      </c>
      <c r="AX6339" s="12" t="s">
        <v>83</v>
      </c>
      <c r="AY6339" s="261" t="s">
        <v>207</v>
      </c>
    </row>
    <row r="6340" s="13" customFormat="1">
      <c r="B6340" s="262"/>
      <c r="C6340" s="263"/>
      <c r="D6340" s="249" t="s">
        <v>218</v>
      </c>
      <c r="E6340" s="264" t="s">
        <v>81</v>
      </c>
      <c r="F6340" s="265" t="s">
        <v>349</v>
      </c>
      <c r="G6340" s="263"/>
      <c r="H6340" s="266">
        <v>17</v>
      </c>
      <c r="I6340" s="267"/>
      <c r="J6340" s="263"/>
      <c r="K6340" s="263"/>
      <c r="L6340" s="268"/>
      <c r="M6340" s="269"/>
      <c r="N6340" s="270"/>
      <c r="O6340" s="270"/>
      <c r="P6340" s="270"/>
      <c r="Q6340" s="270"/>
      <c r="R6340" s="270"/>
      <c r="S6340" s="270"/>
      <c r="T6340" s="271"/>
      <c r="AT6340" s="272" t="s">
        <v>218</v>
      </c>
      <c r="AU6340" s="272" t="s">
        <v>92</v>
      </c>
      <c r="AV6340" s="13" t="s">
        <v>92</v>
      </c>
      <c r="AW6340" s="13" t="s">
        <v>45</v>
      </c>
      <c r="AX6340" s="13" t="s">
        <v>90</v>
      </c>
      <c r="AY6340" s="272" t="s">
        <v>207</v>
      </c>
    </row>
    <row r="6341" s="1" customFormat="1" ht="16.5" customHeight="1">
      <c r="B6341" s="48"/>
      <c r="C6341" s="295" t="s">
        <v>5351</v>
      </c>
      <c r="D6341" s="295" t="s">
        <v>419</v>
      </c>
      <c r="E6341" s="296" t="s">
        <v>5352</v>
      </c>
      <c r="F6341" s="297" t="s">
        <v>5353</v>
      </c>
      <c r="G6341" s="298" t="s">
        <v>739</v>
      </c>
      <c r="H6341" s="299">
        <v>17</v>
      </c>
      <c r="I6341" s="300"/>
      <c r="J6341" s="301">
        <f>ROUND(I6341*H6341,2)</f>
        <v>0</v>
      </c>
      <c r="K6341" s="297" t="s">
        <v>81</v>
      </c>
      <c r="L6341" s="302"/>
      <c r="M6341" s="303" t="s">
        <v>81</v>
      </c>
      <c r="N6341" s="304" t="s">
        <v>53</v>
      </c>
      <c r="O6341" s="49"/>
      <c r="P6341" s="246">
        <f>O6341*H6341</f>
        <v>0</v>
      </c>
      <c r="Q6341" s="246">
        <v>0.046420000000000003</v>
      </c>
      <c r="R6341" s="246">
        <f>Q6341*H6341</f>
        <v>0.78914000000000006</v>
      </c>
      <c r="S6341" s="246">
        <v>0</v>
      </c>
      <c r="T6341" s="247">
        <f>S6341*H6341</f>
        <v>0</v>
      </c>
      <c r="AR6341" s="25" t="s">
        <v>447</v>
      </c>
      <c r="AT6341" s="25" t="s">
        <v>419</v>
      </c>
      <c r="AU6341" s="25" t="s">
        <v>92</v>
      </c>
      <c r="AY6341" s="25" t="s">
        <v>207</v>
      </c>
      <c r="BE6341" s="248">
        <f>IF(N6341="základní",J6341,0)</f>
        <v>0</v>
      </c>
      <c r="BF6341" s="248">
        <f>IF(N6341="snížená",J6341,0)</f>
        <v>0</v>
      </c>
      <c r="BG6341" s="248">
        <f>IF(N6341="zákl. přenesená",J6341,0)</f>
        <v>0</v>
      </c>
      <c r="BH6341" s="248">
        <f>IF(N6341="sníž. přenesená",J6341,0)</f>
        <v>0</v>
      </c>
      <c r="BI6341" s="248">
        <f>IF(N6341="nulová",J6341,0)</f>
        <v>0</v>
      </c>
      <c r="BJ6341" s="25" t="s">
        <v>90</v>
      </c>
      <c r="BK6341" s="248">
        <f>ROUND(I6341*H6341,2)</f>
        <v>0</v>
      </c>
      <c r="BL6341" s="25" t="s">
        <v>345</v>
      </c>
      <c r="BM6341" s="25" t="s">
        <v>5354</v>
      </c>
    </row>
    <row r="6342" s="1" customFormat="1" ht="16.5" customHeight="1">
      <c r="B6342" s="48"/>
      <c r="C6342" s="295" t="s">
        <v>5355</v>
      </c>
      <c r="D6342" s="295" t="s">
        <v>419</v>
      </c>
      <c r="E6342" s="296" t="s">
        <v>5356</v>
      </c>
      <c r="F6342" s="297" t="s">
        <v>5357</v>
      </c>
      <c r="G6342" s="298" t="s">
        <v>739</v>
      </c>
      <c r="H6342" s="299">
        <v>17</v>
      </c>
      <c r="I6342" s="300"/>
      <c r="J6342" s="301">
        <f>ROUND(I6342*H6342,2)</f>
        <v>0</v>
      </c>
      <c r="K6342" s="297" t="s">
        <v>81</v>
      </c>
      <c r="L6342" s="302"/>
      <c r="M6342" s="303" t="s">
        <v>81</v>
      </c>
      <c r="N6342" s="304" t="s">
        <v>53</v>
      </c>
      <c r="O6342" s="49"/>
      <c r="P6342" s="246">
        <f>O6342*H6342</f>
        <v>0</v>
      </c>
      <c r="Q6342" s="246">
        <v>0.0074999999999999997</v>
      </c>
      <c r="R6342" s="246">
        <f>Q6342*H6342</f>
        <v>0.1275</v>
      </c>
      <c r="S6342" s="246">
        <v>0</v>
      </c>
      <c r="T6342" s="247">
        <f>S6342*H6342</f>
        <v>0</v>
      </c>
      <c r="AR6342" s="25" t="s">
        <v>447</v>
      </c>
      <c r="AT6342" s="25" t="s">
        <v>419</v>
      </c>
      <c r="AU6342" s="25" t="s">
        <v>92</v>
      </c>
      <c r="AY6342" s="25" t="s">
        <v>207</v>
      </c>
      <c r="BE6342" s="248">
        <f>IF(N6342="základní",J6342,0)</f>
        <v>0</v>
      </c>
      <c r="BF6342" s="248">
        <f>IF(N6342="snížená",J6342,0)</f>
        <v>0</v>
      </c>
      <c r="BG6342" s="248">
        <f>IF(N6342="zákl. přenesená",J6342,0)</f>
        <v>0</v>
      </c>
      <c r="BH6342" s="248">
        <f>IF(N6342="sníž. přenesená",J6342,0)</f>
        <v>0</v>
      </c>
      <c r="BI6342" s="248">
        <f>IF(N6342="nulová",J6342,0)</f>
        <v>0</v>
      </c>
      <c r="BJ6342" s="25" t="s">
        <v>90</v>
      </c>
      <c r="BK6342" s="248">
        <f>ROUND(I6342*H6342,2)</f>
        <v>0</v>
      </c>
      <c r="BL6342" s="25" t="s">
        <v>345</v>
      </c>
      <c r="BM6342" s="25" t="s">
        <v>5358</v>
      </c>
    </row>
    <row r="6343" s="1" customFormat="1" ht="16.5" customHeight="1">
      <c r="B6343" s="48"/>
      <c r="C6343" s="295" t="s">
        <v>5359</v>
      </c>
      <c r="D6343" s="295" t="s">
        <v>419</v>
      </c>
      <c r="E6343" s="296" t="s">
        <v>5360</v>
      </c>
      <c r="F6343" s="297" t="s">
        <v>5361</v>
      </c>
      <c r="G6343" s="298" t="s">
        <v>739</v>
      </c>
      <c r="H6343" s="299">
        <v>17</v>
      </c>
      <c r="I6343" s="300"/>
      <c r="J6343" s="301">
        <f>ROUND(I6343*H6343,2)</f>
        <v>0</v>
      </c>
      <c r="K6343" s="297" t="s">
        <v>81</v>
      </c>
      <c r="L6343" s="302"/>
      <c r="M6343" s="303" t="s">
        <v>81</v>
      </c>
      <c r="N6343" s="304" t="s">
        <v>53</v>
      </c>
      <c r="O6343" s="49"/>
      <c r="P6343" s="246">
        <f>O6343*H6343</f>
        <v>0</v>
      </c>
      <c r="Q6343" s="246">
        <v>0.0040000000000000001</v>
      </c>
      <c r="R6343" s="246">
        <f>Q6343*H6343</f>
        <v>0.068000000000000005</v>
      </c>
      <c r="S6343" s="246">
        <v>0</v>
      </c>
      <c r="T6343" s="247">
        <f>S6343*H6343</f>
        <v>0</v>
      </c>
      <c r="AR6343" s="25" t="s">
        <v>447</v>
      </c>
      <c r="AT6343" s="25" t="s">
        <v>419</v>
      </c>
      <c r="AU6343" s="25" t="s">
        <v>92</v>
      </c>
      <c r="AY6343" s="25" t="s">
        <v>207</v>
      </c>
      <c r="BE6343" s="248">
        <f>IF(N6343="základní",J6343,0)</f>
        <v>0</v>
      </c>
      <c r="BF6343" s="248">
        <f>IF(N6343="snížená",J6343,0)</f>
        <v>0</v>
      </c>
      <c r="BG6343" s="248">
        <f>IF(N6343="zákl. přenesená",J6343,0)</f>
        <v>0</v>
      </c>
      <c r="BH6343" s="248">
        <f>IF(N6343="sníž. přenesená",J6343,0)</f>
        <v>0</v>
      </c>
      <c r="BI6343" s="248">
        <f>IF(N6343="nulová",J6343,0)</f>
        <v>0</v>
      </c>
      <c r="BJ6343" s="25" t="s">
        <v>90</v>
      </c>
      <c r="BK6343" s="248">
        <f>ROUND(I6343*H6343,2)</f>
        <v>0</v>
      </c>
      <c r="BL6343" s="25" t="s">
        <v>345</v>
      </c>
      <c r="BM6343" s="25" t="s">
        <v>5362</v>
      </c>
    </row>
    <row r="6344" s="1" customFormat="1" ht="16.5" customHeight="1">
      <c r="B6344" s="48"/>
      <c r="C6344" s="237" t="s">
        <v>5363</v>
      </c>
      <c r="D6344" s="237" t="s">
        <v>209</v>
      </c>
      <c r="E6344" s="238" t="s">
        <v>5364</v>
      </c>
      <c r="F6344" s="239" t="s">
        <v>5365</v>
      </c>
      <c r="G6344" s="240" t="s">
        <v>315</v>
      </c>
      <c r="H6344" s="241">
        <v>28.831</v>
      </c>
      <c r="I6344" s="242"/>
      <c r="J6344" s="243">
        <f>ROUND(I6344*H6344,2)</f>
        <v>0</v>
      </c>
      <c r="K6344" s="239" t="s">
        <v>213</v>
      </c>
      <c r="L6344" s="74"/>
      <c r="M6344" s="244" t="s">
        <v>81</v>
      </c>
      <c r="N6344" s="245" t="s">
        <v>53</v>
      </c>
      <c r="O6344" s="49"/>
      <c r="P6344" s="246">
        <f>O6344*H6344</f>
        <v>0</v>
      </c>
      <c r="Q6344" s="246">
        <v>0</v>
      </c>
      <c r="R6344" s="246">
        <f>Q6344*H6344</f>
        <v>0</v>
      </c>
      <c r="S6344" s="246">
        <v>0.0075399999999999998</v>
      </c>
      <c r="T6344" s="247">
        <f>S6344*H6344</f>
        <v>0.21738573999999999</v>
      </c>
      <c r="AR6344" s="25" t="s">
        <v>345</v>
      </c>
      <c r="AT6344" s="25" t="s">
        <v>209</v>
      </c>
      <c r="AU6344" s="25" t="s">
        <v>92</v>
      </c>
      <c r="AY6344" s="25" t="s">
        <v>207</v>
      </c>
      <c r="BE6344" s="248">
        <f>IF(N6344="základní",J6344,0)</f>
        <v>0</v>
      </c>
      <c r="BF6344" s="248">
        <f>IF(N6344="snížená",J6344,0)</f>
        <v>0</v>
      </c>
      <c r="BG6344" s="248">
        <f>IF(N6344="zákl. přenesená",J6344,0)</f>
        <v>0</v>
      </c>
      <c r="BH6344" s="248">
        <f>IF(N6344="sníž. přenesená",J6344,0)</f>
        <v>0</v>
      </c>
      <c r="BI6344" s="248">
        <f>IF(N6344="nulová",J6344,0)</f>
        <v>0</v>
      </c>
      <c r="BJ6344" s="25" t="s">
        <v>90</v>
      </c>
      <c r="BK6344" s="248">
        <f>ROUND(I6344*H6344,2)</f>
        <v>0</v>
      </c>
      <c r="BL6344" s="25" t="s">
        <v>345</v>
      </c>
      <c r="BM6344" s="25" t="s">
        <v>5366</v>
      </c>
    </row>
    <row r="6345" s="1" customFormat="1">
      <c r="B6345" s="48"/>
      <c r="C6345" s="76"/>
      <c r="D6345" s="249" t="s">
        <v>216</v>
      </c>
      <c r="E6345" s="76"/>
      <c r="F6345" s="250" t="s">
        <v>5367</v>
      </c>
      <c r="G6345" s="76"/>
      <c r="H6345" s="76"/>
      <c r="I6345" s="205"/>
      <c r="J6345" s="76"/>
      <c r="K6345" s="76"/>
      <c r="L6345" s="74"/>
      <c r="M6345" s="251"/>
      <c r="N6345" s="49"/>
      <c r="O6345" s="49"/>
      <c r="P6345" s="49"/>
      <c r="Q6345" s="49"/>
      <c r="R6345" s="49"/>
      <c r="S6345" s="49"/>
      <c r="T6345" s="97"/>
      <c r="AT6345" s="25" t="s">
        <v>216</v>
      </c>
      <c r="AU6345" s="25" t="s">
        <v>92</v>
      </c>
    </row>
    <row r="6346" s="12" customFormat="1">
      <c r="B6346" s="252"/>
      <c r="C6346" s="253"/>
      <c r="D6346" s="249" t="s">
        <v>218</v>
      </c>
      <c r="E6346" s="254" t="s">
        <v>81</v>
      </c>
      <c r="F6346" s="255" t="s">
        <v>486</v>
      </c>
      <c r="G6346" s="253"/>
      <c r="H6346" s="254" t="s">
        <v>81</v>
      </c>
      <c r="I6346" s="256"/>
      <c r="J6346" s="253"/>
      <c r="K6346" s="253"/>
      <c r="L6346" s="257"/>
      <c r="M6346" s="258"/>
      <c r="N6346" s="259"/>
      <c r="O6346" s="259"/>
      <c r="P6346" s="259"/>
      <c r="Q6346" s="259"/>
      <c r="R6346" s="259"/>
      <c r="S6346" s="259"/>
      <c r="T6346" s="260"/>
      <c r="AT6346" s="261" t="s">
        <v>218</v>
      </c>
      <c r="AU6346" s="261" t="s">
        <v>92</v>
      </c>
      <c r="AV6346" s="12" t="s">
        <v>90</v>
      </c>
      <c r="AW6346" s="12" t="s">
        <v>45</v>
      </c>
      <c r="AX6346" s="12" t="s">
        <v>83</v>
      </c>
      <c r="AY6346" s="261" t="s">
        <v>207</v>
      </c>
    </row>
    <row r="6347" s="13" customFormat="1">
      <c r="B6347" s="262"/>
      <c r="C6347" s="263"/>
      <c r="D6347" s="249" t="s">
        <v>218</v>
      </c>
      <c r="E6347" s="264" t="s">
        <v>81</v>
      </c>
      <c r="F6347" s="265" t="s">
        <v>2569</v>
      </c>
      <c r="G6347" s="263"/>
      <c r="H6347" s="266">
        <v>3.7799999999999998</v>
      </c>
      <c r="I6347" s="267"/>
      <c r="J6347" s="263"/>
      <c r="K6347" s="263"/>
      <c r="L6347" s="268"/>
      <c r="M6347" s="269"/>
      <c r="N6347" s="270"/>
      <c r="O6347" s="270"/>
      <c r="P6347" s="270"/>
      <c r="Q6347" s="270"/>
      <c r="R6347" s="270"/>
      <c r="S6347" s="270"/>
      <c r="T6347" s="271"/>
      <c r="AT6347" s="272" t="s">
        <v>218</v>
      </c>
      <c r="AU6347" s="272" t="s">
        <v>92</v>
      </c>
      <c r="AV6347" s="13" t="s">
        <v>92</v>
      </c>
      <c r="AW6347" s="13" t="s">
        <v>45</v>
      </c>
      <c r="AX6347" s="13" t="s">
        <v>83</v>
      </c>
      <c r="AY6347" s="272" t="s">
        <v>207</v>
      </c>
    </row>
    <row r="6348" s="12" customFormat="1">
      <c r="B6348" s="252"/>
      <c r="C6348" s="253"/>
      <c r="D6348" s="249" t="s">
        <v>218</v>
      </c>
      <c r="E6348" s="254" t="s">
        <v>81</v>
      </c>
      <c r="F6348" s="255" t="s">
        <v>673</v>
      </c>
      <c r="G6348" s="253"/>
      <c r="H6348" s="254" t="s">
        <v>81</v>
      </c>
      <c r="I6348" s="256"/>
      <c r="J6348" s="253"/>
      <c r="K6348" s="253"/>
      <c r="L6348" s="257"/>
      <c r="M6348" s="258"/>
      <c r="N6348" s="259"/>
      <c r="O6348" s="259"/>
      <c r="P6348" s="259"/>
      <c r="Q6348" s="259"/>
      <c r="R6348" s="259"/>
      <c r="S6348" s="259"/>
      <c r="T6348" s="260"/>
      <c r="AT6348" s="261" t="s">
        <v>218</v>
      </c>
      <c r="AU6348" s="261" t="s">
        <v>92</v>
      </c>
      <c r="AV6348" s="12" t="s">
        <v>90</v>
      </c>
      <c r="AW6348" s="12" t="s">
        <v>45</v>
      </c>
      <c r="AX6348" s="12" t="s">
        <v>83</v>
      </c>
      <c r="AY6348" s="261" t="s">
        <v>207</v>
      </c>
    </row>
    <row r="6349" s="13" customFormat="1">
      <c r="B6349" s="262"/>
      <c r="C6349" s="263"/>
      <c r="D6349" s="249" t="s">
        <v>218</v>
      </c>
      <c r="E6349" s="264" t="s">
        <v>81</v>
      </c>
      <c r="F6349" s="265" t="s">
        <v>5368</v>
      </c>
      <c r="G6349" s="263"/>
      <c r="H6349" s="266">
        <v>25.050999999999998</v>
      </c>
      <c r="I6349" s="267"/>
      <c r="J6349" s="263"/>
      <c r="K6349" s="263"/>
      <c r="L6349" s="268"/>
      <c r="M6349" s="269"/>
      <c r="N6349" s="270"/>
      <c r="O6349" s="270"/>
      <c r="P6349" s="270"/>
      <c r="Q6349" s="270"/>
      <c r="R6349" s="270"/>
      <c r="S6349" s="270"/>
      <c r="T6349" s="271"/>
      <c r="AT6349" s="272" t="s">
        <v>218</v>
      </c>
      <c r="AU6349" s="272" t="s">
        <v>92</v>
      </c>
      <c r="AV6349" s="13" t="s">
        <v>92</v>
      </c>
      <c r="AW6349" s="13" t="s">
        <v>45</v>
      </c>
      <c r="AX6349" s="13" t="s">
        <v>83</v>
      </c>
      <c r="AY6349" s="272" t="s">
        <v>207</v>
      </c>
    </row>
    <row r="6350" s="14" customFormat="1">
      <c r="B6350" s="273"/>
      <c r="C6350" s="274"/>
      <c r="D6350" s="249" t="s">
        <v>218</v>
      </c>
      <c r="E6350" s="275" t="s">
        <v>81</v>
      </c>
      <c r="F6350" s="276" t="s">
        <v>232</v>
      </c>
      <c r="G6350" s="274"/>
      <c r="H6350" s="277">
        <v>28.831</v>
      </c>
      <c r="I6350" s="278"/>
      <c r="J6350" s="274"/>
      <c r="K6350" s="274"/>
      <c r="L6350" s="279"/>
      <c r="M6350" s="280"/>
      <c r="N6350" s="281"/>
      <c r="O6350" s="281"/>
      <c r="P6350" s="281"/>
      <c r="Q6350" s="281"/>
      <c r="R6350" s="281"/>
      <c r="S6350" s="281"/>
      <c r="T6350" s="282"/>
      <c r="AT6350" s="283" t="s">
        <v>218</v>
      </c>
      <c r="AU6350" s="283" t="s">
        <v>92</v>
      </c>
      <c r="AV6350" s="14" t="s">
        <v>214</v>
      </c>
      <c r="AW6350" s="14" t="s">
        <v>45</v>
      </c>
      <c r="AX6350" s="14" t="s">
        <v>90</v>
      </c>
      <c r="AY6350" s="283" t="s">
        <v>207</v>
      </c>
    </row>
    <row r="6351" s="1" customFormat="1" ht="16.5" customHeight="1">
      <c r="B6351" s="48"/>
      <c r="C6351" s="237" t="s">
        <v>5369</v>
      </c>
      <c r="D6351" s="237" t="s">
        <v>209</v>
      </c>
      <c r="E6351" s="238" t="s">
        <v>5370</v>
      </c>
      <c r="F6351" s="239" t="s">
        <v>5371</v>
      </c>
      <c r="G6351" s="240" t="s">
        <v>315</v>
      </c>
      <c r="H6351" s="241">
        <v>20.25</v>
      </c>
      <c r="I6351" s="242"/>
      <c r="J6351" s="243">
        <f>ROUND(I6351*H6351,2)</f>
        <v>0</v>
      </c>
      <c r="K6351" s="239" t="s">
        <v>213</v>
      </c>
      <c r="L6351" s="74"/>
      <c r="M6351" s="244" t="s">
        <v>81</v>
      </c>
      <c r="N6351" s="245" t="s">
        <v>53</v>
      </c>
      <c r="O6351" s="49"/>
      <c r="P6351" s="246">
        <f>O6351*H6351</f>
        <v>0</v>
      </c>
      <c r="Q6351" s="246">
        <v>0</v>
      </c>
      <c r="R6351" s="246">
        <f>Q6351*H6351</f>
        <v>0</v>
      </c>
      <c r="S6351" s="246">
        <v>0.0084799999999999997</v>
      </c>
      <c r="T6351" s="247">
        <f>S6351*H6351</f>
        <v>0.17171999999999998</v>
      </c>
      <c r="AR6351" s="25" t="s">
        <v>345</v>
      </c>
      <c r="AT6351" s="25" t="s">
        <v>209</v>
      </c>
      <c r="AU6351" s="25" t="s">
        <v>92</v>
      </c>
      <c r="AY6351" s="25" t="s">
        <v>207</v>
      </c>
      <c r="BE6351" s="248">
        <f>IF(N6351="základní",J6351,0)</f>
        <v>0</v>
      </c>
      <c r="BF6351" s="248">
        <f>IF(N6351="snížená",J6351,0)</f>
        <v>0</v>
      </c>
      <c r="BG6351" s="248">
        <f>IF(N6351="zákl. přenesená",J6351,0)</f>
        <v>0</v>
      </c>
      <c r="BH6351" s="248">
        <f>IF(N6351="sníž. přenesená",J6351,0)</f>
        <v>0</v>
      </c>
      <c r="BI6351" s="248">
        <f>IF(N6351="nulová",J6351,0)</f>
        <v>0</v>
      </c>
      <c r="BJ6351" s="25" t="s">
        <v>90</v>
      </c>
      <c r="BK6351" s="248">
        <f>ROUND(I6351*H6351,2)</f>
        <v>0</v>
      </c>
      <c r="BL6351" s="25" t="s">
        <v>345</v>
      </c>
      <c r="BM6351" s="25" t="s">
        <v>5372</v>
      </c>
    </row>
    <row r="6352" s="1" customFormat="1">
      <c r="B6352" s="48"/>
      <c r="C6352" s="76"/>
      <c r="D6352" s="249" t="s">
        <v>216</v>
      </c>
      <c r="E6352" s="76"/>
      <c r="F6352" s="250" t="s">
        <v>5367</v>
      </c>
      <c r="G6352" s="76"/>
      <c r="H6352" s="76"/>
      <c r="I6352" s="205"/>
      <c r="J6352" s="76"/>
      <c r="K6352" s="76"/>
      <c r="L6352" s="74"/>
      <c r="M6352" s="251"/>
      <c r="N6352" s="49"/>
      <c r="O6352" s="49"/>
      <c r="P6352" s="49"/>
      <c r="Q6352" s="49"/>
      <c r="R6352" s="49"/>
      <c r="S6352" s="49"/>
      <c r="T6352" s="97"/>
      <c r="AT6352" s="25" t="s">
        <v>216</v>
      </c>
      <c r="AU6352" s="25" t="s">
        <v>92</v>
      </c>
    </row>
    <row r="6353" s="12" customFormat="1">
      <c r="B6353" s="252"/>
      <c r="C6353" s="253"/>
      <c r="D6353" s="249" t="s">
        <v>218</v>
      </c>
      <c r="E6353" s="254" t="s">
        <v>81</v>
      </c>
      <c r="F6353" s="255" t="s">
        <v>486</v>
      </c>
      <c r="G6353" s="253"/>
      <c r="H6353" s="254" t="s">
        <v>81</v>
      </c>
      <c r="I6353" s="256"/>
      <c r="J6353" s="253"/>
      <c r="K6353" s="253"/>
      <c r="L6353" s="257"/>
      <c r="M6353" s="258"/>
      <c r="N6353" s="259"/>
      <c r="O6353" s="259"/>
      <c r="P6353" s="259"/>
      <c r="Q6353" s="259"/>
      <c r="R6353" s="259"/>
      <c r="S6353" s="259"/>
      <c r="T6353" s="260"/>
      <c r="AT6353" s="261" t="s">
        <v>218</v>
      </c>
      <c r="AU6353" s="261" t="s">
        <v>92</v>
      </c>
      <c r="AV6353" s="12" t="s">
        <v>90</v>
      </c>
      <c r="AW6353" s="12" t="s">
        <v>45</v>
      </c>
      <c r="AX6353" s="12" t="s">
        <v>83</v>
      </c>
      <c r="AY6353" s="261" t="s">
        <v>207</v>
      </c>
    </row>
    <row r="6354" s="13" customFormat="1">
      <c r="B6354" s="262"/>
      <c r="C6354" s="263"/>
      <c r="D6354" s="249" t="s">
        <v>218</v>
      </c>
      <c r="E6354" s="264" t="s">
        <v>81</v>
      </c>
      <c r="F6354" s="265" t="s">
        <v>5373</v>
      </c>
      <c r="G6354" s="263"/>
      <c r="H6354" s="266">
        <v>10.125</v>
      </c>
      <c r="I6354" s="267"/>
      <c r="J6354" s="263"/>
      <c r="K6354" s="263"/>
      <c r="L6354" s="268"/>
      <c r="M6354" s="269"/>
      <c r="N6354" s="270"/>
      <c r="O6354" s="270"/>
      <c r="P6354" s="270"/>
      <c r="Q6354" s="270"/>
      <c r="R6354" s="270"/>
      <c r="S6354" s="270"/>
      <c r="T6354" s="271"/>
      <c r="AT6354" s="272" t="s">
        <v>218</v>
      </c>
      <c r="AU6354" s="272" t="s">
        <v>92</v>
      </c>
      <c r="AV6354" s="13" t="s">
        <v>92</v>
      </c>
      <c r="AW6354" s="13" t="s">
        <v>45</v>
      </c>
      <c r="AX6354" s="13" t="s">
        <v>83</v>
      </c>
      <c r="AY6354" s="272" t="s">
        <v>207</v>
      </c>
    </row>
    <row r="6355" s="12" customFormat="1">
      <c r="B6355" s="252"/>
      <c r="C6355" s="253"/>
      <c r="D6355" s="249" t="s">
        <v>218</v>
      </c>
      <c r="E6355" s="254" t="s">
        <v>81</v>
      </c>
      <c r="F6355" s="255" t="s">
        <v>669</v>
      </c>
      <c r="G6355" s="253"/>
      <c r="H6355" s="254" t="s">
        <v>81</v>
      </c>
      <c r="I6355" s="256"/>
      <c r="J6355" s="253"/>
      <c r="K6355" s="253"/>
      <c r="L6355" s="257"/>
      <c r="M6355" s="258"/>
      <c r="N6355" s="259"/>
      <c r="O6355" s="259"/>
      <c r="P6355" s="259"/>
      <c r="Q6355" s="259"/>
      <c r="R6355" s="259"/>
      <c r="S6355" s="259"/>
      <c r="T6355" s="260"/>
      <c r="AT6355" s="261" t="s">
        <v>218</v>
      </c>
      <c r="AU6355" s="261" t="s">
        <v>92</v>
      </c>
      <c r="AV6355" s="12" t="s">
        <v>90</v>
      </c>
      <c r="AW6355" s="12" t="s">
        <v>45</v>
      </c>
      <c r="AX6355" s="12" t="s">
        <v>83</v>
      </c>
      <c r="AY6355" s="261" t="s">
        <v>207</v>
      </c>
    </row>
    <row r="6356" s="13" customFormat="1">
      <c r="B6356" s="262"/>
      <c r="C6356" s="263"/>
      <c r="D6356" s="249" t="s">
        <v>218</v>
      </c>
      <c r="E6356" s="264" t="s">
        <v>81</v>
      </c>
      <c r="F6356" s="265" t="s">
        <v>5373</v>
      </c>
      <c r="G6356" s="263"/>
      <c r="H6356" s="266">
        <v>10.125</v>
      </c>
      <c r="I6356" s="267"/>
      <c r="J6356" s="263"/>
      <c r="K6356" s="263"/>
      <c r="L6356" s="268"/>
      <c r="M6356" s="269"/>
      <c r="N6356" s="270"/>
      <c r="O6356" s="270"/>
      <c r="P6356" s="270"/>
      <c r="Q6356" s="270"/>
      <c r="R6356" s="270"/>
      <c r="S6356" s="270"/>
      <c r="T6356" s="271"/>
      <c r="AT6356" s="272" t="s">
        <v>218</v>
      </c>
      <c r="AU6356" s="272" t="s">
        <v>92</v>
      </c>
      <c r="AV6356" s="13" t="s">
        <v>92</v>
      </c>
      <c r="AW6356" s="13" t="s">
        <v>45</v>
      </c>
      <c r="AX6356" s="13" t="s">
        <v>83</v>
      </c>
      <c r="AY6356" s="272" t="s">
        <v>207</v>
      </c>
    </row>
    <row r="6357" s="14" customFormat="1">
      <c r="B6357" s="273"/>
      <c r="C6357" s="274"/>
      <c r="D6357" s="249" t="s">
        <v>218</v>
      </c>
      <c r="E6357" s="275" t="s">
        <v>81</v>
      </c>
      <c r="F6357" s="276" t="s">
        <v>232</v>
      </c>
      <c r="G6357" s="274"/>
      <c r="H6357" s="277">
        <v>20.25</v>
      </c>
      <c r="I6357" s="278"/>
      <c r="J6357" s="274"/>
      <c r="K6357" s="274"/>
      <c r="L6357" s="279"/>
      <c r="M6357" s="280"/>
      <c r="N6357" s="281"/>
      <c r="O6357" s="281"/>
      <c r="P6357" s="281"/>
      <c r="Q6357" s="281"/>
      <c r="R6357" s="281"/>
      <c r="S6357" s="281"/>
      <c r="T6357" s="282"/>
      <c r="AT6357" s="283" t="s">
        <v>218</v>
      </c>
      <c r="AU6357" s="283" t="s">
        <v>92</v>
      </c>
      <c r="AV6357" s="14" t="s">
        <v>214</v>
      </c>
      <c r="AW6357" s="14" t="s">
        <v>45</v>
      </c>
      <c r="AX6357" s="14" t="s">
        <v>90</v>
      </c>
      <c r="AY6357" s="283" t="s">
        <v>207</v>
      </c>
    </row>
    <row r="6358" s="1" customFormat="1" ht="16.5" customHeight="1">
      <c r="B6358" s="48"/>
      <c r="C6358" s="237" t="s">
        <v>5374</v>
      </c>
      <c r="D6358" s="237" t="s">
        <v>209</v>
      </c>
      <c r="E6358" s="238" t="s">
        <v>5375</v>
      </c>
      <c r="F6358" s="239" t="s">
        <v>5376</v>
      </c>
      <c r="G6358" s="240" t="s">
        <v>739</v>
      </c>
      <c r="H6358" s="241">
        <v>25</v>
      </c>
      <c r="I6358" s="242"/>
      <c r="J6358" s="243">
        <f>ROUND(I6358*H6358,2)</f>
        <v>0</v>
      </c>
      <c r="K6358" s="239" t="s">
        <v>213</v>
      </c>
      <c r="L6358" s="74"/>
      <c r="M6358" s="244" t="s">
        <v>81</v>
      </c>
      <c r="N6358" s="245" t="s">
        <v>53</v>
      </c>
      <c r="O6358" s="49"/>
      <c r="P6358" s="246">
        <f>O6358*H6358</f>
        <v>0</v>
      </c>
      <c r="Q6358" s="246">
        <v>0.00044999999999999999</v>
      </c>
      <c r="R6358" s="246">
        <f>Q6358*H6358</f>
        <v>0.01125</v>
      </c>
      <c r="S6358" s="246">
        <v>0</v>
      </c>
      <c r="T6358" s="247">
        <f>S6358*H6358</f>
        <v>0</v>
      </c>
      <c r="AR6358" s="25" t="s">
        <v>345</v>
      </c>
      <c r="AT6358" s="25" t="s">
        <v>209</v>
      </c>
      <c r="AU6358" s="25" t="s">
        <v>92</v>
      </c>
      <c r="AY6358" s="25" t="s">
        <v>207</v>
      </c>
      <c r="BE6358" s="248">
        <f>IF(N6358="základní",J6358,0)</f>
        <v>0</v>
      </c>
      <c r="BF6358" s="248">
        <f>IF(N6358="snížená",J6358,0)</f>
        <v>0</v>
      </c>
      <c r="BG6358" s="248">
        <f>IF(N6358="zákl. přenesená",J6358,0)</f>
        <v>0</v>
      </c>
      <c r="BH6358" s="248">
        <f>IF(N6358="sníž. přenesená",J6358,0)</f>
        <v>0</v>
      </c>
      <c r="BI6358" s="248">
        <f>IF(N6358="nulová",J6358,0)</f>
        <v>0</v>
      </c>
      <c r="BJ6358" s="25" t="s">
        <v>90</v>
      </c>
      <c r="BK6358" s="248">
        <f>ROUND(I6358*H6358,2)</f>
        <v>0</v>
      </c>
      <c r="BL6358" s="25" t="s">
        <v>345</v>
      </c>
      <c r="BM6358" s="25" t="s">
        <v>5377</v>
      </c>
    </row>
    <row r="6359" s="1" customFormat="1">
      <c r="B6359" s="48"/>
      <c r="C6359" s="76"/>
      <c r="D6359" s="249" t="s">
        <v>216</v>
      </c>
      <c r="E6359" s="76"/>
      <c r="F6359" s="250" t="s">
        <v>5378</v>
      </c>
      <c r="G6359" s="76"/>
      <c r="H6359" s="76"/>
      <c r="I6359" s="205"/>
      <c r="J6359" s="76"/>
      <c r="K6359" s="76"/>
      <c r="L6359" s="74"/>
      <c r="M6359" s="251"/>
      <c r="N6359" s="49"/>
      <c r="O6359" s="49"/>
      <c r="P6359" s="49"/>
      <c r="Q6359" s="49"/>
      <c r="R6359" s="49"/>
      <c r="S6359" s="49"/>
      <c r="T6359" s="97"/>
      <c r="AT6359" s="25" t="s">
        <v>216</v>
      </c>
      <c r="AU6359" s="25" t="s">
        <v>92</v>
      </c>
    </row>
    <row r="6360" s="12" customFormat="1">
      <c r="B6360" s="252"/>
      <c r="C6360" s="253"/>
      <c r="D6360" s="249" t="s">
        <v>218</v>
      </c>
      <c r="E6360" s="254" t="s">
        <v>81</v>
      </c>
      <c r="F6360" s="255" t="s">
        <v>5379</v>
      </c>
      <c r="G6360" s="253"/>
      <c r="H6360" s="254" t="s">
        <v>81</v>
      </c>
      <c r="I6360" s="256"/>
      <c r="J6360" s="253"/>
      <c r="K6360" s="253"/>
      <c r="L6360" s="257"/>
      <c r="M6360" s="258"/>
      <c r="N6360" s="259"/>
      <c r="O6360" s="259"/>
      <c r="P6360" s="259"/>
      <c r="Q6360" s="259"/>
      <c r="R6360" s="259"/>
      <c r="S6360" s="259"/>
      <c r="T6360" s="260"/>
      <c r="AT6360" s="261" t="s">
        <v>218</v>
      </c>
      <c r="AU6360" s="261" t="s">
        <v>92</v>
      </c>
      <c r="AV6360" s="12" t="s">
        <v>90</v>
      </c>
      <c r="AW6360" s="12" t="s">
        <v>45</v>
      </c>
      <c r="AX6360" s="12" t="s">
        <v>83</v>
      </c>
      <c r="AY6360" s="261" t="s">
        <v>207</v>
      </c>
    </row>
    <row r="6361" s="13" customFormat="1">
      <c r="B6361" s="262"/>
      <c r="C6361" s="263"/>
      <c r="D6361" s="249" t="s">
        <v>218</v>
      </c>
      <c r="E6361" s="264" t="s">
        <v>81</v>
      </c>
      <c r="F6361" s="265" t="s">
        <v>214</v>
      </c>
      <c r="G6361" s="263"/>
      <c r="H6361" s="266">
        <v>4</v>
      </c>
      <c r="I6361" s="267"/>
      <c r="J6361" s="263"/>
      <c r="K6361" s="263"/>
      <c r="L6361" s="268"/>
      <c r="M6361" s="269"/>
      <c r="N6361" s="270"/>
      <c r="O6361" s="270"/>
      <c r="P6361" s="270"/>
      <c r="Q6361" s="270"/>
      <c r="R6361" s="270"/>
      <c r="S6361" s="270"/>
      <c r="T6361" s="271"/>
      <c r="AT6361" s="272" t="s">
        <v>218</v>
      </c>
      <c r="AU6361" s="272" t="s">
        <v>92</v>
      </c>
      <c r="AV6361" s="13" t="s">
        <v>92</v>
      </c>
      <c r="AW6361" s="13" t="s">
        <v>45</v>
      </c>
      <c r="AX6361" s="13" t="s">
        <v>83</v>
      </c>
      <c r="AY6361" s="272" t="s">
        <v>207</v>
      </c>
    </row>
    <row r="6362" s="12" customFormat="1">
      <c r="B6362" s="252"/>
      <c r="C6362" s="253"/>
      <c r="D6362" s="249" t="s">
        <v>218</v>
      </c>
      <c r="E6362" s="254" t="s">
        <v>81</v>
      </c>
      <c r="F6362" s="255" t="s">
        <v>5380</v>
      </c>
      <c r="G6362" s="253"/>
      <c r="H6362" s="254" t="s">
        <v>81</v>
      </c>
      <c r="I6362" s="256"/>
      <c r="J6362" s="253"/>
      <c r="K6362" s="253"/>
      <c r="L6362" s="257"/>
      <c r="M6362" s="258"/>
      <c r="N6362" s="259"/>
      <c r="O6362" s="259"/>
      <c r="P6362" s="259"/>
      <c r="Q6362" s="259"/>
      <c r="R6362" s="259"/>
      <c r="S6362" s="259"/>
      <c r="T6362" s="260"/>
      <c r="AT6362" s="261" t="s">
        <v>218</v>
      </c>
      <c r="AU6362" s="261" t="s">
        <v>92</v>
      </c>
      <c r="AV6362" s="12" t="s">
        <v>90</v>
      </c>
      <c r="AW6362" s="12" t="s">
        <v>45</v>
      </c>
      <c r="AX6362" s="12" t="s">
        <v>83</v>
      </c>
      <c r="AY6362" s="261" t="s">
        <v>207</v>
      </c>
    </row>
    <row r="6363" s="13" customFormat="1">
      <c r="B6363" s="262"/>
      <c r="C6363" s="263"/>
      <c r="D6363" s="249" t="s">
        <v>218</v>
      </c>
      <c r="E6363" s="264" t="s">
        <v>81</v>
      </c>
      <c r="F6363" s="265" t="s">
        <v>332</v>
      </c>
      <c r="G6363" s="263"/>
      <c r="H6363" s="266">
        <v>14</v>
      </c>
      <c r="I6363" s="267"/>
      <c r="J6363" s="263"/>
      <c r="K6363" s="263"/>
      <c r="L6363" s="268"/>
      <c r="M6363" s="269"/>
      <c r="N6363" s="270"/>
      <c r="O6363" s="270"/>
      <c r="P6363" s="270"/>
      <c r="Q6363" s="270"/>
      <c r="R6363" s="270"/>
      <c r="S6363" s="270"/>
      <c r="T6363" s="271"/>
      <c r="AT6363" s="272" t="s">
        <v>218</v>
      </c>
      <c r="AU6363" s="272" t="s">
        <v>92</v>
      </c>
      <c r="AV6363" s="13" t="s">
        <v>92</v>
      </c>
      <c r="AW6363" s="13" t="s">
        <v>45</v>
      </c>
      <c r="AX6363" s="13" t="s">
        <v>83</v>
      </c>
      <c r="AY6363" s="272" t="s">
        <v>207</v>
      </c>
    </row>
    <row r="6364" s="12" customFormat="1">
      <c r="B6364" s="252"/>
      <c r="C6364" s="253"/>
      <c r="D6364" s="249" t="s">
        <v>218</v>
      </c>
      <c r="E6364" s="254" t="s">
        <v>81</v>
      </c>
      <c r="F6364" s="255" t="s">
        <v>5381</v>
      </c>
      <c r="G6364" s="253"/>
      <c r="H6364" s="254" t="s">
        <v>81</v>
      </c>
      <c r="I6364" s="256"/>
      <c r="J6364" s="253"/>
      <c r="K6364" s="253"/>
      <c r="L6364" s="257"/>
      <c r="M6364" s="258"/>
      <c r="N6364" s="259"/>
      <c r="O6364" s="259"/>
      <c r="P6364" s="259"/>
      <c r="Q6364" s="259"/>
      <c r="R6364" s="259"/>
      <c r="S6364" s="259"/>
      <c r="T6364" s="260"/>
      <c r="AT6364" s="261" t="s">
        <v>218</v>
      </c>
      <c r="AU6364" s="261" t="s">
        <v>92</v>
      </c>
      <c r="AV6364" s="12" t="s">
        <v>90</v>
      </c>
      <c r="AW6364" s="12" t="s">
        <v>45</v>
      </c>
      <c r="AX6364" s="12" t="s">
        <v>83</v>
      </c>
      <c r="AY6364" s="261" t="s">
        <v>207</v>
      </c>
    </row>
    <row r="6365" s="13" customFormat="1">
      <c r="B6365" s="262"/>
      <c r="C6365" s="263"/>
      <c r="D6365" s="249" t="s">
        <v>218</v>
      </c>
      <c r="E6365" s="264" t="s">
        <v>81</v>
      </c>
      <c r="F6365" s="265" t="s">
        <v>253</v>
      </c>
      <c r="G6365" s="263"/>
      <c r="H6365" s="266">
        <v>6</v>
      </c>
      <c r="I6365" s="267"/>
      <c r="J6365" s="263"/>
      <c r="K6365" s="263"/>
      <c r="L6365" s="268"/>
      <c r="M6365" s="269"/>
      <c r="N6365" s="270"/>
      <c r="O6365" s="270"/>
      <c r="P6365" s="270"/>
      <c r="Q6365" s="270"/>
      <c r="R6365" s="270"/>
      <c r="S6365" s="270"/>
      <c r="T6365" s="271"/>
      <c r="AT6365" s="272" t="s">
        <v>218</v>
      </c>
      <c r="AU6365" s="272" t="s">
        <v>92</v>
      </c>
      <c r="AV6365" s="13" t="s">
        <v>92</v>
      </c>
      <c r="AW6365" s="13" t="s">
        <v>45</v>
      </c>
      <c r="AX6365" s="13" t="s">
        <v>83</v>
      </c>
      <c r="AY6365" s="272" t="s">
        <v>207</v>
      </c>
    </row>
    <row r="6366" s="12" customFormat="1">
      <c r="B6366" s="252"/>
      <c r="C6366" s="253"/>
      <c r="D6366" s="249" t="s">
        <v>218</v>
      </c>
      <c r="E6366" s="254" t="s">
        <v>81</v>
      </c>
      <c r="F6366" s="255" t="s">
        <v>5382</v>
      </c>
      <c r="G6366" s="253"/>
      <c r="H6366" s="254" t="s">
        <v>81</v>
      </c>
      <c r="I6366" s="256"/>
      <c r="J6366" s="253"/>
      <c r="K6366" s="253"/>
      <c r="L6366" s="257"/>
      <c r="M6366" s="258"/>
      <c r="N6366" s="259"/>
      <c r="O6366" s="259"/>
      <c r="P6366" s="259"/>
      <c r="Q6366" s="259"/>
      <c r="R6366" s="259"/>
      <c r="S6366" s="259"/>
      <c r="T6366" s="260"/>
      <c r="AT6366" s="261" t="s">
        <v>218</v>
      </c>
      <c r="AU6366" s="261" t="s">
        <v>92</v>
      </c>
      <c r="AV6366" s="12" t="s">
        <v>90</v>
      </c>
      <c r="AW6366" s="12" t="s">
        <v>45</v>
      </c>
      <c r="AX6366" s="12" t="s">
        <v>83</v>
      </c>
      <c r="AY6366" s="261" t="s">
        <v>207</v>
      </c>
    </row>
    <row r="6367" s="13" customFormat="1">
      <c r="B6367" s="262"/>
      <c r="C6367" s="263"/>
      <c r="D6367" s="249" t="s">
        <v>218</v>
      </c>
      <c r="E6367" s="264" t="s">
        <v>81</v>
      </c>
      <c r="F6367" s="265" t="s">
        <v>90</v>
      </c>
      <c r="G6367" s="263"/>
      <c r="H6367" s="266">
        <v>1</v>
      </c>
      <c r="I6367" s="267"/>
      <c r="J6367" s="263"/>
      <c r="K6367" s="263"/>
      <c r="L6367" s="268"/>
      <c r="M6367" s="269"/>
      <c r="N6367" s="270"/>
      <c r="O6367" s="270"/>
      <c r="P6367" s="270"/>
      <c r="Q6367" s="270"/>
      <c r="R6367" s="270"/>
      <c r="S6367" s="270"/>
      <c r="T6367" s="271"/>
      <c r="AT6367" s="272" t="s">
        <v>218</v>
      </c>
      <c r="AU6367" s="272" t="s">
        <v>92</v>
      </c>
      <c r="AV6367" s="13" t="s">
        <v>92</v>
      </c>
      <c r="AW6367" s="13" t="s">
        <v>45</v>
      </c>
      <c r="AX6367" s="13" t="s">
        <v>83</v>
      </c>
      <c r="AY6367" s="272" t="s">
        <v>207</v>
      </c>
    </row>
    <row r="6368" s="14" customFormat="1">
      <c r="B6368" s="273"/>
      <c r="C6368" s="274"/>
      <c r="D6368" s="249" t="s">
        <v>218</v>
      </c>
      <c r="E6368" s="275" t="s">
        <v>81</v>
      </c>
      <c r="F6368" s="276" t="s">
        <v>232</v>
      </c>
      <c r="G6368" s="274"/>
      <c r="H6368" s="277">
        <v>25</v>
      </c>
      <c r="I6368" s="278"/>
      <c r="J6368" s="274"/>
      <c r="K6368" s="274"/>
      <c r="L6368" s="279"/>
      <c r="M6368" s="280"/>
      <c r="N6368" s="281"/>
      <c r="O6368" s="281"/>
      <c r="P6368" s="281"/>
      <c r="Q6368" s="281"/>
      <c r="R6368" s="281"/>
      <c r="S6368" s="281"/>
      <c r="T6368" s="282"/>
      <c r="AT6368" s="283" t="s">
        <v>218</v>
      </c>
      <c r="AU6368" s="283" t="s">
        <v>92</v>
      </c>
      <c r="AV6368" s="14" t="s">
        <v>214</v>
      </c>
      <c r="AW6368" s="14" t="s">
        <v>45</v>
      </c>
      <c r="AX6368" s="14" t="s">
        <v>90</v>
      </c>
      <c r="AY6368" s="283" t="s">
        <v>207</v>
      </c>
    </row>
    <row r="6369" s="1" customFormat="1" ht="16.5" customHeight="1">
      <c r="B6369" s="48"/>
      <c r="C6369" s="295" t="s">
        <v>5383</v>
      </c>
      <c r="D6369" s="295" t="s">
        <v>419</v>
      </c>
      <c r="E6369" s="296" t="s">
        <v>5384</v>
      </c>
      <c r="F6369" s="297" t="s">
        <v>5385</v>
      </c>
      <c r="G6369" s="298" t="s">
        <v>739</v>
      </c>
      <c r="H6369" s="299">
        <v>4</v>
      </c>
      <c r="I6369" s="300"/>
      <c r="J6369" s="301">
        <f>ROUND(I6369*H6369,2)</f>
        <v>0</v>
      </c>
      <c r="K6369" s="297" t="s">
        <v>81</v>
      </c>
      <c r="L6369" s="302"/>
      <c r="M6369" s="303" t="s">
        <v>81</v>
      </c>
      <c r="N6369" s="304" t="s">
        <v>53</v>
      </c>
      <c r="O6369" s="49"/>
      <c r="P6369" s="246">
        <f>O6369*H6369</f>
        <v>0</v>
      </c>
      <c r="Q6369" s="246">
        <v>0</v>
      </c>
      <c r="R6369" s="246">
        <f>Q6369*H6369</f>
        <v>0</v>
      </c>
      <c r="S6369" s="246">
        <v>0</v>
      </c>
      <c r="T6369" s="247">
        <f>S6369*H6369</f>
        <v>0</v>
      </c>
      <c r="AR6369" s="25" t="s">
        <v>447</v>
      </c>
      <c r="AT6369" s="25" t="s">
        <v>419</v>
      </c>
      <c r="AU6369" s="25" t="s">
        <v>92</v>
      </c>
      <c r="AY6369" s="25" t="s">
        <v>207</v>
      </c>
      <c r="BE6369" s="248">
        <f>IF(N6369="základní",J6369,0)</f>
        <v>0</v>
      </c>
      <c r="BF6369" s="248">
        <f>IF(N6369="snížená",J6369,0)</f>
        <v>0</v>
      </c>
      <c r="BG6369" s="248">
        <f>IF(N6369="zákl. přenesená",J6369,0)</f>
        <v>0</v>
      </c>
      <c r="BH6369" s="248">
        <f>IF(N6369="sníž. přenesená",J6369,0)</f>
        <v>0</v>
      </c>
      <c r="BI6369" s="248">
        <f>IF(N6369="nulová",J6369,0)</f>
        <v>0</v>
      </c>
      <c r="BJ6369" s="25" t="s">
        <v>90</v>
      </c>
      <c r="BK6369" s="248">
        <f>ROUND(I6369*H6369,2)</f>
        <v>0</v>
      </c>
      <c r="BL6369" s="25" t="s">
        <v>345</v>
      </c>
      <c r="BM6369" s="25" t="s">
        <v>5386</v>
      </c>
    </row>
    <row r="6370" s="1" customFormat="1" ht="16.5" customHeight="1">
      <c r="B6370" s="48"/>
      <c r="C6370" s="295" t="s">
        <v>5387</v>
      </c>
      <c r="D6370" s="295" t="s">
        <v>419</v>
      </c>
      <c r="E6370" s="296" t="s">
        <v>5388</v>
      </c>
      <c r="F6370" s="297" t="s">
        <v>5389</v>
      </c>
      <c r="G6370" s="298" t="s">
        <v>739</v>
      </c>
      <c r="H6370" s="299">
        <v>14</v>
      </c>
      <c r="I6370" s="300"/>
      <c r="J6370" s="301">
        <f>ROUND(I6370*H6370,2)</f>
        <v>0</v>
      </c>
      <c r="K6370" s="297" t="s">
        <v>81</v>
      </c>
      <c r="L6370" s="302"/>
      <c r="M6370" s="303" t="s">
        <v>81</v>
      </c>
      <c r="N6370" s="304" t="s">
        <v>53</v>
      </c>
      <c r="O6370" s="49"/>
      <c r="P6370" s="246">
        <f>O6370*H6370</f>
        <v>0</v>
      </c>
      <c r="Q6370" s="246">
        <v>0</v>
      </c>
      <c r="R6370" s="246">
        <f>Q6370*H6370</f>
        <v>0</v>
      </c>
      <c r="S6370" s="246">
        <v>0</v>
      </c>
      <c r="T6370" s="247">
        <f>S6370*H6370</f>
        <v>0</v>
      </c>
      <c r="AR6370" s="25" t="s">
        <v>447</v>
      </c>
      <c r="AT6370" s="25" t="s">
        <v>419</v>
      </c>
      <c r="AU6370" s="25" t="s">
        <v>92</v>
      </c>
      <c r="AY6370" s="25" t="s">
        <v>207</v>
      </c>
      <c r="BE6370" s="248">
        <f>IF(N6370="základní",J6370,0)</f>
        <v>0</v>
      </c>
      <c r="BF6370" s="248">
        <f>IF(N6370="snížená",J6370,0)</f>
        <v>0</v>
      </c>
      <c r="BG6370" s="248">
        <f>IF(N6370="zákl. přenesená",J6370,0)</f>
        <v>0</v>
      </c>
      <c r="BH6370" s="248">
        <f>IF(N6370="sníž. přenesená",J6370,0)</f>
        <v>0</v>
      </c>
      <c r="BI6370" s="248">
        <f>IF(N6370="nulová",J6370,0)</f>
        <v>0</v>
      </c>
      <c r="BJ6370" s="25" t="s">
        <v>90</v>
      </c>
      <c r="BK6370" s="248">
        <f>ROUND(I6370*H6370,2)</f>
        <v>0</v>
      </c>
      <c r="BL6370" s="25" t="s">
        <v>345</v>
      </c>
      <c r="BM6370" s="25" t="s">
        <v>5390</v>
      </c>
    </row>
    <row r="6371" s="1" customFormat="1" ht="16.5" customHeight="1">
      <c r="B6371" s="48"/>
      <c r="C6371" s="295" t="s">
        <v>5391</v>
      </c>
      <c r="D6371" s="295" t="s">
        <v>419</v>
      </c>
      <c r="E6371" s="296" t="s">
        <v>5392</v>
      </c>
      <c r="F6371" s="297" t="s">
        <v>5393</v>
      </c>
      <c r="G6371" s="298" t="s">
        <v>739</v>
      </c>
      <c r="H6371" s="299">
        <v>6</v>
      </c>
      <c r="I6371" s="300"/>
      <c r="J6371" s="301">
        <f>ROUND(I6371*H6371,2)</f>
        <v>0</v>
      </c>
      <c r="K6371" s="297" t="s">
        <v>81</v>
      </c>
      <c r="L6371" s="302"/>
      <c r="M6371" s="303" t="s">
        <v>81</v>
      </c>
      <c r="N6371" s="304" t="s">
        <v>53</v>
      </c>
      <c r="O6371" s="49"/>
      <c r="P6371" s="246">
        <f>O6371*H6371</f>
        <v>0</v>
      </c>
      <c r="Q6371" s="246">
        <v>0</v>
      </c>
      <c r="R6371" s="246">
        <f>Q6371*H6371</f>
        <v>0</v>
      </c>
      <c r="S6371" s="246">
        <v>0</v>
      </c>
      <c r="T6371" s="247">
        <f>S6371*H6371</f>
        <v>0</v>
      </c>
      <c r="AR6371" s="25" t="s">
        <v>447</v>
      </c>
      <c r="AT6371" s="25" t="s">
        <v>419</v>
      </c>
      <c r="AU6371" s="25" t="s">
        <v>92</v>
      </c>
      <c r="AY6371" s="25" t="s">
        <v>207</v>
      </c>
      <c r="BE6371" s="248">
        <f>IF(N6371="základní",J6371,0)</f>
        <v>0</v>
      </c>
      <c r="BF6371" s="248">
        <f>IF(N6371="snížená",J6371,0)</f>
        <v>0</v>
      </c>
      <c r="BG6371" s="248">
        <f>IF(N6371="zákl. přenesená",J6371,0)</f>
        <v>0</v>
      </c>
      <c r="BH6371" s="248">
        <f>IF(N6371="sníž. přenesená",J6371,0)</f>
        <v>0</v>
      </c>
      <c r="BI6371" s="248">
        <f>IF(N6371="nulová",J6371,0)</f>
        <v>0</v>
      </c>
      <c r="BJ6371" s="25" t="s">
        <v>90</v>
      </c>
      <c r="BK6371" s="248">
        <f>ROUND(I6371*H6371,2)</f>
        <v>0</v>
      </c>
      <c r="BL6371" s="25" t="s">
        <v>345</v>
      </c>
      <c r="BM6371" s="25" t="s">
        <v>5394</v>
      </c>
    </row>
    <row r="6372" s="1" customFormat="1" ht="16.5" customHeight="1">
      <c r="B6372" s="48"/>
      <c r="C6372" s="295" t="s">
        <v>5395</v>
      </c>
      <c r="D6372" s="295" t="s">
        <v>419</v>
      </c>
      <c r="E6372" s="296" t="s">
        <v>5396</v>
      </c>
      <c r="F6372" s="297" t="s">
        <v>5397</v>
      </c>
      <c r="G6372" s="298" t="s">
        <v>739</v>
      </c>
      <c r="H6372" s="299">
        <v>1</v>
      </c>
      <c r="I6372" s="300"/>
      <c r="J6372" s="301">
        <f>ROUND(I6372*H6372,2)</f>
        <v>0</v>
      </c>
      <c r="K6372" s="297" t="s">
        <v>81</v>
      </c>
      <c r="L6372" s="302"/>
      <c r="M6372" s="303" t="s">
        <v>81</v>
      </c>
      <c r="N6372" s="304" t="s">
        <v>53</v>
      </c>
      <c r="O6372" s="49"/>
      <c r="P6372" s="246">
        <f>O6372*H6372</f>
        <v>0</v>
      </c>
      <c r="Q6372" s="246">
        <v>0</v>
      </c>
      <c r="R6372" s="246">
        <f>Q6372*H6372</f>
        <v>0</v>
      </c>
      <c r="S6372" s="246">
        <v>0</v>
      </c>
      <c r="T6372" s="247">
        <f>S6372*H6372</f>
        <v>0</v>
      </c>
      <c r="AR6372" s="25" t="s">
        <v>447</v>
      </c>
      <c r="AT6372" s="25" t="s">
        <v>419</v>
      </c>
      <c r="AU6372" s="25" t="s">
        <v>92</v>
      </c>
      <c r="AY6372" s="25" t="s">
        <v>207</v>
      </c>
      <c r="BE6372" s="248">
        <f>IF(N6372="základní",J6372,0)</f>
        <v>0</v>
      </c>
      <c r="BF6372" s="248">
        <f>IF(N6372="snížená",J6372,0)</f>
        <v>0</v>
      </c>
      <c r="BG6372" s="248">
        <f>IF(N6372="zákl. přenesená",J6372,0)</f>
        <v>0</v>
      </c>
      <c r="BH6372" s="248">
        <f>IF(N6372="sníž. přenesená",J6372,0)</f>
        <v>0</v>
      </c>
      <c r="BI6372" s="248">
        <f>IF(N6372="nulová",J6372,0)</f>
        <v>0</v>
      </c>
      <c r="BJ6372" s="25" t="s">
        <v>90</v>
      </c>
      <c r="BK6372" s="248">
        <f>ROUND(I6372*H6372,2)</f>
        <v>0</v>
      </c>
      <c r="BL6372" s="25" t="s">
        <v>345</v>
      </c>
      <c r="BM6372" s="25" t="s">
        <v>5398</v>
      </c>
    </row>
    <row r="6373" s="1" customFormat="1" ht="16.5" customHeight="1">
      <c r="B6373" s="48"/>
      <c r="C6373" s="237" t="s">
        <v>5399</v>
      </c>
      <c r="D6373" s="237" t="s">
        <v>209</v>
      </c>
      <c r="E6373" s="238" t="s">
        <v>5400</v>
      </c>
      <c r="F6373" s="239" t="s">
        <v>5401</v>
      </c>
      <c r="G6373" s="240" t="s">
        <v>739</v>
      </c>
      <c r="H6373" s="241">
        <v>4</v>
      </c>
      <c r="I6373" s="242"/>
      <c r="J6373" s="243">
        <f>ROUND(I6373*H6373,2)</f>
        <v>0</v>
      </c>
      <c r="K6373" s="239" t="s">
        <v>213</v>
      </c>
      <c r="L6373" s="74"/>
      <c r="M6373" s="244" t="s">
        <v>81</v>
      </c>
      <c r="N6373" s="245" t="s">
        <v>53</v>
      </c>
      <c r="O6373" s="49"/>
      <c r="P6373" s="246">
        <f>O6373*H6373</f>
        <v>0</v>
      </c>
      <c r="Q6373" s="246">
        <v>0.00046000000000000001</v>
      </c>
      <c r="R6373" s="246">
        <f>Q6373*H6373</f>
        <v>0.0018400000000000001</v>
      </c>
      <c r="S6373" s="246">
        <v>0</v>
      </c>
      <c r="T6373" s="247">
        <f>S6373*H6373</f>
        <v>0</v>
      </c>
      <c r="AR6373" s="25" t="s">
        <v>345</v>
      </c>
      <c r="AT6373" s="25" t="s">
        <v>209</v>
      </c>
      <c r="AU6373" s="25" t="s">
        <v>92</v>
      </c>
      <c r="AY6373" s="25" t="s">
        <v>207</v>
      </c>
      <c r="BE6373" s="248">
        <f>IF(N6373="základní",J6373,0)</f>
        <v>0</v>
      </c>
      <c r="BF6373" s="248">
        <f>IF(N6373="snížená",J6373,0)</f>
        <v>0</v>
      </c>
      <c r="BG6373" s="248">
        <f>IF(N6373="zákl. přenesená",J6373,0)</f>
        <v>0</v>
      </c>
      <c r="BH6373" s="248">
        <f>IF(N6373="sníž. přenesená",J6373,0)</f>
        <v>0</v>
      </c>
      <c r="BI6373" s="248">
        <f>IF(N6373="nulová",J6373,0)</f>
        <v>0</v>
      </c>
      <c r="BJ6373" s="25" t="s">
        <v>90</v>
      </c>
      <c r="BK6373" s="248">
        <f>ROUND(I6373*H6373,2)</f>
        <v>0</v>
      </c>
      <c r="BL6373" s="25" t="s">
        <v>345</v>
      </c>
      <c r="BM6373" s="25" t="s">
        <v>5402</v>
      </c>
    </row>
    <row r="6374" s="1" customFormat="1">
      <c r="B6374" s="48"/>
      <c r="C6374" s="76"/>
      <c r="D6374" s="249" t="s">
        <v>216</v>
      </c>
      <c r="E6374" s="76"/>
      <c r="F6374" s="250" t="s">
        <v>5378</v>
      </c>
      <c r="G6374" s="76"/>
      <c r="H6374" s="76"/>
      <c r="I6374" s="205"/>
      <c r="J6374" s="76"/>
      <c r="K6374" s="76"/>
      <c r="L6374" s="74"/>
      <c r="M6374" s="251"/>
      <c r="N6374" s="49"/>
      <c r="O6374" s="49"/>
      <c r="P6374" s="49"/>
      <c r="Q6374" s="49"/>
      <c r="R6374" s="49"/>
      <c r="S6374" s="49"/>
      <c r="T6374" s="97"/>
      <c r="AT6374" s="25" t="s">
        <v>216</v>
      </c>
      <c r="AU6374" s="25" t="s">
        <v>92</v>
      </c>
    </row>
    <row r="6375" s="12" customFormat="1">
      <c r="B6375" s="252"/>
      <c r="C6375" s="253"/>
      <c r="D6375" s="249" t="s">
        <v>218</v>
      </c>
      <c r="E6375" s="254" t="s">
        <v>81</v>
      </c>
      <c r="F6375" s="255" t="s">
        <v>5403</v>
      </c>
      <c r="G6375" s="253"/>
      <c r="H6375" s="254" t="s">
        <v>81</v>
      </c>
      <c r="I6375" s="256"/>
      <c r="J6375" s="253"/>
      <c r="K6375" s="253"/>
      <c r="L6375" s="257"/>
      <c r="M6375" s="258"/>
      <c r="N6375" s="259"/>
      <c r="O6375" s="259"/>
      <c r="P6375" s="259"/>
      <c r="Q6375" s="259"/>
      <c r="R6375" s="259"/>
      <c r="S6375" s="259"/>
      <c r="T6375" s="260"/>
      <c r="AT6375" s="261" t="s">
        <v>218</v>
      </c>
      <c r="AU6375" s="261" t="s">
        <v>92</v>
      </c>
      <c r="AV6375" s="12" t="s">
        <v>90</v>
      </c>
      <c r="AW6375" s="12" t="s">
        <v>45</v>
      </c>
      <c r="AX6375" s="12" t="s">
        <v>83</v>
      </c>
      <c r="AY6375" s="261" t="s">
        <v>207</v>
      </c>
    </row>
    <row r="6376" s="13" customFormat="1">
      <c r="B6376" s="262"/>
      <c r="C6376" s="263"/>
      <c r="D6376" s="249" t="s">
        <v>218</v>
      </c>
      <c r="E6376" s="264" t="s">
        <v>81</v>
      </c>
      <c r="F6376" s="265" t="s">
        <v>214</v>
      </c>
      <c r="G6376" s="263"/>
      <c r="H6376" s="266">
        <v>4</v>
      </c>
      <c r="I6376" s="267"/>
      <c r="J6376" s="263"/>
      <c r="K6376" s="263"/>
      <c r="L6376" s="268"/>
      <c r="M6376" s="269"/>
      <c r="N6376" s="270"/>
      <c r="O6376" s="270"/>
      <c r="P6376" s="270"/>
      <c r="Q6376" s="270"/>
      <c r="R6376" s="270"/>
      <c r="S6376" s="270"/>
      <c r="T6376" s="271"/>
      <c r="AT6376" s="272" t="s">
        <v>218</v>
      </c>
      <c r="AU6376" s="272" t="s">
        <v>92</v>
      </c>
      <c r="AV6376" s="13" t="s">
        <v>92</v>
      </c>
      <c r="AW6376" s="13" t="s">
        <v>45</v>
      </c>
      <c r="AX6376" s="13" t="s">
        <v>90</v>
      </c>
      <c r="AY6376" s="272" t="s">
        <v>207</v>
      </c>
    </row>
    <row r="6377" s="1" customFormat="1" ht="16.5" customHeight="1">
      <c r="B6377" s="48"/>
      <c r="C6377" s="295" t="s">
        <v>5404</v>
      </c>
      <c r="D6377" s="295" t="s">
        <v>419</v>
      </c>
      <c r="E6377" s="296" t="s">
        <v>5405</v>
      </c>
      <c r="F6377" s="297" t="s">
        <v>5406</v>
      </c>
      <c r="G6377" s="298" t="s">
        <v>739</v>
      </c>
      <c r="H6377" s="299">
        <v>4</v>
      </c>
      <c r="I6377" s="300"/>
      <c r="J6377" s="301">
        <f>ROUND(I6377*H6377,2)</f>
        <v>0</v>
      </c>
      <c r="K6377" s="297" t="s">
        <v>81</v>
      </c>
      <c r="L6377" s="302"/>
      <c r="M6377" s="303" t="s">
        <v>81</v>
      </c>
      <c r="N6377" s="304" t="s">
        <v>53</v>
      </c>
      <c r="O6377" s="49"/>
      <c r="P6377" s="246">
        <f>O6377*H6377</f>
        <v>0</v>
      </c>
      <c r="Q6377" s="246">
        <v>0</v>
      </c>
      <c r="R6377" s="246">
        <f>Q6377*H6377</f>
        <v>0</v>
      </c>
      <c r="S6377" s="246">
        <v>0</v>
      </c>
      <c r="T6377" s="247">
        <f>S6377*H6377</f>
        <v>0</v>
      </c>
      <c r="AR6377" s="25" t="s">
        <v>447</v>
      </c>
      <c r="AT6377" s="25" t="s">
        <v>419</v>
      </c>
      <c r="AU6377" s="25" t="s">
        <v>92</v>
      </c>
      <c r="AY6377" s="25" t="s">
        <v>207</v>
      </c>
      <c r="BE6377" s="248">
        <f>IF(N6377="základní",J6377,0)</f>
        <v>0</v>
      </c>
      <c r="BF6377" s="248">
        <f>IF(N6377="snížená",J6377,0)</f>
        <v>0</v>
      </c>
      <c r="BG6377" s="248">
        <f>IF(N6377="zákl. přenesená",J6377,0)</f>
        <v>0</v>
      </c>
      <c r="BH6377" s="248">
        <f>IF(N6377="sníž. přenesená",J6377,0)</f>
        <v>0</v>
      </c>
      <c r="BI6377" s="248">
        <f>IF(N6377="nulová",J6377,0)</f>
        <v>0</v>
      </c>
      <c r="BJ6377" s="25" t="s">
        <v>90</v>
      </c>
      <c r="BK6377" s="248">
        <f>ROUND(I6377*H6377,2)</f>
        <v>0</v>
      </c>
      <c r="BL6377" s="25" t="s">
        <v>345</v>
      </c>
      <c r="BM6377" s="25" t="s">
        <v>5407</v>
      </c>
    </row>
    <row r="6378" s="1" customFormat="1" ht="25.5" customHeight="1">
      <c r="B6378" s="48"/>
      <c r="C6378" s="237" t="s">
        <v>5408</v>
      </c>
      <c r="D6378" s="237" t="s">
        <v>209</v>
      </c>
      <c r="E6378" s="238" t="s">
        <v>5409</v>
      </c>
      <c r="F6378" s="239" t="s">
        <v>5410</v>
      </c>
      <c r="G6378" s="240" t="s">
        <v>739</v>
      </c>
      <c r="H6378" s="241">
        <v>22</v>
      </c>
      <c r="I6378" s="242"/>
      <c r="J6378" s="243">
        <f>ROUND(I6378*H6378,2)</f>
        <v>0</v>
      </c>
      <c r="K6378" s="239" t="s">
        <v>81</v>
      </c>
      <c r="L6378" s="74"/>
      <c r="M6378" s="244" t="s">
        <v>81</v>
      </c>
      <c r="N6378" s="245" t="s">
        <v>53</v>
      </c>
      <c r="O6378" s="49"/>
      <c r="P6378" s="246">
        <f>O6378*H6378</f>
        <v>0</v>
      </c>
      <c r="Q6378" s="246">
        <v>0.00044999999999999999</v>
      </c>
      <c r="R6378" s="246">
        <f>Q6378*H6378</f>
        <v>0.0098999999999999991</v>
      </c>
      <c r="S6378" s="246">
        <v>0</v>
      </c>
      <c r="T6378" s="247">
        <f>S6378*H6378</f>
        <v>0</v>
      </c>
      <c r="AR6378" s="25" t="s">
        <v>345</v>
      </c>
      <c r="AT6378" s="25" t="s">
        <v>209</v>
      </c>
      <c r="AU6378" s="25" t="s">
        <v>92</v>
      </c>
      <c r="AY6378" s="25" t="s">
        <v>207</v>
      </c>
      <c r="BE6378" s="248">
        <f>IF(N6378="základní",J6378,0)</f>
        <v>0</v>
      </c>
      <c r="BF6378" s="248">
        <f>IF(N6378="snížená",J6378,0)</f>
        <v>0</v>
      </c>
      <c r="BG6378" s="248">
        <f>IF(N6378="zákl. přenesená",J6378,0)</f>
        <v>0</v>
      </c>
      <c r="BH6378" s="248">
        <f>IF(N6378="sníž. přenesená",J6378,0)</f>
        <v>0</v>
      </c>
      <c r="BI6378" s="248">
        <f>IF(N6378="nulová",J6378,0)</f>
        <v>0</v>
      </c>
      <c r="BJ6378" s="25" t="s">
        <v>90</v>
      </c>
      <c r="BK6378" s="248">
        <f>ROUND(I6378*H6378,2)</f>
        <v>0</v>
      </c>
      <c r="BL6378" s="25" t="s">
        <v>345</v>
      </c>
      <c r="BM6378" s="25" t="s">
        <v>5411</v>
      </c>
    </row>
    <row r="6379" s="12" customFormat="1">
      <c r="B6379" s="252"/>
      <c r="C6379" s="253"/>
      <c r="D6379" s="249" t="s">
        <v>218</v>
      </c>
      <c r="E6379" s="254" t="s">
        <v>81</v>
      </c>
      <c r="F6379" s="255" t="s">
        <v>5412</v>
      </c>
      <c r="G6379" s="253"/>
      <c r="H6379" s="254" t="s">
        <v>81</v>
      </c>
      <c r="I6379" s="256"/>
      <c r="J6379" s="253"/>
      <c r="K6379" s="253"/>
      <c r="L6379" s="257"/>
      <c r="M6379" s="258"/>
      <c r="N6379" s="259"/>
      <c r="O6379" s="259"/>
      <c r="P6379" s="259"/>
      <c r="Q6379" s="259"/>
      <c r="R6379" s="259"/>
      <c r="S6379" s="259"/>
      <c r="T6379" s="260"/>
      <c r="AT6379" s="261" t="s">
        <v>218</v>
      </c>
      <c r="AU6379" s="261" t="s">
        <v>92</v>
      </c>
      <c r="AV6379" s="12" t="s">
        <v>90</v>
      </c>
      <c r="AW6379" s="12" t="s">
        <v>45</v>
      </c>
      <c r="AX6379" s="12" t="s">
        <v>83</v>
      </c>
      <c r="AY6379" s="261" t="s">
        <v>207</v>
      </c>
    </row>
    <row r="6380" s="13" customFormat="1">
      <c r="B6380" s="262"/>
      <c r="C6380" s="263"/>
      <c r="D6380" s="249" t="s">
        <v>218</v>
      </c>
      <c r="E6380" s="264" t="s">
        <v>81</v>
      </c>
      <c r="F6380" s="265" t="s">
        <v>214</v>
      </c>
      <c r="G6380" s="263"/>
      <c r="H6380" s="266">
        <v>4</v>
      </c>
      <c r="I6380" s="267"/>
      <c r="J6380" s="263"/>
      <c r="K6380" s="263"/>
      <c r="L6380" s="268"/>
      <c r="M6380" s="269"/>
      <c r="N6380" s="270"/>
      <c r="O6380" s="270"/>
      <c r="P6380" s="270"/>
      <c r="Q6380" s="270"/>
      <c r="R6380" s="270"/>
      <c r="S6380" s="270"/>
      <c r="T6380" s="271"/>
      <c r="AT6380" s="272" t="s">
        <v>218</v>
      </c>
      <c r="AU6380" s="272" t="s">
        <v>92</v>
      </c>
      <c r="AV6380" s="13" t="s">
        <v>92</v>
      </c>
      <c r="AW6380" s="13" t="s">
        <v>45</v>
      </c>
      <c r="AX6380" s="13" t="s">
        <v>83</v>
      </c>
      <c r="AY6380" s="272" t="s">
        <v>207</v>
      </c>
    </row>
    <row r="6381" s="12" customFormat="1">
      <c r="B6381" s="252"/>
      <c r="C6381" s="253"/>
      <c r="D6381" s="249" t="s">
        <v>218</v>
      </c>
      <c r="E6381" s="254" t="s">
        <v>81</v>
      </c>
      <c r="F6381" s="255" t="s">
        <v>5413</v>
      </c>
      <c r="G6381" s="253"/>
      <c r="H6381" s="254" t="s">
        <v>81</v>
      </c>
      <c r="I6381" s="256"/>
      <c r="J6381" s="253"/>
      <c r="K6381" s="253"/>
      <c r="L6381" s="257"/>
      <c r="M6381" s="258"/>
      <c r="N6381" s="259"/>
      <c r="O6381" s="259"/>
      <c r="P6381" s="259"/>
      <c r="Q6381" s="259"/>
      <c r="R6381" s="259"/>
      <c r="S6381" s="259"/>
      <c r="T6381" s="260"/>
      <c r="AT6381" s="261" t="s">
        <v>218</v>
      </c>
      <c r="AU6381" s="261" t="s">
        <v>92</v>
      </c>
      <c r="AV6381" s="12" t="s">
        <v>90</v>
      </c>
      <c r="AW6381" s="12" t="s">
        <v>45</v>
      </c>
      <c r="AX6381" s="12" t="s">
        <v>83</v>
      </c>
      <c r="AY6381" s="261" t="s">
        <v>207</v>
      </c>
    </row>
    <row r="6382" s="13" customFormat="1">
      <c r="B6382" s="262"/>
      <c r="C6382" s="263"/>
      <c r="D6382" s="249" t="s">
        <v>218</v>
      </c>
      <c r="E6382" s="264" t="s">
        <v>81</v>
      </c>
      <c r="F6382" s="265" t="s">
        <v>354</v>
      </c>
      <c r="G6382" s="263"/>
      <c r="H6382" s="266">
        <v>18</v>
      </c>
      <c r="I6382" s="267"/>
      <c r="J6382" s="263"/>
      <c r="K6382" s="263"/>
      <c r="L6382" s="268"/>
      <c r="M6382" s="269"/>
      <c r="N6382" s="270"/>
      <c r="O6382" s="270"/>
      <c r="P6382" s="270"/>
      <c r="Q6382" s="270"/>
      <c r="R6382" s="270"/>
      <c r="S6382" s="270"/>
      <c r="T6382" s="271"/>
      <c r="AT6382" s="272" t="s">
        <v>218</v>
      </c>
      <c r="AU6382" s="272" t="s">
        <v>92</v>
      </c>
      <c r="AV6382" s="13" t="s">
        <v>92</v>
      </c>
      <c r="AW6382" s="13" t="s">
        <v>45</v>
      </c>
      <c r="AX6382" s="13" t="s">
        <v>83</v>
      </c>
      <c r="AY6382" s="272" t="s">
        <v>207</v>
      </c>
    </row>
    <row r="6383" s="14" customFormat="1">
      <c r="B6383" s="273"/>
      <c r="C6383" s="274"/>
      <c r="D6383" s="249" t="s">
        <v>218</v>
      </c>
      <c r="E6383" s="275" t="s">
        <v>81</v>
      </c>
      <c r="F6383" s="276" t="s">
        <v>232</v>
      </c>
      <c r="G6383" s="274"/>
      <c r="H6383" s="277">
        <v>22</v>
      </c>
      <c r="I6383" s="278"/>
      <c r="J6383" s="274"/>
      <c r="K6383" s="274"/>
      <c r="L6383" s="279"/>
      <c r="M6383" s="280"/>
      <c r="N6383" s="281"/>
      <c r="O6383" s="281"/>
      <c r="P6383" s="281"/>
      <c r="Q6383" s="281"/>
      <c r="R6383" s="281"/>
      <c r="S6383" s="281"/>
      <c r="T6383" s="282"/>
      <c r="AT6383" s="283" t="s">
        <v>218</v>
      </c>
      <c r="AU6383" s="283" t="s">
        <v>92</v>
      </c>
      <c r="AV6383" s="14" t="s">
        <v>214</v>
      </c>
      <c r="AW6383" s="14" t="s">
        <v>45</v>
      </c>
      <c r="AX6383" s="14" t="s">
        <v>90</v>
      </c>
      <c r="AY6383" s="283" t="s">
        <v>207</v>
      </c>
    </row>
    <row r="6384" s="1" customFormat="1" ht="25.5" customHeight="1">
      <c r="B6384" s="48"/>
      <c r="C6384" s="295" t="s">
        <v>5414</v>
      </c>
      <c r="D6384" s="295" t="s">
        <v>419</v>
      </c>
      <c r="E6384" s="296" t="s">
        <v>5415</v>
      </c>
      <c r="F6384" s="297" t="s">
        <v>5416</v>
      </c>
      <c r="G6384" s="298" t="s">
        <v>739</v>
      </c>
      <c r="H6384" s="299">
        <v>4</v>
      </c>
      <c r="I6384" s="300"/>
      <c r="J6384" s="301">
        <f>ROUND(I6384*H6384,2)</f>
        <v>0</v>
      </c>
      <c r="K6384" s="297" t="s">
        <v>81</v>
      </c>
      <c r="L6384" s="302"/>
      <c r="M6384" s="303" t="s">
        <v>81</v>
      </c>
      <c r="N6384" s="304" t="s">
        <v>53</v>
      </c>
      <c r="O6384" s="49"/>
      <c r="P6384" s="246">
        <f>O6384*H6384</f>
        <v>0</v>
      </c>
      <c r="Q6384" s="246">
        <v>0.016</v>
      </c>
      <c r="R6384" s="246">
        <f>Q6384*H6384</f>
        <v>0.064000000000000001</v>
      </c>
      <c r="S6384" s="246">
        <v>0</v>
      </c>
      <c r="T6384" s="247">
        <f>S6384*H6384</f>
        <v>0</v>
      </c>
      <c r="AR6384" s="25" t="s">
        <v>447</v>
      </c>
      <c r="AT6384" s="25" t="s">
        <v>419</v>
      </c>
      <c r="AU6384" s="25" t="s">
        <v>92</v>
      </c>
      <c r="AY6384" s="25" t="s">
        <v>207</v>
      </c>
      <c r="BE6384" s="248">
        <f>IF(N6384="základní",J6384,0)</f>
        <v>0</v>
      </c>
      <c r="BF6384" s="248">
        <f>IF(N6384="snížená",J6384,0)</f>
        <v>0</v>
      </c>
      <c r="BG6384" s="248">
        <f>IF(N6384="zákl. přenesená",J6384,0)</f>
        <v>0</v>
      </c>
      <c r="BH6384" s="248">
        <f>IF(N6384="sníž. přenesená",J6384,0)</f>
        <v>0</v>
      </c>
      <c r="BI6384" s="248">
        <f>IF(N6384="nulová",J6384,0)</f>
        <v>0</v>
      </c>
      <c r="BJ6384" s="25" t="s">
        <v>90</v>
      </c>
      <c r="BK6384" s="248">
        <f>ROUND(I6384*H6384,2)</f>
        <v>0</v>
      </c>
      <c r="BL6384" s="25" t="s">
        <v>345</v>
      </c>
      <c r="BM6384" s="25" t="s">
        <v>5417</v>
      </c>
    </row>
    <row r="6385" s="1" customFormat="1" ht="25.5" customHeight="1">
      <c r="B6385" s="48"/>
      <c r="C6385" s="295" t="s">
        <v>5418</v>
      </c>
      <c r="D6385" s="295" t="s">
        <v>419</v>
      </c>
      <c r="E6385" s="296" t="s">
        <v>5419</v>
      </c>
      <c r="F6385" s="297" t="s">
        <v>5420</v>
      </c>
      <c r="G6385" s="298" t="s">
        <v>739</v>
      </c>
      <c r="H6385" s="299">
        <v>18</v>
      </c>
      <c r="I6385" s="300"/>
      <c r="J6385" s="301">
        <f>ROUND(I6385*H6385,2)</f>
        <v>0</v>
      </c>
      <c r="K6385" s="297" t="s">
        <v>81</v>
      </c>
      <c r="L6385" s="302"/>
      <c r="M6385" s="303" t="s">
        <v>81</v>
      </c>
      <c r="N6385" s="304" t="s">
        <v>53</v>
      </c>
      <c r="O6385" s="49"/>
      <c r="P6385" s="246">
        <f>O6385*H6385</f>
        <v>0</v>
      </c>
      <c r="Q6385" s="246">
        <v>0.016</v>
      </c>
      <c r="R6385" s="246">
        <f>Q6385*H6385</f>
        <v>0.28800000000000003</v>
      </c>
      <c r="S6385" s="246">
        <v>0</v>
      </c>
      <c r="T6385" s="247">
        <f>S6385*H6385</f>
        <v>0</v>
      </c>
      <c r="AR6385" s="25" t="s">
        <v>447</v>
      </c>
      <c r="AT6385" s="25" t="s">
        <v>419</v>
      </c>
      <c r="AU6385" s="25" t="s">
        <v>92</v>
      </c>
      <c r="AY6385" s="25" t="s">
        <v>207</v>
      </c>
      <c r="BE6385" s="248">
        <f>IF(N6385="základní",J6385,0)</f>
        <v>0</v>
      </c>
      <c r="BF6385" s="248">
        <f>IF(N6385="snížená",J6385,0)</f>
        <v>0</v>
      </c>
      <c r="BG6385" s="248">
        <f>IF(N6385="zákl. přenesená",J6385,0)</f>
        <v>0</v>
      </c>
      <c r="BH6385" s="248">
        <f>IF(N6385="sníž. přenesená",J6385,0)</f>
        <v>0</v>
      </c>
      <c r="BI6385" s="248">
        <f>IF(N6385="nulová",J6385,0)</f>
        <v>0</v>
      </c>
      <c r="BJ6385" s="25" t="s">
        <v>90</v>
      </c>
      <c r="BK6385" s="248">
        <f>ROUND(I6385*H6385,2)</f>
        <v>0</v>
      </c>
      <c r="BL6385" s="25" t="s">
        <v>345</v>
      </c>
      <c r="BM6385" s="25" t="s">
        <v>5421</v>
      </c>
    </row>
    <row r="6386" s="1" customFormat="1" ht="16.5" customHeight="1">
      <c r="B6386" s="48"/>
      <c r="C6386" s="237" t="s">
        <v>5422</v>
      </c>
      <c r="D6386" s="237" t="s">
        <v>209</v>
      </c>
      <c r="E6386" s="238" t="s">
        <v>5423</v>
      </c>
      <c r="F6386" s="239" t="s">
        <v>5424</v>
      </c>
      <c r="G6386" s="240" t="s">
        <v>739</v>
      </c>
      <c r="H6386" s="241">
        <v>1</v>
      </c>
      <c r="I6386" s="242"/>
      <c r="J6386" s="243">
        <f>ROUND(I6386*H6386,2)</f>
        <v>0</v>
      </c>
      <c r="K6386" s="239" t="s">
        <v>213</v>
      </c>
      <c r="L6386" s="74"/>
      <c r="M6386" s="244" t="s">
        <v>81</v>
      </c>
      <c r="N6386" s="245" t="s">
        <v>53</v>
      </c>
      <c r="O6386" s="49"/>
      <c r="P6386" s="246">
        <f>O6386*H6386</f>
        <v>0</v>
      </c>
      <c r="Q6386" s="246">
        <v>0.00044999999999999999</v>
      </c>
      <c r="R6386" s="246">
        <f>Q6386*H6386</f>
        <v>0.00044999999999999999</v>
      </c>
      <c r="S6386" s="246">
        <v>0</v>
      </c>
      <c r="T6386" s="247">
        <f>S6386*H6386</f>
        <v>0</v>
      </c>
      <c r="AR6386" s="25" t="s">
        <v>345</v>
      </c>
      <c r="AT6386" s="25" t="s">
        <v>209</v>
      </c>
      <c r="AU6386" s="25" t="s">
        <v>92</v>
      </c>
      <c r="AY6386" s="25" t="s">
        <v>207</v>
      </c>
      <c r="BE6386" s="248">
        <f>IF(N6386="základní",J6386,0)</f>
        <v>0</v>
      </c>
      <c r="BF6386" s="248">
        <f>IF(N6386="snížená",J6386,0)</f>
        <v>0</v>
      </c>
      <c r="BG6386" s="248">
        <f>IF(N6386="zákl. přenesená",J6386,0)</f>
        <v>0</v>
      </c>
      <c r="BH6386" s="248">
        <f>IF(N6386="sníž. přenesená",J6386,0)</f>
        <v>0</v>
      </c>
      <c r="BI6386" s="248">
        <f>IF(N6386="nulová",J6386,0)</f>
        <v>0</v>
      </c>
      <c r="BJ6386" s="25" t="s">
        <v>90</v>
      </c>
      <c r="BK6386" s="248">
        <f>ROUND(I6386*H6386,2)</f>
        <v>0</v>
      </c>
      <c r="BL6386" s="25" t="s">
        <v>345</v>
      </c>
      <c r="BM6386" s="25" t="s">
        <v>5425</v>
      </c>
    </row>
    <row r="6387" s="1" customFormat="1">
      <c r="B6387" s="48"/>
      <c r="C6387" s="76"/>
      <c r="D6387" s="249" t="s">
        <v>216</v>
      </c>
      <c r="E6387" s="76"/>
      <c r="F6387" s="250" t="s">
        <v>5378</v>
      </c>
      <c r="G6387" s="76"/>
      <c r="H6387" s="76"/>
      <c r="I6387" s="205"/>
      <c r="J6387" s="76"/>
      <c r="K6387" s="76"/>
      <c r="L6387" s="74"/>
      <c r="M6387" s="251"/>
      <c r="N6387" s="49"/>
      <c r="O6387" s="49"/>
      <c r="P6387" s="49"/>
      <c r="Q6387" s="49"/>
      <c r="R6387" s="49"/>
      <c r="S6387" s="49"/>
      <c r="T6387" s="97"/>
      <c r="AT6387" s="25" t="s">
        <v>216</v>
      </c>
      <c r="AU6387" s="25" t="s">
        <v>92</v>
      </c>
    </row>
    <row r="6388" s="12" customFormat="1">
      <c r="B6388" s="252"/>
      <c r="C6388" s="253"/>
      <c r="D6388" s="249" t="s">
        <v>218</v>
      </c>
      <c r="E6388" s="254" t="s">
        <v>81</v>
      </c>
      <c r="F6388" s="255" t="s">
        <v>5426</v>
      </c>
      <c r="G6388" s="253"/>
      <c r="H6388" s="254" t="s">
        <v>81</v>
      </c>
      <c r="I6388" s="256"/>
      <c r="J6388" s="253"/>
      <c r="K6388" s="253"/>
      <c r="L6388" s="257"/>
      <c r="M6388" s="258"/>
      <c r="N6388" s="259"/>
      <c r="O6388" s="259"/>
      <c r="P6388" s="259"/>
      <c r="Q6388" s="259"/>
      <c r="R6388" s="259"/>
      <c r="S6388" s="259"/>
      <c r="T6388" s="260"/>
      <c r="AT6388" s="261" t="s">
        <v>218</v>
      </c>
      <c r="AU6388" s="261" t="s">
        <v>92</v>
      </c>
      <c r="AV6388" s="12" t="s">
        <v>90</v>
      </c>
      <c r="AW6388" s="12" t="s">
        <v>45</v>
      </c>
      <c r="AX6388" s="12" t="s">
        <v>83</v>
      </c>
      <c r="AY6388" s="261" t="s">
        <v>207</v>
      </c>
    </row>
    <row r="6389" s="13" customFormat="1">
      <c r="B6389" s="262"/>
      <c r="C6389" s="263"/>
      <c r="D6389" s="249" t="s">
        <v>218</v>
      </c>
      <c r="E6389" s="264" t="s">
        <v>81</v>
      </c>
      <c r="F6389" s="265" t="s">
        <v>90</v>
      </c>
      <c r="G6389" s="263"/>
      <c r="H6389" s="266">
        <v>1</v>
      </c>
      <c r="I6389" s="267"/>
      <c r="J6389" s="263"/>
      <c r="K6389" s="263"/>
      <c r="L6389" s="268"/>
      <c r="M6389" s="269"/>
      <c r="N6389" s="270"/>
      <c r="O6389" s="270"/>
      <c r="P6389" s="270"/>
      <c r="Q6389" s="270"/>
      <c r="R6389" s="270"/>
      <c r="S6389" s="270"/>
      <c r="T6389" s="271"/>
      <c r="AT6389" s="272" t="s">
        <v>218</v>
      </c>
      <c r="AU6389" s="272" t="s">
        <v>92</v>
      </c>
      <c r="AV6389" s="13" t="s">
        <v>92</v>
      </c>
      <c r="AW6389" s="13" t="s">
        <v>45</v>
      </c>
      <c r="AX6389" s="13" t="s">
        <v>90</v>
      </c>
      <c r="AY6389" s="272" t="s">
        <v>207</v>
      </c>
    </row>
    <row r="6390" s="1" customFormat="1" ht="16.5" customHeight="1">
      <c r="B6390" s="48"/>
      <c r="C6390" s="295" t="s">
        <v>5427</v>
      </c>
      <c r="D6390" s="295" t="s">
        <v>419</v>
      </c>
      <c r="E6390" s="296" t="s">
        <v>5428</v>
      </c>
      <c r="F6390" s="297" t="s">
        <v>5429</v>
      </c>
      <c r="G6390" s="298" t="s">
        <v>739</v>
      </c>
      <c r="H6390" s="299">
        <v>1</v>
      </c>
      <c r="I6390" s="300"/>
      <c r="J6390" s="301">
        <f>ROUND(I6390*H6390,2)</f>
        <v>0</v>
      </c>
      <c r="K6390" s="297" t="s">
        <v>81</v>
      </c>
      <c r="L6390" s="302"/>
      <c r="M6390" s="303" t="s">
        <v>81</v>
      </c>
      <c r="N6390" s="304" t="s">
        <v>53</v>
      </c>
      <c r="O6390" s="49"/>
      <c r="P6390" s="246">
        <f>O6390*H6390</f>
        <v>0</v>
      </c>
      <c r="Q6390" s="246">
        <v>0.017999999999999999</v>
      </c>
      <c r="R6390" s="246">
        <f>Q6390*H6390</f>
        <v>0.017999999999999999</v>
      </c>
      <c r="S6390" s="246">
        <v>0</v>
      </c>
      <c r="T6390" s="247">
        <f>S6390*H6390</f>
        <v>0</v>
      </c>
      <c r="AR6390" s="25" t="s">
        <v>447</v>
      </c>
      <c r="AT6390" s="25" t="s">
        <v>419</v>
      </c>
      <c r="AU6390" s="25" t="s">
        <v>92</v>
      </c>
      <c r="AY6390" s="25" t="s">
        <v>207</v>
      </c>
      <c r="BE6390" s="248">
        <f>IF(N6390="základní",J6390,0)</f>
        <v>0</v>
      </c>
      <c r="BF6390" s="248">
        <f>IF(N6390="snížená",J6390,0)</f>
        <v>0</v>
      </c>
      <c r="BG6390" s="248">
        <f>IF(N6390="zákl. přenesená",J6390,0)</f>
        <v>0</v>
      </c>
      <c r="BH6390" s="248">
        <f>IF(N6390="sníž. přenesená",J6390,0)</f>
        <v>0</v>
      </c>
      <c r="BI6390" s="248">
        <f>IF(N6390="nulová",J6390,0)</f>
        <v>0</v>
      </c>
      <c r="BJ6390" s="25" t="s">
        <v>90</v>
      </c>
      <c r="BK6390" s="248">
        <f>ROUND(I6390*H6390,2)</f>
        <v>0</v>
      </c>
      <c r="BL6390" s="25" t="s">
        <v>345</v>
      </c>
      <c r="BM6390" s="25" t="s">
        <v>5430</v>
      </c>
    </row>
    <row r="6391" s="1" customFormat="1" ht="25.5" customHeight="1">
      <c r="B6391" s="48"/>
      <c r="C6391" s="237" t="s">
        <v>5431</v>
      </c>
      <c r="D6391" s="237" t="s">
        <v>209</v>
      </c>
      <c r="E6391" s="238" t="s">
        <v>5432</v>
      </c>
      <c r="F6391" s="239" t="s">
        <v>5433</v>
      </c>
      <c r="G6391" s="240" t="s">
        <v>739</v>
      </c>
      <c r="H6391" s="241">
        <v>4</v>
      </c>
      <c r="I6391" s="242"/>
      <c r="J6391" s="243">
        <f>ROUND(I6391*H6391,2)</f>
        <v>0</v>
      </c>
      <c r="K6391" s="239" t="s">
        <v>81</v>
      </c>
      <c r="L6391" s="74"/>
      <c r="M6391" s="244" t="s">
        <v>81</v>
      </c>
      <c r="N6391" s="245" t="s">
        <v>53</v>
      </c>
      <c r="O6391" s="49"/>
      <c r="P6391" s="246">
        <f>O6391*H6391</f>
        <v>0</v>
      </c>
      <c r="Q6391" s="246">
        <v>0.00044999999999999999</v>
      </c>
      <c r="R6391" s="246">
        <f>Q6391*H6391</f>
        <v>0.0018</v>
      </c>
      <c r="S6391" s="246">
        <v>0</v>
      </c>
      <c r="T6391" s="247">
        <f>S6391*H6391</f>
        <v>0</v>
      </c>
      <c r="AR6391" s="25" t="s">
        <v>345</v>
      </c>
      <c r="AT6391" s="25" t="s">
        <v>209</v>
      </c>
      <c r="AU6391" s="25" t="s">
        <v>92</v>
      </c>
      <c r="AY6391" s="25" t="s">
        <v>207</v>
      </c>
      <c r="BE6391" s="248">
        <f>IF(N6391="základní",J6391,0)</f>
        <v>0</v>
      </c>
      <c r="BF6391" s="248">
        <f>IF(N6391="snížená",J6391,0)</f>
        <v>0</v>
      </c>
      <c r="BG6391" s="248">
        <f>IF(N6391="zákl. přenesená",J6391,0)</f>
        <v>0</v>
      </c>
      <c r="BH6391" s="248">
        <f>IF(N6391="sníž. přenesená",J6391,0)</f>
        <v>0</v>
      </c>
      <c r="BI6391" s="248">
        <f>IF(N6391="nulová",J6391,0)</f>
        <v>0</v>
      </c>
      <c r="BJ6391" s="25" t="s">
        <v>90</v>
      </c>
      <c r="BK6391" s="248">
        <f>ROUND(I6391*H6391,2)</f>
        <v>0</v>
      </c>
      <c r="BL6391" s="25" t="s">
        <v>345</v>
      </c>
      <c r="BM6391" s="25" t="s">
        <v>5434</v>
      </c>
    </row>
    <row r="6392" s="12" customFormat="1">
      <c r="B6392" s="252"/>
      <c r="C6392" s="253"/>
      <c r="D6392" s="249" t="s">
        <v>218</v>
      </c>
      <c r="E6392" s="254" t="s">
        <v>81</v>
      </c>
      <c r="F6392" s="255" t="s">
        <v>5435</v>
      </c>
      <c r="G6392" s="253"/>
      <c r="H6392" s="254" t="s">
        <v>81</v>
      </c>
      <c r="I6392" s="256"/>
      <c r="J6392" s="253"/>
      <c r="K6392" s="253"/>
      <c r="L6392" s="257"/>
      <c r="M6392" s="258"/>
      <c r="N6392" s="259"/>
      <c r="O6392" s="259"/>
      <c r="P6392" s="259"/>
      <c r="Q6392" s="259"/>
      <c r="R6392" s="259"/>
      <c r="S6392" s="259"/>
      <c r="T6392" s="260"/>
      <c r="AT6392" s="261" t="s">
        <v>218</v>
      </c>
      <c r="AU6392" s="261" t="s">
        <v>92</v>
      </c>
      <c r="AV6392" s="12" t="s">
        <v>90</v>
      </c>
      <c r="AW6392" s="12" t="s">
        <v>45</v>
      </c>
      <c r="AX6392" s="12" t="s">
        <v>83</v>
      </c>
      <c r="AY6392" s="261" t="s">
        <v>207</v>
      </c>
    </row>
    <row r="6393" s="13" customFormat="1">
      <c r="B6393" s="262"/>
      <c r="C6393" s="263"/>
      <c r="D6393" s="249" t="s">
        <v>218</v>
      </c>
      <c r="E6393" s="264" t="s">
        <v>81</v>
      </c>
      <c r="F6393" s="265" t="s">
        <v>214</v>
      </c>
      <c r="G6393" s="263"/>
      <c r="H6393" s="266">
        <v>4</v>
      </c>
      <c r="I6393" s="267"/>
      <c r="J6393" s="263"/>
      <c r="K6393" s="263"/>
      <c r="L6393" s="268"/>
      <c r="M6393" s="269"/>
      <c r="N6393" s="270"/>
      <c r="O6393" s="270"/>
      <c r="P6393" s="270"/>
      <c r="Q6393" s="270"/>
      <c r="R6393" s="270"/>
      <c r="S6393" s="270"/>
      <c r="T6393" s="271"/>
      <c r="AT6393" s="272" t="s">
        <v>218</v>
      </c>
      <c r="AU6393" s="272" t="s">
        <v>92</v>
      </c>
      <c r="AV6393" s="13" t="s">
        <v>92</v>
      </c>
      <c r="AW6393" s="13" t="s">
        <v>45</v>
      </c>
      <c r="AX6393" s="13" t="s">
        <v>90</v>
      </c>
      <c r="AY6393" s="272" t="s">
        <v>207</v>
      </c>
    </row>
    <row r="6394" s="1" customFormat="1" ht="25.5" customHeight="1">
      <c r="B6394" s="48"/>
      <c r="C6394" s="295" t="s">
        <v>5436</v>
      </c>
      <c r="D6394" s="295" t="s">
        <v>419</v>
      </c>
      <c r="E6394" s="296" t="s">
        <v>5437</v>
      </c>
      <c r="F6394" s="297" t="s">
        <v>5438</v>
      </c>
      <c r="G6394" s="298" t="s">
        <v>739</v>
      </c>
      <c r="H6394" s="299">
        <v>4</v>
      </c>
      <c r="I6394" s="300"/>
      <c r="J6394" s="301">
        <f>ROUND(I6394*H6394,2)</f>
        <v>0</v>
      </c>
      <c r="K6394" s="297" t="s">
        <v>81</v>
      </c>
      <c r="L6394" s="302"/>
      <c r="M6394" s="303" t="s">
        <v>81</v>
      </c>
      <c r="N6394" s="304" t="s">
        <v>53</v>
      </c>
      <c r="O6394" s="49"/>
      <c r="P6394" s="246">
        <f>O6394*H6394</f>
        <v>0</v>
      </c>
      <c r="Q6394" s="246">
        <v>0.016</v>
      </c>
      <c r="R6394" s="246">
        <f>Q6394*H6394</f>
        <v>0.064000000000000001</v>
      </c>
      <c r="S6394" s="246">
        <v>0</v>
      </c>
      <c r="T6394" s="247">
        <f>S6394*H6394</f>
        <v>0</v>
      </c>
      <c r="AR6394" s="25" t="s">
        <v>447</v>
      </c>
      <c r="AT6394" s="25" t="s">
        <v>419</v>
      </c>
      <c r="AU6394" s="25" t="s">
        <v>92</v>
      </c>
      <c r="AY6394" s="25" t="s">
        <v>207</v>
      </c>
      <c r="BE6394" s="248">
        <f>IF(N6394="základní",J6394,0)</f>
        <v>0</v>
      </c>
      <c r="BF6394" s="248">
        <f>IF(N6394="snížená",J6394,0)</f>
        <v>0</v>
      </c>
      <c r="BG6394" s="248">
        <f>IF(N6394="zákl. přenesená",J6394,0)</f>
        <v>0</v>
      </c>
      <c r="BH6394" s="248">
        <f>IF(N6394="sníž. přenesená",J6394,0)</f>
        <v>0</v>
      </c>
      <c r="BI6394" s="248">
        <f>IF(N6394="nulová",J6394,0)</f>
        <v>0</v>
      </c>
      <c r="BJ6394" s="25" t="s">
        <v>90</v>
      </c>
      <c r="BK6394" s="248">
        <f>ROUND(I6394*H6394,2)</f>
        <v>0</v>
      </c>
      <c r="BL6394" s="25" t="s">
        <v>345</v>
      </c>
      <c r="BM6394" s="25" t="s">
        <v>5439</v>
      </c>
    </row>
    <row r="6395" s="1" customFormat="1" ht="25.5" customHeight="1">
      <c r="B6395" s="48"/>
      <c r="C6395" s="237" t="s">
        <v>5440</v>
      </c>
      <c r="D6395" s="237" t="s">
        <v>209</v>
      </c>
      <c r="E6395" s="238" t="s">
        <v>5441</v>
      </c>
      <c r="F6395" s="239" t="s">
        <v>5442</v>
      </c>
      <c r="G6395" s="240" t="s">
        <v>739</v>
      </c>
      <c r="H6395" s="241">
        <v>8</v>
      </c>
      <c r="I6395" s="242"/>
      <c r="J6395" s="243">
        <f>ROUND(I6395*H6395,2)</f>
        <v>0</v>
      </c>
      <c r="K6395" s="239" t="s">
        <v>213</v>
      </c>
      <c r="L6395" s="74"/>
      <c r="M6395" s="244" t="s">
        <v>81</v>
      </c>
      <c r="N6395" s="245" t="s">
        <v>53</v>
      </c>
      <c r="O6395" s="49"/>
      <c r="P6395" s="246">
        <f>O6395*H6395</f>
        <v>0</v>
      </c>
      <c r="Q6395" s="246">
        <v>0.00040000000000000002</v>
      </c>
      <c r="R6395" s="246">
        <f>Q6395*H6395</f>
        <v>0.0032000000000000002</v>
      </c>
      <c r="S6395" s="246">
        <v>0</v>
      </c>
      <c r="T6395" s="247">
        <f>S6395*H6395</f>
        <v>0</v>
      </c>
      <c r="AR6395" s="25" t="s">
        <v>345</v>
      </c>
      <c r="AT6395" s="25" t="s">
        <v>209</v>
      </c>
      <c r="AU6395" s="25" t="s">
        <v>92</v>
      </c>
      <c r="AY6395" s="25" t="s">
        <v>207</v>
      </c>
      <c r="BE6395" s="248">
        <f>IF(N6395="základní",J6395,0)</f>
        <v>0</v>
      </c>
      <c r="BF6395" s="248">
        <f>IF(N6395="snížená",J6395,0)</f>
        <v>0</v>
      </c>
      <c r="BG6395" s="248">
        <f>IF(N6395="zákl. přenesená",J6395,0)</f>
        <v>0</v>
      </c>
      <c r="BH6395" s="248">
        <f>IF(N6395="sníž. přenesená",J6395,0)</f>
        <v>0</v>
      </c>
      <c r="BI6395" s="248">
        <f>IF(N6395="nulová",J6395,0)</f>
        <v>0</v>
      </c>
      <c r="BJ6395" s="25" t="s">
        <v>90</v>
      </c>
      <c r="BK6395" s="248">
        <f>ROUND(I6395*H6395,2)</f>
        <v>0</v>
      </c>
      <c r="BL6395" s="25" t="s">
        <v>345</v>
      </c>
      <c r="BM6395" s="25" t="s">
        <v>5443</v>
      </c>
    </row>
    <row r="6396" s="1" customFormat="1">
      <c r="B6396" s="48"/>
      <c r="C6396" s="76"/>
      <c r="D6396" s="249" t="s">
        <v>216</v>
      </c>
      <c r="E6396" s="76"/>
      <c r="F6396" s="250" t="s">
        <v>5378</v>
      </c>
      <c r="G6396" s="76"/>
      <c r="H6396" s="76"/>
      <c r="I6396" s="205"/>
      <c r="J6396" s="76"/>
      <c r="K6396" s="76"/>
      <c r="L6396" s="74"/>
      <c r="M6396" s="251"/>
      <c r="N6396" s="49"/>
      <c r="O6396" s="49"/>
      <c r="P6396" s="49"/>
      <c r="Q6396" s="49"/>
      <c r="R6396" s="49"/>
      <c r="S6396" s="49"/>
      <c r="T6396" s="97"/>
      <c r="AT6396" s="25" t="s">
        <v>216</v>
      </c>
      <c r="AU6396" s="25" t="s">
        <v>92</v>
      </c>
    </row>
    <row r="6397" s="12" customFormat="1">
      <c r="B6397" s="252"/>
      <c r="C6397" s="253"/>
      <c r="D6397" s="249" t="s">
        <v>218</v>
      </c>
      <c r="E6397" s="254" t="s">
        <v>81</v>
      </c>
      <c r="F6397" s="255" t="s">
        <v>5444</v>
      </c>
      <c r="G6397" s="253"/>
      <c r="H6397" s="254" t="s">
        <v>81</v>
      </c>
      <c r="I6397" s="256"/>
      <c r="J6397" s="253"/>
      <c r="K6397" s="253"/>
      <c r="L6397" s="257"/>
      <c r="M6397" s="258"/>
      <c r="N6397" s="259"/>
      <c r="O6397" s="259"/>
      <c r="P6397" s="259"/>
      <c r="Q6397" s="259"/>
      <c r="R6397" s="259"/>
      <c r="S6397" s="259"/>
      <c r="T6397" s="260"/>
      <c r="AT6397" s="261" t="s">
        <v>218</v>
      </c>
      <c r="AU6397" s="261" t="s">
        <v>92</v>
      </c>
      <c r="AV6397" s="12" t="s">
        <v>90</v>
      </c>
      <c r="AW6397" s="12" t="s">
        <v>45</v>
      </c>
      <c r="AX6397" s="12" t="s">
        <v>83</v>
      </c>
      <c r="AY6397" s="261" t="s">
        <v>207</v>
      </c>
    </row>
    <row r="6398" s="13" customFormat="1">
      <c r="B6398" s="262"/>
      <c r="C6398" s="263"/>
      <c r="D6398" s="249" t="s">
        <v>218</v>
      </c>
      <c r="E6398" s="264" t="s">
        <v>81</v>
      </c>
      <c r="F6398" s="265" t="s">
        <v>214</v>
      </c>
      <c r="G6398" s="263"/>
      <c r="H6398" s="266">
        <v>4</v>
      </c>
      <c r="I6398" s="267"/>
      <c r="J6398" s="263"/>
      <c r="K6398" s="263"/>
      <c r="L6398" s="268"/>
      <c r="M6398" s="269"/>
      <c r="N6398" s="270"/>
      <c r="O6398" s="270"/>
      <c r="P6398" s="270"/>
      <c r="Q6398" s="270"/>
      <c r="R6398" s="270"/>
      <c r="S6398" s="270"/>
      <c r="T6398" s="271"/>
      <c r="AT6398" s="272" t="s">
        <v>218</v>
      </c>
      <c r="AU6398" s="272" t="s">
        <v>92</v>
      </c>
      <c r="AV6398" s="13" t="s">
        <v>92</v>
      </c>
      <c r="AW6398" s="13" t="s">
        <v>45</v>
      </c>
      <c r="AX6398" s="13" t="s">
        <v>83</v>
      </c>
      <c r="AY6398" s="272" t="s">
        <v>207</v>
      </c>
    </row>
    <row r="6399" s="12" customFormat="1">
      <c r="B6399" s="252"/>
      <c r="C6399" s="253"/>
      <c r="D6399" s="249" t="s">
        <v>218</v>
      </c>
      <c r="E6399" s="254" t="s">
        <v>81</v>
      </c>
      <c r="F6399" s="255" t="s">
        <v>5445</v>
      </c>
      <c r="G6399" s="253"/>
      <c r="H6399" s="254" t="s">
        <v>81</v>
      </c>
      <c r="I6399" s="256"/>
      <c r="J6399" s="253"/>
      <c r="K6399" s="253"/>
      <c r="L6399" s="257"/>
      <c r="M6399" s="258"/>
      <c r="N6399" s="259"/>
      <c r="O6399" s="259"/>
      <c r="P6399" s="259"/>
      <c r="Q6399" s="259"/>
      <c r="R6399" s="259"/>
      <c r="S6399" s="259"/>
      <c r="T6399" s="260"/>
      <c r="AT6399" s="261" t="s">
        <v>218</v>
      </c>
      <c r="AU6399" s="261" t="s">
        <v>92</v>
      </c>
      <c r="AV6399" s="12" t="s">
        <v>90</v>
      </c>
      <c r="AW6399" s="12" t="s">
        <v>45</v>
      </c>
      <c r="AX6399" s="12" t="s">
        <v>83</v>
      </c>
      <c r="AY6399" s="261" t="s">
        <v>207</v>
      </c>
    </row>
    <row r="6400" s="13" customFormat="1">
      <c r="B6400" s="262"/>
      <c r="C6400" s="263"/>
      <c r="D6400" s="249" t="s">
        <v>218</v>
      </c>
      <c r="E6400" s="264" t="s">
        <v>81</v>
      </c>
      <c r="F6400" s="265" t="s">
        <v>233</v>
      </c>
      <c r="G6400" s="263"/>
      <c r="H6400" s="266">
        <v>3</v>
      </c>
      <c r="I6400" s="267"/>
      <c r="J6400" s="263"/>
      <c r="K6400" s="263"/>
      <c r="L6400" s="268"/>
      <c r="M6400" s="269"/>
      <c r="N6400" s="270"/>
      <c r="O6400" s="270"/>
      <c r="P6400" s="270"/>
      <c r="Q6400" s="270"/>
      <c r="R6400" s="270"/>
      <c r="S6400" s="270"/>
      <c r="T6400" s="271"/>
      <c r="AT6400" s="272" t="s">
        <v>218</v>
      </c>
      <c r="AU6400" s="272" t="s">
        <v>92</v>
      </c>
      <c r="AV6400" s="13" t="s">
        <v>92</v>
      </c>
      <c r="AW6400" s="13" t="s">
        <v>45</v>
      </c>
      <c r="AX6400" s="13" t="s">
        <v>83</v>
      </c>
      <c r="AY6400" s="272" t="s">
        <v>207</v>
      </c>
    </row>
    <row r="6401" s="12" customFormat="1">
      <c r="B6401" s="252"/>
      <c r="C6401" s="253"/>
      <c r="D6401" s="249" t="s">
        <v>218</v>
      </c>
      <c r="E6401" s="254" t="s">
        <v>81</v>
      </c>
      <c r="F6401" s="255" t="s">
        <v>5446</v>
      </c>
      <c r="G6401" s="253"/>
      <c r="H6401" s="254" t="s">
        <v>81</v>
      </c>
      <c r="I6401" s="256"/>
      <c r="J6401" s="253"/>
      <c r="K6401" s="253"/>
      <c r="L6401" s="257"/>
      <c r="M6401" s="258"/>
      <c r="N6401" s="259"/>
      <c r="O6401" s="259"/>
      <c r="P6401" s="259"/>
      <c r="Q6401" s="259"/>
      <c r="R6401" s="259"/>
      <c r="S6401" s="259"/>
      <c r="T6401" s="260"/>
      <c r="AT6401" s="261" t="s">
        <v>218</v>
      </c>
      <c r="AU6401" s="261" t="s">
        <v>92</v>
      </c>
      <c r="AV6401" s="12" t="s">
        <v>90</v>
      </c>
      <c r="AW6401" s="12" t="s">
        <v>45</v>
      </c>
      <c r="AX6401" s="12" t="s">
        <v>83</v>
      </c>
      <c r="AY6401" s="261" t="s">
        <v>207</v>
      </c>
    </row>
    <row r="6402" s="13" customFormat="1">
      <c r="B6402" s="262"/>
      <c r="C6402" s="263"/>
      <c r="D6402" s="249" t="s">
        <v>218</v>
      </c>
      <c r="E6402" s="264" t="s">
        <v>81</v>
      </c>
      <c r="F6402" s="265" t="s">
        <v>90</v>
      </c>
      <c r="G6402" s="263"/>
      <c r="H6402" s="266">
        <v>1</v>
      </c>
      <c r="I6402" s="267"/>
      <c r="J6402" s="263"/>
      <c r="K6402" s="263"/>
      <c r="L6402" s="268"/>
      <c r="M6402" s="269"/>
      <c r="N6402" s="270"/>
      <c r="O6402" s="270"/>
      <c r="P6402" s="270"/>
      <c r="Q6402" s="270"/>
      <c r="R6402" s="270"/>
      <c r="S6402" s="270"/>
      <c r="T6402" s="271"/>
      <c r="AT6402" s="272" t="s">
        <v>218</v>
      </c>
      <c r="AU6402" s="272" t="s">
        <v>92</v>
      </c>
      <c r="AV6402" s="13" t="s">
        <v>92</v>
      </c>
      <c r="AW6402" s="13" t="s">
        <v>45</v>
      </c>
      <c r="AX6402" s="13" t="s">
        <v>83</v>
      </c>
      <c r="AY6402" s="272" t="s">
        <v>207</v>
      </c>
    </row>
    <row r="6403" s="14" customFormat="1">
      <c r="B6403" s="273"/>
      <c r="C6403" s="274"/>
      <c r="D6403" s="249" t="s">
        <v>218</v>
      </c>
      <c r="E6403" s="275" t="s">
        <v>81</v>
      </c>
      <c r="F6403" s="276" t="s">
        <v>232</v>
      </c>
      <c r="G6403" s="274"/>
      <c r="H6403" s="277">
        <v>8</v>
      </c>
      <c r="I6403" s="278"/>
      <c r="J6403" s="274"/>
      <c r="K6403" s="274"/>
      <c r="L6403" s="279"/>
      <c r="M6403" s="280"/>
      <c r="N6403" s="281"/>
      <c r="O6403" s="281"/>
      <c r="P6403" s="281"/>
      <c r="Q6403" s="281"/>
      <c r="R6403" s="281"/>
      <c r="S6403" s="281"/>
      <c r="T6403" s="282"/>
      <c r="AT6403" s="283" t="s">
        <v>218</v>
      </c>
      <c r="AU6403" s="283" t="s">
        <v>92</v>
      </c>
      <c r="AV6403" s="14" t="s">
        <v>214</v>
      </c>
      <c r="AW6403" s="14" t="s">
        <v>45</v>
      </c>
      <c r="AX6403" s="14" t="s">
        <v>90</v>
      </c>
      <c r="AY6403" s="283" t="s">
        <v>207</v>
      </c>
    </row>
    <row r="6404" s="1" customFormat="1" ht="25.5" customHeight="1">
      <c r="B6404" s="48"/>
      <c r="C6404" s="295" t="s">
        <v>5447</v>
      </c>
      <c r="D6404" s="295" t="s">
        <v>419</v>
      </c>
      <c r="E6404" s="296" t="s">
        <v>5448</v>
      </c>
      <c r="F6404" s="297" t="s">
        <v>5449</v>
      </c>
      <c r="G6404" s="298" t="s">
        <v>739</v>
      </c>
      <c r="H6404" s="299">
        <v>4</v>
      </c>
      <c r="I6404" s="300"/>
      <c r="J6404" s="301">
        <f>ROUND(I6404*H6404,2)</f>
        <v>0</v>
      </c>
      <c r="K6404" s="297" t="s">
        <v>81</v>
      </c>
      <c r="L6404" s="302"/>
      <c r="M6404" s="303" t="s">
        <v>81</v>
      </c>
      <c r="N6404" s="304" t="s">
        <v>53</v>
      </c>
      <c r="O6404" s="49"/>
      <c r="P6404" s="246">
        <f>O6404*H6404</f>
        <v>0</v>
      </c>
      <c r="Q6404" s="246">
        <v>0.017000000000000001</v>
      </c>
      <c r="R6404" s="246">
        <f>Q6404*H6404</f>
        <v>0.068000000000000005</v>
      </c>
      <c r="S6404" s="246">
        <v>0</v>
      </c>
      <c r="T6404" s="247">
        <f>S6404*H6404</f>
        <v>0</v>
      </c>
      <c r="AR6404" s="25" t="s">
        <v>447</v>
      </c>
      <c r="AT6404" s="25" t="s">
        <v>419</v>
      </c>
      <c r="AU6404" s="25" t="s">
        <v>92</v>
      </c>
      <c r="AY6404" s="25" t="s">
        <v>207</v>
      </c>
      <c r="BE6404" s="248">
        <f>IF(N6404="základní",J6404,0)</f>
        <v>0</v>
      </c>
      <c r="BF6404" s="248">
        <f>IF(N6404="snížená",J6404,0)</f>
        <v>0</v>
      </c>
      <c r="BG6404" s="248">
        <f>IF(N6404="zákl. přenesená",J6404,0)</f>
        <v>0</v>
      </c>
      <c r="BH6404" s="248">
        <f>IF(N6404="sníž. přenesená",J6404,0)</f>
        <v>0</v>
      </c>
      <c r="BI6404" s="248">
        <f>IF(N6404="nulová",J6404,0)</f>
        <v>0</v>
      </c>
      <c r="BJ6404" s="25" t="s">
        <v>90</v>
      </c>
      <c r="BK6404" s="248">
        <f>ROUND(I6404*H6404,2)</f>
        <v>0</v>
      </c>
      <c r="BL6404" s="25" t="s">
        <v>345</v>
      </c>
      <c r="BM6404" s="25" t="s">
        <v>5450</v>
      </c>
    </row>
    <row r="6405" s="1" customFormat="1" ht="25.5" customHeight="1">
      <c r="B6405" s="48"/>
      <c r="C6405" s="295" t="s">
        <v>5451</v>
      </c>
      <c r="D6405" s="295" t="s">
        <v>419</v>
      </c>
      <c r="E6405" s="296" t="s">
        <v>5452</v>
      </c>
      <c r="F6405" s="297" t="s">
        <v>5453</v>
      </c>
      <c r="G6405" s="298" t="s">
        <v>739</v>
      </c>
      <c r="H6405" s="299">
        <v>3</v>
      </c>
      <c r="I6405" s="300"/>
      <c r="J6405" s="301">
        <f>ROUND(I6405*H6405,2)</f>
        <v>0</v>
      </c>
      <c r="K6405" s="297" t="s">
        <v>81</v>
      </c>
      <c r="L6405" s="302"/>
      <c r="M6405" s="303" t="s">
        <v>81</v>
      </c>
      <c r="N6405" s="304" t="s">
        <v>53</v>
      </c>
      <c r="O6405" s="49"/>
      <c r="P6405" s="246">
        <f>O6405*H6405</f>
        <v>0</v>
      </c>
      <c r="Q6405" s="246">
        <v>0.017000000000000001</v>
      </c>
      <c r="R6405" s="246">
        <f>Q6405*H6405</f>
        <v>0.051000000000000004</v>
      </c>
      <c r="S6405" s="246">
        <v>0</v>
      </c>
      <c r="T6405" s="247">
        <f>S6405*H6405</f>
        <v>0</v>
      </c>
      <c r="AR6405" s="25" t="s">
        <v>447</v>
      </c>
      <c r="AT6405" s="25" t="s">
        <v>419</v>
      </c>
      <c r="AU6405" s="25" t="s">
        <v>92</v>
      </c>
      <c r="AY6405" s="25" t="s">
        <v>207</v>
      </c>
      <c r="BE6405" s="248">
        <f>IF(N6405="základní",J6405,0)</f>
        <v>0</v>
      </c>
      <c r="BF6405" s="248">
        <f>IF(N6405="snížená",J6405,0)</f>
        <v>0</v>
      </c>
      <c r="BG6405" s="248">
        <f>IF(N6405="zákl. přenesená",J6405,0)</f>
        <v>0</v>
      </c>
      <c r="BH6405" s="248">
        <f>IF(N6405="sníž. přenesená",J6405,0)</f>
        <v>0</v>
      </c>
      <c r="BI6405" s="248">
        <f>IF(N6405="nulová",J6405,0)</f>
        <v>0</v>
      </c>
      <c r="BJ6405" s="25" t="s">
        <v>90</v>
      </c>
      <c r="BK6405" s="248">
        <f>ROUND(I6405*H6405,2)</f>
        <v>0</v>
      </c>
      <c r="BL6405" s="25" t="s">
        <v>345</v>
      </c>
      <c r="BM6405" s="25" t="s">
        <v>5454</v>
      </c>
    </row>
    <row r="6406" s="1" customFormat="1" ht="25.5" customHeight="1">
      <c r="B6406" s="48"/>
      <c r="C6406" s="295" t="s">
        <v>5455</v>
      </c>
      <c r="D6406" s="295" t="s">
        <v>419</v>
      </c>
      <c r="E6406" s="296" t="s">
        <v>5456</v>
      </c>
      <c r="F6406" s="297" t="s">
        <v>5457</v>
      </c>
      <c r="G6406" s="298" t="s">
        <v>739</v>
      </c>
      <c r="H6406" s="299">
        <v>1</v>
      </c>
      <c r="I6406" s="300"/>
      <c r="J6406" s="301">
        <f>ROUND(I6406*H6406,2)</f>
        <v>0</v>
      </c>
      <c r="K6406" s="297" t="s">
        <v>81</v>
      </c>
      <c r="L6406" s="302"/>
      <c r="M6406" s="303" t="s">
        <v>81</v>
      </c>
      <c r="N6406" s="304" t="s">
        <v>53</v>
      </c>
      <c r="O6406" s="49"/>
      <c r="P6406" s="246">
        <f>O6406*H6406</f>
        <v>0</v>
      </c>
      <c r="Q6406" s="246">
        <v>0.017000000000000001</v>
      </c>
      <c r="R6406" s="246">
        <f>Q6406*H6406</f>
        <v>0.017000000000000001</v>
      </c>
      <c r="S6406" s="246">
        <v>0</v>
      </c>
      <c r="T6406" s="247">
        <f>S6406*H6406</f>
        <v>0</v>
      </c>
      <c r="AR6406" s="25" t="s">
        <v>447</v>
      </c>
      <c r="AT6406" s="25" t="s">
        <v>419</v>
      </c>
      <c r="AU6406" s="25" t="s">
        <v>92</v>
      </c>
      <c r="AY6406" s="25" t="s">
        <v>207</v>
      </c>
      <c r="BE6406" s="248">
        <f>IF(N6406="základní",J6406,0)</f>
        <v>0</v>
      </c>
      <c r="BF6406" s="248">
        <f>IF(N6406="snížená",J6406,0)</f>
        <v>0</v>
      </c>
      <c r="BG6406" s="248">
        <f>IF(N6406="zákl. přenesená",J6406,0)</f>
        <v>0</v>
      </c>
      <c r="BH6406" s="248">
        <f>IF(N6406="sníž. přenesená",J6406,0)</f>
        <v>0</v>
      </c>
      <c r="BI6406" s="248">
        <f>IF(N6406="nulová",J6406,0)</f>
        <v>0</v>
      </c>
      <c r="BJ6406" s="25" t="s">
        <v>90</v>
      </c>
      <c r="BK6406" s="248">
        <f>ROUND(I6406*H6406,2)</f>
        <v>0</v>
      </c>
      <c r="BL6406" s="25" t="s">
        <v>345</v>
      </c>
      <c r="BM6406" s="25" t="s">
        <v>5458</v>
      </c>
    </row>
    <row r="6407" s="1" customFormat="1" ht="25.5" customHeight="1">
      <c r="B6407" s="48"/>
      <c r="C6407" s="237" t="s">
        <v>5459</v>
      </c>
      <c r="D6407" s="237" t="s">
        <v>209</v>
      </c>
      <c r="E6407" s="238" t="s">
        <v>5460</v>
      </c>
      <c r="F6407" s="239" t="s">
        <v>5461</v>
      </c>
      <c r="G6407" s="240" t="s">
        <v>739</v>
      </c>
      <c r="H6407" s="241">
        <v>6</v>
      </c>
      <c r="I6407" s="242"/>
      <c r="J6407" s="243">
        <f>ROUND(I6407*H6407,2)</f>
        <v>0</v>
      </c>
      <c r="K6407" s="239" t="s">
        <v>213</v>
      </c>
      <c r="L6407" s="74"/>
      <c r="M6407" s="244" t="s">
        <v>81</v>
      </c>
      <c r="N6407" s="245" t="s">
        <v>53</v>
      </c>
      <c r="O6407" s="49"/>
      <c r="P6407" s="246">
        <f>O6407*H6407</f>
        <v>0</v>
      </c>
      <c r="Q6407" s="246">
        <v>0.00040999999999999999</v>
      </c>
      <c r="R6407" s="246">
        <f>Q6407*H6407</f>
        <v>0.0024599999999999999</v>
      </c>
      <c r="S6407" s="246">
        <v>0</v>
      </c>
      <c r="T6407" s="247">
        <f>S6407*H6407</f>
        <v>0</v>
      </c>
      <c r="AR6407" s="25" t="s">
        <v>345</v>
      </c>
      <c r="AT6407" s="25" t="s">
        <v>209</v>
      </c>
      <c r="AU6407" s="25" t="s">
        <v>92</v>
      </c>
      <c r="AY6407" s="25" t="s">
        <v>207</v>
      </c>
      <c r="BE6407" s="248">
        <f>IF(N6407="základní",J6407,0)</f>
        <v>0</v>
      </c>
      <c r="BF6407" s="248">
        <f>IF(N6407="snížená",J6407,0)</f>
        <v>0</v>
      </c>
      <c r="BG6407" s="248">
        <f>IF(N6407="zákl. přenesená",J6407,0)</f>
        <v>0</v>
      </c>
      <c r="BH6407" s="248">
        <f>IF(N6407="sníž. přenesená",J6407,0)</f>
        <v>0</v>
      </c>
      <c r="BI6407" s="248">
        <f>IF(N6407="nulová",J6407,0)</f>
        <v>0</v>
      </c>
      <c r="BJ6407" s="25" t="s">
        <v>90</v>
      </c>
      <c r="BK6407" s="248">
        <f>ROUND(I6407*H6407,2)</f>
        <v>0</v>
      </c>
      <c r="BL6407" s="25" t="s">
        <v>345</v>
      </c>
      <c r="BM6407" s="25" t="s">
        <v>5462</v>
      </c>
    </row>
    <row r="6408" s="1" customFormat="1">
      <c r="B6408" s="48"/>
      <c r="C6408" s="76"/>
      <c r="D6408" s="249" t="s">
        <v>216</v>
      </c>
      <c r="E6408" s="76"/>
      <c r="F6408" s="250" t="s">
        <v>5378</v>
      </c>
      <c r="G6408" s="76"/>
      <c r="H6408" s="76"/>
      <c r="I6408" s="205"/>
      <c r="J6408" s="76"/>
      <c r="K6408" s="76"/>
      <c r="L6408" s="74"/>
      <c r="M6408" s="251"/>
      <c r="N6408" s="49"/>
      <c r="O6408" s="49"/>
      <c r="P6408" s="49"/>
      <c r="Q6408" s="49"/>
      <c r="R6408" s="49"/>
      <c r="S6408" s="49"/>
      <c r="T6408" s="97"/>
      <c r="AT6408" s="25" t="s">
        <v>216</v>
      </c>
      <c r="AU6408" s="25" t="s">
        <v>92</v>
      </c>
    </row>
    <row r="6409" s="12" customFormat="1">
      <c r="B6409" s="252"/>
      <c r="C6409" s="253"/>
      <c r="D6409" s="249" t="s">
        <v>218</v>
      </c>
      <c r="E6409" s="254" t="s">
        <v>81</v>
      </c>
      <c r="F6409" s="255" t="s">
        <v>5463</v>
      </c>
      <c r="G6409" s="253"/>
      <c r="H6409" s="254" t="s">
        <v>81</v>
      </c>
      <c r="I6409" s="256"/>
      <c r="J6409" s="253"/>
      <c r="K6409" s="253"/>
      <c r="L6409" s="257"/>
      <c r="M6409" s="258"/>
      <c r="N6409" s="259"/>
      <c r="O6409" s="259"/>
      <c r="P6409" s="259"/>
      <c r="Q6409" s="259"/>
      <c r="R6409" s="259"/>
      <c r="S6409" s="259"/>
      <c r="T6409" s="260"/>
      <c r="AT6409" s="261" t="s">
        <v>218</v>
      </c>
      <c r="AU6409" s="261" t="s">
        <v>92</v>
      </c>
      <c r="AV6409" s="12" t="s">
        <v>90</v>
      </c>
      <c r="AW6409" s="12" t="s">
        <v>45</v>
      </c>
      <c r="AX6409" s="12" t="s">
        <v>83</v>
      </c>
      <c r="AY6409" s="261" t="s">
        <v>207</v>
      </c>
    </row>
    <row r="6410" s="13" customFormat="1">
      <c r="B6410" s="262"/>
      <c r="C6410" s="263"/>
      <c r="D6410" s="249" t="s">
        <v>218</v>
      </c>
      <c r="E6410" s="264" t="s">
        <v>81</v>
      </c>
      <c r="F6410" s="265" t="s">
        <v>253</v>
      </c>
      <c r="G6410" s="263"/>
      <c r="H6410" s="266">
        <v>6</v>
      </c>
      <c r="I6410" s="267"/>
      <c r="J6410" s="263"/>
      <c r="K6410" s="263"/>
      <c r="L6410" s="268"/>
      <c r="M6410" s="269"/>
      <c r="N6410" s="270"/>
      <c r="O6410" s="270"/>
      <c r="P6410" s="270"/>
      <c r="Q6410" s="270"/>
      <c r="R6410" s="270"/>
      <c r="S6410" s="270"/>
      <c r="T6410" s="271"/>
      <c r="AT6410" s="272" t="s">
        <v>218</v>
      </c>
      <c r="AU6410" s="272" t="s">
        <v>92</v>
      </c>
      <c r="AV6410" s="13" t="s">
        <v>92</v>
      </c>
      <c r="AW6410" s="13" t="s">
        <v>45</v>
      </c>
      <c r="AX6410" s="13" t="s">
        <v>90</v>
      </c>
      <c r="AY6410" s="272" t="s">
        <v>207</v>
      </c>
    </row>
    <row r="6411" s="1" customFormat="1" ht="25.5" customHeight="1">
      <c r="B6411" s="48"/>
      <c r="C6411" s="295" t="s">
        <v>5464</v>
      </c>
      <c r="D6411" s="295" t="s">
        <v>419</v>
      </c>
      <c r="E6411" s="296" t="s">
        <v>5465</v>
      </c>
      <c r="F6411" s="297" t="s">
        <v>5466</v>
      </c>
      <c r="G6411" s="298" t="s">
        <v>739</v>
      </c>
      <c r="H6411" s="299">
        <v>6</v>
      </c>
      <c r="I6411" s="300"/>
      <c r="J6411" s="301">
        <f>ROUND(I6411*H6411,2)</f>
        <v>0</v>
      </c>
      <c r="K6411" s="297" t="s">
        <v>81</v>
      </c>
      <c r="L6411" s="302"/>
      <c r="M6411" s="303" t="s">
        <v>81</v>
      </c>
      <c r="N6411" s="304" t="s">
        <v>53</v>
      </c>
      <c r="O6411" s="49"/>
      <c r="P6411" s="246">
        <f>O6411*H6411</f>
        <v>0</v>
      </c>
      <c r="Q6411" s="246">
        <v>0.017000000000000001</v>
      </c>
      <c r="R6411" s="246">
        <f>Q6411*H6411</f>
        <v>0.10200000000000001</v>
      </c>
      <c r="S6411" s="246">
        <v>0</v>
      </c>
      <c r="T6411" s="247">
        <f>S6411*H6411</f>
        <v>0</v>
      </c>
      <c r="AR6411" s="25" t="s">
        <v>447</v>
      </c>
      <c r="AT6411" s="25" t="s">
        <v>419</v>
      </c>
      <c r="AU6411" s="25" t="s">
        <v>92</v>
      </c>
      <c r="AY6411" s="25" t="s">
        <v>207</v>
      </c>
      <c r="BE6411" s="248">
        <f>IF(N6411="základní",J6411,0)</f>
        <v>0</v>
      </c>
      <c r="BF6411" s="248">
        <f>IF(N6411="snížená",J6411,0)</f>
        <v>0</v>
      </c>
      <c r="BG6411" s="248">
        <f>IF(N6411="zákl. přenesená",J6411,0)</f>
        <v>0</v>
      </c>
      <c r="BH6411" s="248">
        <f>IF(N6411="sníž. přenesená",J6411,0)</f>
        <v>0</v>
      </c>
      <c r="BI6411" s="248">
        <f>IF(N6411="nulová",J6411,0)</f>
        <v>0</v>
      </c>
      <c r="BJ6411" s="25" t="s">
        <v>90</v>
      </c>
      <c r="BK6411" s="248">
        <f>ROUND(I6411*H6411,2)</f>
        <v>0</v>
      </c>
      <c r="BL6411" s="25" t="s">
        <v>345</v>
      </c>
      <c r="BM6411" s="25" t="s">
        <v>5467</v>
      </c>
    </row>
    <row r="6412" s="1" customFormat="1" ht="25.5" customHeight="1">
      <c r="B6412" s="48"/>
      <c r="C6412" s="237" t="s">
        <v>5468</v>
      </c>
      <c r="D6412" s="237" t="s">
        <v>209</v>
      </c>
      <c r="E6412" s="238" t="s">
        <v>5469</v>
      </c>
      <c r="F6412" s="239" t="s">
        <v>5470</v>
      </c>
      <c r="G6412" s="240" t="s">
        <v>739</v>
      </c>
      <c r="H6412" s="241">
        <v>1</v>
      </c>
      <c r="I6412" s="242"/>
      <c r="J6412" s="243">
        <f>ROUND(I6412*H6412,2)</f>
        <v>0</v>
      </c>
      <c r="K6412" s="239" t="s">
        <v>81</v>
      </c>
      <c r="L6412" s="74"/>
      <c r="M6412" s="244" t="s">
        <v>81</v>
      </c>
      <c r="N6412" s="245" t="s">
        <v>53</v>
      </c>
      <c r="O6412" s="49"/>
      <c r="P6412" s="246">
        <f>O6412*H6412</f>
        <v>0</v>
      </c>
      <c r="Q6412" s="246">
        <v>0.00044999999999999999</v>
      </c>
      <c r="R6412" s="246">
        <f>Q6412*H6412</f>
        <v>0.00044999999999999999</v>
      </c>
      <c r="S6412" s="246">
        <v>0</v>
      </c>
      <c r="T6412" s="247">
        <f>S6412*H6412</f>
        <v>0</v>
      </c>
      <c r="AR6412" s="25" t="s">
        <v>345</v>
      </c>
      <c r="AT6412" s="25" t="s">
        <v>209</v>
      </c>
      <c r="AU6412" s="25" t="s">
        <v>92</v>
      </c>
      <c r="AY6412" s="25" t="s">
        <v>207</v>
      </c>
      <c r="BE6412" s="248">
        <f>IF(N6412="základní",J6412,0)</f>
        <v>0</v>
      </c>
      <c r="BF6412" s="248">
        <f>IF(N6412="snížená",J6412,0)</f>
        <v>0</v>
      </c>
      <c r="BG6412" s="248">
        <f>IF(N6412="zákl. přenesená",J6412,0)</f>
        <v>0</v>
      </c>
      <c r="BH6412" s="248">
        <f>IF(N6412="sníž. přenesená",J6412,0)</f>
        <v>0</v>
      </c>
      <c r="BI6412" s="248">
        <f>IF(N6412="nulová",J6412,0)</f>
        <v>0</v>
      </c>
      <c r="BJ6412" s="25" t="s">
        <v>90</v>
      </c>
      <c r="BK6412" s="248">
        <f>ROUND(I6412*H6412,2)</f>
        <v>0</v>
      </c>
      <c r="BL6412" s="25" t="s">
        <v>345</v>
      </c>
      <c r="BM6412" s="25" t="s">
        <v>5471</v>
      </c>
    </row>
    <row r="6413" s="12" customFormat="1">
      <c r="B6413" s="252"/>
      <c r="C6413" s="253"/>
      <c r="D6413" s="249" t="s">
        <v>218</v>
      </c>
      <c r="E6413" s="254" t="s">
        <v>81</v>
      </c>
      <c r="F6413" s="255" t="s">
        <v>5472</v>
      </c>
      <c r="G6413" s="253"/>
      <c r="H6413" s="254" t="s">
        <v>81</v>
      </c>
      <c r="I6413" s="256"/>
      <c r="J6413" s="253"/>
      <c r="K6413" s="253"/>
      <c r="L6413" s="257"/>
      <c r="M6413" s="258"/>
      <c r="N6413" s="259"/>
      <c r="O6413" s="259"/>
      <c r="P6413" s="259"/>
      <c r="Q6413" s="259"/>
      <c r="R6413" s="259"/>
      <c r="S6413" s="259"/>
      <c r="T6413" s="260"/>
      <c r="AT6413" s="261" t="s">
        <v>218</v>
      </c>
      <c r="AU6413" s="261" t="s">
        <v>92</v>
      </c>
      <c r="AV6413" s="12" t="s">
        <v>90</v>
      </c>
      <c r="AW6413" s="12" t="s">
        <v>45</v>
      </c>
      <c r="AX6413" s="12" t="s">
        <v>83</v>
      </c>
      <c r="AY6413" s="261" t="s">
        <v>207</v>
      </c>
    </row>
    <row r="6414" s="13" customFormat="1">
      <c r="B6414" s="262"/>
      <c r="C6414" s="263"/>
      <c r="D6414" s="249" t="s">
        <v>218</v>
      </c>
      <c r="E6414" s="264" t="s">
        <v>81</v>
      </c>
      <c r="F6414" s="265" t="s">
        <v>90</v>
      </c>
      <c r="G6414" s="263"/>
      <c r="H6414" s="266">
        <v>1</v>
      </c>
      <c r="I6414" s="267"/>
      <c r="J6414" s="263"/>
      <c r="K6414" s="263"/>
      <c r="L6414" s="268"/>
      <c r="M6414" s="269"/>
      <c r="N6414" s="270"/>
      <c r="O6414" s="270"/>
      <c r="P6414" s="270"/>
      <c r="Q6414" s="270"/>
      <c r="R6414" s="270"/>
      <c r="S6414" s="270"/>
      <c r="T6414" s="271"/>
      <c r="AT6414" s="272" t="s">
        <v>218</v>
      </c>
      <c r="AU6414" s="272" t="s">
        <v>92</v>
      </c>
      <c r="AV6414" s="13" t="s">
        <v>92</v>
      </c>
      <c r="AW6414" s="13" t="s">
        <v>45</v>
      </c>
      <c r="AX6414" s="13" t="s">
        <v>90</v>
      </c>
      <c r="AY6414" s="272" t="s">
        <v>207</v>
      </c>
    </row>
    <row r="6415" s="1" customFormat="1" ht="25.5" customHeight="1">
      <c r="B6415" s="48"/>
      <c r="C6415" s="295" t="s">
        <v>5473</v>
      </c>
      <c r="D6415" s="295" t="s">
        <v>419</v>
      </c>
      <c r="E6415" s="296" t="s">
        <v>5474</v>
      </c>
      <c r="F6415" s="297" t="s">
        <v>5475</v>
      </c>
      <c r="G6415" s="298" t="s">
        <v>739</v>
      </c>
      <c r="H6415" s="299">
        <v>1</v>
      </c>
      <c r="I6415" s="300"/>
      <c r="J6415" s="301">
        <f>ROUND(I6415*H6415,2)</f>
        <v>0</v>
      </c>
      <c r="K6415" s="297" t="s">
        <v>81</v>
      </c>
      <c r="L6415" s="302"/>
      <c r="M6415" s="303" t="s">
        <v>81</v>
      </c>
      <c r="N6415" s="304" t="s">
        <v>53</v>
      </c>
      <c r="O6415" s="49"/>
      <c r="P6415" s="246">
        <f>O6415*H6415</f>
        <v>0</v>
      </c>
      <c r="Q6415" s="246">
        <v>0.016</v>
      </c>
      <c r="R6415" s="246">
        <f>Q6415*H6415</f>
        <v>0.016</v>
      </c>
      <c r="S6415" s="246">
        <v>0</v>
      </c>
      <c r="T6415" s="247">
        <f>S6415*H6415</f>
        <v>0</v>
      </c>
      <c r="AR6415" s="25" t="s">
        <v>447</v>
      </c>
      <c r="AT6415" s="25" t="s">
        <v>419</v>
      </c>
      <c r="AU6415" s="25" t="s">
        <v>92</v>
      </c>
      <c r="AY6415" s="25" t="s">
        <v>207</v>
      </c>
      <c r="BE6415" s="248">
        <f>IF(N6415="základní",J6415,0)</f>
        <v>0</v>
      </c>
      <c r="BF6415" s="248">
        <f>IF(N6415="snížená",J6415,0)</f>
        <v>0</v>
      </c>
      <c r="BG6415" s="248">
        <f>IF(N6415="zákl. přenesená",J6415,0)</f>
        <v>0</v>
      </c>
      <c r="BH6415" s="248">
        <f>IF(N6415="sníž. přenesená",J6415,0)</f>
        <v>0</v>
      </c>
      <c r="BI6415" s="248">
        <f>IF(N6415="nulová",J6415,0)</f>
        <v>0</v>
      </c>
      <c r="BJ6415" s="25" t="s">
        <v>90</v>
      </c>
      <c r="BK6415" s="248">
        <f>ROUND(I6415*H6415,2)</f>
        <v>0</v>
      </c>
      <c r="BL6415" s="25" t="s">
        <v>345</v>
      </c>
      <c r="BM6415" s="25" t="s">
        <v>5476</v>
      </c>
    </row>
    <row r="6416" s="1" customFormat="1" ht="25.5" customHeight="1">
      <c r="B6416" s="48"/>
      <c r="C6416" s="237" t="s">
        <v>5477</v>
      </c>
      <c r="D6416" s="237" t="s">
        <v>209</v>
      </c>
      <c r="E6416" s="238" t="s">
        <v>5478</v>
      </c>
      <c r="F6416" s="239" t="s">
        <v>5479</v>
      </c>
      <c r="G6416" s="240" t="s">
        <v>739</v>
      </c>
      <c r="H6416" s="241">
        <v>2</v>
      </c>
      <c r="I6416" s="242"/>
      <c r="J6416" s="243">
        <f>ROUND(I6416*H6416,2)</f>
        <v>0</v>
      </c>
      <c r="K6416" s="239" t="s">
        <v>213</v>
      </c>
      <c r="L6416" s="74"/>
      <c r="M6416" s="244" t="s">
        <v>81</v>
      </c>
      <c r="N6416" s="245" t="s">
        <v>53</v>
      </c>
      <c r="O6416" s="49"/>
      <c r="P6416" s="246">
        <f>O6416*H6416</f>
        <v>0</v>
      </c>
      <c r="Q6416" s="246">
        <v>0.00040999999999999999</v>
      </c>
      <c r="R6416" s="246">
        <f>Q6416*H6416</f>
        <v>0.00081999999999999998</v>
      </c>
      <c r="S6416" s="246">
        <v>0</v>
      </c>
      <c r="T6416" s="247">
        <f>S6416*H6416</f>
        <v>0</v>
      </c>
      <c r="AR6416" s="25" t="s">
        <v>345</v>
      </c>
      <c r="AT6416" s="25" t="s">
        <v>209</v>
      </c>
      <c r="AU6416" s="25" t="s">
        <v>92</v>
      </c>
      <c r="AY6416" s="25" t="s">
        <v>207</v>
      </c>
      <c r="BE6416" s="248">
        <f>IF(N6416="základní",J6416,0)</f>
        <v>0</v>
      </c>
      <c r="BF6416" s="248">
        <f>IF(N6416="snížená",J6416,0)</f>
        <v>0</v>
      </c>
      <c r="BG6416" s="248">
        <f>IF(N6416="zákl. přenesená",J6416,0)</f>
        <v>0</v>
      </c>
      <c r="BH6416" s="248">
        <f>IF(N6416="sníž. přenesená",J6416,0)</f>
        <v>0</v>
      </c>
      <c r="BI6416" s="248">
        <f>IF(N6416="nulová",J6416,0)</f>
        <v>0</v>
      </c>
      <c r="BJ6416" s="25" t="s">
        <v>90</v>
      </c>
      <c r="BK6416" s="248">
        <f>ROUND(I6416*H6416,2)</f>
        <v>0</v>
      </c>
      <c r="BL6416" s="25" t="s">
        <v>345</v>
      </c>
      <c r="BM6416" s="25" t="s">
        <v>5480</v>
      </c>
    </row>
    <row r="6417" s="1" customFormat="1">
      <c r="B6417" s="48"/>
      <c r="C6417" s="76"/>
      <c r="D6417" s="249" t="s">
        <v>216</v>
      </c>
      <c r="E6417" s="76"/>
      <c r="F6417" s="250" t="s">
        <v>5378</v>
      </c>
      <c r="G6417" s="76"/>
      <c r="H6417" s="76"/>
      <c r="I6417" s="205"/>
      <c r="J6417" s="76"/>
      <c r="K6417" s="76"/>
      <c r="L6417" s="74"/>
      <c r="M6417" s="251"/>
      <c r="N6417" s="49"/>
      <c r="O6417" s="49"/>
      <c r="P6417" s="49"/>
      <c r="Q6417" s="49"/>
      <c r="R6417" s="49"/>
      <c r="S6417" s="49"/>
      <c r="T6417" s="97"/>
      <c r="AT6417" s="25" t="s">
        <v>216</v>
      </c>
      <c r="AU6417" s="25" t="s">
        <v>92</v>
      </c>
    </row>
    <row r="6418" s="12" customFormat="1">
      <c r="B6418" s="252"/>
      <c r="C6418" s="253"/>
      <c r="D6418" s="249" t="s">
        <v>218</v>
      </c>
      <c r="E6418" s="254" t="s">
        <v>81</v>
      </c>
      <c r="F6418" s="255" t="s">
        <v>5481</v>
      </c>
      <c r="G6418" s="253"/>
      <c r="H6418" s="254" t="s">
        <v>81</v>
      </c>
      <c r="I6418" s="256"/>
      <c r="J6418" s="253"/>
      <c r="K6418" s="253"/>
      <c r="L6418" s="257"/>
      <c r="M6418" s="258"/>
      <c r="N6418" s="259"/>
      <c r="O6418" s="259"/>
      <c r="P6418" s="259"/>
      <c r="Q6418" s="259"/>
      <c r="R6418" s="259"/>
      <c r="S6418" s="259"/>
      <c r="T6418" s="260"/>
      <c r="AT6418" s="261" t="s">
        <v>218</v>
      </c>
      <c r="AU6418" s="261" t="s">
        <v>92</v>
      </c>
      <c r="AV6418" s="12" t="s">
        <v>90</v>
      </c>
      <c r="AW6418" s="12" t="s">
        <v>45</v>
      </c>
      <c r="AX6418" s="12" t="s">
        <v>83</v>
      </c>
      <c r="AY6418" s="261" t="s">
        <v>207</v>
      </c>
    </row>
    <row r="6419" s="13" customFormat="1">
      <c r="B6419" s="262"/>
      <c r="C6419" s="263"/>
      <c r="D6419" s="249" t="s">
        <v>218</v>
      </c>
      <c r="E6419" s="264" t="s">
        <v>81</v>
      </c>
      <c r="F6419" s="265" t="s">
        <v>90</v>
      </c>
      <c r="G6419" s="263"/>
      <c r="H6419" s="266">
        <v>1</v>
      </c>
      <c r="I6419" s="267"/>
      <c r="J6419" s="263"/>
      <c r="K6419" s="263"/>
      <c r="L6419" s="268"/>
      <c r="M6419" s="269"/>
      <c r="N6419" s="270"/>
      <c r="O6419" s="270"/>
      <c r="P6419" s="270"/>
      <c r="Q6419" s="270"/>
      <c r="R6419" s="270"/>
      <c r="S6419" s="270"/>
      <c r="T6419" s="271"/>
      <c r="AT6419" s="272" t="s">
        <v>218</v>
      </c>
      <c r="AU6419" s="272" t="s">
        <v>92</v>
      </c>
      <c r="AV6419" s="13" t="s">
        <v>92</v>
      </c>
      <c r="AW6419" s="13" t="s">
        <v>45</v>
      </c>
      <c r="AX6419" s="13" t="s">
        <v>83</v>
      </c>
      <c r="AY6419" s="272" t="s">
        <v>207</v>
      </c>
    </row>
    <row r="6420" s="12" customFormat="1">
      <c r="B6420" s="252"/>
      <c r="C6420" s="253"/>
      <c r="D6420" s="249" t="s">
        <v>218</v>
      </c>
      <c r="E6420" s="254" t="s">
        <v>81</v>
      </c>
      <c r="F6420" s="255" t="s">
        <v>5482</v>
      </c>
      <c r="G6420" s="253"/>
      <c r="H6420" s="254" t="s">
        <v>81</v>
      </c>
      <c r="I6420" s="256"/>
      <c r="J6420" s="253"/>
      <c r="K6420" s="253"/>
      <c r="L6420" s="257"/>
      <c r="M6420" s="258"/>
      <c r="N6420" s="259"/>
      <c r="O6420" s="259"/>
      <c r="P6420" s="259"/>
      <c r="Q6420" s="259"/>
      <c r="R6420" s="259"/>
      <c r="S6420" s="259"/>
      <c r="T6420" s="260"/>
      <c r="AT6420" s="261" t="s">
        <v>218</v>
      </c>
      <c r="AU6420" s="261" t="s">
        <v>92</v>
      </c>
      <c r="AV6420" s="12" t="s">
        <v>90</v>
      </c>
      <c r="AW6420" s="12" t="s">
        <v>45</v>
      </c>
      <c r="AX6420" s="12" t="s">
        <v>83</v>
      </c>
      <c r="AY6420" s="261" t="s">
        <v>207</v>
      </c>
    </row>
    <row r="6421" s="13" customFormat="1">
      <c r="B6421" s="262"/>
      <c r="C6421" s="263"/>
      <c r="D6421" s="249" t="s">
        <v>218</v>
      </c>
      <c r="E6421" s="264" t="s">
        <v>81</v>
      </c>
      <c r="F6421" s="265" t="s">
        <v>90</v>
      </c>
      <c r="G6421" s="263"/>
      <c r="H6421" s="266">
        <v>1</v>
      </c>
      <c r="I6421" s="267"/>
      <c r="J6421" s="263"/>
      <c r="K6421" s="263"/>
      <c r="L6421" s="268"/>
      <c r="M6421" s="269"/>
      <c r="N6421" s="270"/>
      <c r="O6421" s="270"/>
      <c r="P6421" s="270"/>
      <c r="Q6421" s="270"/>
      <c r="R6421" s="270"/>
      <c r="S6421" s="270"/>
      <c r="T6421" s="271"/>
      <c r="AT6421" s="272" t="s">
        <v>218</v>
      </c>
      <c r="AU6421" s="272" t="s">
        <v>92</v>
      </c>
      <c r="AV6421" s="13" t="s">
        <v>92</v>
      </c>
      <c r="AW6421" s="13" t="s">
        <v>45</v>
      </c>
      <c r="AX6421" s="13" t="s">
        <v>83</v>
      </c>
      <c r="AY6421" s="272" t="s">
        <v>207</v>
      </c>
    </row>
    <row r="6422" s="14" customFormat="1">
      <c r="B6422" s="273"/>
      <c r="C6422" s="274"/>
      <c r="D6422" s="249" t="s">
        <v>218</v>
      </c>
      <c r="E6422" s="275" t="s">
        <v>81</v>
      </c>
      <c r="F6422" s="276" t="s">
        <v>232</v>
      </c>
      <c r="G6422" s="274"/>
      <c r="H6422" s="277">
        <v>2</v>
      </c>
      <c r="I6422" s="278"/>
      <c r="J6422" s="274"/>
      <c r="K6422" s="274"/>
      <c r="L6422" s="279"/>
      <c r="M6422" s="280"/>
      <c r="N6422" s="281"/>
      <c r="O6422" s="281"/>
      <c r="P6422" s="281"/>
      <c r="Q6422" s="281"/>
      <c r="R6422" s="281"/>
      <c r="S6422" s="281"/>
      <c r="T6422" s="282"/>
      <c r="AT6422" s="283" t="s">
        <v>218</v>
      </c>
      <c r="AU6422" s="283" t="s">
        <v>92</v>
      </c>
      <c r="AV6422" s="14" t="s">
        <v>214</v>
      </c>
      <c r="AW6422" s="14" t="s">
        <v>45</v>
      </c>
      <c r="AX6422" s="14" t="s">
        <v>90</v>
      </c>
      <c r="AY6422" s="283" t="s">
        <v>207</v>
      </c>
    </row>
    <row r="6423" s="1" customFormat="1" ht="25.5" customHeight="1">
      <c r="B6423" s="48"/>
      <c r="C6423" s="295" t="s">
        <v>5483</v>
      </c>
      <c r="D6423" s="295" t="s">
        <v>419</v>
      </c>
      <c r="E6423" s="296" t="s">
        <v>5484</v>
      </c>
      <c r="F6423" s="297" t="s">
        <v>5485</v>
      </c>
      <c r="G6423" s="298" t="s">
        <v>739</v>
      </c>
      <c r="H6423" s="299">
        <v>1</v>
      </c>
      <c r="I6423" s="300"/>
      <c r="J6423" s="301">
        <f>ROUND(I6423*H6423,2)</f>
        <v>0</v>
      </c>
      <c r="K6423" s="297" t="s">
        <v>81</v>
      </c>
      <c r="L6423" s="302"/>
      <c r="M6423" s="303" t="s">
        <v>81</v>
      </c>
      <c r="N6423" s="304" t="s">
        <v>53</v>
      </c>
      <c r="O6423" s="49"/>
      <c r="P6423" s="246">
        <f>O6423*H6423</f>
        <v>0</v>
      </c>
      <c r="Q6423" s="246">
        <v>0.019</v>
      </c>
      <c r="R6423" s="246">
        <f>Q6423*H6423</f>
        <v>0.019</v>
      </c>
      <c r="S6423" s="246">
        <v>0</v>
      </c>
      <c r="T6423" s="247">
        <f>S6423*H6423</f>
        <v>0</v>
      </c>
      <c r="AR6423" s="25" t="s">
        <v>447</v>
      </c>
      <c r="AT6423" s="25" t="s">
        <v>419</v>
      </c>
      <c r="AU6423" s="25" t="s">
        <v>92</v>
      </c>
      <c r="AY6423" s="25" t="s">
        <v>207</v>
      </c>
      <c r="BE6423" s="248">
        <f>IF(N6423="základní",J6423,0)</f>
        <v>0</v>
      </c>
      <c r="BF6423" s="248">
        <f>IF(N6423="snížená",J6423,0)</f>
        <v>0</v>
      </c>
      <c r="BG6423" s="248">
        <f>IF(N6423="zákl. přenesená",J6423,0)</f>
        <v>0</v>
      </c>
      <c r="BH6423" s="248">
        <f>IF(N6423="sníž. přenesená",J6423,0)</f>
        <v>0</v>
      </c>
      <c r="BI6423" s="248">
        <f>IF(N6423="nulová",J6423,0)</f>
        <v>0</v>
      </c>
      <c r="BJ6423" s="25" t="s">
        <v>90</v>
      </c>
      <c r="BK6423" s="248">
        <f>ROUND(I6423*H6423,2)</f>
        <v>0</v>
      </c>
      <c r="BL6423" s="25" t="s">
        <v>345</v>
      </c>
      <c r="BM6423" s="25" t="s">
        <v>5486</v>
      </c>
    </row>
    <row r="6424" s="1" customFormat="1" ht="25.5" customHeight="1">
      <c r="B6424" s="48"/>
      <c r="C6424" s="295" t="s">
        <v>5487</v>
      </c>
      <c r="D6424" s="295" t="s">
        <v>419</v>
      </c>
      <c r="E6424" s="296" t="s">
        <v>5488</v>
      </c>
      <c r="F6424" s="297" t="s">
        <v>5489</v>
      </c>
      <c r="G6424" s="298" t="s">
        <v>739</v>
      </c>
      <c r="H6424" s="299">
        <v>1</v>
      </c>
      <c r="I6424" s="300"/>
      <c r="J6424" s="301">
        <f>ROUND(I6424*H6424,2)</f>
        <v>0</v>
      </c>
      <c r="K6424" s="297" t="s">
        <v>81</v>
      </c>
      <c r="L6424" s="302"/>
      <c r="M6424" s="303" t="s">
        <v>81</v>
      </c>
      <c r="N6424" s="304" t="s">
        <v>53</v>
      </c>
      <c r="O6424" s="49"/>
      <c r="P6424" s="246">
        <f>O6424*H6424</f>
        <v>0</v>
      </c>
      <c r="Q6424" s="246">
        <v>0.019</v>
      </c>
      <c r="R6424" s="246">
        <f>Q6424*H6424</f>
        <v>0.019</v>
      </c>
      <c r="S6424" s="246">
        <v>0</v>
      </c>
      <c r="T6424" s="247">
        <f>S6424*H6424</f>
        <v>0</v>
      </c>
      <c r="AR6424" s="25" t="s">
        <v>447</v>
      </c>
      <c r="AT6424" s="25" t="s">
        <v>419</v>
      </c>
      <c r="AU6424" s="25" t="s">
        <v>92</v>
      </c>
      <c r="AY6424" s="25" t="s">
        <v>207</v>
      </c>
      <c r="BE6424" s="248">
        <f>IF(N6424="základní",J6424,0)</f>
        <v>0</v>
      </c>
      <c r="BF6424" s="248">
        <f>IF(N6424="snížená",J6424,0)</f>
        <v>0</v>
      </c>
      <c r="BG6424" s="248">
        <f>IF(N6424="zákl. přenesená",J6424,0)</f>
        <v>0</v>
      </c>
      <c r="BH6424" s="248">
        <f>IF(N6424="sníž. přenesená",J6424,0)</f>
        <v>0</v>
      </c>
      <c r="BI6424" s="248">
        <f>IF(N6424="nulová",J6424,0)</f>
        <v>0</v>
      </c>
      <c r="BJ6424" s="25" t="s">
        <v>90</v>
      </c>
      <c r="BK6424" s="248">
        <f>ROUND(I6424*H6424,2)</f>
        <v>0</v>
      </c>
      <c r="BL6424" s="25" t="s">
        <v>345</v>
      </c>
      <c r="BM6424" s="25" t="s">
        <v>5490</v>
      </c>
    </row>
    <row r="6425" s="1" customFormat="1" ht="16.5" customHeight="1">
      <c r="B6425" s="48"/>
      <c r="C6425" s="237" t="s">
        <v>5491</v>
      </c>
      <c r="D6425" s="237" t="s">
        <v>209</v>
      </c>
      <c r="E6425" s="238" t="s">
        <v>5492</v>
      </c>
      <c r="F6425" s="239" t="s">
        <v>5493</v>
      </c>
      <c r="G6425" s="240" t="s">
        <v>739</v>
      </c>
      <c r="H6425" s="241">
        <v>42</v>
      </c>
      <c r="I6425" s="242"/>
      <c r="J6425" s="243">
        <f>ROUND(I6425*H6425,2)</f>
        <v>0</v>
      </c>
      <c r="K6425" s="239" t="s">
        <v>81</v>
      </c>
      <c r="L6425" s="74"/>
      <c r="M6425" s="244" t="s">
        <v>81</v>
      </c>
      <c r="N6425" s="245" t="s">
        <v>53</v>
      </c>
      <c r="O6425" s="49"/>
      <c r="P6425" s="246">
        <f>O6425*H6425</f>
        <v>0</v>
      </c>
      <c r="Q6425" s="246">
        <v>0</v>
      </c>
      <c r="R6425" s="246">
        <f>Q6425*H6425</f>
        <v>0</v>
      </c>
      <c r="S6425" s="246">
        <v>0.0084799999999999997</v>
      </c>
      <c r="T6425" s="247">
        <f>S6425*H6425</f>
        <v>0.35615999999999998</v>
      </c>
      <c r="AR6425" s="25" t="s">
        <v>345</v>
      </c>
      <c r="AT6425" s="25" t="s">
        <v>209</v>
      </c>
      <c r="AU6425" s="25" t="s">
        <v>92</v>
      </c>
      <c r="AY6425" s="25" t="s">
        <v>207</v>
      </c>
      <c r="BE6425" s="248">
        <f>IF(N6425="základní",J6425,0)</f>
        <v>0</v>
      </c>
      <c r="BF6425" s="248">
        <f>IF(N6425="snížená",J6425,0)</f>
        <v>0</v>
      </c>
      <c r="BG6425" s="248">
        <f>IF(N6425="zákl. přenesená",J6425,0)</f>
        <v>0</v>
      </c>
      <c r="BH6425" s="248">
        <f>IF(N6425="sníž. přenesená",J6425,0)</f>
        <v>0</v>
      </c>
      <c r="BI6425" s="248">
        <f>IF(N6425="nulová",J6425,0)</f>
        <v>0</v>
      </c>
      <c r="BJ6425" s="25" t="s">
        <v>90</v>
      </c>
      <c r="BK6425" s="248">
        <f>ROUND(I6425*H6425,2)</f>
        <v>0</v>
      </c>
      <c r="BL6425" s="25" t="s">
        <v>345</v>
      </c>
      <c r="BM6425" s="25" t="s">
        <v>5494</v>
      </c>
    </row>
    <row r="6426" s="12" customFormat="1">
      <c r="B6426" s="252"/>
      <c r="C6426" s="253"/>
      <c r="D6426" s="249" t="s">
        <v>218</v>
      </c>
      <c r="E6426" s="254" t="s">
        <v>81</v>
      </c>
      <c r="F6426" s="255" t="s">
        <v>5495</v>
      </c>
      <c r="G6426" s="253"/>
      <c r="H6426" s="254" t="s">
        <v>81</v>
      </c>
      <c r="I6426" s="256"/>
      <c r="J6426" s="253"/>
      <c r="K6426" s="253"/>
      <c r="L6426" s="257"/>
      <c r="M6426" s="258"/>
      <c r="N6426" s="259"/>
      <c r="O6426" s="259"/>
      <c r="P6426" s="259"/>
      <c r="Q6426" s="259"/>
      <c r="R6426" s="259"/>
      <c r="S6426" s="259"/>
      <c r="T6426" s="260"/>
      <c r="AT6426" s="261" t="s">
        <v>218</v>
      </c>
      <c r="AU6426" s="261" t="s">
        <v>92</v>
      </c>
      <c r="AV6426" s="12" t="s">
        <v>90</v>
      </c>
      <c r="AW6426" s="12" t="s">
        <v>45</v>
      </c>
      <c r="AX6426" s="12" t="s">
        <v>83</v>
      </c>
      <c r="AY6426" s="261" t="s">
        <v>207</v>
      </c>
    </row>
    <row r="6427" s="13" customFormat="1">
      <c r="B6427" s="262"/>
      <c r="C6427" s="263"/>
      <c r="D6427" s="249" t="s">
        <v>218</v>
      </c>
      <c r="E6427" s="264" t="s">
        <v>81</v>
      </c>
      <c r="F6427" s="265" t="s">
        <v>5496</v>
      </c>
      <c r="G6427" s="263"/>
      <c r="H6427" s="266">
        <v>42</v>
      </c>
      <c r="I6427" s="267"/>
      <c r="J6427" s="263"/>
      <c r="K6427" s="263"/>
      <c r="L6427" s="268"/>
      <c r="M6427" s="269"/>
      <c r="N6427" s="270"/>
      <c r="O6427" s="270"/>
      <c r="P6427" s="270"/>
      <c r="Q6427" s="270"/>
      <c r="R6427" s="270"/>
      <c r="S6427" s="270"/>
      <c r="T6427" s="271"/>
      <c r="AT6427" s="272" t="s">
        <v>218</v>
      </c>
      <c r="AU6427" s="272" t="s">
        <v>92</v>
      </c>
      <c r="AV6427" s="13" t="s">
        <v>92</v>
      </c>
      <c r="AW6427" s="13" t="s">
        <v>45</v>
      </c>
      <c r="AX6427" s="13" t="s">
        <v>83</v>
      </c>
      <c r="AY6427" s="272" t="s">
        <v>207</v>
      </c>
    </row>
    <row r="6428" s="14" customFormat="1">
      <c r="B6428" s="273"/>
      <c r="C6428" s="274"/>
      <c r="D6428" s="249" t="s">
        <v>218</v>
      </c>
      <c r="E6428" s="275" t="s">
        <v>81</v>
      </c>
      <c r="F6428" s="276" t="s">
        <v>232</v>
      </c>
      <c r="G6428" s="274"/>
      <c r="H6428" s="277">
        <v>42</v>
      </c>
      <c r="I6428" s="278"/>
      <c r="J6428" s="274"/>
      <c r="K6428" s="274"/>
      <c r="L6428" s="279"/>
      <c r="M6428" s="280"/>
      <c r="N6428" s="281"/>
      <c r="O6428" s="281"/>
      <c r="P6428" s="281"/>
      <c r="Q6428" s="281"/>
      <c r="R6428" s="281"/>
      <c r="S6428" s="281"/>
      <c r="T6428" s="282"/>
      <c r="AT6428" s="283" t="s">
        <v>218</v>
      </c>
      <c r="AU6428" s="283" t="s">
        <v>92</v>
      </c>
      <c r="AV6428" s="14" t="s">
        <v>214</v>
      </c>
      <c r="AW6428" s="14" t="s">
        <v>45</v>
      </c>
      <c r="AX6428" s="14" t="s">
        <v>90</v>
      </c>
      <c r="AY6428" s="283" t="s">
        <v>207</v>
      </c>
    </row>
    <row r="6429" s="1" customFormat="1" ht="16.5" customHeight="1">
      <c r="B6429" s="48"/>
      <c r="C6429" s="237" t="s">
        <v>5497</v>
      </c>
      <c r="D6429" s="237" t="s">
        <v>209</v>
      </c>
      <c r="E6429" s="238" t="s">
        <v>5498</v>
      </c>
      <c r="F6429" s="239" t="s">
        <v>5499</v>
      </c>
      <c r="G6429" s="240" t="s">
        <v>739</v>
      </c>
      <c r="H6429" s="241">
        <v>95</v>
      </c>
      <c r="I6429" s="242"/>
      <c r="J6429" s="243">
        <f>ROUND(I6429*H6429,2)</f>
        <v>0</v>
      </c>
      <c r="K6429" s="239" t="s">
        <v>213</v>
      </c>
      <c r="L6429" s="74"/>
      <c r="M6429" s="244" t="s">
        <v>81</v>
      </c>
      <c r="N6429" s="245" t="s">
        <v>53</v>
      </c>
      <c r="O6429" s="49"/>
      <c r="P6429" s="246">
        <f>O6429*H6429</f>
        <v>0</v>
      </c>
      <c r="Q6429" s="246">
        <v>0</v>
      </c>
      <c r="R6429" s="246">
        <f>Q6429*H6429</f>
        <v>0</v>
      </c>
      <c r="S6429" s="246">
        <v>0.024</v>
      </c>
      <c r="T6429" s="247">
        <f>S6429*H6429</f>
        <v>2.2800000000000002</v>
      </c>
      <c r="AR6429" s="25" t="s">
        <v>345</v>
      </c>
      <c r="AT6429" s="25" t="s">
        <v>209</v>
      </c>
      <c r="AU6429" s="25" t="s">
        <v>92</v>
      </c>
      <c r="AY6429" s="25" t="s">
        <v>207</v>
      </c>
      <c r="BE6429" s="248">
        <f>IF(N6429="základní",J6429,0)</f>
        <v>0</v>
      </c>
      <c r="BF6429" s="248">
        <f>IF(N6429="snížená",J6429,0)</f>
        <v>0</v>
      </c>
      <c r="BG6429" s="248">
        <f>IF(N6429="zákl. přenesená",J6429,0)</f>
        <v>0</v>
      </c>
      <c r="BH6429" s="248">
        <f>IF(N6429="sníž. přenesená",J6429,0)</f>
        <v>0</v>
      </c>
      <c r="BI6429" s="248">
        <f>IF(N6429="nulová",J6429,0)</f>
        <v>0</v>
      </c>
      <c r="BJ6429" s="25" t="s">
        <v>90</v>
      </c>
      <c r="BK6429" s="248">
        <f>ROUND(I6429*H6429,2)</f>
        <v>0</v>
      </c>
      <c r="BL6429" s="25" t="s">
        <v>345</v>
      </c>
      <c r="BM6429" s="25" t="s">
        <v>5500</v>
      </c>
    </row>
    <row r="6430" s="1" customFormat="1">
      <c r="B6430" s="48"/>
      <c r="C6430" s="76"/>
      <c r="D6430" s="249" t="s">
        <v>216</v>
      </c>
      <c r="E6430" s="76"/>
      <c r="F6430" s="250" t="s">
        <v>5501</v>
      </c>
      <c r="G6430" s="76"/>
      <c r="H6430" s="76"/>
      <c r="I6430" s="205"/>
      <c r="J6430" s="76"/>
      <c r="K6430" s="76"/>
      <c r="L6430" s="74"/>
      <c r="M6430" s="251"/>
      <c r="N6430" s="49"/>
      <c r="O6430" s="49"/>
      <c r="P6430" s="49"/>
      <c r="Q6430" s="49"/>
      <c r="R6430" s="49"/>
      <c r="S6430" s="49"/>
      <c r="T6430" s="97"/>
      <c r="AT6430" s="25" t="s">
        <v>216</v>
      </c>
      <c r="AU6430" s="25" t="s">
        <v>92</v>
      </c>
    </row>
    <row r="6431" s="12" customFormat="1">
      <c r="B6431" s="252"/>
      <c r="C6431" s="253"/>
      <c r="D6431" s="249" t="s">
        <v>218</v>
      </c>
      <c r="E6431" s="254" t="s">
        <v>81</v>
      </c>
      <c r="F6431" s="255" t="s">
        <v>769</v>
      </c>
      <c r="G6431" s="253"/>
      <c r="H6431" s="254" t="s">
        <v>81</v>
      </c>
      <c r="I6431" s="256"/>
      <c r="J6431" s="253"/>
      <c r="K6431" s="253"/>
      <c r="L6431" s="257"/>
      <c r="M6431" s="258"/>
      <c r="N6431" s="259"/>
      <c r="O6431" s="259"/>
      <c r="P6431" s="259"/>
      <c r="Q6431" s="259"/>
      <c r="R6431" s="259"/>
      <c r="S6431" s="259"/>
      <c r="T6431" s="260"/>
      <c r="AT6431" s="261" t="s">
        <v>218</v>
      </c>
      <c r="AU6431" s="261" t="s">
        <v>92</v>
      </c>
      <c r="AV6431" s="12" t="s">
        <v>90</v>
      </c>
      <c r="AW6431" s="12" t="s">
        <v>45</v>
      </c>
      <c r="AX6431" s="12" t="s">
        <v>83</v>
      </c>
      <c r="AY6431" s="261" t="s">
        <v>207</v>
      </c>
    </row>
    <row r="6432" s="13" customFormat="1">
      <c r="B6432" s="262"/>
      <c r="C6432" s="263"/>
      <c r="D6432" s="249" t="s">
        <v>218</v>
      </c>
      <c r="E6432" s="264" t="s">
        <v>81</v>
      </c>
      <c r="F6432" s="265" t="s">
        <v>312</v>
      </c>
      <c r="G6432" s="263"/>
      <c r="H6432" s="266">
        <v>11</v>
      </c>
      <c r="I6432" s="267"/>
      <c r="J6432" s="263"/>
      <c r="K6432" s="263"/>
      <c r="L6432" s="268"/>
      <c r="M6432" s="269"/>
      <c r="N6432" s="270"/>
      <c r="O6432" s="270"/>
      <c r="P6432" s="270"/>
      <c r="Q6432" s="270"/>
      <c r="R6432" s="270"/>
      <c r="S6432" s="270"/>
      <c r="T6432" s="271"/>
      <c r="AT6432" s="272" t="s">
        <v>218</v>
      </c>
      <c r="AU6432" s="272" t="s">
        <v>92</v>
      </c>
      <c r="AV6432" s="13" t="s">
        <v>92</v>
      </c>
      <c r="AW6432" s="13" t="s">
        <v>45</v>
      </c>
      <c r="AX6432" s="13" t="s">
        <v>83</v>
      </c>
      <c r="AY6432" s="272" t="s">
        <v>207</v>
      </c>
    </row>
    <row r="6433" s="13" customFormat="1">
      <c r="B6433" s="262"/>
      <c r="C6433" s="263"/>
      <c r="D6433" s="249" t="s">
        <v>218</v>
      </c>
      <c r="E6433" s="264" t="s">
        <v>81</v>
      </c>
      <c r="F6433" s="265" t="s">
        <v>233</v>
      </c>
      <c r="G6433" s="263"/>
      <c r="H6433" s="266">
        <v>3</v>
      </c>
      <c r="I6433" s="267"/>
      <c r="J6433" s="263"/>
      <c r="K6433" s="263"/>
      <c r="L6433" s="268"/>
      <c r="M6433" s="269"/>
      <c r="N6433" s="270"/>
      <c r="O6433" s="270"/>
      <c r="P6433" s="270"/>
      <c r="Q6433" s="270"/>
      <c r="R6433" s="270"/>
      <c r="S6433" s="270"/>
      <c r="T6433" s="271"/>
      <c r="AT6433" s="272" t="s">
        <v>218</v>
      </c>
      <c r="AU6433" s="272" t="s">
        <v>92</v>
      </c>
      <c r="AV6433" s="13" t="s">
        <v>92</v>
      </c>
      <c r="AW6433" s="13" t="s">
        <v>45</v>
      </c>
      <c r="AX6433" s="13" t="s">
        <v>83</v>
      </c>
      <c r="AY6433" s="272" t="s">
        <v>207</v>
      </c>
    </row>
    <row r="6434" s="13" customFormat="1">
      <c r="B6434" s="262"/>
      <c r="C6434" s="263"/>
      <c r="D6434" s="249" t="s">
        <v>218</v>
      </c>
      <c r="E6434" s="264" t="s">
        <v>81</v>
      </c>
      <c r="F6434" s="265" t="s">
        <v>90</v>
      </c>
      <c r="G6434" s="263"/>
      <c r="H6434" s="266">
        <v>1</v>
      </c>
      <c r="I6434" s="267"/>
      <c r="J6434" s="263"/>
      <c r="K6434" s="263"/>
      <c r="L6434" s="268"/>
      <c r="M6434" s="269"/>
      <c r="N6434" s="270"/>
      <c r="O6434" s="270"/>
      <c r="P6434" s="270"/>
      <c r="Q6434" s="270"/>
      <c r="R6434" s="270"/>
      <c r="S6434" s="270"/>
      <c r="T6434" s="271"/>
      <c r="AT6434" s="272" t="s">
        <v>218</v>
      </c>
      <c r="AU6434" s="272" t="s">
        <v>92</v>
      </c>
      <c r="AV6434" s="13" t="s">
        <v>92</v>
      </c>
      <c r="AW6434" s="13" t="s">
        <v>45</v>
      </c>
      <c r="AX6434" s="13" t="s">
        <v>83</v>
      </c>
      <c r="AY6434" s="272" t="s">
        <v>207</v>
      </c>
    </row>
    <row r="6435" s="13" customFormat="1">
      <c r="B6435" s="262"/>
      <c r="C6435" s="263"/>
      <c r="D6435" s="249" t="s">
        <v>218</v>
      </c>
      <c r="E6435" s="264" t="s">
        <v>81</v>
      </c>
      <c r="F6435" s="265" t="s">
        <v>763</v>
      </c>
      <c r="G6435" s="263"/>
      <c r="H6435" s="266">
        <v>6</v>
      </c>
      <c r="I6435" s="267"/>
      <c r="J6435" s="263"/>
      <c r="K6435" s="263"/>
      <c r="L6435" s="268"/>
      <c r="M6435" s="269"/>
      <c r="N6435" s="270"/>
      <c r="O6435" s="270"/>
      <c r="P6435" s="270"/>
      <c r="Q6435" s="270"/>
      <c r="R6435" s="270"/>
      <c r="S6435" s="270"/>
      <c r="T6435" s="271"/>
      <c r="AT6435" s="272" t="s">
        <v>218</v>
      </c>
      <c r="AU6435" s="272" t="s">
        <v>92</v>
      </c>
      <c r="AV6435" s="13" t="s">
        <v>92</v>
      </c>
      <c r="AW6435" s="13" t="s">
        <v>45</v>
      </c>
      <c r="AX6435" s="13" t="s">
        <v>83</v>
      </c>
      <c r="AY6435" s="272" t="s">
        <v>207</v>
      </c>
    </row>
    <row r="6436" s="12" customFormat="1">
      <c r="B6436" s="252"/>
      <c r="C6436" s="253"/>
      <c r="D6436" s="249" t="s">
        <v>218</v>
      </c>
      <c r="E6436" s="254" t="s">
        <v>81</v>
      </c>
      <c r="F6436" s="255" t="s">
        <v>486</v>
      </c>
      <c r="G6436" s="253"/>
      <c r="H6436" s="254" t="s">
        <v>81</v>
      </c>
      <c r="I6436" s="256"/>
      <c r="J6436" s="253"/>
      <c r="K6436" s="253"/>
      <c r="L6436" s="257"/>
      <c r="M6436" s="258"/>
      <c r="N6436" s="259"/>
      <c r="O6436" s="259"/>
      <c r="P6436" s="259"/>
      <c r="Q6436" s="259"/>
      <c r="R6436" s="259"/>
      <c r="S6436" s="259"/>
      <c r="T6436" s="260"/>
      <c r="AT6436" s="261" t="s">
        <v>218</v>
      </c>
      <c r="AU6436" s="261" t="s">
        <v>92</v>
      </c>
      <c r="AV6436" s="12" t="s">
        <v>90</v>
      </c>
      <c r="AW6436" s="12" t="s">
        <v>45</v>
      </c>
      <c r="AX6436" s="12" t="s">
        <v>83</v>
      </c>
      <c r="AY6436" s="261" t="s">
        <v>207</v>
      </c>
    </row>
    <row r="6437" s="13" customFormat="1">
      <c r="B6437" s="262"/>
      <c r="C6437" s="263"/>
      <c r="D6437" s="249" t="s">
        <v>218</v>
      </c>
      <c r="E6437" s="264" t="s">
        <v>81</v>
      </c>
      <c r="F6437" s="265" t="s">
        <v>5502</v>
      </c>
      <c r="G6437" s="263"/>
      <c r="H6437" s="266">
        <v>24</v>
      </c>
      <c r="I6437" s="267"/>
      <c r="J6437" s="263"/>
      <c r="K6437" s="263"/>
      <c r="L6437" s="268"/>
      <c r="M6437" s="269"/>
      <c r="N6437" s="270"/>
      <c r="O6437" s="270"/>
      <c r="P6437" s="270"/>
      <c r="Q6437" s="270"/>
      <c r="R6437" s="270"/>
      <c r="S6437" s="270"/>
      <c r="T6437" s="271"/>
      <c r="AT6437" s="272" t="s">
        <v>218</v>
      </c>
      <c r="AU6437" s="272" t="s">
        <v>92</v>
      </c>
      <c r="AV6437" s="13" t="s">
        <v>92</v>
      </c>
      <c r="AW6437" s="13" t="s">
        <v>45</v>
      </c>
      <c r="AX6437" s="13" t="s">
        <v>83</v>
      </c>
      <c r="AY6437" s="272" t="s">
        <v>207</v>
      </c>
    </row>
    <row r="6438" s="12" customFormat="1">
      <c r="B6438" s="252"/>
      <c r="C6438" s="253"/>
      <c r="D6438" s="249" t="s">
        <v>218</v>
      </c>
      <c r="E6438" s="254" t="s">
        <v>81</v>
      </c>
      <c r="F6438" s="255" t="s">
        <v>669</v>
      </c>
      <c r="G6438" s="253"/>
      <c r="H6438" s="254" t="s">
        <v>81</v>
      </c>
      <c r="I6438" s="256"/>
      <c r="J6438" s="253"/>
      <c r="K6438" s="253"/>
      <c r="L6438" s="257"/>
      <c r="M6438" s="258"/>
      <c r="N6438" s="259"/>
      <c r="O6438" s="259"/>
      <c r="P6438" s="259"/>
      <c r="Q6438" s="259"/>
      <c r="R6438" s="259"/>
      <c r="S6438" s="259"/>
      <c r="T6438" s="260"/>
      <c r="AT6438" s="261" t="s">
        <v>218</v>
      </c>
      <c r="AU6438" s="261" t="s">
        <v>92</v>
      </c>
      <c r="AV6438" s="12" t="s">
        <v>90</v>
      </c>
      <c r="AW6438" s="12" t="s">
        <v>45</v>
      </c>
      <c r="AX6438" s="12" t="s">
        <v>83</v>
      </c>
      <c r="AY6438" s="261" t="s">
        <v>207</v>
      </c>
    </row>
    <row r="6439" s="13" customFormat="1">
      <c r="B6439" s="262"/>
      <c r="C6439" s="263"/>
      <c r="D6439" s="249" t="s">
        <v>218</v>
      </c>
      <c r="E6439" s="264" t="s">
        <v>81</v>
      </c>
      <c r="F6439" s="265" t="s">
        <v>406</v>
      </c>
      <c r="G6439" s="263"/>
      <c r="H6439" s="266">
        <v>27</v>
      </c>
      <c r="I6439" s="267"/>
      <c r="J6439" s="263"/>
      <c r="K6439" s="263"/>
      <c r="L6439" s="268"/>
      <c r="M6439" s="269"/>
      <c r="N6439" s="270"/>
      <c r="O6439" s="270"/>
      <c r="P6439" s="270"/>
      <c r="Q6439" s="270"/>
      <c r="R6439" s="270"/>
      <c r="S6439" s="270"/>
      <c r="T6439" s="271"/>
      <c r="AT6439" s="272" t="s">
        <v>218</v>
      </c>
      <c r="AU6439" s="272" t="s">
        <v>92</v>
      </c>
      <c r="AV6439" s="13" t="s">
        <v>92</v>
      </c>
      <c r="AW6439" s="13" t="s">
        <v>45</v>
      </c>
      <c r="AX6439" s="13" t="s">
        <v>83</v>
      </c>
      <c r="AY6439" s="272" t="s">
        <v>207</v>
      </c>
    </row>
    <row r="6440" s="12" customFormat="1">
      <c r="B6440" s="252"/>
      <c r="C6440" s="253"/>
      <c r="D6440" s="249" t="s">
        <v>218</v>
      </c>
      <c r="E6440" s="254" t="s">
        <v>81</v>
      </c>
      <c r="F6440" s="255" t="s">
        <v>673</v>
      </c>
      <c r="G6440" s="253"/>
      <c r="H6440" s="254" t="s">
        <v>81</v>
      </c>
      <c r="I6440" s="256"/>
      <c r="J6440" s="253"/>
      <c r="K6440" s="253"/>
      <c r="L6440" s="257"/>
      <c r="M6440" s="258"/>
      <c r="N6440" s="259"/>
      <c r="O6440" s="259"/>
      <c r="P6440" s="259"/>
      <c r="Q6440" s="259"/>
      <c r="R6440" s="259"/>
      <c r="S6440" s="259"/>
      <c r="T6440" s="260"/>
      <c r="AT6440" s="261" t="s">
        <v>218</v>
      </c>
      <c r="AU6440" s="261" t="s">
        <v>92</v>
      </c>
      <c r="AV6440" s="12" t="s">
        <v>90</v>
      </c>
      <c r="AW6440" s="12" t="s">
        <v>45</v>
      </c>
      <c r="AX6440" s="12" t="s">
        <v>83</v>
      </c>
      <c r="AY6440" s="261" t="s">
        <v>207</v>
      </c>
    </row>
    <row r="6441" s="13" customFormat="1">
      <c r="B6441" s="262"/>
      <c r="C6441" s="263"/>
      <c r="D6441" s="249" t="s">
        <v>218</v>
      </c>
      <c r="E6441" s="264" t="s">
        <v>81</v>
      </c>
      <c r="F6441" s="265" t="s">
        <v>382</v>
      </c>
      <c r="G6441" s="263"/>
      <c r="H6441" s="266">
        <v>23</v>
      </c>
      <c r="I6441" s="267"/>
      <c r="J6441" s="263"/>
      <c r="K6441" s="263"/>
      <c r="L6441" s="268"/>
      <c r="M6441" s="269"/>
      <c r="N6441" s="270"/>
      <c r="O6441" s="270"/>
      <c r="P6441" s="270"/>
      <c r="Q6441" s="270"/>
      <c r="R6441" s="270"/>
      <c r="S6441" s="270"/>
      <c r="T6441" s="271"/>
      <c r="AT6441" s="272" t="s">
        <v>218</v>
      </c>
      <c r="AU6441" s="272" t="s">
        <v>92</v>
      </c>
      <c r="AV6441" s="13" t="s">
        <v>92</v>
      </c>
      <c r="AW6441" s="13" t="s">
        <v>45</v>
      </c>
      <c r="AX6441" s="13" t="s">
        <v>83</v>
      </c>
      <c r="AY6441" s="272" t="s">
        <v>207</v>
      </c>
    </row>
    <row r="6442" s="14" customFormat="1">
      <c r="B6442" s="273"/>
      <c r="C6442" s="274"/>
      <c r="D6442" s="249" t="s">
        <v>218</v>
      </c>
      <c r="E6442" s="275" t="s">
        <v>81</v>
      </c>
      <c r="F6442" s="276" t="s">
        <v>232</v>
      </c>
      <c r="G6442" s="274"/>
      <c r="H6442" s="277">
        <v>95</v>
      </c>
      <c r="I6442" s="278"/>
      <c r="J6442" s="274"/>
      <c r="K6442" s="274"/>
      <c r="L6442" s="279"/>
      <c r="M6442" s="280"/>
      <c r="N6442" s="281"/>
      <c r="O6442" s="281"/>
      <c r="P6442" s="281"/>
      <c r="Q6442" s="281"/>
      <c r="R6442" s="281"/>
      <c r="S6442" s="281"/>
      <c r="T6442" s="282"/>
      <c r="AT6442" s="283" t="s">
        <v>218</v>
      </c>
      <c r="AU6442" s="283" t="s">
        <v>92</v>
      </c>
      <c r="AV6442" s="14" t="s">
        <v>214</v>
      </c>
      <c r="AW6442" s="14" t="s">
        <v>45</v>
      </c>
      <c r="AX6442" s="14" t="s">
        <v>90</v>
      </c>
      <c r="AY6442" s="283" t="s">
        <v>207</v>
      </c>
    </row>
    <row r="6443" s="1" customFormat="1" ht="16.5" customHeight="1">
      <c r="B6443" s="48"/>
      <c r="C6443" s="237" t="s">
        <v>5503</v>
      </c>
      <c r="D6443" s="237" t="s">
        <v>209</v>
      </c>
      <c r="E6443" s="238" t="s">
        <v>5504</v>
      </c>
      <c r="F6443" s="239" t="s">
        <v>5505</v>
      </c>
      <c r="G6443" s="240" t="s">
        <v>739</v>
      </c>
      <c r="H6443" s="241">
        <v>11</v>
      </c>
      <c r="I6443" s="242"/>
      <c r="J6443" s="243">
        <f>ROUND(I6443*H6443,2)</f>
        <v>0</v>
      </c>
      <c r="K6443" s="239" t="s">
        <v>213</v>
      </c>
      <c r="L6443" s="74"/>
      <c r="M6443" s="244" t="s">
        <v>81</v>
      </c>
      <c r="N6443" s="245" t="s">
        <v>53</v>
      </c>
      <c r="O6443" s="49"/>
      <c r="P6443" s="246">
        <f>O6443*H6443</f>
        <v>0</v>
      </c>
      <c r="Q6443" s="246">
        <v>0</v>
      </c>
      <c r="R6443" s="246">
        <f>Q6443*H6443</f>
        <v>0</v>
      </c>
      <c r="S6443" s="246">
        <v>0.028000000000000001</v>
      </c>
      <c r="T6443" s="247">
        <f>S6443*H6443</f>
        <v>0.308</v>
      </c>
      <c r="AR6443" s="25" t="s">
        <v>345</v>
      </c>
      <c r="AT6443" s="25" t="s">
        <v>209</v>
      </c>
      <c r="AU6443" s="25" t="s">
        <v>92</v>
      </c>
      <c r="AY6443" s="25" t="s">
        <v>207</v>
      </c>
      <c r="BE6443" s="248">
        <f>IF(N6443="základní",J6443,0)</f>
        <v>0</v>
      </c>
      <c r="BF6443" s="248">
        <f>IF(N6443="snížená",J6443,0)</f>
        <v>0</v>
      </c>
      <c r="BG6443" s="248">
        <f>IF(N6443="zákl. přenesená",J6443,0)</f>
        <v>0</v>
      </c>
      <c r="BH6443" s="248">
        <f>IF(N6443="sníž. přenesená",J6443,0)</f>
        <v>0</v>
      </c>
      <c r="BI6443" s="248">
        <f>IF(N6443="nulová",J6443,0)</f>
        <v>0</v>
      </c>
      <c r="BJ6443" s="25" t="s">
        <v>90</v>
      </c>
      <c r="BK6443" s="248">
        <f>ROUND(I6443*H6443,2)</f>
        <v>0</v>
      </c>
      <c r="BL6443" s="25" t="s">
        <v>345</v>
      </c>
      <c r="BM6443" s="25" t="s">
        <v>5506</v>
      </c>
    </row>
    <row r="6444" s="1" customFormat="1">
      <c r="B6444" s="48"/>
      <c r="C6444" s="76"/>
      <c r="D6444" s="249" t="s">
        <v>216</v>
      </c>
      <c r="E6444" s="76"/>
      <c r="F6444" s="250" t="s">
        <v>5501</v>
      </c>
      <c r="G6444" s="76"/>
      <c r="H6444" s="76"/>
      <c r="I6444" s="205"/>
      <c r="J6444" s="76"/>
      <c r="K6444" s="76"/>
      <c r="L6444" s="74"/>
      <c r="M6444" s="251"/>
      <c r="N6444" s="49"/>
      <c r="O6444" s="49"/>
      <c r="P6444" s="49"/>
      <c r="Q6444" s="49"/>
      <c r="R6444" s="49"/>
      <c r="S6444" s="49"/>
      <c r="T6444" s="97"/>
      <c r="AT6444" s="25" t="s">
        <v>216</v>
      </c>
      <c r="AU6444" s="25" t="s">
        <v>92</v>
      </c>
    </row>
    <row r="6445" s="12" customFormat="1">
      <c r="B6445" s="252"/>
      <c r="C6445" s="253"/>
      <c r="D6445" s="249" t="s">
        <v>218</v>
      </c>
      <c r="E6445" s="254" t="s">
        <v>81</v>
      </c>
      <c r="F6445" s="255" t="s">
        <v>486</v>
      </c>
      <c r="G6445" s="253"/>
      <c r="H6445" s="254" t="s">
        <v>81</v>
      </c>
      <c r="I6445" s="256"/>
      <c r="J6445" s="253"/>
      <c r="K6445" s="253"/>
      <c r="L6445" s="257"/>
      <c r="M6445" s="258"/>
      <c r="N6445" s="259"/>
      <c r="O6445" s="259"/>
      <c r="P6445" s="259"/>
      <c r="Q6445" s="259"/>
      <c r="R6445" s="259"/>
      <c r="S6445" s="259"/>
      <c r="T6445" s="260"/>
      <c r="AT6445" s="261" t="s">
        <v>218</v>
      </c>
      <c r="AU6445" s="261" t="s">
        <v>92</v>
      </c>
      <c r="AV6445" s="12" t="s">
        <v>90</v>
      </c>
      <c r="AW6445" s="12" t="s">
        <v>45</v>
      </c>
      <c r="AX6445" s="12" t="s">
        <v>83</v>
      </c>
      <c r="AY6445" s="261" t="s">
        <v>207</v>
      </c>
    </row>
    <row r="6446" s="13" customFormat="1">
      <c r="B6446" s="262"/>
      <c r="C6446" s="263"/>
      <c r="D6446" s="249" t="s">
        <v>218</v>
      </c>
      <c r="E6446" s="264" t="s">
        <v>81</v>
      </c>
      <c r="F6446" s="265" t="s">
        <v>270</v>
      </c>
      <c r="G6446" s="263"/>
      <c r="H6446" s="266">
        <v>8</v>
      </c>
      <c r="I6446" s="267"/>
      <c r="J6446" s="263"/>
      <c r="K6446" s="263"/>
      <c r="L6446" s="268"/>
      <c r="M6446" s="269"/>
      <c r="N6446" s="270"/>
      <c r="O6446" s="270"/>
      <c r="P6446" s="270"/>
      <c r="Q6446" s="270"/>
      <c r="R6446" s="270"/>
      <c r="S6446" s="270"/>
      <c r="T6446" s="271"/>
      <c r="AT6446" s="272" t="s">
        <v>218</v>
      </c>
      <c r="AU6446" s="272" t="s">
        <v>92</v>
      </c>
      <c r="AV6446" s="13" t="s">
        <v>92</v>
      </c>
      <c r="AW6446" s="13" t="s">
        <v>45</v>
      </c>
      <c r="AX6446" s="13" t="s">
        <v>83</v>
      </c>
      <c r="AY6446" s="272" t="s">
        <v>207</v>
      </c>
    </row>
    <row r="6447" s="12" customFormat="1">
      <c r="B6447" s="252"/>
      <c r="C6447" s="253"/>
      <c r="D6447" s="249" t="s">
        <v>218</v>
      </c>
      <c r="E6447" s="254" t="s">
        <v>81</v>
      </c>
      <c r="F6447" s="255" t="s">
        <v>669</v>
      </c>
      <c r="G6447" s="253"/>
      <c r="H6447" s="254" t="s">
        <v>81</v>
      </c>
      <c r="I6447" s="256"/>
      <c r="J6447" s="253"/>
      <c r="K6447" s="253"/>
      <c r="L6447" s="257"/>
      <c r="M6447" s="258"/>
      <c r="N6447" s="259"/>
      <c r="O6447" s="259"/>
      <c r="P6447" s="259"/>
      <c r="Q6447" s="259"/>
      <c r="R6447" s="259"/>
      <c r="S6447" s="259"/>
      <c r="T6447" s="260"/>
      <c r="AT6447" s="261" t="s">
        <v>218</v>
      </c>
      <c r="AU6447" s="261" t="s">
        <v>92</v>
      </c>
      <c r="AV6447" s="12" t="s">
        <v>90</v>
      </c>
      <c r="AW6447" s="12" t="s">
        <v>45</v>
      </c>
      <c r="AX6447" s="12" t="s">
        <v>83</v>
      </c>
      <c r="AY6447" s="261" t="s">
        <v>207</v>
      </c>
    </row>
    <row r="6448" s="13" customFormat="1">
      <c r="B6448" s="262"/>
      <c r="C6448" s="263"/>
      <c r="D6448" s="249" t="s">
        <v>218</v>
      </c>
      <c r="E6448" s="264" t="s">
        <v>81</v>
      </c>
      <c r="F6448" s="265" t="s">
        <v>233</v>
      </c>
      <c r="G6448" s="263"/>
      <c r="H6448" s="266">
        <v>3</v>
      </c>
      <c r="I6448" s="267"/>
      <c r="J6448" s="263"/>
      <c r="K6448" s="263"/>
      <c r="L6448" s="268"/>
      <c r="M6448" s="269"/>
      <c r="N6448" s="270"/>
      <c r="O6448" s="270"/>
      <c r="P6448" s="270"/>
      <c r="Q6448" s="270"/>
      <c r="R6448" s="270"/>
      <c r="S6448" s="270"/>
      <c r="T6448" s="271"/>
      <c r="AT6448" s="272" t="s">
        <v>218</v>
      </c>
      <c r="AU6448" s="272" t="s">
        <v>92</v>
      </c>
      <c r="AV6448" s="13" t="s">
        <v>92</v>
      </c>
      <c r="AW6448" s="13" t="s">
        <v>45</v>
      </c>
      <c r="AX6448" s="13" t="s">
        <v>83</v>
      </c>
      <c r="AY6448" s="272" t="s">
        <v>207</v>
      </c>
    </row>
    <row r="6449" s="14" customFormat="1">
      <c r="B6449" s="273"/>
      <c r="C6449" s="274"/>
      <c r="D6449" s="249" t="s">
        <v>218</v>
      </c>
      <c r="E6449" s="275" t="s">
        <v>81</v>
      </c>
      <c r="F6449" s="276" t="s">
        <v>232</v>
      </c>
      <c r="G6449" s="274"/>
      <c r="H6449" s="277">
        <v>11</v>
      </c>
      <c r="I6449" s="278"/>
      <c r="J6449" s="274"/>
      <c r="K6449" s="274"/>
      <c r="L6449" s="279"/>
      <c r="M6449" s="280"/>
      <c r="N6449" s="281"/>
      <c r="O6449" s="281"/>
      <c r="P6449" s="281"/>
      <c r="Q6449" s="281"/>
      <c r="R6449" s="281"/>
      <c r="S6449" s="281"/>
      <c r="T6449" s="282"/>
      <c r="AT6449" s="283" t="s">
        <v>218</v>
      </c>
      <c r="AU6449" s="283" t="s">
        <v>92</v>
      </c>
      <c r="AV6449" s="14" t="s">
        <v>214</v>
      </c>
      <c r="AW6449" s="14" t="s">
        <v>45</v>
      </c>
      <c r="AX6449" s="14" t="s">
        <v>90</v>
      </c>
      <c r="AY6449" s="283" t="s">
        <v>207</v>
      </c>
    </row>
    <row r="6450" s="1" customFormat="1" ht="25.5" customHeight="1">
      <c r="B6450" s="48"/>
      <c r="C6450" s="237" t="s">
        <v>5507</v>
      </c>
      <c r="D6450" s="237" t="s">
        <v>209</v>
      </c>
      <c r="E6450" s="238" t="s">
        <v>5508</v>
      </c>
      <c r="F6450" s="239" t="s">
        <v>5509</v>
      </c>
      <c r="G6450" s="240" t="s">
        <v>739</v>
      </c>
      <c r="H6450" s="241">
        <v>32</v>
      </c>
      <c r="I6450" s="242"/>
      <c r="J6450" s="243">
        <f>ROUND(I6450*H6450,2)</f>
        <v>0</v>
      </c>
      <c r="K6450" s="239" t="s">
        <v>213</v>
      </c>
      <c r="L6450" s="74"/>
      <c r="M6450" s="244" t="s">
        <v>81</v>
      </c>
      <c r="N6450" s="245" t="s">
        <v>53</v>
      </c>
      <c r="O6450" s="49"/>
      <c r="P6450" s="246">
        <f>O6450*H6450</f>
        <v>0</v>
      </c>
      <c r="Q6450" s="246">
        <v>0</v>
      </c>
      <c r="R6450" s="246">
        <f>Q6450*H6450</f>
        <v>0</v>
      </c>
      <c r="S6450" s="246">
        <v>0</v>
      </c>
      <c r="T6450" s="247">
        <f>S6450*H6450</f>
        <v>0</v>
      </c>
      <c r="AR6450" s="25" t="s">
        <v>345</v>
      </c>
      <c r="AT6450" s="25" t="s">
        <v>209</v>
      </c>
      <c r="AU6450" s="25" t="s">
        <v>92</v>
      </c>
      <c r="AY6450" s="25" t="s">
        <v>207</v>
      </c>
      <c r="BE6450" s="248">
        <f>IF(N6450="základní",J6450,0)</f>
        <v>0</v>
      </c>
      <c r="BF6450" s="248">
        <f>IF(N6450="snížená",J6450,0)</f>
        <v>0</v>
      </c>
      <c r="BG6450" s="248">
        <f>IF(N6450="zákl. přenesená",J6450,0)</f>
        <v>0</v>
      </c>
      <c r="BH6450" s="248">
        <f>IF(N6450="sníž. přenesená",J6450,0)</f>
        <v>0</v>
      </c>
      <c r="BI6450" s="248">
        <f>IF(N6450="nulová",J6450,0)</f>
        <v>0</v>
      </c>
      <c r="BJ6450" s="25" t="s">
        <v>90</v>
      </c>
      <c r="BK6450" s="248">
        <f>ROUND(I6450*H6450,2)</f>
        <v>0</v>
      </c>
      <c r="BL6450" s="25" t="s">
        <v>345</v>
      </c>
      <c r="BM6450" s="25" t="s">
        <v>5510</v>
      </c>
    </row>
    <row r="6451" s="1" customFormat="1">
      <c r="B6451" s="48"/>
      <c r="C6451" s="76"/>
      <c r="D6451" s="249" t="s">
        <v>216</v>
      </c>
      <c r="E6451" s="76"/>
      <c r="F6451" s="250" t="s">
        <v>5511</v>
      </c>
      <c r="G6451" s="76"/>
      <c r="H6451" s="76"/>
      <c r="I6451" s="205"/>
      <c r="J6451" s="76"/>
      <c r="K6451" s="76"/>
      <c r="L6451" s="74"/>
      <c r="M6451" s="251"/>
      <c r="N6451" s="49"/>
      <c r="O6451" s="49"/>
      <c r="P6451" s="49"/>
      <c r="Q6451" s="49"/>
      <c r="R6451" s="49"/>
      <c r="S6451" s="49"/>
      <c r="T6451" s="97"/>
      <c r="AT6451" s="25" t="s">
        <v>216</v>
      </c>
      <c r="AU6451" s="25" t="s">
        <v>92</v>
      </c>
    </row>
    <row r="6452" s="12" customFormat="1">
      <c r="B6452" s="252"/>
      <c r="C6452" s="253"/>
      <c r="D6452" s="249" t="s">
        <v>218</v>
      </c>
      <c r="E6452" s="254" t="s">
        <v>81</v>
      </c>
      <c r="F6452" s="255" t="s">
        <v>5030</v>
      </c>
      <c r="G6452" s="253"/>
      <c r="H6452" s="254" t="s">
        <v>81</v>
      </c>
      <c r="I6452" s="256"/>
      <c r="J6452" s="253"/>
      <c r="K6452" s="253"/>
      <c r="L6452" s="257"/>
      <c r="M6452" s="258"/>
      <c r="N6452" s="259"/>
      <c r="O6452" s="259"/>
      <c r="P6452" s="259"/>
      <c r="Q6452" s="259"/>
      <c r="R6452" s="259"/>
      <c r="S6452" s="259"/>
      <c r="T6452" s="260"/>
      <c r="AT6452" s="261" t="s">
        <v>218</v>
      </c>
      <c r="AU6452" s="261" t="s">
        <v>92</v>
      </c>
      <c r="AV6452" s="12" t="s">
        <v>90</v>
      </c>
      <c r="AW6452" s="12" t="s">
        <v>45</v>
      </c>
      <c r="AX6452" s="12" t="s">
        <v>83</v>
      </c>
      <c r="AY6452" s="261" t="s">
        <v>207</v>
      </c>
    </row>
    <row r="6453" s="13" customFormat="1">
      <c r="B6453" s="262"/>
      <c r="C6453" s="263"/>
      <c r="D6453" s="249" t="s">
        <v>218</v>
      </c>
      <c r="E6453" s="264" t="s">
        <v>81</v>
      </c>
      <c r="F6453" s="265" t="s">
        <v>214</v>
      </c>
      <c r="G6453" s="263"/>
      <c r="H6453" s="266">
        <v>4</v>
      </c>
      <c r="I6453" s="267"/>
      <c r="J6453" s="263"/>
      <c r="K6453" s="263"/>
      <c r="L6453" s="268"/>
      <c r="M6453" s="269"/>
      <c r="N6453" s="270"/>
      <c r="O6453" s="270"/>
      <c r="P6453" s="270"/>
      <c r="Q6453" s="270"/>
      <c r="R6453" s="270"/>
      <c r="S6453" s="270"/>
      <c r="T6453" s="271"/>
      <c r="AT6453" s="272" t="s">
        <v>218</v>
      </c>
      <c r="AU6453" s="272" t="s">
        <v>92</v>
      </c>
      <c r="AV6453" s="13" t="s">
        <v>92</v>
      </c>
      <c r="AW6453" s="13" t="s">
        <v>45</v>
      </c>
      <c r="AX6453" s="13" t="s">
        <v>83</v>
      </c>
      <c r="AY6453" s="272" t="s">
        <v>207</v>
      </c>
    </row>
    <row r="6454" s="12" customFormat="1">
      <c r="B6454" s="252"/>
      <c r="C6454" s="253"/>
      <c r="D6454" s="249" t="s">
        <v>218</v>
      </c>
      <c r="E6454" s="254" t="s">
        <v>81</v>
      </c>
      <c r="F6454" s="255" t="s">
        <v>5018</v>
      </c>
      <c r="G6454" s="253"/>
      <c r="H6454" s="254" t="s">
        <v>81</v>
      </c>
      <c r="I6454" s="256"/>
      <c r="J6454" s="253"/>
      <c r="K6454" s="253"/>
      <c r="L6454" s="257"/>
      <c r="M6454" s="258"/>
      <c r="N6454" s="259"/>
      <c r="O6454" s="259"/>
      <c r="P6454" s="259"/>
      <c r="Q6454" s="259"/>
      <c r="R6454" s="259"/>
      <c r="S6454" s="259"/>
      <c r="T6454" s="260"/>
      <c r="AT6454" s="261" t="s">
        <v>218</v>
      </c>
      <c r="AU6454" s="261" t="s">
        <v>92</v>
      </c>
      <c r="AV6454" s="12" t="s">
        <v>90</v>
      </c>
      <c r="AW6454" s="12" t="s">
        <v>45</v>
      </c>
      <c r="AX6454" s="12" t="s">
        <v>83</v>
      </c>
      <c r="AY6454" s="261" t="s">
        <v>207</v>
      </c>
    </row>
    <row r="6455" s="13" customFormat="1">
      <c r="B6455" s="262"/>
      <c r="C6455" s="263"/>
      <c r="D6455" s="249" t="s">
        <v>218</v>
      </c>
      <c r="E6455" s="264" t="s">
        <v>81</v>
      </c>
      <c r="F6455" s="265" t="s">
        <v>92</v>
      </c>
      <c r="G6455" s="263"/>
      <c r="H6455" s="266">
        <v>2</v>
      </c>
      <c r="I6455" s="267"/>
      <c r="J6455" s="263"/>
      <c r="K6455" s="263"/>
      <c r="L6455" s="268"/>
      <c r="M6455" s="269"/>
      <c r="N6455" s="270"/>
      <c r="O6455" s="270"/>
      <c r="P6455" s="270"/>
      <c r="Q6455" s="270"/>
      <c r="R6455" s="270"/>
      <c r="S6455" s="270"/>
      <c r="T6455" s="271"/>
      <c r="AT6455" s="272" t="s">
        <v>218</v>
      </c>
      <c r="AU6455" s="272" t="s">
        <v>92</v>
      </c>
      <c r="AV6455" s="13" t="s">
        <v>92</v>
      </c>
      <c r="AW6455" s="13" t="s">
        <v>45</v>
      </c>
      <c r="AX6455" s="13" t="s">
        <v>83</v>
      </c>
      <c r="AY6455" s="272" t="s">
        <v>207</v>
      </c>
    </row>
    <row r="6456" s="12" customFormat="1">
      <c r="B6456" s="252"/>
      <c r="C6456" s="253"/>
      <c r="D6456" s="249" t="s">
        <v>218</v>
      </c>
      <c r="E6456" s="254" t="s">
        <v>81</v>
      </c>
      <c r="F6456" s="255" t="s">
        <v>5004</v>
      </c>
      <c r="G6456" s="253"/>
      <c r="H6456" s="254" t="s">
        <v>81</v>
      </c>
      <c r="I6456" s="256"/>
      <c r="J6456" s="253"/>
      <c r="K6456" s="253"/>
      <c r="L6456" s="257"/>
      <c r="M6456" s="258"/>
      <c r="N6456" s="259"/>
      <c r="O6456" s="259"/>
      <c r="P6456" s="259"/>
      <c r="Q6456" s="259"/>
      <c r="R6456" s="259"/>
      <c r="S6456" s="259"/>
      <c r="T6456" s="260"/>
      <c r="AT6456" s="261" t="s">
        <v>218</v>
      </c>
      <c r="AU6456" s="261" t="s">
        <v>92</v>
      </c>
      <c r="AV6456" s="12" t="s">
        <v>90</v>
      </c>
      <c r="AW6456" s="12" t="s">
        <v>45</v>
      </c>
      <c r="AX6456" s="12" t="s">
        <v>83</v>
      </c>
      <c r="AY6456" s="261" t="s">
        <v>207</v>
      </c>
    </row>
    <row r="6457" s="13" customFormat="1">
      <c r="B6457" s="262"/>
      <c r="C6457" s="263"/>
      <c r="D6457" s="249" t="s">
        <v>218</v>
      </c>
      <c r="E6457" s="264" t="s">
        <v>81</v>
      </c>
      <c r="F6457" s="265" t="s">
        <v>332</v>
      </c>
      <c r="G6457" s="263"/>
      <c r="H6457" s="266">
        <v>14</v>
      </c>
      <c r="I6457" s="267"/>
      <c r="J6457" s="263"/>
      <c r="K6457" s="263"/>
      <c r="L6457" s="268"/>
      <c r="M6457" s="269"/>
      <c r="N6457" s="270"/>
      <c r="O6457" s="270"/>
      <c r="P6457" s="270"/>
      <c r="Q6457" s="270"/>
      <c r="R6457" s="270"/>
      <c r="S6457" s="270"/>
      <c r="T6457" s="271"/>
      <c r="AT6457" s="272" t="s">
        <v>218</v>
      </c>
      <c r="AU6457" s="272" t="s">
        <v>92</v>
      </c>
      <c r="AV6457" s="13" t="s">
        <v>92</v>
      </c>
      <c r="AW6457" s="13" t="s">
        <v>45</v>
      </c>
      <c r="AX6457" s="13" t="s">
        <v>83</v>
      </c>
      <c r="AY6457" s="272" t="s">
        <v>207</v>
      </c>
    </row>
    <row r="6458" s="12" customFormat="1">
      <c r="B6458" s="252"/>
      <c r="C6458" s="253"/>
      <c r="D6458" s="249" t="s">
        <v>218</v>
      </c>
      <c r="E6458" s="254" t="s">
        <v>81</v>
      </c>
      <c r="F6458" s="255" t="s">
        <v>5043</v>
      </c>
      <c r="G6458" s="253"/>
      <c r="H6458" s="254" t="s">
        <v>81</v>
      </c>
      <c r="I6458" s="256"/>
      <c r="J6458" s="253"/>
      <c r="K6458" s="253"/>
      <c r="L6458" s="257"/>
      <c r="M6458" s="258"/>
      <c r="N6458" s="259"/>
      <c r="O6458" s="259"/>
      <c r="P6458" s="259"/>
      <c r="Q6458" s="259"/>
      <c r="R6458" s="259"/>
      <c r="S6458" s="259"/>
      <c r="T6458" s="260"/>
      <c r="AT6458" s="261" t="s">
        <v>218</v>
      </c>
      <c r="AU6458" s="261" t="s">
        <v>92</v>
      </c>
      <c r="AV6458" s="12" t="s">
        <v>90</v>
      </c>
      <c r="AW6458" s="12" t="s">
        <v>45</v>
      </c>
      <c r="AX6458" s="12" t="s">
        <v>83</v>
      </c>
      <c r="AY6458" s="261" t="s">
        <v>207</v>
      </c>
    </row>
    <row r="6459" s="13" customFormat="1">
      <c r="B6459" s="262"/>
      <c r="C6459" s="263"/>
      <c r="D6459" s="249" t="s">
        <v>218</v>
      </c>
      <c r="E6459" s="264" t="s">
        <v>81</v>
      </c>
      <c r="F6459" s="265" t="s">
        <v>90</v>
      </c>
      <c r="G6459" s="263"/>
      <c r="H6459" s="266">
        <v>1</v>
      </c>
      <c r="I6459" s="267"/>
      <c r="J6459" s="263"/>
      <c r="K6459" s="263"/>
      <c r="L6459" s="268"/>
      <c r="M6459" s="269"/>
      <c r="N6459" s="270"/>
      <c r="O6459" s="270"/>
      <c r="P6459" s="270"/>
      <c r="Q6459" s="270"/>
      <c r="R6459" s="270"/>
      <c r="S6459" s="270"/>
      <c r="T6459" s="271"/>
      <c r="AT6459" s="272" t="s">
        <v>218</v>
      </c>
      <c r="AU6459" s="272" t="s">
        <v>92</v>
      </c>
      <c r="AV6459" s="13" t="s">
        <v>92</v>
      </c>
      <c r="AW6459" s="13" t="s">
        <v>45</v>
      </c>
      <c r="AX6459" s="13" t="s">
        <v>83</v>
      </c>
      <c r="AY6459" s="272" t="s">
        <v>207</v>
      </c>
    </row>
    <row r="6460" s="12" customFormat="1">
      <c r="B6460" s="252"/>
      <c r="C6460" s="253"/>
      <c r="D6460" s="249" t="s">
        <v>218</v>
      </c>
      <c r="E6460" s="254" t="s">
        <v>81</v>
      </c>
      <c r="F6460" s="255" t="s">
        <v>5118</v>
      </c>
      <c r="G6460" s="253"/>
      <c r="H6460" s="254" t="s">
        <v>81</v>
      </c>
      <c r="I6460" s="256"/>
      <c r="J6460" s="253"/>
      <c r="K6460" s="253"/>
      <c r="L6460" s="257"/>
      <c r="M6460" s="258"/>
      <c r="N6460" s="259"/>
      <c r="O6460" s="259"/>
      <c r="P6460" s="259"/>
      <c r="Q6460" s="259"/>
      <c r="R6460" s="259"/>
      <c r="S6460" s="259"/>
      <c r="T6460" s="260"/>
      <c r="AT6460" s="261" t="s">
        <v>218</v>
      </c>
      <c r="AU6460" s="261" t="s">
        <v>92</v>
      </c>
      <c r="AV6460" s="12" t="s">
        <v>90</v>
      </c>
      <c r="AW6460" s="12" t="s">
        <v>45</v>
      </c>
      <c r="AX6460" s="12" t="s">
        <v>83</v>
      </c>
      <c r="AY6460" s="261" t="s">
        <v>207</v>
      </c>
    </row>
    <row r="6461" s="13" customFormat="1">
      <c r="B6461" s="262"/>
      <c r="C6461" s="263"/>
      <c r="D6461" s="249" t="s">
        <v>218</v>
      </c>
      <c r="E6461" s="264" t="s">
        <v>81</v>
      </c>
      <c r="F6461" s="265" t="s">
        <v>214</v>
      </c>
      <c r="G6461" s="263"/>
      <c r="H6461" s="266">
        <v>4</v>
      </c>
      <c r="I6461" s="267"/>
      <c r="J6461" s="263"/>
      <c r="K6461" s="263"/>
      <c r="L6461" s="268"/>
      <c r="M6461" s="269"/>
      <c r="N6461" s="270"/>
      <c r="O6461" s="270"/>
      <c r="P6461" s="270"/>
      <c r="Q6461" s="270"/>
      <c r="R6461" s="270"/>
      <c r="S6461" s="270"/>
      <c r="T6461" s="271"/>
      <c r="AT6461" s="272" t="s">
        <v>218</v>
      </c>
      <c r="AU6461" s="272" t="s">
        <v>92</v>
      </c>
      <c r="AV6461" s="13" t="s">
        <v>92</v>
      </c>
      <c r="AW6461" s="13" t="s">
        <v>45</v>
      </c>
      <c r="AX6461" s="13" t="s">
        <v>83</v>
      </c>
      <c r="AY6461" s="272" t="s">
        <v>207</v>
      </c>
    </row>
    <row r="6462" s="12" customFormat="1">
      <c r="B6462" s="252"/>
      <c r="C6462" s="253"/>
      <c r="D6462" s="249" t="s">
        <v>218</v>
      </c>
      <c r="E6462" s="254" t="s">
        <v>81</v>
      </c>
      <c r="F6462" s="255" t="s">
        <v>5121</v>
      </c>
      <c r="G6462" s="253"/>
      <c r="H6462" s="254" t="s">
        <v>81</v>
      </c>
      <c r="I6462" s="256"/>
      <c r="J6462" s="253"/>
      <c r="K6462" s="253"/>
      <c r="L6462" s="257"/>
      <c r="M6462" s="258"/>
      <c r="N6462" s="259"/>
      <c r="O6462" s="259"/>
      <c r="P6462" s="259"/>
      <c r="Q6462" s="259"/>
      <c r="R6462" s="259"/>
      <c r="S6462" s="259"/>
      <c r="T6462" s="260"/>
      <c r="AT6462" s="261" t="s">
        <v>218</v>
      </c>
      <c r="AU6462" s="261" t="s">
        <v>92</v>
      </c>
      <c r="AV6462" s="12" t="s">
        <v>90</v>
      </c>
      <c r="AW6462" s="12" t="s">
        <v>45</v>
      </c>
      <c r="AX6462" s="12" t="s">
        <v>83</v>
      </c>
      <c r="AY6462" s="261" t="s">
        <v>207</v>
      </c>
    </row>
    <row r="6463" s="13" customFormat="1">
      <c r="B6463" s="262"/>
      <c r="C6463" s="263"/>
      <c r="D6463" s="249" t="s">
        <v>218</v>
      </c>
      <c r="E6463" s="264" t="s">
        <v>81</v>
      </c>
      <c r="F6463" s="265" t="s">
        <v>90</v>
      </c>
      <c r="G6463" s="263"/>
      <c r="H6463" s="266">
        <v>1</v>
      </c>
      <c r="I6463" s="267"/>
      <c r="J6463" s="263"/>
      <c r="K6463" s="263"/>
      <c r="L6463" s="268"/>
      <c r="M6463" s="269"/>
      <c r="N6463" s="270"/>
      <c r="O6463" s="270"/>
      <c r="P6463" s="270"/>
      <c r="Q6463" s="270"/>
      <c r="R6463" s="270"/>
      <c r="S6463" s="270"/>
      <c r="T6463" s="271"/>
      <c r="AT6463" s="272" t="s">
        <v>218</v>
      </c>
      <c r="AU6463" s="272" t="s">
        <v>92</v>
      </c>
      <c r="AV6463" s="13" t="s">
        <v>92</v>
      </c>
      <c r="AW6463" s="13" t="s">
        <v>45</v>
      </c>
      <c r="AX6463" s="13" t="s">
        <v>83</v>
      </c>
      <c r="AY6463" s="272" t="s">
        <v>207</v>
      </c>
    </row>
    <row r="6464" s="12" customFormat="1">
      <c r="B6464" s="252"/>
      <c r="C6464" s="253"/>
      <c r="D6464" s="249" t="s">
        <v>218</v>
      </c>
      <c r="E6464" s="254" t="s">
        <v>81</v>
      </c>
      <c r="F6464" s="255" t="s">
        <v>5122</v>
      </c>
      <c r="G6464" s="253"/>
      <c r="H6464" s="254" t="s">
        <v>81</v>
      </c>
      <c r="I6464" s="256"/>
      <c r="J6464" s="253"/>
      <c r="K6464" s="253"/>
      <c r="L6464" s="257"/>
      <c r="M6464" s="258"/>
      <c r="N6464" s="259"/>
      <c r="O6464" s="259"/>
      <c r="P6464" s="259"/>
      <c r="Q6464" s="259"/>
      <c r="R6464" s="259"/>
      <c r="S6464" s="259"/>
      <c r="T6464" s="260"/>
      <c r="AT6464" s="261" t="s">
        <v>218</v>
      </c>
      <c r="AU6464" s="261" t="s">
        <v>92</v>
      </c>
      <c r="AV6464" s="12" t="s">
        <v>90</v>
      </c>
      <c r="AW6464" s="12" t="s">
        <v>45</v>
      </c>
      <c r="AX6464" s="12" t="s">
        <v>83</v>
      </c>
      <c r="AY6464" s="261" t="s">
        <v>207</v>
      </c>
    </row>
    <row r="6465" s="13" customFormat="1">
      <c r="B6465" s="262"/>
      <c r="C6465" s="263"/>
      <c r="D6465" s="249" t="s">
        <v>218</v>
      </c>
      <c r="E6465" s="264" t="s">
        <v>81</v>
      </c>
      <c r="F6465" s="265" t="s">
        <v>253</v>
      </c>
      <c r="G6465" s="263"/>
      <c r="H6465" s="266">
        <v>6</v>
      </c>
      <c r="I6465" s="267"/>
      <c r="J6465" s="263"/>
      <c r="K6465" s="263"/>
      <c r="L6465" s="268"/>
      <c r="M6465" s="269"/>
      <c r="N6465" s="270"/>
      <c r="O6465" s="270"/>
      <c r="P6465" s="270"/>
      <c r="Q6465" s="270"/>
      <c r="R6465" s="270"/>
      <c r="S6465" s="270"/>
      <c r="T6465" s="271"/>
      <c r="AT6465" s="272" t="s">
        <v>218</v>
      </c>
      <c r="AU6465" s="272" t="s">
        <v>92</v>
      </c>
      <c r="AV6465" s="13" t="s">
        <v>92</v>
      </c>
      <c r="AW6465" s="13" t="s">
        <v>45</v>
      </c>
      <c r="AX6465" s="13" t="s">
        <v>83</v>
      </c>
      <c r="AY6465" s="272" t="s">
        <v>207</v>
      </c>
    </row>
    <row r="6466" s="14" customFormat="1">
      <c r="B6466" s="273"/>
      <c r="C6466" s="274"/>
      <c r="D6466" s="249" t="s">
        <v>218</v>
      </c>
      <c r="E6466" s="275" t="s">
        <v>81</v>
      </c>
      <c r="F6466" s="276" t="s">
        <v>232</v>
      </c>
      <c r="G6466" s="274"/>
      <c r="H6466" s="277">
        <v>32</v>
      </c>
      <c r="I6466" s="278"/>
      <c r="J6466" s="274"/>
      <c r="K6466" s="274"/>
      <c r="L6466" s="279"/>
      <c r="M6466" s="280"/>
      <c r="N6466" s="281"/>
      <c r="O6466" s="281"/>
      <c r="P6466" s="281"/>
      <c r="Q6466" s="281"/>
      <c r="R6466" s="281"/>
      <c r="S6466" s="281"/>
      <c r="T6466" s="282"/>
      <c r="AT6466" s="283" t="s">
        <v>218</v>
      </c>
      <c r="AU6466" s="283" t="s">
        <v>92</v>
      </c>
      <c r="AV6466" s="14" t="s">
        <v>214</v>
      </c>
      <c r="AW6466" s="14" t="s">
        <v>45</v>
      </c>
      <c r="AX6466" s="14" t="s">
        <v>90</v>
      </c>
      <c r="AY6466" s="283" t="s">
        <v>207</v>
      </c>
    </row>
    <row r="6467" s="1" customFormat="1" ht="16.5" customHeight="1">
      <c r="B6467" s="48"/>
      <c r="C6467" s="295" t="s">
        <v>5512</v>
      </c>
      <c r="D6467" s="295" t="s">
        <v>419</v>
      </c>
      <c r="E6467" s="296" t="s">
        <v>5513</v>
      </c>
      <c r="F6467" s="297" t="s">
        <v>5514</v>
      </c>
      <c r="G6467" s="298" t="s">
        <v>450</v>
      </c>
      <c r="H6467" s="299">
        <v>26.690999999999999</v>
      </c>
      <c r="I6467" s="300"/>
      <c r="J6467" s="301">
        <f>ROUND(I6467*H6467,2)</f>
        <v>0</v>
      </c>
      <c r="K6467" s="297" t="s">
        <v>81</v>
      </c>
      <c r="L6467" s="302"/>
      <c r="M6467" s="303" t="s">
        <v>81</v>
      </c>
      <c r="N6467" s="304" t="s">
        <v>53</v>
      </c>
      <c r="O6467" s="49"/>
      <c r="P6467" s="246">
        <f>O6467*H6467</f>
        <v>0</v>
      </c>
      <c r="Q6467" s="246">
        <v>0.0060000000000000001</v>
      </c>
      <c r="R6467" s="246">
        <f>Q6467*H6467</f>
        <v>0.16014600000000001</v>
      </c>
      <c r="S6467" s="246">
        <v>0</v>
      </c>
      <c r="T6467" s="247">
        <f>S6467*H6467</f>
        <v>0</v>
      </c>
      <c r="AR6467" s="25" t="s">
        <v>447</v>
      </c>
      <c r="AT6467" s="25" t="s">
        <v>419</v>
      </c>
      <c r="AU6467" s="25" t="s">
        <v>92</v>
      </c>
      <c r="AY6467" s="25" t="s">
        <v>207</v>
      </c>
      <c r="BE6467" s="248">
        <f>IF(N6467="základní",J6467,0)</f>
        <v>0</v>
      </c>
      <c r="BF6467" s="248">
        <f>IF(N6467="snížená",J6467,0)</f>
        <v>0</v>
      </c>
      <c r="BG6467" s="248">
        <f>IF(N6467="zákl. přenesená",J6467,0)</f>
        <v>0</v>
      </c>
      <c r="BH6467" s="248">
        <f>IF(N6467="sníž. přenesená",J6467,0)</f>
        <v>0</v>
      </c>
      <c r="BI6467" s="248">
        <f>IF(N6467="nulová",J6467,0)</f>
        <v>0</v>
      </c>
      <c r="BJ6467" s="25" t="s">
        <v>90</v>
      </c>
      <c r="BK6467" s="248">
        <f>ROUND(I6467*H6467,2)</f>
        <v>0</v>
      </c>
      <c r="BL6467" s="25" t="s">
        <v>345</v>
      </c>
      <c r="BM6467" s="25" t="s">
        <v>5515</v>
      </c>
    </row>
    <row r="6468" s="1" customFormat="1">
      <c r="B6468" s="48"/>
      <c r="C6468" s="76"/>
      <c r="D6468" s="249" t="s">
        <v>396</v>
      </c>
      <c r="E6468" s="76"/>
      <c r="F6468" s="250" t="s">
        <v>5516</v>
      </c>
      <c r="G6468" s="76"/>
      <c r="H6468" s="76"/>
      <c r="I6468" s="205"/>
      <c r="J6468" s="76"/>
      <c r="K6468" s="76"/>
      <c r="L6468" s="74"/>
      <c r="M6468" s="251"/>
      <c r="N6468" s="49"/>
      <c r="O6468" s="49"/>
      <c r="P6468" s="49"/>
      <c r="Q6468" s="49"/>
      <c r="R6468" s="49"/>
      <c r="S6468" s="49"/>
      <c r="T6468" s="97"/>
      <c r="AT6468" s="25" t="s">
        <v>396</v>
      </c>
      <c r="AU6468" s="25" t="s">
        <v>92</v>
      </c>
    </row>
    <row r="6469" s="12" customFormat="1">
      <c r="B6469" s="252"/>
      <c r="C6469" s="253"/>
      <c r="D6469" s="249" t="s">
        <v>218</v>
      </c>
      <c r="E6469" s="254" t="s">
        <v>81</v>
      </c>
      <c r="F6469" s="255" t="s">
        <v>5030</v>
      </c>
      <c r="G6469" s="253"/>
      <c r="H6469" s="254" t="s">
        <v>81</v>
      </c>
      <c r="I6469" s="256"/>
      <c r="J6469" s="253"/>
      <c r="K6469" s="253"/>
      <c r="L6469" s="257"/>
      <c r="M6469" s="258"/>
      <c r="N6469" s="259"/>
      <c r="O6469" s="259"/>
      <c r="P6469" s="259"/>
      <c r="Q6469" s="259"/>
      <c r="R6469" s="259"/>
      <c r="S6469" s="259"/>
      <c r="T6469" s="260"/>
      <c r="AT6469" s="261" t="s">
        <v>218</v>
      </c>
      <c r="AU6469" s="261" t="s">
        <v>92</v>
      </c>
      <c r="AV6469" s="12" t="s">
        <v>90</v>
      </c>
      <c r="AW6469" s="12" t="s">
        <v>45</v>
      </c>
      <c r="AX6469" s="12" t="s">
        <v>83</v>
      </c>
      <c r="AY6469" s="261" t="s">
        <v>207</v>
      </c>
    </row>
    <row r="6470" s="13" customFormat="1">
      <c r="B6470" s="262"/>
      <c r="C6470" s="263"/>
      <c r="D6470" s="249" t="s">
        <v>218</v>
      </c>
      <c r="E6470" s="264" t="s">
        <v>81</v>
      </c>
      <c r="F6470" s="265" t="s">
        <v>5517</v>
      </c>
      <c r="G6470" s="263"/>
      <c r="H6470" s="266">
        <v>4</v>
      </c>
      <c r="I6470" s="267"/>
      <c r="J6470" s="263"/>
      <c r="K6470" s="263"/>
      <c r="L6470" s="268"/>
      <c r="M6470" s="269"/>
      <c r="N6470" s="270"/>
      <c r="O6470" s="270"/>
      <c r="P6470" s="270"/>
      <c r="Q6470" s="270"/>
      <c r="R6470" s="270"/>
      <c r="S6470" s="270"/>
      <c r="T6470" s="271"/>
      <c r="AT6470" s="272" t="s">
        <v>218</v>
      </c>
      <c r="AU6470" s="272" t="s">
        <v>92</v>
      </c>
      <c r="AV6470" s="13" t="s">
        <v>92</v>
      </c>
      <c r="AW6470" s="13" t="s">
        <v>45</v>
      </c>
      <c r="AX6470" s="13" t="s">
        <v>83</v>
      </c>
      <c r="AY6470" s="272" t="s">
        <v>207</v>
      </c>
    </row>
    <row r="6471" s="12" customFormat="1">
      <c r="B6471" s="252"/>
      <c r="C6471" s="253"/>
      <c r="D6471" s="249" t="s">
        <v>218</v>
      </c>
      <c r="E6471" s="254" t="s">
        <v>81</v>
      </c>
      <c r="F6471" s="255" t="s">
        <v>5018</v>
      </c>
      <c r="G6471" s="253"/>
      <c r="H6471" s="254" t="s">
        <v>81</v>
      </c>
      <c r="I6471" s="256"/>
      <c r="J6471" s="253"/>
      <c r="K6471" s="253"/>
      <c r="L6471" s="257"/>
      <c r="M6471" s="258"/>
      <c r="N6471" s="259"/>
      <c r="O6471" s="259"/>
      <c r="P6471" s="259"/>
      <c r="Q6471" s="259"/>
      <c r="R6471" s="259"/>
      <c r="S6471" s="259"/>
      <c r="T6471" s="260"/>
      <c r="AT6471" s="261" t="s">
        <v>218</v>
      </c>
      <c r="AU6471" s="261" t="s">
        <v>92</v>
      </c>
      <c r="AV6471" s="12" t="s">
        <v>90</v>
      </c>
      <c r="AW6471" s="12" t="s">
        <v>45</v>
      </c>
      <c r="AX6471" s="12" t="s">
        <v>83</v>
      </c>
      <c r="AY6471" s="261" t="s">
        <v>207</v>
      </c>
    </row>
    <row r="6472" s="13" customFormat="1">
      <c r="B6472" s="262"/>
      <c r="C6472" s="263"/>
      <c r="D6472" s="249" t="s">
        <v>218</v>
      </c>
      <c r="E6472" s="264" t="s">
        <v>81</v>
      </c>
      <c r="F6472" s="265" t="s">
        <v>5518</v>
      </c>
      <c r="G6472" s="263"/>
      <c r="H6472" s="266">
        <v>1.8</v>
      </c>
      <c r="I6472" s="267"/>
      <c r="J6472" s="263"/>
      <c r="K6472" s="263"/>
      <c r="L6472" s="268"/>
      <c r="M6472" s="269"/>
      <c r="N6472" s="270"/>
      <c r="O6472" s="270"/>
      <c r="P6472" s="270"/>
      <c r="Q6472" s="270"/>
      <c r="R6472" s="270"/>
      <c r="S6472" s="270"/>
      <c r="T6472" s="271"/>
      <c r="AT6472" s="272" t="s">
        <v>218</v>
      </c>
      <c r="AU6472" s="272" t="s">
        <v>92</v>
      </c>
      <c r="AV6472" s="13" t="s">
        <v>92</v>
      </c>
      <c r="AW6472" s="13" t="s">
        <v>45</v>
      </c>
      <c r="AX6472" s="13" t="s">
        <v>83</v>
      </c>
      <c r="AY6472" s="272" t="s">
        <v>207</v>
      </c>
    </row>
    <row r="6473" s="12" customFormat="1">
      <c r="B6473" s="252"/>
      <c r="C6473" s="253"/>
      <c r="D6473" s="249" t="s">
        <v>218</v>
      </c>
      <c r="E6473" s="254" t="s">
        <v>81</v>
      </c>
      <c r="F6473" s="255" t="s">
        <v>5004</v>
      </c>
      <c r="G6473" s="253"/>
      <c r="H6473" s="254" t="s">
        <v>81</v>
      </c>
      <c r="I6473" s="256"/>
      <c r="J6473" s="253"/>
      <c r="K6473" s="253"/>
      <c r="L6473" s="257"/>
      <c r="M6473" s="258"/>
      <c r="N6473" s="259"/>
      <c r="O6473" s="259"/>
      <c r="P6473" s="259"/>
      <c r="Q6473" s="259"/>
      <c r="R6473" s="259"/>
      <c r="S6473" s="259"/>
      <c r="T6473" s="260"/>
      <c r="AT6473" s="261" t="s">
        <v>218</v>
      </c>
      <c r="AU6473" s="261" t="s">
        <v>92</v>
      </c>
      <c r="AV6473" s="12" t="s">
        <v>90</v>
      </c>
      <c r="AW6473" s="12" t="s">
        <v>45</v>
      </c>
      <c r="AX6473" s="12" t="s">
        <v>83</v>
      </c>
      <c r="AY6473" s="261" t="s">
        <v>207</v>
      </c>
    </row>
    <row r="6474" s="13" customFormat="1">
      <c r="B6474" s="262"/>
      <c r="C6474" s="263"/>
      <c r="D6474" s="249" t="s">
        <v>218</v>
      </c>
      <c r="E6474" s="264" t="s">
        <v>81</v>
      </c>
      <c r="F6474" s="265" t="s">
        <v>5519</v>
      </c>
      <c r="G6474" s="263"/>
      <c r="H6474" s="266">
        <v>13.300000000000001</v>
      </c>
      <c r="I6474" s="267"/>
      <c r="J6474" s="263"/>
      <c r="K6474" s="263"/>
      <c r="L6474" s="268"/>
      <c r="M6474" s="269"/>
      <c r="N6474" s="270"/>
      <c r="O6474" s="270"/>
      <c r="P6474" s="270"/>
      <c r="Q6474" s="270"/>
      <c r="R6474" s="270"/>
      <c r="S6474" s="270"/>
      <c r="T6474" s="271"/>
      <c r="AT6474" s="272" t="s">
        <v>218</v>
      </c>
      <c r="AU6474" s="272" t="s">
        <v>92</v>
      </c>
      <c r="AV6474" s="13" t="s">
        <v>92</v>
      </c>
      <c r="AW6474" s="13" t="s">
        <v>45</v>
      </c>
      <c r="AX6474" s="13" t="s">
        <v>83</v>
      </c>
      <c r="AY6474" s="272" t="s">
        <v>207</v>
      </c>
    </row>
    <row r="6475" s="12" customFormat="1">
      <c r="B6475" s="252"/>
      <c r="C6475" s="253"/>
      <c r="D6475" s="249" t="s">
        <v>218</v>
      </c>
      <c r="E6475" s="254" t="s">
        <v>81</v>
      </c>
      <c r="F6475" s="255" t="s">
        <v>5043</v>
      </c>
      <c r="G6475" s="253"/>
      <c r="H6475" s="254" t="s">
        <v>81</v>
      </c>
      <c r="I6475" s="256"/>
      <c r="J6475" s="253"/>
      <c r="K6475" s="253"/>
      <c r="L6475" s="257"/>
      <c r="M6475" s="258"/>
      <c r="N6475" s="259"/>
      <c r="O6475" s="259"/>
      <c r="P6475" s="259"/>
      <c r="Q6475" s="259"/>
      <c r="R6475" s="259"/>
      <c r="S6475" s="259"/>
      <c r="T6475" s="260"/>
      <c r="AT6475" s="261" t="s">
        <v>218</v>
      </c>
      <c r="AU6475" s="261" t="s">
        <v>92</v>
      </c>
      <c r="AV6475" s="12" t="s">
        <v>90</v>
      </c>
      <c r="AW6475" s="12" t="s">
        <v>45</v>
      </c>
      <c r="AX6475" s="12" t="s">
        <v>83</v>
      </c>
      <c r="AY6475" s="261" t="s">
        <v>207</v>
      </c>
    </row>
    <row r="6476" s="13" customFormat="1">
      <c r="B6476" s="262"/>
      <c r="C6476" s="263"/>
      <c r="D6476" s="249" t="s">
        <v>218</v>
      </c>
      <c r="E6476" s="264" t="s">
        <v>81</v>
      </c>
      <c r="F6476" s="265" t="s">
        <v>5520</v>
      </c>
      <c r="G6476" s="263"/>
      <c r="H6476" s="266">
        <v>0.90000000000000002</v>
      </c>
      <c r="I6476" s="267"/>
      <c r="J6476" s="263"/>
      <c r="K6476" s="263"/>
      <c r="L6476" s="268"/>
      <c r="M6476" s="269"/>
      <c r="N6476" s="270"/>
      <c r="O6476" s="270"/>
      <c r="P6476" s="270"/>
      <c r="Q6476" s="270"/>
      <c r="R6476" s="270"/>
      <c r="S6476" s="270"/>
      <c r="T6476" s="271"/>
      <c r="AT6476" s="272" t="s">
        <v>218</v>
      </c>
      <c r="AU6476" s="272" t="s">
        <v>92</v>
      </c>
      <c r="AV6476" s="13" t="s">
        <v>92</v>
      </c>
      <c r="AW6476" s="13" t="s">
        <v>45</v>
      </c>
      <c r="AX6476" s="13" t="s">
        <v>83</v>
      </c>
      <c r="AY6476" s="272" t="s">
        <v>207</v>
      </c>
    </row>
    <row r="6477" s="12" customFormat="1">
      <c r="B6477" s="252"/>
      <c r="C6477" s="253"/>
      <c r="D6477" s="249" t="s">
        <v>218</v>
      </c>
      <c r="E6477" s="254" t="s">
        <v>81</v>
      </c>
      <c r="F6477" s="255" t="s">
        <v>5118</v>
      </c>
      <c r="G6477" s="253"/>
      <c r="H6477" s="254" t="s">
        <v>81</v>
      </c>
      <c r="I6477" s="256"/>
      <c r="J6477" s="253"/>
      <c r="K6477" s="253"/>
      <c r="L6477" s="257"/>
      <c r="M6477" s="258"/>
      <c r="N6477" s="259"/>
      <c r="O6477" s="259"/>
      <c r="P6477" s="259"/>
      <c r="Q6477" s="259"/>
      <c r="R6477" s="259"/>
      <c r="S6477" s="259"/>
      <c r="T6477" s="260"/>
      <c r="AT6477" s="261" t="s">
        <v>218</v>
      </c>
      <c r="AU6477" s="261" t="s">
        <v>92</v>
      </c>
      <c r="AV6477" s="12" t="s">
        <v>90</v>
      </c>
      <c r="AW6477" s="12" t="s">
        <v>45</v>
      </c>
      <c r="AX6477" s="12" t="s">
        <v>83</v>
      </c>
      <c r="AY6477" s="261" t="s">
        <v>207</v>
      </c>
    </row>
    <row r="6478" s="13" customFormat="1">
      <c r="B6478" s="262"/>
      <c r="C6478" s="263"/>
      <c r="D6478" s="249" t="s">
        <v>218</v>
      </c>
      <c r="E6478" s="264" t="s">
        <v>81</v>
      </c>
      <c r="F6478" s="265" t="s">
        <v>5521</v>
      </c>
      <c r="G6478" s="263"/>
      <c r="H6478" s="266">
        <v>2.1200000000000001</v>
      </c>
      <c r="I6478" s="267"/>
      <c r="J6478" s="263"/>
      <c r="K6478" s="263"/>
      <c r="L6478" s="268"/>
      <c r="M6478" s="269"/>
      <c r="N6478" s="270"/>
      <c r="O6478" s="270"/>
      <c r="P6478" s="270"/>
      <c r="Q6478" s="270"/>
      <c r="R6478" s="270"/>
      <c r="S6478" s="270"/>
      <c r="T6478" s="271"/>
      <c r="AT6478" s="272" t="s">
        <v>218</v>
      </c>
      <c r="AU6478" s="272" t="s">
        <v>92</v>
      </c>
      <c r="AV6478" s="13" t="s">
        <v>92</v>
      </c>
      <c r="AW6478" s="13" t="s">
        <v>45</v>
      </c>
      <c r="AX6478" s="13" t="s">
        <v>83</v>
      </c>
      <c r="AY6478" s="272" t="s">
        <v>207</v>
      </c>
    </row>
    <row r="6479" s="12" customFormat="1">
      <c r="B6479" s="252"/>
      <c r="C6479" s="253"/>
      <c r="D6479" s="249" t="s">
        <v>218</v>
      </c>
      <c r="E6479" s="254" t="s">
        <v>81</v>
      </c>
      <c r="F6479" s="255" t="s">
        <v>5121</v>
      </c>
      <c r="G6479" s="253"/>
      <c r="H6479" s="254" t="s">
        <v>81</v>
      </c>
      <c r="I6479" s="256"/>
      <c r="J6479" s="253"/>
      <c r="K6479" s="253"/>
      <c r="L6479" s="257"/>
      <c r="M6479" s="258"/>
      <c r="N6479" s="259"/>
      <c r="O6479" s="259"/>
      <c r="P6479" s="259"/>
      <c r="Q6479" s="259"/>
      <c r="R6479" s="259"/>
      <c r="S6479" s="259"/>
      <c r="T6479" s="260"/>
      <c r="AT6479" s="261" t="s">
        <v>218</v>
      </c>
      <c r="AU6479" s="261" t="s">
        <v>92</v>
      </c>
      <c r="AV6479" s="12" t="s">
        <v>90</v>
      </c>
      <c r="AW6479" s="12" t="s">
        <v>45</v>
      </c>
      <c r="AX6479" s="12" t="s">
        <v>83</v>
      </c>
      <c r="AY6479" s="261" t="s">
        <v>207</v>
      </c>
    </row>
    <row r="6480" s="13" customFormat="1">
      <c r="B6480" s="262"/>
      <c r="C6480" s="263"/>
      <c r="D6480" s="249" t="s">
        <v>218</v>
      </c>
      <c r="E6480" s="264" t="s">
        <v>81</v>
      </c>
      <c r="F6480" s="265" t="s">
        <v>5520</v>
      </c>
      <c r="G6480" s="263"/>
      <c r="H6480" s="266">
        <v>0.90000000000000002</v>
      </c>
      <c r="I6480" s="267"/>
      <c r="J6480" s="263"/>
      <c r="K6480" s="263"/>
      <c r="L6480" s="268"/>
      <c r="M6480" s="269"/>
      <c r="N6480" s="270"/>
      <c r="O6480" s="270"/>
      <c r="P6480" s="270"/>
      <c r="Q6480" s="270"/>
      <c r="R6480" s="270"/>
      <c r="S6480" s="270"/>
      <c r="T6480" s="271"/>
      <c r="AT6480" s="272" t="s">
        <v>218</v>
      </c>
      <c r="AU6480" s="272" t="s">
        <v>92</v>
      </c>
      <c r="AV6480" s="13" t="s">
        <v>92</v>
      </c>
      <c r="AW6480" s="13" t="s">
        <v>45</v>
      </c>
      <c r="AX6480" s="13" t="s">
        <v>83</v>
      </c>
      <c r="AY6480" s="272" t="s">
        <v>207</v>
      </c>
    </row>
    <row r="6481" s="12" customFormat="1">
      <c r="B6481" s="252"/>
      <c r="C6481" s="253"/>
      <c r="D6481" s="249" t="s">
        <v>218</v>
      </c>
      <c r="E6481" s="254" t="s">
        <v>81</v>
      </c>
      <c r="F6481" s="255" t="s">
        <v>5122</v>
      </c>
      <c r="G6481" s="253"/>
      <c r="H6481" s="254" t="s">
        <v>81</v>
      </c>
      <c r="I6481" s="256"/>
      <c r="J6481" s="253"/>
      <c r="K6481" s="253"/>
      <c r="L6481" s="257"/>
      <c r="M6481" s="258"/>
      <c r="N6481" s="259"/>
      <c r="O6481" s="259"/>
      <c r="P6481" s="259"/>
      <c r="Q6481" s="259"/>
      <c r="R6481" s="259"/>
      <c r="S6481" s="259"/>
      <c r="T6481" s="260"/>
      <c r="AT6481" s="261" t="s">
        <v>218</v>
      </c>
      <c r="AU6481" s="261" t="s">
        <v>92</v>
      </c>
      <c r="AV6481" s="12" t="s">
        <v>90</v>
      </c>
      <c r="AW6481" s="12" t="s">
        <v>45</v>
      </c>
      <c r="AX6481" s="12" t="s">
        <v>83</v>
      </c>
      <c r="AY6481" s="261" t="s">
        <v>207</v>
      </c>
    </row>
    <row r="6482" s="13" customFormat="1">
      <c r="B6482" s="262"/>
      <c r="C6482" s="263"/>
      <c r="D6482" s="249" t="s">
        <v>218</v>
      </c>
      <c r="E6482" s="264" t="s">
        <v>81</v>
      </c>
      <c r="F6482" s="265" t="s">
        <v>5522</v>
      </c>
      <c r="G6482" s="263"/>
      <c r="H6482" s="266">
        <v>2.3999999999999999</v>
      </c>
      <c r="I6482" s="267"/>
      <c r="J6482" s="263"/>
      <c r="K6482" s="263"/>
      <c r="L6482" s="268"/>
      <c r="M6482" s="269"/>
      <c r="N6482" s="270"/>
      <c r="O6482" s="270"/>
      <c r="P6482" s="270"/>
      <c r="Q6482" s="270"/>
      <c r="R6482" s="270"/>
      <c r="S6482" s="270"/>
      <c r="T6482" s="271"/>
      <c r="AT6482" s="272" t="s">
        <v>218</v>
      </c>
      <c r="AU6482" s="272" t="s">
        <v>92</v>
      </c>
      <c r="AV6482" s="13" t="s">
        <v>92</v>
      </c>
      <c r="AW6482" s="13" t="s">
        <v>45</v>
      </c>
      <c r="AX6482" s="13" t="s">
        <v>83</v>
      </c>
      <c r="AY6482" s="272" t="s">
        <v>207</v>
      </c>
    </row>
    <row r="6483" s="14" customFormat="1">
      <c r="B6483" s="273"/>
      <c r="C6483" s="274"/>
      <c r="D6483" s="249" t="s">
        <v>218</v>
      </c>
      <c r="E6483" s="275" t="s">
        <v>81</v>
      </c>
      <c r="F6483" s="276" t="s">
        <v>232</v>
      </c>
      <c r="G6483" s="274"/>
      <c r="H6483" s="277">
        <v>25.420000000000002</v>
      </c>
      <c r="I6483" s="278"/>
      <c r="J6483" s="274"/>
      <c r="K6483" s="274"/>
      <c r="L6483" s="279"/>
      <c r="M6483" s="280"/>
      <c r="N6483" s="281"/>
      <c r="O6483" s="281"/>
      <c r="P6483" s="281"/>
      <c r="Q6483" s="281"/>
      <c r="R6483" s="281"/>
      <c r="S6483" s="281"/>
      <c r="T6483" s="282"/>
      <c r="AT6483" s="283" t="s">
        <v>218</v>
      </c>
      <c r="AU6483" s="283" t="s">
        <v>92</v>
      </c>
      <c r="AV6483" s="14" t="s">
        <v>214</v>
      </c>
      <c r="AW6483" s="14" t="s">
        <v>45</v>
      </c>
      <c r="AX6483" s="14" t="s">
        <v>90</v>
      </c>
      <c r="AY6483" s="283" t="s">
        <v>207</v>
      </c>
    </row>
    <row r="6484" s="13" customFormat="1">
      <c r="B6484" s="262"/>
      <c r="C6484" s="263"/>
      <c r="D6484" s="249" t="s">
        <v>218</v>
      </c>
      <c r="E6484" s="263"/>
      <c r="F6484" s="265" t="s">
        <v>5523</v>
      </c>
      <c r="G6484" s="263"/>
      <c r="H6484" s="266">
        <v>26.690999999999999</v>
      </c>
      <c r="I6484" s="267"/>
      <c r="J6484" s="263"/>
      <c r="K6484" s="263"/>
      <c r="L6484" s="268"/>
      <c r="M6484" s="269"/>
      <c r="N6484" s="270"/>
      <c r="O6484" s="270"/>
      <c r="P6484" s="270"/>
      <c r="Q6484" s="270"/>
      <c r="R6484" s="270"/>
      <c r="S6484" s="270"/>
      <c r="T6484" s="271"/>
      <c r="AT6484" s="272" t="s">
        <v>218</v>
      </c>
      <c r="AU6484" s="272" t="s">
        <v>92</v>
      </c>
      <c r="AV6484" s="13" t="s">
        <v>92</v>
      </c>
      <c r="AW6484" s="13" t="s">
        <v>6</v>
      </c>
      <c r="AX6484" s="13" t="s">
        <v>90</v>
      </c>
      <c r="AY6484" s="272" t="s">
        <v>207</v>
      </c>
    </row>
    <row r="6485" s="1" customFormat="1" ht="25.5" customHeight="1">
      <c r="B6485" s="48"/>
      <c r="C6485" s="237" t="s">
        <v>5524</v>
      </c>
      <c r="D6485" s="237" t="s">
        <v>209</v>
      </c>
      <c r="E6485" s="238" t="s">
        <v>5525</v>
      </c>
      <c r="F6485" s="239" t="s">
        <v>5526</v>
      </c>
      <c r="G6485" s="240" t="s">
        <v>739</v>
      </c>
      <c r="H6485" s="241">
        <v>59</v>
      </c>
      <c r="I6485" s="242"/>
      <c r="J6485" s="243">
        <f>ROUND(I6485*H6485,2)</f>
        <v>0</v>
      </c>
      <c r="K6485" s="239" t="s">
        <v>213</v>
      </c>
      <c r="L6485" s="74"/>
      <c r="M6485" s="244" t="s">
        <v>81</v>
      </c>
      <c r="N6485" s="245" t="s">
        <v>53</v>
      </c>
      <c r="O6485" s="49"/>
      <c r="P6485" s="246">
        <f>O6485*H6485</f>
        <v>0</v>
      </c>
      <c r="Q6485" s="246">
        <v>0</v>
      </c>
      <c r="R6485" s="246">
        <f>Q6485*H6485</f>
        <v>0</v>
      </c>
      <c r="S6485" s="246">
        <v>0</v>
      </c>
      <c r="T6485" s="247">
        <f>S6485*H6485</f>
        <v>0</v>
      </c>
      <c r="AR6485" s="25" t="s">
        <v>345</v>
      </c>
      <c r="AT6485" s="25" t="s">
        <v>209</v>
      </c>
      <c r="AU6485" s="25" t="s">
        <v>92</v>
      </c>
      <c r="AY6485" s="25" t="s">
        <v>207</v>
      </c>
      <c r="BE6485" s="248">
        <f>IF(N6485="základní",J6485,0)</f>
        <v>0</v>
      </c>
      <c r="BF6485" s="248">
        <f>IF(N6485="snížená",J6485,0)</f>
        <v>0</v>
      </c>
      <c r="BG6485" s="248">
        <f>IF(N6485="zákl. přenesená",J6485,0)</f>
        <v>0</v>
      </c>
      <c r="BH6485" s="248">
        <f>IF(N6485="sníž. přenesená",J6485,0)</f>
        <v>0</v>
      </c>
      <c r="BI6485" s="248">
        <f>IF(N6485="nulová",J6485,0)</f>
        <v>0</v>
      </c>
      <c r="BJ6485" s="25" t="s">
        <v>90</v>
      </c>
      <c r="BK6485" s="248">
        <f>ROUND(I6485*H6485,2)</f>
        <v>0</v>
      </c>
      <c r="BL6485" s="25" t="s">
        <v>345</v>
      </c>
      <c r="BM6485" s="25" t="s">
        <v>5527</v>
      </c>
    </row>
    <row r="6486" s="1" customFormat="1">
      <c r="B6486" s="48"/>
      <c r="C6486" s="76"/>
      <c r="D6486" s="249" t="s">
        <v>216</v>
      </c>
      <c r="E6486" s="76"/>
      <c r="F6486" s="250" t="s">
        <v>5511</v>
      </c>
      <c r="G6486" s="76"/>
      <c r="H6486" s="76"/>
      <c r="I6486" s="205"/>
      <c r="J6486" s="76"/>
      <c r="K6486" s="76"/>
      <c r="L6486" s="74"/>
      <c r="M6486" s="251"/>
      <c r="N6486" s="49"/>
      <c r="O6486" s="49"/>
      <c r="P6486" s="49"/>
      <c r="Q6486" s="49"/>
      <c r="R6486" s="49"/>
      <c r="S6486" s="49"/>
      <c r="T6486" s="97"/>
      <c r="AT6486" s="25" t="s">
        <v>216</v>
      </c>
      <c r="AU6486" s="25" t="s">
        <v>92</v>
      </c>
    </row>
    <row r="6487" s="12" customFormat="1">
      <c r="B6487" s="252"/>
      <c r="C6487" s="253"/>
      <c r="D6487" s="249" t="s">
        <v>218</v>
      </c>
      <c r="E6487" s="254" t="s">
        <v>81</v>
      </c>
      <c r="F6487" s="255" t="s">
        <v>5085</v>
      </c>
      <c r="G6487" s="253"/>
      <c r="H6487" s="254" t="s">
        <v>81</v>
      </c>
      <c r="I6487" s="256"/>
      <c r="J6487" s="253"/>
      <c r="K6487" s="253"/>
      <c r="L6487" s="257"/>
      <c r="M6487" s="258"/>
      <c r="N6487" s="259"/>
      <c r="O6487" s="259"/>
      <c r="P6487" s="259"/>
      <c r="Q6487" s="259"/>
      <c r="R6487" s="259"/>
      <c r="S6487" s="259"/>
      <c r="T6487" s="260"/>
      <c r="AT6487" s="261" t="s">
        <v>218</v>
      </c>
      <c r="AU6487" s="261" t="s">
        <v>92</v>
      </c>
      <c r="AV6487" s="12" t="s">
        <v>90</v>
      </c>
      <c r="AW6487" s="12" t="s">
        <v>45</v>
      </c>
      <c r="AX6487" s="12" t="s">
        <v>83</v>
      </c>
      <c r="AY6487" s="261" t="s">
        <v>207</v>
      </c>
    </row>
    <row r="6488" s="13" customFormat="1">
      <c r="B6488" s="262"/>
      <c r="C6488" s="263"/>
      <c r="D6488" s="249" t="s">
        <v>218</v>
      </c>
      <c r="E6488" s="264" t="s">
        <v>81</v>
      </c>
      <c r="F6488" s="265" t="s">
        <v>214</v>
      </c>
      <c r="G6488" s="263"/>
      <c r="H6488" s="266">
        <v>4</v>
      </c>
      <c r="I6488" s="267"/>
      <c r="J6488" s="263"/>
      <c r="K6488" s="263"/>
      <c r="L6488" s="268"/>
      <c r="M6488" s="269"/>
      <c r="N6488" s="270"/>
      <c r="O6488" s="270"/>
      <c r="P6488" s="270"/>
      <c r="Q6488" s="270"/>
      <c r="R6488" s="270"/>
      <c r="S6488" s="270"/>
      <c r="T6488" s="271"/>
      <c r="AT6488" s="272" t="s">
        <v>218</v>
      </c>
      <c r="AU6488" s="272" t="s">
        <v>92</v>
      </c>
      <c r="AV6488" s="13" t="s">
        <v>92</v>
      </c>
      <c r="AW6488" s="13" t="s">
        <v>45</v>
      </c>
      <c r="AX6488" s="13" t="s">
        <v>83</v>
      </c>
      <c r="AY6488" s="272" t="s">
        <v>207</v>
      </c>
    </row>
    <row r="6489" s="12" customFormat="1">
      <c r="B6489" s="252"/>
      <c r="C6489" s="253"/>
      <c r="D6489" s="249" t="s">
        <v>218</v>
      </c>
      <c r="E6489" s="254" t="s">
        <v>81</v>
      </c>
      <c r="F6489" s="255" t="s">
        <v>5087</v>
      </c>
      <c r="G6489" s="253"/>
      <c r="H6489" s="254" t="s">
        <v>81</v>
      </c>
      <c r="I6489" s="256"/>
      <c r="J6489" s="253"/>
      <c r="K6489" s="253"/>
      <c r="L6489" s="257"/>
      <c r="M6489" s="258"/>
      <c r="N6489" s="259"/>
      <c r="O6489" s="259"/>
      <c r="P6489" s="259"/>
      <c r="Q6489" s="259"/>
      <c r="R6489" s="259"/>
      <c r="S6489" s="259"/>
      <c r="T6489" s="260"/>
      <c r="AT6489" s="261" t="s">
        <v>218</v>
      </c>
      <c r="AU6489" s="261" t="s">
        <v>92</v>
      </c>
      <c r="AV6489" s="12" t="s">
        <v>90</v>
      </c>
      <c r="AW6489" s="12" t="s">
        <v>45</v>
      </c>
      <c r="AX6489" s="12" t="s">
        <v>83</v>
      </c>
      <c r="AY6489" s="261" t="s">
        <v>207</v>
      </c>
    </row>
    <row r="6490" s="13" customFormat="1">
      <c r="B6490" s="262"/>
      <c r="C6490" s="263"/>
      <c r="D6490" s="249" t="s">
        <v>218</v>
      </c>
      <c r="E6490" s="264" t="s">
        <v>81</v>
      </c>
      <c r="F6490" s="265" t="s">
        <v>233</v>
      </c>
      <c r="G6490" s="263"/>
      <c r="H6490" s="266">
        <v>3</v>
      </c>
      <c r="I6490" s="267"/>
      <c r="J6490" s="263"/>
      <c r="K6490" s="263"/>
      <c r="L6490" s="268"/>
      <c r="M6490" s="269"/>
      <c r="N6490" s="270"/>
      <c r="O6490" s="270"/>
      <c r="P6490" s="270"/>
      <c r="Q6490" s="270"/>
      <c r="R6490" s="270"/>
      <c r="S6490" s="270"/>
      <c r="T6490" s="271"/>
      <c r="AT6490" s="272" t="s">
        <v>218</v>
      </c>
      <c r="AU6490" s="272" t="s">
        <v>92</v>
      </c>
      <c r="AV6490" s="13" t="s">
        <v>92</v>
      </c>
      <c r="AW6490" s="13" t="s">
        <v>45</v>
      </c>
      <c r="AX6490" s="13" t="s">
        <v>83</v>
      </c>
      <c r="AY6490" s="272" t="s">
        <v>207</v>
      </c>
    </row>
    <row r="6491" s="12" customFormat="1">
      <c r="B6491" s="252"/>
      <c r="C6491" s="253"/>
      <c r="D6491" s="249" t="s">
        <v>218</v>
      </c>
      <c r="E6491" s="254" t="s">
        <v>81</v>
      </c>
      <c r="F6491" s="255" t="s">
        <v>5089</v>
      </c>
      <c r="G6491" s="253"/>
      <c r="H6491" s="254" t="s">
        <v>81</v>
      </c>
      <c r="I6491" s="256"/>
      <c r="J6491" s="253"/>
      <c r="K6491" s="253"/>
      <c r="L6491" s="257"/>
      <c r="M6491" s="258"/>
      <c r="N6491" s="259"/>
      <c r="O6491" s="259"/>
      <c r="P6491" s="259"/>
      <c r="Q6491" s="259"/>
      <c r="R6491" s="259"/>
      <c r="S6491" s="259"/>
      <c r="T6491" s="260"/>
      <c r="AT6491" s="261" t="s">
        <v>218</v>
      </c>
      <c r="AU6491" s="261" t="s">
        <v>92</v>
      </c>
      <c r="AV6491" s="12" t="s">
        <v>90</v>
      </c>
      <c r="AW6491" s="12" t="s">
        <v>45</v>
      </c>
      <c r="AX6491" s="12" t="s">
        <v>83</v>
      </c>
      <c r="AY6491" s="261" t="s">
        <v>207</v>
      </c>
    </row>
    <row r="6492" s="13" customFormat="1">
      <c r="B6492" s="262"/>
      <c r="C6492" s="263"/>
      <c r="D6492" s="249" t="s">
        <v>218</v>
      </c>
      <c r="E6492" s="264" t="s">
        <v>81</v>
      </c>
      <c r="F6492" s="265" t="s">
        <v>90</v>
      </c>
      <c r="G6492" s="263"/>
      <c r="H6492" s="266">
        <v>1</v>
      </c>
      <c r="I6492" s="267"/>
      <c r="J6492" s="263"/>
      <c r="K6492" s="263"/>
      <c r="L6492" s="268"/>
      <c r="M6492" s="269"/>
      <c r="N6492" s="270"/>
      <c r="O6492" s="270"/>
      <c r="P6492" s="270"/>
      <c r="Q6492" s="270"/>
      <c r="R6492" s="270"/>
      <c r="S6492" s="270"/>
      <c r="T6492" s="271"/>
      <c r="AT6492" s="272" t="s">
        <v>218</v>
      </c>
      <c r="AU6492" s="272" t="s">
        <v>92</v>
      </c>
      <c r="AV6492" s="13" t="s">
        <v>92</v>
      </c>
      <c r="AW6492" s="13" t="s">
        <v>45</v>
      </c>
      <c r="AX6492" s="13" t="s">
        <v>83</v>
      </c>
      <c r="AY6492" s="272" t="s">
        <v>207</v>
      </c>
    </row>
    <row r="6493" s="12" customFormat="1">
      <c r="B6493" s="252"/>
      <c r="C6493" s="253"/>
      <c r="D6493" s="249" t="s">
        <v>218</v>
      </c>
      <c r="E6493" s="254" t="s">
        <v>81</v>
      </c>
      <c r="F6493" s="255" t="s">
        <v>5028</v>
      </c>
      <c r="G6493" s="253"/>
      <c r="H6493" s="254" t="s">
        <v>81</v>
      </c>
      <c r="I6493" s="256"/>
      <c r="J6493" s="253"/>
      <c r="K6493" s="253"/>
      <c r="L6493" s="257"/>
      <c r="M6493" s="258"/>
      <c r="N6493" s="259"/>
      <c r="O6493" s="259"/>
      <c r="P6493" s="259"/>
      <c r="Q6493" s="259"/>
      <c r="R6493" s="259"/>
      <c r="S6493" s="259"/>
      <c r="T6493" s="260"/>
      <c r="AT6493" s="261" t="s">
        <v>218</v>
      </c>
      <c r="AU6493" s="261" t="s">
        <v>92</v>
      </c>
      <c r="AV6493" s="12" t="s">
        <v>90</v>
      </c>
      <c r="AW6493" s="12" t="s">
        <v>45</v>
      </c>
      <c r="AX6493" s="12" t="s">
        <v>83</v>
      </c>
      <c r="AY6493" s="261" t="s">
        <v>207</v>
      </c>
    </row>
    <row r="6494" s="13" customFormat="1">
      <c r="B6494" s="262"/>
      <c r="C6494" s="263"/>
      <c r="D6494" s="249" t="s">
        <v>218</v>
      </c>
      <c r="E6494" s="264" t="s">
        <v>81</v>
      </c>
      <c r="F6494" s="265" t="s">
        <v>312</v>
      </c>
      <c r="G6494" s="263"/>
      <c r="H6494" s="266">
        <v>11</v>
      </c>
      <c r="I6494" s="267"/>
      <c r="J6494" s="263"/>
      <c r="K6494" s="263"/>
      <c r="L6494" s="268"/>
      <c r="M6494" s="269"/>
      <c r="N6494" s="270"/>
      <c r="O6494" s="270"/>
      <c r="P6494" s="270"/>
      <c r="Q6494" s="270"/>
      <c r="R6494" s="270"/>
      <c r="S6494" s="270"/>
      <c r="T6494" s="271"/>
      <c r="AT6494" s="272" t="s">
        <v>218</v>
      </c>
      <c r="AU6494" s="272" t="s">
        <v>92</v>
      </c>
      <c r="AV6494" s="13" t="s">
        <v>92</v>
      </c>
      <c r="AW6494" s="13" t="s">
        <v>45</v>
      </c>
      <c r="AX6494" s="13" t="s">
        <v>83</v>
      </c>
      <c r="AY6494" s="272" t="s">
        <v>207</v>
      </c>
    </row>
    <row r="6495" s="12" customFormat="1">
      <c r="B6495" s="252"/>
      <c r="C6495" s="253"/>
      <c r="D6495" s="249" t="s">
        <v>218</v>
      </c>
      <c r="E6495" s="254" t="s">
        <v>81</v>
      </c>
      <c r="F6495" s="255" t="s">
        <v>5091</v>
      </c>
      <c r="G6495" s="253"/>
      <c r="H6495" s="254" t="s">
        <v>81</v>
      </c>
      <c r="I6495" s="256"/>
      <c r="J6495" s="253"/>
      <c r="K6495" s="253"/>
      <c r="L6495" s="257"/>
      <c r="M6495" s="258"/>
      <c r="N6495" s="259"/>
      <c r="O6495" s="259"/>
      <c r="P6495" s="259"/>
      <c r="Q6495" s="259"/>
      <c r="R6495" s="259"/>
      <c r="S6495" s="259"/>
      <c r="T6495" s="260"/>
      <c r="AT6495" s="261" t="s">
        <v>218</v>
      </c>
      <c r="AU6495" s="261" t="s">
        <v>92</v>
      </c>
      <c r="AV6495" s="12" t="s">
        <v>90</v>
      </c>
      <c r="AW6495" s="12" t="s">
        <v>45</v>
      </c>
      <c r="AX6495" s="12" t="s">
        <v>83</v>
      </c>
      <c r="AY6495" s="261" t="s">
        <v>207</v>
      </c>
    </row>
    <row r="6496" s="13" customFormat="1">
      <c r="B6496" s="262"/>
      <c r="C6496" s="263"/>
      <c r="D6496" s="249" t="s">
        <v>218</v>
      </c>
      <c r="E6496" s="264" t="s">
        <v>81</v>
      </c>
      <c r="F6496" s="265" t="s">
        <v>233</v>
      </c>
      <c r="G6496" s="263"/>
      <c r="H6496" s="266">
        <v>3</v>
      </c>
      <c r="I6496" s="267"/>
      <c r="J6496" s="263"/>
      <c r="K6496" s="263"/>
      <c r="L6496" s="268"/>
      <c r="M6496" s="269"/>
      <c r="N6496" s="270"/>
      <c r="O6496" s="270"/>
      <c r="P6496" s="270"/>
      <c r="Q6496" s="270"/>
      <c r="R6496" s="270"/>
      <c r="S6496" s="270"/>
      <c r="T6496" s="271"/>
      <c r="AT6496" s="272" t="s">
        <v>218</v>
      </c>
      <c r="AU6496" s="272" t="s">
        <v>92</v>
      </c>
      <c r="AV6496" s="13" t="s">
        <v>92</v>
      </c>
      <c r="AW6496" s="13" t="s">
        <v>45</v>
      </c>
      <c r="AX6496" s="13" t="s">
        <v>83</v>
      </c>
      <c r="AY6496" s="272" t="s">
        <v>207</v>
      </c>
    </row>
    <row r="6497" s="12" customFormat="1">
      <c r="B6497" s="252"/>
      <c r="C6497" s="253"/>
      <c r="D6497" s="249" t="s">
        <v>218</v>
      </c>
      <c r="E6497" s="254" t="s">
        <v>81</v>
      </c>
      <c r="F6497" s="255" t="s">
        <v>5092</v>
      </c>
      <c r="G6497" s="253"/>
      <c r="H6497" s="254" t="s">
        <v>81</v>
      </c>
      <c r="I6497" s="256"/>
      <c r="J6497" s="253"/>
      <c r="K6497" s="253"/>
      <c r="L6497" s="257"/>
      <c r="M6497" s="258"/>
      <c r="N6497" s="259"/>
      <c r="O6497" s="259"/>
      <c r="P6497" s="259"/>
      <c r="Q6497" s="259"/>
      <c r="R6497" s="259"/>
      <c r="S6497" s="259"/>
      <c r="T6497" s="260"/>
      <c r="AT6497" s="261" t="s">
        <v>218</v>
      </c>
      <c r="AU6497" s="261" t="s">
        <v>92</v>
      </c>
      <c r="AV6497" s="12" t="s">
        <v>90</v>
      </c>
      <c r="AW6497" s="12" t="s">
        <v>45</v>
      </c>
      <c r="AX6497" s="12" t="s">
        <v>83</v>
      </c>
      <c r="AY6497" s="261" t="s">
        <v>207</v>
      </c>
    </row>
    <row r="6498" s="13" customFormat="1">
      <c r="B6498" s="262"/>
      <c r="C6498" s="263"/>
      <c r="D6498" s="249" t="s">
        <v>218</v>
      </c>
      <c r="E6498" s="264" t="s">
        <v>81</v>
      </c>
      <c r="F6498" s="265" t="s">
        <v>233</v>
      </c>
      <c r="G6498" s="263"/>
      <c r="H6498" s="266">
        <v>3</v>
      </c>
      <c r="I6498" s="267"/>
      <c r="J6498" s="263"/>
      <c r="K6498" s="263"/>
      <c r="L6498" s="268"/>
      <c r="M6498" s="269"/>
      <c r="N6498" s="270"/>
      <c r="O6498" s="270"/>
      <c r="P6498" s="270"/>
      <c r="Q6498" s="270"/>
      <c r="R6498" s="270"/>
      <c r="S6498" s="270"/>
      <c r="T6498" s="271"/>
      <c r="AT6498" s="272" t="s">
        <v>218</v>
      </c>
      <c r="AU6498" s="272" t="s">
        <v>92</v>
      </c>
      <c r="AV6498" s="13" t="s">
        <v>92</v>
      </c>
      <c r="AW6498" s="13" t="s">
        <v>45</v>
      </c>
      <c r="AX6498" s="13" t="s">
        <v>83</v>
      </c>
      <c r="AY6498" s="272" t="s">
        <v>207</v>
      </c>
    </row>
    <row r="6499" s="12" customFormat="1">
      <c r="B6499" s="252"/>
      <c r="C6499" s="253"/>
      <c r="D6499" s="249" t="s">
        <v>218</v>
      </c>
      <c r="E6499" s="254" t="s">
        <v>81</v>
      </c>
      <c r="F6499" s="255" t="s">
        <v>5032</v>
      </c>
      <c r="G6499" s="253"/>
      <c r="H6499" s="254" t="s">
        <v>81</v>
      </c>
      <c r="I6499" s="256"/>
      <c r="J6499" s="253"/>
      <c r="K6499" s="253"/>
      <c r="L6499" s="257"/>
      <c r="M6499" s="258"/>
      <c r="N6499" s="259"/>
      <c r="O6499" s="259"/>
      <c r="P6499" s="259"/>
      <c r="Q6499" s="259"/>
      <c r="R6499" s="259"/>
      <c r="S6499" s="259"/>
      <c r="T6499" s="260"/>
      <c r="AT6499" s="261" t="s">
        <v>218</v>
      </c>
      <c r="AU6499" s="261" t="s">
        <v>92</v>
      </c>
      <c r="AV6499" s="12" t="s">
        <v>90</v>
      </c>
      <c r="AW6499" s="12" t="s">
        <v>45</v>
      </c>
      <c r="AX6499" s="12" t="s">
        <v>83</v>
      </c>
      <c r="AY6499" s="261" t="s">
        <v>207</v>
      </c>
    </row>
    <row r="6500" s="13" customFormat="1">
      <c r="B6500" s="262"/>
      <c r="C6500" s="263"/>
      <c r="D6500" s="249" t="s">
        <v>218</v>
      </c>
      <c r="E6500" s="264" t="s">
        <v>81</v>
      </c>
      <c r="F6500" s="265" t="s">
        <v>266</v>
      </c>
      <c r="G6500" s="263"/>
      <c r="H6500" s="266">
        <v>7</v>
      </c>
      <c r="I6500" s="267"/>
      <c r="J6500" s="263"/>
      <c r="K6500" s="263"/>
      <c r="L6500" s="268"/>
      <c r="M6500" s="269"/>
      <c r="N6500" s="270"/>
      <c r="O6500" s="270"/>
      <c r="P6500" s="270"/>
      <c r="Q6500" s="270"/>
      <c r="R6500" s="270"/>
      <c r="S6500" s="270"/>
      <c r="T6500" s="271"/>
      <c r="AT6500" s="272" t="s">
        <v>218</v>
      </c>
      <c r="AU6500" s="272" t="s">
        <v>92</v>
      </c>
      <c r="AV6500" s="13" t="s">
        <v>92</v>
      </c>
      <c r="AW6500" s="13" t="s">
        <v>45</v>
      </c>
      <c r="AX6500" s="13" t="s">
        <v>83</v>
      </c>
      <c r="AY6500" s="272" t="s">
        <v>207</v>
      </c>
    </row>
    <row r="6501" s="12" customFormat="1">
      <c r="B6501" s="252"/>
      <c r="C6501" s="253"/>
      <c r="D6501" s="249" t="s">
        <v>218</v>
      </c>
      <c r="E6501" s="254" t="s">
        <v>81</v>
      </c>
      <c r="F6501" s="255" t="s">
        <v>5034</v>
      </c>
      <c r="G6501" s="253"/>
      <c r="H6501" s="254" t="s">
        <v>81</v>
      </c>
      <c r="I6501" s="256"/>
      <c r="J6501" s="253"/>
      <c r="K6501" s="253"/>
      <c r="L6501" s="257"/>
      <c r="M6501" s="258"/>
      <c r="N6501" s="259"/>
      <c r="O6501" s="259"/>
      <c r="P6501" s="259"/>
      <c r="Q6501" s="259"/>
      <c r="R6501" s="259"/>
      <c r="S6501" s="259"/>
      <c r="T6501" s="260"/>
      <c r="AT6501" s="261" t="s">
        <v>218</v>
      </c>
      <c r="AU6501" s="261" t="s">
        <v>92</v>
      </c>
      <c r="AV6501" s="12" t="s">
        <v>90</v>
      </c>
      <c r="AW6501" s="12" t="s">
        <v>45</v>
      </c>
      <c r="AX6501" s="12" t="s">
        <v>83</v>
      </c>
      <c r="AY6501" s="261" t="s">
        <v>207</v>
      </c>
    </row>
    <row r="6502" s="13" customFormat="1">
      <c r="B6502" s="262"/>
      <c r="C6502" s="263"/>
      <c r="D6502" s="249" t="s">
        <v>218</v>
      </c>
      <c r="E6502" s="264" t="s">
        <v>81</v>
      </c>
      <c r="F6502" s="265" t="s">
        <v>90</v>
      </c>
      <c r="G6502" s="263"/>
      <c r="H6502" s="266">
        <v>1</v>
      </c>
      <c r="I6502" s="267"/>
      <c r="J6502" s="263"/>
      <c r="K6502" s="263"/>
      <c r="L6502" s="268"/>
      <c r="M6502" s="269"/>
      <c r="N6502" s="270"/>
      <c r="O6502" s="270"/>
      <c r="P6502" s="270"/>
      <c r="Q6502" s="270"/>
      <c r="R6502" s="270"/>
      <c r="S6502" s="270"/>
      <c r="T6502" s="271"/>
      <c r="AT6502" s="272" t="s">
        <v>218</v>
      </c>
      <c r="AU6502" s="272" t="s">
        <v>92</v>
      </c>
      <c r="AV6502" s="13" t="s">
        <v>92</v>
      </c>
      <c r="AW6502" s="13" t="s">
        <v>45</v>
      </c>
      <c r="AX6502" s="13" t="s">
        <v>83</v>
      </c>
      <c r="AY6502" s="272" t="s">
        <v>207</v>
      </c>
    </row>
    <row r="6503" s="12" customFormat="1">
      <c r="B6503" s="252"/>
      <c r="C6503" s="253"/>
      <c r="D6503" s="249" t="s">
        <v>218</v>
      </c>
      <c r="E6503" s="254" t="s">
        <v>81</v>
      </c>
      <c r="F6503" s="255" t="s">
        <v>5036</v>
      </c>
      <c r="G6503" s="253"/>
      <c r="H6503" s="254" t="s">
        <v>81</v>
      </c>
      <c r="I6503" s="256"/>
      <c r="J6503" s="253"/>
      <c r="K6503" s="253"/>
      <c r="L6503" s="257"/>
      <c r="M6503" s="258"/>
      <c r="N6503" s="259"/>
      <c r="O6503" s="259"/>
      <c r="P6503" s="259"/>
      <c r="Q6503" s="259"/>
      <c r="R6503" s="259"/>
      <c r="S6503" s="259"/>
      <c r="T6503" s="260"/>
      <c r="AT6503" s="261" t="s">
        <v>218</v>
      </c>
      <c r="AU6503" s="261" t="s">
        <v>92</v>
      </c>
      <c r="AV6503" s="12" t="s">
        <v>90</v>
      </c>
      <c r="AW6503" s="12" t="s">
        <v>45</v>
      </c>
      <c r="AX6503" s="12" t="s">
        <v>83</v>
      </c>
      <c r="AY6503" s="261" t="s">
        <v>207</v>
      </c>
    </row>
    <row r="6504" s="13" customFormat="1">
      <c r="B6504" s="262"/>
      <c r="C6504" s="263"/>
      <c r="D6504" s="249" t="s">
        <v>218</v>
      </c>
      <c r="E6504" s="264" t="s">
        <v>81</v>
      </c>
      <c r="F6504" s="265" t="s">
        <v>322</v>
      </c>
      <c r="G6504" s="263"/>
      <c r="H6504" s="266">
        <v>12</v>
      </c>
      <c r="I6504" s="267"/>
      <c r="J6504" s="263"/>
      <c r="K6504" s="263"/>
      <c r="L6504" s="268"/>
      <c r="M6504" s="269"/>
      <c r="N6504" s="270"/>
      <c r="O6504" s="270"/>
      <c r="P6504" s="270"/>
      <c r="Q6504" s="270"/>
      <c r="R6504" s="270"/>
      <c r="S6504" s="270"/>
      <c r="T6504" s="271"/>
      <c r="AT6504" s="272" t="s">
        <v>218</v>
      </c>
      <c r="AU6504" s="272" t="s">
        <v>92</v>
      </c>
      <c r="AV6504" s="13" t="s">
        <v>92</v>
      </c>
      <c r="AW6504" s="13" t="s">
        <v>45</v>
      </c>
      <c r="AX6504" s="13" t="s">
        <v>83</v>
      </c>
      <c r="AY6504" s="272" t="s">
        <v>207</v>
      </c>
    </row>
    <row r="6505" s="12" customFormat="1">
      <c r="B6505" s="252"/>
      <c r="C6505" s="253"/>
      <c r="D6505" s="249" t="s">
        <v>218</v>
      </c>
      <c r="E6505" s="254" t="s">
        <v>81</v>
      </c>
      <c r="F6505" s="255" t="s">
        <v>5038</v>
      </c>
      <c r="G6505" s="253"/>
      <c r="H6505" s="254" t="s">
        <v>81</v>
      </c>
      <c r="I6505" s="256"/>
      <c r="J6505" s="253"/>
      <c r="K6505" s="253"/>
      <c r="L6505" s="257"/>
      <c r="M6505" s="258"/>
      <c r="N6505" s="259"/>
      <c r="O6505" s="259"/>
      <c r="P6505" s="259"/>
      <c r="Q6505" s="259"/>
      <c r="R6505" s="259"/>
      <c r="S6505" s="259"/>
      <c r="T6505" s="260"/>
      <c r="AT6505" s="261" t="s">
        <v>218</v>
      </c>
      <c r="AU6505" s="261" t="s">
        <v>92</v>
      </c>
      <c r="AV6505" s="12" t="s">
        <v>90</v>
      </c>
      <c r="AW6505" s="12" t="s">
        <v>45</v>
      </c>
      <c r="AX6505" s="12" t="s">
        <v>83</v>
      </c>
      <c r="AY6505" s="261" t="s">
        <v>207</v>
      </c>
    </row>
    <row r="6506" s="13" customFormat="1">
      <c r="B6506" s="262"/>
      <c r="C6506" s="263"/>
      <c r="D6506" s="249" t="s">
        <v>218</v>
      </c>
      <c r="E6506" s="264" t="s">
        <v>81</v>
      </c>
      <c r="F6506" s="265" t="s">
        <v>214</v>
      </c>
      <c r="G6506" s="263"/>
      <c r="H6506" s="266">
        <v>4</v>
      </c>
      <c r="I6506" s="267"/>
      <c r="J6506" s="263"/>
      <c r="K6506" s="263"/>
      <c r="L6506" s="268"/>
      <c r="M6506" s="269"/>
      <c r="N6506" s="270"/>
      <c r="O6506" s="270"/>
      <c r="P6506" s="270"/>
      <c r="Q6506" s="270"/>
      <c r="R6506" s="270"/>
      <c r="S6506" s="270"/>
      <c r="T6506" s="271"/>
      <c r="AT6506" s="272" t="s">
        <v>218</v>
      </c>
      <c r="AU6506" s="272" t="s">
        <v>92</v>
      </c>
      <c r="AV6506" s="13" t="s">
        <v>92</v>
      </c>
      <c r="AW6506" s="13" t="s">
        <v>45</v>
      </c>
      <c r="AX6506" s="13" t="s">
        <v>83</v>
      </c>
      <c r="AY6506" s="272" t="s">
        <v>207</v>
      </c>
    </row>
    <row r="6507" s="12" customFormat="1">
      <c r="B6507" s="252"/>
      <c r="C6507" s="253"/>
      <c r="D6507" s="249" t="s">
        <v>218</v>
      </c>
      <c r="E6507" s="254" t="s">
        <v>81</v>
      </c>
      <c r="F6507" s="255" t="s">
        <v>5040</v>
      </c>
      <c r="G6507" s="253"/>
      <c r="H6507" s="254" t="s">
        <v>81</v>
      </c>
      <c r="I6507" s="256"/>
      <c r="J6507" s="253"/>
      <c r="K6507" s="253"/>
      <c r="L6507" s="257"/>
      <c r="M6507" s="258"/>
      <c r="N6507" s="259"/>
      <c r="O6507" s="259"/>
      <c r="P6507" s="259"/>
      <c r="Q6507" s="259"/>
      <c r="R6507" s="259"/>
      <c r="S6507" s="259"/>
      <c r="T6507" s="260"/>
      <c r="AT6507" s="261" t="s">
        <v>218</v>
      </c>
      <c r="AU6507" s="261" t="s">
        <v>92</v>
      </c>
      <c r="AV6507" s="12" t="s">
        <v>90</v>
      </c>
      <c r="AW6507" s="12" t="s">
        <v>45</v>
      </c>
      <c r="AX6507" s="12" t="s">
        <v>83</v>
      </c>
      <c r="AY6507" s="261" t="s">
        <v>207</v>
      </c>
    </row>
    <row r="6508" s="13" customFormat="1">
      <c r="B6508" s="262"/>
      <c r="C6508" s="263"/>
      <c r="D6508" s="249" t="s">
        <v>218</v>
      </c>
      <c r="E6508" s="264" t="s">
        <v>81</v>
      </c>
      <c r="F6508" s="265" t="s">
        <v>90</v>
      </c>
      <c r="G6508" s="263"/>
      <c r="H6508" s="266">
        <v>1</v>
      </c>
      <c r="I6508" s="267"/>
      <c r="J6508" s="263"/>
      <c r="K6508" s="263"/>
      <c r="L6508" s="268"/>
      <c r="M6508" s="269"/>
      <c r="N6508" s="270"/>
      <c r="O6508" s="270"/>
      <c r="P6508" s="270"/>
      <c r="Q6508" s="270"/>
      <c r="R6508" s="270"/>
      <c r="S6508" s="270"/>
      <c r="T6508" s="271"/>
      <c r="AT6508" s="272" t="s">
        <v>218</v>
      </c>
      <c r="AU6508" s="272" t="s">
        <v>92</v>
      </c>
      <c r="AV6508" s="13" t="s">
        <v>92</v>
      </c>
      <c r="AW6508" s="13" t="s">
        <v>45</v>
      </c>
      <c r="AX6508" s="13" t="s">
        <v>83</v>
      </c>
      <c r="AY6508" s="272" t="s">
        <v>207</v>
      </c>
    </row>
    <row r="6509" s="12" customFormat="1">
      <c r="B6509" s="252"/>
      <c r="C6509" s="253"/>
      <c r="D6509" s="249" t="s">
        <v>218</v>
      </c>
      <c r="E6509" s="254" t="s">
        <v>81</v>
      </c>
      <c r="F6509" s="255" t="s">
        <v>5005</v>
      </c>
      <c r="G6509" s="253"/>
      <c r="H6509" s="254" t="s">
        <v>81</v>
      </c>
      <c r="I6509" s="256"/>
      <c r="J6509" s="253"/>
      <c r="K6509" s="253"/>
      <c r="L6509" s="257"/>
      <c r="M6509" s="258"/>
      <c r="N6509" s="259"/>
      <c r="O6509" s="259"/>
      <c r="P6509" s="259"/>
      <c r="Q6509" s="259"/>
      <c r="R6509" s="259"/>
      <c r="S6509" s="259"/>
      <c r="T6509" s="260"/>
      <c r="AT6509" s="261" t="s">
        <v>218</v>
      </c>
      <c r="AU6509" s="261" t="s">
        <v>92</v>
      </c>
      <c r="AV6509" s="12" t="s">
        <v>90</v>
      </c>
      <c r="AW6509" s="12" t="s">
        <v>45</v>
      </c>
      <c r="AX6509" s="12" t="s">
        <v>83</v>
      </c>
      <c r="AY6509" s="261" t="s">
        <v>207</v>
      </c>
    </row>
    <row r="6510" s="13" customFormat="1">
      <c r="B6510" s="262"/>
      <c r="C6510" s="263"/>
      <c r="D6510" s="249" t="s">
        <v>218</v>
      </c>
      <c r="E6510" s="264" t="s">
        <v>81</v>
      </c>
      <c r="F6510" s="265" t="s">
        <v>90</v>
      </c>
      <c r="G6510" s="263"/>
      <c r="H6510" s="266">
        <v>1</v>
      </c>
      <c r="I6510" s="267"/>
      <c r="J6510" s="263"/>
      <c r="K6510" s="263"/>
      <c r="L6510" s="268"/>
      <c r="M6510" s="269"/>
      <c r="N6510" s="270"/>
      <c r="O6510" s="270"/>
      <c r="P6510" s="270"/>
      <c r="Q6510" s="270"/>
      <c r="R6510" s="270"/>
      <c r="S6510" s="270"/>
      <c r="T6510" s="271"/>
      <c r="AT6510" s="272" t="s">
        <v>218</v>
      </c>
      <c r="AU6510" s="272" t="s">
        <v>92</v>
      </c>
      <c r="AV6510" s="13" t="s">
        <v>92</v>
      </c>
      <c r="AW6510" s="13" t="s">
        <v>45</v>
      </c>
      <c r="AX6510" s="13" t="s">
        <v>83</v>
      </c>
      <c r="AY6510" s="272" t="s">
        <v>207</v>
      </c>
    </row>
    <row r="6511" s="12" customFormat="1">
      <c r="B6511" s="252"/>
      <c r="C6511" s="253"/>
      <c r="D6511" s="249" t="s">
        <v>218</v>
      </c>
      <c r="E6511" s="254" t="s">
        <v>81</v>
      </c>
      <c r="F6511" s="255" t="s">
        <v>5119</v>
      </c>
      <c r="G6511" s="253"/>
      <c r="H6511" s="254" t="s">
        <v>81</v>
      </c>
      <c r="I6511" s="256"/>
      <c r="J6511" s="253"/>
      <c r="K6511" s="253"/>
      <c r="L6511" s="257"/>
      <c r="M6511" s="258"/>
      <c r="N6511" s="259"/>
      <c r="O6511" s="259"/>
      <c r="P6511" s="259"/>
      <c r="Q6511" s="259"/>
      <c r="R6511" s="259"/>
      <c r="S6511" s="259"/>
      <c r="T6511" s="260"/>
      <c r="AT6511" s="261" t="s">
        <v>218</v>
      </c>
      <c r="AU6511" s="261" t="s">
        <v>92</v>
      </c>
      <c r="AV6511" s="12" t="s">
        <v>90</v>
      </c>
      <c r="AW6511" s="12" t="s">
        <v>45</v>
      </c>
      <c r="AX6511" s="12" t="s">
        <v>83</v>
      </c>
      <c r="AY6511" s="261" t="s">
        <v>207</v>
      </c>
    </row>
    <row r="6512" s="13" customFormat="1">
      <c r="B6512" s="262"/>
      <c r="C6512" s="263"/>
      <c r="D6512" s="249" t="s">
        <v>218</v>
      </c>
      <c r="E6512" s="264" t="s">
        <v>81</v>
      </c>
      <c r="F6512" s="265" t="s">
        <v>233</v>
      </c>
      <c r="G6512" s="263"/>
      <c r="H6512" s="266">
        <v>3</v>
      </c>
      <c r="I6512" s="267"/>
      <c r="J6512" s="263"/>
      <c r="K6512" s="263"/>
      <c r="L6512" s="268"/>
      <c r="M6512" s="269"/>
      <c r="N6512" s="270"/>
      <c r="O6512" s="270"/>
      <c r="P6512" s="270"/>
      <c r="Q6512" s="270"/>
      <c r="R6512" s="270"/>
      <c r="S6512" s="270"/>
      <c r="T6512" s="271"/>
      <c r="AT6512" s="272" t="s">
        <v>218</v>
      </c>
      <c r="AU6512" s="272" t="s">
        <v>92</v>
      </c>
      <c r="AV6512" s="13" t="s">
        <v>92</v>
      </c>
      <c r="AW6512" s="13" t="s">
        <v>45</v>
      </c>
      <c r="AX6512" s="13" t="s">
        <v>83</v>
      </c>
      <c r="AY6512" s="272" t="s">
        <v>207</v>
      </c>
    </row>
    <row r="6513" s="12" customFormat="1">
      <c r="B6513" s="252"/>
      <c r="C6513" s="253"/>
      <c r="D6513" s="249" t="s">
        <v>218</v>
      </c>
      <c r="E6513" s="254" t="s">
        <v>81</v>
      </c>
      <c r="F6513" s="255" t="s">
        <v>5120</v>
      </c>
      <c r="G6513" s="253"/>
      <c r="H6513" s="254" t="s">
        <v>81</v>
      </c>
      <c r="I6513" s="256"/>
      <c r="J6513" s="253"/>
      <c r="K6513" s="253"/>
      <c r="L6513" s="257"/>
      <c r="M6513" s="258"/>
      <c r="N6513" s="259"/>
      <c r="O6513" s="259"/>
      <c r="P6513" s="259"/>
      <c r="Q6513" s="259"/>
      <c r="R6513" s="259"/>
      <c r="S6513" s="259"/>
      <c r="T6513" s="260"/>
      <c r="AT6513" s="261" t="s">
        <v>218</v>
      </c>
      <c r="AU6513" s="261" t="s">
        <v>92</v>
      </c>
      <c r="AV6513" s="12" t="s">
        <v>90</v>
      </c>
      <c r="AW6513" s="12" t="s">
        <v>45</v>
      </c>
      <c r="AX6513" s="12" t="s">
        <v>83</v>
      </c>
      <c r="AY6513" s="261" t="s">
        <v>207</v>
      </c>
    </row>
    <row r="6514" s="13" customFormat="1">
      <c r="B6514" s="262"/>
      <c r="C6514" s="263"/>
      <c r="D6514" s="249" t="s">
        <v>218</v>
      </c>
      <c r="E6514" s="264" t="s">
        <v>81</v>
      </c>
      <c r="F6514" s="265" t="s">
        <v>248</v>
      </c>
      <c r="G6514" s="263"/>
      <c r="H6514" s="266">
        <v>5</v>
      </c>
      <c r="I6514" s="267"/>
      <c r="J6514" s="263"/>
      <c r="K6514" s="263"/>
      <c r="L6514" s="268"/>
      <c r="M6514" s="269"/>
      <c r="N6514" s="270"/>
      <c r="O6514" s="270"/>
      <c r="P6514" s="270"/>
      <c r="Q6514" s="270"/>
      <c r="R6514" s="270"/>
      <c r="S6514" s="270"/>
      <c r="T6514" s="271"/>
      <c r="AT6514" s="272" t="s">
        <v>218</v>
      </c>
      <c r="AU6514" s="272" t="s">
        <v>92</v>
      </c>
      <c r="AV6514" s="13" t="s">
        <v>92</v>
      </c>
      <c r="AW6514" s="13" t="s">
        <v>45</v>
      </c>
      <c r="AX6514" s="13" t="s">
        <v>83</v>
      </c>
      <c r="AY6514" s="272" t="s">
        <v>207</v>
      </c>
    </row>
    <row r="6515" s="14" customFormat="1">
      <c r="B6515" s="273"/>
      <c r="C6515" s="274"/>
      <c r="D6515" s="249" t="s">
        <v>218</v>
      </c>
      <c r="E6515" s="275" t="s">
        <v>81</v>
      </c>
      <c r="F6515" s="276" t="s">
        <v>232</v>
      </c>
      <c r="G6515" s="274"/>
      <c r="H6515" s="277">
        <v>59</v>
      </c>
      <c r="I6515" s="278"/>
      <c r="J6515" s="274"/>
      <c r="K6515" s="274"/>
      <c r="L6515" s="279"/>
      <c r="M6515" s="280"/>
      <c r="N6515" s="281"/>
      <c r="O6515" s="281"/>
      <c r="P6515" s="281"/>
      <c r="Q6515" s="281"/>
      <c r="R6515" s="281"/>
      <c r="S6515" s="281"/>
      <c r="T6515" s="282"/>
      <c r="AT6515" s="283" t="s">
        <v>218</v>
      </c>
      <c r="AU6515" s="283" t="s">
        <v>92</v>
      </c>
      <c r="AV6515" s="14" t="s">
        <v>214</v>
      </c>
      <c r="AW6515" s="14" t="s">
        <v>45</v>
      </c>
      <c r="AX6515" s="14" t="s">
        <v>90</v>
      </c>
      <c r="AY6515" s="283" t="s">
        <v>207</v>
      </c>
    </row>
    <row r="6516" s="1" customFormat="1" ht="16.5" customHeight="1">
      <c r="B6516" s="48"/>
      <c r="C6516" s="295" t="s">
        <v>5528</v>
      </c>
      <c r="D6516" s="295" t="s">
        <v>419</v>
      </c>
      <c r="E6516" s="296" t="s">
        <v>5513</v>
      </c>
      <c r="F6516" s="297" t="s">
        <v>5514</v>
      </c>
      <c r="G6516" s="298" t="s">
        <v>450</v>
      </c>
      <c r="H6516" s="299">
        <v>77.007000000000005</v>
      </c>
      <c r="I6516" s="300"/>
      <c r="J6516" s="301">
        <f>ROUND(I6516*H6516,2)</f>
        <v>0</v>
      </c>
      <c r="K6516" s="297" t="s">
        <v>81</v>
      </c>
      <c r="L6516" s="302"/>
      <c r="M6516" s="303" t="s">
        <v>81</v>
      </c>
      <c r="N6516" s="304" t="s">
        <v>53</v>
      </c>
      <c r="O6516" s="49"/>
      <c r="P6516" s="246">
        <f>O6516*H6516</f>
        <v>0</v>
      </c>
      <c r="Q6516" s="246">
        <v>0.0060000000000000001</v>
      </c>
      <c r="R6516" s="246">
        <f>Q6516*H6516</f>
        <v>0.46204200000000006</v>
      </c>
      <c r="S6516" s="246">
        <v>0</v>
      </c>
      <c r="T6516" s="247">
        <f>S6516*H6516</f>
        <v>0</v>
      </c>
      <c r="AR6516" s="25" t="s">
        <v>447</v>
      </c>
      <c r="AT6516" s="25" t="s">
        <v>419</v>
      </c>
      <c r="AU6516" s="25" t="s">
        <v>92</v>
      </c>
      <c r="AY6516" s="25" t="s">
        <v>207</v>
      </c>
      <c r="BE6516" s="248">
        <f>IF(N6516="základní",J6516,0)</f>
        <v>0</v>
      </c>
      <c r="BF6516" s="248">
        <f>IF(N6516="snížená",J6516,0)</f>
        <v>0</v>
      </c>
      <c r="BG6516" s="248">
        <f>IF(N6516="zákl. přenesená",J6516,0)</f>
        <v>0</v>
      </c>
      <c r="BH6516" s="248">
        <f>IF(N6516="sníž. přenesená",J6516,0)</f>
        <v>0</v>
      </c>
      <c r="BI6516" s="248">
        <f>IF(N6516="nulová",J6516,0)</f>
        <v>0</v>
      </c>
      <c r="BJ6516" s="25" t="s">
        <v>90</v>
      </c>
      <c r="BK6516" s="248">
        <f>ROUND(I6516*H6516,2)</f>
        <v>0</v>
      </c>
      <c r="BL6516" s="25" t="s">
        <v>345</v>
      </c>
      <c r="BM6516" s="25" t="s">
        <v>5529</v>
      </c>
    </row>
    <row r="6517" s="1" customFormat="1">
      <c r="B6517" s="48"/>
      <c r="C6517" s="76"/>
      <c r="D6517" s="249" t="s">
        <v>396</v>
      </c>
      <c r="E6517" s="76"/>
      <c r="F6517" s="250" t="s">
        <v>5516</v>
      </c>
      <c r="G6517" s="76"/>
      <c r="H6517" s="76"/>
      <c r="I6517" s="205"/>
      <c r="J6517" s="76"/>
      <c r="K6517" s="76"/>
      <c r="L6517" s="74"/>
      <c r="M6517" s="251"/>
      <c r="N6517" s="49"/>
      <c r="O6517" s="49"/>
      <c r="P6517" s="49"/>
      <c r="Q6517" s="49"/>
      <c r="R6517" s="49"/>
      <c r="S6517" s="49"/>
      <c r="T6517" s="97"/>
      <c r="AT6517" s="25" t="s">
        <v>396</v>
      </c>
      <c r="AU6517" s="25" t="s">
        <v>92</v>
      </c>
    </row>
    <row r="6518" s="12" customFormat="1">
      <c r="B6518" s="252"/>
      <c r="C6518" s="253"/>
      <c r="D6518" s="249" t="s">
        <v>218</v>
      </c>
      <c r="E6518" s="254" t="s">
        <v>81</v>
      </c>
      <c r="F6518" s="255" t="s">
        <v>5085</v>
      </c>
      <c r="G6518" s="253"/>
      <c r="H6518" s="254" t="s">
        <v>81</v>
      </c>
      <c r="I6518" s="256"/>
      <c r="J6518" s="253"/>
      <c r="K6518" s="253"/>
      <c r="L6518" s="257"/>
      <c r="M6518" s="258"/>
      <c r="N6518" s="259"/>
      <c r="O6518" s="259"/>
      <c r="P6518" s="259"/>
      <c r="Q6518" s="259"/>
      <c r="R6518" s="259"/>
      <c r="S6518" s="259"/>
      <c r="T6518" s="260"/>
      <c r="AT6518" s="261" t="s">
        <v>218</v>
      </c>
      <c r="AU6518" s="261" t="s">
        <v>92</v>
      </c>
      <c r="AV6518" s="12" t="s">
        <v>90</v>
      </c>
      <c r="AW6518" s="12" t="s">
        <v>45</v>
      </c>
      <c r="AX6518" s="12" t="s">
        <v>83</v>
      </c>
      <c r="AY6518" s="261" t="s">
        <v>207</v>
      </c>
    </row>
    <row r="6519" s="13" customFormat="1">
      <c r="B6519" s="262"/>
      <c r="C6519" s="263"/>
      <c r="D6519" s="249" t="s">
        <v>218</v>
      </c>
      <c r="E6519" s="264" t="s">
        <v>81</v>
      </c>
      <c r="F6519" s="265" t="s">
        <v>1884</v>
      </c>
      <c r="G6519" s="263"/>
      <c r="H6519" s="266">
        <v>4.5999999999999996</v>
      </c>
      <c r="I6519" s="267"/>
      <c r="J6519" s="263"/>
      <c r="K6519" s="263"/>
      <c r="L6519" s="268"/>
      <c r="M6519" s="269"/>
      <c r="N6519" s="270"/>
      <c r="O6519" s="270"/>
      <c r="P6519" s="270"/>
      <c r="Q6519" s="270"/>
      <c r="R6519" s="270"/>
      <c r="S6519" s="270"/>
      <c r="T6519" s="271"/>
      <c r="AT6519" s="272" t="s">
        <v>218</v>
      </c>
      <c r="AU6519" s="272" t="s">
        <v>92</v>
      </c>
      <c r="AV6519" s="13" t="s">
        <v>92</v>
      </c>
      <c r="AW6519" s="13" t="s">
        <v>45</v>
      </c>
      <c r="AX6519" s="13" t="s">
        <v>83</v>
      </c>
      <c r="AY6519" s="272" t="s">
        <v>207</v>
      </c>
    </row>
    <row r="6520" s="12" customFormat="1">
      <c r="B6520" s="252"/>
      <c r="C6520" s="253"/>
      <c r="D6520" s="249" t="s">
        <v>218</v>
      </c>
      <c r="E6520" s="254" t="s">
        <v>81</v>
      </c>
      <c r="F6520" s="255" t="s">
        <v>5087</v>
      </c>
      <c r="G6520" s="253"/>
      <c r="H6520" s="254" t="s">
        <v>81</v>
      </c>
      <c r="I6520" s="256"/>
      <c r="J6520" s="253"/>
      <c r="K6520" s="253"/>
      <c r="L6520" s="257"/>
      <c r="M6520" s="258"/>
      <c r="N6520" s="259"/>
      <c r="O6520" s="259"/>
      <c r="P6520" s="259"/>
      <c r="Q6520" s="259"/>
      <c r="R6520" s="259"/>
      <c r="S6520" s="259"/>
      <c r="T6520" s="260"/>
      <c r="AT6520" s="261" t="s">
        <v>218</v>
      </c>
      <c r="AU6520" s="261" t="s">
        <v>92</v>
      </c>
      <c r="AV6520" s="12" t="s">
        <v>90</v>
      </c>
      <c r="AW6520" s="12" t="s">
        <v>45</v>
      </c>
      <c r="AX6520" s="12" t="s">
        <v>83</v>
      </c>
      <c r="AY6520" s="261" t="s">
        <v>207</v>
      </c>
    </row>
    <row r="6521" s="13" customFormat="1">
      <c r="B6521" s="262"/>
      <c r="C6521" s="263"/>
      <c r="D6521" s="249" t="s">
        <v>218</v>
      </c>
      <c r="E6521" s="264" t="s">
        <v>81</v>
      </c>
      <c r="F6521" s="265" t="s">
        <v>1885</v>
      </c>
      <c r="G6521" s="263"/>
      <c r="H6521" s="266">
        <v>3.75</v>
      </c>
      <c r="I6521" s="267"/>
      <c r="J6521" s="263"/>
      <c r="K6521" s="263"/>
      <c r="L6521" s="268"/>
      <c r="M6521" s="269"/>
      <c r="N6521" s="270"/>
      <c r="O6521" s="270"/>
      <c r="P6521" s="270"/>
      <c r="Q6521" s="270"/>
      <c r="R6521" s="270"/>
      <c r="S6521" s="270"/>
      <c r="T6521" s="271"/>
      <c r="AT6521" s="272" t="s">
        <v>218</v>
      </c>
      <c r="AU6521" s="272" t="s">
        <v>92</v>
      </c>
      <c r="AV6521" s="13" t="s">
        <v>92</v>
      </c>
      <c r="AW6521" s="13" t="s">
        <v>45</v>
      </c>
      <c r="AX6521" s="13" t="s">
        <v>83</v>
      </c>
      <c r="AY6521" s="272" t="s">
        <v>207</v>
      </c>
    </row>
    <row r="6522" s="12" customFormat="1">
      <c r="B6522" s="252"/>
      <c r="C6522" s="253"/>
      <c r="D6522" s="249" t="s">
        <v>218</v>
      </c>
      <c r="E6522" s="254" t="s">
        <v>81</v>
      </c>
      <c r="F6522" s="255" t="s">
        <v>5089</v>
      </c>
      <c r="G6522" s="253"/>
      <c r="H6522" s="254" t="s">
        <v>81</v>
      </c>
      <c r="I6522" s="256"/>
      <c r="J6522" s="253"/>
      <c r="K6522" s="253"/>
      <c r="L6522" s="257"/>
      <c r="M6522" s="258"/>
      <c r="N6522" s="259"/>
      <c r="O6522" s="259"/>
      <c r="P6522" s="259"/>
      <c r="Q6522" s="259"/>
      <c r="R6522" s="259"/>
      <c r="S6522" s="259"/>
      <c r="T6522" s="260"/>
      <c r="AT6522" s="261" t="s">
        <v>218</v>
      </c>
      <c r="AU6522" s="261" t="s">
        <v>92</v>
      </c>
      <c r="AV6522" s="12" t="s">
        <v>90</v>
      </c>
      <c r="AW6522" s="12" t="s">
        <v>45</v>
      </c>
      <c r="AX6522" s="12" t="s">
        <v>83</v>
      </c>
      <c r="AY6522" s="261" t="s">
        <v>207</v>
      </c>
    </row>
    <row r="6523" s="13" customFormat="1">
      <c r="B6523" s="262"/>
      <c r="C6523" s="263"/>
      <c r="D6523" s="249" t="s">
        <v>218</v>
      </c>
      <c r="E6523" s="264" t="s">
        <v>81</v>
      </c>
      <c r="F6523" s="265" t="s">
        <v>5530</v>
      </c>
      <c r="G6523" s="263"/>
      <c r="H6523" s="266">
        <v>1.2</v>
      </c>
      <c r="I6523" s="267"/>
      <c r="J6523" s="263"/>
      <c r="K6523" s="263"/>
      <c r="L6523" s="268"/>
      <c r="M6523" s="269"/>
      <c r="N6523" s="270"/>
      <c r="O6523" s="270"/>
      <c r="P6523" s="270"/>
      <c r="Q6523" s="270"/>
      <c r="R6523" s="270"/>
      <c r="S6523" s="270"/>
      <c r="T6523" s="271"/>
      <c r="AT6523" s="272" t="s">
        <v>218</v>
      </c>
      <c r="AU6523" s="272" t="s">
        <v>92</v>
      </c>
      <c r="AV6523" s="13" t="s">
        <v>92</v>
      </c>
      <c r="AW6523" s="13" t="s">
        <v>45</v>
      </c>
      <c r="AX6523" s="13" t="s">
        <v>83</v>
      </c>
      <c r="AY6523" s="272" t="s">
        <v>207</v>
      </c>
    </row>
    <row r="6524" s="12" customFormat="1">
      <c r="B6524" s="252"/>
      <c r="C6524" s="253"/>
      <c r="D6524" s="249" t="s">
        <v>218</v>
      </c>
      <c r="E6524" s="254" t="s">
        <v>81</v>
      </c>
      <c r="F6524" s="255" t="s">
        <v>5028</v>
      </c>
      <c r="G6524" s="253"/>
      <c r="H6524" s="254" t="s">
        <v>81</v>
      </c>
      <c r="I6524" s="256"/>
      <c r="J6524" s="253"/>
      <c r="K6524" s="253"/>
      <c r="L6524" s="257"/>
      <c r="M6524" s="258"/>
      <c r="N6524" s="259"/>
      <c r="O6524" s="259"/>
      <c r="P6524" s="259"/>
      <c r="Q6524" s="259"/>
      <c r="R6524" s="259"/>
      <c r="S6524" s="259"/>
      <c r="T6524" s="260"/>
      <c r="AT6524" s="261" t="s">
        <v>218</v>
      </c>
      <c r="AU6524" s="261" t="s">
        <v>92</v>
      </c>
      <c r="AV6524" s="12" t="s">
        <v>90</v>
      </c>
      <c r="AW6524" s="12" t="s">
        <v>45</v>
      </c>
      <c r="AX6524" s="12" t="s">
        <v>83</v>
      </c>
      <c r="AY6524" s="261" t="s">
        <v>207</v>
      </c>
    </row>
    <row r="6525" s="13" customFormat="1">
      <c r="B6525" s="262"/>
      <c r="C6525" s="263"/>
      <c r="D6525" s="249" t="s">
        <v>218</v>
      </c>
      <c r="E6525" s="264" t="s">
        <v>81</v>
      </c>
      <c r="F6525" s="265" t="s">
        <v>1870</v>
      </c>
      <c r="G6525" s="263"/>
      <c r="H6525" s="266">
        <v>13.199999999999999</v>
      </c>
      <c r="I6525" s="267"/>
      <c r="J6525" s="263"/>
      <c r="K6525" s="263"/>
      <c r="L6525" s="268"/>
      <c r="M6525" s="269"/>
      <c r="N6525" s="270"/>
      <c r="O6525" s="270"/>
      <c r="P6525" s="270"/>
      <c r="Q6525" s="270"/>
      <c r="R6525" s="270"/>
      <c r="S6525" s="270"/>
      <c r="T6525" s="271"/>
      <c r="AT6525" s="272" t="s">
        <v>218</v>
      </c>
      <c r="AU6525" s="272" t="s">
        <v>92</v>
      </c>
      <c r="AV6525" s="13" t="s">
        <v>92</v>
      </c>
      <c r="AW6525" s="13" t="s">
        <v>45</v>
      </c>
      <c r="AX6525" s="13" t="s">
        <v>83</v>
      </c>
      <c r="AY6525" s="272" t="s">
        <v>207</v>
      </c>
    </row>
    <row r="6526" s="12" customFormat="1">
      <c r="B6526" s="252"/>
      <c r="C6526" s="253"/>
      <c r="D6526" s="249" t="s">
        <v>218</v>
      </c>
      <c r="E6526" s="254" t="s">
        <v>81</v>
      </c>
      <c r="F6526" s="255" t="s">
        <v>5091</v>
      </c>
      <c r="G6526" s="253"/>
      <c r="H6526" s="254" t="s">
        <v>81</v>
      </c>
      <c r="I6526" s="256"/>
      <c r="J6526" s="253"/>
      <c r="K6526" s="253"/>
      <c r="L6526" s="257"/>
      <c r="M6526" s="258"/>
      <c r="N6526" s="259"/>
      <c r="O6526" s="259"/>
      <c r="P6526" s="259"/>
      <c r="Q6526" s="259"/>
      <c r="R6526" s="259"/>
      <c r="S6526" s="259"/>
      <c r="T6526" s="260"/>
      <c r="AT6526" s="261" t="s">
        <v>218</v>
      </c>
      <c r="AU6526" s="261" t="s">
        <v>92</v>
      </c>
      <c r="AV6526" s="12" t="s">
        <v>90</v>
      </c>
      <c r="AW6526" s="12" t="s">
        <v>45</v>
      </c>
      <c r="AX6526" s="12" t="s">
        <v>83</v>
      </c>
      <c r="AY6526" s="261" t="s">
        <v>207</v>
      </c>
    </row>
    <row r="6527" s="13" customFormat="1">
      <c r="B6527" s="262"/>
      <c r="C6527" s="263"/>
      <c r="D6527" s="249" t="s">
        <v>218</v>
      </c>
      <c r="E6527" s="264" t="s">
        <v>81</v>
      </c>
      <c r="F6527" s="265" t="s">
        <v>1883</v>
      </c>
      <c r="G6527" s="263"/>
      <c r="H6527" s="266">
        <v>4.2000000000000002</v>
      </c>
      <c r="I6527" s="267"/>
      <c r="J6527" s="263"/>
      <c r="K6527" s="263"/>
      <c r="L6527" s="268"/>
      <c r="M6527" s="269"/>
      <c r="N6527" s="270"/>
      <c r="O6527" s="270"/>
      <c r="P6527" s="270"/>
      <c r="Q6527" s="270"/>
      <c r="R6527" s="270"/>
      <c r="S6527" s="270"/>
      <c r="T6527" s="271"/>
      <c r="AT6527" s="272" t="s">
        <v>218</v>
      </c>
      <c r="AU6527" s="272" t="s">
        <v>92</v>
      </c>
      <c r="AV6527" s="13" t="s">
        <v>92</v>
      </c>
      <c r="AW6527" s="13" t="s">
        <v>45</v>
      </c>
      <c r="AX6527" s="13" t="s">
        <v>83</v>
      </c>
      <c r="AY6527" s="272" t="s">
        <v>207</v>
      </c>
    </row>
    <row r="6528" s="12" customFormat="1">
      <c r="B6528" s="252"/>
      <c r="C6528" s="253"/>
      <c r="D6528" s="249" t="s">
        <v>218</v>
      </c>
      <c r="E6528" s="254" t="s">
        <v>81</v>
      </c>
      <c r="F6528" s="255" t="s">
        <v>5092</v>
      </c>
      <c r="G6528" s="253"/>
      <c r="H6528" s="254" t="s">
        <v>81</v>
      </c>
      <c r="I6528" s="256"/>
      <c r="J6528" s="253"/>
      <c r="K6528" s="253"/>
      <c r="L6528" s="257"/>
      <c r="M6528" s="258"/>
      <c r="N6528" s="259"/>
      <c r="O6528" s="259"/>
      <c r="P6528" s="259"/>
      <c r="Q6528" s="259"/>
      <c r="R6528" s="259"/>
      <c r="S6528" s="259"/>
      <c r="T6528" s="260"/>
      <c r="AT6528" s="261" t="s">
        <v>218</v>
      </c>
      <c r="AU6528" s="261" t="s">
        <v>92</v>
      </c>
      <c r="AV6528" s="12" t="s">
        <v>90</v>
      </c>
      <c r="AW6528" s="12" t="s">
        <v>45</v>
      </c>
      <c r="AX6528" s="12" t="s">
        <v>83</v>
      </c>
      <c r="AY6528" s="261" t="s">
        <v>207</v>
      </c>
    </row>
    <row r="6529" s="13" customFormat="1">
      <c r="B6529" s="262"/>
      <c r="C6529" s="263"/>
      <c r="D6529" s="249" t="s">
        <v>218</v>
      </c>
      <c r="E6529" s="264" t="s">
        <v>81</v>
      </c>
      <c r="F6529" s="265" t="s">
        <v>1883</v>
      </c>
      <c r="G6529" s="263"/>
      <c r="H6529" s="266">
        <v>4.2000000000000002</v>
      </c>
      <c r="I6529" s="267"/>
      <c r="J6529" s="263"/>
      <c r="K6529" s="263"/>
      <c r="L6529" s="268"/>
      <c r="M6529" s="269"/>
      <c r="N6529" s="270"/>
      <c r="O6529" s="270"/>
      <c r="P6529" s="270"/>
      <c r="Q6529" s="270"/>
      <c r="R6529" s="270"/>
      <c r="S6529" s="270"/>
      <c r="T6529" s="271"/>
      <c r="AT6529" s="272" t="s">
        <v>218</v>
      </c>
      <c r="AU6529" s="272" t="s">
        <v>92</v>
      </c>
      <c r="AV6529" s="13" t="s">
        <v>92</v>
      </c>
      <c r="AW6529" s="13" t="s">
        <v>45</v>
      </c>
      <c r="AX6529" s="13" t="s">
        <v>83</v>
      </c>
      <c r="AY6529" s="272" t="s">
        <v>207</v>
      </c>
    </row>
    <row r="6530" s="12" customFormat="1">
      <c r="B6530" s="252"/>
      <c r="C6530" s="253"/>
      <c r="D6530" s="249" t="s">
        <v>218</v>
      </c>
      <c r="E6530" s="254" t="s">
        <v>81</v>
      </c>
      <c r="F6530" s="255" t="s">
        <v>5032</v>
      </c>
      <c r="G6530" s="253"/>
      <c r="H6530" s="254" t="s">
        <v>81</v>
      </c>
      <c r="I6530" s="256"/>
      <c r="J6530" s="253"/>
      <c r="K6530" s="253"/>
      <c r="L6530" s="257"/>
      <c r="M6530" s="258"/>
      <c r="N6530" s="259"/>
      <c r="O6530" s="259"/>
      <c r="P6530" s="259"/>
      <c r="Q6530" s="259"/>
      <c r="R6530" s="259"/>
      <c r="S6530" s="259"/>
      <c r="T6530" s="260"/>
      <c r="AT6530" s="261" t="s">
        <v>218</v>
      </c>
      <c r="AU6530" s="261" t="s">
        <v>92</v>
      </c>
      <c r="AV6530" s="12" t="s">
        <v>90</v>
      </c>
      <c r="AW6530" s="12" t="s">
        <v>45</v>
      </c>
      <c r="AX6530" s="12" t="s">
        <v>83</v>
      </c>
      <c r="AY6530" s="261" t="s">
        <v>207</v>
      </c>
    </row>
    <row r="6531" s="13" customFormat="1">
      <c r="B6531" s="262"/>
      <c r="C6531" s="263"/>
      <c r="D6531" s="249" t="s">
        <v>218</v>
      </c>
      <c r="E6531" s="264" t="s">
        <v>81</v>
      </c>
      <c r="F6531" s="265" t="s">
        <v>5531</v>
      </c>
      <c r="G6531" s="263"/>
      <c r="H6531" s="266">
        <v>9.8000000000000007</v>
      </c>
      <c r="I6531" s="267"/>
      <c r="J6531" s="263"/>
      <c r="K6531" s="263"/>
      <c r="L6531" s="268"/>
      <c r="M6531" s="269"/>
      <c r="N6531" s="270"/>
      <c r="O6531" s="270"/>
      <c r="P6531" s="270"/>
      <c r="Q6531" s="270"/>
      <c r="R6531" s="270"/>
      <c r="S6531" s="270"/>
      <c r="T6531" s="271"/>
      <c r="AT6531" s="272" t="s">
        <v>218</v>
      </c>
      <c r="AU6531" s="272" t="s">
        <v>92</v>
      </c>
      <c r="AV6531" s="13" t="s">
        <v>92</v>
      </c>
      <c r="AW6531" s="13" t="s">
        <v>45</v>
      </c>
      <c r="AX6531" s="13" t="s">
        <v>83</v>
      </c>
      <c r="AY6531" s="272" t="s">
        <v>207</v>
      </c>
    </row>
    <row r="6532" s="12" customFormat="1">
      <c r="B6532" s="252"/>
      <c r="C6532" s="253"/>
      <c r="D6532" s="249" t="s">
        <v>218</v>
      </c>
      <c r="E6532" s="254" t="s">
        <v>81</v>
      </c>
      <c r="F6532" s="255" t="s">
        <v>5034</v>
      </c>
      <c r="G6532" s="253"/>
      <c r="H6532" s="254" t="s">
        <v>81</v>
      </c>
      <c r="I6532" s="256"/>
      <c r="J6532" s="253"/>
      <c r="K6532" s="253"/>
      <c r="L6532" s="257"/>
      <c r="M6532" s="258"/>
      <c r="N6532" s="259"/>
      <c r="O6532" s="259"/>
      <c r="P6532" s="259"/>
      <c r="Q6532" s="259"/>
      <c r="R6532" s="259"/>
      <c r="S6532" s="259"/>
      <c r="T6532" s="260"/>
      <c r="AT6532" s="261" t="s">
        <v>218</v>
      </c>
      <c r="AU6532" s="261" t="s">
        <v>92</v>
      </c>
      <c r="AV6532" s="12" t="s">
        <v>90</v>
      </c>
      <c r="AW6532" s="12" t="s">
        <v>45</v>
      </c>
      <c r="AX6532" s="12" t="s">
        <v>83</v>
      </c>
      <c r="AY6532" s="261" t="s">
        <v>207</v>
      </c>
    </row>
    <row r="6533" s="13" customFormat="1">
      <c r="B6533" s="262"/>
      <c r="C6533" s="263"/>
      <c r="D6533" s="249" t="s">
        <v>218</v>
      </c>
      <c r="E6533" s="264" t="s">
        <v>81</v>
      </c>
      <c r="F6533" s="265" t="s">
        <v>5530</v>
      </c>
      <c r="G6533" s="263"/>
      <c r="H6533" s="266">
        <v>1.2</v>
      </c>
      <c r="I6533" s="267"/>
      <c r="J6533" s="263"/>
      <c r="K6533" s="263"/>
      <c r="L6533" s="268"/>
      <c r="M6533" s="269"/>
      <c r="N6533" s="270"/>
      <c r="O6533" s="270"/>
      <c r="P6533" s="270"/>
      <c r="Q6533" s="270"/>
      <c r="R6533" s="270"/>
      <c r="S6533" s="270"/>
      <c r="T6533" s="271"/>
      <c r="AT6533" s="272" t="s">
        <v>218</v>
      </c>
      <c r="AU6533" s="272" t="s">
        <v>92</v>
      </c>
      <c r="AV6533" s="13" t="s">
        <v>92</v>
      </c>
      <c r="AW6533" s="13" t="s">
        <v>45</v>
      </c>
      <c r="AX6533" s="13" t="s">
        <v>83</v>
      </c>
      <c r="AY6533" s="272" t="s">
        <v>207</v>
      </c>
    </row>
    <row r="6534" s="12" customFormat="1">
      <c r="B6534" s="252"/>
      <c r="C6534" s="253"/>
      <c r="D6534" s="249" t="s">
        <v>218</v>
      </c>
      <c r="E6534" s="254" t="s">
        <v>81</v>
      </c>
      <c r="F6534" s="255" t="s">
        <v>5036</v>
      </c>
      <c r="G6534" s="253"/>
      <c r="H6534" s="254" t="s">
        <v>81</v>
      </c>
      <c r="I6534" s="256"/>
      <c r="J6534" s="253"/>
      <c r="K6534" s="253"/>
      <c r="L6534" s="257"/>
      <c r="M6534" s="258"/>
      <c r="N6534" s="259"/>
      <c r="O6534" s="259"/>
      <c r="P6534" s="259"/>
      <c r="Q6534" s="259"/>
      <c r="R6534" s="259"/>
      <c r="S6534" s="259"/>
      <c r="T6534" s="260"/>
      <c r="AT6534" s="261" t="s">
        <v>218</v>
      </c>
      <c r="AU6534" s="261" t="s">
        <v>92</v>
      </c>
      <c r="AV6534" s="12" t="s">
        <v>90</v>
      </c>
      <c r="AW6534" s="12" t="s">
        <v>45</v>
      </c>
      <c r="AX6534" s="12" t="s">
        <v>83</v>
      </c>
      <c r="AY6534" s="261" t="s">
        <v>207</v>
      </c>
    </row>
    <row r="6535" s="13" customFormat="1">
      <c r="B6535" s="262"/>
      <c r="C6535" s="263"/>
      <c r="D6535" s="249" t="s">
        <v>218</v>
      </c>
      <c r="E6535" s="264" t="s">
        <v>81</v>
      </c>
      <c r="F6535" s="265" t="s">
        <v>1888</v>
      </c>
      <c r="G6535" s="263"/>
      <c r="H6535" s="266">
        <v>14.4</v>
      </c>
      <c r="I6535" s="267"/>
      <c r="J6535" s="263"/>
      <c r="K6535" s="263"/>
      <c r="L6535" s="268"/>
      <c r="M6535" s="269"/>
      <c r="N6535" s="270"/>
      <c r="O6535" s="270"/>
      <c r="P6535" s="270"/>
      <c r="Q6535" s="270"/>
      <c r="R6535" s="270"/>
      <c r="S6535" s="270"/>
      <c r="T6535" s="271"/>
      <c r="AT6535" s="272" t="s">
        <v>218</v>
      </c>
      <c r="AU6535" s="272" t="s">
        <v>92</v>
      </c>
      <c r="AV6535" s="13" t="s">
        <v>92</v>
      </c>
      <c r="AW6535" s="13" t="s">
        <v>45</v>
      </c>
      <c r="AX6535" s="13" t="s">
        <v>83</v>
      </c>
      <c r="AY6535" s="272" t="s">
        <v>207</v>
      </c>
    </row>
    <row r="6536" s="12" customFormat="1">
      <c r="B6536" s="252"/>
      <c r="C6536" s="253"/>
      <c r="D6536" s="249" t="s">
        <v>218</v>
      </c>
      <c r="E6536" s="254" t="s">
        <v>81</v>
      </c>
      <c r="F6536" s="255" t="s">
        <v>5038</v>
      </c>
      <c r="G6536" s="253"/>
      <c r="H6536" s="254" t="s">
        <v>81</v>
      </c>
      <c r="I6536" s="256"/>
      <c r="J6536" s="253"/>
      <c r="K6536" s="253"/>
      <c r="L6536" s="257"/>
      <c r="M6536" s="258"/>
      <c r="N6536" s="259"/>
      <c r="O6536" s="259"/>
      <c r="P6536" s="259"/>
      <c r="Q6536" s="259"/>
      <c r="R6536" s="259"/>
      <c r="S6536" s="259"/>
      <c r="T6536" s="260"/>
      <c r="AT6536" s="261" t="s">
        <v>218</v>
      </c>
      <c r="AU6536" s="261" t="s">
        <v>92</v>
      </c>
      <c r="AV6536" s="12" t="s">
        <v>90</v>
      </c>
      <c r="AW6536" s="12" t="s">
        <v>45</v>
      </c>
      <c r="AX6536" s="12" t="s">
        <v>83</v>
      </c>
      <c r="AY6536" s="261" t="s">
        <v>207</v>
      </c>
    </row>
    <row r="6537" s="13" customFormat="1">
      <c r="B6537" s="262"/>
      <c r="C6537" s="263"/>
      <c r="D6537" s="249" t="s">
        <v>218</v>
      </c>
      <c r="E6537" s="264" t="s">
        <v>81</v>
      </c>
      <c r="F6537" s="265" t="s">
        <v>5532</v>
      </c>
      <c r="G6537" s="263"/>
      <c r="H6537" s="266">
        <v>4.1600000000000001</v>
      </c>
      <c r="I6537" s="267"/>
      <c r="J6537" s="263"/>
      <c r="K6537" s="263"/>
      <c r="L6537" s="268"/>
      <c r="M6537" s="269"/>
      <c r="N6537" s="270"/>
      <c r="O6537" s="270"/>
      <c r="P6537" s="270"/>
      <c r="Q6537" s="270"/>
      <c r="R6537" s="270"/>
      <c r="S6537" s="270"/>
      <c r="T6537" s="271"/>
      <c r="AT6537" s="272" t="s">
        <v>218</v>
      </c>
      <c r="AU6537" s="272" t="s">
        <v>92</v>
      </c>
      <c r="AV6537" s="13" t="s">
        <v>92</v>
      </c>
      <c r="AW6537" s="13" t="s">
        <v>45</v>
      </c>
      <c r="AX6537" s="13" t="s">
        <v>83</v>
      </c>
      <c r="AY6537" s="272" t="s">
        <v>207</v>
      </c>
    </row>
    <row r="6538" s="12" customFormat="1">
      <c r="B6538" s="252"/>
      <c r="C6538" s="253"/>
      <c r="D6538" s="249" t="s">
        <v>218</v>
      </c>
      <c r="E6538" s="254" t="s">
        <v>81</v>
      </c>
      <c r="F6538" s="255" t="s">
        <v>5040</v>
      </c>
      <c r="G6538" s="253"/>
      <c r="H6538" s="254" t="s">
        <v>81</v>
      </c>
      <c r="I6538" s="256"/>
      <c r="J6538" s="253"/>
      <c r="K6538" s="253"/>
      <c r="L6538" s="257"/>
      <c r="M6538" s="258"/>
      <c r="N6538" s="259"/>
      <c r="O6538" s="259"/>
      <c r="P6538" s="259"/>
      <c r="Q6538" s="259"/>
      <c r="R6538" s="259"/>
      <c r="S6538" s="259"/>
      <c r="T6538" s="260"/>
      <c r="AT6538" s="261" t="s">
        <v>218</v>
      </c>
      <c r="AU6538" s="261" t="s">
        <v>92</v>
      </c>
      <c r="AV6538" s="12" t="s">
        <v>90</v>
      </c>
      <c r="AW6538" s="12" t="s">
        <v>45</v>
      </c>
      <c r="AX6538" s="12" t="s">
        <v>83</v>
      </c>
      <c r="AY6538" s="261" t="s">
        <v>207</v>
      </c>
    </row>
    <row r="6539" s="13" customFormat="1">
      <c r="B6539" s="262"/>
      <c r="C6539" s="263"/>
      <c r="D6539" s="249" t="s">
        <v>218</v>
      </c>
      <c r="E6539" s="264" t="s">
        <v>81</v>
      </c>
      <c r="F6539" s="265" t="s">
        <v>5533</v>
      </c>
      <c r="G6539" s="263"/>
      <c r="H6539" s="266">
        <v>1.3799999999999999</v>
      </c>
      <c r="I6539" s="267"/>
      <c r="J6539" s="263"/>
      <c r="K6539" s="263"/>
      <c r="L6539" s="268"/>
      <c r="M6539" s="269"/>
      <c r="N6539" s="270"/>
      <c r="O6539" s="270"/>
      <c r="P6539" s="270"/>
      <c r="Q6539" s="270"/>
      <c r="R6539" s="270"/>
      <c r="S6539" s="270"/>
      <c r="T6539" s="271"/>
      <c r="AT6539" s="272" t="s">
        <v>218</v>
      </c>
      <c r="AU6539" s="272" t="s">
        <v>92</v>
      </c>
      <c r="AV6539" s="13" t="s">
        <v>92</v>
      </c>
      <c r="AW6539" s="13" t="s">
        <v>45</v>
      </c>
      <c r="AX6539" s="13" t="s">
        <v>83</v>
      </c>
      <c r="AY6539" s="272" t="s">
        <v>207</v>
      </c>
    </row>
    <row r="6540" s="12" customFormat="1">
      <c r="B6540" s="252"/>
      <c r="C6540" s="253"/>
      <c r="D6540" s="249" t="s">
        <v>218</v>
      </c>
      <c r="E6540" s="254" t="s">
        <v>81</v>
      </c>
      <c r="F6540" s="255" t="s">
        <v>5005</v>
      </c>
      <c r="G6540" s="253"/>
      <c r="H6540" s="254" t="s">
        <v>81</v>
      </c>
      <c r="I6540" s="256"/>
      <c r="J6540" s="253"/>
      <c r="K6540" s="253"/>
      <c r="L6540" s="257"/>
      <c r="M6540" s="258"/>
      <c r="N6540" s="259"/>
      <c r="O6540" s="259"/>
      <c r="P6540" s="259"/>
      <c r="Q6540" s="259"/>
      <c r="R6540" s="259"/>
      <c r="S6540" s="259"/>
      <c r="T6540" s="260"/>
      <c r="AT6540" s="261" t="s">
        <v>218</v>
      </c>
      <c r="AU6540" s="261" t="s">
        <v>92</v>
      </c>
      <c r="AV6540" s="12" t="s">
        <v>90</v>
      </c>
      <c r="AW6540" s="12" t="s">
        <v>45</v>
      </c>
      <c r="AX6540" s="12" t="s">
        <v>83</v>
      </c>
      <c r="AY6540" s="261" t="s">
        <v>207</v>
      </c>
    </row>
    <row r="6541" s="13" customFormat="1">
      <c r="B6541" s="262"/>
      <c r="C6541" s="263"/>
      <c r="D6541" s="249" t="s">
        <v>218</v>
      </c>
      <c r="E6541" s="264" t="s">
        <v>81</v>
      </c>
      <c r="F6541" s="265" t="s">
        <v>4566</v>
      </c>
      <c r="G6541" s="263"/>
      <c r="H6541" s="266">
        <v>1.5</v>
      </c>
      <c r="I6541" s="267"/>
      <c r="J6541" s="263"/>
      <c r="K6541" s="263"/>
      <c r="L6541" s="268"/>
      <c r="M6541" s="269"/>
      <c r="N6541" s="270"/>
      <c r="O6541" s="270"/>
      <c r="P6541" s="270"/>
      <c r="Q6541" s="270"/>
      <c r="R6541" s="270"/>
      <c r="S6541" s="270"/>
      <c r="T6541" s="271"/>
      <c r="AT6541" s="272" t="s">
        <v>218</v>
      </c>
      <c r="AU6541" s="272" t="s">
        <v>92</v>
      </c>
      <c r="AV6541" s="13" t="s">
        <v>92</v>
      </c>
      <c r="AW6541" s="13" t="s">
        <v>45</v>
      </c>
      <c r="AX6541" s="13" t="s">
        <v>83</v>
      </c>
      <c r="AY6541" s="272" t="s">
        <v>207</v>
      </c>
    </row>
    <row r="6542" s="12" customFormat="1">
      <c r="B6542" s="252"/>
      <c r="C6542" s="253"/>
      <c r="D6542" s="249" t="s">
        <v>218</v>
      </c>
      <c r="E6542" s="254" t="s">
        <v>81</v>
      </c>
      <c r="F6542" s="255" t="s">
        <v>5119</v>
      </c>
      <c r="G6542" s="253"/>
      <c r="H6542" s="254" t="s">
        <v>81</v>
      </c>
      <c r="I6542" s="256"/>
      <c r="J6542" s="253"/>
      <c r="K6542" s="253"/>
      <c r="L6542" s="257"/>
      <c r="M6542" s="258"/>
      <c r="N6542" s="259"/>
      <c r="O6542" s="259"/>
      <c r="P6542" s="259"/>
      <c r="Q6542" s="259"/>
      <c r="R6542" s="259"/>
      <c r="S6542" s="259"/>
      <c r="T6542" s="260"/>
      <c r="AT6542" s="261" t="s">
        <v>218</v>
      </c>
      <c r="AU6542" s="261" t="s">
        <v>92</v>
      </c>
      <c r="AV6542" s="12" t="s">
        <v>90</v>
      </c>
      <c r="AW6542" s="12" t="s">
        <v>45</v>
      </c>
      <c r="AX6542" s="12" t="s">
        <v>83</v>
      </c>
      <c r="AY6542" s="261" t="s">
        <v>207</v>
      </c>
    </row>
    <row r="6543" s="13" customFormat="1">
      <c r="B6543" s="262"/>
      <c r="C6543" s="263"/>
      <c r="D6543" s="249" t="s">
        <v>218</v>
      </c>
      <c r="E6543" s="264" t="s">
        <v>81</v>
      </c>
      <c r="F6543" s="265" t="s">
        <v>1885</v>
      </c>
      <c r="G6543" s="263"/>
      <c r="H6543" s="266">
        <v>3.75</v>
      </c>
      <c r="I6543" s="267"/>
      <c r="J6543" s="263"/>
      <c r="K6543" s="263"/>
      <c r="L6543" s="268"/>
      <c r="M6543" s="269"/>
      <c r="N6543" s="270"/>
      <c r="O6543" s="270"/>
      <c r="P6543" s="270"/>
      <c r="Q6543" s="270"/>
      <c r="R6543" s="270"/>
      <c r="S6543" s="270"/>
      <c r="T6543" s="271"/>
      <c r="AT6543" s="272" t="s">
        <v>218</v>
      </c>
      <c r="AU6543" s="272" t="s">
        <v>92</v>
      </c>
      <c r="AV6543" s="13" t="s">
        <v>92</v>
      </c>
      <c r="AW6543" s="13" t="s">
        <v>45</v>
      </c>
      <c r="AX6543" s="13" t="s">
        <v>83</v>
      </c>
      <c r="AY6543" s="272" t="s">
        <v>207</v>
      </c>
    </row>
    <row r="6544" s="12" customFormat="1">
      <c r="B6544" s="252"/>
      <c r="C6544" s="253"/>
      <c r="D6544" s="249" t="s">
        <v>218</v>
      </c>
      <c r="E6544" s="254" t="s">
        <v>81</v>
      </c>
      <c r="F6544" s="255" t="s">
        <v>5120</v>
      </c>
      <c r="G6544" s="253"/>
      <c r="H6544" s="254" t="s">
        <v>81</v>
      </c>
      <c r="I6544" s="256"/>
      <c r="J6544" s="253"/>
      <c r="K6544" s="253"/>
      <c r="L6544" s="257"/>
      <c r="M6544" s="258"/>
      <c r="N6544" s="259"/>
      <c r="O6544" s="259"/>
      <c r="P6544" s="259"/>
      <c r="Q6544" s="259"/>
      <c r="R6544" s="259"/>
      <c r="S6544" s="259"/>
      <c r="T6544" s="260"/>
      <c r="AT6544" s="261" t="s">
        <v>218</v>
      </c>
      <c r="AU6544" s="261" t="s">
        <v>92</v>
      </c>
      <c r="AV6544" s="12" t="s">
        <v>90</v>
      </c>
      <c r="AW6544" s="12" t="s">
        <v>45</v>
      </c>
      <c r="AX6544" s="12" t="s">
        <v>83</v>
      </c>
      <c r="AY6544" s="261" t="s">
        <v>207</v>
      </c>
    </row>
    <row r="6545" s="13" customFormat="1">
      <c r="B6545" s="262"/>
      <c r="C6545" s="263"/>
      <c r="D6545" s="249" t="s">
        <v>218</v>
      </c>
      <c r="E6545" s="264" t="s">
        <v>81</v>
      </c>
      <c r="F6545" s="265" t="s">
        <v>5534</v>
      </c>
      <c r="G6545" s="263"/>
      <c r="H6545" s="266">
        <v>6</v>
      </c>
      <c r="I6545" s="267"/>
      <c r="J6545" s="263"/>
      <c r="K6545" s="263"/>
      <c r="L6545" s="268"/>
      <c r="M6545" s="269"/>
      <c r="N6545" s="270"/>
      <c r="O6545" s="270"/>
      <c r="P6545" s="270"/>
      <c r="Q6545" s="270"/>
      <c r="R6545" s="270"/>
      <c r="S6545" s="270"/>
      <c r="T6545" s="271"/>
      <c r="AT6545" s="272" t="s">
        <v>218</v>
      </c>
      <c r="AU6545" s="272" t="s">
        <v>92</v>
      </c>
      <c r="AV6545" s="13" t="s">
        <v>92</v>
      </c>
      <c r="AW6545" s="13" t="s">
        <v>45</v>
      </c>
      <c r="AX6545" s="13" t="s">
        <v>83</v>
      </c>
      <c r="AY6545" s="272" t="s">
        <v>207</v>
      </c>
    </row>
    <row r="6546" s="14" customFormat="1">
      <c r="B6546" s="273"/>
      <c r="C6546" s="274"/>
      <c r="D6546" s="249" t="s">
        <v>218</v>
      </c>
      <c r="E6546" s="275" t="s">
        <v>81</v>
      </c>
      <c r="F6546" s="276" t="s">
        <v>232</v>
      </c>
      <c r="G6546" s="274"/>
      <c r="H6546" s="277">
        <v>73.340000000000003</v>
      </c>
      <c r="I6546" s="278"/>
      <c r="J6546" s="274"/>
      <c r="K6546" s="274"/>
      <c r="L6546" s="279"/>
      <c r="M6546" s="280"/>
      <c r="N6546" s="281"/>
      <c r="O6546" s="281"/>
      <c r="P6546" s="281"/>
      <c r="Q6546" s="281"/>
      <c r="R6546" s="281"/>
      <c r="S6546" s="281"/>
      <c r="T6546" s="282"/>
      <c r="AT6546" s="283" t="s">
        <v>218</v>
      </c>
      <c r="AU6546" s="283" t="s">
        <v>92</v>
      </c>
      <c r="AV6546" s="14" t="s">
        <v>214</v>
      </c>
      <c r="AW6546" s="14" t="s">
        <v>45</v>
      </c>
      <c r="AX6546" s="14" t="s">
        <v>90</v>
      </c>
      <c r="AY6546" s="283" t="s">
        <v>207</v>
      </c>
    </row>
    <row r="6547" s="13" customFormat="1">
      <c r="B6547" s="262"/>
      <c r="C6547" s="263"/>
      <c r="D6547" s="249" t="s">
        <v>218</v>
      </c>
      <c r="E6547" s="263"/>
      <c r="F6547" s="265" t="s">
        <v>5535</v>
      </c>
      <c r="G6547" s="263"/>
      <c r="H6547" s="266">
        <v>77.007000000000005</v>
      </c>
      <c r="I6547" s="267"/>
      <c r="J6547" s="263"/>
      <c r="K6547" s="263"/>
      <c r="L6547" s="268"/>
      <c r="M6547" s="269"/>
      <c r="N6547" s="270"/>
      <c r="O6547" s="270"/>
      <c r="P6547" s="270"/>
      <c r="Q6547" s="270"/>
      <c r="R6547" s="270"/>
      <c r="S6547" s="270"/>
      <c r="T6547" s="271"/>
      <c r="AT6547" s="272" t="s">
        <v>218</v>
      </c>
      <c r="AU6547" s="272" t="s">
        <v>92</v>
      </c>
      <c r="AV6547" s="13" t="s">
        <v>92</v>
      </c>
      <c r="AW6547" s="13" t="s">
        <v>6</v>
      </c>
      <c r="AX6547" s="13" t="s">
        <v>90</v>
      </c>
      <c r="AY6547" s="272" t="s">
        <v>207</v>
      </c>
    </row>
    <row r="6548" s="1" customFormat="1" ht="25.5" customHeight="1">
      <c r="B6548" s="48"/>
      <c r="C6548" s="237" t="s">
        <v>5536</v>
      </c>
      <c r="D6548" s="237" t="s">
        <v>209</v>
      </c>
      <c r="E6548" s="238" t="s">
        <v>5537</v>
      </c>
      <c r="F6548" s="239" t="s">
        <v>5538</v>
      </c>
      <c r="G6548" s="240" t="s">
        <v>739</v>
      </c>
      <c r="H6548" s="241">
        <v>2</v>
      </c>
      <c r="I6548" s="242"/>
      <c r="J6548" s="243">
        <f>ROUND(I6548*H6548,2)</f>
        <v>0</v>
      </c>
      <c r="K6548" s="239" t="s">
        <v>213</v>
      </c>
      <c r="L6548" s="74"/>
      <c r="M6548" s="244" t="s">
        <v>81</v>
      </c>
      <c r="N6548" s="245" t="s">
        <v>53</v>
      </c>
      <c r="O6548" s="49"/>
      <c r="P6548" s="246">
        <f>O6548*H6548</f>
        <v>0</v>
      </c>
      <c r="Q6548" s="246">
        <v>0</v>
      </c>
      <c r="R6548" s="246">
        <f>Q6548*H6548</f>
        <v>0</v>
      </c>
      <c r="S6548" s="246">
        <v>0</v>
      </c>
      <c r="T6548" s="247">
        <f>S6548*H6548</f>
        <v>0</v>
      </c>
      <c r="AR6548" s="25" t="s">
        <v>345</v>
      </c>
      <c r="AT6548" s="25" t="s">
        <v>209</v>
      </c>
      <c r="AU6548" s="25" t="s">
        <v>92</v>
      </c>
      <c r="AY6548" s="25" t="s">
        <v>207</v>
      </c>
      <c r="BE6548" s="248">
        <f>IF(N6548="základní",J6548,0)</f>
        <v>0</v>
      </c>
      <c r="BF6548" s="248">
        <f>IF(N6548="snížená",J6548,0)</f>
        <v>0</v>
      </c>
      <c r="BG6548" s="248">
        <f>IF(N6548="zákl. přenesená",J6548,0)</f>
        <v>0</v>
      </c>
      <c r="BH6548" s="248">
        <f>IF(N6548="sníž. přenesená",J6548,0)</f>
        <v>0</v>
      </c>
      <c r="BI6548" s="248">
        <f>IF(N6548="nulová",J6548,0)</f>
        <v>0</v>
      </c>
      <c r="BJ6548" s="25" t="s">
        <v>90</v>
      </c>
      <c r="BK6548" s="248">
        <f>ROUND(I6548*H6548,2)</f>
        <v>0</v>
      </c>
      <c r="BL6548" s="25" t="s">
        <v>345</v>
      </c>
      <c r="BM6548" s="25" t="s">
        <v>5539</v>
      </c>
    </row>
    <row r="6549" s="1" customFormat="1">
      <c r="B6549" s="48"/>
      <c r="C6549" s="76"/>
      <c r="D6549" s="249" t="s">
        <v>216</v>
      </c>
      <c r="E6549" s="76"/>
      <c r="F6549" s="250" t="s">
        <v>5511</v>
      </c>
      <c r="G6549" s="76"/>
      <c r="H6549" s="76"/>
      <c r="I6549" s="205"/>
      <c r="J6549" s="76"/>
      <c r="K6549" s="76"/>
      <c r="L6549" s="74"/>
      <c r="M6549" s="251"/>
      <c r="N6549" s="49"/>
      <c r="O6549" s="49"/>
      <c r="P6549" s="49"/>
      <c r="Q6549" s="49"/>
      <c r="R6549" s="49"/>
      <c r="S6549" s="49"/>
      <c r="T6549" s="97"/>
      <c r="AT6549" s="25" t="s">
        <v>216</v>
      </c>
      <c r="AU6549" s="25" t="s">
        <v>92</v>
      </c>
    </row>
    <row r="6550" s="12" customFormat="1">
      <c r="B6550" s="252"/>
      <c r="C6550" s="253"/>
      <c r="D6550" s="249" t="s">
        <v>218</v>
      </c>
      <c r="E6550" s="254" t="s">
        <v>81</v>
      </c>
      <c r="F6550" s="255" t="s">
        <v>5042</v>
      </c>
      <c r="G6550" s="253"/>
      <c r="H6550" s="254" t="s">
        <v>81</v>
      </c>
      <c r="I6550" s="256"/>
      <c r="J6550" s="253"/>
      <c r="K6550" s="253"/>
      <c r="L6550" s="257"/>
      <c r="M6550" s="258"/>
      <c r="N6550" s="259"/>
      <c r="O6550" s="259"/>
      <c r="P6550" s="259"/>
      <c r="Q6550" s="259"/>
      <c r="R6550" s="259"/>
      <c r="S6550" s="259"/>
      <c r="T6550" s="260"/>
      <c r="AT6550" s="261" t="s">
        <v>218</v>
      </c>
      <c r="AU6550" s="261" t="s">
        <v>92</v>
      </c>
      <c r="AV6550" s="12" t="s">
        <v>90</v>
      </c>
      <c r="AW6550" s="12" t="s">
        <v>45</v>
      </c>
      <c r="AX6550" s="12" t="s">
        <v>83</v>
      </c>
      <c r="AY6550" s="261" t="s">
        <v>207</v>
      </c>
    </row>
    <row r="6551" s="13" customFormat="1">
      <c r="B6551" s="262"/>
      <c r="C6551" s="263"/>
      <c r="D6551" s="249" t="s">
        <v>218</v>
      </c>
      <c r="E6551" s="264" t="s">
        <v>81</v>
      </c>
      <c r="F6551" s="265" t="s">
        <v>92</v>
      </c>
      <c r="G6551" s="263"/>
      <c r="H6551" s="266">
        <v>2</v>
      </c>
      <c r="I6551" s="267"/>
      <c r="J6551" s="263"/>
      <c r="K6551" s="263"/>
      <c r="L6551" s="268"/>
      <c r="M6551" s="269"/>
      <c r="N6551" s="270"/>
      <c r="O6551" s="270"/>
      <c r="P6551" s="270"/>
      <c r="Q6551" s="270"/>
      <c r="R6551" s="270"/>
      <c r="S6551" s="270"/>
      <c r="T6551" s="271"/>
      <c r="AT6551" s="272" t="s">
        <v>218</v>
      </c>
      <c r="AU6551" s="272" t="s">
        <v>92</v>
      </c>
      <c r="AV6551" s="13" t="s">
        <v>92</v>
      </c>
      <c r="AW6551" s="13" t="s">
        <v>45</v>
      </c>
      <c r="AX6551" s="13" t="s">
        <v>90</v>
      </c>
      <c r="AY6551" s="272" t="s">
        <v>207</v>
      </c>
    </row>
    <row r="6552" s="1" customFormat="1" ht="16.5" customHeight="1">
      <c r="B6552" s="48"/>
      <c r="C6552" s="295" t="s">
        <v>5540</v>
      </c>
      <c r="D6552" s="295" t="s">
        <v>419</v>
      </c>
      <c r="E6552" s="296" t="s">
        <v>5513</v>
      </c>
      <c r="F6552" s="297" t="s">
        <v>5514</v>
      </c>
      <c r="G6552" s="298" t="s">
        <v>450</v>
      </c>
      <c r="H6552" s="299">
        <v>3.7799999999999998</v>
      </c>
      <c r="I6552" s="300"/>
      <c r="J6552" s="301">
        <f>ROUND(I6552*H6552,2)</f>
        <v>0</v>
      </c>
      <c r="K6552" s="297" t="s">
        <v>81</v>
      </c>
      <c r="L6552" s="302"/>
      <c r="M6552" s="303" t="s">
        <v>81</v>
      </c>
      <c r="N6552" s="304" t="s">
        <v>53</v>
      </c>
      <c r="O6552" s="49"/>
      <c r="P6552" s="246">
        <f>O6552*H6552</f>
        <v>0</v>
      </c>
      <c r="Q6552" s="246">
        <v>0.0060000000000000001</v>
      </c>
      <c r="R6552" s="246">
        <f>Q6552*H6552</f>
        <v>0.022679999999999999</v>
      </c>
      <c r="S6552" s="246">
        <v>0</v>
      </c>
      <c r="T6552" s="247">
        <f>S6552*H6552</f>
        <v>0</v>
      </c>
      <c r="AR6552" s="25" t="s">
        <v>447</v>
      </c>
      <c r="AT6552" s="25" t="s">
        <v>419</v>
      </c>
      <c r="AU6552" s="25" t="s">
        <v>92</v>
      </c>
      <c r="AY6552" s="25" t="s">
        <v>207</v>
      </c>
      <c r="BE6552" s="248">
        <f>IF(N6552="základní",J6552,0)</f>
        <v>0</v>
      </c>
      <c r="BF6552" s="248">
        <f>IF(N6552="snížená",J6552,0)</f>
        <v>0</v>
      </c>
      <c r="BG6552" s="248">
        <f>IF(N6552="zákl. přenesená",J6552,0)</f>
        <v>0</v>
      </c>
      <c r="BH6552" s="248">
        <f>IF(N6552="sníž. přenesená",J6552,0)</f>
        <v>0</v>
      </c>
      <c r="BI6552" s="248">
        <f>IF(N6552="nulová",J6552,0)</f>
        <v>0</v>
      </c>
      <c r="BJ6552" s="25" t="s">
        <v>90</v>
      </c>
      <c r="BK6552" s="248">
        <f>ROUND(I6552*H6552,2)</f>
        <v>0</v>
      </c>
      <c r="BL6552" s="25" t="s">
        <v>345</v>
      </c>
      <c r="BM6552" s="25" t="s">
        <v>5541</v>
      </c>
    </row>
    <row r="6553" s="1" customFormat="1">
      <c r="B6553" s="48"/>
      <c r="C6553" s="76"/>
      <c r="D6553" s="249" t="s">
        <v>396</v>
      </c>
      <c r="E6553" s="76"/>
      <c r="F6553" s="250" t="s">
        <v>5516</v>
      </c>
      <c r="G6553" s="76"/>
      <c r="H6553" s="76"/>
      <c r="I6553" s="205"/>
      <c r="J6553" s="76"/>
      <c r="K6553" s="76"/>
      <c r="L6553" s="74"/>
      <c r="M6553" s="251"/>
      <c r="N6553" s="49"/>
      <c r="O6553" s="49"/>
      <c r="P6553" s="49"/>
      <c r="Q6553" s="49"/>
      <c r="R6553" s="49"/>
      <c r="S6553" s="49"/>
      <c r="T6553" s="97"/>
      <c r="AT6553" s="25" t="s">
        <v>396</v>
      </c>
      <c r="AU6553" s="25" t="s">
        <v>92</v>
      </c>
    </row>
    <row r="6554" s="12" customFormat="1">
      <c r="B6554" s="252"/>
      <c r="C6554" s="253"/>
      <c r="D6554" s="249" t="s">
        <v>218</v>
      </c>
      <c r="E6554" s="254" t="s">
        <v>81</v>
      </c>
      <c r="F6554" s="255" t="s">
        <v>5042</v>
      </c>
      <c r="G6554" s="253"/>
      <c r="H6554" s="254" t="s">
        <v>81</v>
      </c>
      <c r="I6554" s="256"/>
      <c r="J6554" s="253"/>
      <c r="K6554" s="253"/>
      <c r="L6554" s="257"/>
      <c r="M6554" s="258"/>
      <c r="N6554" s="259"/>
      <c r="O6554" s="259"/>
      <c r="P6554" s="259"/>
      <c r="Q6554" s="259"/>
      <c r="R6554" s="259"/>
      <c r="S6554" s="259"/>
      <c r="T6554" s="260"/>
      <c r="AT6554" s="261" t="s">
        <v>218</v>
      </c>
      <c r="AU6554" s="261" t="s">
        <v>92</v>
      </c>
      <c r="AV6554" s="12" t="s">
        <v>90</v>
      </c>
      <c r="AW6554" s="12" t="s">
        <v>45</v>
      </c>
      <c r="AX6554" s="12" t="s">
        <v>83</v>
      </c>
      <c r="AY6554" s="261" t="s">
        <v>207</v>
      </c>
    </row>
    <row r="6555" s="13" customFormat="1">
      <c r="B6555" s="262"/>
      <c r="C6555" s="263"/>
      <c r="D6555" s="249" t="s">
        <v>218</v>
      </c>
      <c r="E6555" s="264" t="s">
        <v>81</v>
      </c>
      <c r="F6555" s="265" t="s">
        <v>5542</v>
      </c>
      <c r="G6555" s="263"/>
      <c r="H6555" s="266">
        <v>3.6000000000000001</v>
      </c>
      <c r="I6555" s="267"/>
      <c r="J6555" s="263"/>
      <c r="K6555" s="263"/>
      <c r="L6555" s="268"/>
      <c r="M6555" s="269"/>
      <c r="N6555" s="270"/>
      <c r="O6555" s="270"/>
      <c r="P6555" s="270"/>
      <c r="Q6555" s="270"/>
      <c r="R6555" s="270"/>
      <c r="S6555" s="270"/>
      <c r="T6555" s="271"/>
      <c r="AT6555" s="272" t="s">
        <v>218</v>
      </c>
      <c r="AU6555" s="272" t="s">
        <v>92</v>
      </c>
      <c r="AV6555" s="13" t="s">
        <v>92</v>
      </c>
      <c r="AW6555" s="13" t="s">
        <v>45</v>
      </c>
      <c r="AX6555" s="13" t="s">
        <v>90</v>
      </c>
      <c r="AY6555" s="272" t="s">
        <v>207</v>
      </c>
    </row>
    <row r="6556" s="13" customFormat="1">
      <c r="B6556" s="262"/>
      <c r="C6556" s="263"/>
      <c r="D6556" s="249" t="s">
        <v>218</v>
      </c>
      <c r="E6556" s="263"/>
      <c r="F6556" s="265" t="s">
        <v>5543</v>
      </c>
      <c r="G6556" s="263"/>
      <c r="H6556" s="266">
        <v>3.7799999999999998</v>
      </c>
      <c r="I6556" s="267"/>
      <c r="J6556" s="263"/>
      <c r="K6556" s="263"/>
      <c r="L6556" s="268"/>
      <c r="M6556" s="269"/>
      <c r="N6556" s="270"/>
      <c r="O6556" s="270"/>
      <c r="P6556" s="270"/>
      <c r="Q6556" s="270"/>
      <c r="R6556" s="270"/>
      <c r="S6556" s="270"/>
      <c r="T6556" s="271"/>
      <c r="AT6556" s="272" t="s">
        <v>218</v>
      </c>
      <c r="AU6556" s="272" t="s">
        <v>92</v>
      </c>
      <c r="AV6556" s="13" t="s">
        <v>92</v>
      </c>
      <c r="AW6556" s="13" t="s">
        <v>6</v>
      </c>
      <c r="AX6556" s="13" t="s">
        <v>90</v>
      </c>
      <c r="AY6556" s="272" t="s">
        <v>207</v>
      </c>
    </row>
    <row r="6557" s="1" customFormat="1" ht="16.5" customHeight="1">
      <c r="B6557" s="48"/>
      <c r="C6557" s="237" t="s">
        <v>5544</v>
      </c>
      <c r="D6557" s="237" t="s">
        <v>209</v>
      </c>
      <c r="E6557" s="238" t="s">
        <v>5545</v>
      </c>
      <c r="F6557" s="239" t="s">
        <v>5546</v>
      </c>
      <c r="G6557" s="240" t="s">
        <v>739</v>
      </c>
      <c r="H6557" s="241">
        <v>39</v>
      </c>
      <c r="I6557" s="242"/>
      <c r="J6557" s="243">
        <f>ROUND(I6557*H6557,2)</f>
        <v>0</v>
      </c>
      <c r="K6557" s="239" t="s">
        <v>213</v>
      </c>
      <c r="L6557" s="74"/>
      <c r="M6557" s="244" t="s">
        <v>81</v>
      </c>
      <c r="N6557" s="245" t="s">
        <v>53</v>
      </c>
      <c r="O6557" s="49"/>
      <c r="P6557" s="246">
        <f>O6557*H6557</f>
        <v>0</v>
      </c>
      <c r="Q6557" s="246">
        <v>0</v>
      </c>
      <c r="R6557" s="246">
        <f>Q6557*H6557</f>
        <v>0</v>
      </c>
      <c r="S6557" s="246">
        <v>0</v>
      </c>
      <c r="T6557" s="247">
        <f>S6557*H6557</f>
        <v>0</v>
      </c>
      <c r="AR6557" s="25" t="s">
        <v>345</v>
      </c>
      <c r="AT6557" s="25" t="s">
        <v>209</v>
      </c>
      <c r="AU6557" s="25" t="s">
        <v>92</v>
      </c>
      <c r="AY6557" s="25" t="s">
        <v>207</v>
      </c>
      <c r="BE6557" s="248">
        <f>IF(N6557="základní",J6557,0)</f>
        <v>0</v>
      </c>
      <c r="BF6557" s="248">
        <f>IF(N6557="snížená",J6557,0)</f>
        <v>0</v>
      </c>
      <c r="BG6557" s="248">
        <f>IF(N6557="zákl. přenesená",J6557,0)</f>
        <v>0</v>
      </c>
      <c r="BH6557" s="248">
        <f>IF(N6557="sníž. přenesená",J6557,0)</f>
        <v>0</v>
      </c>
      <c r="BI6557" s="248">
        <f>IF(N6557="nulová",J6557,0)</f>
        <v>0</v>
      </c>
      <c r="BJ6557" s="25" t="s">
        <v>90</v>
      </c>
      <c r="BK6557" s="248">
        <f>ROUND(I6557*H6557,2)</f>
        <v>0</v>
      </c>
      <c r="BL6557" s="25" t="s">
        <v>345</v>
      </c>
      <c r="BM6557" s="25" t="s">
        <v>5547</v>
      </c>
    </row>
    <row r="6558" s="1" customFormat="1">
      <c r="B6558" s="48"/>
      <c r="C6558" s="76"/>
      <c r="D6558" s="249" t="s">
        <v>216</v>
      </c>
      <c r="E6558" s="76"/>
      <c r="F6558" s="250" t="s">
        <v>5511</v>
      </c>
      <c r="G6558" s="76"/>
      <c r="H6558" s="76"/>
      <c r="I6558" s="205"/>
      <c r="J6558" s="76"/>
      <c r="K6558" s="76"/>
      <c r="L6558" s="74"/>
      <c r="M6558" s="251"/>
      <c r="N6558" s="49"/>
      <c r="O6558" s="49"/>
      <c r="P6558" s="49"/>
      <c r="Q6558" s="49"/>
      <c r="R6558" s="49"/>
      <c r="S6558" s="49"/>
      <c r="T6558" s="97"/>
      <c r="AT6558" s="25" t="s">
        <v>216</v>
      </c>
      <c r="AU6558" s="25" t="s">
        <v>92</v>
      </c>
    </row>
    <row r="6559" s="12" customFormat="1">
      <c r="B6559" s="252"/>
      <c r="C6559" s="253"/>
      <c r="D6559" s="249" t="s">
        <v>218</v>
      </c>
      <c r="E6559" s="254" t="s">
        <v>81</v>
      </c>
      <c r="F6559" s="255" t="s">
        <v>5412</v>
      </c>
      <c r="G6559" s="253"/>
      <c r="H6559" s="254" t="s">
        <v>81</v>
      </c>
      <c r="I6559" s="256"/>
      <c r="J6559" s="253"/>
      <c r="K6559" s="253"/>
      <c r="L6559" s="257"/>
      <c r="M6559" s="258"/>
      <c r="N6559" s="259"/>
      <c r="O6559" s="259"/>
      <c r="P6559" s="259"/>
      <c r="Q6559" s="259"/>
      <c r="R6559" s="259"/>
      <c r="S6559" s="259"/>
      <c r="T6559" s="260"/>
      <c r="AT6559" s="261" t="s">
        <v>218</v>
      </c>
      <c r="AU6559" s="261" t="s">
        <v>92</v>
      </c>
      <c r="AV6559" s="12" t="s">
        <v>90</v>
      </c>
      <c r="AW6559" s="12" t="s">
        <v>45</v>
      </c>
      <c r="AX6559" s="12" t="s">
        <v>83</v>
      </c>
      <c r="AY6559" s="261" t="s">
        <v>207</v>
      </c>
    </row>
    <row r="6560" s="13" customFormat="1">
      <c r="B6560" s="262"/>
      <c r="C6560" s="263"/>
      <c r="D6560" s="249" t="s">
        <v>218</v>
      </c>
      <c r="E6560" s="264" t="s">
        <v>81</v>
      </c>
      <c r="F6560" s="265" t="s">
        <v>214</v>
      </c>
      <c r="G6560" s="263"/>
      <c r="H6560" s="266">
        <v>4</v>
      </c>
      <c r="I6560" s="267"/>
      <c r="J6560" s="263"/>
      <c r="K6560" s="263"/>
      <c r="L6560" s="268"/>
      <c r="M6560" s="269"/>
      <c r="N6560" s="270"/>
      <c r="O6560" s="270"/>
      <c r="P6560" s="270"/>
      <c r="Q6560" s="270"/>
      <c r="R6560" s="270"/>
      <c r="S6560" s="270"/>
      <c r="T6560" s="271"/>
      <c r="AT6560" s="272" t="s">
        <v>218</v>
      </c>
      <c r="AU6560" s="272" t="s">
        <v>92</v>
      </c>
      <c r="AV6560" s="13" t="s">
        <v>92</v>
      </c>
      <c r="AW6560" s="13" t="s">
        <v>45</v>
      </c>
      <c r="AX6560" s="13" t="s">
        <v>83</v>
      </c>
      <c r="AY6560" s="272" t="s">
        <v>207</v>
      </c>
    </row>
    <row r="6561" s="12" customFormat="1">
      <c r="B6561" s="252"/>
      <c r="C6561" s="253"/>
      <c r="D6561" s="249" t="s">
        <v>218</v>
      </c>
      <c r="E6561" s="254" t="s">
        <v>81</v>
      </c>
      <c r="F6561" s="255" t="s">
        <v>5413</v>
      </c>
      <c r="G6561" s="253"/>
      <c r="H6561" s="254" t="s">
        <v>81</v>
      </c>
      <c r="I6561" s="256"/>
      <c r="J6561" s="253"/>
      <c r="K6561" s="253"/>
      <c r="L6561" s="257"/>
      <c r="M6561" s="258"/>
      <c r="N6561" s="259"/>
      <c r="O6561" s="259"/>
      <c r="P6561" s="259"/>
      <c r="Q6561" s="259"/>
      <c r="R6561" s="259"/>
      <c r="S6561" s="259"/>
      <c r="T6561" s="260"/>
      <c r="AT6561" s="261" t="s">
        <v>218</v>
      </c>
      <c r="AU6561" s="261" t="s">
        <v>92</v>
      </c>
      <c r="AV6561" s="12" t="s">
        <v>90</v>
      </c>
      <c r="AW6561" s="12" t="s">
        <v>45</v>
      </c>
      <c r="AX6561" s="12" t="s">
        <v>83</v>
      </c>
      <c r="AY6561" s="261" t="s">
        <v>207</v>
      </c>
    </row>
    <row r="6562" s="13" customFormat="1">
      <c r="B6562" s="262"/>
      <c r="C6562" s="263"/>
      <c r="D6562" s="249" t="s">
        <v>218</v>
      </c>
      <c r="E6562" s="264" t="s">
        <v>81</v>
      </c>
      <c r="F6562" s="265" t="s">
        <v>354</v>
      </c>
      <c r="G6562" s="263"/>
      <c r="H6562" s="266">
        <v>18</v>
      </c>
      <c r="I6562" s="267"/>
      <c r="J6562" s="263"/>
      <c r="K6562" s="263"/>
      <c r="L6562" s="268"/>
      <c r="M6562" s="269"/>
      <c r="N6562" s="270"/>
      <c r="O6562" s="270"/>
      <c r="P6562" s="270"/>
      <c r="Q6562" s="270"/>
      <c r="R6562" s="270"/>
      <c r="S6562" s="270"/>
      <c r="T6562" s="271"/>
      <c r="AT6562" s="272" t="s">
        <v>218</v>
      </c>
      <c r="AU6562" s="272" t="s">
        <v>92</v>
      </c>
      <c r="AV6562" s="13" t="s">
        <v>92</v>
      </c>
      <c r="AW6562" s="13" t="s">
        <v>45</v>
      </c>
      <c r="AX6562" s="13" t="s">
        <v>83</v>
      </c>
      <c r="AY6562" s="272" t="s">
        <v>207</v>
      </c>
    </row>
    <row r="6563" s="12" customFormat="1">
      <c r="B6563" s="252"/>
      <c r="C6563" s="253"/>
      <c r="D6563" s="249" t="s">
        <v>218</v>
      </c>
      <c r="E6563" s="254" t="s">
        <v>81</v>
      </c>
      <c r="F6563" s="255" t="s">
        <v>5379</v>
      </c>
      <c r="G6563" s="253"/>
      <c r="H6563" s="254" t="s">
        <v>81</v>
      </c>
      <c r="I6563" s="256"/>
      <c r="J6563" s="253"/>
      <c r="K6563" s="253"/>
      <c r="L6563" s="257"/>
      <c r="M6563" s="258"/>
      <c r="N6563" s="259"/>
      <c r="O6563" s="259"/>
      <c r="P6563" s="259"/>
      <c r="Q6563" s="259"/>
      <c r="R6563" s="259"/>
      <c r="S6563" s="259"/>
      <c r="T6563" s="260"/>
      <c r="AT6563" s="261" t="s">
        <v>218</v>
      </c>
      <c r="AU6563" s="261" t="s">
        <v>92</v>
      </c>
      <c r="AV6563" s="12" t="s">
        <v>90</v>
      </c>
      <c r="AW6563" s="12" t="s">
        <v>45</v>
      </c>
      <c r="AX6563" s="12" t="s">
        <v>83</v>
      </c>
      <c r="AY6563" s="261" t="s">
        <v>207</v>
      </c>
    </row>
    <row r="6564" s="13" customFormat="1">
      <c r="B6564" s="262"/>
      <c r="C6564" s="263"/>
      <c r="D6564" s="249" t="s">
        <v>218</v>
      </c>
      <c r="E6564" s="264" t="s">
        <v>81</v>
      </c>
      <c r="F6564" s="265" t="s">
        <v>214</v>
      </c>
      <c r="G6564" s="263"/>
      <c r="H6564" s="266">
        <v>4</v>
      </c>
      <c r="I6564" s="267"/>
      <c r="J6564" s="263"/>
      <c r="K6564" s="263"/>
      <c r="L6564" s="268"/>
      <c r="M6564" s="269"/>
      <c r="N6564" s="270"/>
      <c r="O6564" s="270"/>
      <c r="P6564" s="270"/>
      <c r="Q6564" s="270"/>
      <c r="R6564" s="270"/>
      <c r="S6564" s="270"/>
      <c r="T6564" s="271"/>
      <c r="AT6564" s="272" t="s">
        <v>218</v>
      </c>
      <c r="AU6564" s="272" t="s">
        <v>92</v>
      </c>
      <c r="AV6564" s="13" t="s">
        <v>92</v>
      </c>
      <c r="AW6564" s="13" t="s">
        <v>45</v>
      </c>
      <c r="AX6564" s="13" t="s">
        <v>83</v>
      </c>
      <c r="AY6564" s="272" t="s">
        <v>207</v>
      </c>
    </row>
    <row r="6565" s="12" customFormat="1">
      <c r="B6565" s="252"/>
      <c r="C6565" s="253"/>
      <c r="D6565" s="249" t="s">
        <v>218</v>
      </c>
      <c r="E6565" s="254" t="s">
        <v>81</v>
      </c>
      <c r="F6565" s="255" t="s">
        <v>5444</v>
      </c>
      <c r="G6565" s="253"/>
      <c r="H6565" s="254" t="s">
        <v>81</v>
      </c>
      <c r="I6565" s="256"/>
      <c r="J6565" s="253"/>
      <c r="K6565" s="253"/>
      <c r="L6565" s="257"/>
      <c r="M6565" s="258"/>
      <c r="N6565" s="259"/>
      <c r="O6565" s="259"/>
      <c r="P6565" s="259"/>
      <c r="Q6565" s="259"/>
      <c r="R6565" s="259"/>
      <c r="S6565" s="259"/>
      <c r="T6565" s="260"/>
      <c r="AT6565" s="261" t="s">
        <v>218</v>
      </c>
      <c r="AU6565" s="261" t="s">
        <v>92</v>
      </c>
      <c r="AV6565" s="12" t="s">
        <v>90</v>
      </c>
      <c r="AW6565" s="12" t="s">
        <v>45</v>
      </c>
      <c r="AX6565" s="12" t="s">
        <v>83</v>
      </c>
      <c r="AY6565" s="261" t="s">
        <v>207</v>
      </c>
    </row>
    <row r="6566" s="13" customFormat="1">
      <c r="B6566" s="262"/>
      <c r="C6566" s="263"/>
      <c r="D6566" s="249" t="s">
        <v>218</v>
      </c>
      <c r="E6566" s="264" t="s">
        <v>81</v>
      </c>
      <c r="F6566" s="265" t="s">
        <v>214</v>
      </c>
      <c r="G6566" s="263"/>
      <c r="H6566" s="266">
        <v>4</v>
      </c>
      <c r="I6566" s="267"/>
      <c r="J6566" s="263"/>
      <c r="K6566" s="263"/>
      <c r="L6566" s="268"/>
      <c r="M6566" s="269"/>
      <c r="N6566" s="270"/>
      <c r="O6566" s="270"/>
      <c r="P6566" s="270"/>
      <c r="Q6566" s="270"/>
      <c r="R6566" s="270"/>
      <c r="S6566" s="270"/>
      <c r="T6566" s="271"/>
      <c r="AT6566" s="272" t="s">
        <v>218</v>
      </c>
      <c r="AU6566" s="272" t="s">
        <v>92</v>
      </c>
      <c r="AV6566" s="13" t="s">
        <v>92</v>
      </c>
      <c r="AW6566" s="13" t="s">
        <v>45</v>
      </c>
      <c r="AX6566" s="13" t="s">
        <v>83</v>
      </c>
      <c r="AY6566" s="272" t="s">
        <v>207</v>
      </c>
    </row>
    <row r="6567" s="12" customFormat="1">
      <c r="B6567" s="252"/>
      <c r="C6567" s="253"/>
      <c r="D6567" s="249" t="s">
        <v>218</v>
      </c>
      <c r="E6567" s="254" t="s">
        <v>81</v>
      </c>
      <c r="F6567" s="255" t="s">
        <v>5445</v>
      </c>
      <c r="G6567" s="253"/>
      <c r="H6567" s="254" t="s">
        <v>81</v>
      </c>
      <c r="I6567" s="256"/>
      <c r="J6567" s="253"/>
      <c r="K6567" s="253"/>
      <c r="L6567" s="257"/>
      <c r="M6567" s="258"/>
      <c r="N6567" s="259"/>
      <c r="O6567" s="259"/>
      <c r="P6567" s="259"/>
      <c r="Q6567" s="259"/>
      <c r="R6567" s="259"/>
      <c r="S6567" s="259"/>
      <c r="T6567" s="260"/>
      <c r="AT6567" s="261" t="s">
        <v>218</v>
      </c>
      <c r="AU6567" s="261" t="s">
        <v>92</v>
      </c>
      <c r="AV6567" s="12" t="s">
        <v>90</v>
      </c>
      <c r="AW6567" s="12" t="s">
        <v>45</v>
      </c>
      <c r="AX6567" s="12" t="s">
        <v>83</v>
      </c>
      <c r="AY6567" s="261" t="s">
        <v>207</v>
      </c>
    </row>
    <row r="6568" s="13" customFormat="1">
      <c r="B6568" s="262"/>
      <c r="C6568" s="263"/>
      <c r="D6568" s="249" t="s">
        <v>218</v>
      </c>
      <c r="E6568" s="264" t="s">
        <v>81</v>
      </c>
      <c r="F6568" s="265" t="s">
        <v>233</v>
      </c>
      <c r="G6568" s="263"/>
      <c r="H6568" s="266">
        <v>3</v>
      </c>
      <c r="I6568" s="267"/>
      <c r="J6568" s="263"/>
      <c r="K6568" s="263"/>
      <c r="L6568" s="268"/>
      <c r="M6568" s="269"/>
      <c r="N6568" s="270"/>
      <c r="O6568" s="270"/>
      <c r="P6568" s="270"/>
      <c r="Q6568" s="270"/>
      <c r="R6568" s="270"/>
      <c r="S6568" s="270"/>
      <c r="T6568" s="271"/>
      <c r="AT6568" s="272" t="s">
        <v>218</v>
      </c>
      <c r="AU6568" s="272" t="s">
        <v>92</v>
      </c>
      <c r="AV6568" s="13" t="s">
        <v>92</v>
      </c>
      <c r="AW6568" s="13" t="s">
        <v>45</v>
      </c>
      <c r="AX6568" s="13" t="s">
        <v>83</v>
      </c>
      <c r="AY6568" s="272" t="s">
        <v>207</v>
      </c>
    </row>
    <row r="6569" s="12" customFormat="1">
      <c r="B6569" s="252"/>
      <c r="C6569" s="253"/>
      <c r="D6569" s="249" t="s">
        <v>218</v>
      </c>
      <c r="E6569" s="254" t="s">
        <v>81</v>
      </c>
      <c r="F6569" s="255" t="s">
        <v>5403</v>
      </c>
      <c r="G6569" s="253"/>
      <c r="H6569" s="254" t="s">
        <v>81</v>
      </c>
      <c r="I6569" s="256"/>
      <c r="J6569" s="253"/>
      <c r="K6569" s="253"/>
      <c r="L6569" s="257"/>
      <c r="M6569" s="258"/>
      <c r="N6569" s="259"/>
      <c r="O6569" s="259"/>
      <c r="P6569" s="259"/>
      <c r="Q6569" s="259"/>
      <c r="R6569" s="259"/>
      <c r="S6569" s="259"/>
      <c r="T6569" s="260"/>
      <c r="AT6569" s="261" t="s">
        <v>218</v>
      </c>
      <c r="AU6569" s="261" t="s">
        <v>92</v>
      </c>
      <c r="AV6569" s="12" t="s">
        <v>90</v>
      </c>
      <c r="AW6569" s="12" t="s">
        <v>45</v>
      </c>
      <c r="AX6569" s="12" t="s">
        <v>83</v>
      </c>
      <c r="AY6569" s="261" t="s">
        <v>207</v>
      </c>
    </row>
    <row r="6570" s="13" customFormat="1">
      <c r="B6570" s="262"/>
      <c r="C6570" s="263"/>
      <c r="D6570" s="249" t="s">
        <v>218</v>
      </c>
      <c r="E6570" s="264" t="s">
        <v>81</v>
      </c>
      <c r="F6570" s="265" t="s">
        <v>214</v>
      </c>
      <c r="G6570" s="263"/>
      <c r="H6570" s="266">
        <v>4</v>
      </c>
      <c r="I6570" s="267"/>
      <c r="J6570" s="263"/>
      <c r="K6570" s="263"/>
      <c r="L6570" s="268"/>
      <c r="M6570" s="269"/>
      <c r="N6570" s="270"/>
      <c r="O6570" s="270"/>
      <c r="P6570" s="270"/>
      <c r="Q6570" s="270"/>
      <c r="R6570" s="270"/>
      <c r="S6570" s="270"/>
      <c r="T6570" s="271"/>
      <c r="AT6570" s="272" t="s">
        <v>218</v>
      </c>
      <c r="AU6570" s="272" t="s">
        <v>92</v>
      </c>
      <c r="AV6570" s="13" t="s">
        <v>92</v>
      </c>
      <c r="AW6570" s="13" t="s">
        <v>45</v>
      </c>
      <c r="AX6570" s="13" t="s">
        <v>83</v>
      </c>
      <c r="AY6570" s="272" t="s">
        <v>207</v>
      </c>
    </row>
    <row r="6571" s="12" customFormat="1">
      <c r="B6571" s="252"/>
      <c r="C6571" s="253"/>
      <c r="D6571" s="249" t="s">
        <v>218</v>
      </c>
      <c r="E6571" s="254" t="s">
        <v>81</v>
      </c>
      <c r="F6571" s="255" t="s">
        <v>5446</v>
      </c>
      <c r="G6571" s="253"/>
      <c r="H6571" s="254" t="s">
        <v>81</v>
      </c>
      <c r="I6571" s="256"/>
      <c r="J6571" s="253"/>
      <c r="K6571" s="253"/>
      <c r="L6571" s="257"/>
      <c r="M6571" s="258"/>
      <c r="N6571" s="259"/>
      <c r="O6571" s="259"/>
      <c r="P6571" s="259"/>
      <c r="Q6571" s="259"/>
      <c r="R6571" s="259"/>
      <c r="S6571" s="259"/>
      <c r="T6571" s="260"/>
      <c r="AT6571" s="261" t="s">
        <v>218</v>
      </c>
      <c r="AU6571" s="261" t="s">
        <v>92</v>
      </c>
      <c r="AV6571" s="12" t="s">
        <v>90</v>
      </c>
      <c r="AW6571" s="12" t="s">
        <v>45</v>
      </c>
      <c r="AX6571" s="12" t="s">
        <v>83</v>
      </c>
      <c r="AY6571" s="261" t="s">
        <v>207</v>
      </c>
    </row>
    <row r="6572" s="13" customFormat="1">
      <c r="B6572" s="262"/>
      <c r="C6572" s="263"/>
      <c r="D6572" s="249" t="s">
        <v>218</v>
      </c>
      <c r="E6572" s="264" t="s">
        <v>81</v>
      </c>
      <c r="F6572" s="265" t="s">
        <v>90</v>
      </c>
      <c r="G6572" s="263"/>
      <c r="H6572" s="266">
        <v>1</v>
      </c>
      <c r="I6572" s="267"/>
      <c r="J6572" s="263"/>
      <c r="K6572" s="263"/>
      <c r="L6572" s="268"/>
      <c r="M6572" s="269"/>
      <c r="N6572" s="270"/>
      <c r="O6572" s="270"/>
      <c r="P6572" s="270"/>
      <c r="Q6572" s="270"/>
      <c r="R6572" s="270"/>
      <c r="S6572" s="270"/>
      <c r="T6572" s="271"/>
      <c r="AT6572" s="272" t="s">
        <v>218</v>
      </c>
      <c r="AU6572" s="272" t="s">
        <v>92</v>
      </c>
      <c r="AV6572" s="13" t="s">
        <v>92</v>
      </c>
      <c r="AW6572" s="13" t="s">
        <v>45</v>
      </c>
      <c r="AX6572" s="13" t="s">
        <v>83</v>
      </c>
      <c r="AY6572" s="272" t="s">
        <v>207</v>
      </c>
    </row>
    <row r="6573" s="12" customFormat="1">
      <c r="B6573" s="252"/>
      <c r="C6573" s="253"/>
      <c r="D6573" s="249" t="s">
        <v>218</v>
      </c>
      <c r="E6573" s="254" t="s">
        <v>81</v>
      </c>
      <c r="F6573" s="255" t="s">
        <v>5472</v>
      </c>
      <c r="G6573" s="253"/>
      <c r="H6573" s="254" t="s">
        <v>81</v>
      </c>
      <c r="I6573" s="256"/>
      <c r="J6573" s="253"/>
      <c r="K6573" s="253"/>
      <c r="L6573" s="257"/>
      <c r="M6573" s="258"/>
      <c r="N6573" s="259"/>
      <c r="O6573" s="259"/>
      <c r="P6573" s="259"/>
      <c r="Q6573" s="259"/>
      <c r="R6573" s="259"/>
      <c r="S6573" s="259"/>
      <c r="T6573" s="260"/>
      <c r="AT6573" s="261" t="s">
        <v>218</v>
      </c>
      <c r="AU6573" s="261" t="s">
        <v>92</v>
      </c>
      <c r="AV6573" s="12" t="s">
        <v>90</v>
      </c>
      <c r="AW6573" s="12" t="s">
        <v>45</v>
      </c>
      <c r="AX6573" s="12" t="s">
        <v>83</v>
      </c>
      <c r="AY6573" s="261" t="s">
        <v>207</v>
      </c>
    </row>
    <row r="6574" s="13" customFormat="1">
      <c r="B6574" s="262"/>
      <c r="C6574" s="263"/>
      <c r="D6574" s="249" t="s">
        <v>218</v>
      </c>
      <c r="E6574" s="264" t="s">
        <v>81</v>
      </c>
      <c r="F6574" s="265" t="s">
        <v>90</v>
      </c>
      <c r="G6574" s="263"/>
      <c r="H6574" s="266">
        <v>1</v>
      </c>
      <c r="I6574" s="267"/>
      <c r="J6574" s="263"/>
      <c r="K6574" s="263"/>
      <c r="L6574" s="268"/>
      <c r="M6574" s="269"/>
      <c r="N6574" s="270"/>
      <c r="O6574" s="270"/>
      <c r="P6574" s="270"/>
      <c r="Q6574" s="270"/>
      <c r="R6574" s="270"/>
      <c r="S6574" s="270"/>
      <c r="T6574" s="271"/>
      <c r="AT6574" s="272" t="s">
        <v>218</v>
      </c>
      <c r="AU6574" s="272" t="s">
        <v>92</v>
      </c>
      <c r="AV6574" s="13" t="s">
        <v>92</v>
      </c>
      <c r="AW6574" s="13" t="s">
        <v>45</v>
      </c>
      <c r="AX6574" s="13" t="s">
        <v>83</v>
      </c>
      <c r="AY6574" s="272" t="s">
        <v>207</v>
      </c>
    </row>
    <row r="6575" s="14" customFormat="1">
      <c r="B6575" s="273"/>
      <c r="C6575" s="274"/>
      <c r="D6575" s="249" t="s">
        <v>218</v>
      </c>
      <c r="E6575" s="275" t="s">
        <v>81</v>
      </c>
      <c r="F6575" s="276" t="s">
        <v>232</v>
      </c>
      <c r="G6575" s="274"/>
      <c r="H6575" s="277">
        <v>39</v>
      </c>
      <c r="I6575" s="278"/>
      <c r="J6575" s="274"/>
      <c r="K6575" s="274"/>
      <c r="L6575" s="279"/>
      <c r="M6575" s="280"/>
      <c r="N6575" s="281"/>
      <c r="O6575" s="281"/>
      <c r="P6575" s="281"/>
      <c r="Q6575" s="281"/>
      <c r="R6575" s="281"/>
      <c r="S6575" s="281"/>
      <c r="T6575" s="282"/>
      <c r="AT6575" s="283" t="s">
        <v>218</v>
      </c>
      <c r="AU6575" s="283" t="s">
        <v>92</v>
      </c>
      <c r="AV6575" s="14" t="s">
        <v>214</v>
      </c>
      <c r="AW6575" s="14" t="s">
        <v>45</v>
      </c>
      <c r="AX6575" s="14" t="s">
        <v>90</v>
      </c>
      <c r="AY6575" s="283" t="s">
        <v>207</v>
      </c>
    </row>
    <row r="6576" s="1" customFormat="1" ht="16.5" customHeight="1">
      <c r="B6576" s="48"/>
      <c r="C6576" s="295" t="s">
        <v>5548</v>
      </c>
      <c r="D6576" s="295" t="s">
        <v>419</v>
      </c>
      <c r="E6576" s="296" t="s">
        <v>5549</v>
      </c>
      <c r="F6576" s="297" t="s">
        <v>5550</v>
      </c>
      <c r="G6576" s="298" t="s">
        <v>739</v>
      </c>
      <c r="H6576" s="299">
        <v>8</v>
      </c>
      <c r="I6576" s="300"/>
      <c r="J6576" s="301">
        <f>ROUND(I6576*H6576,2)</f>
        <v>0</v>
      </c>
      <c r="K6576" s="297" t="s">
        <v>213</v>
      </c>
      <c r="L6576" s="302"/>
      <c r="M6576" s="303" t="s">
        <v>81</v>
      </c>
      <c r="N6576" s="304" t="s">
        <v>53</v>
      </c>
      <c r="O6576" s="49"/>
      <c r="P6576" s="246">
        <f>O6576*H6576</f>
        <v>0</v>
      </c>
      <c r="Q6576" s="246">
        <v>0.0020300000000000001</v>
      </c>
      <c r="R6576" s="246">
        <f>Q6576*H6576</f>
        <v>0.016240000000000001</v>
      </c>
      <c r="S6576" s="246">
        <v>0</v>
      </c>
      <c r="T6576" s="247">
        <f>S6576*H6576</f>
        <v>0</v>
      </c>
      <c r="AR6576" s="25" t="s">
        <v>447</v>
      </c>
      <c r="AT6576" s="25" t="s">
        <v>419</v>
      </c>
      <c r="AU6576" s="25" t="s">
        <v>92</v>
      </c>
      <c r="AY6576" s="25" t="s">
        <v>207</v>
      </c>
      <c r="BE6576" s="248">
        <f>IF(N6576="základní",J6576,0)</f>
        <v>0</v>
      </c>
      <c r="BF6576" s="248">
        <f>IF(N6576="snížená",J6576,0)</f>
        <v>0</v>
      </c>
      <c r="BG6576" s="248">
        <f>IF(N6576="zákl. přenesená",J6576,0)</f>
        <v>0</v>
      </c>
      <c r="BH6576" s="248">
        <f>IF(N6576="sníž. přenesená",J6576,0)</f>
        <v>0</v>
      </c>
      <c r="BI6576" s="248">
        <f>IF(N6576="nulová",J6576,0)</f>
        <v>0</v>
      </c>
      <c r="BJ6576" s="25" t="s">
        <v>90</v>
      </c>
      <c r="BK6576" s="248">
        <f>ROUND(I6576*H6576,2)</f>
        <v>0</v>
      </c>
      <c r="BL6576" s="25" t="s">
        <v>345</v>
      </c>
      <c r="BM6576" s="25" t="s">
        <v>5551</v>
      </c>
    </row>
    <row r="6577" s="1" customFormat="1">
      <c r="B6577" s="48"/>
      <c r="C6577" s="76"/>
      <c r="D6577" s="249" t="s">
        <v>396</v>
      </c>
      <c r="E6577" s="76"/>
      <c r="F6577" s="250" t="s">
        <v>5552</v>
      </c>
      <c r="G6577" s="76"/>
      <c r="H6577" s="76"/>
      <c r="I6577" s="205"/>
      <c r="J6577" s="76"/>
      <c r="K6577" s="76"/>
      <c r="L6577" s="74"/>
      <c r="M6577" s="251"/>
      <c r="N6577" s="49"/>
      <c r="O6577" s="49"/>
      <c r="P6577" s="49"/>
      <c r="Q6577" s="49"/>
      <c r="R6577" s="49"/>
      <c r="S6577" s="49"/>
      <c r="T6577" s="97"/>
      <c r="AT6577" s="25" t="s">
        <v>396</v>
      </c>
      <c r="AU6577" s="25" t="s">
        <v>92</v>
      </c>
    </row>
    <row r="6578" s="12" customFormat="1">
      <c r="B6578" s="252"/>
      <c r="C6578" s="253"/>
      <c r="D6578" s="249" t="s">
        <v>218</v>
      </c>
      <c r="E6578" s="254" t="s">
        <v>81</v>
      </c>
      <c r="F6578" s="255" t="s">
        <v>5412</v>
      </c>
      <c r="G6578" s="253"/>
      <c r="H6578" s="254" t="s">
        <v>81</v>
      </c>
      <c r="I6578" s="256"/>
      <c r="J6578" s="253"/>
      <c r="K6578" s="253"/>
      <c r="L6578" s="257"/>
      <c r="M6578" s="258"/>
      <c r="N6578" s="259"/>
      <c r="O6578" s="259"/>
      <c r="P6578" s="259"/>
      <c r="Q6578" s="259"/>
      <c r="R6578" s="259"/>
      <c r="S6578" s="259"/>
      <c r="T6578" s="260"/>
      <c r="AT6578" s="261" t="s">
        <v>218</v>
      </c>
      <c r="AU6578" s="261" t="s">
        <v>92</v>
      </c>
      <c r="AV6578" s="12" t="s">
        <v>90</v>
      </c>
      <c r="AW6578" s="12" t="s">
        <v>45</v>
      </c>
      <c r="AX6578" s="12" t="s">
        <v>83</v>
      </c>
      <c r="AY6578" s="261" t="s">
        <v>207</v>
      </c>
    </row>
    <row r="6579" s="13" customFormat="1">
      <c r="B6579" s="262"/>
      <c r="C6579" s="263"/>
      <c r="D6579" s="249" t="s">
        <v>218</v>
      </c>
      <c r="E6579" s="264" t="s">
        <v>81</v>
      </c>
      <c r="F6579" s="265" t="s">
        <v>214</v>
      </c>
      <c r="G6579" s="263"/>
      <c r="H6579" s="266">
        <v>4</v>
      </c>
      <c r="I6579" s="267"/>
      <c r="J6579" s="263"/>
      <c r="K6579" s="263"/>
      <c r="L6579" s="268"/>
      <c r="M6579" s="269"/>
      <c r="N6579" s="270"/>
      <c r="O6579" s="270"/>
      <c r="P6579" s="270"/>
      <c r="Q6579" s="270"/>
      <c r="R6579" s="270"/>
      <c r="S6579" s="270"/>
      <c r="T6579" s="271"/>
      <c r="AT6579" s="272" t="s">
        <v>218</v>
      </c>
      <c r="AU6579" s="272" t="s">
        <v>92</v>
      </c>
      <c r="AV6579" s="13" t="s">
        <v>92</v>
      </c>
      <c r="AW6579" s="13" t="s">
        <v>45</v>
      </c>
      <c r="AX6579" s="13" t="s">
        <v>83</v>
      </c>
      <c r="AY6579" s="272" t="s">
        <v>207</v>
      </c>
    </row>
    <row r="6580" s="12" customFormat="1">
      <c r="B6580" s="252"/>
      <c r="C6580" s="253"/>
      <c r="D6580" s="249" t="s">
        <v>218</v>
      </c>
      <c r="E6580" s="254" t="s">
        <v>81</v>
      </c>
      <c r="F6580" s="255" t="s">
        <v>5445</v>
      </c>
      <c r="G6580" s="253"/>
      <c r="H6580" s="254" t="s">
        <v>81</v>
      </c>
      <c r="I6580" s="256"/>
      <c r="J6580" s="253"/>
      <c r="K6580" s="253"/>
      <c r="L6580" s="257"/>
      <c r="M6580" s="258"/>
      <c r="N6580" s="259"/>
      <c r="O6580" s="259"/>
      <c r="P6580" s="259"/>
      <c r="Q6580" s="259"/>
      <c r="R6580" s="259"/>
      <c r="S6580" s="259"/>
      <c r="T6580" s="260"/>
      <c r="AT6580" s="261" t="s">
        <v>218</v>
      </c>
      <c r="AU6580" s="261" t="s">
        <v>92</v>
      </c>
      <c r="AV6580" s="12" t="s">
        <v>90</v>
      </c>
      <c r="AW6580" s="12" t="s">
        <v>45</v>
      </c>
      <c r="AX6580" s="12" t="s">
        <v>83</v>
      </c>
      <c r="AY6580" s="261" t="s">
        <v>207</v>
      </c>
    </row>
    <row r="6581" s="13" customFormat="1">
      <c r="B6581" s="262"/>
      <c r="C6581" s="263"/>
      <c r="D6581" s="249" t="s">
        <v>218</v>
      </c>
      <c r="E6581" s="264" t="s">
        <v>81</v>
      </c>
      <c r="F6581" s="265" t="s">
        <v>233</v>
      </c>
      <c r="G6581" s="263"/>
      <c r="H6581" s="266">
        <v>3</v>
      </c>
      <c r="I6581" s="267"/>
      <c r="J6581" s="263"/>
      <c r="K6581" s="263"/>
      <c r="L6581" s="268"/>
      <c r="M6581" s="269"/>
      <c r="N6581" s="270"/>
      <c r="O6581" s="270"/>
      <c r="P6581" s="270"/>
      <c r="Q6581" s="270"/>
      <c r="R6581" s="270"/>
      <c r="S6581" s="270"/>
      <c r="T6581" s="271"/>
      <c r="AT6581" s="272" t="s">
        <v>218</v>
      </c>
      <c r="AU6581" s="272" t="s">
        <v>92</v>
      </c>
      <c r="AV6581" s="13" t="s">
        <v>92</v>
      </c>
      <c r="AW6581" s="13" t="s">
        <v>45</v>
      </c>
      <c r="AX6581" s="13" t="s">
        <v>83</v>
      </c>
      <c r="AY6581" s="272" t="s">
        <v>207</v>
      </c>
    </row>
    <row r="6582" s="12" customFormat="1">
      <c r="B6582" s="252"/>
      <c r="C6582" s="253"/>
      <c r="D6582" s="249" t="s">
        <v>218</v>
      </c>
      <c r="E6582" s="254" t="s">
        <v>81</v>
      </c>
      <c r="F6582" s="255" t="s">
        <v>5446</v>
      </c>
      <c r="G6582" s="253"/>
      <c r="H6582" s="254" t="s">
        <v>81</v>
      </c>
      <c r="I6582" s="256"/>
      <c r="J6582" s="253"/>
      <c r="K6582" s="253"/>
      <c r="L6582" s="257"/>
      <c r="M6582" s="258"/>
      <c r="N6582" s="259"/>
      <c r="O6582" s="259"/>
      <c r="P6582" s="259"/>
      <c r="Q6582" s="259"/>
      <c r="R6582" s="259"/>
      <c r="S6582" s="259"/>
      <c r="T6582" s="260"/>
      <c r="AT6582" s="261" t="s">
        <v>218</v>
      </c>
      <c r="AU6582" s="261" t="s">
        <v>92</v>
      </c>
      <c r="AV6582" s="12" t="s">
        <v>90</v>
      </c>
      <c r="AW6582" s="12" t="s">
        <v>45</v>
      </c>
      <c r="AX6582" s="12" t="s">
        <v>83</v>
      </c>
      <c r="AY6582" s="261" t="s">
        <v>207</v>
      </c>
    </row>
    <row r="6583" s="13" customFormat="1">
      <c r="B6583" s="262"/>
      <c r="C6583" s="263"/>
      <c r="D6583" s="249" t="s">
        <v>218</v>
      </c>
      <c r="E6583" s="264" t="s">
        <v>81</v>
      </c>
      <c r="F6583" s="265" t="s">
        <v>90</v>
      </c>
      <c r="G6583" s="263"/>
      <c r="H6583" s="266">
        <v>1</v>
      </c>
      <c r="I6583" s="267"/>
      <c r="J6583" s="263"/>
      <c r="K6583" s="263"/>
      <c r="L6583" s="268"/>
      <c r="M6583" s="269"/>
      <c r="N6583" s="270"/>
      <c r="O6583" s="270"/>
      <c r="P6583" s="270"/>
      <c r="Q6583" s="270"/>
      <c r="R6583" s="270"/>
      <c r="S6583" s="270"/>
      <c r="T6583" s="271"/>
      <c r="AT6583" s="272" t="s">
        <v>218</v>
      </c>
      <c r="AU6583" s="272" t="s">
        <v>92</v>
      </c>
      <c r="AV6583" s="13" t="s">
        <v>92</v>
      </c>
      <c r="AW6583" s="13" t="s">
        <v>45</v>
      </c>
      <c r="AX6583" s="13" t="s">
        <v>83</v>
      </c>
      <c r="AY6583" s="272" t="s">
        <v>207</v>
      </c>
    </row>
    <row r="6584" s="14" customFormat="1">
      <c r="B6584" s="273"/>
      <c r="C6584" s="274"/>
      <c r="D6584" s="249" t="s">
        <v>218</v>
      </c>
      <c r="E6584" s="275" t="s">
        <v>81</v>
      </c>
      <c r="F6584" s="276" t="s">
        <v>232</v>
      </c>
      <c r="G6584" s="274"/>
      <c r="H6584" s="277">
        <v>8</v>
      </c>
      <c r="I6584" s="278"/>
      <c r="J6584" s="274"/>
      <c r="K6584" s="274"/>
      <c r="L6584" s="279"/>
      <c r="M6584" s="280"/>
      <c r="N6584" s="281"/>
      <c r="O6584" s="281"/>
      <c r="P6584" s="281"/>
      <c r="Q6584" s="281"/>
      <c r="R6584" s="281"/>
      <c r="S6584" s="281"/>
      <c r="T6584" s="282"/>
      <c r="AT6584" s="283" t="s">
        <v>218</v>
      </c>
      <c r="AU6584" s="283" t="s">
        <v>92</v>
      </c>
      <c r="AV6584" s="14" t="s">
        <v>214</v>
      </c>
      <c r="AW6584" s="14" t="s">
        <v>45</v>
      </c>
      <c r="AX6584" s="14" t="s">
        <v>90</v>
      </c>
      <c r="AY6584" s="283" t="s">
        <v>207</v>
      </c>
    </row>
    <row r="6585" s="1" customFormat="1" ht="16.5" customHeight="1">
      <c r="B6585" s="48"/>
      <c r="C6585" s="295" t="s">
        <v>5553</v>
      </c>
      <c r="D6585" s="295" t="s">
        <v>419</v>
      </c>
      <c r="E6585" s="296" t="s">
        <v>5554</v>
      </c>
      <c r="F6585" s="297" t="s">
        <v>5555</v>
      </c>
      <c r="G6585" s="298" t="s">
        <v>739</v>
      </c>
      <c r="H6585" s="299">
        <v>31</v>
      </c>
      <c r="I6585" s="300"/>
      <c r="J6585" s="301">
        <f>ROUND(I6585*H6585,2)</f>
        <v>0</v>
      </c>
      <c r="K6585" s="297" t="s">
        <v>213</v>
      </c>
      <c r="L6585" s="302"/>
      <c r="M6585" s="303" t="s">
        <v>81</v>
      </c>
      <c r="N6585" s="304" t="s">
        <v>53</v>
      </c>
      <c r="O6585" s="49"/>
      <c r="P6585" s="246">
        <f>O6585*H6585</f>
        <v>0</v>
      </c>
      <c r="Q6585" s="246">
        <v>0.0018</v>
      </c>
      <c r="R6585" s="246">
        <f>Q6585*H6585</f>
        <v>0.055799999999999995</v>
      </c>
      <c r="S6585" s="246">
        <v>0</v>
      </c>
      <c r="T6585" s="247">
        <f>S6585*H6585</f>
        <v>0</v>
      </c>
      <c r="AR6585" s="25" t="s">
        <v>447</v>
      </c>
      <c r="AT6585" s="25" t="s">
        <v>419</v>
      </c>
      <c r="AU6585" s="25" t="s">
        <v>92</v>
      </c>
      <c r="AY6585" s="25" t="s">
        <v>207</v>
      </c>
      <c r="BE6585" s="248">
        <f>IF(N6585="základní",J6585,0)</f>
        <v>0</v>
      </c>
      <c r="BF6585" s="248">
        <f>IF(N6585="snížená",J6585,0)</f>
        <v>0</v>
      </c>
      <c r="BG6585" s="248">
        <f>IF(N6585="zákl. přenesená",J6585,0)</f>
        <v>0</v>
      </c>
      <c r="BH6585" s="248">
        <f>IF(N6585="sníž. přenesená",J6585,0)</f>
        <v>0</v>
      </c>
      <c r="BI6585" s="248">
        <f>IF(N6585="nulová",J6585,0)</f>
        <v>0</v>
      </c>
      <c r="BJ6585" s="25" t="s">
        <v>90</v>
      </c>
      <c r="BK6585" s="248">
        <f>ROUND(I6585*H6585,2)</f>
        <v>0</v>
      </c>
      <c r="BL6585" s="25" t="s">
        <v>345</v>
      </c>
      <c r="BM6585" s="25" t="s">
        <v>5556</v>
      </c>
    </row>
    <row r="6586" s="1" customFormat="1">
      <c r="B6586" s="48"/>
      <c r="C6586" s="76"/>
      <c r="D6586" s="249" t="s">
        <v>396</v>
      </c>
      <c r="E6586" s="76"/>
      <c r="F6586" s="250" t="s">
        <v>5557</v>
      </c>
      <c r="G6586" s="76"/>
      <c r="H6586" s="76"/>
      <c r="I6586" s="205"/>
      <c r="J6586" s="76"/>
      <c r="K6586" s="76"/>
      <c r="L6586" s="74"/>
      <c r="M6586" s="251"/>
      <c r="N6586" s="49"/>
      <c r="O6586" s="49"/>
      <c r="P6586" s="49"/>
      <c r="Q6586" s="49"/>
      <c r="R6586" s="49"/>
      <c r="S6586" s="49"/>
      <c r="T6586" s="97"/>
      <c r="AT6586" s="25" t="s">
        <v>396</v>
      </c>
      <c r="AU6586" s="25" t="s">
        <v>92</v>
      </c>
    </row>
    <row r="6587" s="12" customFormat="1">
      <c r="B6587" s="252"/>
      <c r="C6587" s="253"/>
      <c r="D6587" s="249" t="s">
        <v>218</v>
      </c>
      <c r="E6587" s="254" t="s">
        <v>81</v>
      </c>
      <c r="F6587" s="255" t="s">
        <v>5413</v>
      </c>
      <c r="G6587" s="253"/>
      <c r="H6587" s="254" t="s">
        <v>81</v>
      </c>
      <c r="I6587" s="256"/>
      <c r="J6587" s="253"/>
      <c r="K6587" s="253"/>
      <c r="L6587" s="257"/>
      <c r="M6587" s="258"/>
      <c r="N6587" s="259"/>
      <c r="O6587" s="259"/>
      <c r="P6587" s="259"/>
      <c r="Q6587" s="259"/>
      <c r="R6587" s="259"/>
      <c r="S6587" s="259"/>
      <c r="T6587" s="260"/>
      <c r="AT6587" s="261" t="s">
        <v>218</v>
      </c>
      <c r="AU6587" s="261" t="s">
        <v>92</v>
      </c>
      <c r="AV6587" s="12" t="s">
        <v>90</v>
      </c>
      <c r="AW6587" s="12" t="s">
        <v>45</v>
      </c>
      <c r="AX6587" s="12" t="s">
        <v>83</v>
      </c>
      <c r="AY6587" s="261" t="s">
        <v>207</v>
      </c>
    </row>
    <row r="6588" s="13" customFormat="1">
      <c r="B6588" s="262"/>
      <c r="C6588" s="263"/>
      <c r="D6588" s="249" t="s">
        <v>218</v>
      </c>
      <c r="E6588" s="264" t="s">
        <v>81</v>
      </c>
      <c r="F6588" s="265" t="s">
        <v>354</v>
      </c>
      <c r="G6588" s="263"/>
      <c r="H6588" s="266">
        <v>18</v>
      </c>
      <c r="I6588" s="267"/>
      <c r="J6588" s="263"/>
      <c r="K6588" s="263"/>
      <c r="L6588" s="268"/>
      <c r="M6588" s="269"/>
      <c r="N6588" s="270"/>
      <c r="O6588" s="270"/>
      <c r="P6588" s="270"/>
      <c r="Q6588" s="270"/>
      <c r="R6588" s="270"/>
      <c r="S6588" s="270"/>
      <c r="T6588" s="271"/>
      <c r="AT6588" s="272" t="s">
        <v>218</v>
      </c>
      <c r="AU6588" s="272" t="s">
        <v>92</v>
      </c>
      <c r="AV6588" s="13" t="s">
        <v>92</v>
      </c>
      <c r="AW6588" s="13" t="s">
        <v>45</v>
      </c>
      <c r="AX6588" s="13" t="s">
        <v>83</v>
      </c>
      <c r="AY6588" s="272" t="s">
        <v>207</v>
      </c>
    </row>
    <row r="6589" s="12" customFormat="1">
      <c r="B6589" s="252"/>
      <c r="C6589" s="253"/>
      <c r="D6589" s="249" t="s">
        <v>218</v>
      </c>
      <c r="E6589" s="254" t="s">
        <v>81</v>
      </c>
      <c r="F6589" s="255" t="s">
        <v>5379</v>
      </c>
      <c r="G6589" s="253"/>
      <c r="H6589" s="254" t="s">
        <v>81</v>
      </c>
      <c r="I6589" s="256"/>
      <c r="J6589" s="253"/>
      <c r="K6589" s="253"/>
      <c r="L6589" s="257"/>
      <c r="M6589" s="258"/>
      <c r="N6589" s="259"/>
      <c r="O6589" s="259"/>
      <c r="P6589" s="259"/>
      <c r="Q6589" s="259"/>
      <c r="R6589" s="259"/>
      <c r="S6589" s="259"/>
      <c r="T6589" s="260"/>
      <c r="AT6589" s="261" t="s">
        <v>218</v>
      </c>
      <c r="AU6589" s="261" t="s">
        <v>92</v>
      </c>
      <c r="AV6589" s="12" t="s">
        <v>90</v>
      </c>
      <c r="AW6589" s="12" t="s">
        <v>45</v>
      </c>
      <c r="AX6589" s="12" t="s">
        <v>83</v>
      </c>
      <c r="AY6589" s="261" t="s">
        <v>207</v>
      </c>
    </row>
    <row r="6590" s="13" customFormat="1">
      <c r="B6590" s="262"/>
      <c r="C6590" s="263"/>
      <c r="D6590" s="249" t="s">
        <v>218</v>
      </c>
      <c r="E6590" s="264" t="s">
        <v>81</v>
      </c>
      <c r="F6590" s="265" t="s">
        <v>214</v>
      </c>
      <c r="G6590" s="263"/>
      <c r="H6590" s="266">
        <v>4</v>
      </c>
      <c r="I6590" s="267"/>
      <c r="J6590" s="263"/>
      <c r="K6590" s="263"/>
      <c r="L6590" s="268"/>
      <c r="M6590" s="269"/>
      <c r="N6590" s="270"/>
      <c r="O6590" s="270"/>
      <c r="P6590" s="270"/>
      <c r="Q6590" s="270"/>
      <c r="R6590" s="270"/>
      <c r="S6590" s="270"/>
      <c r="T6590" s="271"/>
      <c r="AT6590" s="272" t="s">
        <v>218</v>
      </c>
      <c r="AU6590" s="272" t="s">
        <v>92</v>
      </c>
      <c r="AV6590" s="13" t="s">
        <v>92</v>
      </c>
      <c r="AW6590" s="13" t="s">
        <v>45</v>
      </c>
      <c r="AX6590" s="13" t="s">
        <v>83</v>
      </c>
      <c r="AY6590" s="272" t="s">
        <v>207</v>
      </c>
    </row>
    <row r="6591" s="12" customFormat="1">
      <c r="B6591" s="252"/>
      <c r="C6591" s="253"/>
      <c r="D6591" s="249" t="s">
        <v>218</v>
      </c>
      <c r="E6591" s="254" t="s">
        <v>81</v>
      </c>
      <c r="F6591" s="255" t="s">
        <v>5444</v>
      </c>
      <c r="G6591" s="253"/>
      <c r="H6591" s="254" t="s">
        <v>81</v>
      </c>
      <c r="I6591" s="256"/>
      <c r="J6591" s="253"/>
      <c r="K6591" s="253"/>
      <c r="L6591" s="257"/>
      <c r="M6591" s="258"/>
      <c r="N6591" s="259"/>
      <c r="O6591" s="259"/>
      <c r="P6591" s="259"/>
      <c r="Q6591" s="259"/>
      <c r="R6591" s="259"/>
      <c r="S6591" s="259"/>
      <c r="T6591" s="260"/>
      <c r="AT6591" s="261" t="s">
        <v>218</v>
      </c>
      <c r="AU6591" s="261" t="s">
        <v>92</v>
      </c>
      <c r="AV6591" s="12" t="s">
        <v>90</v>
      </c>
      <c r="AW6591" s="12" t="s">
        <v>45</v>
      </c>
      <c r="AX6591" s="12" t="s">
        <v>83</v>
      </c>
      <c r="AY6591" s="261" t="s">
        <v>207</v>
      </c>
    </row>
    <row r="6592" s="13" customFormat="1">
      <c r="B6592" s="262"/>
      <c r="C6592" s="263"/>
      <c r="D6592" s="249" t="s">
        <v>218</v>
      </c>
      <c r="E6592" s="264" t="s">
        <v>81</v>
      </c>
      <c r="F6592" s="265" t="s">
        <v>214</v>
      </c>
      <c r="G6592" s="263"/>
      <c r="H6592" s="266">
        <v>4</v>
      </c>
      <c r="I6592" s="267"/>
      <c r="J6592" s="263"/>
      <c r="K6592" s="263"/>
      <c r="L6592" s="268"/>
      <c r="M6592" s="269"/>
      <c r="N6592" s="270"/>
      <c r="O6592" s="270"/>
      <c r="P6592" s="270"/>
      <c r="Q6592" s="270"/>
      <c r="R6592" s="270"/>
      <c r="S6592" s="270"/>
      <c r="T6592" s="271"/>
      <c r="AT6592" s="272" t="s">
        <v>218</v>
      </c>
      <c r="AU6592" s="272" t="s">
        <v>92</v>
      </c>
      <c r="AV6592" s="13" t="s">
        <v>92</v>
      </c>
      <c r="AW6592" s="13" t="s">
        <v>45</v>
      </c>
      <c r="AX6592" s="13" t="s">
        <v>83</v>
      </c>
      <c r="AY6592" s="272" t="s">
        <v>207</v>
      </c>
    </row>
    <row r="6593" s="12" customFormat="1">
      <c r="B6593" s="252"/>
      <c r="C6593" s="253"/>
      <c r="D6593" s="249" t="s">
        <v>218</v>
      </c>
      <c r="E6593" s="254" t="s">
        <v>81</v>
      </c>
      <c r="F6593" s="255" t="s">
        <v>5403</v>
      </c>
      <c r="G6593" s="253"/>
      <c r="H6593" s="254" t="s">
        <v>81</v>
      </c>
      <c r="I6593" s="256"/>
      <c r="J6593" s="253"/>
      <c r="K6593" s="253"/>
      <c r="L6593" s="257"/>
      <c r="M6593" s="258"/>
      <c r="N6593" s="259"/>
      <c r="O6593" s="259"/>
      <c r="P6593" s="259"/>
      <c r="Q6593" s="259"/>
      <c r="R6593" s="259"/>
      <c r="S6593" s="259"/>
      <c r="T6593" s="260"/>
      <c r="AT6593" s="261" t="s">
        <v>218</v>
      </c>
      <c r="AU6593" s="261" t="s">
        <v>92</v>
      </c>
      <c r="AV6593" s="12" t="s">
        <v>90</v>
      </c>
      <c r="AW6593" s="12" t="s">
        <v>45</v>
      </c>
      <c r="AX6593" s="12" t="s">
        <v>83</v>
      </c>
      <c r="AY6593" s="261" t="s">
        <v>207</v>
      </c>
    </row>
    <row r="6594" s="13" customFormat="1">
      <c r="B6594" s="262"/>
      <c r="C6594" s="263"/>
      <c r="D6594" s="249" t="s">
        <v>218</v>
      </c>
      <c r="E6594" s="264" t="s">
        <v>81</v>
      </c>
      <c r="F6594" s="265" t="s">
        <v>214</v>
      </c>
      <c r="G6594" s="263"/>
      <c r="H6594" s="266">
        <v>4</v>
      </c>
      <c r="I6594" s="267"/>
      <c r="J6594" s="263"/>
      <c r="K6594" s="263"/>
      <c r="L6594" s="268"/>
      <c r="M6594" s="269"/>
      <c r="N6594" s="270"/>
      <c r="O6594" s="270"/>
      <c r="P6594" s="270"/>
      <c r="Q6594" s="270"/>
      <c r="R6594" s="270"/>
      <c r="S6594" s="270"/>
      <c r="T6594" s="271"/>
      <c r="AT6594" s="272" t="s">
        <v>218</v>
      </c>
      <c r="AU6594" s="272" t="s">
        <v>92</v>
      </c>
      <c r="AV6594" s="13" t="s">
        <v>92</v>
      </c>
      <c r="AW6594" s="13" t="s">
        <v>45</v>
      </c>
      <c r="AX6594" s="13" t="s">
        <v>83</v>
      </c>
      <c r="AY6594" s="272" t="s">
        <v>207</v>
      </c>
    </row>
    <row r="6595" s="12" customFormat="1">
      <c r="B6595" s="252"/>
      <c r="C6595" s="253"/>
      <c r="D6595" s="249" t="s">
        <v>218</v>
      </c>
      <c r="E6595" s="254" t="s">
        <v>81</v>
      </c>
      <c r="F6595" s="255" t="s">
        <v>5472</v>
      </c>
      <c r="G6595" s="253"/>
      <c r="H6595" s="254" t="s">
        <v>81</v>
      </c>
      <c r="I6595" s="256"/>
      <c r="J6595" s="253"/>
      <c r="K6595" s="253"/>
      <c r="L6595" s="257"/>
      <c r="M6595" s="258"/>
      <c r="N6595" s="259"/>
      <c r="O6595" s="259"/>
      <c r="P6595" s="259"/>
      <c r="Q6595" s="259"/>
      <c r="R6595" s="259"/>
      <c r="S6595" s="259"/>
      <c r="T6595" s="260"/>
      <c r="AT6595" s="261" t="s">
        <v>218</v>
      </c>
      <c r="AU6595" s="261" t="s">
        <v>92</v>
      </c>
      <c r="AV6595" s="12" t="s">
        <v>90</v>
      </c>
      <c r="AW6595" s="12" t="s">
        <v>45</v>
      </c>
      <c r="AX6595" s="12" t="s">
        <v>83</v>
      </c>
      <c r="AY6595" s="261" t="s">
        <v>207</v>
      </c>
    </row>
    <row r="6596" s="13" customFormat="1">
      <c r="B6596" s="262"/>
      <c r="C6596" s="263"/>
      <c r="D6596" s="249" t="s">
        <v>218</v>
      </c>
      <c r="E6596" s="264" t="s">
        <v>81</v>
      </c>
      <c r="F6596" s="265" t="s">
        <v>90</v>
      </c>
      <c r="G6596" s="263"/>
      <c r="H6596" s="266">
        <v>1</v>
      </c>
      <c r="I6596" s="267"/>
      <c r="J6596" s="263"/>
      <c r="K6596" s="263"/>
      <c r="L6596" s="268"/>
      <c r="M6596" s="269"/>
      <c r="N6596" s="270"/>
      <c r="O6596" s="270"/>
      <c r="P6596" s="270"/>
      <c r="Q6596" s="270"/>
      <c r="R6596" s="270"/>
      <c r="S6596" s="270"/>
      <c r="T6596" s="271"/>
      <c r="AT6596" s="272" t="s">
        <v>218</v>
      </c>
      <c r="AU6596" s="272" t="s">
        <v>92</v>
      </c>
      <c r="AV6596" s="13" t="s">
        <v>92</v>
      </c>
      <c r="AW6596" s="13" t="s">
        <v>45</v>
      </c>
      <c r="AX6596" s="13" t="s">
        <v>83</v>
      </c>
      <c r="AY6596" s="272" t="s">
        <v>207</v>
      </c>
    </row>
    <row r="6597" s="14" customFormat="1">
      <c r="B6597" s="273"/>
      <c r="C6597" s="274"/>
      <c r="D6597" s="249" t="s">
        <v>218</v>
      </c>
      <c r="E6597" s="275" t="s">
        <v>81</v>
      </c>
      <c r="F6597" s="276" t="s">
        <v>232</v>
      </c>
      <c r="G6597" s="274"/>
      <c r="H6597" s="277">
        <v>31</v>
      </c>
      <c r="I6597" s="278"/>
      <c r="J6597" s="274"/>
      <c r="K6597" s="274"/>
      <c r="L6597" s="279"/>
      <c r="M6597" s="280"/>
      <c r="N6597" s="281"/>
      <c r="O6597" s="281"/>
      <c r="P6597" s="281"/>
      <c r="Q6597" s="281"/>
      <c r="R6597" s="281"/>
      <c r="S6597" s="281"/>
      <c r="T6597" s="282"/>
      <c r="AT6597" s="283" t="s">
        <v>218</v>
      </c>
      <c r="AU6597" s="283" t="s">
        <v>92</v>
      </c>
      <c r="AV6597" s="14" t="s">
        <v>214</v>
      </c>
      <c r="AW6597" s="14" t="s">
        <v>45</v>
      </c>
      <c r="AX6597" s="14" t="s">
        <v>90</v>
      </c>
      <c r="AY6597" s="283" t="s">
        <v>207</v>
      </c>
    </row>
    <row r="6598" s="1" customFormat="1" ht="16.5" customHeight="1">
      <c r="B6598" s="48"/>
      <c r="C6598" s="237" t="s">
        <v>5558</v>
      </c>
      <c r="D6598" s="237" t="s">
        <v>209</v>
      </c>
      <c r="E6598" s="238" t="s">
        <v>5559</v>
      </c>
      <c r="F6598" s="239" t="s">
        <v>5560</v>
      </c>
      <c r="G6598" s="240" t="s">
        <v>739</v>
      </c>
      <c r="H6598" s="241">
        <v>7</v>
      </c>
      <c r="I6598" s="242"/>
      <c r="J6598" s="243">
        <f>ROUND(I6598*H6598,2)</f>
        <v>0</v>
      </c>
      <c r="K6598" s="239" t="s">
        <v>213</v>
      </c>
      <c r="L6598" s="74"/>
      <c r="M6598" s="244" t="s">
        <v>81</v>
      </c>
      <c r="N6598" s="245" t="s">
        <v>53</v>
      </c>
      <c r="O6598" s="49"/>
      <c r="P6598" s="246">
        <f>O6598*H6598</f>
        <v>0</v>
      </c>
      <c r="Q6598" s="246">
        <v>0</v>
      </c>
      <c r="R6598" s="246">
        <f>Q6598*H6598</f>
        <v>0</v>
      </c>
      <c r="S6598" s="246">
        <v>0</v>
      </c>
      <c r="T6598" s="247">
        <f>S6598*H6598</f>
        <v>0</v>
      </c>
      <c r="AR6598" s="25" t="s">
        <v>345</v>
      </c>
      <c r="AT6598" s="25" t="s">
        <v>209</v>
      </c>
      <c r="AU6598" s="25" t="s">
        <v>92</v>
      </c>
      <c r="AY6598" s="25" t="s">
        <v>207</v>
      </c>
      <c r="BE6598" s="248">
        <f>IF(N6598="základní",J6598,0)</f>
        <v>0</v>
      </c>
      <c r="BF6598" s="248">
        <f>IF(N6598="snížená",J6598,0)</f>
        <v>0</v>
      </c>
      <c r="BG6598" s="248">
        <f>IF(N6598="zákl. přenesená",J6598,0)</f>
        <v>0</v>
      </c>
      <c r="BH6598" s="248">
        <f>IF(N6598="sníž. přenesená",J6598,0)</f>
        <v>0</v>
      </c>
      <c r="BI6598" s="248">
        <f>IF(N6598="nulová",J6598,0)</f>
        <v>0</v>
      </c>
      <c r="BJ6598" s="25" t="s">
        <v>90</v>
      </c>
      <c r="BK6598" s="248">
        <f>ROUND(I6598*H6598,2)</f>
        <v>0</v>
      </c>
      <c r="BL6598" s="25" t="s">
        <v>345</v>
      </c>
      <c r="BM6598" s="25" t="s">
        <v>5561</v>
      </c>
    </row>
    <row r="6599" s="1" customFormat="1">
      <c r="B6599" s="48"/>
      <c r="C6599" s="76"/>
      <c r="D6599" s="249" t="s">
        <v>216</v>
      </c>
      <c r="E6599" s="76"/>
      <c r="F6599" s="250" t="s">
        <v>5511</v>
      </c>
      <c r="G6599" s="76"/>
      <c r="H6599" s="76"/>
      <c r="I6599" s="205"/>
      <c r="J6599" s="76"/>
      <c r="K6599" s="76"/>
      <c r="L6599" s="74"/>
      <c r="M6599" s="251"/>
      <c r="N6599" s="49"/>
      <c r="O6599" s="49"/>
      <c r="P6599" s="49"/>
      <c r="Q6599" s="49"/>
      <c r="R6599" s="49"/>
      <c r="S6599" s="49"/>
      <c r="T6599" s="97"/>
      <c r="AT6599" s="25" t="s">
        <v>216</v>
      </c>
      <c r="AU6599" s="25" t="s">
        <v>92</v>
      </c>
    </row>
    <row r="6600" s="12" customFormat="1">
      <c r="B6600" s="252"/>
      <c r="C6600" s="253"/>
      <c r="D6600" s="249" t="s">
        <v>218</v>
      </c>
      <c r="E6600" s="254" t="s">
        <v>81</v>
      </c>
      <c r="F6600" s="255" t="s">
        <v>5426</v>
      </c>
      <c r="G6600" s="253"/>
      <c r="H6600" s="254" t="s">
        <v>81</v>
      </c>
      <c r="I6600" s="256"/>
      <c r="J6600" s="253"/>
      <c r="K6600" s="253"/>
      <c r="L6600" s="257"/>
      <c r="M6600" s="258"/>
      <c r="N6600" s="259"/>
      <c r="O6600" s="259"/>
      <c r="P6600" s="259"/>
      <c r="Q6600" s="259"/>
      <c r="R6600" s="259"/>
      <c r="S6600" s="259"/>
      <c r="T6600" s="260"/>
      <c r="AT6600" s="261" t="s">
        <v>218</v>
      </c>
      <c r="AU6600" s="261" t="s">
        <v>92</v>
      </c>
      <c r="AV6600" s="12" t="s">
        <v>90</v>
      </c>
      <c r="AW6600" s="12" t="s">
        <v>45</v>
      </c>
      <c r="AX6600" s="12" t="s">
        <v>83</v>
      </c>
      <c r="AY6600" s="261" t="s">
        <v>207</v>
      </c>
    </row>
    <row r="6601" s="13" customFormat="1">
      <c r="B6601" s="262"/>
      <c r="C6601" s="263"/>
      <c r="D6601" s="249" t="s">
        <v>218</v>
      </c>
      <c r="E6601" s="264" t="s">
        <v>81</v>
      </c>
      <c r="F6601" s="265" t="s">
        <v>90</v>
      </c>
      <c r="G6601" s="263"/>
      <c r="H6601" s="266">
        <v>1</v>
      </c>
      <c r="I6601" s="267"/>
      <c r="J6601" s="263"/>
      <c r="K6601" s="263"/>
      <c r="L6601" s="268"/>
      <c r="M6601" s="269"/>
      <c r="N6601" s="270"/>
      <c r="O6601" s="270"/>
      <c r="P6601" s="270"/>
      <c r="Q6601" s="270"/>
      <c r="R6601" s="270"/>
      <c r="S6601" s="270"/>
      <c r="T6601" s="271"/>
      <c r="AT6601" s="272" t="s">
        <v>218</v>
      </c>
      <c r="AU6601" s="272" t="s">
        <v>92</v>
      </c>
      <c r="AV6601" s="13" t="s">
        <v>92</v>
      </c>
      <c r="AW6601" s="13" t="s">
        <v>45</v>
      </c>
      <c r="AX6601" s="13" t="s">
        <v>83</v>
      </c>
      <c r="AY6601" s="272" t="s">
        <v>207</v>
      </c>
    </row>
    <row r="6602" s="12" customFormat="1">
      <c r="B6602" s="252"/>
      <c r="C6602" s="253"/>
      <c r="D6602" s="249" t="s">
        <v>218</v>
      </c>
      <c r="E6602" s="254" t="s">
        <v>81</v>
      </c>
      <c r="F6602" s="255" t="s">
        <v>5435</v>
      </c>
      <c r="G6602" s="253"/>
      <c r="H6602" s="254" t="s">
        <v>81</v>
      </c>
      <c r="I6602" s="256"/>
      <c r="J6602" s="253"/>
      <c r="K6602" s="253"/>
      <c r="L6602" s="257"/>
      <c r="M6602" s="258"/>
      <c r="N6602" s="259"/>
      <c r="O6602" s="259"/>
      <c r="P6602" s="259"/>
      <c r="Q6602" s="259"/>
      <c r="R6602" s="259"/>
      <c r="S6602" s="259"/>
      <c r="T6602" s="260"/>
      <c r="AT6602" s="261" t="s">
        <v>218</v>
      </c>
      <c r="AU6602" s="261" t="s">
        <v>92</v>
      </c>
      <c r="AV6602" s="12" t="s">
        <v>90</v>
      </c>
      <c r="AW6602" s="12" t="s">
        <v>45</v>
      </c>
      <c r="AX6602" s="12" t="s">
        <v>83</v>
      </c>
      <c r="AY6602" s="261" t="s">
        <v>207</v>
      </c>
    </row>
    <row r="6603" s="13" customFormat="1">
      <c r="B6603" s="262"/>
      <c r="C6603" s="263"/>
      <c r="D6603" s="249" t="s">
        <v>218</v>
      </c>
      <c r="E6603" s="264" t="s">
        <v>81</v>
      </c>
      <c r="F6603" s="265" t="s">
        <v>214</v>
      </c>
      <c r="G6603" s="263"/>
      <c r="H6603" s="266">
        <v>4</v>
      </c>
      <c r="I6603" s="267"/>
      <c r="J6603" s="263"/>
      <c r="K6603" s="263"/>
      <c r="L6603" s="268"/>
      <c r="M6603" s="269"/>
      <c r="N6603" s="270"/>
      <c r="O6603" s="270"/>
      <c r="P6603" s="270"/>
      <c r="Q6603" s="270"/>
      <c r="R6603" s="270"/>
      <c r="S6603" s="270"/>
      <c r="T6603" s="271"/>
      <c r="AT6603" s="272" t="s">
        <v>218</v>
      </c>
      <c r="AU6603" s="272" t="s">
        <v>92</v>
      </c>
      <c r="AV6603" s="13" t="s">
        <v>92</v>
      </c>
      <c r="AW6603" s="13" t="s">
        <v>45</v>
      </c>
      <c r="AX6603" s="13" t="s">
        <v>83</v>
      </c>
      <c r="AY6603" s="272" t="s">
        <v>207</v>
      </c>
    </row>
    <row r="6604" s="12" customFormat="1">
      <c r="B6604" s="252"/>
      <c r="C6604" s="253"/>
      <c r="D6604" s="249" t="s">
        <v>218</v>
      </c>
      <c r="E6604" s="254" t="s">
        <v>81</v>
      </c>
      <c r="F6604" s="255" t="s">
        <v>5481</v>
      </c>
      <c r="G6604" s="253"/>
      <c r="H6604" s="254" t="s">
        <v>81</v>
      </c>
      <c r="I6604" s="256"/>
      <c r="J6604" s="253"/>
      <c r="K6604" s="253"/>
      <c r="L6604" s="257"/>
      <c r="M6604" s="258"/>
      <c r="N6604" s="259"/>
      <c r="O6604" s="259"/>
      <c r="P6604" s="259"/>
      <c r="Q6604" s="259"/>
      <c r="R6604" s="259"/>
      <c r="S6604" s="259"/>
      <c r="T6604" s="260"/>
      <c r="AT6604" s="261" t="s">
        <v>218</v>
      </c>
      <c r="AU6604" s="261" t="s">
        <v>92</v>
      </c>
      <c r="AV6604" s="12" t="s">
        <v>90</v>
      </c>
      <c r="AW6604" s="12" t="s">
        <v>45</v>
      </c>
      <c r="AX6604" s="12" t="s">
        <v>83</v>
      </c>
      <c r="AY6604" s="261" t="s">
        <v>207</v>
      </c>
    </row>
    <row r="6605" s="13" customFormat="1">
      <c r="B6605" s="262"/>
      <c r="C6605" s="263"/>
      <c r="D6605" s="249" t="s">
        <v>218</v>
      </c>
      <c r="E6605" s="264" t="s">
        <v>81</v>
      </c>
      <c r="F6605" s="265" t="s">
        <v>90</v>
      </c>
      <c r="G6605" s="263"/>
      <c r="H6605" s="266">
        <v>1</v>
      </c>
      <c r="I6605" s="267"/>
      <c r="J6605" s="263"/>
      <c r="K6605" s="263"/>
      <c r="L6605" s="268"/>
      <c r="M6605" s="269"/>
      <c r="N6605" s="270"/>
      <c r="O6605" s="270"/>
      <c r="P6605" s="270"/>
      <c r="Q6605" s="270"/>
      <c r="R6605" s="270"/>
      <c r="S6605" s="270"/>
      <c r="T6605" s="271"/>
      <c r="AT6605" s="272" t="s">
        <v>218</v>
      </c>
      <c r="AU6605" s="272" t="s">
        <v>92</v>
      </c>
      <c r="AV6605" s="13" t="s">
        <v>92</v>
      </c>
      <c r="AW6605" s="13" t="s">
        <v>45</v>
      </c>
      <c r="AX6605" s="13" t="s">
        <v>83</v>
      </c>
      <c r="AY6605" s="272" t="s">
        <v>207</v>
      </c>
    </row>
    <row r="6606" s="12" customFormat="1">
      <c r="B6606" s="252"/>
      <c r="C6606" s="253"/>
      <c r="D6606" s="249" t="s">
        <v>218</v>
      </c>
      <c r="E6606" s="254" t="s">
        <v>81</v>
      </c>
      <c r="F6606" s="255" t="s">
        <v>5482</v>
      </c>
      <c r="G6606" s="253"/>
      <c r="H6606" s="254" t="s">
        <v>81</v>
      </c>
      <c r="I6606" s="256"/>
      <c r="J6606" s="253"/>
      <c r="K6606" s="253"/>
      <c r="L6606" s="257"/>
      <c r="M6606" s="258"/>
      <c r="N6606" s="259"/>
      <c r="O6606" s="259"/>
      <c r="P6606" s="259"/>
      <c r="Q6606" s="259"/>
      <c r="R6606" s="259"/>
      <c r="S6606" s="259"/>
      <c r="T6606" s="260"/>
      <c r="AT6606" s="261" t="s">
        <v>218</v>
      </c>
      <c r="AU6606" s="261" t="s">
        <v>92</v>
      </c>
      <c r="AV6606" s="12" t="s">
        <v>90</v>
      </c>
      <c r="AW6606" s="12" t="s">
        <v>45</v>
      </c>
      <c r="AX6606" s="12" t="s">
        <v>83</v>
      </c>
      <c r="AY6606" s="261" t="s">
        <v>207</v>
      </c>
    </row>
    <row r="6607" s="13" customFormat="1">
      <c r="B6607" s="262"/>
      <c r="C6607" s="263"/>
      <c r="D6607" s="249" t="s">
        <v>218</v>
      </c>
      <c r="E6607" s="264" t="s">
        <v>81</v>
      </c>
      <c r="F6607" s="265" t="s">
        <v>90</v>
      </c>
      <c r="G6607" s="263"/>
      <c r="H6607" s="266">
        <v>1</v>
      </c>
      <c r="I6607" s="267"/>
      <c r="J6607" s="263"/>
      <c r="K6607" s="263"/>
      <c r="L6607" s="268"/>
      <c r="M6607" s="269"/>
      <c r="N6607" s="270"/>
      <c r="O6607" s="270"/>
      <c r="P6607" s="270"/>
      <c r="Q6607" s="270"/>
      <c r="R6607" s="270"/>
      <c r="S6607" s="270"/>
      <c r="T6607" s="271"/>
      <c r="AT6607" s="272" t="s">
        <v>218</v>
      </c>
      <c r="AU6607" s="272" t="s">
        <v>92</v>
      </c>
      <c r="AV6607" s="13" t="s">
        <v>92</v>
      </c>
      <c r="AW6607" s="13" t="s">
        <v>45</v>
      </c>
      <c r="AX6607" s="13" t="s">
        <v>83</v>
      </c>
      <c r="AY6607" s="272" t="s">
        <v>207</v>
      </c>
    </row>
    <row r="6608" s="14" customFormat="1">
      <c r="B6608" s="273"/>
      <c r="C6608" s="274"/>
      <c r="D6608" s="249" t="s">
        <v>218</v>
      </c>
      <c r="E6608" s="275" t="s">
        <v>81</v>
      </c>
      <c r="F6608" s="276" t="s">
        <v>232</v>
      </c>
      <c r="G6608" s="274"/>
      <c r="H6608" s="277">
        <v>7</v>
      </c>
      <c r="I6608" s="278"/>
      <c r="J6608" s="274"/>
      <c r="K6608" s="274"/>
      <c r="L6608" s="279"/>
      <c r="M6608" s="280"/>
      <c r="N6608" s="281"/>
      <c r="O6608" s="281"/>
      <c r="P6608" s="281"/>
      <c r="Q6608" s="281"/>
      <c r="R6608" s="281"/>
      <c r="S6608" s="281"/>
      <c r="T6608" s="282"/>
      <c r="AT6608" s="283" t="s">
        <v>218</v>
      </c>
      <c r="AU6608" s="283" t="s">
        <v>92</v>
      </c>
      <c r="AV6608" s="14" t="s">
        <v>214</v>
      </c>
      <c r="AW6608" s="14" t="s">
        <v>45</v>
      </c>
      <c r="AX6608" s="14" t="s">
        <v>90</v>
      </c>
      <c r="AY6608" s="283" t="s">
        <v>207</v>
      </c>
    </row>
    <row r="6609" s="1" customFormat="1" ht="16.5" customHeight="1">
      <c r="B6609" s="48"/>
      <c r="C6609" s="295" t="s">
        <v>5562</v>
      </c>
      <c r="D6609" s="295" t="s">
        <v>419</v>
      </c>
      <c r="E6609" s="296" t="s">
        <v>5563</v>
      </c>
      <c r="F6609" s="297" t="s">
        <v>5564</v>
      </c>
      <c r="G6609" s="298" t="s">
        <v>739</v>
      </c>
      <c r="H6609" s="299">
        <v>2</v>
      </c>
      <c r="I6609" s="300"/>
      <c r="J6609" s="301">
        <f>ROUND(I6609*H6609,2)</f>
        <v>0</v>
      </c>
      <c r="K6609" s="297" t="s">
        <v>81</v>
      </c>
      <c r="L6609" s="302"/>
      <c r="M6609" s="303" t="s">
        <v>81</v>
      </c>
      <c r="N6609" s="304" t="s">
        <v>53</v>
      </c>
      <c r="O6609" s="49"/>
      <c r="P6609" s="246">
        <f>O6609*H6609</f>
        <v>0</v>
      </c>
      <c r="Q6609" s="246">
        <v>0.0033500000000000001</v>
      </c>
      <c r="R6609" s="246">
        <f>Q6609*H6609</f>
        <v>0.0067000000000000002</v>
      </c>
      <c r="S6609" s="246">
        <v>0</v>
      </c>
      <c r="T6609" s="247">
        <f>S6609*H6609</f>
        <v>0</v>
      </c>
      <c r="AR6609" s="25" t="s">
        <v>447</v>
      </c>
      <c r="AT6609" s="25" t="s">
        <v>419</v>
      </c>
      <c r="AU6609" s="25" t="s">
        <v>92</v>
      </c>
      <c r="AY6609" s="25" t="s">
        <v>207</v>
      </c>
      <c r="BE6609" s="248">
        <f>IF(N6609="základní",J6609,0)</f>
        <v>0</v>
      </c>
      <c r="BF6609" s="248">
        <f>IF(N6609="snížená",J6609,0)</f>
        <v>0</v>
      </c>
      <c r="BG6609" s="248">
        <f>IF(N6609="zákl. přenesená",J6609,0)</f>
        <v>0</v>
      </c>
      <c r="BH6609" s="248">
        <f>IF(N6609="sníž. přenesená",J6609,0)</f>
        <v>0</v>
      </c>
      <c r="BI6609" s="248">
        <f>IF(N6609="nulová",J6609,0)</f>
        <v>0</v>
      </c>
      <c r="BJ6609" s="25" t="s">
        <v>90</v>
      </c>
      <c r="BK6609" s="248">
        <f>ROUND(I6609*H6609,2)</f>
        <v>0</v>
      </c>
      <c r="BL6609" s="25" t="s">
        <v>345</v>
      </c>
      <c r="BM6609" s="25" t="s">
        <v>5565</v>
      </c>
    </row>
    <row r="6610" s="1" customFormat="1">
      <c r="B6610" s="48"/>
      <c r="C6610" s="76"/>
      <c r="D6610" s="249" t="s">
        <v>396</v>
      </c>
      <c r="E6610" s="76"/>
      <c r="F6610" s="250" t="s">
        <v>5566</v>
      </c>
      <c r="G6610" s="76"/>
      <c r="H6610" s="76"/>
      <c r="I6610" s="205"/>
      <c r="J6610" s="76"/>
      <c r="K6610" s="76"/>
      <c r="L6610" s="74"/>
      <c r="M6610" s="251"/>
      <c r="N6610" s="49"/>
      <c r="O6610" s="49"/>
      <c r="P6610" s="49"/>
      <c r="Q6610" s="49"/>
      <c r="R6610" s="49"/>
      <c r="S6610" s="49"/>
      <c r="T6610" s="97"/>
      <c r="AT6610" s="25" t="s">
        <v>396</v>
      </c>
      <c r="AU6610" s="25" t="s">
        <v>92</v>
      </c>
    </row>
    <row r="6611" s="12" customFormat="1">
      <c r="B6611" s="252"/>
      <c r="C6611" s="253"/>
      <c r="D6611" s="249" t="s">
        <v>218</v>
      </c>
      <c r="E6611" s="254" t="s">
        <v>81</v>
      </c>
      <c r="F6611" s="255" t="s">
        <v>5426</v>
      </c>
      <c r="G6611" s="253"/>
      <c r="H6611" s="254" t="s">
        <v>81</v>
      </c>
      <c r="I6611" s="256"/>
      <c r="J6611" s="253"/>
      <c r="K6611" s="253"/>
      <c r="L6611" s="257"/>
      <c r="M6611" s="258"/>
      <c r="N6611" s="259"/>
      <c r="O6611" s="259"/>
      <c r="P6611" s="259"/>
      <c r="Q6611" s="259"/>
      <c r="R6611" s="259"/>
      <c r="S6611" s="259"/>
      <c r="T6611" s="260"/>
      <c r="AT6611" s="261" t="s">
        <v>218</v>
      </c>
      <c r="AU6611" s="261" t="s">
        <v>92</v>
      </c>
      <c r="AV6611" s="12" t="s">
        <v>90</v>
      </c>
      <c r="AW6611" s="12" t="s">
        <v>45</v>
      </c>
      <c r="AX6611" s="12" t="s">
        <v>83</v>
      </c>
      <c r="AY6611" s="261" t="s">
        <v>207</v>
      </c>
    </row>
    <row r="6612" s="13" customFormat="1">
      <c r="B6612" s="262"/>
      <c r="C6612" s="263"/>
      <c r="D6612" s="249" t="s">
        <v>218</v>
      </c>
      <c r="E6612" s="264" t="s">
        <v>81</v>
      </c>
      <c r="F6612" s="265" t="s">
        <v>90</v>
      </c>
      <c r="G6612" s="263"/>
      <c r="H6612" s="266">
        <v>1</v>
      </c>
      <c r="I6612" s="267"/>
      <c r="J6612" s="263"/>
      <c r="K6612" s="263"/>
      <c r="L6612" s="268"/>
      <c r="M6612" s="269"/>
      <c r="N6612" s="270"/>
      <c r="O6612" s="270"/>
      <c r="P6612" s="270"/>
      <c r="Q6612" s="270"/>
      <c r="R6612" s="270"/>
      <c r="S6612" s="270"/>
      <c r="T6612" s="271"/>
      <c r="AT6612" s="272" t="s">
        <v>218</v>
      </c>
      <c r="AU6612" s="272" t="s">
        <v>92</v>
      </c>
      <c r="AV6612" s="13" t="s">
        <v>92</v>
      </c>
      <c r="AW6612" s="13" t="s">
        <v>45</v>
      </c>
      <c r="AX6612" s="13" t="s">
        <v>83</v>
      </c>
      <c r="AY6612" s="272" t="s">
        <v>207</v>
      </c>
    </row>
    <row r="6613" s="12" customFormat="1">
      <c r="B6613" s="252"/>
      <c r="C6613" s="253"/>
      <c r="D6613" s="249" t="s">
        <v>218</v>
      </c>
      <c r="E6613" s="254" t="s">
        <v>81</v>
      </c>
      <c r="F6613" s="255" t="s">
        <v>5482</v>
      </c>
      <c r="G6613" s="253"/>
      <c r="H6613" s="254" t="s">
        <v>81</v>
      </c>
      <c r="I6613" s="256"/>
      <c r="J6613" s="253"/>
      <c r="K6613" s="253"/>
      <c r="L6613" s="257"/>
      <c r="M6613" s="258"/>
      <c r="N6613" s="259"/>
      <c r="O6613" s="259"/>
      <c r="P6613" s="259"/>
      <c r="Q6613" s="259"/>
      <c r="R6613" s="259"/>
      <c r="S6613" s="259"/>
      <c r="T6613" s="260"/>
      <c r="AT6613" s="261" t="s">
        <v>218</v>
      </c>
      <c r="AU6613" s="261" t="s">
        <v>92</v>
      </c>
      <c r="AV6613" s="12" t="s">
        <v>90</v>
      </c>
      <c r="AW6613" s="12" t="s">
        <v>45</v>
      </c>
      <c r="AX6613" s="12" t="s">
        <v>83</v>
      </c>
      <c r="AY6613" s="261" t="s">
        <v>207</v>
      </c>
    </row>
    <row r="6614" s="13" customFormat="1">
      <c r="B6614" s="262"/>
      <c r="C6614" s="263"/>
      <c r="D6614" s="249" t="s">
        <v>218</v>
      </c>
      <c r="E6614" s="264" t="s">
        <v>81</v>
      </c>
      <c r="F6614" s="265" t="s">
        <v>90</v>
      </c>
      <c r="G6614" s="263"/>
      <c r="H6614" s="266">
        <v>1</v>
      </c>
      <c r="I6614" s="267"/>
      <c r="J6614" s="263"/>
      <c r="K6614" s="263"/>
      <c r="L6614" s="268"/>
      <c r="M6614" s="269"/>
      <c r="N6614" s="270"/>
      <c r="O6614" s="270"/>
      <c r="P6614" s="270"/>
      <c r="Q6614" s="270"/>
      <c r="R6614" s="270"/>
      <c r="S6614" s="270"/>
      <c r="T6614" s="271"/>
      <c r="AT6614" s="272" t="s">
        <v>218</v>
      </c>
      <c r="AU6614" s="272" t="s">
        <v>92</v>
      </c>
      <c r="AV6614" s="13" t="s">
        <v>92</v>
      </c>
      <c r="AW6614" s="13" t="s">
        <v>45</v>
      </c>
      <c r="AX6614" s="13" t="s">
        <v>83</v>
      </c>
      <c r="AY6614" s="272" t="s">
        <v>207</v>
      </c>
    </row>
    <row r="6615" s="14" customFormat="1">
      <c r="B6615" s="273"/>
      <c r="C6615" s="274"/>
      <c r="D6615" s="249" t="s">
        <v>218</v>
      </c>
      <c r="E6615" s="275" t="s">
        <v>81</v>
      </c>
      <c r="F6615" s="276" t="s">
        <v>232</v>
      </c>
      <c r="G6615" s="274"/>
      <c r="H6615" s="277">
        <v>2</v>
      </c>
      <c r="I6615" s="278"/>
      <c r="J6615" s="274"/>
      <c r="K6615" s="274"/>
      <c r="L6615" s="279"/>
      <c r="M6615" s="280"/>
      <c r="N6615" s="281"/>
      <c r="O6615" s="281"/>
      <c r="P6615" s="281"/>
      <c r="Q6615" s="281"/>
      <c r="R6615" s="281"/>
      <c r="S6615" s="281"/>
      <c r="T6615" s="282"/>
      <c r="AT6615" s="283" t="s">
        <v>218</v>
      </c>
      <c r="AU6615" s="283" t="s">
        <v>92</v>
      </c>
      <c r="AV6615" s="14" t="s">
        <v>214</v>
      </c>
      <c r="AW6615" s="14" t="s">
        <v>45</v>
      </c>
      <c r="AX6615" s="14" t="s">
        <v>90</v>
      </c>
      <c r="AY6615" s="283" t="s">
        <v>207</v>
      </c>
    </row>
    <row r="6616" s="1" customFormat="1" ht="16.5" customHeight="1">
      <c r="B6616" s="48"/>
      <c r="C6616" s="295" t="s">
        <v>5567</v>
      </c>
      <c r="D6616" s="295" t="s">
        <v>419</v>
      </c>
      <c r="E6616" s="296" t="s">
        <v>5568</v>
      </c>
      <c r="F6616" s="297" t="s">
        <v>5569</v>
      </c>
      <c r="G6616" s="298" t="s">
        <v>739</v>
      </c>
      <c r="H6616" s="299">
        <v>5</v>
      </c>
      <c r="I6616" s="300"/>
      <c r="J6616" s="301">
        <f>ROUND(I6616*H6616,2)</f>
        <v>0</v>
      </c>
      <c r="K6616" s="297" t="s">
        <v>213</v>
      </c>
      <c r="L6616" s="302"/>
      <c r="M6616" s="303" t="s">
        <v>81</v>
      </c>
      <c r="N6616" s="304" t="s">
        <v>53</v>
      </c>
      <c r="O6616" s="49"/>
      <c r="P6616" s="246">
        <f>O6616*H6616</f>
        <v>0</v>
      </c>
      <c r="Q6616" s="246">
        <v>0.00281</v>
      </c>
      <c r="R6616" s="246">
        <f>Q6616*H6616</f>
        <v>0.01405</v>
      </c>
      <c r="S6616" s="246">
        <v>0</v>
      </c>
      <c r="T6616" s="247">
        <f>S6616*H6616</f>
        <v>0</v>
      </c>
      <c r="AR6616" s="25" t="s">
        <v>447</v>
      </c>
      <c r="AT6616" s="25" t="s">
        <v>419</v>
      </c>
      <c r="AU6616" s="25" t="s">
        <v>92</v>
      </c>
      <c r="AY6616" s="25" t="s">
        <v>207</v>
      </c>
      <c r="BE6616" s="248">
        <f>IF(N6616="základní",J6616,0)</f>
        <v>0</v>
      </c>
      <c r="BF6616" s="248">
        <f>IF(N6616="snížená",J6616,0)</f>
        <v>0</v>
      </c>
      <c r="BG6616" s="248">
        <f>IF(N6616="zákl. přenesená",J6616,0)</f>
        <v>0</v>
      </c>
      <c r="BH6616" s="248">
        <f>IF(N6616="sníž. přenesená",J6616,0)</f>
        <v>0</v>
      </c>
      <c r="BI6616" s="248">
        <f>IF(N6616="nulová",J6616,0)</f>
        <v>0</v>
      </c>
      <c r="BJ6616" s="25" t="s">
        <v>90</v>
      </c>
      <c r="BK6616" s="248">
        <f>ROUND(I6616*H6616,2)</f>
        <v>0</v>
      </c>
      <c r="BL6616" s="25" t="s">
        <v>345</v>
      </c>
      <c r="BM6616" s="25" t="s">
        <v>5570</v>
      </c>
    </row>
    <row r="6617" s="1" customFormat="1">
      <c r="B6617" s="48"/>
      <c r="C6617" s="76"/>
      <c r="D6617" s="249" t="s">
        <v>396</v>
      </c>
      <c r="E6617" s="76"/>
      <c r="F6617" s="250" t="s">
        <v>5571</v>
      </c>
      <c r="G6617" s="76"/>
      <c r="H6617" s="76"/>
      <c r="I6617" s="205"/>
      <c r="J6617" s="76"/>
      <c r="K6617" s="76"/>
      <c r="L6617" s="74"/>
      <c r="M6617" s="251"/>
      <c r="N6617" s="49"/>
      <c r="O6617" s="49"/>
      <c r="P6617" s="49"/>
      <c r="Q6617" s="49"/>
      <c r="R6617" s="49"/>
      <c r="S6617" s="49"/>
      <c r="T6617" s="97"/>
      <c r="AT6617" s="25" t="s">
        <v>396</v>
      </c>
      <c r="AU6617" s="25" t="s">
        <v>92</v>
      </c>
    </row>
    <row r="6618" s="12" customFormat="1">
      <c r="B6618" s="252"/>
      <c r="C6618" s="253"/>
      <c r="D6618" s="249" t="s">
        <v>218</v>
      </c>
      <c r="E6618" s="254" t="s">
        <v>81</v>
      </c>
      <c r="F6618" s="255" t="s">
        <v>5435</v>
      </c>
      <c r="G6618" s="253"/>
      <c r="H6618" s="254" t="s">
        <v>81</v>
      </c>
      <c r="I6618" s="256"/>
      <c r="J6618" s="253"/>
      <c r="K6618" s="253"/>
      <c r="L6618" s="257"/>
      <c r="M6618" s="258"/>
      <c r="N6618" s="259"/>
      <c r="O6618" s="259"/>
      <c r="P6618" s="259"/>
      <c r="Q6618" s="259"/>
      <c r="R6618" s="259"/>
      <c r="S6618" s="259"/>
      <c r="T6618" s="260"/>
      <c r="AT6618" s="261" t="s">
        <v>218</v>
      </c>
      <c r="AU6618" s="261" t="s">
        <v>92</v>
      </c>
      <c r="AV6618" s="12" t="s">
        <v>90</v>
      </c>
      <c r="AW6618" s="12" t="s">
        <v>45</v>
      </c>
      <c r="AX6618" s="12" t="s">
        <v>83</v>
      </c>
      <c r="AY6618" s="261" t="s">
        <v>207</v>
      </c>
    </row>
    <row r="6619" s="13" customFormat="1">
      <c r="B6619" s="262"/>
      <c r="C6619" s="263"/>
      <c r="D6619" s="249" t="s">
        <v>218</v>
      </c>
      <c r="E6619" s="264" t="s">
        <v>81</v>
      </c>
      <c r="F6619" s="265" t="s">
        <v>214</v>
      </c>
      <c r="G6619" s="263"/>
      <c r="H6619" s="266">
        <v>4</v>
      </c>
      <c r="I6619" s="267"/>
      <c r="J6619" s="263"/>
      <c r="K6619" s="263"/>
      <c r="L6619" s="268"/>
      <c r="M6619" s="269"/>
      <c r="N6619" s="270"/>
      <c r="O6619" s="270"/>
      <c r="P6619" s="270"/>
      <c r="Q6619" s="270"/>
      <c r="R6619" s="270"/>
      <c r="S6619" s="270"/>
      <c r="T6619" s="271"/>
      <c r="AT6619" s="272" t="s">
        <v>218</v>
      </c>
      <c r="AU6619" s="272" t="s">
        <v>92</v>
      </c>
      <c r="AV6619" s="13" t="s">
        <v>92</v>
      </c>
      <c r="AW6619" s="13" t="s">
        <v>45</v>
      </c>
      <c r="AX6619" s="13" t="s">
        <v>83</v>
      </c>
      <c r="AY6619" s="272" t="s">
        <v>207</v>
      </c>
    </row>
    <row r="6620" s="12" customFormat="1">
      <c r="B6620" s="252"/>
      <c r="C6620" s="253"/>
      <c r="D6620" s="249" t="s">
        <v>218</v>
      </c>
      <c r="E6620" s="254" t="s">
        <v>81</v>
      </c>
      <c r="F6620" s="255" t="s">
        <v>5481</v>
      </c>
      <c r="G6620" s="253"/>
      <c r="H6620" s="254" t="s">
        <v>81</v>
      </c>
      <c r="I6620" s="256"/>
      <c r="J6620" s="253"/>
      <c r="K6620" s="253"/>
      <c r="L6620" s="257"/>
      <c r="M6620" s="258"/>
      <c r="N6620" s="259"/>
      <c r="O6620" s="259"/>
      <c r="P6620" s="259"/>
      <c r="Q6620" s="259"/>
      <c r="R6620" s="259"/>
      <c r="S6620" s="259"/>
      <c r="T6620" s="260"/>
      <c r="AT6620" s="261" t="s">
        <v>218</v>
      </c>
      <c r="AU6620" s="261" t="s">
        <v>92</v>
      </c>
      <c r="AV6620" s="12" t="s">
        <v>90</v>
      </c>
      <c r="AW6620" s="12" t="s">
        <v>45</v>
      </c>
      <c r="AX6620" s="12" t="s">
        <v>83</v>
      </c>
      <c r="AY6620" s="261" t="s">
        <v>207</v>
      </c>
    </row>
    <row r="6621" s="13" customFormat="1">
      <c r="B6621" s="262"/>
      <c r="C6621" s="263"/>
      <c r="D6621" s="249" t="s">
        <v>218</v>
      </c>
      <c r="E6621" s="264" t="s">
        <v>81</v>
      </c>
      <c r="F6621" s="265" t="s">
        <v>90</v>
      </c>
      <c r="G6621" s="263"/>
      <c r="H6621" s="266">
        <v>1</v>
      </c>
      <c r="I6621" s="267"/>
      <c r="J6621" s="263"/>
      <c r="K6621" s="263"/>
      <c r="L6621" s="268"/>
      <c r="M6621" s="269"/>
      <c r="N6621" s="270"/>
      <c r="O6621" s="270"/>
      <c r="P6621" s="270"/>
      <c r="Q6621" s="270"/>
      <c r="R6621" s="270"/>
      <c r="S6621" s="270"/>
      <c r="T6621" s="271"/>
      <c r="AT6621" s="272" t="s">
        <v>218</v>
      </c>
      <c r="AU6621" s="272" t="s">
        <v>92</v>
      </c>
      <c r="AV6621" s="13" t="s">
        <v>92</v>
      </c>
      <c r="AW6621" s="13" t="s">
        <v>45</v>
      </c>
      <c r="AX6621" s="13" t="s">
        <v>83</v>
      </c>
      <c r="AY6621" s="272" t="s">
        <v>207</v>
      </c>
    </row>
    <row r="6622" s="14" customFormat="1">
      <c r="B6622" s="273"/>
      <c r="C6622" s="274"/>
      <c r="D6622" s="249" t="s">
        <v>218</v>
      </c>
      <c r="E6622" s="275" t="s">
        <v>81</v>
      </c>
      <c r="F6622" s="276" t="s">
        <v>232</v>
      </c>
      <c r="G6622" s="274"/>
      <c r="H6622" s="277">
        <v>5</v>
      </c>
      <c r="I6622" s="278"/>
      <c r="J6622" s="274"/>
      <c r="K6622" s="274"/>
      <c r="L6622" s="279"/>
      <c r="M6622" s="280"/>
      <c r="N6622" s="281"/>
      <c r="O6622" s="281"/>
      <c r="P6622" s="281"/>
      <c r="Q6622" s="281"/>
      <c r="R6622" s="281"/>
      <c r="S6622" s="281"/>
      <c r="T6622" s="282"/>
      <c r="AT6622" s="283" t="s">
        <v>218</v>
      </c>
      <c r="AU6622" s="283" t="s">
        <v>92</v>
      </c>
      <c r="AV6622" s="14" t="s">
        <v>214</v>
      </c>
      <c r="AW6622" s="14" t="s">
        <v>45</v>
      </c>
      <c r="AX6622" s="14" t="s">
        <v>90</v>
      </c>
      <c r="AY6622" s="283" t="s">
        <v>207</v>
      </c>
    </row>
    <row r="6623" s="1" customFormat="1" ht="16.5" customHeight="1">
      <c r="B6623" s="48"/>
      <c r="C6623" s="237" t="s">
        <v>5572</v>
      </c>
      <c r="D6623" s="237" t="s">
        <v>209</v>
      </c>
      <c r="E6623" s="238" t="s">
        <v>5573</v>
      </c>
      <c r="F6623" s="239" t="s">
        <v>5574</v>
      </c>
      <c r="G6623" s="240" t="s">
        <v>5575</v>
      </c>
      <c r="H6623" s="241">
        <v>1</v>
      </c>
      <c r="I6623" s="242"/>
      <c r="J6623" s="243">
        <f>ROUND(I6623*H6623,2)</f>
        <v>0</v>
      </c>
      <c r="K6623" s="239" t="s">
        <v>81</v>
      </c>
      <c r="L6623" s="74"/>
      <c r="M6623" s="244" t="s">
        <v>81</v>
      </c>
      <c r="N6623" s="245" t="s">
        <v>53</v>
      </c>
      <c r="O6623" s="49"/>
      <c r="P6623" s="246">
        <f>O6623*H6623</f>
        <v>0</v>
      </c>
      <c r="Q6623" s="246">
        <v>0</v>
      </c>
      <c r="R6623" s="246">
        <f>Q6623*H6623</f>
        <v>0</v>
      </c>
      <c r="S6623" s="246">
        <v>0</v>
      </c>
      <c r="T6623" s="247">
        <f>S6623*H6623</f>
        <v>0</v>
      </c>
      <c r="AR6623" s="25" t="s">
        <v>345</v>
      </c>
      <c r="AT6623" s="25" t="s">
        <v>209</v>
      </c>
      <c r="AU6623" s="25" t="s">
        <v>92</v>
      </c>
      <c r="AY6623" s="25" t="s">
        <v>207</v>
      </c>
      <c r="BE6623" s="248">
        <f>IF(N6623="základní",J6623,0)</f>
        <v>0</v>
      </c>
      <c r="BF6623" s="248">
        <f>IF(N6623="snížená",J6623,0)</f>
        <v>0</v>
      </c>
      <c r="BG6623" s="248">
        <f>IF(N6623="zákl. přenesená",J6623,0)</f>
        <v>0</v>
      </c>
      <c r="BH6623" s="248">
        <f>IF(N6623="sníž. přenesená",J6623,0)</f>
        <v>0</v>
      </c>
      <c r="BI6623" s="248">
        <f>IF(N6623="nulová",J6623,0)</f>
        <v>0</v>
      </c>
      <c r="BJ6623" s="25" t="s">
        <v>90</v>
      </c>
      <c r="BK6623" s="248">
        <f>ROUND(I6623*H6623,2)</f>
        <v>0</v>
      </c>
      <c r="BL6623" s="25" t="s">
        <v>345</v>
      </c>
      <c r="BM6623" s="25" t="s">
        <v>5576</v>
      </c>
    </row>
    <row r="6624" s="1" customFormat="1" ht="16.5" customHeight="1">
      <c r="B6624" s="48"/>
      <c r="C6624" s="237" t="s">
        <v>5577</v>
      </c>
      <c r="D6624" s="237" t="s">
        <v>209</v>
      </c>
      <c r="E6624" s="238" t="s">
        <v>5578</v>
      </c>
      <c r="F6624" s="239" t="s">
        <v>5579</v>
      </c>
      <c r="G6624" s="240" t="s">
        <v>450</v>
      </c>
      <c r="H6624" s="241">
        <v>23.949999999999999</v>
      </c>
      <c r="I6624" s="242"/>
      <c r="J6624" s="243">
        <f>ROUND(I6624*H6624,2)</f>
        <v>0</v>
      </c>
      <c r="K6624" s="239" t="s">
        <v>81</v>
      </c>
      <c r="L6624" s="74"/>
      <c r="M6624" s="244" t="s">
        <v>81</v>
      </c>
      <c r="N6624" s="245" t="s">
        <v>53</v>
      </c>
      <c r="O6624" s="49"/>
      <c r="P6624" s="246">
        <f>O6624*H6624</f>
        <v>0</v>
      </c>
      <c r="Q6624" s="246">
        <v>0</v>
      </c>
      <c r="R6624" s="246">
        <f>Q6624*H6624</f>
        <v>0</v>
      </c>
      <c r="S6624" s="246">
        <v>0</v>
      </c>
      <c r="T6624" s="247">
        <f>S6624*H6624</f>
        <v>0</v>
      </c>
      <c r="AR6624" s="25" t="s">
        <v>345</v>
      </c>
      <c r="AT6624" s="25" t="s">
        <v>209</v>
      </c>
      <c r="AU6624" s="25" t="s">
        <v>92</v>
      </c>
      <c r="AY6624" s="25" t="s">
        <v>207</v>
      </c>
      <c r="BE6624" s="248">
        <f>IF(N6624="základní",J6624,0)</f>
        <v>0</v>
      </c>
      <c r="BF6624" s="248">
        <f>IF(N6624="snížená",J6624,0)</f>
        <v>0</v>
      </c>
      <c r="BG6624" s="248">
        <f>IF(N6624="zákl. přenesená",J6624,0)</f>
        <v>0</v>
      </c>
      <c r="BH6624" s="248">
        <f>IF(N6624="sníž. přenesená",J6624,0)</f>
        <v>0</v>
      </c>
      <c r="BI6624" s="248">
        <f>IF(N6624="nulová",J6624,0)</f>
        <v>0</v>
      </c>
      <c r="BJ6624" s="25" t="s">
        <v>90</v>
      </c>
      <c r="BK6624" s="248">
        <f>ROUND(I6624*H6624,2)</f>
        <v>0</v>
      </c>
      <c r="BL6624" s="25" t="s">
        <v>345</v>
      </c>
      <c r="BM6624" s="25" t="s">
        <v>5580</v>
      </c>
    </row>
    <row r="6625" s="12" customFormat="1">
      <c r="B6625" s="252"/>
      <c r="C6625" s="253"/>
      <c r="D6625" s="249" t="s">
        <v>218</v>
      </c>
      <c r="E6625" s="254" t="s">
        <v>81</v>
      </c>
      <c r="F6625" s="255" t="s">
        <v>5581</v>
      </c>
      <c r="G6625" s="253"/>
      <c r="H6625" s="254" t="s">
        <v>81</v>
      </c>
      <c r="I6625" s="256"/>
      <c r="J6625" s="253"/>
      <c r="K6625" s="253"/>
      <c r="L6625" s="257"/>
      <c r="M6625" s="258"/>
      <c r="N6625" s="259"/>
      <c r="O6625" s="259"/>
      <c r="P6625" s="259"/>
      <c r="Q6625" s="259"/>
      <c r="R6625" s="259"/>
      <c r="S6625" s="259"/>
      <c r="T6625" s="260"/>
      <c r="AT6625" s="261" t="s">
        <v>218</v>
      </c>
      <c r="AU6625" s="261" t="s">
        <v>92</v>
      </c>
      <c r="AV6625" s="12" t="s">
        <v>90</v>
      </c>
      <c r="AW6625" s="12" t="s">
        <v>45</v>
      </c>
      <c r="AX6625" s="12" t="s">
        <v>83</v>
      </c>
      <c r="AY6625" s="261" t="s">
        <v>207</v>
      </c>
    </row>
    <row r="6626" s="13" customFormat="1">
      <c r="B6626" s="262"/>
      <c r="C6626" s="263"/>
      <c r="D6626" s="249" t="s">
        <v>218</v>
      </c>
      <c r="E6626" s="264" t="s">
        <v>81</v>
      </c>
      <c r="F6626" s="265" t="s">
        <v>5582</v>
      </c>
      <c r="G6626" s="263"/>
      <c r="H6626" s="266">
        <v>23.949999999999999</v>
      </c>
      <c r="I6626" s="267"/>
      <c r="J6626" s="263"/>
      <c r="K6626" s="263"/>
      <c r="L6626" s="268"/>
      <c r="M6626" s="269"/>
      <c r="N6626" s="270"/>
      <c r="O6626" s="270"/>
      <c r="P6626" s="270"/>
      <c r="Q6626" s="270"/>
      <c r="R6626" s="270"/>
      <c r="S6626" s="270"/>
      <c r="T6626" s="271"/>
      <c r="AT6626" s="272" t="s">
        <v>218</v>
      </c>
      <c r="AU6626" s="272" t="s">
        <v>92</v>
      </c>
      <c r="AV6626" s="13" t="s">
        <v>92</v>
      </c>
      <c r="AW6626" s="13" t="s">
        <v>45</v>
      </c>
      <c r="AX6626" s="13" t="s">
        <v>90</v>
      </c>
      <c r="AY6626" s="272" t="s">
        <v>207</v>
      </c>
    </row>
    <row r="6627" s="1" customFormat="1" ht="16.5" customHeight="1">
      <c r="B6627" s="48"/>
      <c r="C6627" s="295" t="s">
        <v>5583</v>
      </c>
      <c r="D6627" s="295" t="s">
        <v>419</v>
      </c>
      <c r="E6627" s="296" t="s">
        <v>5584</v>
      </c>
      <c r="F6627" s="297" t="s">
        <v>5585</v>
      </c>
      <c r="G6627" s="298" t="s">
        <v>450</v>
      </c>
      <c r="H6627" s="299">
        <v>23.949999999999999</v>
      </c>
      <c r="I6627" s="300"/>
      <c r="J6627" s="301">
        <f>ROUND(I6627*H6627,2)</f>
        <v>0</v>
      </c>
      <c r="K6627" s="297" t="s">
        <v>81</v>
      </c>
      <c r="L6627" s="302"/>
      <c r="M6627" s="303" t="s">
        <v>81</v>
      </c>
      <c r="N6627" s="304" t="s">
        <v>53</v>
      </c>
      <c r="O6627" s="49"/>
      <c r="P6627" s="246">
        <f>O6627*H6627</f>
        <v>0</v>
      </c>
      <c r="Q6627" s="246">
        <v>0</v>
      </c>
      <c r="R6627" s="246">
        <f>Q6627*H6627</f>
        <v>0</v>
      </c>
      <c r="S6627" s="246">
        <v>0</v>
      </c>
      <c r="T6627" s="247">
        <f>S6627*H6627</f>
        <v>0</v>
      </c>
      <c r="AR6627" s="25" t="s">
        <v>447</v>
      </c>
      <c r="AT6627" s="25" t="s">
        <v>419</v>
      </c>
      <c r="AU6627" s="25" t="s">
        <v>92</v>
      </c>
      <c r="AY6627" s="25" t="s">
        <v>207</v>
      </c>
      <c r="BE6627" s="248">
        <f>IF(N6627="základní",J6627,0)</f>
        <v>0</v>
      </c>
      <c r="BF6627" s="248">
        <f>IF(N6627="snížená",J6627,0)</f>
        <v>0</v>
      </c>
      <c r="BG6627" s="248">
        <f>IF(N6627="zákl. přenesená",J6627,0)</f>
        <v>0</v>
      </c>
      <c r="BH6627" s="248">
        <f>IF(N6627="sníž. přenesená",J6627,0)</f>
        <v>0</v>
      </c>
      <c r="BI6627" s="248">
        <f>IF(N6627="nulová",J6627,0)</f>
        <v>0</v>
      </c>
      <c r="BJ6627" s="25" t="s">
        <v>90</v>
      </c>
      <c r="BK6627" s="248">
        <f>ROUND(I6627*H6627,2)</f>
        <v>0</v>
      </c>
      <c r="BL6627" s="25" t="s">
        <v>345</v>
      </c>
      <c r="BM6627" s="25" t="s">
        <v>5586</v>
      </c>
    </row>
    <row r="6628" s="1" customFormat="1" ht="16.5" customHeight="1">
      <c r="B6628" s="48"/>
      <c r="C6628" s="237" t="s">
        <v>5587</v>
      </c>
      <c r="D6628" s="237" t="s">
        <v>209</v>
      </c>
      <c r="E6628" s="238" t="s">
        <v>5588</v>
      </c>
      <c r="F6628" s="239" t="s">
        <v>5589</v>
      </c>
      <c r="G6628" s="240" t="s">
        <v>739</v>
      </c>
      <c r="H6628" s="241">
        <v>1</v>
      </c>
      <c r="I6628" s="242"/>
      <c r="J6628" s="243">
        <f>ROUND(I6628*H6628,2)</f>
        <v>0</v>
      </c>
      <c r="K6628" s="239" t="s">
        <v>81</v>
      </c>
      <c r="L6628" s="74"/>
      <c r="M6628" s="244" t="s">
        <v>81</v>
      </c>
      <c r="N6628" s="245" t="s">
        <v>53</v>
      </c>
      <c r="O6628" s="49"/>
      <c r="P6628" s="246">
        <f>O6628*H6628</f>
        <v>0</v>
      </c>
      <c r="Q6628" s="246">
        <v>0</v>
      </c>
      <c r="R6628" s="246">
        <f>Q6628*H6628</f>
        <v>0</v>
      </c>
      <c r="S6628" s="246">
        <v>0</v>
      </c>
      <c r="T6628" s="247">
        <f>S6628*H6628</f>
        <v>0</v>
      </c>
      <c r="AR6628" s="25" t="s">
        <v>345</v>
      </c>
      <c r="AT6628" s="25" t="s">
        <v>209</v>
      </c>
      <c r="AU6628" s="25" t="s">
        <v>92</v>
      </c>
      <c r="AY6628" s="25" t="s">
        <v>207</v>
      </c>
      <c r="BE6628" s="248">
        <f>IF(N6628="základní",J6628,0)</f>
        <v>0</v>
      </c>
      <c r="BF6628" s="248">
        <f>IF(N6628="snížená",J6628,0)</f>
        <v>0</v>
      </c>
      <c r="BG6628" s="248">
        <f>IF(N6628="zákl. přenesená",J6628,0)</f>
        <v>0</v>
      </c>
      <c r="BH6628" s="248">
        <f>IF(N6628="sníž. přenesená",J6628,0)</f>
        <v>0</v>
      </c>
      <c r="BI6628" s="248">
        <f>IF(N6628="nulová",J6628,0)</f>
        <v>0</v>
      </c>
      <c r="BJ6628" s="25" t="s">
        <v>90</v>
      </c>
      <c r="BK6628" s="248">
        <f>ROUND(I6628*H6628,2)</f>
        <v>0</v>
      </c>
      <c r="BL6628" s="25" t="s">
        <v>345</v>
      </c>
      <c r="BM6628" s="25" t="s">
        <v>5590</v>
      </c>
    </row>
    <row r="6629" s="1" customFormat="1" ht="16.5" customHeight="1">
      <c r="B6629" s="48"/>
      <c r="C6629" s="237" t="s">
        <v>5591</v>
      </c>
      <c r="D6629" s="237" t="s">
        <v>209</v>
      </c>
      <c r="E6629" s="238" t="s">
        <v>5592</v>
      </c>
      <c r="F6629" s="239" t="s">
        <v>5593</v>
      </c>
      <c r="G6629" s="240" t="s">
        <v>739</v>
      </c>
      <c r="H6629" s="241">
        <v>2</v>
      </c>
      <c r="I6629" s="242"/>
      <c r="J6629" s="243">
        <f>ROUND(I6629*H6629,2)</f>
        <v>0</v>
      </c>
      <c r="K6629" s="239" t="s">
        <v>81</v>
      </c>
      <c r="L6629" s="74"/>
      <c r="M6629" s="244" t="s">
        <v>81</v>
      </c>
      <c r="N6629" s="245" t="s">
        <v>53</v>
      </c>
      <c r="O6629" s="49"/>
      <c r="P6629" s="246">
        <f>O6629*H6629</f>
        <v>0</v>
      </c>
      <c r="Q6629" s="246">
        <v>0</v>
      </c>
      <c r="R6629" s="246">
        <f>Q6629*H6629</f>
        <v>0</v>
      </c>
      <c r="S6629" s="246">
        <v>0</v>
      </c>
      <c r="T6629" s="247">
        <f>S6629*H6629</f>
        <v>0</v>
      </c>
      <c r="AR6629" s="25" t="s">
        <v>345</v>
      </c>
      <c r="AT6629" s="25" t="s">
        <v>209</v>
      </c>
      <c r="AU6629" s="25" t="s">
        <v>92</v>
      </c>
      <c r="AY6629" s="25" t="s">
        <v>207</v>
      </c>
      <c r="BE6629" s="248">
        <f>IF(N6629="základní",J6629,0)</f>
        <v>0</v>
      </c>
      <c r="BF6629" s="248">
        <f>IF(N6629="snížená",J6629,0)</f>
        <v>0</v>
      </c>
      <c r="BG6629" s="248">
        <f>IF(N6629="zákl. přenesená",J6629,0)</f>
        <v>0</v>
      </c>
      <c r="BH6629" s="248">
        <f>IF(N6629="sníž. přenesená",J6629,0)</f>
        <v>0</v>
      </c>
      <c r="BI6629" s="248">
        <f>IF(N6629="nulová",J6629,0)</f>
        <v>0</v>
      </c>
      <c r="BJ6629" s="25" t="s">
        <v>90</v>
      </c>
      <c r="BK6629" s="248">
        <f>ROUND(I6629*H6629,2)</f>
        <v>0</v>
      </c>
      <c r="BL6629" s="25" t="s">
        <v>345</v>
      </c>
      <c r="BM6629" s="25" t="s">
        <v>5594</v>
      </c>
    </row>
    <row r="6630" s="1" customFormat="1">
      <c r="B6630" s="48"/>
      <c r="C6630" s="76"/>
      <c r="D6630" s="249" t="s">
        <v>396</v>
      </c>
      <c r="E6630" s="76"/>
      <c r="F6630" s="250" t="s">
        <v>5595</v>
      </c>
      <c r="G6630" s="76"/>
      <c r="H6630" s="76"/>
      <c r="I6630" s="205"/>
      <c r="J6630" s="76"/>
      <c r="K6630" s="76"/>
      <c r="L6630" s="74"/>
      <c r="M6630" s="251"/>
      <c r="N6630" s="49"/>
      <c r="O6630" s="49"/>
      <c r="P6630" s="49"/>
      <c r="Q6630" s="49"/>
      <c r="R6630" s="49"/>
      <c r="S6630" s="49"/>
      <c r="T6630" s="97"/>
      <c r="AT6630" s="25" t="s">
        <v>396</v>
      </c>
      <c r="AU6630" s="25" t="s">
        <v>92</v>
      </c>
    </row>
    <row r="6631" s="1" customFormat="1" ht="16.5" customHeight="1">
      <c r="B6631" s="48"/>
      <c r="C6631" s="237" t="s">
        <v>5596</v>
      </c>
      <c r="D6631" s="237" t="s">
        <v>209</v>
      </c>
      <c r="E6631" s="238" t="s">
        <v>5597</v>
      </c>
      <c r="F6631" s="239" t="s">
        <v>5598</v>
      </c>
      <c r="G6631" s="240" t="s">
        <v>739</v>
      </c>
      <c r="H6631" s="241">
        <v>1</v>
      </c>
      <c r="I6631" s="242"/>
      <c r="J6631" s="243">
        <f>ROUND(I6631*H6631,2)</f>
        <v>0</v>
      </c>
      <c r="K6631" s="239" t="s">
        <v>81</v>
      </c>
      <c r="L6631" s="74"/>
      <c r="M6631" s="244" t="s">
        <v>81</v>
      </c>
      <c r="N6631" s="245" t="s">
        <v>53</v>
      </c>
      <c r="O6631" s="49"/>
      <c r="P6631" s="246">
        <f>O6631*H6631</f>
        <v>0</v>
      </c>
      <c r="Q6631" s="246">
        <v>0</v>
      </c>
      <c r="R6631" s="246">
        <f>Q6631*H6631</f>
        <v>0</v>
      </c>
      <c r="S6631" s="246">
        <v>0</v>
      </c>
      <c r="T6631" s="247">
        <f>S6631*H6631</f>
        <v>0</v>
      </c>
      <c r="AR6631" s="25" t="s">
        <v>345</v>
      </c>
      <c r="AT6631" s="25" t="s">
        <v>209</v>
      </c>
      <c r="AU6631" s="25" t="s">
        <v>92</v>
      </c>
      <c r="AY6631" s="25" t="s">
        <v>207</v>
      </c>
      <c r="BE6631" s="248">
        <f>IF(N6631="základní",J6631,0)</f>
        <v>0</v>
      </c>
      <c r="BF6631" s="248">
        <f>IF(N6631="snížená",J6631,0)</f>
        <v>0</v>
      </c>
      <c r="BG6631" s="248">
        <f>IF(N6631="zákl. přenesená",J6631,0)</f>
        <v>0</v>
      </c>
      <c r="BH6631" s="248">
        <f>IF(N6631="sníž. přenesená",J6631,0)</f>
        <v>0</v>
      </c>
      <c r="BI6631" s="248">
        <f>IF(N6631="nulová",J6631,0)</f>
        <v>0</v>
      </c>
      <c r="BJ6631" s="25" t="s">
        <v>90</v>
      </c>
      <c r="BK6631" s="248">
        <f>ROUND(I6631*H6631,2)</f>
        <v>0</v>
      </c>
      <c r="BL6631" s="25" t="s">
        <v>345</v>
      </c>
      <c r="BM6631" s="25" t="s">
        <v>5599</v>
      </c>
    </row>
    <row r="6632" s="1" customFormat="1">
      <c r="B6632" s="48"/>
      <c r="C6632" s="76"/>
      <c r="D6632" s="249" t="s">
        <v>396</v>
      </c>
      <c r="E6632" s="76"/>
      <c r="F6632" s="250" t="s">
        <v>5595</v>
      </c>
      <c r="G6632" s="76"/>
      <c r="H6632" s="76"/>
      <c r="I6632" s="205"/>
      <c r="J6632" s="76"/>
      <c r="K6632" s="76"/>
      <c r="L6632" s="74"/>
      <c r="M6632" s="251"/>
      <c r="N6632" s="49"/>
      <c r="O6632" s="49"/>
      <c r="P6632" s="49"/>
      <c r="Q6632" s="49"/>
      <c r="R6632" s="49"/>
      <c r="S6632" s="49"/>
      <c r="T6632" s="97"/>
      <c r="AT6632" s="25" t="s">
        <v>396</v>
      </c>
      <c r="AU6632" s="25" t="s">
        <v>92</v>
      </c>
    </row>
    <row r="6633" s="1" customFormat="1" ht="16.5" customHeight="1">
      <c r="B6633" s="48"/>
      <c r="C6633" s="237" t="s">
        <v>5600</v>
      </c>
      <c r="D6633" s="237" t="s">
        <v>209</v>
      </c>
      <c r="E6633" s="238" t="s">
        <v>5601</v>
      </c>
      <c r="F6633" s="239" t="s">
        <v>5602</v>
      </c>
      <c r="G6633" s="240" t="s">
        <v>739</v>
      </c>
      <c r="H6633" s="241">
        <v>1</v>
      </c>
      <c r="I6633" s="242"/>
      <c r="J6633" s="243">
        <f>ROUND(I6633*H6633,2)</f>
        <v>0</v>
      </c>
      <c r="K6633" s="239" t="s">
        <v>81</v>
      </c>
      <c r="L6633" s="74"/>
      <c r="M6633" s="244" t="s">
        <v>81</v>
      </c>
      <c r="N6633" s="245" t="s">
        <v>53</v>
      </c>
      <c r="O6633" s="49"/>
      <c r="P6633" s="246">
        <f>O6633*H6633</f>
        <v>0</v>
      </c>
      <c r="Q6633" s="246">
        <v>0</v>
      </c>
      <c r="R6633" s="246">
        <f>Q6633*H6633</f>
        <v>0</v>
      </c>
      <c r="S6633" s="246">
        <v>0</v>
      </c>
      <c r="T6633" s="247">
        <f>S6633*H6633</f>
        <v>0</v>
      </c>
      <c r="AR6633" s="25" t="s">
        <v>345</v>
      </c>
      <c r="AT6633" s="25" t="s">
        <v>209</v>
      </c>
      <c r="AU6633" s="25" t="s">
        <v>92</v>
      </c>
      <c r="AY6633" s="25" t="s">
        <v>207</v>
      </c>
      <c r="BE6633" s="248">
        <f>IF(N6633="základní",J6633,0)</f>
        <v>0</v>
      </c>
      <c r="BF6633" s="248">
        <f>IF(N6633="snížená",J6633,0)</f>
        <v>0</v>
      </c>
      <c r="BG6633" s="248">
        <f>IF(N6633="zákl. přenesená",J6633,0)</f>
        <v>0</v>
      </c>
      <c r="BH6633" s="248">
        <f>IF(N6633="sníž. přenesená",J6633,0)</f>
        <v>0</v>
      </c>
      <c r="BI6633" s="248">
        <f>IF(N6633="nulová",J6633,0)</f>
        <v>0</v>
      </c>
      <c r="BJ6633" s="25" t="s">
        <v>90</v>
      </c>
      <c r="BK6633" s="248">
        <f>ROUND(I6633*H6633,2)</f>
        <v>0</v>
      </c>
      <c r="BL6633" s="25" t="s">
        <v>345</v>
      </c>
      <c r="BM6633" s="25" t="s">
        <v>5603</v>
      </c>
    </row>
    <row r="6634" s="1" customFormat="1">
      <c r="B6634" s="48"/>
      <c r="C6634" s="76"/>
      <c r="D6634" s="249" t="s">
        <v>396</v>
      </c>
      <c r="E6634" s="76"/>
      <c r="F6634" s="250" t="s">
        <v>5595</v>
      </c>
      <c r="G6634" s="76"/>
      <c r="H6634" s="76"/>
      <c r="I6634" s="205"/>
      <c r="J6634" s="76"/>
      <c r="K6634" s="76"/>
      <c r="L6634" s="74"/>
      <c r="M6634" s="251"/>
      <c r="N6634" s="49"/>
      <c r="O6634" s="49"/>
      <c r="P6634" s="49"/>
      <c r="Q6634" s="49"/>
      <c r="R6634" s="49"/>
      <c r="S6634" s="49"/>
      <c r="T6634" s="97"/>
      <c r="AT6634" s="25" t="s">
        <v>396</v>
      </c>
      <c r="AU6634" s="25" t="s">
        <v>92</v>
      </c>
    </row>
    <row r="6635" s="1" customFormat="1" ht="16.5" customHeight="1">
      <c r="B6635" s="48"/>
      <c r="C6635" s="237" t="s">
        <v>5604</v>
      </c>
      <c r="D6635" s="237" t="s">
        <v>209</v>
      </c>
      <c r="E6635" s="238" t="s">
        <v>5605</v>
      </c>
      <c r="F6635" s="239" t="s">
        <v>5606</v>
      </c>
      <c r="G6635" s="240" t="s">
        <v>3475</v>
      </c>
      <c r="H6635" s="305"/>
      <c r="I6635" s="242"/>
      <c r="J6635" s="243">
        <f>ROUND(I6635*H6635,2)</f>
        <v>0</v>
      </c>
      <c r="K6635" s="239" t="s">
        <v>213</v>
      </c>
      <c r="L6635" s="74"/>
      <c r="M6635" s="244" t="s">
        <v>81</v>
      </c>
      <c r="N6635" s="245" t="s">
        <v>53</v>
      </c>
      <c r="O6635" s="49"/>
      <c r="P6635" s="246">
        <f>O6635*H6635</f>
        <v>0</v>
      </c>
      <c r="Q6635" s="246">
        <v>0</v>
      </c>
      <c r="R6635" s="246">
        <f>Q6635*H6635</f>
        <v>0</v>
      </c>
      <c r="S6635" s="246">
        <v>0</v>
      </c>
      <c r="T6635" s="247">
        <f>S6635*H6635</f>
        <v>0</v>
      </c>
      <c r="AR6635" s="25" t="s">
        <v>345</v>
      </c>
      <c r="AT6635" s="25" t="s">
        <v>209</v>
      </c>
      <c r="AU6635" s="25" t="s">
        <v>92</v>
      </c>
      <c r="AY6635" s="25" t="s">
        <v>207</v>
      </c>
      <c r="BE6635" s="248">
        <f>IF(N6635="základní",J6635,0)</f>
        <v>0</v>
      </c>
      <c r="BF6635" s="248">
        <f>IF(N6635="snížená",J6635,0)</f>
        <v>0</v>
      </c>
      <c r="BG6635" s="248">
        <f>IF(N6635="zákl. přenesená",J6635,0)</f>
        <v>0</v>
      </c>
      <c r="BH6635" s="248">
        <f>IF(N6635="sníž. přenesená",J6635,0)</f>
        <v>0</v>
      </c>
      <c r="BI6635" s="248">
        <f>IF(N6635="nulová",J6635,0)</f>
        <v>0</v>
      </c>
      <c r="BJ6635" s="25" t="s">
        <v>90</v>
      </c>
      <c r="BK6635" s="248">
        <f>ROUND(I6635*H6635,2)</f>
        <v>0</v>
      </c>
      <c r="BL6635" s="25" t="s">
        <v>345</v>
      </c>
      <c r="BM6635" s="25" t="s">
        <v>5607</v>
      </c>
    </row>
    <row r="6636" s="1" customFormat="1">
      <c r="B6636" s="48"/>
      <c r="C6636" s="76"/>
      <c r="D6636" s="249" t="s">
        <v>216</v>
      </c>
      <c r="E6636" s="76"/>
      <c r="F6636" s="250" t="s">
        <v>5608</v>
      </c>
      <c r="G6636" s="76"/>
      <c r="H6636" s="76"/>
      <c r="I6636" s="205"/>
      <c r="J6636" s="76"/>
      <c r="K6636" s="76"/>
      <c r="L6636" s="74"/>
      <c r="M6636" s="251"/>
      <c r="N6636" s="49"/>
      <c r="O6636" s="49"/>
      <c r="P6636" s="49"/>
      <c r="Q6636" s="49"/>
      <c r="R6636" s="49"/>
      <c r="S6636" s="49"/>
      <c r="T6636" s="97"/>
      <c r="AT6636" s="25" t="s">
        <v>216</v>
      </c>
      <c r="AU6636" s="25" t="s">
        <v>92</v>
      </c>
    </row>
    <row r="6637" s="11" customFormat="1" ht="29.88" customHeight="1">
      <c r="B6637" s="221"/>
      <c r="C6637" s="222"/>
      <c r="D6637" s="223" t="s">
        <v>82</v>
      </c>
      <c r="E6637" s="235" t="s">
        <v>5609</v>
      </c>
      <c r="F6637" s="235" t="s">
        <v>5610</v>
      </c>
      <c r="G6637" s="222"/>
      <c r="H6637" s="222"/>
      <c r="I6637" s="225"/>
      <c r="J6637" s="236">
        <f>BK6637</f>
        <v>0</v>
      </c>
      <c r="K6637" s="222"/>
      <c r="L6637" s="227"/>
      <c r="M6637" s="228"/>
      <c r="N6637" s="229"/>
      <c r="O6637" s="229"/>
      <c r="P6637" s="230">
        <f>SUM(P6638:P6687)</f>
        <v>0</v>
      </c>
      <c r="Q6637" s="229"/>
      <c r="R6637" s="230">
        <f>SUM(R6638:R6687)</f>
        <v>0.039741850000000009</v>
      </c>
      <c r="S6637" s="229"/>
      <c r="T6637" s="231">
        <f>SUM(T6638:T6687)</f>
        <v>3</v>
      </c>
      <c r="AR6637" s="232" t="s">
        <v>92</v>
      </c>
      <c r="AT6637" s="233" t="s">
        <v>82</v>
      </c>
      <c r="AU6637" s="233" t="s">
        <v>90</v>
      </c>
      <c r="AY6637" s="232" t="s">
        <v>207</v>
      </c>
      <c r="BK6637" s="234">
        <f>SUM(BK6638:BK6687)</f>
        <v>0</v>
      </c>
    </row>
    <row r="6638" s="1" customFormat="1" ht="16.5" customHeight="1">
      <c r="B6638" s="48"/>
      <c r="C6638" s="237" t="s">
        <v>5611</v>
      </c>
      <c r="D6638" s="237" t="s">
        <v>209</v>
      </c>
      <c r="E6638" s="238" t="s">
        <v>5612</v>
      </c>
      <c r="F6638" s="239" t="s">
        <v>5613</v>
      </c>
      <c r="G6638" s="240" t="s">
        <v>739</v>
      </c>
      <c r="H6638" s="241">
        <v>2</v>
      </c>
      <c r="I6638" s="242"/>
      <c r="J6638" s="243">
        <f>ROUND(I6638*H6638,2)</f>
        <v>0</v>
      </c>
      <c r="K6638" s="239" t="s">
        <v>81</v>
      </c>
      <c r="L6638" s="74"/>
      <c r="M6638" s="244" t="s">
        <v>81</v>
      </c>
      <c r="N6638" s="245" t="s">
        <v>53</v>
      </c>
      <c r="O6638" s="49"/>
      <c r="P6638" s="246">
        <f>O6638*H6638</f>
        <v>0</v>
      </c>
      <c r="Q6638" s="246">
        <v>0</v>
      </c>
      <c r="R6638" s="246">
        <f>Q6638*H6638</f>
        <v>0</v>
      </c>
      <c r="S6638" s="246">
        <v>0</v>
      </c>
      <c r="T6638" s="247">
        <f>S6638*H6638</f>
        <v>0</v>
      </c>
      <c r="AR6638" s="25" t="s">
        <v>345</v>
      </c>
      <c r="AT6638" s="25" t="s">
        <v>209</v>
      </c>
      <c r="AU6638" s="25" t="s">
        <v>92</v>
      </c>
      <c r="AY6638" s="25" t="s">
        <v>207</v>
      </c>
      <c r="BE6638" s="248">
        <f>IF(N6638="základní",J6638,0)</f>
        <v>0</v>
      </c>
      <c r="BF6638" s="248">
        <f>IF(N6638="snížená",J6638,0)</f>
        <v>0</v>
      </c>
      <c r="BG6638" s="248">
        <f>IF(N6638="zákl. přenesená",J6638,0)</f>
        <v>0</v>
      </c>
      <c r="BH6638" s="248">
        <f>IF(N6638="sníž. přenesená",J6638,0)</f>
        <v>0</v>
      </c>
      <c r="BI6638" s="248">
        <f>IF(N6638="nulová",J6638,0)</f>
        <v>0</v>
      </c>
      <c r="BJ6638" s="25" t="s">
        <v>90</v>
      </c>
      <c r="BK6638" s="248">
        <f>ROUND(I6638*H6638,2)</f>
        <v>0</v>
      </c>
      <c r="BL6638" s="25" t="s">
        <v>345</v>
      </c>
      <c r="BM6638" s="25" t="s">
        <v>5614</v>
      </c>
    </row>
    <row r="6639" s="1" customFormat="1" ht="16.5" customHeight="1">
      <c r="B6639" s="48"/>
      <c r="C6639" s="237" t="s">
        <v>5615</v>
      </c>
      <c r="D6639" s="237" t="s">
        <v>209</v>
      </c>
      <c r="E6639" s="238" t="s">
        <v>5616</v>
      </c>
      <c r="F6639" s="239" t="s">
        <v>5617</v>
      </c>
      <c r="G6639" s="240" t="s">
        <v>739</v>
      </c>
      <c r="H6639" s="241">
        <v>2</v>
      </c>
      <c r="I6639" s="242"/>
      <c r="J6639" s="243">
        <f>ROUND(I6639*H6639,2)</f>
        <v>0</v>
      </c>
      <c r="K6639" s="239" t="s">
        <v>81</v>
      </c>
      <c r="L6639" s="74"/>
      <c r="M6639" s="244" t="s">
        <v>81</v>
      </c>
      <c r="N6639" s="245" t="s">
        <v>53</v>
      </c>
      <c r="O6639" s="49"/>
      <c r="P6639" s="246">
        <f>O6639*H6639</f>
        <v>0</v>
      </c>
      <c r="Q6639" s="246">
        <v>0</v>
      </c>
      <c r="R6639" s="246">
        <f>Q6639*H6639</f>
        <v>0</v>
      </c>
      <c r="S6639" s="246">
        <v>0</v>
      </c>
      <c r="T6639" s="247">
        <f>S6639*H6639</f>
        <v>0</v>
      </c>
      <c r="AR6639" s="25" t="s">
        <v>345</v>
      </c>
      <c r="AT6639" s="25" t="s">
        <v>209</v>
      </c>
      <c r="AU6639" s="25" t="s">
        <v>92</v>
      </c>
      <c r="AY6639" s="25" t="s">
        <v>207</v>
      </c>
      <c r="BE6639" s="248">
        <f>IF(N6639="základní",J6639,0)</f>
        <v>0</v>
      </c>
      <c r="BF6639" s="248">
        <f>IF(N6639="snížená",J6639,0)</f>
        <v>0</v>
      </c>
      <c r="BG6639" s="248">
        <f>IF(N6639="zákl. přenesená",J6639,0)</f>
        <v>0</v>
      </c>
      <c r="BH6639" s="248">
        <f>IF(N6639="sníž. přenesená",J6639,0)</f>
        <v>0</v>
      </c>
      <c r="BI6639" s="248">
        <f>IF(N6639="nulová",J6639,0)</f>
        <v>0</v>
      </c>
      <c r="BJ6639" s="25" t="s">
        <v>90</v>
      </c>
      <c r="BK6639" s="248">
        <f>ROUND(I6639*H6639,2)</f>
        <v>0</v>
      </c>
      <c r="BL6639" s="25" t="s">
        <v>345</v>
      </c>
      <c r="BM6639" s="25" t="s">
        <v>5618</v>
      </c>
    </row>
    <row r="6640" s="1" customFormat="1" ht="16.5" customHeight="1">
      <c r="B6640" s="48"/>
      <c r="C6640" s="237" t="s">
        <v>5619</v>
      </c>
      <c r="D6640" s="237" t="s">
        <v>209</v>
      </c>
      <c r="E6640" s="238" t="s">
        <v>5620</v>
      </c>
      <c r="F6640" s="239" t="s">
        <v>5621</v>
      </c>
      <c r="G6640" s="240" t="s">
        <v>315</v>
      </c>
      <c r="H6640" s="241">
        <v>76.254999999999995</v>
      </c>
      <c r="I6640" s="242"/>
      <c r="J6640" s="243">
        <f>ROUND(I6640*H6640,2)</f>
        <v>0</v>
      </c>
      <c r="K6640" s="239" t="s">
        <v>81</v>
      </c>
      <c r="L6640" s="74"/>
      <c r="M6640" s="244" t="s">
        <v>81</v>
      </c>
      <c r="N6640" s="245" t="s">
        <v>53</v>
      </c>
      <c r="O6640" s="49"/>
      <c r="P6640" s="246">
        <f>O6640*H6640</f>
        <v>0</v>
      </c>
      <c r="Q6640" s="246">
        <v>5.0000000000000002E-05</v>
      </c>
      <c r="R6640" s="246">
        <f>Q6640*H6640</f>
        <v>0.0038127500000000002</v>
      </c>
      <c r="S6640" s="246">
        <v>0</v>
      </c>
      <c r="T6640" s="247">
        <f>S6640*H6640</f>
        <v>0</v>
      </c>
      <c r="AR6640" s="25" t="s">
        <v>345</v>
      </c>
      <c r="AT6640" s="25" t="s">
        <v>209</v>
      </c>
      <c r="AU6640" s="25" t="s">
        <v>92</v>
      </c>
      <c r="AY6640" s="25" t="s">
        <v>207</v>
      </c>
      <c r="BE6640" s="248">
        <f>IF(N6640="základní",J6640,0)</f>
        <v>0</v>
      </c>
      <c r="BF6640" s="248">
        <f>IF(N6640="snížená",J6640,0)</f>
        <v>0</v>
      </c>
      <c r="BG6640" s="248">
        <f>IF(N6640="zákl. přenesená",J6640,0)</f>
        <v>0</v>
      </c>
      <c r="BH6640" s="248">
        <f>IF(N6640="sníž. přenesená",J6640,0)</f>
        <v>0</v>
      </c>
      <c r="BI6640" s="248">
        <f>IF(N6640="nulová",J6640,0)</f>
        <v>0</v>
      </c>
      <c r="BJ6640" s="25" t="s">
        <v>90</v>
      </c>
      <c r="BK6640" s="248">
        <f>ROUND(I6640*H6640,2)</f>
        <v>0</v>
      </c>
      <c r="BL6640" s="25" t="s">
        <v>345</v>
      </c>
      <c r="BM6640" s="25" t="s">
        <v>5622</v>
      </c>
    </row>
    <row r="6641" s="12" customFormat="1">
      <c r="B6641" s="252"/>
      <c r="C6641" s="253"/>
      <c r="D6641" s="249" t="s">
        <v>218</v>
      </c>
      <c r="E6641" s="254" t="s">
        <v>81</v>
      </c>
      <c r="F6641" s="255" t="s">
        <v>5623</v>
      </c>
      <c r="G6641" s="253"/>
      <c r="H6641" s="254" t="s">
        <v>81</v>
      </c>
      <c r="I6641" s="256"/>
      <c r="J6641" s="253"/>
      <c r="K6641" s="253"/>
      <c r="L6641" s="257"/>
      <c r="M6641" s="258"/>
      <c r="N6641" s="259"/>
      <c r="O6641" s="259"/>
      <c r="P6641" s="259"/>
      <c r="Q6641" s="259"/>
      <c r="R6641" s="259"/>
      <c r="S6641" s="259"/>
      <c r="T6641" s="260"/>
      <c r="AT6641" s="261" t="s">
        <v>218</v>
      </c>
      <c r="AU6641" s="261" t="s">
        <v>92</v>
      </c>
      <c r="AV6641" s="12" t="s">
        <v>90</v>
      </c>
      <c r="AW6641" s="12" t="s">
        <v>45</v>
      </c>
      <c r="AX6641" s="12" t="s">
        <v>83</v>
      </c>
      <c r="AY6641" s="261" t="s">
        <v>207</v>
      </c>
    </row>
    <row r="6642" s="13" customFormat="1">
      <c r="B6642" s="262"/>
      <c r="C6642" s="263"/>
      <c r="D6642" s="249" t="s">
        <v>218</v>
      </c>
      <c r="E6642" s="264" t="s">
        <v>81</v>
      </c>
      <c r="F6642" s="265" t="s">
        <v>5624</v>
      </c>
      <c r="G6642" s="263"/>
      <c r="H6642" s="266">
        <v>63.220999999999997</v>
      </c>
      <c r="I6642" s="267"/>
      <c r="J6642" s="263"/>
      <c r="K6642" s="263"/>
      <c r="L6642" s="268"/>
      <c r="M6642" s="269"/>
      <c r="N6642" s="270"/>
      <c r="O6642" s="270"/>
      <c r="P6642" s="270"/>
      <c r="Q6642" s="270"/>
      <c r="R6642" s="270"/>
      <c r="S6642" s="270"/>
      <c r="T6642" s="271"/>
      <c r="AT6642" s="272" t="s">
        <v>218</v>
      </c>
      <c r="AU6642" s="272" t="s">
        <v>92</v>
      </c>
      <c r="AV6642" s="13" t="s">
        <v>92</v>
      </c>
      <c r="AW6642" s="13" t="s">
        <v>45</v>
      </c>
      <c r="AX6642" s="13" t="s">
        <v>83</v>
      </c>
      <c r="AY6642" s="272" t="s">
        <v>207</v>
      </c>
    </row>
    <row r="6643" s="13" customFormat="1">
      <c r="B6643" s="262"/>
      <c r="C6643" s="263"/>
      <c r="D6643" s="249" t="s">
        <v>218</v>
      </c>
      <c r="E6643" s="264" t="s">
        <v>81</v>
      </c>
      <c r="F6643" s="265" t="s">
        <v>5625</v>
      </c>
      <c r="G6643" s="263"/>
      <c r="H6643" s="266">
        <v>5.7000000000000002</v>
      </c>
      <c r="I6643" s="267"/>
      <c r="J6643" s="263"/>
      <c r="K6643" s="263"/>
      <c r="L6643" s="268"/>
      <c r="M6643" s="269"/>
      <c r="N6643" s="270"/>
      <c r="O6643" s="270"/>
      <c r="P6643" s="270"/>
      <c r="Q6643" s="270"/>
      <c r="R6643" s="270"/>
      <c r="S6643" s="270"/>
      <c r="T6643" s="271"/>
      <c r="AT6643" s="272" t="s">
        <v>218</v>
      </c>
      <c r="AU6643" s="272" t="s">
        <v>92</v>
      </c>
      <c r="AV6643" s="13" t="s">
        <v>92</v>
      </c>
      <c r="AW6643" s="13" t="s">
        <v>45</v>
      </c>
      <c r="AX6643" s="13" t="s">
        <v>83</v>
      </c>
      <c r="AY6643" s="272" t="s">
        <v>207</v>
      </c>
    </row>
    <row r="6644" s="13" customFormat="1">
      <c r="B6644" s="262"/>
      <c r="C6644" s="263"/>
      <c r="D6644" s="249" t="s">
        <v>218</v>
      </c>
      <c r="E6644" s="264" t="s">
        <v>81</v>
      </c>
      <c r="F6644" s="265" t="s">
        <v>5626</v>
      </c>
      <c r="G6644" s="263"/>
      <c r="H6644" s="266">
        <v>7.3339999999999996</v>
      </c>
      <c r="I6644" s="267"/>
      <c r="J6644" s="263"/>
      <c r="K6644" s="263"/>
      <c r="L6644" s="268"/>
      <c r="M6644" s="269"/>
      <c r="N6644" s="270"/>
      <c r="O6644" s="270"/>
      <c r="P6644" s="270"/>
      <c r="Q6644" s="270"/>
      <c r="R6644" s="270"/>
      <c r="S6644" s="270"/>
      <c r="T6644" s="271"/>
      <c r="AT6644" s="272" t="s">
        <v>218</v>
      </c>
      <c r="AU6644" s="272" t="s">
        <v>92</v>
      </c>
      <c r="AV6644" s="13" t="s">
        <v>92</v>
      </c>
      <c r="AW6644" s="13" t="s">
        <v>45</v>
      </c>
      <c r="AX6644" s="13" t="s">
        <v>83</v>
      </c>
      <c r="AY6644" s="272" t="s">
        <v>207</v>
      </c>
    </row>
    <row r="6645" s="14" customFormat="1">
      <c r="B6645" s="273"/>
      <c r="C6645" s="274"/>
      <c r="D6645" s="249" t="s">
        <v>218</v>
      </c>
      <c r="E6645" s="275" t="s">
        <v>81</v>
      </c>
      <c r="F6645" s="276" t="s">
        <v>232</v>
      </c>
      <c r="G6645" s="274"/>
      <c r="H6645" s="277">
        <v>76.254999999999995</v>
      </c>
      <c r="I6645" s="278"/>
      <c r="J6645" s="274"/>
      <c r="K6645" s="274"/>
      <c r="L6645" s="279"/>
      <c r="M6645" s="280"/>
      <c r="N6645" s="281"/>
      <c r="O6645" s="281"/>
      <c r="P6645" s="281"/>
      <c r="Q6645" s="281"/>
      <c r="R6645" s="281"/>
      <c r="S6645" s="281"/>
      <c r="T6645" s="282"/>
      <c r="AT6645" s="283" t="s">
        <v>218</v>
      </c>
      <c r="AU6645" s="283" t="s">
        <v>92</v>
      </c>
      <c r="AV6645" s="14" t="s">
        <v>214</v>
      </c>
      <c r="AW6645" s="14" t="s">
        <v>45</v>
      </c>
      <c r="AX6645" s="14" t="s">
        <v>90</v>
      </c>
      <c r="AY6645" s="283" t="s">
        <v>207</v>
      </c>
    </row>
    <row r="6646" s="1" customFormat="1" ht="16.5" customHeight="1">
      <c r="B6646" s="48"/>
      <c r="C6646" s="295" t="s">
        <v>5627</v>
      </c>
      <c r="D6646" s="295" t="s">
        <v>419</v>
      </c>
      <c r="E6646" s="296" t="s">
        <v>5628</v>
      </c>
      <c r="F6646" s="297" t="s">
        <v>5629</v>
      </c>
      <c r="G6646" s="298" t="s">
        <v>5575</v>
      </c>
      <c r="H6646" s="299">
        <v>1</v>
      </c>
      <c r="I6646" s="300"/>
      <c r="J6646" s="301">
        <f>ROUND(I6646*H6646,2)</f>
        <v>0</v>
      </c>
      <c r="K6646" s="297" t="s">
        <v>81</v>
      </c>
      <c r="L6646" s="302"/>
      <c r="M6646" s="303" t="s">
        <v>81</v>
      </c>
      <c r="N6646" s="304" t="s">
        <v>53</v>
      </c>
      <c r="O6646" s="49"/>
      <c r="P6646" s="246">
        <f>O6646*H6646</f>
        <v>0</v>
      </c>
      <c r="Q6646" s="246">
        <v>0</v>
      </c>
      <c r="R6646" s="246">
        <f>Q6646*H6646</f>
        <v>0</v>
      </c>
      <c r="S6646" s="246">
        <v>0</v>
      </c>
      <c r="T6646" s="247">
        <f>S6646*H6646</f>
        <v>0</v>
      </c>
      <c r="AR6646" s="25" t="s">
        <v>447</v>
      </c>
      <c r="AT6646" s="25" t="s">
        <v>419</v>
      </c>
      <c r="AU6646" s="25" t="s">
        <v>92</v>
      </c>
      <c r="AY6646" s="25" t="s">
        <v>207</v>
      </c>
      <c r="BE6646" s="248">
        <f>IF(N6646="základní",J6646,0)</f>
        <v>0</v>
      </c>
      <c r="BF6646" s="248">
        <f>IF(N6646="snížená",J6646,0)</f>
        <v>0</v>
      </c>
      <c r="BG6646" s="248">
        <f>IF(N6646="zákl. přenesená",J6646,0)</f>
        <v>0</v>
      </c>
      <c r="BH6646" s="248">
        <f>IF(N6646="sníž. přenesená",J6646,0)</f>
        <v>0</v>
      </c>
      <c r="BI6646" s="248">
        <f>IF(N6646="nulová",J6646,0)</f>
        <v>0</v>
      </c>
      <c r="BJ6646" s="25" t="s">
        <v>90</v>
      </c>
      <c r="BK6646" s="248">
        <f>ROUND(I6646*H6646,2)</f>
        <v>0</v>
      </c>
      <c r="BL6646" s="25" t="s">
        <v>345</v>
      </c>
      <c r="BM6646" s="25" t="s">
        <v>5630</v>
      </c>
    </row>
    <row r="6647" s="1" customFormat="1" ht="16.5" customHeight="1">
      <c r="B6647" s="48"/>
      <c r="C6647" s="237" t="s">
        <v>5631</v>
      </c>
      <c r="D6647" s="237" t="s">
        <v>209</v>
      </c>
      <c r="E6647" s="238" t="s">
        <v>5632</v>
      </c>
      <c r="F6647" s="239" t="s">
        <v>5633</v>
      </c>
      <c r="G6647" s="240" t="s">
        <v>3286</v>
      </c>
      <c r="H6647" s="241">
        <v>3</v>
      </c>
      <c r="I6647" s="242"/>
      <c r="J6647" s="243">
        <f>ROUND(I6647*H6647,2)</f>
        <v>0</v>
      </c>
      <c r="K6647" s="239" t="s">
        <v>81</v>
      </c>
      <c r="L6647" s="74"/>
      <c r="M6647" s="244" t="s">
        <v>81</v>
      </c>
      <c r="N6647" s="245" t="s">
        <v>53</v>
      </c>
      <c r="O6647" s="49"/>
      <c r="P6647" s="246">
        <f>O6647*H6647</f>
        <v>0</v>
      </c>
      <c r="Q6647" s="246">
        <v>0</v>
      </c>
      <c r="R6647" s="246">
        <f>Q6647*H6647</f>
        <v>0</v>
      </c>
      <c r="S6647" s="246">
        <v>0</v>
      </c>
      <c r="T6647" s="247">
        <f>S6647*H6647</f>
        <v>0</v>
      </c>
      <c r="AR6647" s="25" t="s">
        <v>345</v>
      </c>
      <c r="AT6647" s="25" t="s">
        <v>209</v>
      </c>
      <c r="AU6647" s="25" t="s">
        <v>92</v>
      </c>
      <c r="AY6647" s="25" t="s">
        <v>207</v>
      </c>
      <c r="BE6647" s="248">
        <f>IF(N6647="základní",J6647,0)</f>
        <v>0</v>
      </c>
      <c r="BF6647" s="248">
        <f>IF(N6647="snížená",J6647,0)</f>
        <v>0</v>
      </c>
      <c r="BG6647" s="248">
        <f>IF(N6647="zákl. přenesená",J6647,0)</f>
        <v>0</v>
      </c>
      <c r="BH6647" s="248">
        <f>IF(N6647="sníž. přenesená",J6647,0)</f>
        <v>0</v>
      </c>
      <c r="BI6647" s="248">
        <f>IF(N6647="nulová",J6647,0)</f>
        <v>0</v>
      </c>
      <c r="BJ6647" s="25" t="s">
        <v>90</v>
      </c>
      <c r="BK6647" s="248">
        <f>ROUND(I6647*H6647,2)</f>
        <v>0</v>
      </c>
      <c r="BL6647" s="25" t="s">
        <v>345</v>
      </c>
      <c r="BM6647" s="25" t="s">
        <v>5634</v>
      </c>
    </row>
    <row r="6648" s="1" customFormat="1" ht="25.5" customHeight="1">
      <c r="B6648" s="48"/>
      <c r="C6648" s="237" t="s">
        <v>5635</v>
      </c>
      <c r="D6648" s="237" t="s">
        <v>209</v>
      </c>
      <c r="E6648" s="238" t="s">
        <v>5636</v>
      </c>
      <c r="F6648" s="239" t="s">
        <v>5637</v>
      </c>
      <c r="G6648" s="240" t="s">
        <v>3286</v>
      </c>
      <c r="H6648" s="241">
        <v>1</v>
      </c>
      <c r="I6648" s="242"/>
      <c r="J6648" s="243">
        <f>ROUND(I6648*H6648,2)</f>
        <v>0</v>
      </c>
      <c r="K6648" s="239" t="s">
        <v>81</v>
      </c>
      <c r="L6648" s="74"/>
      <c r="M6648" s="244" t="s">
        <v>81</v>
      </c>
      <c r="N6648" s="245" t="s">
        <v>53</v>
      </c>
      <c r="O6648" s="49"/>
      <c r="P6648" s="246">
        <f>O6648*H6648</f>
        <v>0</v>
      </c>
      <c r="Q6648" s="246">
        <v>0</v>
      </c>
      <c r="R6648" s="246">
        <f>Q6648*H6648</f>
        <v>0</v>
      </c>
      <c r="S6648" s="246">
        <v>0</v>
      </c>
      <c r="T6648" s="247">
        <f>S6648*H6648</f>
        <v>0</v>
      </c>
      <c r="AR6648" s="25" t="s">
        <v>345</v>
      </c>
      <c r="AT6648" s="25" t="s">
        <v>209</v>
      </c>
      <c r="AU6648" s="25" t="s">
        <v>92</v>
      </c>
      <c r="AY6648" s="25" t="s">
        <v>207</v>
      </c>
      <c r="BE6648" s="248">
        <f>IF(N6648="základní",J6648,0)</f>
        <v>0</v>
      </c>
      <c r="BF6648" s="248">
        <f>IF(N6648="snížená",J6648,0)</f>
        <v>0</v>
      </c>
      <c r="BG6648" s="248">
        <f>IF(N6648="zákl. přenesená",J6648,0)</f>
        <v>0</v>
      </c>
      <c r="BH6648" s="248">
        <f>IF(N6648="sníž. přenesená",J6648,0)</f>
        <v>0</v>
      </c>
      <c r="BI6648" s="248">
        <f>IF(N6648="nulová",J6648,0)</f>
        <v>0</v>
      </c>
      <c r="BJ6648" s="25" t="s">
        <v>90</v>
      </c>
      <c r="BK6648" s="248">
        <f>ROUND(I6648*H6648,2)</f>
        <v>0</v>
      </c>
      <c r="BL6648" s="25" t="s">
        <v>345</v>
      </c>
      <c r="BM6648" s="25" t="s">
        <v>5638</v>
      </c>
    </row>
    <row r="6649" s="1" customFormat="1" ht="16.5" customHeight="1">
      <c r="B6649" s="48"/>
      <c r="C6649" s="237" t="s">
        <v>5639</v>
      </c>
      <c r="D6649" s="237" t="s">
        <v>209</v>
      </c>
      <c r="E6649" s="238" t="s">
        <v>5640</v>
      </c>
      <c r="F6649" s="239" t="s">
        <v>5641</v>
      </c>
      <c r="G6649" s="240" t="s">
        <v>5575</v>
      </c>
      <c r="H6649" s="241">
        <v>1</v>
      </c>
      <c r="I6649" s="242"/>
      <c r="J6649" s="243">
        <f>ROUND(I6649*H6649,2)</f>
        <v>0</v>
      </c>
      <c r="K6649" s="239" t="s">
        <v>81</v>
      </c>
      <c r="L6649" s="74"/>
      <c r="M6649" s="244" t="s">
        <v>81</v>
      </c>
      <c r="N6649" s="245" t="s">
        <v>53</v>
      </c>
      <c r="O6649" s="49"/>
      <c r="P6649" s="246">
        <f>O6649*H6649</f>
        <v>0</v>
      </c>
      <c r="Q6649" s="246">
        <v>0</v>
      </c>
      <c r="R6649" s="246">
        <f>Q6649*H6649</f>
        <v>0</v>
      </c>
      <c r="S6649" s="246">
        <v>0</v>
      </c>
      <c r="T6649" s="247">
        <f>S6649*H6649</f>
        <v>0</v>
      </c>
      <c r="AR6649" s="25" t="s">
        <v>345</v>
      </c>
      <c r="AT6649" s="25" t="s">
        <v>209</v>
      </c>
      <c r="AU6649" s="25" t="s">
        <v>92</v>
      </c>
      <c r="AY6649" s="25" t="s">
        <v>207</v>
      </c>
      <c r="BE6649" s="248">
        <f>IF(N6649="základní",J6649,0)</f>
        <v>0</v>
      </c>
      <c r="BF6649" s="248">
        <f>IF(N6649="snížená",J6649,0)</f>
        <v>0</v>
      </c>
      <c r="BG6649" s="248">
        <f>IF(N6649="zákl. přenesená",J6649,0)</f>
        <v>0</v>
      </c>
      <c r="BH6649" s="248">
        <f>IF(N6649="sníž. přenesená",J6649,0)</f>
        <v>0</v>
      </c>
      <c r="BI6649" s="248">
        <f>IF(N6649="nulová",J6649,0)</f>
        <v>0</v>
      </c>
      <c r="BJ6649" s="25" t="s">
        <v>90</v>
      </c>
      <c r="BK6649" s="248">
        <f>ROUND(I6649*H6649,2)</f>
        <v>0</v>
      </c>
      <c r="BL6649" s="25" t="s">
        <v>345</v>
      </c>
      <c r="BM6649" s="25" t="s">
        <v>5642</v>
      </c>
    </row>
    <row r="6650" s="1" customFormat="1" ht="25.5" customHeight="1">
      <c r="B6650" s="48"/>
      <c r="C6650" s="237" t="s">
        <v>5643</v>
      </c>
      <c r="D6650" s="237" t="s">
        <v>209</v>
      </c>
      <c r="E6650" s="238" t="s">
        <v>5644</v>
      </c>
      <c r="F6650" s="239" t="s">
        <v>5645</v>
      </c>
      <c r="G6650" s="240" t="s">
        <v>5575</v>
      </c>
      <c r="H6650" s="241">
        <v>1</v>
      </c>
      <c r="I6650" s="242"/>
      <c r="J6650" s="243">
        <f>ROUND(I6650*H6650,2)</f>
        <v>0</v>
      </c>
      <c r="K6650" s="239" t="s">
        <v>81</v>
      </c>
      <c r="L6650" s="74"/>
      <c r="M6650" s="244" t="s">
        <v>81</v>
      </c>
      <c r="N6650" s="245" t="s">
        <v>53</v>
      </c>
      <c r="O6650" s="49"/>
      <c r="P6650" s="246">
        <f>O6650*H6650</f>
        <v>0</v>
      </c>
      <c r="Q6650" s="246">
        <v>0</v>
      </c>
      <c r="R6650" s="246">
        <f>Q6650*H6650</f>
        <v>0</v>
      </c>
      <c r="S6650" s="246">
        <v>0</v>
      </c>
      <c r="T6650" s="247">
        <f>S6650*H6650</f>
        <v>0</v>
      </c>
      <c r="AR6650" s="25" t="s">
        <v>345</v>
      </c>
      <c r="AT6650" s="25" t="s">
        <v>209</v>
      </c>
      <c r="AU6650" s="25" t="s">
        <v>92</v>
      </c>
      <c r="AY6650" s="25" t="s">
        <v>207</v>
      </c>
      <c r="BE6650" s="248">
        <f>IF(N6650="základní",J6650,0)</f>
        <v>0</v>
      </c>
      <c r="BF6650" s="248">
        <f>IF(N6650="snížená",J6650,0)</f>
        <v>0</v>
      </c>
      <c r="BG6650" s="248">
        <f>IF(N6650="zákl. přenesená",J6650,0)</f>
        <v>0</v>
      </c>
      <c r="BH6650" s="248">
        <f>IF(N6650="sníž. přenesená",J6650,0)</f>
        <v>0</v>
      </c>
      <c r="BI6650" s="248">
        <f>IF(N6650="nulová",J6650,0)</f>
        <v>0</v>
      </c>
      <c r="BJ6650" s="25" t="s">
        <v>90</v>
      </c>
      <c r="BK6650" s="248">
        <f>ROUND(I6650*H6650,2)</f>
        <v>0</v>
      </c>
      <c r="BL6650" s="25" t="s">
        <v>345</v>
      </c>
      <c r="BM6650" s="25" t="s">
        <v>5646</v>
      </c>
    </row>
    <row r="6651" s="1" customFormat="1" ht="16.5" customHeight="1">
      <c r="B6651" s="48"/>
      <c r="C6651" s="237" t="s">
        <v>5647</v>
      </c>
      <c r="D6651" s="237" t="s">
        <v>209</v>
      </c>
      <c r="E6651" s="238" t="s">
        <v>5648</v>
      </c>
      <c r="F6651" s="239" t="s">
        <v>5649</v>
      </c>
      <c r="G6651" s="240" t="s">
        <v>5575</v>
      </c>
      <c r="H6651" s="241">
        <v>1</v>
      </c>
      <c r="I6651" s="242"/>
      <c r="J6651" s="243">
        <f>ROUND(I6651*H6651,2)</f>
        <v>0</v>
      </c>
      <c r="K6651" s="239" t="s">
        <v>81</v>
      </c>
      <c r="L6651" s="74"/>
      <c r="M6651" s="244" t="s">
        <v>81</v>
      </c>
      <c r="N6651" s="245" t="s">
        <v>53</v>
      </c>
      <c r="O6651" s="49"/>
      <c r="P6651" s="246">
        <f>O6651*H6651</f>
        <v>0</v>
      </c>
      <c r="Q6651" s="246">
        <v>0</v>
      </c>
      <c r="R6651" s="246">
        <f>Q6651*H6651</f>
        <v>0</v>
      </c>
      <c r="S6651" s="246">
        <v>0</v>
      </c>
      <c r="T6651" s="247">
        <f>S6651*H6651</f>
        <v>0</v>
      </c>
      <c r="AR6651" s="25" t="s">
        <v>345</v>
      </c>
      <c r="AT6651" s="25" t="s">
        <v>209</v>
      </c>
      <c r="AU6651" s="25" t="s">
        <v>92</v>
      </c>
      <c r="AY6651" s="25" t="s">
        <v>207</v>
      </c>
      <c r="BE6651" s="248">
        <f>IF(N6651="základní",J6651,0)</f>
        <v>0</v>
      </c>
      <c r="BF6651" s="248">
        <f>IF(N6651="snížená",J6651,0)</f>
        <v>0</v>
      </c>
      <c r="BG6651" s="248">
        <f>IF(N6651="zákl. přenesená",J6651,0)</f>
        <v>0</v>
      </c>
      <c r="BH6651" s="248">
        <f>IF(N6651="sníž. přenesená",J6651,0)</f>
        <v>0</v>
      </c>
      <c r="BI6651" s="248">
        <f>IF(N6651="nulová",J6651,0)</f>
        <v>0</v>
      </c>
      <c r="BJ6651" s="25" t="s">
        <v>90</v>
      </c>
      <c r="BK6651" s="248">
        <f>ROUND(I6651*H6651,2)</f>
        <v>0</v>
      </c>
      <c r="BL6651" s="25" t="s">
        <v>345</v>
      </c>
      <c r="BM6651" s="25" t="s">
        <v>5650</v>
      </c>
    </row>
    <row r="6652" s="1" customFormat="1">
      <c r="B6652" s="48"/>
      <c r="C6652" s="76"/>
      <c r="D6652" s="249" t="s">
        <v>396</v>
      </c>
      <c r="E6652" s="76"/>
      <c r="F6652" s="250" t="s">
        <v>5651</v>
      </c>
      <c r="G6652" s="76"/>
      <c r="H6652" s="76"/>
      <c r="I6652" s="205"/>
      <c r="J6652" s="76"/>
      <c r="K6652" s="76"/>
      <c r="L6652" s="74"/>
      <c r="M6652" s="251"/>
      <c r="N6652" s="49"/>
      <c r="O6652" s="49"/>
      <c r="P6652" s="49"/>
      <c r="Q6652" s="49"/>
      <c r="R6652" s="49"/>
      <c r="S6652" s="49"/>
      <c r="T6652" s="97"/>
      <c r="AT6652" s="25" t="s">
        <v>396</v>
      </c>
      <c r="AU6652" s="25" t="s">
        <v>92</v>
      </c>
    </row>
    <row r="6653" s="1" customFormat="1" ht="16.5" customHeight="1">
      <c r="B6653" s="48"/>
      <c r="C6653" s="237" t="s">
        <v>5652</v>
      </c>
      <c r="D6653" s="237" t="s">
        <v>209</v>
      </c>
      <c r="E6653" s="238" t="s">
        <v>5653</v>
      </c>
      <c r="F6653" s="239" t="s">
        <v>5654</v>
      </c>
      <c r="G6653" s="240" t="s">
        <v>739</v>
      </c>
      <c r="H6653" s="241">
        <v>2</v>
      </c>
      <c r="I6653" s="242"/>
      <c r="J6653" s="243">
        <f>ROUND(I6653*H6653,2)</f>
        <v>0</v>
      </c>
      <c r="K6653" s="239" t="s">
        <v>213</v>
      </c>
      <c r="L6653" s="74"/>
      <c r="M6653" s="244" t="s">
        <v>81</v>
      </c>
      <c r="N6653" s="245" t="s">
        <v>53</v>
      </c>
      <c r="O6653" s="49"/>
      <c r="P6653" s="246">
        <f>O6653*H6653</f>
        <v>0</v>
      </c>
      <c r="Q6653" s="246">
        <v>0</v>
      </c>
      <c r="R6653" s="246">
        <f>Q6653*H6653</f>
        <v>0</v>
      </c>
      <c r="S6653" s="246">
        <v>0</v>
      </c>
      <c r="T6653" s="247">
        <f>S6653*H6653</f>
        <v>0</v>
      </c>
      <c r="AR6653" s="25" t="s">
        <v>345</v>
      </c>
      <c r="AT6653" s="25" t="s">
        <v>209</v>
      </c>
      <c r="AU6653" s="25" t="s">
        <v>92</v>
      </c>
      <c r="AY6653" s="25" t="s">
        <v>207</v>
      </c>
      <c r="BE6653" s="248">
        <f>IF(N6653="základní",J6653,0)</f>
        <v>0</v>
      </c>
      <c r="BF6653" s="248">
        <f>IF(N6653="snížená",J6653,0)</f>
        <v>0</v>
      </c>
      <c r="BG6653" s="248">
        <f>IF(N6653="zákl. přenesená",J6653,0)</f>
        <v>0</v>
      </c>
      <c r="BH6653" s="248">
        <f>IF(N6653="sníž. přenesená",J6653,0)</f>
        <v>0</v>
      </c>
      <c r="BI6653" s="248">
        <f>IF(N6653="nulová",J6653,0)</f>
        <v>0</v>
      </c>
      <c r="BJ6653" s="25" t="s">
        <v>90</v>
      </c>
      <c r="BK6653" s="248">
        <f>ROUND(I6653*H6653,2)</f>
        <v>0</v>
      </c>
      <c r="BL6653" s="25" t="s">
        <v>345</v>
      </c>
      <c r="BM6653" s="25" t="s">
        <v>5655</v>
      </c>
    </row>
    <row r="6654" s="1" customFormat="1">
      <c r="B6654" s="48"/>
      <c r="C6654" s="76"/>
      <c r="D6654" s="249" t="s">
        <v>216</v>
      </c>
      <c r="E6654" s="76"/>
      <c r="F6654" s="250" t="s">
        <v>5656</v>
      </c>
      <c r="G6654" s="76"/>
      <c r="H6654" s="76"/>
      <c r="I6654" s="205"/>
      <c r="J6654" s="76"/>
      <c r="K6654" s="76"/>
      <c r="L6654" s="74"/>
      <c r="M6654" s="251"/>
      <c r="N6654" s="49"/>
      <c r="O6654" s="49"/>
      <c r="P6654" s="49"/>
      <c r="Q6654" s="49"/>
      <c r="R6654" s="49"/>
      <c r="S6654" s="49"/>
      <c r="T6654" s="97"/>
      <c r="AT6654" s="25" t="s">
        <v>216</v>
      </c>
      <c r="AU6654" s="25" t="s">
        <v>92</v>
      </c>
    </row>
    <row r="6655" s="12" customFormat="1">
      <c r="B6655" s="252"/>
      <c r="C6655" s="253"/>
      <c r="D6655" s="249" t="s">
        <v>218</v>
      </c>
      <c r="E6655" s="254" t="s">
        <v>81</v>
      </c>
      <c r="F6655" s="255" t="s">
        <v>5657</v>
      </c>
      <c r="G6655" s="253"/>
      <c r="H6655" s="254" t="s">
        <v>81</v>
      </c>
      <c r="I6655" s="256"/>
      <c r="J6655" s="253"/>
      <c r="K6655" s="253"/>
      <c r="L6655" s="257"/>
      <c r="M6655" s="258"/>
      <c r="N6655" s="259"/>
      <c r="O6655" s="259"/>
      <c r="P6655" s="259"/>
      <c r="Q6655" s="259"/>
      <c r="R6655" s="259"/>
      <c r="S6655" s="259"/>
      <c r="T6655" s="260"/>
      <c r="AT6655" s="261" t="s">
        <v>218</v>
      </c>
      <c r="AU6655" s="261" t="s">
        <v>92</v>
      </c>
      <c r="AV6655" s="12" t="s">
        <v>90</v>
      </c>
      <c r="AW6655" s="12" t="s">
        <v>45</v>
      </c>
      <c r="AX6655" s="12" t="s">
        <v>83</v>
      </c>
      <c r="AY6655" s="261" t="s">
        <v>207</v>
      </c>
    </row>
    <row r="6656" s="13" customFormat="1">
      <c r="B6656" s="262"/>
      <c r="C6656" s="263"/>
      <c r="D6656" s="249" t="s">
        <v>218</v>
      </c>
      <c r="E6656" s="264" t="s">
        <v>81</v>
      </c>
      <c r="F6656" s="265" t="s">
        <v>92</v>
      </c>
      <c r="G6656" s="263"/>
      <c r="H6656" s="266">
        <v>2</v>
      </c>
      <c r="I6656" s="267"/>
      <c r="J6656" s="263"/>
      <c r="K6656" s="263"/>
      <c r="L6656" s="268"/>
      <c r="M6656" s="269"/>
      <c r="N6656" s="270"/>
      <c r="O6656" s="270"/>
      <c r="P6656" s="270"/>
      <c r="Q6656" s="270"/>
      <c r="R6656" s="270"/>
      <c r="S6656" s="270"/>
      <c r="T6656" s="271"/>
      <c r="AT6656" s="272" t="s">
        <v>218</v>
      </c>
      <c r="AU6656" s="272" t="s">
        <v>92</v>
      </c>
      <c r="AV6656" s="13" t="s">
        <v>92</v>
      </c>
      <c r="AW6656" s="13" t="s">
        <v>45</v>
      </c>
      <c r="AX6656" s="13" t="s">
        <v>90</v>
      </c>
      <c r="AY6656" s="272" t="s">
        <v>207</v>
      </c>
    </row>
    <row r="6657" s="1" customFormat="1" ht="16.5" customHeight="1">
      <c r="B6657" s="48"/>
      <c r="C6657" s="295" t="s">
        <v>5658</v>
      </c>
      <c r="D6657" s="295" t="s">
        <v>419</v>
      </c>
      <c r="E6657" s="296" t="s">
        <v>5659</v>
      </c>
      <c r="F6657" s="297" t="s">
        <v>5660</v>
      </c>
      <c r="G6657" s="298" t="s">
        <v>739</v>
      </c>
      <c r="H6657" s="299">
        <v>2</v>
      </c>
      <c r="I6657" s="300"/>
      <c r="J6657" s="301">
        <f>ROUND(I6657*H6657,2)</f>
        <v>0</v>
      </c>
      <c r="K6657" s="297" t="s">
        <v>81</v>
      </c>
      <c r="L6657" s="302"/>
      <c r="M6657" s="303" t="s">
        <v>81</v>
      </c>
      <c r="N6657" s="304" t="s">
        <v>53</v>
      </c>
      <c r="O6657" s="49"/>
      <c r="P6657" s="246">
        <f>O6657*H6657</f>
        <v>0</v>
      </c>
      <c r="Q6657" s="246">
        <v>0</v>
      </c>
      <c r="R6657" s="246">
        <f>Q6657*H6657</f>
        <v>0</v>
      </c>
      <c r="S6657" s="246">
        <v>0</v>
      </c>
      <c r="T6657" s="247">
        <f>S6657*H6657</f>
        <v>0</v>
      </c>
      <c r="AR6657" s="25" t="s">
        <v>447</v>
      </c>
      <c r="AT6657" s="25" t="s">
        <v>419</v>
      </c>
      <c r="AU6657" s="25" t="s">
        <v>92</v>
      </c>
      <c r="AY6657" s="25" t="s">
        <v>207</v>
      </c>
      <c r="BE6657" s="248">
        <f>IF(N6657="základní",J6657,0)</f>
        <v>0</v>
      </c>
      <c r="BF6657" s="248">
        <f>IF(N6657="snížená",J6657,0)</f>
        <v>0</v>
      </c>
      <c r="BG6657" s="248">
        <f>IF(N6657="zákl. přenesená",J6657,0)</f>
        <v>0</v>
      </c>
      <c r="BH6657" s="248">
        <f>IF(N6657="sníž. přenesená",J6657,0)</f>
        <v>0</v>
      </c>
      <c r="BI6657" s="248">
        <f>IF(N6657="nulová",J6657,0)</f>
        <v>0</v>
      </c>
      <c r="BJ6657" s="25" t="s">
        <v>90</v>
      </c>
      <c r="BK6657" s="248">
        <f>ROUND(I6657*H6657,2)</f>
        <v>0</v>
      </c>
      <c r="BL6657" s="25" t="s">
        <v>345</v>
      </c>
      <c r="BM6657" s="25" t="s">
        <v>5661</v>
      </c>
    </row>
    <row r="6658" s="1" customFormat="1" ht="16.5" customHeight="1">
      <c r="B6658" s="48"/>
      <c r="C6658" s="237" t="s">
        <v>5662</v>
      </c>
      <c r="D6658" s="237" t="s">
        <v>209</v>
      </c>
      <c r="E6658" s="238" t="s">
        <v>5663</v>
      </c>
      <c r="F6658" s="239" t="s">
        <v>5664</v>
      </c>
      <c r="G6658" s="240" t="s">
        <v>2527</v>
      </c>
      <c r="H6658" s="241">
        <v>148.96000000000001</v>
      </c>
      <c r="I6658" s="242"/>
      <c r="J6658" s="243">
        <f>ROUND(I6658*H6658,2)</f>
        <v>0</v>
      </c>
      <c r="K6658" s="239" t="s">
        <v>213</v>
      </c>
      <c r="L6658" s="74"/>
      <c r="M6658" s="244" t="s">
        <v>81</v>
      </c>
      <c r="N6658" s="245" t="s">
        <v>53</v>
      </c>
      <c r="O6658" s="49"/>
      <c r="P6658" s="246">
        <f>O6658*H6658</f>
        <v>0</v>
      </c>
      <c r="Q6658" s="246">
        <v>6.0000000000000002E-05</v>
      </c>
      <c r="R6658" s="246">
        <f>Q6658*H6658</f>
        <v>0.0089376000000000004</v>
      </c>
      <c r="S6658" s="246">
        <v>0</v>
      </c>
      <c r="T6658" s="247">
        <f>S6658*H6658</f>
        <v>0</v>
      </c>
      <c r="AR6658" s="25" t="s">
        <v>345</v>
      </c>
      <c r="AT6658" s="25" t="s">
        <v>209</v>
      </c>
      <c r="AU6658" s="25" t="s">
        <v>92</v>
      </c>
      <c r="AY6658" s="25" t="s">
        <v>207</v>
      </c>
      <c r="BE6658" s="248">
        <f>IF(N6658="základní",J6658,0)</f>
        <v>0</v>
      </c>
      <c r="BF6658" s="248">
        <f>IF(N6658="snížená",J6658,0)</f>
        <v>0</v>
      </c>
      <c r="BG6658" s="248">
        <f>IF(N6658="zákl. přenesená",J6658,0)</f>
        <v>0</v>
      </c>
      <c r="BH6658" s="248">
        <f>IF(N6658="sníž. přenesená",J6658,0)</f>
        <v>0</v>
      </c>
      <c r="BI6658" s="248">
        <f>IF(N6658="nulová",J6658,0)</f>
        <v>0</v>
      </c>
      <c r="BJ6658" s="25" t="s">
        <v>90</v>
      </c>
      <c r="BK6658" s="248">
        <f>ROUND(I6658*H6658,2)</f>
        <v>0</v>
      </c>
      <c r="BL6658" s="25" t="s">
        <v>345</v>
      </c>
      <c r="BM6658" s="25" t="s">
        <v>5665</v>
      </c>
    </row>
    <row r="6659" s="1" customFormat="1">
      <c r="B6659" s="48"/>
      <c r="C6659" s="76"/>
      <c r="D6659" s="249" t="s">
        <v>216</v>
      </c>
      <c r="E6659" s="76"/>
      <c r="F6659" s="250" t="s">
        <v>5666</v>
      </c>
      <c r="G6659" s="76"/>
      <c r="H6659" s="76"/>
      <c r="I6659" s="205"/>
      <c r="J6659" s="76"/>
      <c r="K6659" s="76"/>
      <c r="L6659" s="74"/>
      <c r="M6659" s="251"/>
      <c r="N6659" s="49"/>
      <c r="O6659" s="49"/>
      <c r="P6659" s="49"/>
      <c r="Q6659" s="49"/>
      <c r="R6659" s="49"/>
      <c r="S6659" s="49"/>
      <c r="T6659" s="97"/>
      <c r="AT6659" s="25" t="s">
        <v>216</v>
      </c>
      <c r="AU6659" s="25" t="s">
        <v>92</v>
      </c>
    </row>
    <row r="6660" s="12" customFormat="1">
      <c r="B6660" s="252"/>
      <c r="C6660" s="253"/>
      <c r="D6660" s="249" t="s">
        <v>218</v>
      </c>
      <c r="E6660" s="254" t="s">
        <v>81</v>
      </c>
      <c r="F6660" s="255" t="s">
        <v>5667</v>
      </c>
      <c r="G6660" s="253"/>
      <c r="H6660" s="254" t="s">
        <v>81</v>
      </c>
      <c r="I6660" s="256"/>
      <c r="J6660" s="253"/>
      <c r="K6660" s="253"/>
      <c r="L6660" s="257"/>
      <c r="M6660" s="258"/>
      <c r="N6660" s="259"/>
      <c r="O6660" s="259"/>
      <c r="P6660" s="259"/>
      <c r="Q6660" s="259"/>
      <c r="R6660" s="259"/>
      <c r="S6660" s="259"/>
      <c r="T6660" s="260"/>
      <c r="AT6660" s="261" t="s">
        <v>218</v>
      </c>
      <c r="AU6660" s="261" t="s">
        <v>92</v>
      </c>
      <c r="AV6660" s="12" t="s">
        <v>90</v>
      </c>
      <c r="AW6660" s="12" t="s">
        <v>45</v>
      </c>
      <c r="AX6660" s="12" t="s">
        <v>83</v>
      </c>
      <c r="AY6660" s="261" t="s">
        <v>207</v>
      </c>
    </row>
    <row r="6661" s="13" customFormat="1">
      <c r="B6661" s="262"/>
      <c r="C6661" s="263"/>
      <c r="D6661" s="249" t="s">
        <v>218</v>
      </c>
      <c r="E6661" s="264" t="s">
        <v>81</v>
      </c>
      <c r="F6661" s="265" t="s">
        <v>5668</v>
      </c>
      <c r="G6661" s="263"/>
      <c r="H6661" s="266">
        <v>148.96000000000001</v>
      </c>
      <c r="I6661" s="267"/>
      <c r="J6661" s="263"/>
      <c r="K6661" s="263"/>
      <c r="L6661" s="268"/>
      <c r="M6661" s="269"/>
      <c r="N6661" s="270"/>
      <c r="O6661" s="270"/>
      <c r="P6661" s="270"/>
      <c r="Q6661" s="270"/>
      <c r="R6661" s="270"/>
      <c r="S6661" s="270"/>
      <c r="T6661" s="271"/>
      <c r="AT6661" s="272" t="s">
        <v>218</v>
      </c>
      <c r="AU6661" s="272" t="s">
        <v>92</v>
      </c>
      <c r="AV6661" s="13" t="s">
        <v>92</v>
      </c>
      <c r="AW6661" s="13" t="s">
        <v>45</v>
      </c>
      <c r="AX6661" s="13" t="s">
        <v>90</v>
      </c>
      <c r="AY6661" s="272" t="s">
        <v>207</v>
      </c>
    </row>
    <row r="6662" s="1" customFormat="1" ht="16.5" customHeight="1">
      <c r="B6662" s="48"/>
      <c r="C6662" s="295" t="s">
        <v>5669</v>
      </c>
      <c r="D6662" s="295" t="s">
        <v>419</v>
      </c>
      <c r="E6662" s="296" t="s">
        <v>5670</v>
      </c>
      <c r="F6662" s="297" t="s">
        <v>5671</v>
      </c>
      <c r="G6662" s="298" t="s">
        <v>739</v>
      </c>
      <c r="H6662" s="299">
        <v>8</v>
      </c>
      <c r="I6662" s="300"/>
      <c r="J6662" s="301">
        <f>ROUND(I6662*H6662,2)</f>
        <v>0</v>
      </c>
      <c r="K6662" s="297" t="s">
        <v>81</v>
      </c>
      <c r="L6662" s="302"/>
      <c r="M6662" s="303" t="s">
        <v>81</v>
      </c>
      <c r="N6662" s="304" t="s">
        <v>53</v>
      </c>
      <c r="O6662" s="49"/>
      <c r="P6662" s="246">
        <f>O6662*H6662</f>
        <v>0</v>
      </c>
      <c r="Q6662" s="246">
        <v>0</v>
      </c>
      <c r="R6662" s="246">
        <f>Q6662*H6662</f>
        <v>0</v>
      </c>
      <c r="S6662" s="246">
        <v>0</v>
      </c>
      <c r="T6662" s="247">
        <f>S6662*H6662</f>
        <v>0</v>
      </c>
      <c r="AR6662" s="25" t="s">
        <v>447</v>
      </c>
      <c r="AT6662" s="25" t="s">
        <v>419</v>
      </c>
      <c r="AU6662" s="25" t="s">
        <v>92</v>
      </c>
      <c r="AY6662" s="25" t="s">
        <v>207</v>
      </c>
      <c r="BE6662" s="248">
        <f>IF(N6662="základní",J6662,0)</f>
        <v>0</v>
      </c>
      <c r="BF6662" s="248">
        <f>IF(N6662="snížená",J6662,0)</f>
        <v>0</v>
      </c>
      <c r="BG6662" s="248">
        <f>IF(N6662="zákl. přenesená",J6662,0)</f>
        <v>0</v>
      </c>
      <c r="BH6662" s="248">
        <f>IF(N6662="sníž. přenesená",J6662,0)</f>
        <v>0</v>
      </c>
      <c r="BI6662" s="248">
        <f>IF(N6662="nulová",J6662,0)</f>
        <v>0</v>
      </c>
      <c r="BJ6662" s="25" t="s">
        <v>90</v>
      </c>
      <c r="BK6662" s="248">
        <f>ROUND(I6662*H6662,2)</f>
        <v>0</v>
      </c>
      <c r="BL6662" s="25" t="s">
        <v>345</v>
      </c>
      <c r="BM6662" s="25" t="s">
        <v>5672</v>
      </c>
    </row>
    <row r="6663" s="1" customFormat="1" ht="16.5" customHeight="1">
      <c r="B6663" s="48"/>
      <c r="C6663" s="237" t="s">
        <v>5673</v>
      </c>
      <c r="D6663" s="237" t="s">
        <v>209</v>
      </c>
      <c r="E6663" s="238" t="s">
        <v>5674</v>
      </c>
      <c r="F6663" s="239" t="s">
        <v>5675</v>
      </c>
      <c r="G6663" s="240" t="s">
        <v>2527</v>
      </c>
      <c r="H6663" s="241">
        <v>539.83000000000004</v>
      </c>
      <c r="I6663" s="242"/>
      <c r="J6663" s="243">
        <f>ROUND(I6663*H6663,2)</f>
        <v>0</v>
      </c>
      <c r="K6663" s="239" t="s">
        <v>213</v>
      </c>
      <c r="L6663" s="74"/>
      <c r="M6663" s="244" t="s">
        <v>81</v>
      </c>
      <c r="N6663" s="245" t="s">
        <v>53</v>
      </c>
      <c r="O6663" s="49"/>
      <c r="P6663" s="246">
        <f>O6663*H6663</f>
        <v>0</v>
      </c>
      <c r="Q6663" s="246">
        <v>5.0000000000000002E-05</v>
      </c>
      <c r="R6663" s="246">
        <f>Q6663*H6663</f>
        <v>0.026991500000000005</v>
      </c>
      <c r="S6663" s="246">
        <v>0</v>
      </c>
      <c r="T6663" s="247">
        <f>S6663*H6663</f>
        <v>0</v>
      </c>
      <c r="AR6663" s="25" t="s">
        <v>345</v>
      </c>
      <c r="AT6663" s="25" t="s">
        <v>209</v>
      </c>
      <c r="AU6663" s="25" t="s">
        <v>92</v>
      </c>
      <c r="AY6663" s="25" t="s">
        <v>207</v>
      </c>
      <c r="BE6663" s="248">
        <f>IF(N6663="základní",J6663,0)</f>
        <v>0</v>
      </c>
      <c r="BF6663" s="248">
        <f>IF(N6663="snížená",J6663,0)</f>
        <v>0</v>
      </c>
      <c r="BG6663" s="248">
        <f>IF(N6663="zákl. přenesená",J6663,0)</f>
        <v>0</v>
      </c>
      <c r="BH6663" s="248">
        <f>IF(N6663="sníž. přenesená",J6663,0)</f>
        <v>0</v>
      </c>
      <c r="BI6663" s="248">
        <f>IF(N6663="nulová",J6663,0)</f>
        <v>0</v>
      </c>
      <c r="BJ6663" s="25" t="s">
        <v>90</v>
      </c>
      <c r="BK6663" s="248">
        <f>ROUND(I6663*H6663,2)</f>
        <v>0</v>
      </c>
      <c r="BL6663" s="25" t="s">
        <v>345</v>
      </c>
      <c r="BM6663" s="25" t="s">
        <v>5676</v>
      </c>
    </row>
    <row r="6664" s="1" customFormat="1">
      <c r="B6664" s="48"/>
      <c r="C6664" s="76"/>
      <c r="D6664" s="249" t="s">
        <v>216</v>
      </c>
      <c r="E6664" s="76"/>
      <c r="F6664" s="250" t="s">
        <v>5666</v>
      </c>
      <c r="G6664" s="76"/>
      <c r="H6664" s="76"/>
      <c r="I6664" s="205"/>
      <c r="J6664" s="76"/>
      <c r="K6664" s="76"/>
      <c r="L6664" s="74"/>
      <c r="M6664" s="251"/>
      <c r="N6664" s="49"/>
      <c r="O6664" s="49"/>
      <c r="P6664" s="49"/>
      <c r="Q6664" s="49"/>
      <c r="R6664" s="49"/>
      <c r="S6664" s="49"/>
      <c r="T6664" s="97"/>
      <c r="AT6664" s="25" t="s">
        <v>216</v>
      </c>
      <c r="AU6664" s="25" t="s">
        <v>92</v>
      </c>
    </row>
    <row r="6665" s="12" customFormat="1">
      <c r="B6665" s="252"/>
      <c r="C6665" s="253"/>
      <c r="D6665" s="249" t="s">
        <v>218</v>
      </c>
      <c r="E6665" s="254" t="s">
        <v>81</v>
      </c>
      <c r="F6665" s="255" t="s">
        <v>5677</v>
      </c>
      <c r="G6665" s="253"/>
      <c r="H6665" s="254" t="s">
        <v>81</v>
      </c>
      <c r="I6665" s="256"/>
      <c r="J6665" s="253"/>
      <c r="K6665" s="253"/>
      <c r="L6665" s="257"/>
      <c r="M6665" s="258"/>
      <c r="N6665" s="259"/>
      <c r="O6665" s="259"/>
      <c r="P6665" s="259"/>
      <c r="Q6665" s="259"/>
      <c r="R6665" s="259"/>
      <c r="S6665" s="259"/>
      <c r="T6665" s="260"/>
      <c r="AT6665" s="261" t="s">
        <v>218</v>
      </c>
      <c r="AU6665" s="261" t="s">
        <v>92</v>
      </c>
      <c r="AV6665" s="12" t="s">
        <v>90</v>
      </c>
      <c r="AW6665" s="12" t="s">
        <v>45</v>
      </c>
      <c r="AX6665" s="12" t="s">
        <v>83</v>
      </c>
      <c r="AY6665" s="261" t="s">
        <v>207</v>
      </c>
    </row>
    <row r="6666" s="12" customFormat="1">
      <c r="B6666" s="252"/>
      <c r="C6666" s="253"/>
      <c r="D6666" s="249" t="s">
        <v>218</v>
      </c>
      <c r="E6666" s="254" t="s">
        <v>81</v>
      </c>
      <c r="F6666" s="255" t="s">
        <v>5678</v>
      </c>
      <c r="G6666" s="253"/>
      <c r="H6666" s="254" t="s">
        <v>81</v>
      </c>
      <c r="I6666" s="256"/>
      <c r="J6666" s="253"/>
      <c r="K6666" s="253"/>
      <c r="L6666" s="257"/>
      <c r="M6666" s="258"/>
      <c r="N6666" s="259"/>
      <c r="O6666" s="259"/>
      <c r="P6666" s="259"/>
      <c r="Q6666" s="259"/>
      <c r="R6666" s="259"/>
      <c r="S6666" s="259"/>
      <c r="T6666" s="260"/>
      <c r="AT6666" s="261" t="s">
        <v>218</v>
      </c>
      <c r="AU6666" s="261" t="s">
        <v>92</v>
      </c>
      <c r="AV6666" s="12" t="s">
        <v>90</v>
      </c>
      <c r="AW6666" s="12" t="s">
        <v>45</v>
      </c>
      <c r="AX6666" s="12" t="s">
        <v>83</v>
      </c>
      <c r="AY6666" s="261" t="s">
        <v>207</v>
      </c>
    </row>
    <row r="6667" s="13" customFormat="1">
      <c r="B6667" s="262"/>
      <c r="C6667" s="263"/>
      <c r="D6667" s="249" t="s">
        <v>218</v>
      </c>
      <c r="E6667" s="264" t="s">
        <v>81</v>
      </c>
      <c r="F6667" s="265" t="s">
        <v>5679</v>
      </c>
      <c r="G6667" s="263"/>
      <c r="H6667" s="266">
        <v>315.89999999999998</v>
      </c>
      <c r="I6667" s="267"/>
      <c r="J6667" s="263"/>
      <c r="K6667" s="263"/>
      <c r="L6667" s="268"/>
      <c r="M6667" s="269"/>
      <c r="N6667" s="270"/>
      <c r="O6667" s="270"/>
      <c r="P6667" s="270"/>
      <c r="Q6667" s="270"/>
      <c r="R6667" s="270"/>
      <c r="S6667" s="270"/>
      <c r="T6667" s="271"/>
      <c r="AT6667" s="272" t="s">
        <v>218</v>
      </c>
      <c r="AU6667" s="272" t="s">
        <v>92</v>
      </c>
      <c r="AV6667" s="13" t="s">
        <v>92</v>
      </c>
      <c r="AW6667" s="13" t="s">
        <v>45</v>
      </c>
      <c r="AX6667" s="13" t="s">
        <v>83</v>
      </c>
      <c r="AY6667" s="272" t="s">
        <v>207</v>
      </c>
    </row>
    <row r="6668" s="12" customFormat="1">
      <c r="B6668" s="252"/>
      <c r="C6668" s="253"/>
      <c r="D6668" s="249" t="s">
        <v>218</v>
      </c>
      <c r="E6668" s="254" t="s">
        <v>81</v>
      </c>
      <c r="F6668" s="255" t="s">
        <v>5680</v>
      </c>
      <c r="G6668" s="253"/>
      <c r="H6668" s="254" t="s">
        <v>81</v>
      </c>
      <c r="I6668" s="256"/>
      <c r="J6668" s="253"/>
      <c r="K6668" s="253"/>
      <c r="L6668" s="257"/>
      <c r="M6668" s="258"/>
      <c r="N6668" s="259"/>
      <c r="O6668" s="259"/>
      <c r="P6668" s="259"/>
      <c r="Q6668" s="259"/>
      <c r="R6668" s="259"/>
      <c r="S6668" s="259"/>
      <c r="T6668" s="260"/>
      <c r="AT6668" s="261" t="s">
        <v>218</v>
      </c>
      <c r="AU6668" s="261" t="s">
        <v>92</v>
      </c>
      <c r="AV6668" s="12" t="s">
        <v>90</v>
      </c>
      <c r="AW6668" s="12" t="s">
        <v>45</v>
      </c>
      <c r="AX6668" s="12" t="s">
        <v>83</v>
      </c>
      <c r="AY6668" s="261" t="s">
        <v>207</v>
      </c>
    </row>
    <row r="6669" s="13" customFormat="1">
      <c r="B6669" s="262"/>
      <c r="C6669" s="263"/>
      <c r="D6669" s="249" t="s">
        <v>218</v>
      </c>
      <c r="E6669" s="264" t="s">
        <v>81</v>
      </c>
      <c r="F6669" s="265" t="s">
        <v>5681</v>
      </c>
      <c r="G6669" s="263"/>
      <c r="H6669" s="266">
        <v>223.93000000000001</v>
      </c>
      <c r="I6669" s="267"/>
      <c r="J6669" s="263"/>
      <c r="K6669" s="263"/>
      <c r="L6669" s="268"/>
      <c r="M6669" s="269"/>
      <c r="N6669" s="270"/>
      <c r="O6669" s="270"/>
      <c r="P6669" s="270"/>
      <c r="Q6669" s="270"/>
      <c r="R6669" s="270"/>
      <c r="S6669" s="270"/>
      <c r="T6669" s="271"/>
      <c r="AT6669" s="272" t="s">
        <v>218</v>
      </c>
      <c r="AU6669" s="272" t="s">
        <v>92</v>
      </c>
      <c r="AV6669" s="13" t="s">
        <v>92</v>
      </c>
      <c r="AW6669" s="13" t="s">
        <v>45</v>
      </c>
      <c r="AX6669" s="13" t="s">
        <v>83</v>
      </c>
      <c r="AY6669" s="272" t="s">
        <v>207</v>
      </c>
    </row>
    <row r="6670" s="14" customFormat="1">
      <c r="B6670" s="273"/>
      <c r="C6670" s="274"/>
      <c r="D6670" s="249" t="s">
        <v>218</v>
      </c>
      <c r="E6670" s="275" t="s">
        <v>81</v>
      </c>
      <c r="F6670" s="276" t="s">
        <v>232</v>
      </c>
      <c r="G6670" s="274"/>
      <c r="H6670" s="277">
        <v>539.83000000000004</v>
      </c>
      <c r="I6670" s="278"/>
      <c r="J6670" s="274"/>
      <c r="K6670" s="274"/>
      <c r="L6670" s="279"/>
      <c r="M6670" s="280"/>
      <c r="N6670" s="281"/>
      <c r="O6670" s="281"/>
      <c r="P6670" s="281"/>
      <c r="Q6670" s="281"/>
      <c r="R6670" s="281"/>
      <c r="S6670" s="281"/>
      <c r="T6670" s="282"/>
      <c r="AT6670" s="283" t="s">
        <v>218</v>
      </c>
      <c r="AU6670" s="283" t="s">
        <v>92</v>
      </c>
      <c r="AV6670" s="14" t="s">
        <v>214</v>
      </c>
      <c r="AW6670" s="14" t="s">
        <v>45</v>
      </c>
      <c r="AX6670" s="14" t="s">
        <v>90</v>
      </c>
      <c r="AY6670" s="283" t="s">
        <v>207</v>
      </c>
    </row>
    <row r="6671" s="1" customFormat="1" ht="16.5" customHeight="1">
      <c r="B6671" s="48"/>
      <c r="C6671" s="295" t="s">
        <v>5682</v>
      </c>
      <c r="D6671" s="295" t="s">
        <v>419</v>
      </c>
      <c r="E6671" s="296" t="s">
        <v>5683</v>
      </c>
      <c r="F6671" s="297" t="s">
        <v>5684</v>
      </c>
      <c r="G6671" s="298" t="s">
        <v>739</v>
      </c>
      <c r="H6671" s="299">
        <v>9</v>
      </c>
      <c r="I6671" s="300"/>
      <c r="J6671" s="301">
        <f>ROUND(I6671*H6671,2)</f>
        <v>0</v>
      </c>
      <c r="K6671" s="297" t="s">
        <v>81</v>
      </c>
      <c r="L6671" s="302"/>
      <c r="M6671" s="303" t="s">
        <v>81</v>
      </c>
      <c r="N6671" s="304" t="s">
        <v>53</v>
      </c>
      <c r="O6671" s="49"/>
      <c r="P6671" s="246">
        <f>O6671*H6671</f>
        <v>0</v>
      </c>
      <c r="Q6671" s="246">
        <v>0</v>
      </c>
      <c r="R6671" s="246">
        <f>Q6671*H6671</f>
        <v>0</v>
      </c>
      <c r="S6671" s="246">
        <v>0</v>
      </c>
      <c r="T6671" s="247">
        <f>S6671*H6671</f>
        <v>0</v>
      </c>
      <c r="AR6671" s="25" t="s">
        <v>447</v>
      </c>
      <c r="AT6671" s="25" t="s">
        <v>419</v>
      </c>
      <c r="AU6671" s="25" t="s">
        <v>92</v>
      </c>
      <c r="AY6671" s="25" t="s">
        <v>207</v>
      </c>
      <c r="BE6671" s="248">
        <f>IF(N6671="základní",J6671,0)</f>
        <v>0</v>
      </c>
      <c r="BF6671" s="248">
        <f>IF(N6671="snížená",J6671,0)</f>
        <v>0</v>
      </c>
      <c r="BG6671" s="248">
        <f>IF(N6671="zákl. přenesená",J6671,0)</f>
        <v>0</v>
      </c>
      <c r="BH6671" s="248">
        <f>IF(N6671="sníž. přenesená",J6671,0)</f>
        <v>0</v>
      </c>
      <c r="BI6671" s="248">
        <f>IF(N6671="nulová",J6671,0)</f>
        <v>0</v>
      </c>
      <c r="BJ6671" s="25" t="s">
        <v>90</v>
      </c>
      <c r="BK6671" s="248">
        <f>ROUND(I6671*H6671,2)</f>
        <v>0</v>
      </c>
      <c r="BL6671" s="25" t="s">
        <v>345</v>
      </c>
      <c r="BM6671" s="25" t="s">
        <v>5685</v>
      </c>
    </row>
    <row r="6672" s="1" customFormat="1" ht="16.5" customHeight="1">
      <c r="B6672" s="48"/>
      <c r="C6672" s="295" t="s">
        <v>5686</v>
      </c>
      <c r="D6672" s="295" t="s">
        <v>419</v>
      </c>
      <c r="E6672" s="296" t="s">
        <v>5687</v>
      </c>
      <c r="F6672" s="297" t="s">
        <v>5688</v>
      </c>
      <c r="G6672" s="298" t="s">
        <v>739</v>
      </c>
      <c r="H6672" s="299">
        <v>7</v>
      </c>
      <c r="I6672" s="300"/>
      <c r="J6672" s="301">
        <f>ROUND(I6672*H6672,2)</f>
        <v>0</v>
      </c>
      <c r="K6672" s="297" t="s">
        <v>81</v>
      </c>
      <c r="L6672" s="302"/>
      <c r="M6672" s="303" t="s">
        <v>81</v>
      </c>
      <c r="N6672" s="304" t="s">
        <v>53</v>
      </c>
      <c r="O6672" s="49"/>
      <c r="P6672" s="246">
        <f>O6672*H6672</f>
        <v>0</v>
      </c>
      <c r="Q6672" s="246">
        <v>0</v>
      </c>
      <c r="R6672" s="246">
        <f>Q6672*H6672</f>
        <v>0</v>
      </c>
      <c r="S6672" s="246">
        <v>0</v>
      </c>
      <c r="T6672" s="247">
        <f>S6672*H6672</f>
        <v>0</v>
      </c>
      <c r="AR6672" s="25" t="s">
        <v>447</v>
      </c>
      <c r="AT6672" s="25" t="s">
        <v>419</v>
      </c>
      <c r="AU6672" s="25" t="s">
        <v>92</v>
      </c>
      <c r="AY6672" s="25" t="s">
        <v>207</v>
      </c>
      <c r="BE6672" s="248">
        <f>IF(N6672="základní",J6672,0)</f>
        <v>0</v>
      </c>
      <c r="BF6672" s="248">
        <f>IF(N6672="snížená",J6672,0)</f>
        <v>0</v>
      </c>
      <c r="BG6672" s="248">
        <f>IF(N6672="zákl. přenesená",J6672,0)</f>
        <v>0</v>
      </c>
      <c r="BH6672" s="248">
        <f>IF(N6672="sníž. přenesená",J6672,0)</f>
        <v>0</v>
      </c>
      <c r="BI6672" s="248">
        <f>IF(N6672="nulová",J6672,0)</f>
        <v>0</v>
      </c>
      <c r="BJ6672" s="25" t="s">
        <v>90</v>
      </c>
      <c r="BK6672" s="248">
        <f>ROUND(I6672*H6672,2)</f>
        <v>0</v>
      </c>
      <c r="BL6672" s="25" t="s">
        <v>345</v>
      </c>
      <c r="BM6672" s="25" t="s">
        <v>5689</v>
      </c>
    </row>
    <row r="6673" s="1" customFormat="1" ht="25.5" customHeight="1">
      <c r="B6673" s="48"/>
      <c r="C6673" s="237" t="s">
        <v>5690</v>
      </c>
      <c r="D6673" s="237" t="s">
        <v>209</v>
      </c>
      <c r="E6673" s="238" t="s">
        <v>5691</v>
      </c>
      <c r="F6673" s="239" t="s">
        <v>5692</v>
      </c>
      <c r="G6673" s="240" t="s">
        <v>2527</v>
      </c>
      <c r="H6673" s="241">
        <v>3000</v>
      </c>
      <c r="I6673" s="242"/>
      <c r="J6673" s="243">
        <f>ROUND(I6673*H6673,2)</f>
        <v>0</v>
      </c>
      <c r="K6673" s="239" t="s">
        <v>213</v>
      </c>
      <c r="L6673" s="74"/>
      <c r="M6673" s="244" t="s">
        <v>81</v>
      </c>
      <c r="N6673" s="245" t="s">
        <v>53</v>
      </c>
      <c r="O6673" s="49"/>
      <c r="P6673" s="246">
        <f>O6673*H6673</f>
        <v>0</v>
      </c>
      <c r="Q6673" s="246">
        <v>0</v>
      </c>
      <c r="R6673" s="246">
        <f>Q6673*H6673</f>
        <v>0</v>
      </c>
      <c r="S6673" s="246">
        <v>0.001</v>
      </c>
      <c r="T6673" s="247">
        <f>S6673*H6673</f>
        <v>3</v>
      </c>
      <c r="AR6673" s="25" t="s">
        <v>345</v>
      </c>
      <c r="AT6673" s="25" t="s">
        <v>209</v>
      </c>
      <c r="AU6673" s="25" t="s">
        <v>92</v>
      </c>
      <c r="AY6673" s="25" t="s">
        <v>207</v>
      </c>
      <c r="BE6673" s="248">
        <f>IF(N6673="základní",J6673,0)</f>
        <v>0</v>
      </c>
      <c r="BF6673" s="248">
        <f>IF(N6673="snížená",J6673,0)</f>
        <v>0</v>
      </c>
      <c r="BG6673" s="248">
        <f>IF(N6673="zákl. přenesená",J6673,0)</f>
        <v>0</v>
      </c>
      <c r="BH6673" s="248">
        <f>IF(N6673="sníž. přenesená",J6673,0)</f>
        <v>0</v>
      </c>
      <c r="BI6673" s="248">
        <f>IF(N6673="nulová",J6673,0)</f>
        <v>0</v>
      </c>
      <c r="BJ6673" s="25" t="s">
        <v>90</v>
      </c>
      <c r="BK6673" s="248">
        <f>ROUND(I6673*H6673,2)</f>
        <v>0</v>
      </c>
      <c r="BL6673" s="25" t="s">
        <v>345</v>
      </c>
      <c r="BM6673" s="25" t="s">
        <v>5693</v>
      </c>
    </row>
    <row r="6674" s="1" customFormat="1">
      <c r="B6674" s="48"/>
      <c r="C6674" s="76"/>
      <c r="D6674" s="249" t="s">
        <v>216</v>
      </c>
      <c r="E6674" s="76"/>
      <c r="F6674" s="250" t="s">
        <v>5694</v>
      </c>
      <c r="G6674" s="76"/>
      <c r="H6674" s="76"/>
      <c r="I6674" s="205"/>
      <c r="J6674" s="76"/>
      <c r="K6674" s="76"/>
      <c r="L6674" s="74"/>
      <c r="M6674" s="251"/>
      <c r="N6674" s="49"/>
      <c r="O6674" s="49"/>
      <c r="P6674" s="49"/>
      <c r="Q6674" s="49"/>
      <c r="R6674" s="49"/>
      <c r="S6674" s="49"/>
      <c r="T6674" s="97"/>
      <c r="AT6674" s="25" t="s">
        <v>216</v>
      </c>
      <c r="AU6674" s="25" t="s">
        <v>92</v>
      </c>
    </row>
    <row r="6675" s="12" customFormat="1">
      <c r="B6675" s="252"/>
      <c r="C6675" s="253"/>
      <c r="D6675" s="249" t="s">
        <v>218</v>
      </c>
      <c r="E6675" s="254" t="s">
        <v>81</v>
      </c>
      <c r="F6675" s="255" t="s">
        <v>5695</v>
      </c>
      <c r="G6675" s="253"/>
      <c r="H6675" s="254" t="s">
        <v>81</v>
      </c>
      <c r="I6675" s="256"/>
      <c r="J6675" s="253"/>
      <c r="K6675" s="253"/>
      <c r="L6675" s="257"/>
      <c r="M6675" s="258"/>
      <c r="N6675" s="259"/>
      <c r="O6675" s="259"/>
      <c r="P6675" s="259"/>
      <c r="Q6675" s="259"/>
      <c r="R6675" s="259"/>
      <c r="S6675" s="259"/>
      <c r="T6675" s="260"/>
      <c r="AT6675" s="261" t="s">
        <v>218</v>
      </c>
      <c r="AU6675" s="261" t="s">
        <v>92</v>
      </c>
      <c r="AV6675" s="12" t="s">
        <v>90</v>
      </c>
      <c r="AW6675" s="12" t="s">
        <v>45</v>
      </c>
      <c r="AX6675" s="12" t="s">
        <v>83</v>
      </c>
      <c r="AY6675" s="261" t="s">
        <v>207</v>
      </c>
    </row>
    <row r="6676" s="13" customFormat="1">
      <c r="B6676" s="262"/>
      <c r="C6676" s="263"/>
      <c r="D6676" s="249" t="s">
        <v>218</v>
      </c>
      <c r="E6676" s="264" t="s">
        <v>81</v>
      </c>
      <c r="F6676" s="265" t="s">
        <v>5696</v>
      </c>
      <c r="G6676" s="263"/>
      <c r="H6676" s="266">
        <v>3000</v>
      </c>
      <c r="I6676" s="267"/>
      <c r="J6676" s="263"/>
      <c r="K6676" s="263"/>
      <c r="L6676" s="268"/>
      <c r="M6676" s="269"/>
      <c r="N6676" s="270"/>
      <c r="O6676" s="270"/>
      <c r="P6676" s="270"/>
      <c r="Q6676" s="270"/>
      <c r="R6676" s="270"/>
      <c r="S6676" s="270"/>
      <c r="T6676" s="271"/>
      <c r="AT6676" s="272" t="s">
        <v>218</v>
      </c>
      <c r="AU6676" s="272" t="s">
        <v>92</v>
      </c>
      <c r="AV6676" s="13" t="s">
        <v>92</v>
      </c>
      <c r="AW6676" s="13" t="s">
        <v>45</v>
      </c>
      <c r="AX6676" s="13" t="s">
        <v>90</v>
      </c>
      <c r="AY6676" s="272" t="s">
        <v>207</v>
      </c>
    </row>
    <row r="6677" s="1" customFormat="1" ht="16.5" customHeight="1">
      <c r="B6677" s="48"/>
      <c r="C6677" s="237" t="s">
        <v>5697</v>
      </c>
      <c r="D6677" s="237" t="s">
        <v>209</v>
      </c>
      <c r="E6677" s="238" t="s">
        <v>5698</v>
      </c>
      <c r="F6677" s="239" t="s">
        <v>5699</v>
      </c>
      <c r="G6677" s="240" t="s">
        <v>5575</v>
      </c>
      <c r="H6677" s="241">
        <v>1</v>
      </c>
      <c r="I6677" s="242"/>
      <c r="J6677" s="243">
        <f>ROUND(I6677*H6677,2)</f>
        <v>0</v>
      </c>
      <c r="K6677" s="239" t="s">
        <v>81</v>
      </c>
      <c r="L6677" s="74"/>
      <c r="M6677" s="244" t="s">
        <v>81</v>
      </c>
      <c r="N6677" s="245" t="s">
        <v>53</v>
      </c>
      <c r="O6677" s="49"/>
      <c r="P6677" s="246">
        <f>O6677*H6677</f>
        <v>0</v>
      </c>
      <c r="Q6677" s="246">
        <v>0</v>
      </c>
      <c r="R6677" s="246">
        <f>Q6677*H6677</f>
        <v>0</v>
      </c>
      <c r="S6677" s="246">
        <v>0</v>
      </c>
      <c r="T6677" s="247">
        <f>S6677*H6677</f>
        <v>0</v>
      </c>
      <c r="AR6677" s="25" t="s">
        <v>214</v>
      </c>
      <c r="AT6677" s="25" t="s">
        <v>209</v>
      </c>
      <c r="AU6677" s="25" t="s">
        <v>92</v>
      </c>
      <c r="AY6677" s="25" t="s">
        <v>207</v>
      </c>
      <c r="BE6677" s="248">
        <f>IF(N6677="základní",J6677,0)</f>
        <v>0</v>
      </c>
      <c r="BF6677" s="248">
        <f>IF(N6677="snížená",J6677,0)</f>
        <v>0</v>
      </c>
      <c r="BG6677" s="248">
        <f>IF(N6677="zákl. přenesená",J6677,0)</f>
        <v>0</v>
      </c>
      <c r="BH6677" s="248">
        <f>IF(N6677="sníž. přenesená",J6677,0)</f>
        <v>0</v>
      </c>
      <c r="BI6677" s="248">
        <f>IF(N6677="nulová",J6677,0)</f>
        <v>0</v>
      </c>
      <c r="BJ6677" s="25" t="s">
        <v>90</v>
      </c>
      <c r="BK6677" s="248">
        <f>ROUND(I6677*H6677,2)</f>
        <v>0</v>
      </c>
      <c r="BL6677" s="25" t="s">
        <v>214</v>
      </c>
      <c r="BM6677" s="25" t="s">
        <v>5700</v>
      </c>
    </row>
    <row r="6678" s="1" customFormat="1">
      <c r="B6678" s="48"/>
      <c r="C6678" s="76"/>
      <c r="D6678" s="249" t="s">
        <v>396</v>
      </c>
      <c r="E6678" s="76"/>
      <c r="F6678" s="250" t="s">
        <v>5701</v>
      </c>
      <c r="G6678" s="76"/>
      <c r="H6678" s="76"/>
      <c r="I6678" s="205"/>
      <c r="J6678" s="76"/>
      <c r="K6678" s="76"/>
      <c r="L6678" s="74"/>
      <c r="M6678" s="251"/>
      <c r="N6678" s="49"/>
      <c r="O6678" s="49"/>
      <c r="P6678" s="49"/>
      <c r="Q6678" s="49"/>
      <c r="R6678" s="49"/>
      <c r="S6678" s="49"/>
      <c r="T6678" s="97"/>
      <c r="AT6678" s="25" t="s">
        <v>396</v>
      </c>
      <c r="AU6678" s="25" t="s">
        <v>92</v>
      </c>
    </row>
    <row r="6679" s="1" customFormat="1" ht="16.5" customHeight="1">
      <c r="B6679" s="48"/>
      <c r="C6679" s="237" t="s">
        <v>5702</v>
      </c>
      <c r="D6679" s="237" t="s">
        <v>209</v>
      </c>
      <c r="E6679" s="238" t="s">
        <v>5703</v>
      </c>
      <c r="F6679" s="239" t="s">
        <v>5704</v>
      </c>
      <c r="G6679" s="240" t="s">
        <v>5575</v>
      </c>
      <c r="H6679" s="241">
        <v>1</v>
      </c>
      <c r="I6679" s="242"/>
      <c r="J6679" s="243">
        <f>ROUND(I6679*H6679,2)</f>
        <v>0</v>
      </c>
      <c r="K6679" s="239" t="s">
        <v>81</v>
      </c>
      <c r="L6679" s="74"/>
      <c r="M6679" s="244" t="s">
        <v>81</v>
      </c>
      <c r="N6679" s="245" t="s">
        <v>53</v>
      </c>
      <c r="O6679" s="49"/>
      <c r="P6679" s="246">
        <f>O6679*H6679</f>
        <v>0</v>
      </c>
      <c r="Q6679" s="246">
        <v>0</v>
      </c>
      <c r="R6679" s="246">
        <f>Q6679*H6679</f>
        <v>0</v>
      </c>
      <c r="S6679" s="246">
        <v>0</v>
      </c>
      <c r="T6679" s="247">
        <f>S6679*H6679</f>
        <v>0</v>
      </c>
      <c r="AR6679" s="25" t="s">
        <v>345</v>
      </c>
      <c r="AT6679" s="25" t="s">
        <v>209</v>
      </c>
      <c r="AU6679" s="25" t="s">
        <v>92</v>
      </c>
      <c r="AY6679" s="25" t="s">
        <v>207</v>
      </c>
      <c r="BE6679" s="248">
        <f>IF(N6679="základní",J6679,0)</f>
        <v>0</v>
      </c>
      <c r="BF6679" s="248">
        <f>IF(N6679="snížená",J6679,0)</f>
        <v>0</v>
      </c>
      <c r="BG6679" s="248">
        <f>IF(N6679="zákl. přenesená",J6679,0)</f>
        <v>0</v>
      </c>
      <c r="BH6679" s="248">
        <f>IF(N6679="sníž. přenesená",J6679,0)</f>
        <v>0</v>
      </c>
      <c r="BI6679" s="248">
        <f>IF(N6679="nulová",J6679,0)</f>
        <v>0</v>
      </c>
      <c r="BJ6679" s="25" t="s">
        <v>90</v>
      </c>
      <c r="BK6679" s="248">
        <f>ROUND(I6679*H6679,2)</f>
        <v>0</v>
      </c>
      <c r="BL6679" s="25" t="s">
        <v>345</v>
      </c>
      <c r="BM6679" s="25" t="s">
        <v>5705</v>
      </c>
    </row>
    <row r="6680" s="1" customFormat="1" ht="16.5" customHeight="1">
      <c r="B6680" s="48"/>
      <c r="C6680" s="237" t="s">
        <v>5706</v>
      </c>
      <c r="D6680" s="237" t="s">
        <v>209</v>
      </c>
      <c r="E6680" s="238" t="s">
        <v>5707</v>
      </c>
      <c r="F6680" s="239" t="s">
        <v>5708</v>
      </c>
      <c r="G6680" s="240" t="s">
        <v>739</v>
      </c>
      <c r="H6680" s="241">
        <v>60</v>
      </c>
      <c r="I6680" s="242"/>
      <c r="J6680" s="243">
        <f>ROUND(I6680*H6680,2)</f>
        <v>0</v>
      </c>
      <c r="K6680" s="239" t="s">
        <v>81</v>
      </c>
      <c r="L6680" s="74"/>
      <c r="M6680" s="244" t="s">
        <v>81</v>
      </c>
      <c r="N6680" s="245" t="s">
        <v>53</v>
      </c>
      <c r="O6680" s="49"/>
      <c r="P6680" s="246">
        <f>O6680*H6680</f>
        <v>0</v>
      </c>
      <c r="Q6680" s="246">
        <v>0</v>
      </c>
      <c r="R6680" s="246">
        <f>Q6680*H6680</f>
        <v>0</v>
      </c>
      <c r="S6680" s="246">
        <v>0</v>
      </c>
      <c r="T6680" s="247">
        <f>S6680*H6680</f>
        <v>0</v>
      </c>
      <c r="AR6680" s="25" t="s">
        <v>345</v>
      </c>
      <c r="AT6680" s="25" t="s">
        <v>209</v>
      </c>
      <c r="AU6680" s="25" t="s">
        <v>92</v>
      </c>
      <c r="AY6680" s="25" t="s">
        <v>207</v>
      </c>
      <c r="BE6680" s="248">
        <f>IF(N6680="základní",J6680,0)</f>
        <v>0</v>
      </c>
      <c r="BF6680" s="248">
        <f>IF(N6680="snížená",J6680,0)</f>
        <v>0</v>
      </c>
      <c r="BG6680" s="248">
        <f>IF(N6680="zákl. přenesená",J6680,0)</f>
        <v>0</v>
      </c>
      <c r="BH6680" s="248">
        <f>IF(N6680="sníž. přenesená",J6680,0)</f>
        <v>0</v>
      </c>
      <c r="BI6680" s="248">
        <f>IF(N6680="nulová",J6680,0)</f>
        <v>0</v>
      </c>
      <c r="BJ6680" s="25" t="s">
        <v>90</v>
      </c>
      <c r="BK6680" s="248">
        <f>ROUND(I6680*H6680,2)</f>
        <v>0</v>
      </c>
      <c r="BL6680" s="25" t="s">
        <v>345</v>
      </c>
      <c r="BM6680" s="25" t="s">
        <v>5709</v>
      </c>
    </row>
    <row r="6681" s="1" customFormat="1" ht="16.5" customHeight="1">
      <c r="B6681" s="48"/>
      <c r="C6681" s="237" t="s">
        <v>5710</v>
      </c>
      <c r="D6681" s="237" t="s">
        <v>209</v>
      </c>
      <c r="E6681" s="238" t="s">
        <v>5711</v>
      </c>
      <c r="F6681" s="239" t="s">
        <v>5712</v>
      </c>
      <c r="G6681" s="240" t="s">
        <v>739</v>
      </c>
      <c r="H6681" s="241">
        <v>2</v>
      </c>
      <c r="I6681" s="242"/>
      <c r="J6681" s="243">
        <f>ROUND(I6681*H6681,2)</f>
        <v>0</v>
      </c>
      <c r="K6681" s="239" t="s">
        <v>81</v>
      </c>
      <c r="L6681" s="74"/>
      <c r="M6681" s="244" t="s">
        <v>81</v>
      </c>
      <c r="N6681" s="245" t="s">
        <v>53</v>
      </c>
      <c r="O6681" s="49"/>
      <c r="P6681" s="246">
        <f>O6681*H6681</f>
        <v>0</v>
      </c>
      <c r="Q6681" s="246">
        <v>0</v>
      </c>
      <c r="R6681" s="246">
        <f>Q6681*H6681</f>
        <v>0</v>
      </c>
      <c r="S6681" s="246">
        <v>0</v>
      </c>
      <c r="T6681" s="247">
        <f>S6681*H6681</f>
        <v>0</v>
      </c>
      <c r="AR6681" s="25" t="s">
        <v>345</v>
      </c>
      <c r="AT6681" s="25" t="s">
        <v>209</v>
      </c>
      <c r="AU6681" s="25" t="s">
        <v>92</v>
      </c>
      <c r="AY6681" s="25" t="s">
        <v>207</v>
      </c>
      <c r="BE6681" s="248">
        <f>IF(N6681="základní",J6681,0)</f>
        <v>0</v>
      </c>
      <c r="BF6681" s="248">
        <f>IF(N6681="snížená",J6681,0)</f>
        <v>0</v>
      </c>
      <c r="BG6681" s="248">
        <f>IF(N6681="zákl. přenesená",J6681,0)</f>
        <v>0</v>
      </c>
      <c r="BH6681" s="248">
        <f>IF(N6681="sníž. přenesená",J6681,0)</f>
        <v>0</v>
      </c>
      <c r="BI6681" s="248">
        <f>IF(N6681="nulová",J6681,0)</f>
        <v>0</v>
      </c>
      <c r="BJ6681" s="25" t="s">
        <v>90</v>
      </c>
      <c r="BK6681" s="248">
        <f>ROUND(I6681*H6681,2)</f>
        <v>0</v>
      </c>
      <c r="BL6681" s="25" t="s">
        <v>345</v>
      </c>
      <c r="BM6681" s="25" t="s">
        <v>5713</v>
      </c>
    </row>
    <row r="6682" s="1" customFormat="1" ht="16.5" customHeight="1">
      <c r="B6682" s="48"/>
      <c r="C6682" s="237" t="s">
        <v>5714</v>
      </c>
      <c r="D6682" s="237" t="s">
        <v>209</v>
      </c>
      <c r="E6682" s="238" t="s">
        <v>5715</v>
      </c>
      <c r="F6682" s="239" t="s">
        <v>5716</v>
      </c>
      <c r="G6682" s="240" t="s">
        <v>450</v>
      </c>
      <c r="H6682" s="241">
        <v>104.40000000000001</v>
      </c>
      <c r="I6682" s="242"/>
      <c r="J6682" s="243">
        <f>ROUND(I6682*H6682,2)</f>
        <v>0</v>
      </c>
      <c r="K6682" s="239" t="s">
        <v>81</v>
      </c>
      <c r="L6682" s="74"/>
      <c r="M6682" s="244" t="s">
        <v>81</v>
      </c>
      <c r="N6682" s="245" t="s">
        <v>53</v>
      </c>
      <c r="O6682" s="49"/>
      <c r="P6682" s="246">
        <f>O6682*H6682</f>
        <v>0</v>
      </c>
      <c r="Q6682" s="246">
        <v>0</v>
      </c>
      <c r="R6682" s="246">
        <f>Q6682*H6682</f>
        <v>0</v>
      </c>
      <c r="S6682" s="246">
        <v>0</v>
      </c>
      <c r="T6682" s="247">
        <f>S6682*H6682</f>
        <v>0</v>
      </c>
      <c r="AR6682" s="25" t="s">
        <v>214</v>
      </c>
      <c r="AT6682" s="25" t="s">
        <v>209</v>
      </c>
      <c r="AU6682" s="25" t="s">
        <v>92</v>
      </c>
      <c r="AY6682" s="25" t="s">
        <v>207</v>
      </c>
      <c r="BE6682" s="248">
        <f>IF(N6682="základní",J6682,0)</f>
        <v>0</v>
      </c>
      <c r="BF6682" s="248">
        <f>IF(N6682="snížená",J6682,0)</f>
        <v>0</v>
      </c>
      <c r="BG6682" s="248">
        <f>IF(N6682="zákl. přenesená",J6682,0)</f>
        <v>0</v>
      </c>
      <c r="BH6682" s="248">
        <f>IF(N6682="sníž. přenesená",J6682,0)</f>
        <v>0</v>
      </c>
      <c r="BI6682" s="248">
        <f>IF(N6682="nulová",J6682,0)</f>
        <v>0</v>
      </c>
      <c r="BJ6682" s="25" t="s">
        <v>90</v>
      </c>
      <c r="BK6682" s="248">
        <f>ROUND(I6682*H6682,2)</f>
        <v>0</v>
      </c>
      <c r="BL6682" s="25" t="s">
        <v>214</v>
      </c>
      <c r="BM6682" s="25" t="s">
        <v>5717</v>
      </c>
    </row>
    <row r="6683" s="12" customFormat="1">
      <c r="B6683" s="252"/>
      <c r="C6683" s="253"/>
      <c r="D6683" s="249" t="s">
        <v>218</v>
      </c>
      <c r="E6683" s="254" t="s">
        <v>81</v>
      </c>
      <c r="F6683" s="255" t="s">
        <v>5718</v>
      </c>
      <c r="G6683" s="253"/>
      <c r="H6683" s="254" t="s">
        <v>81</v>
      </c>
      <c r="I6683" s="256"/>
      <c r="J6683" s="253"/>
      <c r="K6683" s="253"/>
      <c r="L6683" s="257"/>
      <c r="M6683" s="258"/>
      <c r="N6683" s="259"/>
      <c r="O6683" s="259"/>
      <c r="P6683" s="259"/>
      <c r="Q6683" s="259"/>
      <c r="R6683" s="259"/>
      <c r="S6683" s="259"/>
      <c r="T6683" s="260"/>
      <c r="AT6683" s="261" t="s">
        <v>218</v>
      </c>
      <c r="AU6683" s="261" t="s">
        <v>92</v>
      </c>
      <c r="AV6683" s="12" t="s">
        <v>90</v>
      </c>
      <c r="AW6683" s="12" t="s">
        <v>45</v>
      </c>
      <c r="AX6683" s="12" t="s">
        <v>83</v>
      </c>
      <c r="AY6683" s="261" t="s">
        <v>207</v>
      </c>
    </row>
    <row r="6684" s="12" customFormat="1">
      <c r="B6684" s="252"/>
      <c r="C6684" s="253"/>
      <c r="D6684" s="249" t="s">
        <v>218</v>
      </c>
      <c r="E6684" s="254" t="s">
        <v>81</v>
      </c>
      <c r="F6684" s="255" t="s">
        <v>847</v>
      </c>
      <c r="G6684" s="253"/>
      <c r="H6684" s="254" t="s">
        <v>81</v>
      </c>
      <c r="I6684" s="256"/>
      <c r="J6684" s="253"/>
      <c r="K6684" s="253"/>
      <c r="L6684" s="257"/>
      <c r="M6684" s="258"/>
      <c r="N6684" s="259"/>
      <c r="O6684" s="259"/>
      <c r="P6684" s="259"/>
      <c r="Q6684" s="259"/>
      <c r="R6684" s="259"/>
      <c r="S6684" s="259"/>
      <c r="T6684" s="260"/>
      <c r="AT6684" s="261" t="s">
        <v>218</v>
      </c>
      <c r="AU6684" s="261" t="s">
        <v>92</v>
      </c>
      <c r="AV6684" s="12" t="s">
        <v>90</v>
      </c>
      <c r="AW6684" s="12" t="s">
        <v>45</v>
      </c>
      <c r="AX6684" s="12" t="s">
        <v>83</v>
      </c>
      <c r="AY6684" s="261" t="s">
        <v>207</v>
      </c>
    </row>
    <row r="6685" s="13" customFormat="1">
      <c r="B6685" s="262"/>
      <c r="C6685" s="263"/>
      <c r="D6685" s="249" t="s">
        <v>218</v>
      </c>
      <c r="E6685" s="264" t="s">
        <v>81</v>
      </c>
      <c r="F6685" s="265" t="s">
        <v>5719</v>
      </c>
      <c r="G6685" s="263"/>
      <c r="H6685" s="266">
        <v>104.40000000000001</v>
      </c>
      <c r="I6685" s="267"/>
      <c r="J6685" s="263"/>
      <c r="K6685" s="263"/>
      <c r="L6685" s="268"/>
      <c r="M6685" s="269"/>
      <c r="N6685" s="270"/>
      <c r="O6685" s="270"/>
      <c r="P6685" s="270"/>
      <c r="Q6685" s="270"/>
      <c r="R6685" s="270"/>
      <c r="S6685" s="270"/>
      <c r="T6685" s="271"/>
      <c r="AT6685" s="272" t="s">
        <v>218</v>
      </c>
      <c r="AU6685" s="272" t="s">
        <v>92</v>
      </c>
      <c r="AV6685" s="13" t="s">
        <v>92</v>
      </c>
      <c r="AW6685" s="13" t="s">
        <v>45</v>
      </c>
      <c r="AX6685" s="13" t="s">
        <v>90</v>
      </c>
      <c r="AY6685" s="272" t="s">
        <v>207</v>
      </c>
    </row>
    <row r="6686" s="1" customFormat="1" ht="16.5" customHeight="1">
      <c r="B6686" s="48"/>
      <c r="C6686" s="237" t="s">
        <v>5720</v>
      </c>
      <c r="D6686" s="237" t="s">
        <v>209</v>
      </c>
      <c r="E6686" s="238" t="s">
        <v>5721</v>
      </c>
      <c r="F6686" s="239" t="s">
        <v>5722</v>
      </c>
      <c r="G6686" s="240" t="s">
        <v>3475</v>
      </c>
      <c r="H6686" s="305"/>
      <c r="I6686" s="242"/>
      <c r="J6686" s="243">
        <f>ROUND(I6686*H6686,2)</f>
        <v>0</v>
      </c>
      <c r="K6686" s="239" t="s">
        <v>213</v>
      </c>
      <c r="L6686" s="74"/>
      <c r="M6686" s="244" t="s">
        <v>81</v>
      </c>
      <c r="N6686" s="245" t="s">
        <v>53</v>
      </c>
      <c r="O6686" s="49"/>
      <c r="P6686" s="246">
        <f>O6686*H6686</f>
        <v>0</v>
      </c>
      <c r="Q6686" s="246">
        <v>0</v>
      </c>
      <c r="R6686" s="246">
        <f>Q6686*H6686</f>
        <v>0</v>
      </c>
      <c r="S6686" s="246">
        <v>0</v>
      </c>
      <c r="T6686" s="247">
        <f>S6686*H6686</f>
        <v>0</v>
      </c>
      <c r="AR6686" s="25" t="s">
        <v>345</v>
      </c>
      <c r="AT6686" s="25" t="s">
        <v>209</v>
      </c>
      <c r="AU6686" s="25" t="s">
        <v>92</v>
      </c>
      <c r="AY6686" s="25" t="s">
        <v>207</v>
      </c>
      <c r="BE6686" s="248">
        <f>IF(N6686="základní",J6686,0)</f>
        <v>0</v>
      </c>
      <c r="BF6686" s="248">
        <f>IF(N6686="snížená",J6686,0)</f>
        <v>0</v>
      </c>
      <c r="BG6686" s="248">
        <f>IF(N6686="zákl. přenesená",J6686,0)</f>
        <v>0</v>
      </c>
      <c r="BH6686" s="248">
        <f>IF(N6686="sníž. přenesená",J6686,0)</f>
        <v>0</v>
      </c>
      <c r="BI6686" s="248">
        <f>IF(N6686="nulová",J6686,0)</f>
        <v>0</v>
      </c>
      <c r="BJ6686" s="25" t="s">
        <v>90</v>
      </c>
      <c r="BK6686" s="248">
        <f>ROUND(I6686*H6686,2)</f>
        <v>0</v>
      </c>
      <c r="BL6686" s="25" t="s">
        <v>345</v>
      </c>
      <c r="BM6686" s="25" t="s">
        <v>5723</v>
      </c>
    </row>
    <row r="6687" s="1" customFormat="1">
      <c r="B6687" s="48"/>
      <c r="C6687" s="76"/>
      <c r="D6687" s="249" t="s">
        <v>216</v>
      </c>
      <c r="E6687" s="76"/>
      <c r="F6687" s="250" t="s">
        <v>5724</v>
      </c>
      <c r="G6687" s="76"/>
      <c r="H6687" s="76"/>
      <c r="I6687" s="205"/>
      <c r="J6687" s="76"/>
      <c r="K6687" s="76"/>
      <c r="L6687" s="74"/>
      <c r="M6687" s="251"/>
      <c r="N6687" s="49"/>
      <c r="O6687" s="49"/>
      <c r="P6687" s="49"/>
      <c r="Q6687" s="49"/>
      <c r="R6687" s="49"/>
      <c r="S6687" s="49"/>
      <c r="T6687" s="97"/>
      <c r="AT6687" s="25" t="s">
        <v>216</v>
      </c>
      <c r="AU6687" s="25" t="s">
        <v>92</v>
      </c>
    </row>
    <row r="6688" s="11" customFormat="1" ht="29.88" customHeight="1">
      <c r="B6688" s="221"/>
      <c r="C6688" s="222"/>
      <c r="D6688" s="223" t="s">
        <v>82</v>
      </c>
      <c r="E6688" s="235" t="s">
        <v>5725</v>
      </c>
      <c r="F6688" s="235" t="s">
        <v>5726</v>
      </c>
      <c r="G6688" s="222"/>
      <c r="H6688" s="222"/>
      <c r="I6688" s="225"/>
      <c r="J6688" s="236">
        <f>BK6688</f>
        <v>0</v>
      </c>
      <c r="K6688" s="222"/>
      <c r="L6688" s="227"/>
      <c r="M6688" s="228"/>
      <c r="N6688" s="229"/>
      <c r="O6688" s="229"/>
      <c r="P6688" s="230">
        <f>SUM(P6689:P6853)</f>
        <v>0</v>
      </c>
      <c r="Q6688" s="229"/>
      <c r="R6688" s="230">
        <f>SUM(R6689:R6853)</f>
        <v>2.1894125200000003</v>
      </c>
      <c r="S6688" s="229"/>
      <c r="T6688" s="231">
        <f>SUM(T6689:T6853)</f>
        <v>0</v>
      </c>
      <c r="AR6688" s="232" t="s">
        <v>92</v>
      </c>
      <c r="AT6688" s="233" t="s">
        <v>82</v>
      </c>
      <c r="AU6688" s="233" t="s">
        <v>90</v>
      </c>
      <c r="AY6688" s="232" t="s">
        <v>207</v>
      </c>
      <c r="BK6688" s="234">
        <f>SUM(BK6689:BK6853)</f>
        <v>0</v>
      </c>
    </row>
    <row r="6689" s="1" customFormat="1" ht="25.5" customHeight="1">
      <c r="B6689" s="48"/>
      <c r="C6689" s="237" t="s">
        <v>5727</v>
      </c>
      <c r="D6689" s="237" t="s">
        <v>209</v>
      </c>
      <c r="E6689" s="238" t="s">
        <v>5728</v>
      </c>
      <c r="F6689" s="239" t="s">
        <v>5729</v>
      </c>
      <c r="G6689" s="240" t="s">
        <v>315</v>
      </c>
      <c r="H6689" s="241">
        <v>97.459999999999994</v>
      </c>
      <c r="I6689" s="242"/>
      <c r="J6689" s="243">
        <f>ROUND(I6689*H6689,2)</f>
        <v>0</v>
      </c>
      <c r="K6689" s="239" t="s">
        <v>213</v>
      </c>
      <c r="L6689" s="74"/>
      <c r="M6689" s="244" t="s">
        <v>81</v>
      </c>
      <c r="N6689" s="245" t="s">
        <v>53</v>
      </c>
      <c r="O6689" s="49"/>
      <c r="P6689" s="246">
        <f>O6689*H6689</f>
        <v>0</v>
      </c>
      <c r="Q6689" s="246">
        <v>0.0036700000000000001</v>
      </c>
      <c r="R6689" s="246">
        <f>Q6689*H6689</f>
        <v>0.3576782</v>
      </c>
      <c r="S6689" s="246">
        <v>0</v>
      </c>
      <c r="T6689" s="247">
        <f>S6689*H6689</f>
        <v>0</v>
      </c>
      <c r="AR6689" s="25" t="s">
        <v>345</v>
      </c>
      <c r="AT6689" s="25" t="s">
        <v>209</v>
      </c>
      <c r="AU6689" s="25" t="s">
        <v>92</v>
      </c>
      <c r="AY6689" s="25" t="s">
        <v>207</v>
      </c>
      <c r="BE6689" s="248">
        <f>IF(N6689="základní",J6689,0)</f>
        <v>0</v>
      </c>
      <c r="BF6689" s="248">
        <f>IF(N6689="snížená",J6689,0)</f>
        <v>0</v>
      </c>
      <c r="BG6689" s="248">
        <f>IF(N6689="zákl. přenesená",J6689,0)</f>
        <v>0</v>
      </c>
      <c r="BH6689" s="248">
        <f>IF(N6689="sníž. přenesená",J6689,0)</f>
        <v>0</v>
      </c>
      <c r="BI6689" s="248">
        <f>IF(N6689="nulová",J6689,0)</f>
        <v>0</v>
      </c>
      <c r="BJ6689" s="25" t="s">
        <v>90</v>
      </c>
      <c r="BK6689" s="248">
        <f>ROUND(I6689*H6689,2)</f>
        <v>0</v>
      </c>
      <c r="BL6689" s="25" t="s">
        <v>345</v>
      </c>
      <c r="BM6689" s="25" t="s">
        <v>5730</v>
      </c>
    </row>
    <row r="6690" s="12" customFormat="1">
      <c r="B6690" s="252"/>
      <c r="C6690" s="253"/>
      <c r="D6690" s="249" t="s">
        <v>218</v>
      </c>
      <c r="E6690" s="254" t="s">
        <v>81</v>
      </c>
      <c r="F6690" s="255" t="s">
        <v>666</v>
      </c>
      <c r="G6690" s="253"/>
      <c r="H6690" s="254" t="s">
        <v>81</v>
      </c>
      <c r="I6690" s="256"/>
      <c r="J6690" s="253"/>
      <c r="K6690" s="253"/>
      <c r="L6690" s="257"/>
      <c r="M6690" s="258"/>
      <c r="N6690" s="259"/>
      <c r="O6690" s="259"/>
      <c r="P6690" s="259"/>
      <c r="Q6690" s="259"/>
      <c r="R6690" s="259"/>
      <c r="S6690" s="259"/>
      <c r="T6690" s="260"/>
      <c r="AT6690" s="261" t="s">
        <v>218</v>
      </c>
      <c r="AU6690" s="261" t="s">
        <v>92</v>
      </c>
      <c r="AV6690" s="12" t="s">
        <v>90</v>
      </c>
      <c r="AW6690" s="12" t="s">
        <v>45</v>
      </c>
      <c r="AX6690" s="12" t="s">
        <v>83</v>
      </c>
      <c r="AY6690" s="261" t="s">
        <v>207</v>
      </c>
    </row>
    <row r="6691" s="12" customFormat="1">
      <c r="B6691" s="252"/>
      <c r="C6691" s="253"/>
      <c r="D6691" s="249" t="s">
        <v>218</v>
      </c>
      <c r="E6691" s="254" t="s">
        <v>81</v>
      </c>
      <c r="F6691" s="255" t="s">
        <v>5731</v>
      </c>
      <c r="G6691" s="253"/>
      <c r="H6691" s="254" t="s">
        <v>81</v>
      </c>
      <c r="I6691" s="256"/>
      <c r="J6691" s="253"/>
      <c r="K6691" s="253"/>
      <c r="L6691" s="257"/>
      <c r="M6691" s="258"/>
      <c r="N6691" s="259"/>
      <c r="O6691" s="259"/>
      <c r="P6691" s="259"/>
      <c r="Q6691" s="259"/>
      <c r="R6691" s="259"/>
      <c r="S6691" s="259"/>
      <c r="T6691" s="260"/>
      <c r="AT6691" s="261" t="s">
        <v>218</v>
      </c>
      <c r="AU6691" s="261" t="s">
        <v>92</v>
      </c>
      <c r="AV6691" s="12" t="s">
        <v>90</v>
      </c>
      <c r="AW6691" s="12" t="s">
        <v>45</v>
      </c>
      <c r="AX6691" s="12" t="s">
        <v>83</v>
      </c>
      <c r="AY6691" s="261" t="s">
        <v>207</v>
      </c>
    </row>
    <row r="6692" s="12" customFormat="1">
      <c r="B6692" s="252"/>
      <c r="C6692" s="253"/>
      <c r="D6692" s="249" t="s">
        <v>218</v>
      </c>
      <c r="E6692" s="254" t="s">
        <v>81</v>
      </c>
      <c r="F6692" s="255" t="s">
        <v>1298</v>
      </c>
      <c r="G6692" s="253"/>
      <c r="H6692" s="254" t="s">
        <v>81</v>
      </c>
      <c r="I6692" s="256"/>
      <c r="J6692" s="253"/>
      <c r="K6692" s="253"/>
      <c r="L6692" s="257"/>
      <c r="M6692" s="258"/>
      <c r="N6692" s="259"/>
      <c r="O6692" s="259"/>
      <c r="P6692" s="259"/>
      <c r="Q6692" s="259"/>
      <c r="R6692" s="259"/>
      <c r="S6692" s="259"/>
      <c r="T6692" s="260"/>
      <c r="AT6692" s="261" t="s">
        <v>218</v>
      </c>
      <c r="AU6692" s="261" t="s">
        <v>92</v>
      </c>
      <c r="AV6692" s="12" t="s">
        <v>90</v>
      </c>
      <c r="AW6692" s="12" t="s">
        <v>45</v>
      </c>
      <c r="AX6692" s="12" t="s">
        <v>83</v>
      </c>
      <c r="AY6692" s="261" t="s">
        <v>207</v>
      </c>
    </row>
    <row r="6693" s="13" customFormat="1">
      <c r="B6693" s="262"/>
      <c r="C6693" s="263"/>
      <c r="D6693" s="249" t="s">
        <v>218</v>
      </c>
      <c r="E6693" s="264" t="s">
        <v>81</v>
      </c>
      <c r="F6693" s="265" t="s">
        <v>1299</v>
      </c>
      <c r="G6693" s="263"/>
      <c r="H6693" s="266">
        <v>4.3399999999999999</v>
      </c>
      <c r="I6693" s="267"/>
      <c r="J6693" s="263"/>
      <c r="K6693" s="263"/>
      <c r="L6693" s="268"/>
      <c r="M6693" s="269"/>
      <c r="N6693" s="270"/>
      <c r="O6693" s="270"/>
      <c r="P6693" s="270"/>
      <c r="Q6693" s="270"/>
      <c r="R6693" s="270"/>
      <c r="S6693" s="270"/>
      <c r="T6693" s="271"/>
      <c r="AT6693" s="272" t="s">
        <v>218</v>
      </c>
      <c r="AU6693" s="272" t="s">
        <v>92</v>
      </c>
      <c r="AV6693" s="13" t="s">
        <v>92</v>
      </c>
      <c r="AW6693" s="13" t="s">
        <v>45</v>
      </c>
      <c r="AX6693" s="13" t="s">
        <v>83</v>
      </c>
      <c r="AY6693" s="272" t="s">
        <v>207</v>
      </c>
    </row>
    <row r="6694" s="12" customFormat="1">
      <c r="B6694" s="252"/>
      <c r="C6694" s="253"/>
      <c r="D6694" s="249" t="s">
        <v>218</v>
      </c>
      <c r="E6694" s="254" t="s">
        <v>81</v>
      </c>
      <c r="F6694" s="255" t="s">
        <v>5732</v>
      </c>
      <c r="G6694" s="253"/>
      <c r="H6694" s="254" t="s">
        <v>81</v>
      </c>
      <c r="I6694" s="256"/>
      <c r="J6694" s="253"/>
      <c r="K6694" s="253"/>
      <c r="L6694" s="257"/>
      <c r="M6694" s="258"/>
      <c r="N6694" s="259"/>
      <c r="O6694" s="259"/>
      <c r="P6694" s="259"/>
      <c r="Q6694" s="259"/>
      <c r="R6694" s="259"/>
      <c r="S6694" s="259"/>
      <c r="T6694" s="260"/>
      <c r="AT6694" s="261" t="s">
        <v>218</v>
      </c>
      <c r="AU6694" s="261" t="s">
        <v>92</v>
      </c>
      <c r="AV6694" s="12" t="s">
        <v>90</v>
      </c>
      <c r="AW6694" s="12" t="s">
        <v>45</v>
      </c>
      <c r="AX6694" s="12" t="s">
        <v>83</v>
      </c>
      <c r="AY6694" s="261" t="s">
        <v>207</v>
      </c>
    </row>
    <row r="6695" s="12" customFormat="1">
      <c r="B6695" s="252"/>
      <c r="C6695" s="253"/>
      <c r="D6695" s="249" t="s">
        <v>218</v>
      </c>
      <c r="E6695" s="254" t="s">
        <v>81</v>
      </c>
      <c r="F6695" s="255" t="s">
        <v>5733</v>
      </c>
      <c r="G6695" s="253"/>
      <c r="H6695" s="254" t="s">
        <v>81</v>
      </c>
      <c r="I6695" s="256"/>
      <c r="J6695" s="253"/>
      <c r="K6695" s="253"/>
      <c r="L6695" s="257"/>
      <c r="M6695" s="258"/>
      <c r="N6695" s="259"/>
      <c r="O6695" s="259"/>
      <c r="P6695" s="259"/>
      <c r="Q6695" s="259"/>
      <c r="R6695" s="259"/>
      <c r="S6695" s="259"/>
      <c r="T6695" s="260"/>
      <c r="AT6695" s="261" t="s">
        <v>218</v>
      </c>
      <c r="AU6695" s="261" t="s">
        <v>92</v>
      </c>
      <c r="AV6695" s="12" t="s">
        <v>90</v>
      </c>
      <c r="AW6695" s="12" t="s">
        <v>45</v>
      </c>
      <c r="AX6695" s="12" t="s">
        <v>83</v>
      </c>
      <c r="AY6695" s="261" t="s">
        <v>207</v>
      </c>
    </row>
    <row r="6696" s="13" customFormat="1">
      <c r="B6696" s="262"/>
      <c r="C6696" s="263"/>
      <c r="D6696" s="249" t="s">
        <v>218</v>
      </c>
      <c r="E6696" s="264" t="s">
        <v>81</v>
      </c>
      <c r="F6696" s="265" t="s">
        <v>1284</v>
      </c>
      <c r="G6696" s="263"/>
      <c r="H6696" s="266">
        <v>8.1400000000000006</v>
      </c>
      <c r="I6696" s="267"/>
      <c r="J6696" s="263"/>
      <c r="K6696" s="263"/>
      <c r="L6696" s="268"/>
      <c r="M6696" s="269"/>
      <c r="N6696" s="270"/>
      <c r="O6696" s="270"/>
      <c r="P6696" s="270"/>
      <c r="Q6696" s="270"/>
      <c r="R6696" s="270"/>
      <c r="S6696" s="270"/>
      <c r="T6696" s="271"/>
      <c r="AT6696" s="272" t="s">
        <v>218</v>
      </c>
      <c r="AU6696" s="272" t="s">
        <v>92</v>
      </c>
      <c r="AV6696" s="13" t="s">
        <v>92</v>
      </c>
      <c r="AW6696" s="13" t="s">
        <v>45</v>
      </c>
      <c r="AX6696" s="13" t="s">
        <v>83</v>
      </c>
      <c r="AY6696" s="272" t="s">
        <v>207</v>
      </c>
    </row>
    <row r="6697" s="12" customFormat="1">
      <c r="B6697" s="252"/>
      <c r="C6697" s="253"/>
      <c r="D6697" s="249" t="s">
        <v>218</v>
      </c>
      <c r="E6697" s="254" t="s">
        <v>81</v>
      </c>
      <c r="F6697" s="255" t="s">
        <v>5734</v>
      </c>
      <c r="G6697" s="253"/>
      <c r="H6697" s="254" t="s">
        <v>81</v>
      </c>
      <c r="I6697" s="256"/>
      <c r="J6697" s="253"/>
      <c r="K6697" s="253"/>
      <c r="L6697" s="257"/>
      <c r="M6697" s="258"/>
      <c r="N6697" s="259"/>
      <c r="O6697" s="259"/>
      <c r="P6697" s="259"/>
      <c r="Q6697" s="259"/>
      <c r="R6697" s="259"/>
      <c r="S6697" s="259"/>
      <c r="T6697" s="260"/>
      <c r="AT6697" s="261" t="s">
        <v>218</v>
      </c>
      <c r="AU6697" s="261" t="s">
        <v>92</v>
      </c>
      <c r="AV6697" s="12" t="s">
        <v>90</v>
      </c>
      <c r="AW6697" s="12" t="s">
        <v>45</v>
      </c>
      <c r="AX6697" s="12" t="s">
        <v>83</v>
      </c>
      <c r="AY6697" s="261" t="s">
        <v>207</v>
      </c>
    </row>
    <row r="6698" s="13" customFormat="1">
      <c r="B6698" s="262"/>
      <c r="C6698" s="263"/>
      <c r="D6698" s="249" t="s">
        <v>218</v>
      </c>
      <c r="E6698" s="264" t="s">
        <v>81</v>
      </c>
      <c r="F6698" s="265" t="s">
        <v>1286</v>
      </c>
      <c r="G6698" s="263"/>
      <c r="H6698" s="266">
        <v>6.9699999999999998</v>
      </c>
      <c r="I6698" s="267"/>
      <c r="J6698" s="263"/>
      <c r="K6698" s="263"/>
      <c r="L6698" s="268"/>
      <c r="M6698" s="269"/>
      <c r="N6698" s="270"/>
      <c r="O6698" s="270"/>
      <c r="P6698" s="270"/>
      <c r="Q6698" s="270"/>
      <c r="R6698" s="270"/>
      <c r="S6698" s="270"/>
      <c r="T6698" s="271"/>
      <c r="AT6698" s="272" t="s">
        <v>218</v>
      </c>
      <c r="AU6698" s="272" t="s">
        <v>92</v>
      </c>
      <c r="AV6698" s="13" t="s">
        <v>92</v>
      </c>
      <c r="AW6698" s="13" t="s">
        <v>45</v>
      </c>
      <c r="AX6698" s="13" t="s">
        <v>83</v>
      </c>
      <c r="AY6698" s="272" t="s">
        <v>207</v>
      </c>
    </row>
    <row r="6699" s="12" customFormat="1">
      <c r="B6699" s="252"/>
      <c r="C6699" s="253"/>
      <c r="D6699" s="249" t="s">
        <v>218</v>
      </c>
      <c r="E6699" s="254" t="s">
        <v>81</v>
      </c>
      <c r="F6699" s="255" t="s">
        <v>5735</v>
      </c>
      <c r="G6699" s="253"/>
      <c r="H6699" s="254" t="s">
        <v>81</v>
      </c>
      <c r="I6699" s="256"/>
      <c r="J6699" s="253"/>
      <c r="K6699" s="253"/>
      <c r="L6699" s="257"/>
      <c r="M6699" s="258"/>
      <c r="N6699" s="259"/>
      <c r="O6699" s="259"/>
      <c r="P6699" s="259"/>
      <c r="Q6699" s="259"/>
      <c r="R6699" s="259"/>
      <c r="S6699" s="259"/>
      <c r="T6699" s="260"/>
      <c r="AT6699" s="261" t="s">
        <v>218</v>
      </c>
      <c r="AU6699" s="261" t="s">
        <v>92</v>
      </c>
      <c r="AV6699" s="12" t="s">
        <v>90</v>
      </c>
      <c r="AW6699" s="12" t="s">
        <v>45</v>
      </c>
      <c r="AX6699" s="12" t="s">
        <v>83</v>
      </c>
      <c r="AY6699" s="261" t="s">
        <v>207</v>
      </c>
    </row>
    <row r="6700" s="13" customFormat="1">
      <c r="B6700" s="262"/>
      <c r="C6700" s="263"/>
      <c r="D6700" s="249" t="s">
        <v>218</v>
      </c>
      <c r="E6700" s="264" t="s">
        <v>81</v>
      </c>
      <c r="F6700" s="265" t="s">
        <v>1300</v>
      </c>
      <c r="G6700" s="263"/>
      <c r="H6700" s="266">
        <v>3.52</v>
      </c>
      <c r="I6700" s="267"/>
      <c r="J6700" s="263"/>
      <c r="K6700" s="263"/>
      <c r="L6700" s="268"/>
      <c r="M6700" s="269"/>
      <c r="N6700" s="270"/>
      <c r="O6700" s="270"/>
      <c r="P6700" s="270"/>
      <c r="Q6700" s="270"/>
      <c r="R6700" s="270"/>
      <c r="S6700" s="270"/>
      <c r="T6700" s="271"/>
      <c r="AT6700" s="272" t="s">
        <v>218</v>
      </c>
      <c r="AU6700" s="272" t="s">
        <v>92</v>
      </c>
      <c r="AV6700" s="13" t="s">
        <v>92</v>
      </c>
      <c r="AW6700" s="13" t="s">
        <v>45</v>
      </c>
      <c r="AX6700" s="13" t="s">
        <v>83</v>
      </c>
      <c r="AY6700" s="272" t="s">
        <v>207</v>
      </c>
    </row>
    <row r="6701" s="15" customFormat="1">
      <c r="B6701" s="284"/>
      <c r="C6701" s="285"/>
      <c r="D6701" s="249" t="s">
        <v>218</v>
      </c>
      <c r="E6701" s="286" t="s">
        <v>81</v>
      </c>
      <c r="F6701" s="287" t="s">
        <v>247</v>
      </c>
      <c r="G6701" s="285"/>
      <c r="H6701" s="288">
        <v>22.969999999999999</v>
      </c>
      <c r="I6701" s="289"/>
      <c r="J6701" s="285"/>
      <c r="K6701" s="285"/>
      <c r="L6701" s="290"/>
      <c r="M6701" s="291"/>
      <c r="N6701" s="292"/>
      <c r="O6701" s="292"/>
      <c r="P6701" s="292"/>
      <c r="Q6701" s="292"/>
      <c r="R6701" s="292"/>
      <c r="S6701" s="292"/>
      <c r="T6701" s="293"/>
      <c r="AT6701" s="294" t="s">
        <v>218</v>
      </c>
      <c r="AU6701" s="294" t="s">
        <v>92</v>
      </c>
      <c r="AV6701" s="15" t="s">
        <v>233</v>
      </c>
      <c r="AW6701" s="15" t="s">
        <v>45</v>
      </c>
      <c r="AX6701" s="15" t="s">
        <v>83</v>
      </c>
      <c r="AY6701" s="294" t="s">
        <v>207</v>
      </c>
    </row>
    <row r="6702" s="12" customFormat="1">
      <c r="B6702" s="252"/>
      <c r="C6702" s="253"/>
      <c r="D6702" s="249" t="s">
        <v>218</v>
      </c>
      <c r="E6702" s="254" t="s">
        <v>81</v>
      </c>
      <c r="F6702" s="255" t="s">
        <v>486</v>
      </c>
      <c r="G6702" s="253"/>
      <c r="H6702" s="254" t="s">
        <v>81</v>
      </c>
      <c r="I6702" s="256"/>
      <c r="J6702" s="253"/>
      <c r="K6702" s="253"/>
      <c r="L6702" s="257"/>
      <c r="M6702" s="258"/>
      <c r="N6702" s="259"/>
      <c r="O6702" s="259"/>
      <c r="P6702" s="259"/>
      <c r="Q6702" s="259"/>
      <c r="R6702" s="259"/>
      <c r="S6702" s="259"/>
      <c r="T6702" s="260"/>
      <c r="AT6702" s="261" t="s">
        <v>218</v>
      </c>
      <c r="AU6702" s="261" t="s">
        <v>92</v>
      </c>
      <c r="AV6702" s="12" t="s">
        <v>90</v>
      </c>
      <c r="AW6702" s="12" t="s">
        <v>45</v>
      </c>
      <c r="AX6702" s="12" t="s">
        <v>83</v>
      </c>
      <c r="AY6702" s="261" t="s">
        <v>207</v>
      </c>
    </row>
    <row r="6703" s="12" customFormat="1">
      <c r="B6703" s="252"/>
      <c r="C6703" s="253"/>
      <c r="D6703" s="249" t="s">
        <v>218</v>
      </c>
      <c r="E6703" s="254" t="s">
        <v>81</v>
      </c>
      <c r="F6703" s="255" t="s">
        <v>2139</v>
      </c>
      <c r="G6703" s="253"/>
      <c r="H6703" s="254" t="s">
        <v>81</v>
      </c>
      <c r="I6703" s="256"/>
      <c r="J6703" s="253"/>
      <c r="K6703" s="253"/>
      <c r="L6703" s="257"/>
      <c r="M6703" s="258"/>
      <c r="N6703" s="259"/>
      <c r="O6703" s="259"/>
      <c r="P6703" s="259"/>
      <c r="Q6703" s="259"/>
      <c r="R6703" s="259"/>
      <c r="S6703" s="259"/>
      <c r="T6703" s="260"/>
      <c r="AT6703" s="261" t="s">
        <v>218</v>
      </c>
      <c r="AU6703" s="261" t="s">
        <v>92</v>
      </c>
      <c r="AV6703" s="12" t="s">
        <v>90</v>
      </c>
      <c r="AW6703" s="12" t="s">
        <v>45</v>
      </c>
      <c r="AX6703" s="12" t="s">
        <v>83</v>
      </c>
      <c r="AY6703" s="261" t="s">
        <v>207</v>
      </c>
    </row>
    <row r="6704" s="12" customFormat="1">
      <c r="B6704" s="252"/>
      <c r="C6704" s="253"/>
      <c r="D6704" s="249" t="s">
        <v>218</v>
      </c>
      <c r="E6704" s="254" t="s">
        <v>81</v>
      </c>
      <c r="F6704" s="255" t="s">
        <v>1479</v>
      </c>
      <c r="G6704" s="253"/>
      <c r="H6704" s="254" t="s">
        <v>81</v>
      </c>
      <c r="I6704" s="256"/>
      <c r="J6704" s="253"/>
      <c r="K6704" s="253"/>
      <c r="L6704" s="257"/>
      <c r="M6704" s="258"/>
      <c r="N6704" s="259"/>
      <c r="O6704" s="259"/>
      <c r="P6704" s="259"/>
      <c r="Q6704" s="259"/>
      <c r="R6704" s="259"/>
      <c r="S6704" s="259"/>
      <c r="T6704" s="260"/>
      <c r="AT6704" s="261" t="s">
        <v>218</v>
      </c>
      <c r="AU6704" s="261" t="s">
        <v>92</v>
      </c>
      <c r="AV6704" s="12" t="s">
        <v>90</v>
      </c>
      <c r="AW6704" s="12" t="s">
        <v>45</v>
      </c>
      <c r="AX6704" s="12" t="s">
        <v>83</v>
      </c>
      <c r="AY6704" s="261" t="s">
        <v>207</v>
      </c>
    </row>
    <row r="6705" s="13" customFormat="1">
      <c r="B6705" s="262"/>
      <c r="C6705" s="263"/>
      <c r="D6705" s="249" t="s">
        <v>218</v>
      </c>
      <c r="E6705" s="264" t="s">
        <v>81</v>
      </c>
      <c r="F6705" s="265" t="s">
        <v>2140</v>
      </c>
      <c r="G6705" s="263"/>
      <c r="H6705" s="266">
        <v>6.9900000000000002</v>
      </c>
      <c r="I6705" s="267"/>
      <c r="J6705" s="263"/>
      <c r="K6705" s="263"/>
      <c r="L6705" s="268"/>
      <c r="M6705" s="269"/>
      <c r="N6705" s="270"/>
      <c r="O6705" s="270"/>
      <c r="P6705" s="270"/>
      <c r="Q6705" s="270"/>
      <c r="R6705" s="270"/>
      <c r="S6705" s="270"/>
      <c r="T6705" s="271"/>
      <c r="AT6705" s="272" t="s">
        <v>218</v>
      </c>
      <c r="AU6705" s="272" t="s">
        <v>92</v>
      </c>
      <c r="AV6705" s="13" t="s">
        <v>92</v>
      </c>
      <c r="AW6705" s="13" t="s">
        <v>45</v>
      </c>
      <c r="AX6705" s="13" t="s">
        <v>83</v>
      </c>
      <c r="AY6705" s="272" t="s">
        <v>207</v>
      </c>
    </row>
    <row r="6706" s="12" customFormat="1">
      <c r="B6706" s="252"/>
      <c r="C6706" s="253"/>
      <c r="D6706" s="249" t="s">
        <v>218</v>
      </c>
      <c r="E6706" s="254" t="s">
        <v>81</v>
      </c>
      <c r="F6706" s="255" t="s">
        <v>1484</v>
      </c>
      <c r="G6706" s="253"/>
      <c r="H6706" s="254" t="s">
        <v>81</v>
      </c>
      <c r="I6706" s="256"/>
      <c r="J6706" s="253"/>
      <c r="K6706" s="253"/>
      <c r="L6706" s="257"/>
      <c r="M6706" s="258"/>
      <c r="N6706" s="259"/>
      <c r="O6706" s="259"/>
      <c r="P6706" s="259"/>
      <c r="Q6706" s="259"/>
      <c r="R6706" s="259"/>
      <c r="S6706" s="259"/>
      <c r="T6706" s="260"/>
      <c r="AT6706" s="261" t="s">
        <v>218</v>
      </c>
      <c r="AU6706" s="261" t="s">
        <v>92</v>
      </c>
      <c r="AV6706" s="12" t="s">
        <v>90</v>
      </c>
      <c r="AW6706" s="12" t="s">
        <v>45</v>
      </c>
      <c r="AX6706" s="12" t="s">
        <v>83</v>
      </c>
      <c r="AY6706" s="261" t="s">
        <v>207</v>
      </c>
    </row>
    <row r="6707" s="13" customFormat="1">
      <c r="B6707" s="262"/>
      <c r="C6707" s="263"/>
      <c r="D6707" s="249" t="s">
        <v>218</v>
      </c>
      <c r="E6707" s="264" t="s">
        <v>81</v>
      </c>
      <c r="F6707" s="265" t="s">
        <v>2141</v>
      </c>
      <c r="G6707" s="263"/>
      <c r="H6707" s="266">
        <v>4.0999999999999996</v>
      </c>
      <c r="I6707" s="267"/>
      <c r="J6707" s="263"/>
      <c r="K6707" s="263"/>
      <c r="L6707" s="268"/>
      <c r="M6707" s="269"/>
      <c r="N6707" s="270"/>
      <c r="O6707" s="270"/>
      <c r="P6707" s="270"/>
      <c r="Q6707" s="270"/>
      <c r="R6707" s="270"/>
      <c r="S6707" s="270"/>
      <c r="T6707" s="271"/>
      <c r="AT6707" s="272" t="s">
        <v>218</v>
      </c>
      <c r="AU6707" s="272" t="s">
        <v>92</v>
      </c>
      <c r="AV6707" s="13" t="s">
        <v>92</v>
      </c>
      <c r="AW6707" s="13" t="s">
        <v>45</v>
      </c>
      <c r="AX6707" s="13" t="s">
        <v>83</v>
      </c>
      <c r="AY6707" s="272" t="s">
        <v>207</v>
      </c>
    </row>
    <row r="6708" s="12" customFormat="1">
      <c r="B6708" s="252"/>
      <c r="C6708" s="253"/>
      <c r="D6708" s="249" t="s">
        <v>218</v>
      </c>
      <c r="E6708" s="254" t="s">
        <v>81</v>
      </c>
      <c r="F6708" s="255" t="s">
        <v>1535</v>
      </c>
      <c r="G6708" s="253"/>
      <c r="H6708" s="254" t="s">
        <v>81</v>
      </c>
      <c r="I6708" s="256"/>
      <c r="J6708" s="253"/>
      <c r="K6708" s="253"/>
      <c r="L6708" s="257"/>
      <c r="M6708" s="258"/>
      <c r="N6708" s="259"/>
      <c r="O6708" s="259"/>
      <c r="P6708" s="259"/>
      <c r="Q6708" s="259"/>
      <c r="R6708" s="259"/>
      <c r="S6708" s="259"/>
      <c r="T6708" s="260"/>
      <c r="AT6708" s="261" t="s">
        <v>218</v>
      </c>
      <c r="AU6708" s="261" t="s">
        <v>92</v>
      </c>
      <c r="AV6708" s="12" t="s">
        <v>90</v>
      </c>
      <c r="AW6708" s="12" t="s">
        <v>45</v>
      </c>
      <c r="AX6708" s="12" t="s">
        <v>83</v>
      </c>
      <c r="AY6708" s="261" t="s">
        <v>207</v>
      </c>
    </row>
    <row r="6709" s="13" customFormat="1">
      <c r="B6709" s="262"/>
      <c r="C6709" s="263"/>
      <c r="D6709" s="249" t="s">
        <v>218</v>
      </c>
      <c r="E6709" s="264" t="s">
        <v>81</v>
      </c>
      <c r="F6709" s="265" t="s">
        <v>2142</v>
      </c>
      <c r="G6709" s="263"/>
      <c r="H6709" s="266">
        <v>3.6800000000000002</v>
      </c>
      <c r="I6709" s="267"/>
      <c r="J6709" s="263"/>
      <c r="K6709" s="263"/>
      <c r="L6709" s="268"/>
      <c r="M6709" s="269"/>
      <c r="N6709" s="270"/>
      <c r="O6709" s="270"/>
      <c r="P6709" s="270"/>
      <c r="Q6709" s="270"/>
      <c r="R6709" s="270"/>
      <c r="S6709" s="270"/>
      <c r="T6709" s="271"/>
      <c r="AT6709" s="272" t="s">
        <v>218</v>
      </c>
      <c r="AU6709" s="272" t="s">
        <v>92</v>
      </c>
      <c r="AV6709" s="13" t="s">
        <v>92</v>
      </c>
      <c r="AW6709" s="13" t="s">
        <v>45</v>
      </c>
      <c r="AX6709" s="13" t="s">
        <v>83</v>
      </c>
      <c r="AY6709" s="272" t="s">
        <v>207</v>
      </c>
    </row>
    <row r="6710" s="12" customFormat="1">
      <c r="B6710" s="252"/>
      <c r="C6710" s="253"/>
      <c r="D6710" s="249" t="s">
        <v>218</v>
      </c>
      <c r="E6710" s="254" t="s">
        <v>81</v>
      </c>
      <c r="F6710" s="255" t="s">
        <v>1538</v>
      </c>
      <c r="G6710" s="253"/>
      <c r="H6710" s="254" t="s">
        <v>81</v>
      </c>
      <c r="I6710" s="256"/>
      <c r="J6710" s="253"/>
      <c r="K6710" s="253"/>
      <c r="L6710" s="257"/>
      <c r="M6710" s="258"/>
      <c r="N6710" s="259"/>
      <c r="O6710" s="259"/>
      <c r="P6710" s="259"/>
      <c r="Q6710" s="259"/>
      <c r="R6710" s="259"/>
      <c r="S6710" s="259"/>
      <c r="T6710" s="260"/>
      <c r="AT6710" s="261" t="s">
        <v>218</v>
      </c>
      <c r="AU6710" s="261" t="s">
        <v>92</v>
      </c>
      <c r="AV6710" s="12" t="s">
        <v>90</v>
      </c>
      <c r="AW6710" s="12" t="s">
        <v>45</v>
      </c>
      <c r="AX6710" s="12" t="s">
        <v>83</v>
      </c>
      <c r="AY6710" s="261" t="s">
        <v>207</v>
      </c>
    </row>
    <row r="6711" s="13" customFormat="1">
      <c r="B6711" s="262"/>
      <c r="C6711" s="263"/>
      <c r="D6711" s="249" t="s">
        <v>218</v>
      </c>
      <c r="E6711" s="264" t="s">
        <v>81</v>
      </c>
      <c r="F6711" s="265" t="s">
        <v>2143</v>
      </c>
      <c r="G6711" s="263"/>
      <c r="H6711" s="266">
        <v>1.74</v>
      </c>
      <c r="I6711" s="267"/>
      <c r="J6711" s="263"/>
      <c r="K6711" s="263"/>
      <c r="L6711" s="268"/>
      <c r="M6711" s="269"/>
      <c r="N6711" s="270"/>
      <c r="O6711" s="270"/>
      <c r="P6711" s="270"/>
      <c r="Q6711" s="270"/>
      <c r="R6711" s="270"/>
      <c r="S6711" s="270"/>
      <c r="T6711" s="271"/>
      <c r="AT6711" s="272" t="s">
        <v>218</v>
      </c>
      <c r="AU6711" s="272" t="s">
        <v>92</v>
      </c>
      <c r="AV6711" s="13" t="s">
        <v>92</v>
      </c>
      <c r="AW6711" s="13" t="s">
        <v>45</v>
      </c>
      <c r="AX6711" s="13" t="s">
        <v>83</v>
      </c>
      <c r="AY6711" s="272" t="s">
        <v>207</v>
      </c>
    </row>
    <row r="6712" s="12" customFormat="1">
      <c r="B6712" s="252"/>
      <c r="C6712" s="253"/>
      <c r="D6712" s="249" t="s">
        <v>218</v>
      </c>
      <c r="E6712" s="254" t="s">
        <v>81</v>
      </c>
      <c r="F6712" s="255" t="s">
        <v>1541</v>
      </c>
      <c r="G6712" s="253"/>
      <c r="H6712" s="254" t="s">
        <v>81</v>
      </c>
      <c r="I6712" s="256"/>
      <c r="J6712" s="253"/>
      <c r="K6712" s="253"/>
      <c r="L6712" s="257"/>
      <c r="M6712" s="258"/>
      <c r="N6712" s="259"/>
      <c r="O6712" s="259"/>
      <c r="P6712" s="259"/>
      <c r="Q6712" s="259"/>
      <c r="R6712" s="259"/>
      <c r="S6712" s="259"/>
      <c r="T6712" s="260"/>
      <c r="AT6712" s="261" t="s">
        <v>218</v>
      </c>
      <c r="AU6712" s="261" t="s">
        <v>92</v>
      </c>
      <c r="AV6712" s="12" t="s">
        <v>90</v>
      </c>
      <c r="AW6712" s="12" t="s">
        <v>45</v>
      </c>
      <c r="AX6712" s="12" t="s">
        <v>83</v>
      </c>
      <c r="AY6712" s="261" t="s">
        <v>207</v>
      </c>
    </row>
    <row r="6713" s="13" customFormat="1">
      <c r="B6713" s="262"/>
      <c r="C6713" s="263"/>
      <c r="D6713" s="249" t="s">
        <v>218</v>
      </c>
      <c r="E6713" s="264" t="s">
        <v>81</v>
      </c>
      <c r="F6713" s="265" t="s">
        <v>2144</v>
      </c>
      <c r="G6713" s="263"/>
      <c r="H6713" s="266">
        <v>4.0899999999999999</v>
      </c>
      <c r="I6713" s="267"/>
      <c r="J6713" s="263"/>
      <c r="K6713" s="263"/>
      <c r="L6713" s="268"/>
      <c r="M6713" s="269"/>
      <c r="N6713" s="270"/>
      <c r="O6713" s="270"/>
      <c r="P6713" s="270"/>
      <c r="Q6713" s="270"/>
      <c r="R6713" s="270"/>
      <c r="S6713" s="270"/>
      <c r="T6713" s="271"/>
      <c r="AT6713" s="272" t="s">
        <v>218</v>
      </c>
      <c r="AU6713" s="272" t="s">
        <v>92</v>
      </c>
      <c r="AV6713" s="13" t="s">
        <v>92</v>
      </c>
      <c r="AW6713" s="13" t="s">
        <v>45</v>
      </c>
      <c r="AX6713" s="13" t="s">
        <v>83</v>
      </c>
      <c r="AY6713" s="272" t="s">
        <v>207</v>
      </c>
    </row>
    <row r="6714" s="12" customFormat="1">
      <c r="B6714" s="252"/>
      <c r="C6714" s="253"/>
      <c r="D6714" s="249" t="s">
        <v>218</v>
      </c>
      <c r="E6714" s="254" t="s">
        <v>81</v>
      </c>
      <c r="F6714" s="255" t="s">
        <v>1544</v>
      </c>
      <c r="G6714" s="253"/>
      <c r="H6714" s="254" t="s">
        <v>81</v>
      </c>
      <c r="I6714" s="256"/>
      <c r="J6714" s="253"/>
      <c r="K6714" s="253"/>
      <c r="L6714" s="257"/>
      <c r="M6714" s="258"/>
      <c r="N6714" s="259"/>
      <c r="O6714" s="259"/>
      <c r="P6714" s="259"/>
      <c r="Q6714" s="259"/>
      <c r="R6714" s="259"/>
      <c r="S6714" s="259"/>
      <c r="T6714" s="260"/>
      <c r="AT6714" s="261" t="s">
        <v>218</v>
      </c>
      <c r="AU6714" s="261" t="s">
        <v>92</v>
      </c>
      <c r="AV6714" s="12" t="s">
        <v>90</v>
      </c>
      <c r="AW6714" s="12" t="s">
        <v>45</v>
      </c>
      <c r="AX6714" s="12" t="s">
        <v>83</v>
      </c>
      <c r="AY6714" s="261" t="s">
        <v>207</v>
      </c>
    </row>
    <row r="6715" s="13" customFormat="1">
      <c r="B6715" s="262"/>
      <c r="C6715" s="263"/>
      <c r="D6715" s="249" t="s">
        <v>218</v>
      </c>
      <c r="E6715" s="264" t="s">
        <v>81</v>
      </c>
      <c r="F6715" s="265" t="s">
        <v>2145</v>
      </c>
      <c r="G6715" s="263"/>
      <c r="H6715" s="266">
        <v>5.7400000000000002</v>
      </c>
      <c r="I6715" s="267"/>
      <c r="J6715" s="263"/>
      <c r="K6715" s="263"/>
      <c r="L6715" s="268"/>
      <c r="M6715" s="269"/>
      <c r="N6715" s="270"/>
      <c r="O6715" s="270"/>
      <c r="P6715" s="270"/>
      <c r="Q6715" s="270"/>
      <c r="R6715" s="270"/>
      <c r="S6715" s="270"/>
      <c r="T6715" s="271"/>
      <c r="AT6715" s="272" t="s">
        <v>218</v>
      </c>
      <c r="AU6715" s="272" t="s">
        <v>92</v>
      </c>
      <c r="AV6715" s="13" t="s">
        <v>92</v>
      </c>
      <c r="AW6715" s="13" t="s">
        <v>45</v>
      </c>
      <c r="AX6715" s="13" t="s">
        <v>83</v>
      </c>
      <c r="AY6715" s="272" t="s">
        <v>207</v>
      </c>
    </row>
    <row r="6716" s="15" customFormat="1">
      <c r="B6716" s="284"/>
      <c r="C6716" s="285"/>
      <c r="D6716" s="249" t="s">
        <v>218</v>
      </c>
      <c r="E6716" s="286" t="s">
        <v>81</v>
      </c>
      <c r="F6716" s="287" t="s">
        <v>247</v>
      </c>
      <c r="G6716" s="285"/>
      <c r="H6716" s="288">
        <v>26.34</v>
      </c>
      <c r="I6716" s="289"/>
      <c r="J6716" s="285"/>
      <c r="K6716" s="285"/>
      <c r="L6716" s="290"/>
      <c r="M6716" s="291"/>
      <c r="N6716" s="292"/>
      <c r="O6716" s="292"/>
      <c r="P6716" s="292"/>
      <c r="Q6716" s="292"/>
      <c r="R6716" s="292"/>
      <c r="S6716" s="292"/>
      <c r="T6716" s="293"/>
      <c r="AT6716" s="294" t="s">
        <v>218</v>
      </c>
      <c r="AU6716" s="294" t="s">
        <v>92</v>
      </c>
      <c r="AV6716" s="15" t="s">
        <v>233</v>
      </c>
      <c r="AW6716" s="15" t="s">
        <v>45</v>
      </c>
      <c r="AX6716" s="15" t="s">
        <v>83</v>
      </c>
      <c r="AY6716" s="294" t="s">
        <v>207</v>
      </c>
    </row>
    <row r="6717" s="12" customFormat="1">
      <c r="B6717" s="252"/>
      <c r="C6717" s="253"/>
      <c r="D6717" s="249" t="s">
        <v>218</v>
      </c>
      <c r="E6717" s="254" t="s">
        <v>81</v>
      </c>
      <c r="F6717" s="255" t="s">
        <v>669</v>
      </c>
      <c r="G6717" s="253"/>
      <c r="H6717" s="254" t="s">
        <v>81</v>
      </c>
      <c r="I6717" s="256"/>
      <c r="J6717" s="253"/>
      <c r="K6717" s="253"/>
      <c r="L6717" s="257"/>
      <c r="M6717" s="258"/>
      <c r="N6717" s="259"/>
      <c r="O6717" s="259"/>
      <c r="P6717" s="259"/>
      <c r="Q6717" s="259"/>
      <c r="R6717" s="259"/>
      <c r="S6717" s="259"/>
      <c r="T6717" s="260"/>
      <c r="AT6717" s="261" t="s">
        <v>218</v>
      </c>
      <c r="AU6717" s="261" t="s">
        <v>92</v>
      </c>
      <c r="AV6717" s="12" t="s">
        <v>90</v>
      </c>
      <c r="AW6717" s="12" t="s">
        <v>45</v>
      </c>
      <c r="AX6717" s="12" t="s">
        <v>83</v>
      </c>
      <c r="AY6717" s="261" t="s">
        <v>207</v>
      </c>
    </row>
    <row r="6718" s="12" customFormat="1">
      <c r="B6718" s="252"/>
      <c r="C6718" s="253"/>
      <c r="D6718" s="249" t="s">
        <v>218</v>
      </c>
      <c r="E6718" s="254" t="s">
        <v>81</v>
      </c>
      <c r="F6718" s="255" t="s">
        <v>2271</v>
      </c>
      <c r="G6718" s="253"/>
      <c r="H6718" s="254" t="s">
        <v>81</v>
      </c>
      <c r="I6718" s="256"/>
      <c r="J6718" s="253"/>
      <c r="K6718" s="253"/>
      <c r="L6718" s="257"/>
      <c r="M6718" s="258"/>
      <c r="N6718" s="259"/>
      <c r="O6718" s="259"/>
      <c r="P6718" s="259"/>
      <c r="Q6718" s="259"/>
      <c r="R6718" s="259"/>
      <c r="S6718" s="259"/>
      <c r="T6718" s="260"/>
      <c r="AT6718" s="261" t="s">
        <v>218</v>
      </c>
      <c r="AU6718" s="261" t="s">
        <v>92</v>
      </c>
      <c r="AV6718" s="12" t="s">
        <v>90</v>
      </c>
      <c r="AW6718" s="12" t="s">
        <v>45</v>
      </c>
      <c r="AX6718" s="12" t="s">
        <v>83</v>
      </c>
      <c r="AY6718" s="261" t="s">
        <v>207</v>
      </c>
    </row>
    <row r="6719" s="12" customFormat="1">
      <c r="B6719" s="252"/>
      <c r="C6719" s="253"/>
      <c r="D6719" s="249" t="s">
        <v>218</v>
      </c>
      <c r="E6719" s="254" t="s">
        <v>81</v>
      </c>
      <c r="F6719" s="255" t="s">
        <v>1558</v>
      </c>
      <c r="G6719" s="253"/>
      <c r="H6719" s="254" t="s">
        <v>81</v>
      </c>
      <c r="I6719" s="256"/>
      <c r="J6719" s="253"/>
      <c r="K6719" s="253"/>
      <c r="L6719" s="257"/>
      <c r="M6719" s="258"/>
      <c r="N6719" s="259"/>
      <c r="O6719" s="259"/>
      <c r="P6719" s="259"/>
      <c r="Q6719" s="259"/>
      <c r="R6719" s="259"/>
      <c r="S6719" s="259"/>
      <c r="T6719" s="260"/>
      <c r="AT6719" s="261" t="s">
        <v>218</v>
      </c>
      <c r="AU6719" s="261" t="s">
        <v>92</v>
      </c>
      <c r="AV6719" s="12" t="s">
        <v>90</v>
      </c>
      <c r="AW6719" s="12" t="s">
        <v>45</v>
      </c>
      <c r="AX6719" s="12" t="s">
        <v>83</v>
      </c>
      <c r="AY6719" s="261" t="s">
        <v>207</v>
      </c>
    </row>
    <row r="6720" s="13" customFormat="1">
      <c r="B6720" s="262"/>
      <c r="C6720" s="263"/>
      <c r="D6720" s="249" t="s">
        <v>218</v>
      </c>
      <c r="E6720" s="264" t="s">
        <v>81</v>
      </c>
      <c r="F6720" s="265" t="s">
        <v>3520</v>
      </c>
      <c r="G6720" s="263"/>
      <c r="H6720" s="266">
        <v>7.2300000000000004</v>
      </c>
      <c r="I6720" s="267"/>
      <c r="J6720" s="263"/>
      <c r="K6720" s="263"/>
      <c r="L6720" s="268"/>
      <c r="M6720" s="269"/>
      <c r="N6720" s="270"/>
      <c r="O6720" s="270"/>
      <c r="P6720" s="270"/>
      <c r="Q6720" s="270"/>
      <c r="R6720" s="270"/>
      <c r="S6720" s="270"/>
      <c r="T6720" s="271"/>
      <c r="AT6720" s="272" t="s">
        <v>218</v>
      </c>
      <c r="AU6720" s="272" t="s">
        <v>92</v>
      </c>
      <c r="AV6720" s="13" t="s">
        <v>92</v>
      </c>
      <c r="AW6720" s="13" t="s">
        <v>45</v>
      </c>
      <c r="AX6720" s="13" t="s">
        <v>83</v>
      </c>
      <c r="AY6720" s="272" t="s">
        <v>207</v>
      </c>
    </row>
    <row r="6721" s="12" customFormat="1">
      <c r="B6721" s="252"/>
      <c r="C6721" s="253"/>
      <c r="D6721" s="249" t="s">
        <v>218</v>
      </c>
      <c r="E6721" s="254" t="s">
        <v>81</v>
      </c>
      <c r="F6721" s="255" t="s">
        <v>1562</v>
      </c>
      <c r="G6721" s="253"/>
      <c r="H6721" s="254" t="s">
        <v>81</v>
      </c>
      <c r="I6721" s="256"/>
      <c r="J6721" s="253"/>
      <c r="K6721" s="253"/>
      <c r="L6721" s="257"/>
      <c r="M6721" s="258"/>
      <c r="N6721" s="259"/>
      <c r="O6721" s="259"/>
      <c r="P6721" s="259"/>
      <c r="Q6721" s="259"/>
      <c r="R6721" s="259"/>
      <c r="S6721" s="259"/>
      <c r="T6721" s="260"/>
      <c r="AT6721" s="261" t="s">
        <v>218</v>
      </c>
      <c r="AU6721" s="261" t="s">
        <v>92</v>
      </c>
      <c r="AV6721" s="12" t="s">
        <v>90</v>
      </c>
      <c r="AW6721" s="12" t="s">
        <v>45</v>
      </c>
      <c r="AX6721" s="12" t="s">
        <v>83</v>
      </c>
      <c r="AY6721" s="261" t="s">
        <v>207</v>
      </c>
    </row>
    <row r="6722" s="13" customFormat="1">
      <c r="B6722" s="262"/>
      <c r="C6722" s="263"/>
      <c r="D6722" s="249" t="s">
        <v>218</v>
      </c>
      <c r="E6722" s="264" t="s">
        <v>81</v>
      </c>
      <c r="F6722" s="265" t="s">
        <v>2141</v>
      </c>
      <c r="G6722" s="263"/>
      <c r="H6722" s="266">
        <v>4.0999999999999996</v>
      </c>
      <c r="I6722" s="267"/>
      <c r="J6722" s="263"/>
      <c r="K6722" s="263"/>
      <c r="L6722" s="268"/>
      <c r="M6722" s="269"/>
      <c r="N6722" s="270"/>
      <c r="O6722" s="270"/>
      <c r="P6722" s="270"/>
      <c r="Q6722" s="270"/>
      <c r="R6722" s="270"/>
      <c r="S6722" s="270"/>
      <c r="T6722" s="271"/>
      <c r="AT6722" s="272" t="s">
        <v>218</v>
      </c>
      <c r="AU6722" s="272" t="s">
        <v>92</v>
      </c>
      <c r="AV6722" s="13" t="s">
        <v>92</v>
      </c>
      <c r="AW6722" s="13" t="s">
        <v>45</v>
      </c>
      <c r="AX6722" s="13" t="s">
        <v>83</v>
      </c>
      <c r="AY6722" s="272" t="s">
        <v>207</v>
      </c>
    </row>
    <row r="6723" s="12" customFormat="1">
      <c r="B6723" s="252"/>
      <c r="C6723" s="253"/>
      <c r="D6723" s="249" t="s">
        <v>218</v>
      </c>
      <c r="E6723" s="254" t="s">
        <v>81</v>
      </c>
      <c r="F6723" s="255" t="s">
        <v>2279</v>
      </c>
      <c r="G6723" s="253"/>
      <c r="H6723" s="254" t="s">
        <v>81</v>
      </c>
      <c r="I6723" s="256"/>
      <c r="J6723" s="253"/>
      <c r="K6723" s="253"/>
      <c r="L6723" s="257"/>
      <c r="M6723" s="258"/>
      <c r="N6723" s="259"/>
      <c r="O6723" s="259"/>
      <c r="P6723" s="259"/>
      <c r="Q6723" s="259"/>
      <c r="R6723" s="259"/>
      <c r="S6723" s="259"/>
      <c r="T6723" s="260"/>
      <c r="AT6723" s="261" t="s">
        <v>218</v>
      </c>
      <c r="AU6723" s="261" t="s">
        <v>92</v>
      </c>
      <c r="AV6723" s="12" t="s">
        <v>90</v>
      </c>
      <c r="AW6723" s="12" t="s">
        <v>45</v>
      </c>
      <c r="AX6723" s="12" t="s">
        <v>83</v>
      </c>
      <c r="AY6723" s="261" t="s">
        <v>207</v>
      </c>
    </row>
    <row r="6724" s="12" customFormat="1">
      <c r="B6724" s="252"/>
      <c r="C6724" s="253"/>
      <c r="D6724" s="249" t="s">
        <v>218</v>
      </c>
      <c r="E6724" s="254" t="s">
        <v>81</v>
      </c>
      <c r="F6724" s="255" t="s">
        <v>1611</v>
      </c>
      <c r="G6724" s="253"/>
      <c r="H6724" s="254" t="s">
        <v>81</v>
      </c>
      <c r="I6724" s="256"/>
      <c r="J6724" s="253"/>
      <c r="K6724" s="253"/>
      <c r="L6724" s="257"/>
      <c r="M6724" s="258"/>
      <c r="N6724" s="259"/>
      <c r="O6724" s="259"/>
      <c r="P6724" s="259"/>
      <c r="Q6724" s="259"/>
      <c r="R6724" s="259"/>
      <c r="S6724" s="259"/>
      <c r="T6724" s="260"/>
      <c r="AT6724" s="261" t="s">
        <v>218</v>
      </c>
      <c r="AU6724" s="261" t="s">
        <v>92</v>
      </c>
      <c r="AV6724" s="12" t="s">
        <v>90</v>
      </c>
      <c r="AW6724" s="12" t="s">
        <v>45</v>
      </c>
      <c r="AX6724" s="12" t="s">
        <v>83</v>
      </c>
      <c r="AY6724" s="261" t="s">
        <v>207</v>
      </c>
    </row>
    <row r="6725" s="13" customFormat="1">
      <c r="B6725" s="262"/>
      <c r="C6725" s="263"/>
      <c r="D6725" s="249" t="s">
        <v>218</v>
      </c>
      <c r="E6725" s="264" t="s">
        <v>81</v>
      </c>
      <c r="F6725" s="265" t="s">
        <v>3525</v>
      </c>
      <c r="G6725" s="263"/>
      <c r="H6725" s="266">
        <v>6.2599999999999998</v>
      </c>
      <c r="I6725" s="267"/>
      <c r="J6725" s="263"/>
      <c r="K6725" s="263"/>
      <c r="L6725" s="268"/>
      <c r="M6725" s="269"/>
      <c r="N6725" s="270"/>
      <c r="O6725" s="270"/>
      <c r="P6725" s="270"/>
      <c r="Q6725" s="270"/>
      <c r="R6725" s="270"/>
      <c r="S6725" s="270"/>
      <c r="T6725" s="271"/>
      <c r="AT6725" s="272" t="s">
        <v>218</v>
      </c>
      <c r="AU6725" s="272" t="s">
        <v>92</v>
      </c>
      <c r="AV6725" s="13" t="s">
        <v>92</v>
      </c>
      <c r="AW6725" s="13" t="s">
        <v>45</v>
      </c>
      <c r="AX6725" s="13" t="s">
        <v>83</v>
      </c>
      <c r="AY6725" s="272" t="s">
        <v>207</v>
      </c>
    </row>
    <row r="6726" s="12" customFormat="1">
      <c r="B6726" s="252"/>
      <c r="C6726" s="253"/>
      <c r="D6726" s="249" t="s">
        <v>218</v>
      </c>
      <c r="E6726" s="254" t="s">
        <v>81</v>
      </c>
      <c r="F6726" s="255" t="s">
        <v>1613</v>
      </c>
      <c r="G6726" s="253"/>
      <c r="H6726" s="254" t="s">
        <v>81</v>
      </c>
      <c r="I6726" s="256"/>
      <c r="J6726" s="253"/>
      <c r="K6726" s="253"/>
      <c r="L6726" s="257"/>
      <c r="M6726" s="258"/>
      <c r="N6726" s="259"/>
      <c r="O6726" s="259"/>
      <c r="P6726" s="259"/>
      <c r="Q6726" s="259"/>
      <c r="R6726" s="259"/>
      <c r="S6726" s="259"/>
      <c r="T6726" s="260"/>
      <c r="AT6726" s="261" t="s">
        <v>218</v>
      </c>
      <c r="AU6726" s="261" t="s">
        <v>92</v>
      </c>
      <c r="AV6726" s="12" t="s">
        <v>90</v>
      </c>
      <c r="AW6726" s="12" t="s">
        <v>45</v>
      </c>
      <c r="AX6726" s="12" t="s">
        <v>83</v>
      </c>
      <c r="AY6726" s="261" t="s">
        <v>207</v>
      </c>
    </row>
    <row r="6727" s="13" customFormat="1">
      <c r="B6727" s="262"/>
      <c r="C6727" s="263"/>
      <c r="D6727" s="249" t="s">
        <v>218</v>
      </c>
      <c r="E6727" s="264" t="s">
        <v>81</v>
      </c>
      <c r="F6727" s="265" t="s">
        <v>3526</v>
      </c>
      <c r="G6727" s="263"/>
      <c r="H6727" s="266">
        <v>5.9400000000000004</v>
      </c>
      <c r="I6727" s="267"/>
      <c r="J6727" s="263"/>
      <c r="K6727" s="263"/>
      <c r="L6727" s="268"/>
      <c r="M6727" s="269"/>
      <c r="N6727" s="270"/>
      <c r="O6727" s="270"/>
      <c r="P6727" s="270"/>
      <c r="Q6727" s="270"/>
      <c r="R6727" s="270"/>
      <c r="S6727" s="270"/>
      <c r="T6727" s="271"/>
      <c r="AT6727" s="272" t="s">
        <v>218</v>
      </c>
      <c r="AU6727" s="272" t="s">
        <v>92</v>
      </c>
      <c r="AV6727" s="13" t="s">
        <v>92</v>
      </c>
      <c r="AW6727" s="13" t="s">
        <v>45</v>
      </c>
      <c r="AX6727" s="13" t="s">
        <v>83</v>
      </c>
      <c r="AY6727" s="272" t="s">
        <v>207</v>
      </c>
    </row>
    <row r="6728" s="12" customFormat="1">
      <c r="B6728" s="252"/>
      <c r="C6728" s="253"/>
      <c r="D6728" s="249" t="s">
        <v>218</v>
      </c>
      <c r="E6728" s="254" t="s">
        <v>81</v>
      </c>
      <c r="F6728" s="255" t="s">
        <v>2282</v>
      </c>
      <c r="G6728" s="253"/>
      <c r="H6728" s="254" t="s">
        <v>81</v>
      </c>
      <c r="I6728" s="256"/>
      <c r="J6728" s="253"/>
      <c r="K6728" s="253"/>
      <c r="L6728" s="257"/>
      <c r="M6728" s="258"/>
      <c r="N6728" s="259"/>
      <c r="O6728" s="259"/>
      <c r="P6728" s="259"/>
      <c r="Q6728" s="259"/>
      <c r="R6728" s="259"/>
      <c r="S6728" s="259"/>
      <c r="T6728" s="260"/>
      <c r="AT6728" s="261" t="s">
        <v>218</v>
      </c>
      <c r="AU6728" s="261" t="s">
        <v>92</v>
      </c>
      <c r="AV6728" s="12" t="s">
        <v>90</v>
      </c>
      <c r="AW6728" s="12" t="s">
        <v>45</v>
      </c>
      <c r="AX6728" s="12" t="s">
        <v>83</v>
      </c>
      <c r="AY6728" s="261" t="s">
        <v>207</v>
      </c>
    </row>
    <row r="6729" s="12" customFormat="1">
      <c r="B6729" s="252"/>
      <c r="C6729" s="253"/>
      <c r="D6729" s="249" t="s">
        <v>218</v>
      </c>
      <c r="E6729" s="254" t="s">
        <v>81</v>
      </c>
      <c r="F6729" s="255" t="s">
        <v>1608</v>
      </c>
      <c r="G6729" s="253"/>
      <c r="H6729" s="254" t="s">
        <v>81</v>
      </c>
      <c r="I6729" s="256"/>
      <c r="J6729" s="253"/>
      <c r="K6729" s="253"/>
      <c r="L6729" s="257"/>
      <c r="M6729" s="258"/>
      <c r="N6729" s="259"/>
      <c r="O6729" s="259"/>
      <c r="P6729" s="259"/>
      <c r="Q6729" s="259"/>
      <c r="R6729" s="259"/>
      <c r="S6729" s="259"/>
      <c r="T6729" s="260"/>
      <c r="AT6729" s="261" t="s">
        <v>218</v>
      </c>
      <c r="AU6729" s="261" t="s">
        <v>92</v>
      </c>
      <c r="AV6729" s="12" t="s">
        <v>90</v>
      </c>
      <c r="AW6729" s="12" t="s">
        <v>45</v>
      </c>
      <c r="AX6729" s="12" t="s">
        <v>83</v>
      </c>
      <c r="AY6729" s="261" t="s">
        <v>207</v>
      </c>
    </row>
    <row r="6730" s="13" customFormat="1">
      <c r="B6730" s="262"/>
      <c r="C6730" s="263"/>
      <c r="D6730" s="249" t="s">
        <v>218</v>
      </c>
      <c r="E6730" s="264" t="s">
        <v>81</v>
      </c>
      <c r="F6730" s="265" t="s">
        <v>3427</v>
      </c>
      <c r="G6730" s="263"/>
      <c r="H6730" s="266">
        <v>3.0099999999999998</v>
      </c>
      <c r="I6730" s="267"/>
      <c r="J6730" s="263"/>
      <c r="K6730" s="263"/>
      <c r="L6730" s="268"/>
      <c r="M6730" s="269"/>
      <c r="N6730" s="270"/>
      <c r="O6730" s="270"/>
      <c r="P6730" s="270"/>
      <c r="Q6730" s="270"/>
      <c r="R6730" s="270"/>
      <c r="S6730" s="270"/>
      <c r="T6730" s="271"/>
      <c r="AT6730" s="272" t="s">
        <v>218</v>
      </c>
      <c r="AU6730" s="272" t="s">
        <v>92</v>
      </c>
      <c r="AV6730" s="13" t="s">
        <v>92</v>
      </c>
      <c r="AW6730" s="13" t="s">
        <v>45</v>
      </c>
      <c r="AX6730" s="13" t="s">
        <v>83</v>
      </c>
      <c r="AY6730" s="272" t="s">
        <v>207</v>
      </c>
    </row>
    <row r="6731" s="15" customFormat="1">
      <c r="B6731" s="284"/>
      <c r="C6731" s="285"/>
      <c r="D6731" s="249" t="s">
        <v>218</v>
      </c>
      <c r="E6731" s="286" t="s">
        <v>81</v>
      </c>
      <c r="F6731" s="287" t="s">
        <v>247</v>
      </c>
      <c r="G6731" s="285"/>
      <c r="H6731" s="288">
        <v>26.539999999999999</v>
      </c>
      <c r="I6731" s="289"/>
      <c r="J6731" s="285"/>
      <c r="K6731" s="285"/>
      <c r="L6731" s="290"/>
      <c r="M6731" s="291"/>
      <c r="N6731" s="292"/>
      <c r="O6731" s="292"/>
      <c r="P6731" s="292"/>
      <c r="Q6731" s="292"/>
      <c r="R6731" s="292"/>
      <c r="S6731" s="292"/>
      <c r="T6731" s="293"/>
      <c r="AT6731" s="294" t="s">
        <v>218</v>
      </c>
      <c r="AU6731" s="294" t="s">
        <v>92</v>
      </c>
      <c r="AV6731" s="15" t="s">
        <v>233</v>
      </c>
      <c r="AW6731" s="15" t="s">
        <v>45</v>
      </c>
      <c r="AX6731" s="15" t="s">
        <v>83</v>
      </c>
      <c r="AY6731" s="294" t="s">
        <v>207</v>
      </c>
    </row>
    <row r="6732" s="12" customFormat="1">
      <c r="B6732" s="252"/>
      <c r="C6732" s="253"/>
      <c r="D6732" s="249" t="s">
        <v>218</v>
      </c>
      <c r="E6732" s="254" t="s">
        <v>81</v>
      </c>
      <c r="F6732" s="255" t="s">
        <v>673</v>
      </c>
      <c r="G6732" s="253"/>
      <c r="H6732" s="254" t="s">
        <v>81</v>
      </c>
      <c r="I6732" s="256"/>
      <c r="J6732" s="253"/>
      <c r="K6732" s="253"/>
      <c r="L6732" s="257"/>
      <c r="M6732" s="258"/>
      <c r="N6732" s="259"/>
      <c r="O6732" s="259"/>
      <c r="P6732" s="259"/>
      <c r="Q6732" s="259"/>
      <c r="R6732" s="259"/>
      <c r="S6732" s="259"/>
      <c r="T6732" s="260"/>
      <c r="AT6732" s="261" t="s">
        <v>218</v>
      </c>
      <c r="AU6732" s="261" t="s">
        <v>92</v>
      </c>
      <c r="AV6732" s="12" t="s">
        <v>90</v>
      </c>
      <c r="AW6732" s="12" t="s">
        <v>45</v>
      </c>
      <c r="AX6732" s="12" t="s">
        <v>83</v>
      </c>
      <c r="AY6732" s="261" t="s">
        <v>207</v>
      </c>
    </row>
    <row r="6733" s="12" customFormat="1">
      <c r="B6733" s="252"/>
      <c r="C6733" s="253"/>
      <c r="D6733" s="249" t="s">
        <v>218</v>
      </c>
      <c r="E6733" s="254" t="s">
        <v>81</v>
      </c>
      <c r="F6733" s="255" t="s">
        <v>2271</v>
      </c>
      <c r="G6733" s="253"/>
      <c r="H6733" s="254" t="s">
        <v>81</v>
      </c>
      <c r="I6733" s="256"/>
      <c r="J6733" s="253"/>
      <c r="K6733" s="253"/>
      <c r="L6733" s="257"/>
      <c r="M6733" s="258"/>
      <c r="N6733" s="259"/>
      <c r="O6733" s="259"/>
      <c r="P6733" s="259"/>
      <c r="Q6733" s="259"/>
      <c r="R6733" s="259"/>
      <c r="S6733" s="259"/>
      <c r="T6733" s="260"/>
      <c r="AT6733" s="261" t="s">
        <v>218</v>
      </c>
      <c r="AU6733" s="261" t="s">
        <v>92</v>
      </c>
      <c r="AV6733" s="12" t="s">
        <v>90</v>
      </c>
      <c r="AW6733" s="12" t="s">
        <v>45</v>
      </c>
      <c r="AX6733" s="12" t="s">
        <v>83</v>
      </c>
      <c r="AY6733" s="261" t="s">
        <v>207</v>
      </c>
    </row>
    <row r="6734" s="12" customFormat="1">
      <c r="B6734" s="252"/>
      <c r="C6734" s="253"/>
      <c r="D6734" s="249" t="s">
        <v>218</v>
      </c>
      <c r="E6734" s="254" t="s">
        <v>81</v>
      </c>
      <c r="F6734" s="255" t="s">
        <v>1621</v>
      </c>
      <c r="G6734" s="253"/>
      <c r="H6734" s="254" t="s">
        <v>81</v>
      </c>
      <c r="I6734" s="256"/>
      <c r="J6734" s="253"/>
      <c r="K6734" s="253"/>
      <c r="L6734" s="257"/>
      <c r="M6734" s="258"/>
      <c r="N6734" s="259"/>
      <c r="O6734" s="259"/>
      <c r="P6734" s="259"/>
      <c r="Q6734" s="259"/>
      <c r="R6734" s="259"/>
      <c r="S6734" s="259"/>
      <c r="T6734" s="260"/>
      <c r="AT6734" s="261" t="s">
        <v>218</v>
      </c>
      <c r="AU6734" s="261" t="s">
        <v>92</v>
      </c>
      <c r="AV6734" s="12" t="s">
        <v>90</v>
      </c>
      <c r="AW6734" s="12" t="s">
        <v>45</v>
      </c>
      <c r="AX6734" s="12" t="s">
        <v>83</v>
      </c>
      <c r="AY6734" s="261" t="s">
        <v>207</v>
      </c>
    </row>
    <row r="6735" s="13" customFormat="1">
      <c r="B6735" s="262"/>
      <c r="C6735" s="263"/>
      <c r="D6735" s="249" t="s">
        <v>218</v>
      </c>
      <c r="E6735" s="264" t="s">
        <v>81</v>
      </c>
      <c r="F6735" s="265" t="s">
        <v>3529</v>
      </c>
      <c r="G6735" s="263"/>
      <c r="H6735" s="266">
        <v>5.0199999999999996</v>
      </c>
      <c r="I6735" s="267"/>
      <c r="J6735" s="263"/>
      <c r="K6735" s="263"/>
      <c r="L6735" s="268"/>
      <c r="M6735" s="269"/>
      <c r="N6735" s="270"/>
      <c r="O6735" s="270"/>
      <c r="P6735" s="270"/>
      <c r="Q6735" s="270"/>
      <c r="R6735" s="270"/>
      <c r="S6735" s="270"/>
      <c r="T6735" s="271"/>
      <c r="AT6735" s="272" t="s">
        <v>218</v>
      </c>
      <c r="AU6735" s="272" t="s">
        <v>92</v>
      </c>
      <c r="AV6735" s="13" t="s">
        <v>92</v>
      </c>
      <c r="AW6735" s="13" t="s">
        <v>45</v>
      </c>
      <c r="AX6735" s="13" t="s">
        <v>83</v>
      </c>
      <c r="AY6735" s="272" t="s">
        <v>207</v>
      </c>
    </row>
    <row r="6736" s="12" customFormat="1">
      <c r="B6736" s="252"/>
      <c r="C6736" s="253"/>
      <c r="D6736" s="249" t="s">
        <v>218</v>
      </c>
      <c r="E6736" s="254" t="s">
        <v>81</v>
      </c>
      <c r="F6736" s="255" t="s">
        <v>1621</v>
      </c>
      <c r="G6736" s="253"/>
      <c r="H6736" s="254" t="s">
        <v>81</v>
      </c>
      <c r="I6736" s="256"/>
      <c r="J6736" s="253"/>
      <c r="K6736" s="253"/>
      <c r="L6736" s="257"/>
      <c r="M6736" s="258"/>
      <c r="N6736" s="259"/>
      <c r="O6736" s="259"/>
      <c r="P6736" s="259"/>
      <c r="Q6736" s="259"/>
      <c r="R6736" s="259"/>
      <c r="S6736" s="259"/>
      <c r="T6736" s="260"/>
      <c r="AT6736" s="261" t="s">
        <v>218</v>
      </c>
      <c r="AU6736" s="261" t="s">
        <v>92</v>
      </c>
      <c r="AV6736" s="12" t="s">
        <v>90</v>
      </c>
      <c r="AW6736" s="12" t="s">
        <v>45</v>
      </c>
      <c r="AX6736" s="12" t="s">
        <v>83</v>
      </c>
      <c r="AY6736" s="261" t="s">
        <v>207</v>
      </c>
    </row>
    <row r="6737" s="13" customFormat="1">
      <c r="B6737" s="262"/>
      <c r="C6737" s="263"/>
      <c r="D6737" s="249" t="s">
        <v>218</v>
      </c>
      <c r="E6737" s="264" t="s">
        <v>81</v>
      </c>
      <c r="F6737" s="265" t="s">
        <v>3530</v>
      </c>
      <c r="G6737" s="263"/>
      <c r="H6737" s="266">
        <v>8.5899999999999999</v>
      </c>
      <c r="I6737" s="267"/>
      <c r="J6737" s="263"/>
      <c r="K6737" s="263"/>
      <c r="L6737" s="268"/>
      <c r="M6737" s="269"/>
      <c r="N6737" s="270"/>
      <c r="O6737" s="270"/>
      <c r="P6737" s="270"/>
      <c r="Q6737" s="270"/>
      <c r="R6737" s="270"/>
      <c r="S6737" s="270"/>
      <c r="T6737" s="271"/>
      <c r="AT6737" s="272" t="s">
        <v>218</v>
      </c>
      <c r="AU6737" s="272" t="s">
        <v>92</v>
      </c>
      <c r="AV6737" s="13" t="s">
        <v>92</v>
      </c>
      <c r="AW6737" s="13" t="s">
        <v>45</v>
      </c>
      <c r="AX6737" s="13" t="s">
        <v>83</v>
      </c>
      <c r="AY6737" s="272" t="s">
        <v>207</v>
      </c>
    </row>
    <row r="6738" s="12" customFormat="1">
      <c r="B6738" s="252"/>
      <c r="C6738" s="253"/>
      <c r="D6738" s="249" t="s">
        <v>218</v>
      </c>
      <c r="E6738" s="254" t="s">
        <v>81</v>
      </c>
      <c r="F6738" s="255" t="s">
        <v>2282</v>
      </c>
      <c r="G6738" s="253"/>
      <c r="H6738" s="254" t="s">
        <v>81</v>
      </c>
      <c r="I6738" s="256"/>
      <c r="J6738" s="253"/>
      <c r="K6738" s="253"/>
      <c r="L6738" s="257"/>
      <c r="M6738" s="258"/>
      <c r="N6738" s="259"/>
      <c r="O6738" s="259"/>
      <c r="P6738" s="259"/>
      <c r="Q6738" s="259"/>
      <c r="R6738" s="259"/>
      <c r="S6738" s="259"/>
      <c r="T6738" s="260"/>
      <c r="AT6738" s="261" t="s">
        <v>218</v>
      </c>
      <c r="AU6738" s="261" t="s">
        <v>92</v>
      </c>
      <c r="AV6738" s="12" t="s">
        <v>90</v>
      </c>
      <c r="AW6738" s="12" t="s">
        <v>45</v>
      </c>
      <c r="AX6738" s="12" t="s">
        <v>83</v>
      </c>
      <c r="AY6738" s="261" t="s">
        <v>207</v>
      </c>
    </row>
    <row r="6739" s="12" customFormat="1">
      <c r="B6739" s="252"/>
      <c r="C6739" s="253"/>
      <c r="D6739" s="249" t="s">
        <v>218</v>
      </c>
      <c r="E6739" s="254" t="s">
        <v>81</v>
      </c>
      <c r="F6739" s="255" t="s">
        <v>1645</v>
      </c>
      <c r="G6739" s="253"/>
      <c r="H6739" s="254" t="s">
        <v>81</v>
      </c>
      <c r="I6739" s="256"/>
      <c r="J6739" s="253"/>
      <c r="K6739" s="253"/>
      <c r="L6739" s="257"/>
      <c r="M6739" s="258"/>
      <c r="N6739" s="259"/>
      <c r="O6739" s="259"/>
      <c r="P6739" s="259"/>
      <c r="Q6739" s="259"/>
      <c r="R6739" s="259"/>
      <c r="S6739" s="259"/>
      <c r="T6739" s="260"/>
      <c r="AT6739" s="261" t="s">
        <v>218</v>
      </c>
      <c r="AU6739" s="261" t="s">
        <v>92</v>
      </c>
      <c r="AV6739" s="12" t="s">
        <v>90</v>
      </c>
      <c r="AW6739" s="12" t="s">
        <v>45</v>
      </c>
      <c r="AX6739" s="12" t="s">
        <v>83</v>
      </c>
      <c r="AY6739" s="261" t="s">
        <v>207</v>
      </c>
    </row>
    <row r="6740" s="13" customFormat="1">
      <c r="B6740" s="262"/>
      <c r="C6740" s="263"/>
      <c r="D6740" s="249" t="s">
        <v>218</v>
      </c>
      <c r="E6740" s="264" t="s">
        <v>81</v>
      </c>
      <c r="F6740" s="265" t="s">
        <v>3539</v>
      </c>
      <c r="G6740" s="263"/>
      <c r="H6740" s="266">
        <v>5.75</v>
      </c>
      <c r="I6740" s="267"/>
      <c r="J6740" s="263"/>
      <c r="K6740" s="263"/>
      <c r="L6740" s="268"/>
      <c r="M6740" s="269"/>
      <c r="N6740" s="270"/>
      <c r="O6740" s="270"/>
      <c r="P6740" s="270"/>
      <c r="Q6740" s="270"/>
      <c r="R6740" s="270"/>
      <c r="S6740" s="270"/>
      <c r="T6740" s="271"/>
      <c r="AT6740" s="272" t="s">
        <v>218</v>
      </c>
      <c r="AU6740" s="272" t="s">
        <v>92</v>
      </c>
      <c r="AV6740" s="13" t="s">
        <v>92</v>
      </c>
      <c r="AW6740" s="13" t="s">
        <v>45</v>
      </c>
      <c r="AX6740" s="13" t="s">
        <v>83</v>
      </c>
      <c r="AY6740" s="272" t="s">
        <v>207</v>
      </c>
    </row>
    <row r="6741" s="12" customFormat="1">
      <c r="B6741" s="252"/>
      <c r="C6741" s="253"/>
      <c r="D6741" s="249" t="s">
        <v>218</v>
      </c>
      <c r="E6741" s="254" t="s">
        <v>81</v>
      </c>
      <c r="F6741" s="255" t="s">
        <v>1647</v>
      </c>
      <c r="G6741" s="253"/>
      <c r="H6741" s="254" t="s">
        <v>81</v>
      </c>
      <c r="I6741" s="256"/>
      <c r="J6741" s="253"/>
      <c r="K6741" s="253"/>
      <c r="L6741" s="257"/>
      <c r="M6741" s="258"/>
      <c r="N6741" s="259"/>
      <c r="O6741" s="259"/>
      <c r="P6741" s="259"/>
      <c r="Q6741" s="259"/>
      <c r="R6741" s="259"/>
      <c r="S6741" s="259"/>
      <c r="T6741" s="260"/>
      <c r="AT6741" s="261" t="s">
        <v>218</v>
      </c>
      <c r="AU6741" s="261" t="s">
        <v>92</v>
      </c>
      <c r="AV6741" s="12" t="s">
        <v>90</v>
      </c>
      <c r="AW6741" s="12" t="s">
        <v>45</v>
      </c>
      <c r="AX6741" s="12" t="s">
        <v>83</v>
      </c>
      <c r="AY6741" s="261" t="s">
        <v>207</v>
      </c>
    </row>
    <row r="6742" s="13" customFormat="1">
      <c r="B6742" s="262"/>
      <c r="C6742" s="263"/>
      <c r="D6742" s="249" t="s">
        <v>218</v>
      </c>
      <c r="E6742" s="264" t="s">
        <v>81</v>
      </c>
      <c r="F6742" s="265" t="s">
        <v>3540</v>
      </c>
      <c r="G6742" s="263"/>
      <c r="H6742" s="266">
        <v>2.25</v>
      </c>
      <c r="I6742" s="267"/>
      <c r="J6742" s="263"/>
      <c r="K6742" s="263"/>
      <c r="L6742" s="268"/>
      <c r="M6742" s="269"/>
      <c r="N6742" s="270"/>
      <c r="O6742" s="270"/>
      <c r="P6742" s="270"/>
      <c r="Q6742" s="270"/>
      <c r="R6742" s="270"/>
      <c r="S6742" s="270"/>
      <c r="T6742" s="271"/>
      <c r="AT6742" s="272" t="s">
        <v>218</v>
      </c>
      <c r="AU6742" s="272" t="s">
        <v>92</v>
      </c>
      <c r="AV6742" s="13" t="s">
        <v>92</v>
      </c>
      <c r="AW6742" s="13" t="s">
        <v>45</v>
      </c>
      <c r="AX6742" s="13" t="s">
        <v>83</v>
      </c>
      <c r="AY6742" s="272" t="s">
        <v>207</v>
      </c>
    </row>
    <row r="6743" s="15" customFormat="1">
      <c r="B6743" s="284"/>
      <c r="C6743" s="285"/>
      <c r="D6743" s="249" t="s">
        <v>218</v>
      </c>
      <c r="E6743" s="286" t="s">
        <v>81</v>
      </c>
      <c r="F6743" s="287" t="s">
        <v>247</v>
      </c>
      <c r="G6743" s="285"/>
      <c r="H6743" s="288">
        <v>21.609999999999999</v>
      </c>
      <c r="I6743" s="289"/>
      <c r="J6743" s="285"/>
      <c r="K6743" s="285"/>
      <c r="L6743" s="290"/>
      <c r="M6743" s="291"/>
      <c r="N6743" s="292"/>
      <c r="O6743" s="292"/>
      <c r="P6743" s="292"/>
      <c r="Q6743" s="292"/>
      <c r="R6743" s="292"/>
      <c r="S6743" s="292"/>
      <c r="T6743" s="293"/>
      <c r="AT6743" s="294" t="s">
        <v>218</v>
      </c>
      <c r="AU6743" s="294" t="s">
        <v>92</v>
      </c>
      <c r="AV6743" s="15" t="s">
        <v>233</v>
      </c>
      <c r="AW6743" s="15" t="s">
        <v>45</v>
      </c>
      <c r="AX6743" s="15" t="s">
        <v>83</v>
      </c>
      <c r="AY6743" s="294" t="s">
        <v>207</v>
      </c>
    </row>
    <row r="6744" s="14" customFormat="1">
      <c r="B6744" s="273"/>
      <c r="C6744" s="274"/>
      <c r="D6744" s="249" t="s">
        <v>218</v>
      </c>
      <c r="E6744" s="275" t="s">
        <v>81</v>
      </c>
      <c r="F6744" s="276" t="s">
        <v>232</v>
      </c>
      <c r="G6744" s="274"/>
      <c r="H6744" s="277">
        <v>97.459999999999994</v>
      </c>
      <c r="I6744" s="278"/>
      <c r="J6744" s="274"/>
      <c r="K6744" s="274"/>
      <c r="L6744" s="279"/>
      <c r="M6744" s="280"/>
      <c r="N6744" s="281"/>
      <c r="O6744" s="281"/>
      <c r="P6744" s="281"/>
      <c r="Q6744" s="281"/>
      <c r="R6744" s="281"/>
      <c r="S6744" s="281"/>
      <c r="T6744" s="282"/>
      <c r="AT6744" s="283" t="s">
        <v>218</v>
      </c>
      <c r="AU6744" s="283" t="s">
        <v>92</v>
      </c>
      <c r="AV6744" s="14" t="s">
        <v>214</v>
      </c>
      <c r="AW6744" s="14" t="s">
        <v>45</v>
      </c>
      <c r="AX6744" s="14" t="s">
        <v>90</v>
      </c>
      <c r="AY6744" s="283" t="s">
        <v>207</v>
      </c>
    </row>
    <row r="6745" s="1" customFormat="1" ht="16.5" customHeight="1">
      <c r="B6745" s="48"/>
      <c r="C6745" s="295" t="s">
        <v>5736</v>
      </c>
      <c r="D6745" s="295" t="s">
        <v>419</v>
      </c>
      <c r="E6745" s="296" t="s">
        <v>5737</v>
      </c>
      <c r="F6745" s="297" t="s">
        <v>5738</v>
      </c>
      <c r="G6745" s="298" t="s">
        <v>315</v>
      </c>
      <c r="H6745" s="299">
        <v>107.206</v>
      </c>
      <c r="I6745" s="300"/>
      <c r="J6745" s="301">
        <f>ROUND(I6745*H6745,2)</f>
        <v>0</v>
      </c>
      <c r="K6745" s="297" t="s">
        <v>81</v>
      </c>
      <c r="L6745" s="302"/>
      <c r="M6745" s="303" t="s">
        <v>81</v>
      </c>
      <c r="N6745" s="304" t="s">
        <v>53</v>
      </c>
      <c r="O6745" s="49"/>
      <c r="P6745" s="246">
        <f>O6745*H6745</f>
        <v>0</v>
      </c>
      <c r="Q6745" s="246">
        <v>0.0118</v>
      </c>
      <c r="R6745" s="246">
        <f>Q6745*H6745</f>
        <v>1.2650307999999999</v>
      </c>
      <c r="S6745" s="246">
        <v>0</v>
      </c>
      <c r="T6745" s="247">
        <f>S6745*H6745</f>
        <v>0</v>
      </c>
      <c r="AR6745" s="25" t="s">
        <v>447</v>
      </c>
      <c r="AT6745" s="25" t="s">
        <v>419</v>
      </c>
      <c r="AU6745" s="25" t="s">
        <v>92</v>
      </c>
      <c r="AY6745" s="25" t="s">
        <v>207</v>
      </c>
      <c r="BE6745" s="248">
        <f>IF(N6745="základní",J6745,0)</f>
        <v>0</v>
      </c>
      <c r="BF6745" s="248">
        <f>IF(N6745="snížená",J6745,0)</f>
        <v>0</v>
      </c>
      <c r="BG6745" s="248">
        <f>IF(N6745="zákl. přenesená",J6745,0)</f>
        <v>0</v>
      </c>
      <c r="BH6745" s="248">
        <f>IF(N6745="sníž. přenesená",J6745,0)</f>
        <v>0</v>
      </c>
      <c r="BI6745" s="248">
        <f>IF(N6745="nulová",J6745,0)</f>
        <v>0</v>
      </c>
      <c r="BJ6745" s="25" t="s">
        <v>90</v>
      </c>
      <c r="BK6745" s="248">
        <f>ROUND(I6745*H6745,2)</f>
        <v>0</v>
      </c>
      <c r="BL6745" s="25" t="s">
        <v>345</v>
      </c>
      <c r="BM6745" s="25" t="s">
        <v>5739</v>
      </c>
    </row>
    <row r="6746" s="13" customFormat="1">
      <c r="B6746" s="262"/>
      <c r="C6746" s="263"/>
      <c r="D6746" s="249" t="s">
        <v>218</v>
      </c>
      <c r="E6746" s="263"/>
      <c r="F6746" s="265" t="s">
        <v>5740</v>
      </c>
      <c r="G6746" s="263"/>
      <c r="H6746" s="266">
        <v>107.206</v>
      </c>
      <c r="I6746" s="267"/>
      <c r="J6746" s="263"/>
      <c r="K6746" s="263"/>
      <c r="L6746" s="268"/>
      <c r="M6746" s="269"/>
      <c r="N6746" s="270"/>
      <c r="O6746" s="270"/>
      <c r="P6746" s="270"/>
      <c r="Q6746" s="270"/>
      <c r="R6746" s="270"/>
      <c r="S6746" s="270"/>
      <c r="T6746" s="271"/>
      <c r="AT6746" s="272" t="s">
        <v>218</v>
      </c>
      <c r="AU6746" s="272" t="s">
        <v>92</v>
      </c>
      <c r="AV6746" s="13" t="s">
        <v>92</v>
      </c>
      <c r="AW6746" s="13" t="s">
        <v>6</v>
      </c>
      <c r="AX6746" s="13" t="s">
        <v>90</v>
      </c>
      <c r="AY6746" s="272" t="s">
        <v>207</v>
      </c>
    </row>
    <row r="6747" s="1" customFormat="1" ht="16.5" customHeight="1">
      <c r="B6747" s="48"/>
      <c r="C6747" s="237" t="s">
        <v>5741</v>
      </c>
      <c r="D6747" s="237" t="s">
        <v>209</v>
      </c>
      <c r="E6747" s="238" t="s">
        <v>5742</v>
      </c>
      <c r="F6747" s="239" t="s">
        <v>5743</v>
      </c>
      <c r="G6747" s="240" t="s">
        <v>315</v>
      </c>
      <c r="H6747" s="241">
        <v>30.829999999999998</v>
      </c>
      <c r="I6747" s="242"/>
      <c r="J6747" s="243">
        <f>ROUND(I6747*H6747,2)</f>
        <v>0</v>
      </c>
      <c r="K6747" s="239" t="s">
        <v>213</v>
      </c>
      <c r="L6747" s="74"/>
      <c r="M6747" s="244" t="s">
        <v>81</v>
      </c>
      <c r="N6747" s="245" t="s">
        <v>53</v>
      </c>
      <c r="O6747" s="49"/>
      <c r="P6747" s="246">
        <f>O6747*H6747</f>
        <v>0</v>
      </c>
      <c r="Q6747" s="246">
        <v>0</v>
      </c>
      <c r="R6747" s="246">
        <f>Q6747*H6747</f>
        <v>0</v>
      </c>
      <c r="S6747" s="246">
        <v>0</v>
      </c>
      <c r="T6747" s="247">
        <f>S6747*H6747</f>
        <v>0</v>
      </c>
      <c r="AR6747" s="25" t="s">
        <v>345</v>
      </c>
      <c r="AT6747" s="25" t="s">
        <v>209</v>
      </c>
      <c r="AU6747" s="25" t="s">
        <v>92</v>
      </c>
      <c r="AY6747" s="25" t="s">
        <v>207</v>
      </c>
      <c r="BE6747" s="248">
        <f>IF(N6747="základní",J6747,0)</f>
        <v>0</v>
      </c>
      <c r="BF6747" s="248">
        <f>IF(N6747="snížená",J6747,0)</f>
        <v>0</v>
      </c>
      <c r="BG6747" s="248">
        <f>IF(N6747="zákl. přenesená",J6747,0)</f>
        <v>0</v>
      </c>
      <c r="BH6747" s="248">
        <f>IF(N6747="sníž. přenesená",J6747,0)</f>
        <v>0</v>
      </c>
      <c r="BI6747" s="248">
        <f>IF(N6747="nulová",J6747,0)</f>
        <v>0</v>
      </c>
      <c r="BJ6747" s="25" t="s">
        <v>90</v>
      </c>
      <c r="BK6747" s="248">
        <f>ROUND(I6747*H6747,2)</f>
        <v>0</v>
      </c>
      <c r="BL6747" s="25" t="s">
        <v>345</v>
      </c>
      <c r="BM6747" s="25" t="s">
        <v>5744</v>
      </c>
    </row>
    <row r="6748" s="12" customFormat="1">
      <c r="B6748" s="252"/>
      <c r="C6748" s="253"/>
      <c r="D6748" s="249" t="s">
        <v>218</v>
      </c>
      <c r="E6748" s="254" t="s">
        <v>81</v>
      </c>
      <c r="F6748" s="255" t="s">
        <v>666</v>
      </c>
      <c r="G6748" s="253"/>
      <c r="H6748" s="254" t="s">
        <v>81</v>
      </c>
      <c r="I6748" s="256"/>
      <c r="J6748" s="253"/>
      <c r="K6748" s="253"/>
      <c r="L6748" s="257"/>
      <c r="M6748" s="258"/>
      <c r="N6748" s="259"/>
      <c r="O6748" s="259"/>
      <c r="P6748" s="259"/>
      <c r="Q6748" s="259"/>
      <c r="R6748" s="259"/>
      <c r="S6748" s="259"/>
      <c r="T6748" s="260"/>
      <c r="AT6748" s="261" t="s">
        <v>218</v>
      </c>
      <c r="AU6748" s="261" t="s">
        <v>92</v>
      </c>
      <c r="AV6748" s="12" t="s">
        <v>90</v>
      </c>
      <c r="AW6748" s="12" t="s">
        <v>45</v>
      </c>
      <c r="AX6748" s="12" t="s">
        <v>83</v>
      </c>
      <c r="AY6748" s="261" t="s">
        <v>207</v>
      </c>
    </row>
    <row r="6749" s="12" customFormat="1">
      <c r="B6749" s="252"/>
      <c r="C6749" s="253"/>
      <c r="D6749" s="249" t="s">
        <v>218</v>
      </c>
      <c r="E6749" s="254" t="s">
        <v>81</v>
      </c>
      <c r="F6749" s="255" t="s">
        <v>5731</v>
      </c>
      <c r="G6749" s="253"/>
      <c r="H6749" s="254" t="s">
        <v>81</v>
      </c>
      <c r="I6749" s="256"/>
      <c r="J6749" s="253"/>
      <c r="K6749" s="253"/>
      <c r="L6749" s="257"/>
      <c r="M6749" s="258"/>
      <c r="N6749" s="259"/>
      <c r="O6749" s="259"/>
      <c r="P6749" s="259"/>
      <c r="Q6749" s="259"/>
      <c r="R6749" s="259"/>
      <c r="S6749" s="259"/>
      <c r="T6749" s="260"/>
      <c r="AT6749" s="261" t="s">
        <v>218</v>
      </c>
      <c r="AU6749" s="261" t="s">
        <v>92</v>
      </c>
      <c r="AV6749" s="12" t="s">
        <v>90</v>
      </c>
      <c r="AW6749" s="12" t="s">
        <v>45</v>
      </c>
      <c r="AX6749" s="12" t="s">
        <v>83</v>
      </c>
      <c r="AY6749" s="261" t="s">
        <v>207</v>
      </c>
    </row>
    <row r="6750" s="12" customFormat="1">
      <c r="B6750" s="252"/>
      <c r="C6750" s="253"/>
      <c r="D6750" s="249" t="s">
        <v>218</v>
      </c>
      <c r="E6750" s="254" t="s">
        <v>81</v>
      </c>
      <c r="F6750" s="255" t="s">
        <v>1298</v>
      </c>
      <c r="G6750" s="253"/>
      <c r="H6750" s="254" t="s">
        <v>81</v>
      </c>
      <c r="I6750" s="256"/>
      <c r="J6750" s="253"/>
      <c r="K6750" s="253"/>
      <c r="L6750" s="257"/>
      <c r="M6750" s="258"/>
      <c r="N6750" s="259"/>
      <c r="O6750" s="259"/>
      <c r="P6750" s="259"/>
      <c r="Q6750" s="259"/>
      <c r="R6750" s="259"/>
      <c r="S6750" s="259"/>
      <c r="T6750" s="260"/>
      <c r="AT6750" s="261" t="s">
        <v>218</v>
      </c>
      <c r="AU6750" s="261" t="s">
        <v>92</v>
      </c>
      <c r="AV6750" s="12" t="s">
        <v>90</v>
      </c>
      <c r="AW6750" s="12" t="s">
        <v>45</v>
      </c>
      <c r="AX6750" s="12" t="s">
        <v>83</v>
      </c>
      <c r="AY6750" s="261" t="s">
        <v>207</v>
      </c>
    </row>
    <row r="6751" s="13" customFormat="1">
      <c r="B6751" s="262"/>
      <c r="C6751" s="263"/>
      <c r="D6751" s="249" t="s">
        <v>218</v>
      </c>
      <c r="E6751" s="264" t="s">
        <v>81</v>
      </c>
      <c r="F6751" s="265" t="s">
        <v>1299</v>
      </c>
      <c r="G6751" s="263"/>
      <c r="H6751" s="266">
        <v>4.3399999999999999</v>
      </c>
      <c r="I6751" s="267"/>
      <c r="J6751" s="263"/>
      <c r="K6751" s="263"/>
      <c r="L6751" s="268"/>
      <c r="M6751" s="269"/>
      <c r="N6751" s="270"/>
      <c r="O6751" s="270"/>
      <c r="P6751" s="270"/>
      <c r="Q6751" s="270"/>
      <c r="R6751" s="270"/>
      <c r="S6751" s="270"/>
      <c r="T6751" s="271"/>
      <c r="AT6751" s="272" t="s">
        <v>218</v>
      </c>
      <c r="AU6751" s="272" t="s">
        <v>92</v>
      </c>
      <c r="AV6751" s="13" t="s">
        <v>92</v>
      </c>
      <c r="AW6751" s="13" t="s">
        <v>45</v>
      </c>
      <c r="AX6751" s="13" t="s">
        <v>83</v>
      </c>
      <c r="AY6751" s="272" t="s">
        <v>207</v>
      </c>
    </row>
    <row r="6752" s="12" customFormat="1">
      <c r="B6752" s="252"/>
      <c r="C6752" s="253"/>
      <c r="D6752" s="249" t="s">
        <v>218</v>
      </c>
      <c r="E6752" s="254" t="s">
        <v>81</v>
      </c>
      <c r="F6752" s="255" t="s">
        <v>5732</v>
      </c>
      <c r="G6752" s="253"/>
      <c r="H6752" s="254" t="s">
        <v>81</v>
      </c>
      <c r="I6752" s="256"/>
      <c r="J6752" s="253"/>
      <c r="K6752" s="253"/>
      <c r="L6752" s="257"/>
      <c r="M6752" s="258"/>
      <c r="N6752" s="259"/>
      <c r="O6752" s="259"/>
      <c r="P6752" s="259"/>
      <c r="Q6752" s="259"/>
      <c r="R6752" s="259"/>
      <c r="S6752" s="259"/>
      <c r="T6752" s="260"/>
      <c r="AT6752" s="261" t="s">
        <v>218</v>
      </c>
      <c r="AU6752" s="261" t="s">
        <v>92</v>
      </c>
      <c r="AV6752" s="12" t="s">
        <v>90</v>
      </c>
      <c r="AW6752" s="12" t="s">
        <v>45</v>
      </c>
      <c r="AX6752" s="12" t="s">
        <v>83</v>
      </c>
      <c r="AY6752" s="261" t="s">
        <v>207</v>
      </c>
    </row>
    <row r="6753" s="12" customFormat="1">
      <c r="B6753" s="252"/>
      <c r="C6753" s="253"/>
      <c r="D6753" s="249" t="s">
        <v>218</v>
      </c>
      <c r="E6753" s="254" t="s">
        <v>81</v>
      </c>
      <c r="F6753" s="255" t="s">
        <v>5735</v>
      </c>
      <c r="G6753" s="253"/>
      <c r="H6753" s="254" t="s">
        <v>81</v>
      </c>
      <c r="I6753" s="256"/>
      <c r="J6753" s="253"/>
      <c r="K6753" s="253"/>
      <c r="L6753" s="257"/>
      <c r="M6753" s="258"/>
      <c r="N6753" s="259"/>
      <c r="O6753" s="259"/>
      <c r="P6753" s="259"/>
      <c r="Q6753" s="259"/>
      <c r="R6753" s="259"/>
      <c r="S6753" s="259"/>
      <c r="T6753" s="260"/>
      <c r="AT6753" s="261" t="s">
        <v>218</v>
      </c>
      <c r="AU6753" s="261" t="s">
        <v>92</v>
      </c>
      <c r="AV6753" s="12" t="s">
        <v>90</v>
      </c>
      <c r="AW6753" s="12" t="s">
        <v>45</v>
      </c>
      <c r="AX6753" s="12" t="s">
        <v>83</v>
      </c>
      <c r="AY6753" s="261" t="s">
        <v>207</v>
      </c>
    </row>
    <row r="6754" s="13" customFormat="1">
      <c r="B6754" s="262"/>
      <c r="C6754" s="263"/>
      <c r="D6754" s="249" t="s">
        <v>218</v>
      </c>
      <c r="E6754" s="264" t="s">
        <v>81</v>
      </c>
      <c r="F6754" s="265" t="s">
        <v>1300</v>
      </c>
      <c r="G6754" s="263"/>
      <c r="H6754" s="266">
        <v>3.52</v>
      </c>
      <c r="I6754" s="267"/>
      <c r="J6754" s="263"/>
      <c r="K6754" s="263"/>
      <c r="L6754" s="268"/>
      <c r="M6754" s="269"/>
      <c r="N6754" s="270"/>
      <c r="O6754" s="270"/>
      <c r="P6754" s="270"/>
      <c r="Q6754" s="270"/>
      <c r="R6754" s="270"/>
      <c r="S6754" s="270"/>
      <c r="T6754" s="271"/>
      <c r="AT6754" s="272" t="s">
        <v>218</v>
      </c>
      <c r="AU6754" s="272" t="s">
        <v>92</v>
      </c>
      <c r="AV6754" s="13" t="s">
        <v>92</v>
      </c>
      <c r="AW6754" s="13" t="s">
        <v>45</v>
      </c>
      <c r="AX6754" s="13" t="s">
        <v>83</v>
      </c>
      <c r="AY6754" s="272" t="s">
        <v>207</v>
      </c>
    </row>
    <row r="6755" s="15" customFormat="1">
      <c r="B6755" s="284"/>
      <c r="C6755" s="285"/>
      <c r="D6755" s="249" t="s">
        <v>218</v>
      </c>
      <c r="E6755" s="286" t="s">
        <v>81</v>
      </c>
      <c r="F6755" s="287" t="s">
        <v>247</v>
      </c>
      <c r="G6755" s="285"/>
      <c r="H6755" s="288">
        <v>7.8600000000000003</v>
      </c>
      <c r="I6755" s="289"/>
      <c r="J6755" s="285"/>
      <c r="K6755" s="285"/>
      <c r="L6755" s="290"/>
      <c r="M6755" s="291"/>
      <c r="N6755" s="292"/>
      <c r="O6755" s="292"/>
      <c r="P6755" s="292"/>
      <c r="Q6755" s="292"/>
      <c r="R6755" s="292"/>
      <c r="S6755" s="292"/>
      <c r="T6755" s="293"/>
      <c r="AT6755" s="294" t="s">
        <v>218</v>
      </c>
      <c r="AU6755" s="294" t="s">
        <v>92</v>
      </c>
      <c r="AV6755" s="15" t="s">
        <v>233</v>
      </c>
      <c r="AW6755" s="15" t="s">
        <v>45</v>
      </c>
      <c r="AX6755" s="15" t="s">
        <v>83</v>
      </c>
      <c r="AY6755" s="294" t="s">
        <v>207</v>
      </c>
    </row>
    <row r="6756" s="12" customFormat="1">
      <c r="B6756" s="252"/>
      <c r="C6756" s="253"/>
      <c r="D6756" s="249" t="s">
        <v>218</v>
      </c>
      <c r="E6756" s="254" t="s">
        <v>81</v>
      </c>
      <c r="F6756" s="255" t="s">
        <v>486</v>
      </c>
      <c r="G6756" s="253"/>
      <c r="H6756" s="254" t="s">
        <v>81</v>
      </c>
      <c r="I6756" s="256"/>
      <c r="J6756" s="253"/>
      <c r="K6756" s="253"/>
      <c r="L6756" s="257"/>
      <c r="M6756" s="258"/>
      <c r="N6756" s="259"/>
      <c r="O6756" s="259"/>
      <c r="P6756" s="259"/>
      <c r="Q6756" s="259"/>
      <c r="R6756" s="259"/>
      <c r="S6756" s="259"/>
      <c r="T6756" s="260"/>
      <c r="AT6756" s="261" t="s">
        <v>218</v>
      </c>
      <c r="AU6756" s="261" t="s">
        <v>92</v>
      </c>
      <c r="AV6756" s="12" t="s">
        <v>90</v>
      </c>
      <c r="AW6756" s="12" t="s">
        <v>45</v>
      </c>
      <c r="AX6756" s="12" t="s">
        <v>83</v>
      </c>
      <c r="AY6756" s="261" t="s">
        <v>207</v>
      </c>
    </row>
    <row r="6757" s="12" customFormat="1">
      <c r="B6757" s="252"/>
      <c r="C6757" s="253"/>
      <c r="D6757" s="249" t="s">
        <v>218</v>
      </c>
      <c r="E6757" s="254" t="s">
        <v>81</v>
      </c>
      <c r="F6757" s="255" t="s">
        <v>1484</v>
      </c>
      <c r="G6757" s="253"/>
      <c r="H6757" s="254" t="s">
        <v>81</v>
      </c>
      <c r="I6757" s="256"/>
      <c r="J6757" s="253"/>
      <c r="K6757" s="253"/>
      <c r="L6757" s="257"/>
      <c r="M6757" s="258"/>
      <c r="N6757" s="259"/>
      <c r="O6757" s="259"/>
      <c r="P6757" s="259"/>
      <c r="Q6757" s="259"/>
      <c r="R6757" s="259"/>
      <c r="S6757" s="259"/>
      <c r="T6757" s="260"/>
      <c r="AT6757" s="261" t="s">
        <v>218</v>
      </c>
      <c r="AU6757" s="261" t="s">
        <v>92</v>
      </c>
      <c r="AV6757" s="12" t="s">
        <v>90</v>
      </c>
      <c r="AW6757" s="12" t="s">
        <v>45</v>
      </c>
      <c r="AX6757" s="12" t="s">
        <v>83</v>
      </c>
      <c r="AY6757" s="261" t="s">
        <v>207</v>
      </c>
    </row>
    <row r="6758" s="13" customFormat="1">
      <c r="B6758" s="262"/>
      <c r="C6758" s="263"/>
      <c r="D6758" s="249" t="s">
        <v>218</v>
      </c>
      <c r="E6758" s="264" t="s">
        <v>81</v>
      </c>
      <c r="F6758" s="265" t="s">
        <v>2141</v>
      </c>
      <c r="G6758" s="263"/>
      <c r="H6758" s="266">
        <v>4.0999999999999996</v>
      </c>
      <c r="I6758" s="267"/>
      <c r="J6758" s="263"/>
      <c r="K6758" s="263"/>
      <c r="L6758" s="268"/>
      <c r="M6758" s="269"/>
      <c r="N6758" s="270"/>
      <c r="O6758" s="270"/>
      <c r="P6758" s="270"/>
      <c r="Q6758" s="270"/>
      <c r="R6758" s="270"/>
      <c r="S6758" s="270"/>
      <c r="T6758" s="271"/>
      <c r="AT6758" s="272" t="s">
        <v>218</v>
      </c>
      <c r="AU6758" s="272" t="s">
        <v>92</v>
      </c>
      <c r="AV6758" s="13" t="s">
        <v>92</v>
      </c>
      <c r="AW6758" s="13" t="s">
        <v>45</v>
      </c>
      <c r="AX6758" s="13" t="s">
        <v>83</v>
      </c>
      <c r="AY6758" s="272" t="s">
        <v>207</v>
      </c>
    </row>
    <row r="6759" s="12" customFormat="1">
      <c r="B6759" s="252"/>
      <c r="C6759" s="253"/>
      <c r="D6759" s="249" t="s">
        <v>218</v>
      </c>
      <c r="E6759" s="254" t="s">
        <v>81</v>
      </c>
      <c r="F6759" s="255" t="s">
        <v>1535</v>
      </c>
      <c r="G6759" s="253"/>
      <c r="H6759" s="254" t="s">
        <v>81</v>
      </c>
      <c r="I6759" s="256"/>
      <c r="J6759" s="253"/>
      <c r="K6759" s="253"/>
      <c r="L6759" s="257"/>
      <c r="M6759" s="258"/>
      <c r="N6759" s="259"/>
      <c r="O6759" s="259"/>
      <c r="P6759" s="259"/>
      <c r="Q6759" s="259"/>
      <c r="R6759" s="259"/>
      <c r="S6759" s="259"/>
      <c r="T6759" s="260"/>
      <c r="AT6759" s="261" t="s">
        <v>218</v>
      </c>
      <c r="AU6759" s="261" t="s">
        <v>92</v>
      </c>
      <c r="AV6759" s="12" t="s">
        <v>90</v>
      </c>
      <c r="AW6759" s="12" t="s">
        <v>45</v>
      </c>
      <c r="AX6759" s="12" t="s">
        <v>83</v>
      </c>
      <c r="AY6759" s="261" t="s">
        <v>207</v>
      </c>
    </row>
    <row r="6760" s="13" customFormat="1">
      <c r="B6760" s="262"/>
      <c r="C6760" s="263"/>
      <c r="D6760" s="249" t="s">
        <v>218</v>
      </c>
      <c r="E6760" s="264" t="s">
        <v>81</v>
      </c>
      <c r="F6760" s="265" t="s">
        <v>2142</v>
      </c>
      <c r="G6760" s="263"/>
      <c r="H6760" s="266">
        <v>3.6800000000000002</v>
      </c>
      <c r="I6760" s="267"/>
      <c r="J6760" s="263"/>
      <c r="K6760" s="263"/>
      <c r="L6760" s="268"/>
      <c r="M6760" s="269"/>
      <c r="N6760" s="270"/>
      <c r="O6760" s="270"/>
      <c r="P6760" s="270"/>
      <c r="Q6760" s="270"/>
      <c r="R6760" s="270"/>
      <c r="S6760" s="270"/>
      <c r="T6760" s="271"/>
      <c r="AT6760" s="272" t="s">
        <v>218</v>
      </c>
      <c r="AU6760" s="272" t="s">
        <v>92</v>
      </c>
      <c r="AV6760" s="13" t="s">
        <v>92</v>
      </c>
      <c r="AW6760" s="13" t="s">
        <v>45</v>
      </c>
      <c r="AX6760" s="13" t="s">
        <v>83</v>
      </c>
      <c r="AY6760" s="272" t="s">
        <v>207</v>
      </c>
    </row>
    <row r="6761" s="12" customFormat="1">
      <c r="B6761" s="252"/>
      <c r="C6761" s="253"/>
      <c r="D6761" s="249" t="s">
        <v>218</v>
      </c>
      <c r="E6761" s="254" t="s">
        <v>81</v>
      </c>
      <c r="F6761" s="255" t="s">
        <v>1538</v>
      </c>
      <c r="G6761" s="253"/>
      <c r="H6761" s="254" t="s">
        <v>81</v>
      </c>
      <c r="I6761" s="256"/>
      <c r="J6761" s="253"/>
      <c r="K6761" s="253"/>
      <c r="L6761" s="257"/>
      <c r="M6761" s="258"/>
      <c r="N6761" s="259"/>
      <c r="O6761" s="259"/>
      <c r="P6761" s="259"/>
      <c r="Q6761" s="259"/>
      <c r="R6761" s="259"/>
      <c r="S6761" s="259"/>
      <c r="T6761" s="260"/>
      <c r="AT6761" s="261" t="s">
        <v>218</v>
      </c>
      <c r="AU6761" s="261" t="s">
        <v>92</v>
      </c>
      <c r="AV6761" s="12" t="s">
        <v>90</v>
      </c>
      <c r="AW6761" s="12" t="s">
        <v>45</v>
      </c>
      <c r="AX6761" s="12" t="s">
        <v>83</v>
      </c>
      <c r="AY6761" s="261" t="s">
        <v>207</v>
      </c>
    </row>
    <row r="6762" s="13" customFormat="1">
      <c r="B6762" s="262"/>
      <c r="C6762" s="263"/>
      <c r="D6762" s="249" t="s">
        <v>218</v>
      </c>
      <c r="E6762" s="264" t="s">
        <v>81</v>
      </c>
      <c r="F6762" s="265" t="s">
        <v>2143</v>
      </c>
      <c r="G6762" s="263"/>
      <c r="H6762" s="266">
        <v>1.74</v>
      </c>
      <c r="I6762" s="267"/>
      <c r="J6762" s="263"/>
      <c r="K6762" s="263"/>
      <c r="L6762" s="268"/>
      <c r="M6762" s="269"/>
      <c r="N6762" s="270"/>
      <c r="O6762" s="270"/>
      <c r="P6762" s="270"/>
      <c r="Q6762" s="270"/>
      <c r="R6762" s="270"/>
      <c r="S6762" s="270"/>
      <c r="T6762" s="271"/>
      <c r="AT6762" s="272" t="s">
        <v>218</v>
      </c>
      <c r="AU6762" s="272" t="s">
        <v>92</v>
      </c>
      <c r="AV6762" s="13" t="s">
        <v>92</v>
      </c>
      <c r="AW6762" s="13" t="s">
        <v>45</v>
      </c>
      <c r="AX6762" s="13" t="s">
        <v>83</v>
      </c>
      <c r="AY6762" s="272" t="s">
        <v>207</v>
      </c>
    </row>
    <row r="6763" s="12" customFormat="1">
      <c r="B6763" s="252"/>
      <c r="C6763" s="253"/>
      <c r="D6763" s="249" t="s">
        <v>218</v>
      </c>
      <c r="E6763" s="254" t="s">
        <v>81</v>
      </c>
      <c r="F6763" s="255" t="s">
        <v>1541</v>
      </c>
      <c r="G6763" s="253"/>
      <c r="H6763" s="254" t="s">
        <v>81</v>
      </c>
      <c r="I6763" s="256"/>
      <c r="J6763" s="253"/>
      <c r="K6763" s="253"/>
      <c r="L6763" s="257"/>
      <c r="M6763" s="258"/>
      <c r="N6763" s="259"/>
      <c r="O6763" s="259"/>
      <c r="P6763" s="259"/>
      <c r="Q6763" s="259"/>
      <c r="R6763" s="259"/>
      <c r="S6763" s="259"/>
      <c r="T6763" s="260"/>
      <c r="AT6763" s="261" t="s">
        <v>218</v>
      </c>
      <c r="AU6763" s="261" t="s">
        <v>92</v>
      </c>
      <c r="AV6763" s="12" t="s">
        <v>90</v>
      </c>
      <c r="AW6763" s="12" t="s">
        <v>45</v>
      </c>
      <c r="AX6763" s="12" t="s">
        <v>83</v>
      </c>
      <c r="AY6763" s="261" t="s">
        <v>207</v>
      </c>
    </row>
    <row r="6764" s="13" customFormat="1">
      <c r="B6764" s="262"/>
      <c r="C6764" s="263"/>
      <c r="D6764" s="249" t="s">
        <v>218</v>
      </c>
      <c r="E6764" s="264" t="s">
        <v>81</v>
      </c>
      <c r="F6764" s="265" t="s">
        <v>2144</v>
      </c>
      <c r="G6764" s="263"/>
      <c r="H6764" s="266">
        <v>4.0899999999999999</v>
      </c>
      <c r="I6764" s="267"/>
      <c r="J6764" s="263"/>
      <c r="K6764" s="263"/>
      <c r="L6764" s="268"/>
      <c r="M6764" s="269"/>
      <c r="N6764" s="270"/>
      <c r="O6764" s="270"/>
      <c r="P6764" s="270"/>
      <c r="Q6764" s="270"/>
      <c r="R6764" s="270"/>
      <c r="S6764" s="270"/>
      <c r="T6764" s="271"/>
      <c r="AT6764" s="272" t="s">
        <v>218</v>
      </c>
      <c r="AU6764" s="272" t="s">
        <v>92</v>
      </c>
      <c r="AV6764" s="13" t="s">
        <v>92</v>
      </c>
      <c r="AW6764" s="13" t="s">
        <v>45</v>
      </c>
      <c r="AX6764" s="13" t="s">
        <v>83</v>
      </c>
      <c r="AY6764" s="272" t="s">
        <v>207</v>
      </c>
    </row>
    <row r="6765" s="15" customFormat="1">
      <c r="B6765" s="284"/>
      <c r="C6765" s="285"/>
      <c r="D6765" s="249" t="s">
        <v>218</v>
      </c>
      <c r="E6765" s="286" t="s">
        <v>81</v>
      </c>
      <c r="F6765" s="287" t="s">
        <v>247</v>
      </c>
      <c r="G6765" s="285"/>
      <c r="H6765" s="288">
        <v>13.609999999999999</v>
      </c>
      <c r="I6765" s="289"/>
      <c r="J6765" s="285"/>
      <c r="K6765" s="285"/>
      <c r="L6765" s="290"/>
      <c r="M6765" s="291"/>
      <c r="N6765" s="292"/>
      <c r="O6765" s="292"/>
      <c r="P6765" s="292"/>
      <c r="Q6765" s="292"/>
      <c r="R6765" s="292"/>
      <c r="S6765" s="292"/>
      <c r="T6765" s="293"/>
      <c r="AT6765" s="294" t="s">
        <v>218</v>
      </c>
      <c r="AU6765" s="294" t="s">
        <v>92</v>
      </c>
      <c r="AV6765" s="15" t="s">
        <v>233</v>
      </c>
      <c r="AW6765" s="15" t="s">
        <v>45</v>
      </c>
      <c r="AX6765" s="15" t="s">
        <v>83</v>
      </c>
      <c r="AY6765" s="294" t="s">
        <v>207</v>
      </c>
    </row>
    <row r="6766" s="12" customFormat="1">
      <c r="B6766" s="252"/>
      <c r="C6766" s="253"/>
      <c r="D6766" s="249" t="s">
        <v>218</v>
      </c>
      <c r="E6766" s="254" t="s">
        <v>81</v>
      </c>
      <c r="F6766" s="255" t="s">
        <v>669</v>
      </c>
      <c r="G6766" s="253"/>
      <c r="H6766" s="254" t="s">
        <v>81</v>
      </c>
      <c r="I6766" s="256"/>
      <c r="J6766" s="253"/>
      <c r="K6766" s="253"/>
      <c r="L6766" s="257"/>
      <c r="M6766" s="258"/>
      <c r="N6766" s="259"/>
      <c r="O6766" s="259"/>
      <c r="P6766" s="259"/>
      <c r="Q6766" s="259"/>
      <c r="R6766" s="259"/>
      <c r="S6766" s="259"/>
      <c r="T6766" s="260"/>
      <c r="AT6766" s="261" t="s">
        <v>218</v>
      </c>
      <c r="AU6766" s="261" t="s">
        <v>92</v>
      </c>
      <c r="AV6766" s="12" t="s">
        <v>90</v>
      </c>
      <c r="AW6766" s="12" t="s">
        <v>45</v>
      </c>
      <c r="AX6766" s="12" t="s">
        <v>83</v>
      </c>
      <c r="AY6766" s="261" t="s">
        <v>207</v>
      </c>
    </row>
    <row r="6767" s="12" customFormat="1">
      <c r="B6767" s="252"/>
      <c r="C6767" s="253"/>
      <c r="D6767" s="249" t="s">
        <v>218</v>
      </c>
      <c r="E6767" s="254" t="s">
        <v>81</v>
      </c>
      <c r="F6767" s="255" t="s">
        <v>1562</v>
      </c>
      <c r="G6767" s="253"/>
      <c r="H6767" s="254" t="s">
        <v>81</v>
      </c>
      <c r="I6767" s="256"/>
      <c r="J6767" s="253"/>
      <c r="K6767" s="253"/>
      <c r="L6767" s="257"/>
      <c r="M6767" s="258"/>
      <c r="N6767" s="259"/>
      <c r="O6767" s="259"/>
      <c r="P6767" s="259"/>
      <c r="Q6767" s="259"/>
      <c r="R6767" s="259"/>
      <c r="S6767" s="259"/>
      <c r="T6767" s="260"/>
      <c r="AT6767" s="261" t="s">
        <v>218</v>
      </c>
      <c r="AU6767" s="261" t="s">
        <v>92</v>
      </c>
      <c r="AV6767" s="12" t="s">
        <v>90</v>
      </c>
      <c r="AW6767" s="12" t="s">
        <v>45</v>
      </c>
      <c r="AX6767" s="12" t="s">
        <v>83</v>
      </c>
      <c r="AY6767" s="261" t="s">
        <v>207</v>
      </c>
    </row>
    <row r="6768" s="13" customFormat="1">
      <c r="B6768" s="262"/>
      <c r="C6768" s="263"/>
      <c r="D6768" s="249" t="s">
        <v>218</v>
      </c>
      <c r="E6768" s="264" t="s">
        <v>81</v>
      </c>
      <c r="F6768" s="265" t="s">
        <v>2141</v>
      </c>
      <c r="G6768" s="263"/>
      <c r="H6768" s="266">
        <v>4.0999999999999996</v>
      </c>
      <c r="I6768" s="267"/>
      <c r="J6768" s="263"/>
      <c r="K6768" s="263"/>
      <c r="L6768" s="268"/>
      <c r="M6768" s="269"/>
      <c r="N6768" s="270"/>
      <c r="O6768" s="270"/>
      <c r="P6768" s="270"/>
      <c r="Q6768" s="270"/>
      <c r="R6768" s="270"/>
      <c r="S6768" s="270"/>
      <c r="T6768" s="271"/>
      <c r="AT6768" s="272" t="s">
        <v>218</v>
      </c>
      <c r="AU6768" s="272" t="s">
        <v>92</v>
      </c>
      <c r="AV6768" s="13" t="s">
        <v>92</v>
      </c>
      <c r="AW6768" s="13" t="s">
        <v>45</v>
      </c>
      <c r="AX6768" s="13" t="s">
        <v>83</v>
      </c>
      <c r="AY6768" s="272" t="s">
        <v>207</v>
      </c>
    </row>
    <row r="6769" s="12" customFormat="1">
      <c r="B6769" s="252"/>
      <c r="C6769" s="253"/>
      <c r="D6769" s="249" t="s">
        <v>218</v>
      </c>
      <c r="E6769" s="254" t="s">
        <v>81</v>
      </c>
      <c r="F6769" s="255" t="s">
        <v>1608</v>
      </c>
      <c r="G6769" s="253"/>
      <c r="H6769" s="254" t="s">
        <v>81</v>
      </c>
      <c r="I6769" s="256"/>
      <c r="J6769" s="253"/>
      <c r="K6769" s="253"/>
      <c r="L6769" s="257"/>
      <c r="M6769" s="258"/>
      <c r="N6769" s="259"/>
      <c r="O6769" s="259"/>
      <c r="P6769" s="259"/>
      <c r="Q6769" s="259"/>
      <c r="R6769" s="259"/>
      <c r="S6769" s="259"/>
      <c r="T6769" s="260"/>
      <c r="AT6769" s="261" t="s">
        <v>218</v>
      </c>
      <c r="AU6769" s="261" t="s">
        <v>92</v>
      </c>
      <c r="AV6769" s="12" t="s">
        <v>90</v>
      </c>
      <c r="AW6769" s="12" t="s">
        <v>45</v>
      </c>
      <c r="AX6769" s="12" t="s">
        <v>83</v>
      </c>
      <c r="AY6769" s="261" t="s">
        <v>207</v>
      </c>
    </row>
    <row r="6770" s="13" customFormat="1">
      <c r="B6770" s="262"/>
      <c r="C6770" s="263"/>
      <c r="D6770" s="249" t="s">
        <v>218</v>
      </c>
      <c r="E6770" s="264" t="s">
        <v>81</v>
      </c>
      <c r="F6770" s="265" t="s">
        <v>3427</v>
      </c>
      <c r="G6770" s="263"/>
      <c r="H6770" s="266">
        <v>3.0099999999999998</v>
      </c>
      <c r="I6770" s="267"/>
      <c r="J6770" s="263"/>
      <c r="K6770" s="263"/>
      <c r="L6770" s="268"/>
      <c r="M6770" s="269"/>
      <c r="N6770" s="270"/>
      <c r="O6770" s="270"/>
      <c r="P6770" s="270"/>
      <c r="Q6770" s="270"/>
      <c r="R6770" s="270"/>
      <c r="S6770" s="270"/>
      <c r="T6770" s="271"/>
      <c r="AT6770" s="272" t="s">
        <v>218</v>
      </c>
      <c r="AU6770" s="272" t="s">
        <v>92</v>
      </c>
      <c r="AV6770" s="13" t="s">
        <v>92</v>
      </c>
      <c r="AW6770" s="13" t="s">
        <v>45</v>
      </c>
      <c r="AX6770" s="13" t="s">
        <v>83</v>
      </c>
      <c r="AY6770" s="272" t="s">
        <v>207</v>
      </c>
    </row>
    <row r="6771" s="15" customFormat="1">
      <c r="B6771" s="284"/>
      <c r="C6771" s="285"/>
      <c r="D6771" s="249" t="s">
        <v>218</v>
      </c>
      <c r="E6771" s="286" t="s">
        <v>81</v>
      </c>
      <c r="F6771" s="287" t="s">
        <v>247</v>
      </c>
      <c r="G6771" s="285"/>
      <c r="H6771" s="288">
        <v>7.1100000000000003</v>
      </c>
      <c r="I6771" s="289"/>
      <c r="J6771" s="285"/>
      <c r="K6771" s="285"/>
      <c r="L6771" s="290"/>
      <c r="M6771" s="291"/>
      <c r="N6771" s="292"/>
      <c r="O6771" s="292"/>
      <c r="P6771" s="292"/>
      <c r="Q6771" s="292"/>
      <c r="R6771" s="292"/>
      <c r="S6771" s="292"/>
      <c r="T6771" s="293"/>
      <c r="AT6771" s="294" t="s">
        <v>218</v>
      </c>
      <c r="AU6771" s="294" t="s">
        <v>92</v>
      </c>
      <c r="AV6771" s="15" t="s">
        <v>233</v>
      </c>
      <c r="AW6771" s="15" t="s">
        <v>45</v>
      </c>
      <c r="AX6771" s="15" t="s">
        <v>83</v>
      </c>
      <c r="AY6771" s="294" t="s">
        <v>207</v>
      </c>
    </row>
    <row r="6772" s="12" customFormat="1">
      <c r="B6772" s="252"/>
      <c r="C6772" s="253"/>
      <c r="D6772" s="249" t="s">
        <v>218</v>
      </c>
      <c r="E6772" s="254" t="s">
        <v>81</v>
      </c>
      <c r="F6772" s="255" t="s">
        <v>2282</v>
      </c>
      <c r="G6772" s="253"/>
      <c r="H6772" s="254" t="s">
        <v>81</v>
      </c>
      <c r="I6772" s="256"/>
      <c r="J6772" s="253"/>
      <c r="K6772" s="253"/>
      <c r="L6772" s="257"/>
      <c r="M6772" s="258"/>
      <c r="N6772" s="259"/>
      <c r="O6772" s="259"/>
      <c r="P6772" s="259"/>
      <c r="Q6772" s="259"/>
      <c r="R6772" s="259"/>
      <c r="S6772" s="259"/>
      <c r="T6772" s="260"/>
      <c r="AT6772" s="261" t="s">
        <v>218</v>
      </c>
      <c r="AU6772" s="261" t="s">
        <v>92</v>
      </c>
      <c r="AV6772" s="12" t="s">
        <v>90</v>
      </c>
      <c r="AW6772" s="12" t="s">
        <v>45</v>
      </c>
      <c r="AX6772" s="12" t="s">
        <v>83</v>
      </c>
      <c r="AY6772" s="261" t="s">
        <v>207</v>
      </c>
    </row>
    <row r="6773" s="12" customFormat="1">
      <c r="B6773" s="252"/>
      <c r="C6773" s="253"/>
      <c r="D6773" s="249" t="s">
        <v>218</v>
      </c>
      <c r="E6773" s="254" t="s">
        <v>81</v>
      </c>
      <c r="F6773" s="255" t="s">
        <v>1647</v>
      </c>
      <c r="G6773" s="253"/>
      <c r="H6773" s="254" t="s">
        <v>81</v>
      </c>
      <c r="I6773" s="256"/>
      <c r="J6773" s="253"/>
      <c r="K6773" s="253"/>
      <c r="L6773" s="257"/>
      <c r="M6773" s="258"/>
      <c r="N6773" s="259"/>
      <c r="O6773" s="259"/>
      <c r="P6773" s="259"/>
      <c r="Q6773" s="259"/>
      <c r="R6773" s="259"/>
      <c r="S6773" s="259"/>
      <c r="T6773" s="260"/>
      <c r="AT6773" s="261" t="s">
        <v>218</v>
      </c>
      <c r="AU6773" s="261" t="s">
        <v>92</v>
      </c>
      <c r="AV6773" s="12" t="s">
        <v>90</v>
      </c>
      <c r="AW6773" s="12" t="s">
        <v>45</v>
      </c>
      <c r="AX6773" s="12" t="s">
        <v>83</v>
      </c>
      <c r="AY6773" s="261" t="s">
        <v>207</v>
      </c>
    </row>
    <row r="6774" s="13" customFormat="1">
      <c r="B6774" s="262"/>
      <c r="C6774" s="263"/>
      <c r="D6774" s="249" t="s">
        <v>218</v>
      </c>
      <c r="E6774" s="264" t="s">
        <v>81</v>
      </c>
      <c r="F6774" s="265" t="s">
        <v>3540</v>
      </c>
      <c r="G6774" s="263"/>
      <c r="H6774" s="266">
        <v>2.25</v>
      </c>
      <c r="I6774" s="267"/>
      <c r="J6774" s="263"/>
      <c r="K6774" s="263"/>
      <c r="L6774" s="268"/>
      <c r="M6774" s="269"/>
      <c r="N6774" s="270"/>
      <c r="O6774" s="270"/>
      <c r="P6774" s="270"/>
      <c r="Q6774" s="270"/>
      <c r="R6774" s="270"/>
      <c r="S6774" s="270"/>
      <c r="T6774" s="271"/>
      <c r="AT6774" s="272" t="s">
        <v>218</v>
      </c>
      <c r="AU6774" s="272" t="s">
        <v>92</v>
      </c>
      <c r="AV6774" s="13" t="s">
        <v>92</v>
      </c>
      <c r="AW6774" s="13" t="s">
        <v>45</v>
      </c>
      <c r="AX6774" s="13" t="s">
        <v>83</v>
      </c>
      <c r="AY6774" s="272" t="s">
        <v>207</v>
      </c>
    </row>
    <row r="6775" s="15" customFormat="1">
      <c r="B6775" s="284"/>
      <c r="C6775" s="285"/>
      <c r="D6775" s="249" t="s">
        <v>218</v>
      </c>
      <c r="E6775" s="286" t="s">
        <v>81</v>
      </c>
      <c r="F6775" s="287" t="s">
        <v>247</v>
      </c>
      <c r="G6775" s="285"/>
      <c r="H6775" s="288">
        <v>2.25</v>
      </c>
      <c r="I6775" s="289"/>
      <c r="J6775" s="285"/>
      <c r="K6775" s="285"/>
      <c r="L6775" s="290"/>
      <c r="M6775" s="291"/>
      <c r="N6775" s="292"/>
      <c r="O6775" s="292"/>
      <c r="P6775" s="292"/>
      <c r="Q6775" s="292"/>
      <c r="R6775" s="292"/>
      <c r="S6775" s="292"/>
      <c r="T6775" s="293"/>
      <c r="AT6775" s="294" t="s">
        <v>218</v>
      </c>
      <c r="AU6775" s="294" t="s">
        <v>92</v>
      </c>
      <c r="AV6775" s="15" t="s">
        <v>233</v>
      </c>
      <c r="AW6775" s="15" t="s">
        <v>45</v>
      </c>
      <c r="AX6775" s="15" t="s">
        <v>83</v>
      </c>
      <c r="AY6775" s="294" t="s">
        <v>207</v>
      </c>
    </row>
    <row r="6776" s="14" customFormat="1">
      <c r="B6776" s="273"/>
      <c r="C6776" s="274"/>
      <c r="D6776" s="249" t="s">
        <v>218</v>
      </c>
      <c r="E6776" s="275" t="s">
        <v>81</v>
      </c>
      <c r="F6776" s="276" t="s">
        <v>232</v>
      </c>
      <c r="G6776" s="274"/>
      <c r="H6776" s="277">
        <v>30.829999999999998</v>
      </c>
      <c r="I6776" s="278"/>
      <c r="J6776" s="274"/>
      <c r="K6776" s="274"/>
      <c r="L6776" s="279"/>
      <c r="M6776" s="280"/>
      <c r="N6776" s="281"/>
      <c r="O6776" s="281"/>
      <c r="P6776" s="281"/>
      <c r="Q6776" s="281"/>
      <c r="R6776" s="281"/>
      <c r="S6776" s="281"/>
      <c r="T6776" s="282"/>
      <c r="AT6776" s="283" t="s">
        <v>218</v>
      </c>
      <c r="AU6776" s="283" t="s">
        <v>92</v>
      </c>
      <c r="AV6776" s="14" t="s">
        <v>214</v>
      </c>
      <c r="AW6776" s="14" t="s">
        <v>45</v>
      </c>
      <c r="AX6776" s="14" t="s">
        <v>90</v>
      </c>
      <c r="AY6776" s="283" t="s">
        <v>207</v>
      </c>
    </row>
    <row r="6777" s="1" customFormat="1" ht="16.5" customHeight="1">
      <c r="B6777" s="48"/>
      <c r="C6777" s="237" t="s">
        <v>5745</v>
      </c>
      <c r="D6777" s="237" t="s">
        <v>209</v>
      </c>
      <c r="E6777" s="238" t="s">
        <v>5746</v>
      </c>
      <c r="F6777" s="239" t="s">
        <v>5747</v>
      </c>
      <c r="G6777" s="240" t="s">
        <v>315</v>
      </c>
      <c r="H6777" s="241">
        <v>97.459999999999994</v>
      </c>
      <c r="I6777" s="242"/>
      <c r="J6777" s="243">
        <f>ROUND(I6777*H6777,2)</f>
        <v>0</v>
      </c>
      <c r="K6777" s="239" t="s">
        <v>213</v>
      </c>
      <c r="L6777" s="74"/>
      <c r="M6777" s="244" t="s">
        <v>81</v>
      </c>
      <c r="N6777" s="245" t="s">
        <v>53</v>
      </c>
      <c r="O6777" s="49"/>
      <c r="P6777" s="246">
        <f>O6777*H6777</f>
        <v>0</v>
      </c>
      <c r="Q6777" s="246">
        <v>0.00029999999999999997</v>
      </c>
      <c r="R6777" s="246">
        <f>Q6777*H6777</f>
        <v>0.029237999999999997</v>
      </c>
      <c r="S6777" s="246">
        <v>0</v>
      </c>
      <c r="T6777" s="247">
        <f>S6777*H6777</f>
        <v>0</v>
      </c>
      <c r="AR6777" s="25" t="s">
        <v>345</v>
      </c>
      <c r="AT6777" s="25" t="s">
        <v>209</v>
      </c>
      <c r="AU6777" s="25" t="s">
        <v>92</v>
      </c>
      <c r="AY6777" s="25" t="s">
        <v>207</v>
      </c>
      <c r="BE6777" s="248">
        <f>IF(N6777="základní",J6777,0)</f>
        <v>0</v>
      </c>
      <c r="BF6777" s="248">
        <f>IF(N6777="snížená",J6777,0)</f>
        <v>0</v>
      </c>
      <c r="BG6777" s="248">
        <f>IF(N6777="zákl. přenesená",J6777,0)</f>
        <v>0</v>
      </c>
      <c r="BH6777" s="248">
        <f>IF(N6777="sníž. přenesená",J6777,0)</f>
        <v>0</v>
      </c>
      <c r="BI6777" s="248">
        <f>IF(N6777="nulová",J6777,0)</f>
        <v>0</v>
      </c>
      <c r="BJ6777" s="25" t="s">
        <v>90</v>
      </c>
      <c r="BK6777" s="248">
        <f>ROUND(I6777*H6777,2)</f>
        <v>0</v>
      </c>
      <c r="BL6777" s="25" t="s">
        <v>345</v>
      </c>
      <c r="BM6777" s="25" t="s">
        <v>5748</v>
      </c>
    </row>
    <row r="6778" s="1" customFormat="1">
      <c r="B6778" s="48"/>
      <c r="C6778" s="76"/>
      <c r="D6778" s="249" t="s">
        <v>216</v>
      </c>
      <c r="E6778" s="76"/>
      <c r="F6778" s="250" t="s">
        <v>5749</v>
      </c>
      <c r="G6778" s="76"/>
      <c r="H6778" s="76"/>
      <c r="I6778" s="205"/>
      <c r="J6778" s="76"/>
      <c r="K6778" s="76"/>
      <c r="L6778" s="74"/>
      <c r="M6778" s="251"/>
      <c r="N6778" s="49"/>
      <c r="O6778" s="49"/>
      <c r="P6778" s="49"/>
      <c r="Q6778" s="49"/>
      <c r="R6778" s="49"/>
      <c r="S6778" s="49"/>
      <c r="T6778" s="97"/>
      <c r="AT6778" s="25" t="s">
        <v>216</v>
      </c>
      <c r="AU6778" s="25" t="s">
        <v>92</v>
      </c>
    </row>
    <row r="6779" s="1" customFormat="1" ht="16.5" customHeight="1">
      <c r="B6779" s="48"/>
      <c r="C6779" s="237" t="s">
        <v>5750</v>
      </c>
      <c r="D6779" s="237" t="s">
        <v>209</v>
      </c>
      <c r="E6779" s="238" t="s">
        <v>5751</v>
      </c>
      <c r="F6779" s="239" t="s">
        <v>5752</v>
      </c>
      <c r="G6779" s="240" t="s">
        <v>450</v>
      </c>
      <c r="H6779" s="241">
        <v>278.97399999999999</v>
      </c>
      <c r="I6779" s="242"/>
      <c r="J6779" s="243">
        <f>ROUND(I6779*H6779,2)</f>
        <v>0</v>
      </c>
      <c r="K6779" s="239" t="s">
        <v>213</v>
      </c>
      <c r="L6779" s="74"/>
      <c r="M6779" s="244" t="s">
        <v>81</v>
      </c>
      <c r="N6779" s="245" t="s">
        <v>53</v>
      </c>
      <c r="O6779" s="49"/>
      <c r="P6779" s="246">
        <f>O6779*H6779</f>
        <v>0</v>
      </c>
      <c r="Q6779" s="246">
        <v>3.0000000000000001E-05</v>
      </c>
      <c r="R6779" s="246">
        <f>Q6779*H6779</f>
        <v>0.0083692200000000001</v>
      </c>
      <c r="S6779" s="246">
        <v>0</v>
      </c>
      <c r="T6779" s="247">
        <f>S6779*H6779</f>
        <v>0</v>
      </c>
      <c r="AR6779" s="25" t="s">
        <v>345</v>
      </c>
      <c r="AT6779" s="25" t="s">
        <v>209</v>
      </c>
      <c r="AU6779" s="25" t="s">
        <v>92</v>
      </c>
      <c r="AY6779" s="25" t="s">
        <v>207</v>
      </c>
      <c r="BE6779" s="248">
        <f>IF(N6779="základní",J6779,0)</f>
        <v>0</v>
      </c>
      <c r="BF6779" s="248">
        <f>IF(N6779="snížená",J6779,0)</f>
        <v>0</v>
      </c>
      <c r="BG6779" s="248">
        <f>IF(N6779="zákl. přenesená",J6779,0)</f>
        <v>0</v>
      </c>
      <c r="BH6779" s="248">
        <f>IF(N6779="sníž. přenesená",J6779,0)</f>
        <v>0</v>
      </c>
      <c r="BI6779" s="248">
        <f>IF(N6779="nulová",J6779,0)</f>
        <v>0</v>
      </c>
      <c r="BJ6779" s="25" t="s">
        <v>90</v>
      </c>
      <c r="BK6779" s="248">
        <f>ROUND(I6779*H6779,2)</f>
        <v>0</v>
      </c>
      <c r="BL6779" s="25" t="s">
        <v>345</v>
      </c>
      <c r="BM6779" s="25" t="s">
        <v>5753</v>
      </c>
    </row>
    <row r="6780" s="1" customFormat="1">
      <c r="B6780" s="48"/>
      <c r="C6780" s="76"/>
      <c r="D6780" s="249" t="s">
        <v>216</v>
      </c>
      <c r="E6780" s="76"/>
      <c r="F6780" s="250" t="s">
        <v>5749</v>
      </c>
      <c r="G6780" s="76"/>
      <c r="H6780" s="76"/>
      <c r="I6780" s="205"/>
      <c r="J6780" s="76"/>
      <c r="K6780" s="76"/>
      <c r="L6780" s="74"/>
      <c r="M6780" s="251"/>
      <c r="N6780" s="49"/>
      <c r="O6780" s="49"/>
      <c r="P6780" s="49"/>
      <c r="Q6780" s="49"/>
      <c r="R6780" s="49"/>
      <c r="S6780" s="49"/>
      <c r="T6780" s="97"/>
      <c r="AT6780" s="25" t="s">
        <v>216</v>
      </c>
      <c r="AU6780" s="25" t="s">
        <v>92</v>
      </c>
    </row>
    <row r="6781" s="12" customFormat="1">
      <c r="B6781" s="252"/>
      <c r="C6781" s="253"/>
      <c r="D6781" s="249" t="s">
        <v>218</v>
      </c>
      <c r="E6781" s="254" t="s">
        <v>81</v>
      </c>
      <c r="F6781" s="255" t="s">
        <v>666</v>
      </c>
      <c r="G6781" s="253"/>
      <c r="H6781" s="254" t="s">
        <v>81</v>
      </c>
      <c r="I6781" s="256"/>
      <c r="J6781" s="253"/>
      <c r="K6781" s="253"/>
      <c r="L6781" s="257"/>
      <c r="M6781" s="258"/>
      <c r="N6781" s="259"/>
      <c r="O6781" s="259"/>
      <c r="P6781" s="259"/>
      <c r="Q6781" s="259"/>
      <c r="R6781" s="259"/>
      <c r="S6781" s="259"/>
      <c r="T6781" s="260"/>
      <c r="AT6781" s="261" t="s">
        <v>218</v>
      </c>
      <c r="AU6781" s="261" t="s">
        <v>92</v>
      </c>
      <c r="AV6781" s="12" t="s">
        <v>90</v>
      </c>
      <c r="AW6781" s="12" t="s">
        <v>45</v>
      </c>
      <c r="AX6781" s="12" t="s">
        <v>83</v>
      </c>
      <c r="AY6781" s="261" t="s">
        <v>207</v>
      </c>
    </row>
    <row r="6782" s="12" customFormat="1">
      <c r="B6782" s="252"/>
      <c r="C6782" s="253"/>
      <c r="D6782" s="249" t="s">
        <v>218</v>
      </c>
      <c r="E6782" s="254" t="s">
        <v>81</v>
      </c>
      <c r="F6782" s="255" t="s">
        <v>2198</v>
      </c>
      <c r="G6782" s="253"/>
      <c r="H6782" s="254" t="s">
        <v>81</v>
      </c>
      <c r="I6782" s="256"/>
      <c r="J6782" s="253"/>
      <c r="K6782" s="253"/>
      <c r="L6782" s="257"/>
      <c r="M6782" s="258"/>
      <c r="N6782" s="259"/>
      <c r="O6782" s="259"/>
      <c r="P6782" s="259"/>
      <c r="Q6782" s="259"/>
      <c r="R6782" s="259"/>
      <c r="S6782" s="259"/>
      <c r="T6782" s="260"/>
      <c r="AT6782" s="261" t="s">
        <v>218</v>
      </c>
      <c r="AU6782" s="261" t="s">
        <v>92</v>
      </c>
      <c r="AV6782" s="12" t="s">
        <v>90</v>
      </c>
      <c r="AW6782" s="12" t="s">
        <v>45</v>
      </c>
      <c r="AX6782" s="12" t="s">
        <v>83</v>
      </c>
      <c r="AY6782" s="261" t="s">
        <v>207</v>
      </c>
    </row>
    <row r="6783" s="13" customFormat="1">
      <c r="B6783" s="262"/>
      <c r="C6783" s="263"/>
      <c r="D6783" s="249" t="s">
        <v>218</v>
      </c>
      <c r="E6783" s="264" t="s">
        <v>81</v>
      </c>
      <c r="F6783" s="265" t="s">
        <v>2199</v>
      </c>
      <c r="G6783" s="263"/>
      <c r="H6783" s="266">
        <v>17.949999999999999</v>
      </c>
      <c r="I6783" s="267"/>
      <c r="J6783" s="263"/>
      <c r="K6783" s="263"/>
      <c r="L6783" s="268"/>
      <c r="M6783" s="269"/>
      <c r="N6783" s="270"/>
      <c r="O6783" s="270"/>
      <c r="P6783" s="270"/>
      <c r="Q6783" s="270"/>
      <c r="R6783" s="270"/>
      <c r="S6783" s="270"/>
      <c r="T6783" s="271"/>
      <c r="AT6783" s="272" t="s">
        <v>218</v>
      </c>
      <c r="AU6783" s="272" t="s">
        <v>92</v>
      </c>
      <c r="AV6783" s="13" t="s">
        <v>92</v>
      </c>
      <c r="AW6783" s="13" t="s">
        <v>45</v>
      </c>
      <c r="AX6783" s="13" t="s">
        <v>83</v>
      </c>
      <c r="AY6783" s="272" t="s">
        <v>207</v>
      </c>
    </row>
    <row r="6784" s="13" customFormat="1">
      <c r="B6784" s="262"/>
      <c r="C6784" s="263"/>
      <c r="D6784" s="249" t="s">
        <v>218</v>
      </c>
      <c r="E6784" s="264" t="s">
        <v>81</v>
      </c>
      <c r="F6784" s="265" t="s">
        <v>2200</v>
      </c>
      <c r="G6784" s="263"/>
      <c r="H6784" s="266">
        <v>15.800000000000001</v>
      </c>
      <c r="I6784" s="267"/>
      <c r="J6784" s="263"/>
      <c r="K6784" s="263"/>
      <c r="L6784" s="268"/>
      <c r="M6784" s="269"/>
      <c r="N6784" s="270"/>
      <c r="O6784" s="270"/>
      <c r="P6784" s="270"/>
      <c r="Q6784" s="270"/>
      <c r="R6784" s="270"/>
      <c r="S6784" s="270"/>
      <c r="T6784" s="271"/>
      <c r="AT6784" s="272" t="s">
        <v>218</v>
      </c>
      <c r="AU6784" s="272" t="s">
        <v>92</v>
      </c>
      <c r="AV6784" s="13" t="s">
        <v>92</v>
      </c>
      <c r="AW6784" s="13" t="s">
        <v>45</v>
      </c>
      <c r="AX6784" s="13" t="s">
        <v>83</v>
      </c>
      <c r="AY6784" s="272" t="s">
        <v>207</v>
      </c>
    </row>
    <row r="6785" s="12" customFormat="1">
      <c r="B6785" s="252"/>
      <c r="C6785" s="253"/>
      <c r="D6785" s="249" t="s">
        <v>218</v>
      </c>
      <c r="E6785" s="254" t="s">
        <v>81</v>
      </c>
      <c r="F6785" s="255" t="s">
        <v>1298</v>
      </c>
      <c r="G6785" s="253"/>
      <c r="H6785" s="254" t="s">
        <v>81</v>
      </c>
      <c r="I6785" s="256"/>
      <c r="J6785" s="253"/>
      <c r="K6785" s="253"/>
      <c r="L6785" s="257"/>
      <c r="M6785" s="258"/>
      <c r="N6785" s="259"/>
      <c r="O6785" s="259"/>
      <c r="P6785" s="259"/>
      <c r="Q6785" s="259"/>
      <c r="R6785" s="259"/>
      <c r="S6785" s="259"/>
      <c r="T6785" s="260"/>
      <c r="AT6785" s="261" t="s">
        <v>218</v>
      </c>
      <c r="AU6785" s="261" t="s">
        <v>92</v>
      </c>
      <c r="AV6785" s="12" t="s">
        <v>90</v>
      </c>
      <c r="AW6785" s="12" t="s">
        <v>45</v>
      </c>
      <c r="AX6785" s="12" t="s">
        <v>83</v>
      </c>
      <c r="AY6785" s="261" t="s">
        <v>207</v>
      </c>
    </row>
    <row r="6786" s="13" customFormat="1">
      <c r="B6786" s="262"/>
      <c r="C6786" s="263"/>
      <c r="D6786" s="249" t="s">
        <v>218</v>
      </c>
      <c r="E6786" s="264" t="s">
        <v>81</v>
      </c>
      <c r="F6786" s="265" t="s">
        <v>2209</v>
      </c>
      <c r="G6786" s="263"/>
      <c r="H6786" s="266">
        <v>7.9000000000000004</v>
      </c>
      <c r="I6786" s="267"/>
      <c r="J6786" s="263"/>
      <c r="K6786" s="263"/>
      <c r="L6786" s="268"/>
      <c r="M6786" s="269"/>
      <c r="N6786" s="270"/>
      <c r="O6786" s="270"/>
      <c r="P6786" s="270"/>
      <c r="Q6786" s="270"/>
      <c r="R6786" s="270"/>
      <c r="S6786" s="270"/>
      <c r="T6786" s="271"/>
      <c r="AT6786" s="272" t="s">
        <v>218</v>
      </c>
      <c r="AU6786" s="272" t="s">
        <v>92</v>
      </c>
      <c r="AV6786" s="13" t="s">
        <v>92</v>
      </c>
      <c r="AW6786" s="13" t="s">
        <v>45</v>
      </c>
      <c r="AX6786" s="13" t="s">
        <v>83</v>
      </c>
      <c r="AY6786" s="272" t="s">
        <v>207</v>
      </c>
    </row>
    <row r="6787" s="12" customFormat="1">
      <c r="B6787" s="252"/>
      <c r="C6787" s="253"/>
      <c r="D6787" s="249" t="s">
        <v>218</v>
      </c>
      <c r="E6787" s="254" t="s">
        <v>81</v>
      </c>
      <c r="F6787" s="255" t="s">
        <v>880</v>
      </c>
      <c r="G6787" s="253"/>
      <c r="H6787" s="254" t="s">
        <v>81</v>
      </c>
      <c r="I6787" s="256"/>
      <c r="J6787" s="253"/>
      <c r="K6787" s="253"/>
      <c r="L6787" s="257"/>
      <c r="M6787" s="258"/>
      <c r="N6787" s="259"/>
      <c r="O6787" s="259"/>
      <c r="P6787" s="259"/>
      <c r="Q6787" s="259"/>
      <c r="R6787" s="259"/>
      <c r="S6787" s="259"/>
      <c r="T6787" s="260"/>
      <c r="AT6787" s="261" t="s">
        <v>218</v>
      </c>
      <c r="AU6787" s="261" t="s">
        <v>92</v>
      </c>
      <c r="AV6787" s="12" t="s">
        <v>90</v>
      </c>
      <c r="AW6787" s="12" t="s">
        <v>45</v>
      </c>
      <c r="AX6787" s="12" t="s">
        <v>83</v>
      </c>
      <c r="AY6787" s="261" t="s">
        <v>207</v>
      </c>
    </row>
    <row r="6788" s="13" customFormat="1">
      <c r="B6788" s="262"/>
      <c r="C6788" s="263"/>
      <c r="D6788" s="249" t="s">
        <v>218</v>
      </c>
      <c r="E6788" s="264" t="s">
        <v>81</v>
      </c>
      <c r="F6788" s="265" t="s">
        <v>2210</v>
      </c>
      <c r="G6788" s="263"/>
      <c r="H6788" s="266">
        <v>10.800000000000001</v>
      </c>
      <c r="I6788" s="267"/>
      <c r="J6788" s="263"/>
      <c r="K6788" s="263"/>
      <c r="L6788" s="268"/>
      <c r="M6788" s="269"/>
      <c r="N6788" s="270"/>
      <c r="O6788" s="270"/>
      <c r="P6788" s="270"/>
      <c r="Q6788" s="270"/>
      <c r="R6788" s="270"/>
      <c r="S6788" s="270"/>
      <c r="T6788" s="271"/>
      <c r="AT6788" s="272" t="s">
        <v>218</v>
      </c>
      <c r="AU6788" s="272" t="s">
        <v>92</v>
      </c>
      <c r="AV6788" s="13" t="s">
        <v>92</v>
      </c>
      <c r="AW6788" s="13" t="s">
        <v>45</v>
      </c>
      <c r="AX6788" s="13" t="s">
        <v>83</v>
      </c>
      <c r="AY6788" s="272" t="s">
        <v>207</v>
      </c>
    </row>
    <row r="6789" s="15" customFormat="1">
      <c r="B6789" s="284"/>
      <c r="C6789" s="285"/>
      <c r="D6789" s="249" t="s">
        <v>218</v>
      </c>
      <c r="E6789" s="286" t="s">
        <v>81</v>
      </c>
      <c r="F6789" s="287" t="s">
        <v>247</v>
      </c>
      <c r="G6789" s="285"/>
      <c r="H6789" s="288">
        <v>52.450000000000003</v>
      </c>
      <c r="I6789" s="289"/>
      <c r="J6789" s="285"/>
      <c r="K6789" s="285"/>
      <c r="L6789" s="290"/>
      <c r="M6789" s="291"/>
      <c r="N6789" s="292"/>
      <c r="O6789" s="292"/>
      <c r="P6789" s="292"/>
      <c r="Q6789" s="292"/>
      <c r="R6789" s="292"/>
      <c r="S6789" s="292"/>
      <c r="T6789" s="293"/>
      <c r="AT6789" s="294" t="s">
        <v>218</v>
      </c>
      <c r="AU6789" s="294" t="s">
        <v>92</v>
      </c>
      <c r="AV6789" s="15" t="s">
        <v>233</v>
      </c>
      <c r="AW6789" s="15" t="s">
        <v>45</v>
      </c>
      <c r="AX6789" s="15" t="s">
        <v>83</v>
      </c>
      <c r="AY6789" s="294" t="s">
        <v>207</v>
      </c>
    </row>
    <row r="6790" s="12" customFormat="1">
      <c r="B6790" s="252"/>
      <c r="C6790" s="253"/>
      <c r="D6790" s="249" t="s">
        <v>218</v>
      </c>
      <c r="E6790" s="254" t="s">
        <v>81</v>
      </c>
      <c r="F6790" s="255" t="s">
        <v>486</v>
      </c>
      <c r="G6790" s="253"/>
      <c r="H6790" s="254" t="s">
        <v>81</v>
      </c>
      <c r="I6790" s="256"/>
      <c r="J6790" s="253"/>
      <c r="K6790" s="253"/>
      <c r="L6790" s="257"/>
      <c r="M6790" s="258"/>
      <c r="N6790" s="259"/>
      <c r="O6790" s="259"/>
      <c r="P6790" s="259"/>
      <c r="Q6790" s="259"/>
      <c r="R6790" s="259"/>
      <c r="S6790" s="259"/>
      <c r="T6790" s="260"/>
      <c r="AT6790" s="261" t="s">
        <v>218</v>
      </c>
      <c r="AU6790" s="261" t="s">
        <v>92</v>
      </c>
      <c r="AV6790" s="12" t="s">
        <v>90</v>
      </c>
      <c r="AW6790" s="12" t="s">
        <v>45</v>
      </c>
      <c r="AX6790" s="12" t="s">
        <v>83</v>
      </c>
      <c r="AY6790" s="261" t="s">
        <v>207</v>
      </c>
    </row>
    <row r="6791" s="12" customFormat="1">
      <c r="B6791" s="252"/>
      <c r="C6791" s="253"/>
      <c r="D6791" s="249" t="s">
        <v>218</v>
      </c>
      <c r="E6791" s="254" t="s">
        <v>81</v>
      </c>
      <c r="F6791" s="255" t="s">
        <v>1479</v>
      </c>
      <c r="G6791" s="253"/>
      <c r="H6791" s="254" t="s">
        <v>81</v>
      </c>
      <c r="I6791" s="256"/>
      <c r="J6791" s="253"/>
      <c r="K6791" s="253"/>
      <c r="L6791" s="257"/>
      <c r="M6791" s="258"/>
      <c r="N6791" s="259"/>
      <c r="O6791" s="259"/>
      <c r="P6791" s="259"/>
      <c r="Q6791" s="259"/>
      <c r="R6791" s="259"/>
      <c r="S6791" s="259"/>
      <c r="T6791" s="260"/>
      <c r="AT6791" s="261" t="s">
        <v>218</v>
      </c>
      <c r="AU6791" s="261" t="s">
        <v>92</v>
      </c>
      <c r="AV6791" s="12" t="s">
        <v>90</v>
      </c>
      <c r="AW6791" s="12" t="s">
        <v>45</v>
      </c>
      <c r="AX6791" s="12" t="s">
        <v>83</v>
      </c>
      <c r="AY6791" s="261" t="s">
        <v>207</v>
      </c>
    </row>
    <row r="6792" s="13" customFormat="1">
      <c r="B6792" s="262"/>
      <c r="C6792" s="263"/>
      <c r="D6792" s="249" t="s">
        <v>218</v>
      </c>
      <c r="E6792" s="264" t="s">
        <v>81</v>
      </c>
      <c r="F6792" s="265" t="s">
        <v>2216</v>
      </c>
      <c r="G6792" s="263"/>
      <c r="H6792" s="266">
        <v>19.5</v>
      </c>
      <c r="I6792" s="267"/>
      <c r="J6792" s="263"/>
      <c r="K6792" s="263"/>
      <c r="L6792" s="268"/>
      <c r="M6792" s="269"/>
      <c r="N6792" s="270"/>
      <c r="O6792" s="270"/>
      <c r="P6792" s="270"/>
      <c r="Q6792" s="270"/>
      <c r="R6792" s="270"/>
      <c r="S6792" s="270"/>
      <c r="T6792" s="271"/>
      <c r="AT6792" s="272" t="s">
        <v>218</v>
      </c>
      <c r="AU6792" s="272" t="s">
        <v>92</v>
      </c>
      <c r="AV6792" s="13" t="s">
        <v>92</v>
      </c>
      <c r="AW6792" s="13" t="s">
        <v>45</v>
      </c>
      <c r="AX6792" s="13" t="s">
        <v>83</v>
      </c>
      <c r="AY6792" s="272" t="s">
        <v>207</v>
      </c>
    </row>
    <row r="6793" s="12" customFormat="1">
      <c r="B6793" s="252"/>
      <c r="C6793" s="253"/>
      <c r="D6793" s="249" t="s">
        <v>218</v>
      </c>
      <c r="E6793" s="254" t="s">
        <v>81</v>
      </c>
      <c r="F6793" s="255" t="s">
        <v>1484</v>
      </c>
      <c r="G6793" s="253"/>
      <c r="H6793" s="254" t="s">
        <v>81</v>
      </c>
      <c r="I6793" s="256"/>
      <c r="J6793" s="253"/>
      <c r="K6793" s="253"/>
      <c r="L6793" s="257"/>
      <c r="M6793" s="258"/>
      <c r="N6793" s="259"/>
      <c r="O6793" s="259"/>
      <c r="P6793" s="259"/>
      <c r="Q6793" s="259"/>
      <c r="R6793" s="259"/>
      <c r="S6793" s="259"/>
      <c r="T6793" s="260"/>
      <c r="AT6793" s="261" t="s">
        <v>218</v>
      </c>
      <c r="AU6793" s="261" t="s">
        <v>92</v>
      </c>
      <c r="AV6793" s="12" t="s">
        <v>90</v>
      </c>
      <c r="AW6793" s="12" t="s">
        <v>45</v>
      </c>
      <c r="AX6793" s="12" t="s">
        <v>83</v>
      </c>
      <c r="AY6793" s="261" t="s">
        <v>207</v>
      </c>
    </row>
    <row r="6794" s="13" customFormat="1">
      <c r="B6794" s="262"/>
      <c r="C6794" s="263"/>
      <c r="D6794" s="249" t="s">
        <v>218</v>
      </c>
      <c r="E6794" s="264" t="s">
        <v>81</v>
      </c>
      <c r="F6794" s="265" t="s">
        <v>2217</v>
      </c>
      <c r="G6794" s="263"/>
      <c r="H6794" s="266">
        <v>11.5</v>
      </c>
      <c r="I6794" s="267"/>
      <c r="J6794" s="263"/>
      <c r="K6794" s="263"/>
      <c r="L6794" s="268"/>
      <c r="M6794" s="269"/>
      <c r="N6794" s="270"/>
      <c r="O6794" s="270"/>
      <c r="P6794" s="270"/>
      <c r="Q6794" s="270"/>
      <c r="R6794" s="270"/>
      <c r="S6794" s="270"/>
      <c r="T6794" s="271"/>
      <c r="AT6794" s="272" t="s">
        <v>218</v>
      </c>
      <c r="AU6794" s="272" t="s">
        <v>92</v>
      </c>
      <c r="AV6794" s="13" t="s">
        <v>92</v>
      </c>
      <c r="AW6794" s="13" t="s">
        <v>45</v>
      </c>
      <c r="AX6794" s="13" t="s">
        <v>83</v>
      </c>
      <c r="AY6794" s="272" t="s">
        <v>207</v>
      </c>
    </row>
    <row r="6795" s="12" customFormat="1">
      <c r="B6795" s="252"/>
      <c r="C6795" s="253"/>
      <c r="D6795" s="249" t="s">
        <v>218</v>
      </c>
      <c r="E6795" s="254" t="s">
        <v>81</v>
      </c>
      <c r="F6795" s="255" t="s">
        <v>1535</v>
      </c>
      <c r="G6795" s="253"/>
      <c r="H6795" s="254" t="s">
        <v>81</v>
      </c>
      <c r="I6795" s="256"/>
      <c r="J6795" s="253"/>
      <c r="K6795" s="253"/>
      <c r="L6795" s="257"/>
      <c r="M6795" s="258"/>
      <c r="N6795" s="259"/>
      <c r="O6795" s="259"/>
      <c r="P6795" s="259"/>
      <c r="Q6795" s="259"/>
      <c r="R6795" s="259"/>
      <c r="S6795" s="259"/>
      <c r="T6795" s="260"/>
      <c r="AT6795" s="261" t="s">
        <v>218</v>
      </c>
      <c r="AU6795" s="261" t="s">
        <v>92</v>
      </c>
      <c r="AV6795" s="12" t="s">
        <v>90</v>
      </c>
      <c r="AW6795" s="12" t="s">
        <v>45</v>
      </c>
      <c r="AX6795" s="12" t="s">
        <v>83</v>
      </c>
      <c r="AY6795" s="261" t="s">
        <v>207</v>
      </c>
    </row>
    <row r="6796" s="13" customFormat="1">
      <c r="B6796" s="262"/>
      <c r="C6796" s="263"/>
      <c r="D6796" s="249" t="s">
        <v>218</v>
      </c>
      <c r="E6796" s="264" t="s">
        <v>81</v>
      </c>
      <c r="F6796" s="265" t="s">
        <v>2230</v>
      </c>
      <c r="G6796" s="263"/>
      <c r="H6796" s="266">
        <v>7.2000000000000002</v>
      </c>
      <c r="I6796" s="267"/>
      <c r="J6796" s="263"/>
      <c r="K6796" s="263"/>
      <c r="L6796" s="268"/>
      <c r="M6796" s="269"/>
      <c r="N6796" s="270"/>
      <c r="O6796" s="270"/>
      <c r="P6796" s="270"/>
      <c r="Q6796" s="270"/>
      <c r="R6796" s="270"/>
      <c r="S6796" s="270"/>
      <c r="T6796" s="271"/>
      <c r="AT6796" s="272" t="s">
        <v>218</v>
      </c>
      <c r="AU6796" s="272" t="s">
        <v>92</v>
      </c>
      <c r="AV6796" s="13" t="s">
        <v>92</v>
      </c>
      <c r="AW6796" s="13" t="s">
        <v>45</v>
      </c>
      <c r="AX6796" s="13" t="s">
        <v>83</v>
      </c>
      <c r="AY6796" s="272" t="s">
        <v>207</v>
      </c>
    </row>
    <row r="6797" s="12" customFormat="1">
      <c r="B6797" s="252"/>
      <c r="C6797" s="253"/>
      <c r="D6797" s="249" t="s">
        <v>218</v>
      </c>
      <c r="E6797" s="254" t="s">
        <v>81</v>
      </c>
      <c r="F6797" s="255" t="s">
        <v>1538</v>
      </c>
      <c r="G6797" s="253"/>
      <c r="H6797" s="254" t="s">
        <v>81</v>
      </c>
      <c r="I6797" s="256"/>
      <c r="J6797" s="253"/>
      <c r="K6797" s="253"/>
      <c r="L6797" s="257"/>
      <c r="M6797" s="258"/>
      <c r="N6797" s="259"/>
      <c r="O6797" s="259"/>
      <c r="P6797" s="259"/>
      <c r="Q6797" s="259"/>
      <c r="R6797" s="259"/>
      <c r="S6797" s="259"/>
      <c r="T6797" s="260"/>
      <c r="AT6797" s="261" t="s">
        <v>218</v>
      </c>
      <c r="AU6797" s="261" t="s">
        <v>92</v>
      </c>
      <c r="AV6797" s="12" t="s">
        <v>90</v>
      </c>
      <c r="AW6797" s="12" t="s">
        <v>45</v>
      </c>
      <c r="AX6797" s="12" t="s">
        <v>83</v>
      </c>
      <c r="AY6797" s="261" t="s">
        <v>207</v>
      </c>
    </row>
    <row r="6798" s="13" customFormat="1">
      <c r="B6798" s="262"/>
      <c r="C6798" s="263"/>
      <c r="D6798" s="249" t="s">
        <v>218</v>
      </c>
      <c r="E6798" s="264" t="s">
        <v>81</v>
      </c>
      <c r="F6798" s="265" t="s">
        <v>2231</v>
      </c>
      <c r="G6798" s="263"/>
      <c r="H6798" s="266">
        <v>4.7999999999999998</v>
      </c>
      <c r="I6798" s="267"/>
      <c r="J6798" s="263"/>
      <c r="K6798" s="263"/>
      <c r="L6798" s="268"/>
      <c r="M6798" s="269"/>
      <c r="N6798" s="270"/>
      <c r="O6798" s="270"/>
      <c r="P6798" s="270"/>
      <c r="Q6798" s="270"/>
      <c r="R6798" s="270"/>
      <c r="S6798" s="270"/>
      <c r="T6798" s="271"/>
      <c r="AT6798" s="272" t="s">
        <v>218</v>
      </c>
      <c r="AU6798" s="272" t="s">
        <v>92</v>
      </c>
      <c r="AV6798" s="13" t="s">
        <v>92</v>
      </c>
      <c r="AW6798" s="13" t="s">
        <v>45</v>
      </c>
      <c r="AX6798" s="13" t="s">
        <v>83</v>
      </c>
      <c r="AY6798" s="272" t="s">
        <v>207</v>
      </c>
    </row>
    <row r="6799" s="12" customFormat="1">
      <c r="B6799" s="252"/>
      <c r="C6799" s="253"/>
      <c r="D6799" s="249" t="s">
        <v>218</v>
      </c>
      <c r="E6799" s="254" t="s">
        <v>81</v>
      </c>
      <c r="F6799" s="255" t="s">
        <v>1541</v>
      </c>
      <c r="G6799" s="253"/>
      <c r="H6799" s="254" t="s">
        <v>81</v>
      </c>
      <c r="I6799" s="256"/>
      <c r="J6799" s="253"/>
      <c r="K6799" s="253"/>
      <c r="L6799" s="257"/>
      <c r="M6799" s="258"/>
      <c r="N6799" s="259"/>
      <c r="O6799" s="259"/>
      <c r="P6799" s="259"/>
      <c r="Q6799" s="259"/>
      <c r="R6799" s="259"/>
      <c r="S6799" s="259"/>
      <c r="T6799" s="260"/>
      <c r="AT6799" s="261" t="s">
        <v>218</v>
      </c>
      <c r="AU6799" s="261" t="s">
        <v>92</v>
      </c>
      <c r="AV6799" s="12" t="s">
        <v>90</v>
      </c>
      <c r="AW6799" s="12" t="s">
        <v>45</v>
      </c>
      <c r="AX6799" s="12" t="s">
        <v>83</v>
      </c>
      <c r="AY6799" s="261" t="s">
        <v>207</v>
      </c>
    </row>
    <row r="6800" s="13" customFormat="1">
      <c r="B6800" s="262"/>
      <c r="C6800" s="263"/>
      <c r="D6800" s="249" t="s">
        <v>218</v>
      </c>
      <c r="E6800" s="264" t="s">
        <v>81</v>
      </c>
      <c r="F6800" s="265" t="s">
        <v>2232</v>
      </c>
      <c r="G6800" s="263"/>
      <c r="H6800" s="266">
        <v>11.1</v>
      </c>
      <c r="I6800" s="267"/>
      <c r="J6800" s="263"/>
      <c r="K6800" s="263"/>
      <c r="L6800" s="268"/>
      <c r="M6800" s="269"/>
      <c r="N6800" s="270"/>
      <c r="O6800" s="270"/>
      <c r="P6800" s="270"/>
      <c r="Q6800" s="270"/>
      <c r="R6800" s="270"/>
      <c r="S6800" s="270"/>
      <c r="T6800" s="271"/>
      <c r="AT6800" s="272" t="s">
        <v>218</v>
      </c>
      <c r="AU6800" s="272" t="s">
        <v>92</v>
      </c>
      <c r="AV6800" s="13" t="s">
        <v>92</v>
      </c>
      <c r="AW6800" s="13" t="s">
        <v>45</v>
      </c>
      <c r="AX6800" s="13" t="s">
        <v>83</v>
      </c>
      <c r="AY6800" s="272" t="s">
        <v>207</v>
      </c>
    </row>
    <row r="6801" s="12" customFormat="1">
      <c r="B6801" s="252"/>
      <c r="C6801" s="253"/>
      <c r="D6801" s="249" t="s">
        <v>218</v>
      </c>
      <c r="E6801" s="254" t="s">
        <v>81</v>
      </c>
      <c r="F6801" s="255" t="s">
        <v>1544</v>
      </c>
      <c r="G6801" s="253"/>
      <c r="H6801" s="254" t="s">
        <v>81</v>
      </c>
      <c r="I6801" s="256"/>
      <c r="J6801" s="253"/>
      <c r="K6801" s="253"/>
      <c r="L6801" s="257"/>
      <c r="M6801" s="258"/>
      <c r="N6801" s="259"/>
      <c r="O6801" s="259"/>
      <c r="P6801" s="259"/>
      <c r="Q6801" s="259"/>
      <c r="R6801" s="259"/>
      <c r="S6801" s="259"/>
      <c r="T6801" s="260"/>
      <c r="AT6801" s="261" t="s">
        <v>218</v>
      </c>
      <c r="AU6801" s="261" t="s">
        <v>92</v>
      </c>
      <c r="AV6801" s="12" t="s">
        <v>90</v>
      </c>
      <c r="AW6801" s="12" t="s">
        <v>45</v>
      </c>
      <c r="AX6801" s="12" t="s">
        <v>83</v>
      </c>
      <c r="AY6801" s="261" t="s">
        <v>207</v>
      </c>
    </row>
    <row r="6802" s="13" customFormat="1">
      <c r="B6802" s="262"/>
      <c r="C6802" s="263"/>
      <c r="D6802" s="249" t="s">
        <v>218</v>
      </c>
      <c r="E6802" s="264" t="s">
        <v>81</v>
      </c>
      <c r="F6802" s="265" t="s">
        <v>2233</v>
      </c>
      <c r="G6802" s="263"/>
      <c r="H6802" s="266">
        <v>16.199999999999999</v>
      </c>
      <c r="I6802" s="267"/>
      <c r="J6802" s="263"/>
      <c r="K6802" s="263"/>
      <c r="L6802" s="268"/>
      <c r="M6802" s="269"/>
      <c r="N6802" s="270"/>
      <c r="O6802" s="270"/>
      <c r="P6802" s="270"/>
      <c r="Q6802" s="270"/>
      <c r="R6802" s="270"/>
      <c r="S6802" s="270"/>
      <c r="T6802" s="271"/>
      <c r="AT6802" s="272" t="s">
        <v>218</v>
      </c>
      <c r="AU6802" s="272" t="s">
        <v>92</v>
      </c>
      <c r="AV6802" s="13" t="s">
        <v>92</v>
      </c>
      <c r="AW6802" s="13" t="s">
        <v>45</v>
      </c>
      <c r="AX6802" s="13" t="s">
        <v>83</v>
      </c>
      <c r="AY6802" s="272" t="s">
        <v>207</v>
      </c>
    </row>
    <row r="6803" s="15" customFormat="1">
      <c r="B6803" s="284"/>
      <c r="C6803" s="285"/>
      <c r="D6803" s="249" t="s">
        <v>218</v>
      </c>
      <c r="E6803" s="286" t="s">
        <v>81</v>
      </c>
      <c r="F6803" s="287" t="s">
        <v>247</v>
      </c>
      <c r="G6803" s="285"/>
      <c r="H6803" s="288">
        <v>70.299999999999997</v>
      </c>
      <c r="I6803" s="289"/>
      <c r="J6803" s="285"/>
      <c r="K6803" s="285"/>
      <c r="L6803" s="290"/>
      <c r="M6803" s="291"/>
      <c r="N6803" s="292"/>
      <c r="O6803" s="292"/>
      <c r="P6803" s="292"/>
      <c r="Q6803" s="292"/>
      <c r="R6803" s="292"/>
      <c r="S6803" s="292"/>
      <c r="T6803" s="293"/>
      <c r="AT6803" s="294" t="s">
        <v>218</v>
      </c>
      <c r="AU6803" s="294" t="s">
        <v>92</v>
      </c>
      <c r="AV6803" s="15" t="s">
        <v>233</v>
      </c>
      <c r="AW6803" s="15" t="s">
        <v>45</v>
      </c>
      <c r="AX6803" s="15" t="s">
        <v>83</v>
      </c>
      <c r="AY6803" s="294" t="s">
        <v>207</v>
      </c>
    </row>
    <row r="6804" s="12" customFormat="1">
      <c r="B6804" s="252"/>
      <c r="C6804" s="253"/>
      <c r="D6804" s="249" t="s">
        <v>218</v>
      </c>
      <c r="E6804" s="254" t="s">
        <v>81</v>
      </c>
      <c r="F6804" s="255" t="s">
        <v>669</v>
      </c>
      <c r="G6804" s="253"/>
      <c r="H6804" s="254" t="s">
        <v>81</v>
      </c>
      <c r="I6804" s="256"/>
      <c r="J6804" s="253"/>
      <c r="K6804" s="253"/>
      <c r="L6804" s="257"/>
      <c r="M6804" s="258"/>
      <c r="N6804" s="259"/>
      <c r="O6804" s="259"/>
      <c r="P6804" s="259"/>
      <c r="Q6804" s="259"/>
      <c r="R6804" s="259"/>
      <c r="S6804" s="259"/>
      <c r="T6804" s="260"/>
      <c r="AT6804" s="261" t="s">
        <v>218</v>
      </c>
      <c r="AU6804" s="261" t="s">
        <v>92</v>
      </c>
      <c r="AV6804" s="12" t="s">
        <v>90</v>
      </c>
      <c r="AW6804" s="12" t="s">
        <v>45</v>
      </c>
      <c r="AX6804" s="12" t="s">
        <v>83</v>
      </c>
      <c r="AY6804" s="261" t="s">
        <v>207</v>
      </c>
    </row>
    <row r="6805" s="12" customFormat="1">
      <c r="B6805" s="252"/>
      <c r="C6805" s="253"/>
      <c r="D6805" s="249" t="s">
        <v>218</v>
      </c>
      <c r="E6805" s="254" t="s">
        <v>81</v>
      </c>
      <c r="F6805" s="255" t="s">
        <v>1558</v>
      </c>
      <c r="G6805" s="253"/>
      <c r="H6805" s="254" t="s">
        <v>81</v>
      </c>
      <c r="I6805" s="256"/>
      <c r="J6805" s="253"/>
      <c r="K6805" s="253"/>
      <c r="L6805" s="257"/>
      <c r="M6805" s="258"/>
      <c r="N6805" s="259"/>
      <c r="O6805" s="259"/>
      <c r="P6805" s="259"/>
      <c r="Q6805" s="259"/>
      <c r="R6805" s="259"/>
      <c r="S6805" s="259"/>
      <c r="T6805" s="260"/>
      <c r="AT6805" s="261" t="s">
        <v>218</v>
      </c>
      <c r="AU6805" s="261" t="s">
        <v>92</v>
      </c>
      <c r="AV6805" s="12" t="s">
        <v>90</v>
      </c>
      <c r="AW6805" s="12" t="s">
        <v>45</v>
      </c>
      <c r="AX6805" s="12" t="s">
        <v>83</v>
      </c>
      <c r="AY6805" s="261" t="s">
        <v>207</v>
      </c>
    </row>
    <row r="6806" s="13" customFormat="1">
      <c r="B6806" s="262"/>
      <c r="C6806" s="263"/>
      <c r="D6806" s="249" t="s">
        <v>218</v>
      </c>
      <c r="E6806" s="264" t="s">
        <v>81</v>
      </c>
      <c r="F6806" s="265" t="s">
        <v>5754</v>
      </c>
      <c r="G6806" s="263"/>
      <c r="H6806" s="266">
        <v>19.899999999999999</v>
      </c>
      <c r="I6806" s="267"/>
      <c r="J6806" s="263"/>
      <c r="K6806" s="263"/>
      <c r="L6806" s="268"/>
      <c r="M6806" s="269"/>
      <c r="N6806" s="270"/>
      <c r="O6806" s="270"/>
      <c r="P6806" s="270"/>
      <c r="Q6806" s="270"/>
      <c r="R6806" s="270"/>
      <c r="S6806" s="270"/>
      <c r="T6806" s="271"/>
      <c r="AT6806" s="272" t="s">
        <v>218</v>
      </c>
      <c r="AU6806" s="272" t="s">
        <v>92</v>
      </c>
      <c r="AV6806" s="13" t="s">
        <v>92</v>
      </c>
      <c r="AW6806" s="13" t="s">
        <v>45</v>
      </c>
      <c r="AX6806" s="13" t="s">
        <v>83</v>
      </c>
      <c r="AY6806" s="272" t="s">
        <v>207</v>
      </c>
    </row>
    <row r="6807" s="12" customFormat="1">
      <c r="B6807" s="252"/>
      <c r="C6807" s="253"/>
      <c r="D6807" s="249" t="s">
        <v>218</v>
      </c>
      <c r="E6807" s="254" t="s">
        <v>81</v>
      </c>
      <c r="F6807" s="255" t="s">
        <v>1562</v>
      </c>
      <c r="G6807" s="253"/>
      <c r="H6807" s="254" t="s">
        <v>81</v>
      </c>
      <c r="I6807" s="256"/>
      <c r="J6807" s="253"/>
      <c r="K6807" s="253"/>
      <c r="L6807" s="257"/>
      <c r="M6807" s="258"/>
      <c r="N6807" s="259"/>
      <c r="O6807" s="259"/>
      <c r="P6807" s="259"/>
      <c r="Q6807" s="259"/>
      <c r="R6807" s="259"/>
      <c r="S6807" s="259"/>
      <c r="T6807" s="260"/>
      <c r="AT6807" s="261" t="s">
        <v>218</v>
      </c>
      <c r="AU6807" s="261" t="s">
        <v>92</v>
      </c>
      <c r="AV6807" s="12" t="s">
        <v>90</v>
      </c>
      <c r="AW6807" s="12" t="s">
        <v>45</v>
      </c>
      <c r="AX6807" s="12" t="s">
        <v>83</v>
      </c>
      <c r="AY6807" s="261" t="s">
        <v>207</v>
      </c>
    </row>
    <row r="6808" s="13" customFormat="1">
      <c r="B6808" s="262"/>
      <c r="C6808" s="263"/>
      <c r="D6808" s="249" t="s">
        <v>218</v>
      </c>
      <c r="E6808" s="264" t="s">
        <v>81</v>
      </c>
      <c r="F6808" s="265" t="s">
        <v>5755</v>
      </c>
      <c r="G6808" s="263"/>
      <c r="H6808" s="266">
        <v>11.5</v>
      </c>
      <c r="I6808" s="267"/>
      <c r="J6808" s="263"/>
      <c r="K6808" s="263"/>
      <c r="L6808" s="268"/>
      <c r="M6808" s="269"/>
      <c r="N6808" s="270"/>
      <c r="O6808" s="270"/>
      <c r="P6808" s="270"/>
      <c r="Q6808" s="270"/>
      <c r="R6808" s="270"/>
      <c r="S6808" s="270"/>
      <c r="T6808" s="271"/>
      <c r="AT6808" s="272" t="s">
        <v>218</v>
      </c>
      <c r="AU6808" s="272" t="s">
        <v>92</v>
      </c>
      <c r="AV6808" s="13" t="s">
        <v>92</v>
      </c>
      <c r="AW6808" s="13" t="s">
        <v>45</v>
      </c>
      <c r="AX6808" s="13" t="s">
        <v>83</v>
      </c>
      <c r="AY6808" s="272" t="s">
        <v>207</v>
      </c>
    </row>
    <row r="6809" s="12" customFormat="1">
      <c r="B6809" s="252"/>
      <c r="C6809" s="253"/>
      <c r="D6809" s="249" t="s">
        <v>218</v>
      </c>
      <c r="E6809" s="254" t="s">
        <v>81</v>
      </c>
      <c r="F6809" s="255" t="s">
        <v>1611</v>
      </c>
      <c r="G6809" s="253"/>
      <c r="H6809" s="254" t="s">
        <v>81</v>
      </c>
      <c r="I6809" s="256"/>
      <c r="J6809" s="253"/>
      <c r="K6809" s="253"/>
      <c r="L6809" s="257"/>
      <c r="M6809" s="258"/>
      <c r="N6809" s="259"/>
      <c r="O6809" s="259"/>
      <c r="P6809" s="259"/>
      <c r="Q6809" s="259"/>
      <c r="R6809" s="259"/>
      <c r="S6809" s="259"/>
      <c r="T6809" s="260"/>
      <c r="AT6809" s="261" t="s">
        <v>218</v>
      </c>
      <c r="AU6809" s="261" t="s">
        <v>92</v>
      </c>
      <c r="AV6809" s="12" t="s">
        <v>90</v>
      </c>
      <c r="AW6809" s="12" t="s">
        <v>45</v>
      </c>
      <c r="AX6809" s="12" t="s">
        <v>83</v>
      </c>
      <c r="AY6809" s="261" t="s">
        <v>207</v>
      </c>
    </row>
    <row r="6810" s="13" customFormat="1">
      <c r="B6810" s="262"/>
      <c r="C6810" s="263"/>
      <c r="D6810" s="249" t="s">
        <v>218</v>
      </c>
      <c r="E6810" s="264" t="s">
        <v>81</v>
      </c>
      <c r="F6810" s="265" t="s">
        <v>5756</v>
      </c>
      <c r="G6810" s="263"/>
      <c r="H6810" s="266">
        <v>12.4</v>
      </c>
      <c r="I6810" s="267"/>
      <c r="J6810" s="263"/>
      <c r="K6810" s="263"/>
      <c r="L6810" s="268"/>
      <c r="M6810" s="269"/>
      <c r="N6810" s="270"/>
      <c r="O6810" s="270"/>
      <c r="P6810" s="270"/>
      <c r="Q6810" s="270"/>
      <c r="R6810" s="270"/>
      <c r="S6810" s="270"/>
      <c r="T6810" s="271"/>
      <c r="AT6810" s="272" t="s">
        <v>218</v>
      </c>
      <c r="AU6810" s="272" t="s">
        <v>92</v>
      </c>
      <c r="AV6810" s="13" t="s">
        <v>92</v>
      </c>
      <c r="AW6810" s="13" t="s">
        <v>45</v>
      </c>
      <c r="AX6810" s="13" t="s">
        <v>83</v>
      </c>
      <c r="AY6810" s="272" t="s">
        <v>207</v>
      </c>
    </row>
    <row r="6811" s="12" customFormat="1">
      <c r="B6811" s="252"/>
      <c r="C6811" s="253"/>
      <c r="D6811" s="249" t="s">
        <v>218</v>
      </c>
      <c r="E6811" s="254" t="s">
        <v>81</v>
      </c>
      <c r="F6811" s="255" t="s">
        <v>1613</v>
      </c>
      <c r="G6811" s="253"/>
      <c r="H6811" s="254" t="s">
        <v>81</v>
      </c>
      <c r="I6811" s="256"/>
      <c r="J6811" s="253"/>
      <c r="K6811" s="253"/>
      <c r="L6811" s="257"/>
      <c r="M6811" s="258"/>
      <c r="N6811" s="259"/>
      <c r="O6811" s="259"/>
      <c r="P6811" s="259"/>
      <c r="Q6811" s="259"/>
      <c r="R6811" s="259"/>
      <c r="S6811" s="259"/>
      <c r="T6811" s="260"/>
      <c r="AT6811" s="261" t="s">
        <v>218</v>
      </c>
      <c r="AU6811" s="261" t="s">
        <v>92</v>
      </c>
      <c r="AV6811" s="12" t="s">
        <v>90</v>
      </c>
      <c r="AW6811" s="12" t="s">
        <v>45</v>
      </c>
      <c r="AX6811" s="12" t="s">
        <v>83</v>
      </c>
      <c r="AY6811" s="261" t="s">
        <v>207</v>
      </c>
    </row>
    <row r="6812" s="13" customFormat="1">
      <c r="B6812" s="262"/>
      <c r="C6812" s="263"/>
      <c r="D6812" s="249" t="s">
        <v>218</v>
      </c>
      <c r="E6812" s="264" t="s">
        <v>81</v>
      </c>
      <c r="F6812" s="265" t="s">
        <v>5757</v>
      </c>
      <c r="G6812" s="263"/>
      <c r="H6812" s="266">
        <v>16.5</v>
      </c>
      <c r="I6812" s="267"/>
      <c r="J6812" s="263"/>
      <c r="K6812" s="263"/>
      <c r="L6812" s="268"/>
      <c r="M6812" s="269"/>
      <c r="N6812" s="270"/>
      <c r="O6812" s="270"/>
      <c r="P6812" s="270"/>
      <c r="Q6812" s="270"/>
      <c r="R6812" s="270"/>
      <c r="S6812" s="270"/>
      <c r="T6812" s="271"/>
      <c r="AT6812" s="272" t="s">
        <v>218</v>
      </c>
      <c r="AU6812" s="272" t="s">
        <v>92</v>
      </c>
      <c r="AV6812" s="13" t="s">
        <v>92</v>
      </c>
      <c r="AW6812" s="13" t="s">
        <v>45</v>
      </c>
      <c r="AX6812" s="13" t="s">
        <v>83</v>
      </c>
      <c r="AY6812" s="272" t="s">
        <v>207</v>
      </c>
    </row>
    <row r="6813" s="12" customFormat="1">
      <c r="B6813" s="252"/>
      <c r="C6813" s="253"/>
      <c r="D6813" s="249" t="s">
        <v>218</v>
      </c>
      <c r="E6813" s="254" t="s">
        <v>81</v>
      </c>
      <c r="F6813" s="255" t="s">
        <v>1608</v>
      </c>
      <c r="G6813" s="253"/>
      <c r="H6813" s="254" t="s">
        <v>81</v>
      </c>
      <c r="I6813" s="256"/>
      <c r="J6813" s="253"/>
      <c r="K6813" s="253"/>
      <c r="L6813" s="257"/>
      <c r="M6813" s="258"/>
      <c r="N6813" s="259"/>
      <c r="O6813" s="259"/>
      <c r="P6813" s="259"/>
      <c r="Q6813" s="259"/>
      <c r="R6813" s="259"/>
      <c r="S6813" s="259"/>
      <c r="T6813" s="260"/>
      <c r="AT6813" s="261" t="s">
        <v>218</v>
      </c>
      <c r="AU6813" s="261" t="s">
        <v>92</v>
      </c>
      <c r="AV6813" s="12" t="s">
        <v>90</v>
      </c>
      <c r="AW6813" s="12" t="s">
        <v>45</v>
      </c>
      <c r="AX6813" s="12" t="s">
        <v>83</v>
      </c>
      <c r="AY6813" s="261" t="s">
        <v>207</v>
      </c>
    </row>
    <row r="6814" s="13" customFormat="1">
      <c r="B6814" s="262"/>
      <c r="C6814" s="263"/>
      <c r="D6814" s="249" t="s">
        <v>218</v>
      </c>
      <c r="E6814" s="264" t="s">
        <v>81</v>
      </c>
      <c r="F6814" s="265" t="s">
        <v>5758</v>
      </c>
      <c r="G6814" s="263"/>
      <c r="H6814" s="266">
        <v>8.3499999999999996</v>
      </c>
      <c r="I6814" s="267"/>
      <c r="J6814" s="263"/>
      <c r="K6814" s="263"/>
      <c r="L6814" s="268"/>
      <c r="M6814" s="269"/>
      <c r="N6814" s="270"/>
      <c r="O6814" s="270"/>
      <c r="P6814" s="270"/>
      <c r="Q6814" s="270"/>
      <c r="R6814" s="270"/>
      <c r="S6814" s="270"/>
      <c r="T6814" s="271"/>
      <c r="AT6814" s="272" t="s">
        <v>218</v>
      </c>
      <c r="AU6814" s="272" t="s">
        <v>92</v>
      </c>
      <c r="AV6814" s="13" t="s">
        <v>92</v>
      </c>
      <c r="AW6814" s="13" t="s">
        <v>45</v>
      </c>
      <c r="AX6814" s="13" t="s">
        <v>83</v>
      </c>
      <c r="AY6814" s="272" t="s">
        <v>207</v>
      </c>
    </row>
    <row r="6815" s="15" customFormat="1">
      <c r="B6815" s="284"/>
      <c r="C6815" s="285"/>
      <c r="D6815" s="249" t="s">
        <v>218</v>
      </c>
      <c r="E6815" s="286" t="s">
        <v>81</v>
      </c>
      <c r="F6815" s="287" t="s">
        <v>247</v>
      </c>
      <c r="G6815" s="285"/>
      <c r="H6815" s="288">
        <v>68.650000000000006</v>
      </c>
      <c r="I6815" s="289"/>
      <c r="J6815" s="285"/>
      <c r="K6815" s="285"/>
      <c r="L6815" s="290"/>
      <c r="M6815" s="291"/>
      <c r="N6815" s="292"/>
      <c r="O6815" s="292"/>
      <c r="P6815" s="292"/>
      <c r="Q6815" s="292"/>
      <c r="R6815" s="292"/>
      <c r="S6815" s="292"/>
      <c r="T6815" s="293"/>
      <c r="AT6815" s="294" t="s">
        <v>218</v>
      </c>
      <c r="AU6815" s="294" t="s">
        <v>92</v>
      </c>
      <c r="AV6815" s="15" t="s">
        <v>233</v>
      </c>
      <c r="AW6815" s="15" t="s">
        <v>45</v>
      </c>
      <c r="AX6815" s="15" t="s">
        <v>83</v>
      </c>
      <c r="AY6815" s="294" t="s">
        <v>207</v>
      </c>
    </row>
    <row r="6816" s="12" customFormat="1">
      <c r="B6816" s="252"/>
      <c r="C6816" s="253"/>
      <c r="D6816" s="249" t="s">
        <v>218</v>
      </c>
      <c r="E6816" s="254" t="s">
        <v>81</v>
      </c>
      <c r="F6816" s="255" t="s">
        <v>673</v>
      </c>
      <c r="G6816" s="253"/>
      <c r="H6816" s="254" t="s">
        <v>81</v>
      </c>
      <c r="I6816" s="256"/>
      <c r="J6816" s="253"/>
      <c r="K6816" s="253"/>
      <c r="L6816" s="257"/>
      <c r="M6816" s="258"/>
      <c r="N6816" s="259"/>
      <c r="O6816" s="259"/>
      <c r="P6816" s="259"/>
      <c r="Q6816" s="259"/>
      <c r="R6816" s="259"/>
      <c r="S6816" s="259"/>
      <c r="T6816" s="260"/>
      <c r="AT6816" s="261" t="s">
        <v>218</v>
      </c>
      <c r="AU6816" s="261" t="s">
        <v>92</v>
      </c>
      <c r="AV6816" s="12" t="s">
        <v>90</v>
      </c>
      <c r="AW6816" s="12" t="s">
        <v>45</v>
      </c>
      <c r="AX6816" s="12" t="s">
        <v>83</v>
      </c>
      <c r="AY6816" s="261" t="s">
        <v>207</v>
      </c>
    </row>
    <row r="6817" s="12" customFormat="1">
      <c r="B6817" s="252"/>
      <c r="C6817" s="253"/>
      <c r="D6817" s="249" t="s">
        <v>218</v>
      </c>
      <c r="E6817" s="254" t="s">
        <v>81</v>
      </c>
      <c r="F6817" s="255" t="s">
        <v>1621</v>
      </c>
      <c r="G6817" s="253"/>
      <c r="H6817" s="254" t="s">
        <v>81</v>
      </c>
      <c r="I6817" s="256"/>
      <c r="J6817" s="253"/>
      <c r="K6817" s="253"/>
      <c r="L6817" s="257"/>
      <c r="M6817" s="258"/>
      <c r="N6817" s="259"/>
      <c r="O6817" s="259"/>
      <c r="P6817" s="259"/>
      <c r="Q6817" s="259"/>
      <c r="R6817" s="259"/>
      <c r="S6817" s="259"/>
      <c r="T6817" s="260"/>
      <c r="AT6817" s="261" t="s">
        <v>218</v>
      </c>
      <c r="AU6817" s="261" t="s">
        <v>92</v>
      </c>
      <c r="AV6817" s="12" t="s">
        <v>90</v>
      </c>
      <c r="AW6817" s="12" t="s">
        <v>45</v>
      </c>
      <c r="AX6817" s="12" t="s">
        <v>83</v>
      </c>
      <c r="AY6817" s="261" t="s">
        <v>207</v>
      </c>
    </row>
    <row r="6818" s="13" customFormat="1">
      <c r="B6818" s="262"/>
      <c r="C6818" s="263"/>
      <c r="D6818" s="249" t="s">
        <v>218</v>
      </c>
      <c r="E6818" s="264" t="s">
        <v>81</v>
      </c>
      <c r="F6818" s="265" t="s">
        <v>5759</v>
      </c>
      <c r="G6818" s="263"/>
      <c r="H6818" s="266">
        <v>12.273999999999999</v>
      </c>
      <c r="I6818" s="267"/>
      <c r="J6818" s="263"/>
      <c r="K6818" s="263"/>
      <c r="L6818" s="268"/>
      <c r="M6818" s="269"/>
      <c r="N6818" s="270"/>
      <c r="O6818" s="270"/>
      <c r="P6818" s="270"/>
      <c r="Q6818" s="270"/>
      <c r="R6818" s="270"/>
      <c r="S6818" s="270"/>
      <c r="T6818" s="271"/>
      <c r="AT6818" s="272" t="s">
        <v>218</v>
      </c>
      <c r="AU6818" s="272" t="s">
        <v>92</v>
      </c>
      <c r="AV6818" s="13" t="s">
        <v>92</v>
      </c>
      <c r="AW6818" s="13" t="s">
        <v>45</v>
      </c>
      <c r="AX6818" s="13" t="s">
        <v>83</v>
      </c>
      <c r="AY6818" s="272" t="s">
        <v>207</v>
      </c>
    </row>
    <row r="6819" s="12" customFormat="1">
      <c r="B6819" s="252"/>
      <c r="C6819" s="253"/>
      <c r="D6819" s="249" t="s">
        <v>218</v>
      </c>
      <c r="E6819" s="254" t="s">
        <v>81</v>
      </c>
      <c r="F6819" s="255" t="s">
        <v>1623</v>
      </c>
      <c r="G6819" s="253"/>
      <c r="H6819" s="254" t="s">
        <v>81</v>
      </c>
      <c r="I6819" s="256"/>
      <c r="J6819" s="253"/>
      <c r="K6819" s="253"/>
      <c r="L6819" s="257"/>
      <c r="M6819" s="258"/>
      <c r="N6819" s="259"/>
      <c r="O6819" s="259"/>
      <c r="P6819" s="259"/>
      <c r="Q6819" s="259"/>
      <c r="R6819" s="259"/>
      <c r="S6819" s="259"/>
      <c r="T6819" s="260"/>
      <c r="AT6819" s="261" t="s">
        <v>218</v>
      </c>
      <c r="AU6819" s="261" t="s">
        <v>92</v>
      </c>
      <c r="AV6819" s="12" t="s">
        <v>90</v>
      </c>
      <c r="AW6819" s="12" t="s">
        <v>45</v>
      </c>
      <c r="AX6819" s="12" t="s">
        <v>83</v>
      </c>
      <c r="AY6819" s="261" t="s">
        <v>207</v>
      </c>
    </row>
    <row r="6820" s="13" customFormat="1">
      <c r="B6820" s="262"/>
      <c r="C6820" s="263"/>
      <c r="D6820" s="249" t="s">
        <v>218</v>
      </c>
      <c r="E6820" s="264" t="s">
        <v>81</v>
      </c>
      <c r="F6820" s="265" t="s">
        <v>5760</v>
      </c>
      <c r="G6820" s="263"/>
      <c r="H6820" s="266">
        <v>8.9000000000000004</v>
      </c>
      <c r="I6820" s="267"/>
      <c r="J6820" s="263"/>
      <c r="K6820" s="263"/>
      <c r="L6820" s="268"/>
      <c r="M6820" s="269"/>
      <c r="N6820" s="270"/>
      <c r="O6820" s="270"/>
      <c r="P6820" s="270"/>
      <c r="Q6820" s="270"/>
      <c r="R6820" s="270"/>
      <c r="S6820" s="270"/>
      <c r="T6820" s="271"/>
      <c r="AT6820" s="272" t="s">
        <v>218</v>
      </c>
      <c r="AU6820" s="272" t="s">
        <v>92</v>
      </c>
      <c r="AV6820" s="13" t="s">
        <v>92</v>
      </c>
      <c r="AW6820" s="13" t="s">
        <v>45</v>
      </c>
      <c r="AX6820" s="13" t="s">
        <v>83</v>
      </c>
      <c r="AY6820" s="272" t="s">
        <v>207</v>
      </c>
    </row>
    <row r="6821" s="12" customFormat="1">
      <c r="B6821" s="252"/>
      <c r="C6821" s="253"/>
      <c r="D6821" s="249" t="s">
        <v>218</v>
      </c>
      <c r="E6821" s="254" t="s">
        <v>81</v>
      </c>
      <c r="F6821" s="255" t="s">
        <v>1645</v>
      </c>
      <c r="G6821" s="253"/>
      <c r="H6821" s="254" t="s">
        <v>81</v>
      </c>
      <c r="I6821" s="256"/>
      <c r="J6821" s="253"/>
      <c r="K6821" s="253"/>
      <c r="L6821" s="257"/>
      <c r="M6821" s="258"/>
      <c r="N6821" s="259"/>
      <c r="O6821" s="259"/>
      <c r="P6821" s="259"/>
      <c r="Q6821" s="259"/>
      <c r="R6821" s="259"/>
      <c r="S6821" s="259"/>
      <c r="T6821" s="260"/>
      <c r="AT6821" s="261" t="s">
        <v>218</v>
      </c>
      <c r="AU6821" s="261" t="s">
        <v>92</v>
      </c>
      <c r="AV6821" s="12" t="s">
        <v>90</v>
      </c>
      <c r="AW6821" s="12" t="s">
        <v>45</v>
      </c>
      <c r="AX6821" s="12" t="s">
        <v>83</v>
      </c>
      <c r="AY6821" s="261" t="s">
        <v>207</v>
      </c>
    </row>
    <row r="6822" s="13" customFormat="1">
      <c r="B6822" s="262"/>
      <c r="C6822" s="263"/>
      <c r="D6822" s="249" t="s">
        <v>218</v>
      </c>
      <c r="E6822" s="264" t="s">
        <v>81</v>
      </c>
      <c r="F6822" s="265" t="s">
        <v>5761</v>
      </c>
      <c r="G6822" s="263"/>
      <c r="H6822" s="266">
        <v>9.5999999999999996</v>
      </c>
      <c r="I6822" s="267"/>
      <c r="J6822" s="263"/>
      <c r="K6822" s="263"/>
      <c r="L6822" s="268"/>
      <c r="M6822" s="269"/>
      <c r="N6822" s="270"/>
      <c r="O6822" s="270"/>
      <c r="P6822" s="270"/>
      <c r="Q6822" s="270"/>
      <c r="R6822" s="270"/>
      <c r="S6822" s="270"/>
      <c r="T6822" s="271"/>
      <c r="AT6822" s="272" t="s">
        <v>218</v>
      </c>
      <c r="AU6822" s="272" t="s">
        <v>92</v>
      </c>
      <c r="AV6822" s="13" t="s">
        <v>92</v>
      </c>
      <c r="AW6822" s="13" t="s">
        <v>45</v>
      </c>
      <c r="AX6822" s="13" t="s">
        <v>83</v>
      </c>
      <c r="AY6822" s="272" t="s">
        <v>207</v>
      </c>
    </row>
    <row r="6823" s="12" customFormat="1">
      <c r="B6823" s="252"/>
      <c r="C6823" s="253"/>
      <c r="D6823" s="249" t="s">
        <v>218</v>
      </c>
      <c r="E6823" s="254" t="s">
        <v>81</v>
      </c>
      <c r="F6823" s="255" t="s">
        <v>1647</v>
      </c>
      <c r="G6823" s="253"/>
      <c r="H6823" s="254" t="s">
        <v>81</v>
      </c>
      <c r="I6823" s="256"/>
      <c r="J6823" s="253"/>
      <c r="K6823" s="253"/>
      <c r="L6823" s="257"/>
      <c r="M6823" s="258"/>
      <c r="N6823" s="259"/>
      <c r="O6823" s="259"/>
      <c r="P6823" s="259"/>
      <c r="Q6823" s="259"/>
      <c r="R6823" s="259"/>
      <c r="S6823" s="259"/>
      <c r="T6823" s="260"/>
      <c r="AT6823" s="261" t="s">
        <v>218</v>
      </c>
      <c r="AU6823" s="261" t="s">
        <v>92</v>
      </c>
      <c r="AV6823" s="12" t="s">
        <v>90</v>
      </c>
      <c r="AW6823" s="12" t="s">
        <v>45</v>
      </c>
      <c r="AX6823" s="12" t="s">
        <v>83</v>
      </c>
      <c r="AY6823" s="261" t="s">
        <v>207</v>
      </c>
    </row>
    <row r="6824" s="13" customFormat="1">
      <c r="B6824" s="262"/>
      <c r="C6824" s="263"/>
      <c r="D6824" s="249" t="s">
        <v>218</v>
      </c>
      <c r="E6824" s="264" t="s">
        <v>81</v>
      </c>
      <c r="F6824" s="265" t="s">
        <v>5762</v>
      </c>
      <c r="G6824" s="263"/>
      <c r="H6824" s="266">
        <v>6.7999999999999998</v>
      </c>
      <c r="I6824" s="267"/>
      <c r="J6824" s="263"/>
      <c r="K6824" s="263"/>
      <c r="L6824" s="268"/>
      <c r="M6824" s="269"/>
      <c r="N6824" s="270"/>
      <c r="O6824" s="270"/>
      <c r="P6824" s="270"/>
      <c r="Q6824" s="270"/>
      <c r="R6824" s="270"/>
      <c r="S6824" s="270"/>
      <c r="T6824" s="271"/>
      <c r="AT6824" s="272" t="s">
        <v>218</v>
      </c>
      <c r="AU6824" s="272" t="s">
        <v>92</v>
      </c>
      <c r="AV6824" s="13" t="s">
        <v>92</v>
      </c>
      <c r="AW6824" s="13" t="s">
        <v>45</v>
      </c>
      <c r="AX6824" s="13" t="s">
        <v>83</v>
      </c>
      <c r="AY6824" s="272" t="s">
        <v>207</v>
      </c>
    </row>
    <row r="6825" s="15" customFormat="1">
      <c r="B6825" s="284"/>
      <c r="C6825" s="285"/>
      <c r="D6825" s="249" t="s">
        <v>218</v>
      </c>
      <c r="E6825" s="286" t="s">
        <v>81</v>
      </c>
      <c r="F6825" s="287" t="s">
        <v>247</v>
      </c>
      <c r="G6825" s="285"/>
      <c r="H6825" s="288">
        <v>37.573999999999998</v>
      </c>
      <c r="I6825" s="289"/>
      <c r="J6825" s="285"/>
      <c r="K6825" s="285"/>
      <c r="L6825" s="290"/>
      <c r="M6825" s="291"/>
      <c r="N6825" s="292"/>
      <c r="O6825" s="292"/>
      <c r="P6825" s="292"/>
      <c r="Q6825" s="292"/>
      <c r="R6825" s="292"/>
      <c r="S6825" s="292"/>
      <c r="T6825" s="293"/>
      <c r="AT6825" s="294" t="s">
        <v>218</v>
      </c>
      <c r="AU6825" s="294" t="s">
        <v>92</v>
      </c>
      <c r="AV6825" s="15" t="s">
        <v>233</v>
      </c>
      <c r="AW6825" s="15" t="s">
        <v>45</v>
      </c>
      <c r="AX6825" s="15" t="s">
        <v>83</v>
      </c>
      <c r="AY6825" s="294" t="s">
        <v>207</v>
      </c>
    </row>
    <row r="6826" s="12" customFormat="1">
      <c r="B6826" s="252"/>
      <c r="C6826" s="253"/>
      <c r="D6826" s="249" t="s">
        <v>218</v>
      </c>
      <c r="E6826" s="254" t="s">
        <v>81</v>
      </c>
      <c r="F6826" s="255" t="s">
        <v>1026</v>
      </c>
      <c r="G6826" s="253"/>
      <c r="H6826" s="254" t="s">
        <v>81</v>
      </c>
      <c r="I6826" s="256"/>
      <c r="J6826" s="253"/>
      <c r="K6826" s="253"/>
      <c r="L6826" s="257"/>
      <c r="M6826" s="258"/>
      <c r="N6826" s="259"/>
      <c r="O6826" s="259"/>
      <c r="P6826" s="259"/>
      <c r="Q6826" s="259"/>
      <c r="R6826" s="259"/>
      <c r="S6826" s="259"/>
      <c r="T6826" s="260"/>
      <c r="AT6826" s="261" t="s">
        <v>218</v>
      </c>
      <c r="AU6826" s="261" t="s">
        <v>92</v>
      </c>
      <c r="AV6826" s="12" t="s">
        <v>90</v>
      </c>
      <c r="AW6826" s="12" t="s">
        <v>45</v>
      </c>
      <c r="AX6826" s="12" t="s">
        <v>83</v>
      </c>
      <c r="AY6826" s="261" t="s">
        <v>207</v>
      </c>
    </row>
    <row r="6827" s="13" customFormat="1">
      <c r="B6827" s="262"/>
      <c r="C6827" s="263"/>
      <c r="D6827" s="249" t="s">
        <v>218</v>
      </c>
      <c r="E6827" s="264" t="s">
        <v>81</v>
      </c>
      <c r="F6827" s="265" t="s">
        <v>675</v>
      </c>
      <c r="G6827" s="263"/>
      <c r="H6827" s="266">
        <v>50</v>
      </c>
      <c r="I6827" s="267"/>
      <c r="J6827" s="263"/>
      <c r="K6827" s="263"/>
      <c r="L6827" s="268"/>
      <c r="M6827" s="269"/>
      <c r="N6827" s="270"/>
      <c r="O6827" s="270"/>
      <c r="P6827" s="270"/>
      <c r="Q6827" s="270"/>
      <c r="R6827" s="270"/>
      <c r="S6827" s="270"/>
      <c r="T6827" s="271"/>
      <c r="AT6827" s="272" t="s">
        <v>218</v>
      </c>
      <c r="AU6827" s="272" t="s">
        <v>92</v>
      </c>
      <c r="AV6827" s="13" t="s">
        <v>92</v>
      </c>
      <c r="AW6827" s="13" t="s">
        <v>45</v>
      </c>
      <c r="AX6827" s="13" t="s">
        <v>83</v>
      </c>
      <c r="AY6827" s="272" t="s">
        <v>207</v>
      </c>
    </row>
    <row r="6828" s="14" customFormat="1">
      <c r="B6828" s="273"/>
      <c r="C6828" s="274"/>
      <c r="D6828" s="249" t="s">
        <v>218</v>
      </c>
      <c r="E6828" s="275" t="s">
        <v>81</v>
      </c>
      <c r="F6828" s="276" t="s">
        <v>232</v>
      </c>
      <c r="G6828" s="274"/>
      <c r="H6828" s="277">
        <v>278.97399999999999</v>
      </c>
      <c r="I6828" s="278"/>
      <c r="J6828" s="274"/>
      <c r="K6828" s="274"/>
      <c r="L6828" s="279"/>
      <c r="M6828" s="280"/>
      <c r="N6828" s="281"/>
      <c r="O6828" s="281"/>
      <c r="P6828" s="281"/>
      <c r="Q6828" s="281"/>
      <c r="R6828" s="281"/>
      <c r="S6828" s="281"/>
      <c r="T6828" s="282"/>
      <c r="AT6828" s="283" t="s">
        <v>218</v>
      </c>
      <c r="AU6828" s="283" t="s">
        <v>92</v>
      </c>
      <c r="AV6828" s="14" t="s">
        <v>214</v>
      </c>
      <c r="AW6828" s="14" t="s">
        <v>45</v>
      </c>
      <c r="AX6828" s="14" t="s">
        <v>90</v>
      </c>
      <c r="AY6828" s="283" t="s">
        <v>207</v>
      </c>
    </row>
    <row r="6829" s="1" customFormat="1" ht="16.5" customHeight="1">
      <c r="B6829" s="48"/>
      <c r="C6829" s="237" t="s">
        <v>5763</v>
      </c>
      <c r="D6829" s="237" t="s">
        <v>209</v>
      </c>
      <c r="E6829" s="238" t="s">
        <v>5764</v>
      </c>
      <c r="F6829" s="239" t="s">
        <v>5765</v>
      </c>
      <c r="G6829" s="240" t="s">
        <v>739</v>
      </c>
      <c r="H6829" s="241">
        <v>280</v>
      </c>
      <c r="I6829" s="242"/>
      <c r="J6829" s="243">
        <f>ROUND(I6829*H6829,2)</f>
        <v>0</v>
      </c>
      <c r="K6829" s="239" t="s">
        <v>213</v>
      </c>
      <c r="L6829" s="74"/>
      <c r="M6829" s="244" t="s">
        <v>81</v>
      </c>
      <c r="N6829" s="245" t="s">
        <v>53</v>
      </c>
      <c r="O6829" s="49"/>
      <c r="P6829" s="246">
        <f>O6829*H6829</f>
        <v>0</v>
      </c>
      <c r="Q6829" s="246">
        <v>0</v>
      </c>
      <c r="R6829" s="246">
        <f>Q6829*H6829</f>
        <v>0</v>
      </c>
      <c r="S6829" s="246">
        <v>0</v>
      </c>
      <c r="T6829" s="247">
        <f>S6829*H6829</f>
        <v>0</v>
      </c>
      <c r="AR6829" s="25" t="s">
        <v>345</v>
      </c>
      <c r="AT6829" s="25" t="s">
        <v>209</v>
      </c>
      <c r="AU6829" s="25" t="s">
        <v>92</v>
      </c>
      <c r="AY6829" s="25" t="s">
        <v>207</v>
      </c>
      <c r="BE6829" s="248">
        <f>IF(N6829="základní",J6829,0)</f>
        <v>0</v>
      </c>
      <c r="BF6829" s="248">
        <f>IF(N6829="snížená",J6829,0)</f>
        <v>0</v>
      </c>
      <c r="BG6829" s="248">
        <f>IF(N6829="zákl. přenesená",J6829,0)</f>
        <v>0</v>
      </c>
      <c r="BH6829" s="248">
        <f>IF(N6829="sníž. přenesená",J6829,0)</f>
        <v>0</v>
      </c>
      <c r="BI6829" s="248">
        <f>IF(N6829="nulová",J6829,0)</f>
        <v>0</v>
      </c>
      <c r="BJ6829" s="25" t="s">
        <v>90</v>
      </c>
      <c r="BK6829" s="248">
        <f>ROUND(I6829*H6829,2)</f>
        <v>0</v>
      </c>
      <c r="BL6829" s="25" t="s">
        <v>345</v>
      </c>
      <c r="BM6829" s="25" t="s">
        <v>5766</v>
      </c>
    </row>
    <row r="6830" s="1" customFormat="1">
      <c r="B6830" s="48"/>
      <c r="C6830" s="76"/>
      <c r="D6830" s="249" t="s">
        <v>216</v>
      </c>
      <c r="E6830" s="76"/>
      <c r="F6830" s="250" t="s">
        <v>5749</v>
      </c>
      <c r="G6830" s="76"/>
      <c r="H6830" s="76"/>
      <c r="I6830" s="205"/>
      <c r="J6830" s="76"/>
      <c r="K6830" s="76"/>
      <c r="L6830" s="74"/>
      <c r="M6830" s="251"/>
      <c r="N6830" s="49"/>
      <c r="O6830" s="49"/>
      <c r="P6830" s="49"/>
      <c r="Q6830" s="49"/>
      <c r="R6830" s="49"/>
      <c r="S6830" s="49"/>
      <c r="T6830" s="97"/>
      <c r="AT6830" s="25" t="s">
        <v>216</v>
      </c>
      <c r="AU6830" s="25" t="s">
        <v>92</v>
      </c>
    </row>
    <row r="6831" s="1" customFormat="1">
      <c r="B6831" s="48"/>
      <c r="C6831" s="76"/>
      <c r="D6831" s="249" t="s">
        <v>396</v>
      </c>
      <c r="E6831" s="76"/>
      <c r="F6831" s="250" t="s">
        <v>5767</v>
      </c>
      <c r="G6831" s="76"/>
      <c r="H6831" s="76"/>
      <c r="I6831" s="205"/>
      <c r="J6831" s="76"/>
      <c r="K6831" s="76"/>
      <c r="L6831" s="74"/>
      <c r="M6831" s="251"/>
      <c r="N6831" s="49"/>
      <c r="O6831" s="49"/>
      <c r="P6831" s="49"/>
      <c r="Q6831" s="49"/>
      <c r="R6831" s="49"/>
      <c r="S6831" s="49"/>
      <c r="T6831" s="97"/>
      <c r="AT6831" s="25" t="s">
        <v>396</v>
      </c>
      <c r="AU6831" s="25" t="s">
        <v>92</v>
      </c>
    </row>
    <row r="6832" s="12" customFormat="1">
      <c r="B6832" s="252"/>
      <c r="C6832" s="253"/>
      <c r="D6832" s="249" t="s">
        <v>218</v>
      </c>
      <c r="E6832" s="254" t="s">
        <v>81</v>
      </c>
      <c r="F6832" s="255" t="s">
        <v>666</v>
      </c>
      <c r="G6832" s="253"/>
      <c r="H6832" s="254" t="s">
        <v>81</v>
      </c>
      <c r="I6832" s="256"/>
      <c r="J6832" s="253"/>
      <c r="K6832" s="253"/>
      <c r="L6832" s="257"/>
      <c r="M6832" s="258"/>
      <c r="N6832" s="259"/>
      <c r="O6832" s="259"/>
      <c r="P6832" s="259"/>
      <c r="Q6832" s="259"/>
      <c r="R6832" s="259"/>
      <c r="S6832" s="259"/>
      <c r="T6832" s="260"/>
      <c r="AT6832" s="261" t="s">
        <v>218</v>
      </c>
      <c r="AU6832" s="261" t="s">
        <v>92</v>
      </c>
      <c r="AV6832" s="12" t="s">
        <v>90</v>
      </c>
      <c r="AW6832" s="12" t="s">
        <v>45</v>
      </c>
      <c r="AX6832" s="12" t="s">
        <v>83</v>
      </c>
      <c r="AY6832" s="261" t="s">
        <v>207</v>
      </c>
    </row>
    <row r="6833" s="13" customFormat="1">
      <c r="B6833" s="262"/>
      <c r="C6833" s="263"/>
      <c r="D6833" s="249" t="s">
        <v>218</v>
      </c>
      <c r="E6833" s="264" t="s">
        <v>81</v>
      </c>
      <c r="F6833" s="265" t="s">
        <v>751</v>
      </c>
      <c r="G6833" s="263"/>
      <c r="H6833" s="266">
        <v>60</v>
      </c>
      <c r="I6833" s="267"/>
      <c r="J6833" s="263"/>
      <c r="K6833" s="263"/>
      <c r="L6833" s="268"/>
      <c r="M6833" s="269"/>
      <c r="N6833" s="270"/>
      <c r="O6833" s="270"/>
      <c r="P6833" s="270"/>
      <c r="Q6833" s="270"/>
      <c r="R6833" s="270"/>
      <c r="S6833" s="270"/>
      <c r="T6833" s="271"/>
      <c r="AT6833" s="272" t="s">
        <v>218</v>
      </c>
      <c r="AU6833" s="272" t="s">
        <v>92</v>
      </c>
      <c r="AV6833" s="13" t="s">
        <v>92</v>
      </c>
      <c r="AW6833" s="13" t="s">
        <v>45</v>
      </c>
      <c r="AX6833" s="13" t="s">
        <v>83</v>
      </c>
      <c r="AY6833" s="272" t="s">
        <v>207</v>
      </c>
    </row>
    <row r="6834" s="12" customFormat="1">
      <c r="B6834" s="252"/>
      <c r="C6834" s="253"/>
      <c r="D6834" s="249" t="s">
        <v>218</v>
      </c>
      <c r="E6834" s="254" t="s">
        <v>81</v>
      </c>
      <c r="F6834" s="255" t="s">
        <v>486</v>
      </c>
      <c r="G6834" s="253"/>
      <c r="H6834" s="254" t="s">
        <v>81</v>
      </c>
      <c r="I6834" s="256"/>
      <c r="J6834" s="253"/>
      <c r="K6834" s="253"/>
      <c r="L6834" s="257"/>
      <c r="M6834" s="258"/>
      <c r="N6834" s="259"/>
      <c r="O6834" s="259"/>
      <c r="P6834" s="259"/>
      <c r="Q6834" s="259"/>
      <c r="R6834" s="259"/>
      <c r="S6834" s="259"/>
      <c r="T6834" s="260"/>
      <c r="AT6834" s="261" t="s">
        <v>218</v>
      </c>
      <c r="AU6834" s="261" t="s">
        <v>92</v>
      </c>
      <c r="AV6834" s="12" t="s">
        <v>90</v>
      </c>
      <c r="AW6834" s="12" t="s">
        <v>45</v>
      </c>
      <c r="AX6834" s="12" t="s">
        <v>83</v>
      </c>
      <c r="AY6834" s="261" t="s">
        <v>207</v>
      </c>
    </row>
    <row r="6835" s="13" customFormat="1">
      <c r="B6835" s="262"/>
      <c r="C6835" s="263"/>
      <c r="D6835" s="249" t="s">
        <v>218</v>
      </c>
      <c r="E6835" s="264" t="s">
        <v>81</v>
      </c>
      <c r="F6835" s="265" t="s">
        <v>928</v>
      </c>
      <c r="G6835" s="263"/>
      <c r="H6835" s="266">
        <v>80</v>
      </c>
      <c r="I6835" s="267"/>
      <c r="J6835" s="263"/>
      <c r="K6835" s="263"/>
      <c r="L6835" s="268"/>
      <c r="M6835" s="269"/>
      <c r="N6835" s="270"/>
      <c r="O6835" s="270"/>
      <c r="P6835" s="270"/>
      <c r="Q6835" s="270"/>
      <c r="R6835" s="270"/>
      <c r="S6835" s="270"/>
      <c r="T6835" s="271"/>
      <c r="AT6835" s="272" t="s">
        <v>218</v>
      </c>
      <c r="AU6835" s="272" t="s">
        <v>92</v>
      </c>
      <c r="AV6835" s="13" t="s">
        <v>92</v>
      </c>
      <c r="AW6835" s="13" t="s">
        <v>45</v>
      </c>
      <c r="AX6835" s="13" t="s">
        <v>83</v>
      </c>
      <c r="AY6835" s="272" t="s">
        <v>207</v>
      </c>
    </row>
    <row r="6836" s="12" customFormat="1">
      <c r="B6836" s="252"/>
      <c r="C6836" s="253"/>
      <c r="D6836" s="249" t="s">
        <v>218</v>
      </c>
      <c r="E6836" s="254" t="s">
        <v>81</v>
      </c>
      <c r="F6836" s="255" t="s">
        <v>669</v>
      </c>
      <c r="G6836" s="253"/>
      <c r="H6836" s="254" t="s">
        <v>81</v>
      </c>
      <c r="I6836" s="256"/>
      <c r="J6836" s="253"/>
      <c r="K6836" s="253"/>
      <c r="L6836" s="257"/>
      <c r="M6836" s="258"/>
      <c r="N6836" s="259"/>
      <c r="O6836" s="259"/>
      <c r="P6836" s="259"/>
      <c r="Q6836" s="259"/>
      <c r="R6836" s="259"/>
      <c r="S6836" s="259"/>
      <c r="T6836" s="260"/>
      <c r="AT6836" s="261" t="s">
        <v>218</v>
      </c>
      <c r="AU6836" s="261" t="s">
        <v>92</v>
      </c>
      <c r="AV6836" s="12" t="s">
        <v>90</v>
      </c>
      <c r="AW6836" s="12" t="s">
        <v>45</v>
      </c>
      <c r="AX6836" s="12" t="s">
        <v>83</v>
      </c>
      <c r="AY6836" s="261" t="s">
        <v>207</v>
      </c>
    </row>
    <row r="6837" s="13" customFormat="1">
      <c r="B6837" s="262"/>
      <c r="C6837" s="263"/>
      <c r="D6837" s="249" t="s">
        <v>218</v>
      </c>
      <c r="E6837" s="264" t="s">
        <v>81</v>
      </c>
      <c r="F6837" s="265" t="s">
        <v>928</v>
      </c>
      <c r="G6837" s="263"/>
      <c r="H6837" s="266">
        <v>80</v>
      </c>
      <c r="I6837" s="267"/>
      <c r="J6837" s="263"/>
      <c r="K6837" s="263"/>
      <c r="L6837" s="268"/>
      <c r="M6837" s="269"/>
      <c r="N6837" s="270"/>
      <c r="O6837" s="270"/>
      <c r="P6837" s="270"/>
      <c r="Q6837" s="270"/>
      <c r="R6837" s="270"/>
      <c r="S6837" s="270"/>
      <c r="T6837" s="271"/>
      <c r="AT6837" s="272" t="s">
        <v>218</v>
      </c>
      <c r="AU6837" s="272" t="s">
        <v>92</v>
      </c>
      <c r="AV6837" s="13" t="s">
        <v>92</v>
      </c>
      <c r="AW6837" s="13" t="s">
        <v>45</v>
      </c>
      <c r="AX6837" s="13" t="s">
        <v>83</v>
      </c>
      <c r="AY6837" s="272" t="s">
        <v>207</v>
      </c>
    </row>
    <row r="6838" s="12" customFormat="1">
      <c r="B6838" s="252"/>
      <c r="C6838" s="253"/>
      <c r="D6838" s="249" t="s">
        <v>218</v>
      </c>
      <c r="E6838" s="254" t="s">
        <v>81</v>
      </c>
      <c r="F6838" s="255" t="s">
        <v>673</v>
      </c>
      <c r="G6838" s="253"/>
      <c r="H6838" s="254" t="s">
        <v>81</v>
      </c>
      <c r="I6838" s="256"/>
      <c r="J6838" s="253"/>
      <c r="K6838" s="253"/>
      <c r="L6838" s="257"/>
      <c r="M6838" s="258"/>
      <c r="N6838" s="259"/>
      <c r="O6838" s="259"/>
      <c r="P6838" s="259"/>
      <c r="Q6838" s="259"/>
      <c r="R6838" s="259"/>
      <c r="S6838" s="259"/>
      <c r="T6838" s="260"/>
      <c r="AT6838" s="261" t="s">
        <v>218</v>
      </c>
      <c r="AU6838" s="261" t="s">
        <v>92</v>
      </c>
      <c r="AV6838" s="12" t="s">
        <v>90</v>
      </c>
      <c r="AW6838" s="12" t="s">
        <v>45</v>
      </c>
      <c r="AX6838" s="12" t="s">
        <v>83</v>
      </c>
      <c r="AY6838" s="261" t="s">
        <v>207</v>
      </c>
    </row>
    <row r="6839" s="13" customFormat="1">
      <c r="B6839" s="262"/>
      <c r="C6839" s="263"/>
      <c r="D6839" s="249" t="s">
        <v>218</v>
      </c>
      <c r="E6839" s="264" t="s">
        <v>81</v>
      </c>
      <c r="F6839" s="265" t="s">
        <v>751</v>
      </c>
      <c r="G6839" s="263"/>
      <c r="H6839" s="266">
        <v>60</v>
      </c>
      <c r="I6839" s="267"/>
      <c r="J6839" s="263"/>
      <c r="K6839" s="263"/>
      <c r="L6839" s="268"/>
      <c r="M6839" s="269"/>
      <c r="N6839" s="270"/>
      <c r="O6839" s="270"/>
      <c r="P6839" s="270"/>
      <c r="Q6839" s="270"/>
      <c r="R6839" s="270"/>
      <c r="S6839" s="270"/>
      <c r="T6839" s="271"/>
      <c r="AT6839" s="272" t="s">
        <v>218</v>
      </c>
      <c r="AU6839" s="272" t="s">
        <v>92</v>
      </c>
      <c r="AV6839" s="13" t="s">
        <v>92</v>
      </c>
      <c r="AW6839" s="13" t="s">
        <v>45</v>
      </c>
      <c r="AX6839" s="13" t="s">
        <v>83</v>
      </c>
      <c r="AY6839" s="272" t="s">
        <v>207</v>
      </c>
    </row>
    <row r="6840" s="14" customFormat="1">
      <c r="B6840" s="273"/>
      <c r="C6840" s="274"/>
      <c r="D6840" s="249" t="s">
        <v>218</v>
      </c>
      <c r="E6840" s="275" t="s">
        <v>81</v>
      </c>
      <c r="F6840" s="276" t="s">
        <v>232</v>
      </c>
      <c r="G6840" s="274"/>
      <c r="H6840" s="277">
        <v>280</v>
      </c>
      <c r="I6840" s="278"/>
      <c r="J6840" s="274"/>
      <c r="K6840" s="274"/>
      <c r="L6840" s="279"/>
      <c r="M6840" s="280"/>
      <c r="N6840" s="281"/>
      <c r="O6840" s="281"/>
      <c r="P6840" s="281"/>
      <c r="Q6840" s="281"/>
      <c r="R6840" s="281"/>
      <c r="S6840" s="281"/>
      <c r="T6840" s="282"/>
      <c r="AT6840" s="283" t="s">
        <v>218</v>
      </c>
      <c r="AU6840" s="283" t="s">
        <v>92</v>
      </c>
      <c r="AV6840" s="14" t="s">
        <v>214</v>
      </c>
      <c r="AW6840" s="14" t="s">
        <v>45</v>
      </c>
      <c r="AX6840" s="14" t="s">
        <v>90</v>
      </c>
      <c r="AY6840" s="283" t="s">
        <v>207</v>
      </c>
    </row>
    <row r="6841" s="1" customFormat="1" ht="16.5" customHeight="1">
      <c r="B6841" s="48"/>
      <c r="C6841" s="237" t="s">
        <v>5768</v>
      </c>
      <c r="D6841" s="237" t="s">
        <v>209</v>
      </c>
      <c r="E6841" s="238" t="s">
        <v>5769</v>
      </c>
      <c r="F6841" s="239" t="s">
        <v>5770</v>
      </c>
      <c r="G6841" s="240" t="s">
        <v>450</v>
      </c>
      <c r="H6841" s="241">
        <v>10</v>
      </c>
      <c r="I6841" s="242"/>
      <c r="J6841" s="243">
        <f>ROUND(I6841*H6841,2)</f>
        <v>0</v>
      </c>
      <c r="K6841" s="239" t="s">
        <v>213</v>
      </c>
      <c r="L6841" s="74"/>
      <c r="M6841" s="244" t="s">
        <v>81</v>
      </c>
      <c r="N6841" s="245" t="s">
        <v>53</v>
      </c>
      <c r="O6841" s="49"/>
      <c r="P6841" s="246">
        <f>O6841*H6841</f>
        <v>0</v>
      </c>
      <c r="Q6841" s="246">
        <v>0</v>
      </c>
      <c r="R6841" s="246">
        <f>Q6841*H6841</f>
        <v>0</v>
      </c>
      <c r="S6841" s="246">
        <v>0</v>
      </c>
      <c r="T6841" s="247">
        <f>S6841*H6841</f>
        <v>0</v>
      </c>
      <c r="AR6841" s="25" t="s">
        <v>345</v>
      </c>
      <c r="AT6841" s="25" t="s">
        <v>209</v>
      </c>
      <c r="AU6841" s="25" t="s">
        <v>92</v>
      </c>
      <c r="AY6841" s="25" t="s">
        <v>207</v>
      </c>
      <c r="BE6841" s="248">
        <f>IF(N6841="základní",J6841,0)</f>
        <v>0</v>
      </c>
      <c r="BF6841" s="248">
        <f>IF(N6841="snížená",J6841,0)</f>
        <v>0</v>
      </c>
      <c r="BG6841" s="248">
        <f>IF(N6841="zákl. přenesená",J6841,0)</f>
        <v>0</v>
      </c>
      <c r="BH6841" s="248">
        <f>IF(N6841="sníž. přenesená",J6841,0)</f>
        <v>0</v>
      </c>
      <c r="BI6841" s="248">
        <f>IF(N6841="nulová",J6841,0)</f>
        <v>0</v>
      </c>
      <c r="BJ6841" s="25" t="s">
        <v>90</v>
      </c>
      <c r="BK6841" s="248">
        <f>ROUND(I6841*H6841,2)</f>
        <v>0</v>
      </c>
      <c r="BL6841" s="25" t="s">
        <v>345</v>
      </c>
      <c r="BM6841" s="25" t="s">
        <v>5771</v>
      </c>
    </row>
    <row r="6842" s="1" customFormat="1">
      <c r="B6842" s="48"/>
      <c r="C6842" s="76"/>
      <c r="D6842" s="249" t="s">
        <v>216</v>
      </c>
      <c r="E6842" s="76"/>
      <c r="F6842" s="250" t="s">
        <v>5749</v>
      </c>
      <c r="G6842" s="76"/>
      <c r="H6842" s="76"/>
      <c r="I6842" s="205"/>
      <c r="J6842" s="76"/>
      <c r="K6842" s="76"/>
      <c r="L6842" s="74"/>
      <c r="M6842" s="251"/>
      <c r="N6842" s="49"/>
      <c r="O6842" s="49"/>
      <c r="P6842" s="49"/>
      <c r="Q6842" s="49"/>
      <c r="R6842" s="49"/>
      <c r="S6842" s="49"/>
      <c r="T6842" s="97"/>
      <c r="AT6842" s="25" t="s">
        <v>216</v>
      </c>
      <c r="AU6842" s="25" t="s">
        <v>92</v>
      </c>
    </row>
    <row r="6843" s="1" customFormat="1" ht="16.5" customHeight="1">
      <c r="B6843" s="48"/>
      <c r="C6843" s="237" t="s">
        <v>5772</v>
      </c>
      <c r="D6843" s="237" t="s">
        <v>209</v>
      </c>
      <c r="E6843" s="238" t="s">
        <v>5773</v>
      </c>
      <c r="F6843" s="239" t="s">
        <v>5774</v>
      </c>
      <c r="G6843" s="240" t="s">
        <v>315</v>
      </c>
      <c r="H6843" s="241">
        <v>97.459999999999994</v>
      </c>
      <c r="I6843" s="242"/>
      <c r="J6843" s="243">
        <f>ROUND(I6843*H6843,2)</f>
        <v>0</v>
      </c>
      <c r="K6843" s="239" t="s">
        <v>213</v>
      </c>
      <c r="L6843" s="74"/>
      <c r="M6843" s="244" t="s">
        <v>81</v>
      </c>
      <c r="N6843" s="245" t="s">
        <v>53</v>
      </c>
      <c r="O6843" s="49"/>
      <c r="P6843" s="246">
        <f>O6843*H6843</f>
        <v>0</v>
      </c>
      <c r="Q6843" s="246">
        <v>0</v>
      </c>
      <c r="R6843" s="246">
        <f>Q6843*H6843</f>
        <v>0</v>
      </c>
      <c r="S6843" s="246">
        <v>0</v>
      </c>
      <c r="T6843" s="247">
        <f>S6843*H6843</f>
        <v>0</v>
      </c>
      <c r="AR6843" s="25" t="s">
        <v>345</v>
      </c>
      <c r="AT6843" s="25" t="s">
        <v>209</v>
      </c>
      <c r="AU6843" s="25" t="s">
        <v>92</v>
      </c>
      <c r="AY6843" s="25" t="s">
        <v>207</v>
      </c>
      <c r="BE6843" s="248">
        <f>IF(N6843="základní",J6843,0)</f>
        <v>0</v>
      </c>
      <c r="BF6843" s="248">
        <f>IF(N6843="snížená",J6843,0)</f>
        <v>0</v>
      </c>
      <c r="BG6843" s="248">
        <f>IF(N6843="zákl. přenesená",J6843,0)</f>
        <v>0</v>
      </c>
      <c r="BH6843" s="248">
        <f>IF(N6843="sníž. přenesená",J6843,0)</f>
        <v>0</v>
      </c>
      <c r="BI6843" s="248">
        <f>IF(N6843="nulová",J6843,0)</f>
        <v>0</v>
      </c>
      <c r="BJ6843" s="25" t="s">
        <v>90</v>
      </c>
      <c r="BK6843" s="248">
        <f>ROUND(I6843*H6843,2)</f>
        <v>0</v>
      </c>
      <c r="BL6843" s="25" t="s">
        <v>345</v>
      </c>
      <c r="BM6843" s="25" t="s">
        <v>5775</v>
      </c>
    </row>
    <row r="6844" s="1" customFormat="1">
      <c r="B6844" s="48"/>
      <c r="C6844" s="76"/>
      <c r="D6844" s="249" t="s">
        <v>216</v>
      </c>
      <c r="E6844" s="76"/>
      <c r="F6844" s="250" t="s">
        <v>5749</v>
      </c>
      <c r="G6844" s="76"/>
      <c r="H6844" s="76"/>
      <c r="I6844" s="205"/>
      <c r="J6844" s="76"/>
      <c r="K6844" s="76"/>
      <c r="L6844" s="74"/>
      <c r="M6844" s="251"/>
      <c r="N6844" s="49"/>
      <c r="O6844" s="49"/>
      <c r="P6844" s="49"/>
      <c r="Q6844" s="49"/>
      <c r="R6844" s="49"/>
      <c r="S6844" s="49"/>
      <c r="T6844" s="97"/>
      <c r="AT6844" s="25" t="s">
        <v>216</v>
      </c>
      <c r="AU6844" s="25" t="s">
        <v>92</v>
      </c>
    </row>
    <row r="6845" s="1" customFormat="1" ht="16.5" customHeight="1">
      <c r="B6845" s="48"/>
      <c r="C6845" s="237" t="s">
        <v>5776</v>
      </c>
      <c r="D6845" s="237" t="s">
        <v>209</v>
      </c>
      <c r="E6845" s="238" t="s">
        <v>5777</v>
      </c>
      <c r="F6845" s="239" t="s">
        <v>5778</v>
      </c>
      <c r="G6845" s="240" t="s">
        <v>315</v>
      </c>
      <c r="H6845" s="241">
        <v>49.310000000000002</v>
      </c>
      <c r="I6845" s="242"/>
      <c r="J6845" s="243">
        <f>ROUND(I6845*H6845,2)</f>
        <v>0</v>
      </c>
      <c r="K6845" s="239" t="s">
        <v>213</v>
      </c>
      <c r="L6845" s="74"/>
      <c r="M6845" s="244" t="s">
        <v>81</v>
      </c>
      <c r="N6845" s="245" t="s">
        <v>53</v>
      </c>
      <c r="O6845" s="49"/>
      <c r="P6845" s="246">
        <f>O6845*H6845</f>
        <v>0</v>
      </c>
      <c r="Q6845" s="246">
        <v>0.0071500000000000001</v>
      </c>
      <c r="R6845" s="246">
        <f>Q6845*H6845</f>
        <v>0.3525665</v>
      </c>
      <c r="S6845" s="246">
        <v>0</v>
      </c>
      <c r="T6845" s="247">
        <f>S6845*H6845</f>
        <v>0</v>
      </c>
      <c r="AR6845" s="25" t="s">
        <v>345</v>
      </c>
      <c r="AT6845" s="25" t="s">
        <v>209</v>
      </c>
      <c r="AU6845" s="25" t="s">
        <v>92</v>
      </c>
      <c r="AY6845" s="25" t="s">
        <v>207</v>
      </c>
      <c r="BE6845" s="248">
        <f>IF(N6845="základní",J6845,0)</f>
        <v>0</v>
      </c>
      <c r="BF6845" s="248">
        <f>IF(N6845="snížená",J6845,0)</f>
        <v>0</v>
      </c>
      <c r="BG6845" s="248">
        <f>IF(N6845="zákl. přenesená",J6845,0)</f>
        <v>0</v>
      </c>
      <c r="BH6845" s="248">
        <f>IF(N6845="sníž. přenesená",J6845,0)</f>
        <v>0</v>
      </c>
      <c r="BI6845" s="248">
        <f>IF(N6845="nulová",J6845,0)</f>
        <v>0</v>
      </c>
      <c r="BJ6845" s="25" t="s">
        <v>90</v>
      </c>
      <c r="BK6845" s="248">
        <f>ROUND(I6845*H6845,2)</f>
        <v>0</v>
      </c>
      <c r="BL6845" s="25" t="s">
        <v>345</v>
      </c>
      <c r="BM6845" s="25" t="s">
        <v>5779</v>
      </c>
    </row>
    <row r="6846" s="1" customFormat="1">
      <c r="B6846" s="48"/>
      <c r="C6846" s="76"/>
      <c r="D6846" s="249" t="s">
        <v>216</v>
      </c>
      <c r="E6846" s="76"/>
      <c r="F6846" s="250" t="s">
        <v>5780</v>
      </c>
      <c r="G6846" s="76"/>
      <c r="H6846" s="76"/>
      <c r="I6846" s="205"/>
      <c r="J6846" s="76"/>
      <c r="K6846" s="76"/>
      <c r="L6846" s="74"/>
      <c r="M6846" s="251"/>
      <c r="N6846" s="49"/>
      <c r="O6846" s="49"/>
      <c r="P6846" s="49"/>
      <c r="Q6846" s="49"/>
      <c r="R6846" s="49"/>
      <c r="S6846" s="49"/>
      <c r="T6846" s="97"/>
      <c r="AT6846" s="25" t="s">
        <v>216</v>
      </c>
      <c r="AU6846" s="25" t="s">
        <v>92</v>
      </c>
    </row>
    <row r="6847" s="12" customFormat="1">
      <c r="B6847" s="252"/>
      <c r="C6847" s="253"/>
      <c r="D6847" s="249" t="s">
        <v>218</v>
      </c>
      <c r="E6847" s="254" t="s">
        <v>81</v>
      </c>
      <c r="F6847" s="255" t="s">
        <v>5781</v>
      </c>
      <c r="G6847" s="253"/>
      <c r="H6847" s="254" t="s">
        <v>81</v>
      </c>
      <c r="I6847" s="256"/>
      <c r="J6847" s="253"/>
      <c r="K6847" s="253"/>
      <c r="L6847" s="257"/>
      <c r="M6847" s="258"/>
      <c r="N6847" s="259"/>
      <c r="O6847" s="259"/>
      <c r="P6847" s="259"/>
      <c r="Q6847" s="259"/>
      <c r="R6847" s="259"/>
      <c r="S6847" s="259"/>
      <c r="T6847" s="260"/>
      <c r="AT6847" s="261" t="s">
        <v>218</v>
      </c>
      <c r="AU6847" s="261" t="s">
        <v>92</v>
      </c>
      <c r="AV6847" s="12" t="s">
        <v>90</v>
      </c>
      <c r="AW6847" s="12" t="s">
        <v>45</v>
      </c>
      <c r="AX6847" s="12" t="s">
        <v>83</v>
      </c>
      <c r="AY6847" s="261" t="s">
        <v>207</v>
      </c>
    </row>
    <row r="6848" s="13" customFormat="1">
      <c r="B6848" s="262"/>
      <c r="C6848" s="263"/>
      <c r="D6848" s="249" t="s">
        <v>218</v>
      </c>
      <c r="E6848" s="264" t="s">
        <v>81</v>
      </c>
      <c r="F6848" s="265" t="s">
        <v>5782</v>
      </c>
      <c r="G6848" s="263"/>
      <c r="H6848" s="266">
        <v>49.310000000000002</v>
      </c>
      <c r="I6848" s="267"/>
      <c r="J6848" s="263"/>
      <c r="K6848" s="263"/>
      <c r="L6848" s="268"/>
      <c r="M6848" s="269"/>
      <c r="N6848" s="270"/>
      <c r="O6848" s="270"/>
      <c r="P6848" s="270"/>
      <c r="Q6848" s="270"/>
      <c r="R6848" s="270"/>
      <c r="S6848" s="270"/>
      <c r="T6848" s="271"/>
      <c r="AT6848" s="272" t="s">
        <v>218</v>
      </c>
      <c r="AU6848" s="272" t="s">
        <v>92</v>
      </c>
      <c r="AV6848" s="13" t="s">
        <v>92</v>
      </c>
      <c r="AW6848" s="13" t="s">
        <v>45</v>
      </c>
      <c r="AX6848" s="13" t="s">
        <v>90</v>
      </c>
      <c r="AY6848" s="272" t="s">
        <v>207</v>
      </c>
    </row>
    <row r="6849" s="1" customFormat="1" ht="25.5" customHeight="1">
      <c r="B6849" s="48"/>
      <c r="C6849" s="237" t="s">
        <v>5783</v>
      </c>
      <c r="D6849" s="237" t="s">
        <v>209</v>
      </c>
      <c r="E6849" s="238" t="s">
        <v>5784</v>
      </c>
      <c r="F6849" s="239" t="s">
        <v>5785</v>
      </c>
      <c r="G6849" s="240" t="s">
        <v>315</v>
      </c>
      <c r="H6849" s="241">
        <v>98.620000000000005</v>
      </c>
      <c r="I6849" s="242"/>
      <c r="J6849" s="243">
        <f>ROUND(I6849*H6849,2)</f>
        <v>0</v>
      </c>
      <c r="K6849" s="239" t="s">
        <v>213</v>
      </c>
      <c r="L6849" s="74"/>
      <c r="M6849" s="244" t="s">
        <v>81</v>
      </c>
      <c r="N6849" s="245" t="s">
        <v>53</v>
      </c>
      <c r="O6849" s="49"/>
      <c r="P6849" s="246">
        <f>O6849*H6849</f>
        <v>0</v>
      </c>
      <c r="Q6849" s="246">
        <v>0.0017899999999999999</v>
      </c>
      <c r="R6849" s="246">
        <f>Q6849*H6849</f>
        <v>0.17652980000000001</v>
      </c>
      <c r="S6849" s="246">
        <v>0</v>
      </c>
      <c r="T6849" s="247">
        <f>S6849*H6849</f>
        <v>0</v>
      </c>
      <c r="AR6849" s="25" t="s">
        <v>345</v>
      </c>
      <c r="AT6849" s="25" t="s">
        <v>209</v>
      </c>
      <c r="AU6849" s="25" t="s">
        <v>92</v>
      </c>
      <c r="AY6849" s="25" t="s">
        <v>207</v>
      </c>
      <c r="BE6849" s="248">
        <f>IF(N6849="základní",J6849,0)</f>
        <v>0</v>
      </c>
      <c r="BF6849" s="248">
        <f>IF(N6849="snížená",J6849,0)</f>
        <v>0</v>
      </c>
      <c r="BG6849" s="248">
        <f>IF(N6849="zákl. přenesená",J6849,0)</f>
        <v>0</v>
      </c>
      <c r="BH6849" s="248">
        <f>IF(N6849="sníž. přenesená",J6849,0)</f>
        <v>0</v>
      </c>
      <c r="BI6849" s="248">
        <f>IF(N6849="nulová",J6849,0)</f>
        <v>0</v>
      </c>
      <c r="BJ6849" s="25" t="s">
        <v>90</v>
      </c>
      <c r="BK6849" s="248">
        <f>ROUND(I6849*H6849,2)</f>
        <v>0</v>
      </c>
      <c r="BL6849" s="25" t="s">
        <v>345</v>
      </c>
      <c r="BM6849" s="25" t="s">
        <v>5786</v>
      </c>
    </row>
    <row r="6850" s="1" customFormat="1">
      <c r="B6850" s="48"/>
      <c r="C6850" s="76"/>
      <c r="D6850" s="249" t="s">
        <v>216</v>
      </c>
      <c r="E6850" s="76"/>
      <c r="F6850" s="250" t="s">
        <v>5780</v>
      </c>
      <c r="G6850" s="76"/>
      <c r="H6850" s="76"/>
      <c r="I6850" s="205"/>
      <c r="J6850" s="76"/>
      <c r="K6850" s="76"/>
      <c r="L6850" s="74"/>
      <c r="M6850" s="251"/>
      <c r="N6850" s="49"/>
      <c r="O6850" s="49"/>
      <c r="P6850" s="49"/>
      <c r="Q6850" s="49"/>
      <c r="R6850" s="49"/>
      <c r="S6850" s="49"/>
      <c r="T6850" s="97"/>
      <c r="AT6850" s="25" t="s">
        <v>216</v>
      </c>
      <c r="AU6850" s="25" t="s">
        <v>92</v>
      </c>
    </row>
    <row r="6851" s="13" customFormat="1">
      <c r="B6851" s="262"/>
      <c r="C6851" s="263"/>
      <c r="D6851" s="249" t="s">
        <v>218</v>
      </c>
      <c r="E6851" s="263"/>
      <c r="F6851" s="265" t="s">
        <v>5787</v>
      </c>
      <c r="G6851" s="263"/>
      <c r="H6851" s="266">
        <v>98.620000000000005</v>
      </c>
      <c r="I6851" s="267"/>
      <c r="J6851" s="263"/>
      <c r="K6851" s="263"/>
      <c r="L6851" s="268"/>
      <c r="M6851" s="269"/>
      <c r="N6851" s="270"/>
      <c r="O6851" s="270"/>
      <c r="P6851" s="270"/>
      <c r="Q6851" s="270"/>
      <c r="R6851" s="270"/>
      <c r="S6851" s="270"/>
      <c r="T6851" s="271"/>
      <c r="AT6851" s="272" t="s">
        <v>218</v>
      </c>
      <c r="AU6851" s="272" t="s">
        <v>92</v>
      </c>
      <c r="AV6851" s="13" t="s">
        <v>92</v>
      </c>
      <c r="AW6851" s="13" t="s">
        <v>6</v>
      </c>
      <c r="AX6851" s="13" t="s">
        <v>90</v>
      </c>
      <c r="AY6851" s="272" t="s">
        <v>207</v>
      </c>
    </row>
    <row r="6852" s="1" customFormat="1" ht="16.5" customHeight="1">
      <c r="B6852" s="48"/>
      <c r="C6852" s="237" t="s">
        <v>5788</v>
      </c>
      <c r="D6852" s="237" t="s">
        <v>209</v>
      </c>
      <c r="E6852" s="238" t="s">
        <v>5789</v>
      </c>
      <c r="F6852" s="239" t="s">
        <v>5790</v>
      </c>
      <c r="G6852" s="240" t="s">
        <v>3475</v>
      </c>
      <c r="H6852" s="305"/>
      <c r="I6852" s="242"/>
      <c r="J6852" s="243">
        <f>ROUND(I6852*H6852,2)</f>
        <v>0</v>
      </c>
      <c r="K6852" s="239" t="s">
        <v>213</v>
      </c>
      <c r="L6852" s="74"/>
      <c r="M6852" s="244" t="s">
        <v>81</v>
      </c>
      <c r="N6852" s="245" t="s">
        <v>53</v>
      </c>
      <c r="O6852" s="49"/>
      <c r="P6852" s="246">
        <f>O6852*H6852</f>
        <v>0</v>
      </c>
      <c r="Q6852" s="246">
        <v>0</v>
      </c>
      <c r="R6852" s="246">
        <f>Q6852*H6852</f>
        <v>0</v>
      </c>
      <c r="S6852" s="246">
        <v>0</v>
      </c>
      <c r="T6852" s="247">
        <f>S6852*H6852</f>
        <v>0</v>
      </c>
      <c r="AR6852" s="25" t="s">
        <v>345</v>
      </c>
      <c r="AT6852" s="25" t="s">
        <v>209</v>
      </c>
      <c r="AU6852" s="25" t="s">
        <v>92</v>
      </c>
      <c r="AY6852" s="25" t="s">
        <v>207</v>
      </c>
      <c r="BE6852" s="248">
        <f>IF(N6852="základní",J6852,0)</f>
        <v>0</v>
      </c>
      <c r="BF6852" s="248">
        <f>IF(N6852="snížená",J6852,0)</f>
        <v>0</v>
      </c>
      <c r="BG6852" s="248">
        <f>IF(N6852="zákl. přenesená",J6852,0)</f>
        <v>0</v>
      </c>
      <c r="BH6852" s="248">
        <f>IF(N6852="sníž. přenesená",J6852,0)</f>
        <v>0</v>
      </c>
      <c r="BI6852" s="248">
        <f>IF(N6852="nulová",J6852,0)</f>
        <v>0</v>
      </c>
      <c r="BJ6852" s="25" t="s">
        <v>90</v>
      </c>
      <c r="BK6852" s="248">
        <f>ROUND(I6852*H6852,2)</f>
        <v>0</v>
      </c>
      <c r="BL6852" s="25" t="s">
        <v>345</v>
      </c>
      <c r="BM6852" s="25" t="s">
        <v>5791</v>
      </c>
    </row>
    <row r="6853" s="1" customFormat="1">
      <c r="B6853" s="48"/>
      <c r="C6853" s="76"/>
      <c r="D6853" s="249" t="s">
        <v>216</v>
      </c>
      <c r="E6853" s="76"/>
      <c r="F6853" s="250" t="s">
        <v>3477</v>
      </c>
      <c r="G6853" s="76"/>
      <c r="H6853" s="76"/>
      <c r="I6853" s="205"/>
      <c r="J6853" s="76"/>
      <c r="K6853" s="76"/>
      <c r="L6853" s="74"/>
      <c r="M6853" s="251"/>
      <c r="N6853" s="49"/>
      <c r="O6853" s="49"/>
      <c r="P6853" s="49"/>
      <c r="Q6853" s="49"/>
      <c r="R6853" s="49"/>
      <c r="S6853" s="49"/>
      <c r="T6853" s="97"/>
      <c r="AT6853" s="25" t="s">
        <v>216</v>
      </c>
      <c r="AU6853" s="25" t="s">
        <v>92</v>
      </c>
    </row>
    <row r="6854" s="11" customFormat="1" ht="29.88" customHeight="1">
      <c r="B6854" s="221"/>
      <c r="C6854" s="222"/>
      <c r="D6854" s="223" t="s">
        <v>82</v>
      </c>
      <c r="E6854" s="235" t="s">
        <v>5792</v>
      </c>
      <c r="F6854" s="235" t="s">
        <v>5793</v>
      </c>
      <c r="G6854" s="222"/>
      <c r="H6854" s="222"/>
      <c r="I6854" s="225"/>
      <c r="J6854" s="236">
        <f>BK6854</f>
        <v>0</v>
      </c>
      <c r="K6854" s="222"/>
      <c r="L6854" s="227"/>
      <c r="M6854" s="228"/>
      <c r="N6854" s="229"/>
      <c r="O6854" s="229"/>
      <c r="P6854" s="230">
        <f>SUM(P6855:P6879)</f>
        <v>0</v>
      </c>
      <c r="Q6854" s="229"/>
      <c r="R6854" s="230">
        <f>SUM(R6855:R6879)</f>
        <v>0</v>
      </c>
      <c r="S6854" s="229"/>
      <c r="T6854" s="231">
        <f>SUM(T6855:T6879)</f>
        <v>10.326825</v>
      </c>
      <c r="AR6854" s="232" t="s">
        <v>92</v>
      </c>
      <c r="AT6854" s="233" t="s">
        <v>82</v>
      </c>
      <c r="AU6854" s="233" t="s">
        <v>90</v>
      </c>
      <c r="AY6854" s="232" t="s">
        <v>207</v>
      </c>
      <c r="BK6854" s="234">
        <f>SUM(BK6855:BK6879)</f>
        <v>0</v>
      </c>
    </row>
    <row r="6855" s="1" customFormat="1" ht="16.5" customHeight="1">
      <c r="B6855" s="48"/>
      <c r="C6855" s="237" t="s">
        <v>5794</v>
      </c>
      <c r="D6855" s="237" t="s">
        <v>209</v>
      </c>
      <c r="E6855" s="238" t="s">
        <v>5795</v>
      </c>
      <c r="F6855" s="239" t="s">
        <v>5796</v>
      </c>
      <c r="G6855" s="240" t="s">
        <v>315</v>
      </c>
      <c r="H6855" s="241">
        <v>688.45500000000004</v>
      </c>
      <c r="I6855" s="242"/>
      <c r="J6855" s="243">
        <f>ROUND(I6855*H6855,2)</f>
        <v>0</v>
      </c>
      <c r="K6855" s="239" t="s">
        <v>213</v>
      </c>
      <c r="L6855" s="74"/>
      <c r="M6855" s="244" t="s">
        <v>81</v>
      </c>
      <c r="N6855" s="245" t="s">
        <v>53</v>
      </c>
      <c r="O6855" s="49"/>
      <c r="P6855" s="246">
        <f>O6855*H6855</f>
        <v>0</v>
      </c>
      <c r="Q6855" s="246">
        <v>0</v>
      </c>
      <c r="R6855" s="246">
        <f>Q6855*H6855</f>
        <v>0</v>
      </c>
      <c r="S6855" s="246">
        <v>0.014999999999999999</v>
      </c>
      <c r="T6855" s="247">
        <f>S6855*H6855</f>
        <v>10.326825</v>
      </c>
      <c r="AR6855" s="25" t="s">
        <v>345</v>
      </c>
      <c r="AT6855" s="25" t="s">
        <v>209</v>
      </c>
      <c r="AU6855" s="25" t="s">
        <v>92</v>
      </c>
      <c r="AY6855" s="25" t="s">
        <v>207</v>
      </c>
      <c r="BE6855" s="248">
        <f>IF(N6855="základní",J6855,0)</f>
        <v>0</v>
      </c>
      <c r="BF6855" s="248">
        <f>IF(N6855="snížená",J6855,0)</f>
        <v>0</v>
      </c>
      <c r="BG6855" s="248">
        <f>IF(N6855="zákl. přenesená",J6855,0)</f>
        <v>0</v>
      </c>
      <c r="BH6855" s="248">
        <f>IF(N6855="sníž. přenesená",J6855,0)</f>
        <v>0</v>
      </c>
      <c r="BI6855" s="248">
        <f>IF(N6855="nulová",J6855,0)</f>
        <v>0</v>
      </c>
      <c r="BJ6855" s="25" t="s">
        <v>90</v>
      </c>
      <c r="BK6855" s="248">
        <f>ROUND(I6855*H6855,2)</f>
        <v>0</v>
      </c>
      <c r="BL6855" s="25" t="s">
        <v>345</v>
      </c>
      <c r="BM6855" s="25" t="s">
        <v>5797</v>
      </c>
    </row>
    <row r="6856" s="12" customFormat="1">
      <c r="B6856" s="252"/>
      <c r="C6856" s="253"/>
      <c r="D6856" s="249" t="s">
        <v>218</v>
      </c>
      <c r="E6856" s="254" t="s">
        <v>81</v>
      </c>
      <c r="F6856" s="255" t="s">
        <v>486</v>
      </c>
      <c r="G6856" s="253"/>
      <c r="H6856" s="254" t="s">
        <v>81</v>
      </c>
      <c r="I6856" s="256"/>
      <c r="J6856" s="253"/>
      <c r="K6856" s="253"/>
      <c r="L6856" s="257"/>
      <c r="M6856" s="258"/>
      <c r="N6856" s="259"/>
      <c r="O6856" s="259"/>
      <c r="P6856" s="259"/>
      <c r="Q6856" s="259"/>
      <c r="R6856" s="259"/>
      <c r="S6856" s="259"/>
      <c r="T6856" s="260"/>
      <c r="AT6856" s="261" t="s">
        <v>218</v>
      </c>
      <c r="AU6856" s="261" t="s">
        <v>92</v>
      </c>
      <c r="AV6856" s="12" t="s">
        <v>90</v>
      </c>
      <c r="AW6856" s="12" t="s">
        <v>45</v>
      </c>
      <c r="AX6856" s="12" t="s">
        <v>83</v>
      </c>
      <c r="AY6856" s="261" t="s">
        <v>207</v>
      </c>
    </row>
    <row r="6857" s="12" customFormat="1">
      <c r="B6857" s="252"/>
      <c r="C6857" s="253"/>
      <c r="D6857" s="249" t="s">
        <v>218</v>
      </c>
      <c r="E6857" s="254" t="s">
        <v>81</v>
      </c>
      <c r="F6857" s="255" t="s">
        <v>3119</v>
      </c>
      <c r="G6857" s="253"/>
      <c r="H6857" s="254" t="s">
        <v>81</v>
      </c>
      <c r="I6857" s="256"/>
      <c r="J6857" s="253"/>
      <c r="K6857" s="253"/>
      <c r="L6857" s="257"/>
      <c r="M6857" s="258"/>
      <c r="N6857" s="259"/>
      <c r="O6857" s="259"/>
      <c r="P6857" s="259"/>
      <c r="Q6857" s="259"/>
      <c r="R6857" s="259"/>
      <c r="S6857" s="259"/>
      <c r="T6857" s="260"/>
      <c r="AT6857" s="261" t="s">
        <v>218</v>
      </c>
      <c r="AU6857" s="261" t="s">
        <v>92</v>
      </c>
      <c r="AV6857" s="12" t="s">
        <v>90</v>
      </c>
      <c r="AW6857" s="12" t="s">
        <v>45</v>
      </c>
      <c r="AX6857" s="12" t="s">
        <v>83</v>
      </c>
      <c r="AY6857" s="261" t="s">
        <v>207</v>
      </c>
    </row>
    <row r="6858" s="13" customFormat="1">
      <c r="B6858" s="262"/>
      <c r="C6858" s="263"/>
      <c r="D6858" s="249" t="s">
        <v>218</v>
      </c>
      <c r="E6858" s="264" t="s">
        <v>81</v>
      </c>
      <c r="F6858" s="265" t="s">
        <v>5798</v>
      </c>
      <c r="G6858" s="263"/>
      <c r="H6858" s="266">
        <v>68.670000000000002</v>
      </c>
      <c r="I6858" s="267"/>
      <c r="J6858" s="263"/>
      <c r="K6858" s="263"/>
      <c r="L6858" s="268"/>
      <c r="M6858" s="269"/>
      <c r="N6858" s="270"/>
      <c r="O6858" s="270"/>
      <c r="P6858" s="270"/>
      <c r="Q6858" s="270"/>
      <c r="R6858" s="270"/>
      <c r="S6858" s="270"/>
      <c r="T6858" s="271"/>
      <c r="AT6858" s="272" t="s">
        <v>218</v>
      </c>
      <c r="AU6858" s="272" t="s">
        <v>92</v>
      </c>
      <c r="AV6858" s="13" t="s">
        <v>92</v>
      </c>
      <c r="AW6858" s="13" t="s">
        <v>45</v>
      </c>
      <c r="AX6858" s="13" t="s">
        <v>83</v>
      </c>
      <c r="AY6858" s="272" t="s">
        <v>207</v>
      </c>
    </row>
    <row r="6859" s="12" customFormat="1">
      <c r="B6859" s="252"/>
      <c r="C6859" s="253"/>
      <c r="D6859" s="249" t="s">
        <v>218</v>
      </c>
      <c r="E6859" s="254" t="s">
        <v>81</v>
      </c>
      <c r="F6859" s="255" t="s">
        <v>3129</v>
      </c>
      <c r="G6859" s="253"/>
      <c r="H6859" s="254" t="s">
        <v>81</v>
      </c>
      <c r="I6859" s="256"/>
      <c r="J6859" s="253"/>
      <c r="K6859" s="253"/>
      <c r="L6859" s="257"/>
      <c r="M6859" s="258"/>
      <c r="N6859" s="259"/>
      <c r="O6859" s="259"/>
      <c r="P6859" s="259"/>
      <c r="Q6859" s="259"/>
      <c r="R6859" s="259"/>
      <c r="S6859" s="259"/>
      <c r="T6859" s="260"/>
      <c r="AT6859" s="261" t="s">
        <v>218</v>
      </c>
      <c r="AU6859" s="261" t="s">
        <v>92</v>
      </c>
      <c r="AV6859" s="12" t="s">
        <v>90</v>
      </c>
      <c r="AW6859" s="12" t="s">
        <v>45</v>
      </c>
      <c r="AX6859" s="12" t="s">
        <v>83</v>
      </c>
      <c r="AY6859" s="261" t="s">
        <v>207</v>
      </c>
    </row>
    <row r="6860" s="13" customFormat="1">
      <c r="B6860" s="262"/>
      <c r="C6860" s="263"/>
      <c r="D6860" s="249" t="s">
        <v>218</v>
      </c>
      <c r="E6860" s="264" t="s">
        <v>81</v>
      </c>
      <c r="F6860" s="265" t="s">
        <v>5799</v>
      </c>
      <c r="G6860" s="263"/>
      <c r="H6860" s="266">
        <v>69.700000000000003</v>
      </c>
      <c r="I6860" s="267"/>
      <c r="J6860" s="263"/>
      <c r="K6860" s="263"/>
      <c r="L6860" s="268"/>
      <c r="M6860" s="269"/>
      <c r="N6860" s="270"/>
      <c r="O6860" s="270"/>
      <c r="P6860" s="270"/>
      <c r="Q6860" s="270"/>
      <c r="R6860" s="270"/>
      <c r="S6860" s="270"/>
      <c r="T6860" s="271"/>
      <c r="AT6860" s="272" t="s">
        <v>218</v>
      </c>
      <c r="AU6860" s="272" t="s">
        <v>92</v>
      </c>
      <c r="AV6860" s="13" t="s">
        <v>92</v>
      </c>
      <c r="AW6860" s="13" t="s">
        <v>45</v>
      </c>
      <c r="AX6860" s="13" t="s">
        <v>83</v>
      </c>
      <c r="AY6860" s="272" t="s">
        <v>207</v>
      </c>
    </row>
    <row r="6861" s="12" customFormat="1">
      <c r="B6861" s="252"/>
      <c r="C6861" s="253"/>
      <c r="D6861" s="249" t="s">
        <v>218</v>
      </c>
      <c r="E6861" s="254" t="s">
        <v>81</v>
      </c>
      <c r="F6861" s="255" t="s">
        <v>2662</v>
      </c>
      <c r="G6861" s="253"/>
      <c r="H6861" s="254" t="s">
        <v>81</v>
      </c>
      <c r="I6861" s="256"/>
      <c r="J6861" s="253"/>
      <c r="K6861" s="253"/>
      <c r="L6861" s="257"/>
      <c r="M6861" s="258"/>
      <c r="N6861" s="259"/>
      <c r="O6861" s="259"/>
      <c r="P6861" s="259"/>
      <c r="Q6861" s="259"/>
      <c r="R6861" s="259"/>
      <c r="S6861" s="259"/>
      <c r="T6861" s="260"/>
      <c r="AT6861" s="261" t="s">
        <v>218</v>
      </c>
      <c r="AU6861" s="261" t="s">
        <v>92</v>
      </c>
      <c r="AV6861" s="12" t="s">
        <v>90</v>
      </c>
      <c r="AW6861" s="12" t="s">
        <v>45</v>
      </c>
      <c r="AX6861" s="12" t="s">
        <v>83</v>
      </c>
      <c r="AY6861" s="261" t="s">
        <v>207</v>
      </c>
    </row>
    <row r="6862" s="12" customFormat="1">
      <c r="B6862" s="252"/>
      <c r="C6862" s="253"/>
      <c r="D6862" s="249" t="s">
        <v>218</v>
      </c>
      <c r="E6862" s="254" t="s">
        <v>81</v>
      </c>
      <c r="F6862" s="255" t="s">
        <v>2663</v>
      </c>
      <c r="G6862" s="253"/>
      <c r="H6862" s="254" t="s">
        <v>81</v>
      </c>
      <c r="I6862" s="256"/>
      <c r="J6862" s="253"/>
      <c r="K6862" s="253"/>
      <c r="L6862" s="257"/>
      <c r="M6862" s="258"/>
      <c r="N6862" s="259"/>
      <c r="O6862" s="259"/>
      <c r="P6862" s="259"/>
      <c r="Q6862" s="259"/>
      <c r="R6862" s="259"/>
      <c r="S6862" s="259"/>
      <c r="T6862" s="260"/>
      <c r="AT6862" s="261" t="s">
        <v>218</v>
      </c>
      <c r="AU6862" s="261" t="s">
        <v>92</v>
      </c>
      <c r="AV6862" s="12" t="s">
        <v>90</v>
      </c>
      <c r="AW6862" s="12" t="s">
        <v>45</v>
      </c>
      <c r="AX6862" s="12" t="s">
        <v>83</v>
      </c>
      <c r="AY6862" s="261" t="s">
        <v>207</v>
      </c>
    </row>
    <row r="6863" s="13" customFormat="1">
      <c r="B6863" s="262"/>
      <c r="C6863" s="263"/>
      <c r="D6863" s="249" t="s">
        <v>218</v>
      </c>
      <c r="E6863" s="264" t="s">
        <v>81</v>
      </c>
      <c r="F6863" s="265" t="s">
        <v>2664</v>
      </c>
      <c r="G6863" s="263"/>
      <c r="H6863" s="266">
        <v>170.47499999999999</v>
      </c>
      <c r="I6863" s="267"/>
      <c r="J6863" s="263"/>
      <c r="K6863" s="263"/>
      <c r="L6863" s="268"/>
      <c r="M6863" s="269"/>
      <c r="N6863" s="270"/>
      <c r="O6863" s="270"/>
      <c r="P6863" s="270"/>
      <c r="Q6863" s="270"/>
      <c r="R6863" s="270"/>
      <c r="S6863" s="270"/>
      <c r="T6863" s="271"/>
      <c r="AT6863" s="272" t="s">
        <v>218</v>
      </c>
      <c r="AU6863" s="272" t="s">
        <v>92</v>
      </c>
      <c r="AV6863" s="13" t="s">
        <v>92</v>
      </c>
      <c r="AW6863" s="13" t="s">
        <v>45</v>
      </c>
      <c r="AX6863" s="13" t="s">
        <v>83</v>
      </c>
      <c r="AY6863" s="272" t="s">
        <v>207</v>
      </c>
    </row>
    <row r="6864" s="15" customFormat="1">
      <c r="B6864" s="284"/>
      <c r="C6864" s="285"/>
      <c r="D6864" s="249" t="s">
        <v>218</v>
      </c>
      <c r="E6864" s="286" t="s">
        <v>81</v>
      </c>
      <c r="F6864" s="287" t="s">
        <v>247</v>
      </c>
      <c r="G6864" s="285"/>
      <c r="H6864" s="288">
        <v>308.84500000000003</v>
      </c>
      <c r="I6864" s="289"/>
      <c r="J6864" s="285"/>
      <c r="K6864" s="285"/>
      <c r="L6864" s="290"/>
      <c r="M6864" s="291"/>
      <c r="N6864" s="292"/>
      <c r="O6864" s="292"/>
      <c r="P6864" s="292"/>
      <c r="Q6864" s="292"/>
      <c r="R6864" s="292"/>
      <c r="S6864" s="292"/>
      <c r="T6864" s="293"/>
      <c r="AT6864" s="294" t="s">
        <v>218</v>
      </c>
      <c r="AU6864" s="294" t="s">
        <v>92</v>
      </c>
      <c r="AV6864" s="15" t="s">
        <v>233</v>
      </c>
      <c r="AW6864" s="15" t="s">
        <v>45</v>
      </c>
      <c r="AX6864" s="15" t="s">
        <v>83</v>
      </c>
      <c r="AY6864" s="294" t="s">
        <v>207</v>
      </c>
    </row>
    <row r="6865" s="12" customFormat="1">
      <c r="B6865" s="252"/>
      <c r="C6865" s="253"/>
      <c r="D6865" s="249" t="s">
        <v>218</v>
      </c>
      <c r="E6865" s="254" t="s">
        <v>81</v>
      </c>
      <c r="F6865" s="255" t="s">
        <v>669</v>
      </c>
      <c r="G6865" s="253"/>
      <c r="H6865" s="254" t="s">
        <v>81</v>
      </c>
      <c r="I6865" s="256"/>
      <c r="J6865" s="253"/>
      <c r="K6865" s="253"/>
      <c r="L6865" s="257"/>
      <c r="M6865" s="258"/>
      <c r="N6865" s="259"/>
      <c r="O6865" s="259"/>
      <c r="P6865" s="259"/>
      <c r="Q6865" s="259"/>
      <c r="R6865" s="259"/>
      <c r="S6865" s="259"/>
      <c r="T6865" s="260"/>
      <c r="AT6865" s="261" t="s">
        <v>218</v>
      </c>
      <c r="AU6865" s="261" t="s">
        <v>92</v>
      </c>
      <c r="AV6865" s="12" t="s">
        <v>90</v>
      </c>
      <c r="AW6865" s="12" t="s">
        <v>45</v>
      </c>
      <c r="AX6865" s="12" t="s">
        <v>83</v>
      </c>
      <c r="AY6865" s="261" t="s">
        <v>207</v>
      </c>
    </row>
    <row r="6866" s="12" customFormat="1">
      <c r="B6866" s="252"/>
      <c r="C6866" s="253"/>
      <c r="D6866" s="249" t="s">
        <v>218</v>
      </c>
      <c r="E6866" s="254" t="s">
        <v>81</v>
      </c>
      <c r="F6866" s="255" t="s">
        <v>5800</v>
      </c>
      <c r="G6866" s="253"/>
      <c r="H6866" s="254" t="s">
        <v>81</v>
      </c>
      <c r="I6866" s="256"/>
      <c r="J6866" s="253"/>
      <c r="K6866" s="253"/>
      <c r="L6866" s="257"/>
      <c r="M6866" s="258"/>
      <c r="N6866" s="259"/>
      <c r="O6866" s="259"/>
      <c r="P6866" s="259"/>
      <c r="Q6866" s="259"/>
      <c r="R6866" s="259"/>
      <c r="S6866" s="259"/>
      <c r="T6866" s="260"/>
      <c r="AT6866" s="261" t="s">
        <v>218</v>
      </c>
      <c r="AU6866" s="261" t="s">
        <v>92</v>
      </c>
      <c r="AV6866" s="12" t="s">
        <v>90</v>
      </c>
      <c r="AW6866" s="12" t="s">
        <v>45</v>
      </c>
      <c r="AX6866" s="12" t="s">
        <v>83</v>
      </c>
      <c r="AY6866" s="261" t="s">
        <v>207</v>
      </c>
    </row>
    <row r="6867" s="13" customFormat="1">
      <c r="B6867" s="262"/>
      <c r="C6867" s="263"/>
      <c r="D6867" s="249" t="s">
        <v>218</v>
      </c>
      <c r="E6867" s="264" t="s">
        <v>81</v>
      </c>
      <c r="F6867" s="265" t="s">
        <v>5801</v>
      </c>
      <c r="G6867" s="263"/>
      <c r="H6867" s="266">
        <v>39.850000000000001</v>
      </c>
      <c r="I6867" s="267"/>
      <c r="J6867" s="263"/>
      <c r="K6867" s="263"/>
      <c r="L6867" s="268"/>
      <c r="M6867" s="269"/>
      <c r="N6867" s="270"/>
      <c r="O6867" s="270"/>
      <c r="P6867" s="270"/>
      <c r="Q6867" s="270"/>
      <c r="R6867" s="270"/>
      <c r="S6867" s="270"/>
      <c r="T6867" s="271"/>
      <c r="AT6867" s="272" t="s">
        <v>218</v>
      </c>
      <c r="AU6867" s="272" t="s">
        <v>92</v>
      </c>
      <c r="AV6867" s="13" t="s">
        <v>92</v>
      </c>
      <c r="AW6867" s="13" t="s">
        <v>45</v>
      </c>
      <c r="AX6867" s="13" t="s">
        <v>83</v>
      </c>
      <c r="AY6867" s="272" t="s">
        <v>207</v>
      </c>
    </row>
    <row r="6868" s="12" customFormat="1">
      <c r="B6868" s="252"/>
      <c r="C6868" s="253"/>
      <c r="D6868" s="249" t="s">
        <v>218</v>
      </c>
      <c r="E6868" s="254" t="s">
        <v>81</v>
      </c>
      <c r="F6868" s="255" t="s">
        <v>3173</v>
      </c>
      <c r="G6868" s="253"/>
      <c r="H6868" s="254" t="s">
        <v>81</v>
      </c>
      <c r="I6868" s="256"/>
      <c r="J6868" s="253"/>
      <c r="K6868" s="253"/>
      <c r="L6868" s="257"/>
      <c r="M6868" s="258"/>
      <c r="N6868" s="259"/>
      <c r="O6868" s="259"/>
      <c r="P6868" s="259"/>
      <c r="Q6868" s="259"/>
      <c r="R6868" s="259"/>
      <c r="S6868" s="259"/>
      <c r="T6868" s="260"/>
      <c r="AT6868" s="261" t="s">
        <v>218</v>
      </c>
      <c r="AU6868" s="261" t="s">
        <v>92</v>
      </c>
      <c r="AV6868" s="12" t="s">
        <v>90</v>
      </c>
      <c r="AW6868" s="12" t="s">
        <v>45</v>
      </c>
      <c r="AX6868" s="12" t="s">
        <v>83</v>
      </c>
      <c r="AY6868" s="261" t="s">
        <v>207</v>
      </c>
    </row>
    <row r="6869" s="13" customFormat="1">
      <c r="B6869" s="262"/>
      <c r="C6869" s="263"/>
      <c r="D6869" s="249" t="s">
        <v>218</v>
      </c>
      <c r="E6869" s="264" t="s">
        <v>81</v>
      </c>
      <c r="F6869" s="265" t="s">
        <v>3524</v>
      </c>
      <c r="G6869" s="263"/>
      <c r="H6869" s="266">
        <v>69.680000000000007</v>
      </c>
      <c r="I6869" s="267"/>
      <c r="J6869" s="263"/>
      <c r="K6869" s="263"/>
      <c r="L6869" s="268"/>
      <c r="M6869" s="269"/>
      <c r="N6869" s="270"/>
      <c r="O6869" s="270"/>
      <c r="P6869" s="270"/>
      <c r="Q6869" s="270"/>
      <c r="R6869" s="270"/>
      <c r="S6869" s="270"/>
      <c r="T6869" s="271"/>
      <c r="AT6869" s="272" t="s">
        <v>218</v>
      </c>
      <c r="AU6869" s="272" t="s">
        <v>92</v>
      </c>
      <c r="AV6869" s="13" t="s">
        <v>92</v>
      </c>
      <c r="AW6869" s="13" t="s">
        <v>45</v>
      </c>
      <c r="AX6869" s="13" t="s">
        <v>83</v>
      </c>
      <c r="AY6869" s="272" t="s">
        <v>207</v>
      </c>
    </row>
    <row r="6870" s="12" customFormat="1">
      <c r="B6870" s="252"/>
      <c r="C6870" s="253"/>
      <c r="D6870" s="249" t="s">
        <v>218</v>
      </c>
      <c r="E6870" s="254" t="s">
        <v>81</v>
      </c>
      <c r="F6870" s="255" t="s">
        <v>2662</v>
      </c>
      <c r="G6870" s="253"/>
      <c r="H6870" s="254" t="s">
        <v>81</v>
      </c>
      <c r="I6870" s="256"/>
      <c r="J6870" s="253"/>
      <c r="K6870" s="253"/>
      <c r="L6870" s="257"/>
      <c r="M6870" s="258"/>
      <c r="N6870" s="259"/>
      <c r="O6870" s="259"/>
      <c r="P6870" s="259"/>
      <c r="Q6870" s="259"/>
      <c r="R6870" s="259"/>
      <c r="S6870" s="259"/>
      <c r="T6870" s="260"/>
      <c r="AT6870" s="261" t="s">
        <v>218</v>
      </c>
      <c r="AU6870" s="261" t="s">
        <v>92</v>
      </c>
      <c r="AV6870" s="12" t="s">
        <v>90</v>
      </c>
      <c r="AW6870" s="12" t="s">
        <v>45</v>
      </c>
      <c r="AX6870" s="12" t="s">
        <v>83</v>
      </c>
      <c r="AY6870" s="261" t="s">
        <v>207</v>
      </c>
    </row>
    <row r="6871" s="12" customFormat="1">
      <c r="B6871" s="252"/>
      <c r="C6871" s="253"/>
      <c r="D6871" s="249" t="s">
        <v>218</v>
      </c>
      <c r="E6871" s="254" t="s">
        <v>81</v>
      </c>
      <c r="F6871" s="255" t="s">
        <v>2663</v>
      </c>
      <c r="G6871" s="253"/>
      <c r="H6871" s="254" t="s">
        <v>81</v>
      </c>
      <c r="I6871" s="256"/>
      <c r="J6871" s="253"/>
      <c r="K6871" s="253"/>
      <c r="L6871" s="257"/>
      <c r="M6871" s="258"/>
      <c r="N6871" s="259"/>
      <c r="O6871" s="259"/>
      <c r="P6871" s="259"/>
      <c r="Q6871" s="259"/>
      <c r="R6871" s="259"/>
      <c r="S6871" s="259"/>
      <c r="T6871" s="260"/>
      <c r="AT6871" s="261" t="s">
        <v>218</v>
      </c>
      <c r="AU6871" s="261" t="s">
        <v>92</v>
      </c>
      <c r="AV6871" s="12" t="s">
        <v>90</v>
      </c>
      <c r="AW6871" s="12" t="s">
        <v>45</v>
      </c>
      <c r="AX6871" s="12" t="s">
        <v>83</v>
      </c>
      <c r="AY6871" s="261" t="s">
        <v>207</v>
      </c>
    </row>
    <row r="6872" s="13" customFormat="1">
      <c r="B6872" s="262"/>
      <c r="C6872" s="263"/>
      <c r="D6872" s="249" t="s">
        <v>218</v>
      </c>
      <c r="E6872" s="264" t="s">
        <v>81</v>
      </c>
      <c r="F6872" s="265" t="s">
        <v>2667</v>
      </c>
      <c r="G6872" s="263"/>
      <c r="H6872" s="266">
        <v>174.99500000000001</v>
      </c>
      <c r="I6872" s="267"/>
      <c r="J6872" s="263"/>
      <c r="K6872" s="263"/>
      <c r="L6872" s="268"/>
      <c r="M6872" s="269"/>
      <c r="N6872" s="270"/>
      <c r="O6872" s="270"/>
      <c r="P6872" s="270"/>
      <c r="Q6872" s="270"/>
      <c r="R6872" s="270"/>
      <c r="S6872" s="270"/>
      <c r="T6872" s="271"/>
      <c r="AT6872" s="272" t="s">
        <v>218</v>
      </c>
      <c r="AU6872" s="272" t="s">
        <v>92</v>
      </c>
      <c r="AV6872" s="13" t="s">
        <v>92</v>
      </c>
      <c r="AW6872" s="13" t="s">
        <v>45</v>
      </c>
      <c r="AX6872" s="13" t="s">
        <v>83</v>
      </c>
      <c r="AY6872" s="272" t="s">
        <v>207</v>
      </c>
    </row>
    <row r="6873" s="15" customFormat="1">
      <c r="B6873" s="284"/>
      <c r="C6873" s="285"/>
      <c r="D6873" s="249" t="s">
        <v>218</v>
      </c>
      <c r="E6873" s="286" t="s">
        <v>81</v>
      </c>
      <c r="F6873" s="287" t="s">
        <v>247</v>
      </c>
      <c r="G6873" s="285"/>
      <c r="H6873" s="288">
        <v>284.52499999999998</v>
      </c>
      <c r="I6873" s="289"/>
      <c r="J6873" s="285"/>
      <c r="K6873" s="285"/>
      <c r="L6873" s="290"/>
      <c r="M6873" s="291"/>
      <c r="N6873" s="292"/>
      <c r="O6873" s="292"/>
      <c r="P6873" s="292"/>
      <c r="Q6873" s="292"/>
      <c r="R6873" s="292"/>
      <c r="S6873" s="292"/>
      <c r="T6873" s="293"/>
      <c r="AT6873" s="294" t="s">
        <v>218</v>
      </c>
      <c r="AU6873" s="294" t="s">
        <v>92</v>
      </c>
      <c r="AV6873" s="15" t="s">
        <v>233</v>
      </c>
      <c r="AW6873" s="15" t="s">
        <v>45</v>
      </c>
      <c r="AX6873" s="15" t="s">
        <v>83</v>
      </c>
      <c r="AY6873" s="294" t="s">
        <v>207</v>
      </c>
    </row>
    <row r="6874" s="12" customFormat="1">
      <c r="B6874" s="252"/>
      <c r="C6874" s="253"/>
      <c r="D6874" s="249" t="s">
        <v>218</v>
      </c>
      <c r="E6874" s="254" t="s">
        <v>81</v>
      </c>
      <c r="F6874" s="255" t="s">
        <v>673</v>
      </c>
      <c r="G6874" s="253"/>
      <c r="H6874" s="254" t="s">
        <v>81</v>
      </c>
      <c r="I6874" s="256"/>
      <c r="J6874" s="253"/>
      <c r="K6874" s="253"/>
      <c r="L6874" s="257"/>
      <c r="M6874" s="258"/>
      <c r="N6874" s="259"/>
      <c r="O6874" s="259"/>
      <c r="P6874" s="259"/>
      <c r="Q6874" s="259"/>
      <c r="R6874" s="259"/>
      <c r="S6874" s="259"/>
      <c r="T6874" s="260"/>
      <c r="AT6874" s="261" t="s">
        <v>218</v>
      </c>
      <c r="AU6874" s="261" t="s">
        <v>92</v>
      </c>
      <c r="AV6874" s="12" t="s">
        <v>90</v>
      </c>
      <c r="AW6874" s="12" t="s">
        <v>45</v>
      </c>
      <c r="AX6874" s="12" t="s">
        <v>83</v>
      </c>
      <c r="AY6874" s="261" t="s">
        <v>207</v>
      </c>
    </row>
    <row r="6875" s="12" customFormat="1">
      <c r="B6875" s="252"/>
      <c r="C6875" s="253"/>
      <c r="D6875" s="249" t="s">
        <v>218</v>
      </c>
      <c r="E6875" s="254" t="s">
        <v>81</v>
      </c>
      <c r="F6875" s="255" t="s">
        <v>2662</v>
      </c>
      <c r="G6875" s="253"/>
      <c r="H6875" s="254" t="s">
        <v>81</v>
      </c>
      <c r="I6875" s="256"/>
      <c r="J6875" s="253"/>
      <c r="K6875" s="253"/>
      <c r="L6875" s="257"/>
      <c r="M6875" s="258"/>
      <c r="N6875" s="259"/>
      <c r="O6875" s="259"/>
      <c r="P6875" s="259"/>
      <c r="Q6875" s="259"/>
      <c r="R6875" s="259"/>
      <c r="S6875" s="259"/>
      <c r="T6875" s="260"/>
      <c r="AT6875" s="261" t="s">
        <v>218</v>
      </c>
      <c r="AU6875" s="261" t="s">
        <v>92</v>
      </c>
      <c r="AV6875" s="12" t="s">
        <v>90</v>
      </c>
      <c r="AW6875" s="12" t="s">
        <v>45</v>
      </c>
      <c r="AX6875" s="12" t="s">
        <v>83</v>
      </c>
      <c r="AY6875" s="261" t="s">
        <v>207</v>
      </c>
    </row>
    <row r="6876" s="12" customFormat="1">
      <c r="B6876" s="252"/>
      <c r="C6876" s="253"/>
      <c r="D6876" s="249" t="s">
        <v>218</v>
      </c>
      <c r="E6876" s="254" t="s">
        <v>81</v>
      </c>
      <c r="F6876" s="255" t="s">
        <v>2663</v>
      </c>
      <c r="G6876" s="253"/>
      <c r="H6876" s="254" t="s">
        <v>81</v>
      </c>
      <c r="I6876" s="256"/>
      <c r="J6876" s="253"/>
      <c r="K6876" s="253"/>
      <c r="L6876" s="257"/>
      <c r="M6876" s="258"/>
      <c r="N6876" s="259"/>
      <c r="O6876" s="259"/>
      <c r="P6876" s="259"/>
      <c r="Q6876" s="259"/>
      <c r="R6876" s="259"/>
      <c r="S6876" s="259"/>
      <c r="T6876" s="260"/>
      <c r="AT6876" s="261" t="s">
        <v>218</v>
      </c>
      <c r="AU6876" s="261" t="s">
        <v>92</v>
      </c>
      <c r="AV6876" s="12" t="s">
        <v>90</v>
      </c>
      <c r="AW6876" s="12" t="s">
        <v>45</v>
      </c>
      <c r="AX6876" s="12" t="s">
        <v>83</v>
      </c>
      <c r="AY6876" s="261" t="s">
        <v>207</v>
      </c>
    </row>
    <row r="6877" s="13" customFormat="1">
      <c r="B6877" s="262"/>
      <c r="C6877" s="263"/>
      <c r="D6877" s="249" t="s">
        <v>218</v>
      </c>
      <c r="E6877" s="264" t="s">
        <v>81</v>
      </c>
      <c r="F6877" s="265" t="s">
        <v>2669</v>
      </c>
      <c r="G6877" s="263"/>
      <c r="H6877" s="266">
        <v>95.084999999999994</v>
      </c>
      <c r="I6877" s="267"/>
      <c r="J6877" s="263"/>
      <c r="K6877" s="263"/>
      <c r="L6877" s="268"/>
      <c r="M6877" s="269"/>
      <c r="N6877" s="270"/>
      <c r="O6877" s="270"/>
      <c r="P6877" s="270"/>
      <c r="Q6877" s="270"/>
      <c r="R6877" s="270"/>
      <c r="S6877" s="270"/>
      <c r="T6877" s="271"/>
      <c r="AT6877" s="272" t="s">
        <v>218</v>
      </c>
      <c r="AU6877" s="272" t="s">
        <v>92</v>
      </c>
      <c r="AV6877" s="13" t="s">
        <v>92</v>
      </c>
      <c r="AW6877" s="13" t="s">
        <v>45</v>
      </c>
      <c r="AX6877" s="13" t="s">
        <v>83</v>
      </c>
      <c r="AY6877" s="272" t="s">
        <v>207</v>
      </c>
    </row>
    <row r="6878" s="15" customFormat="1">
      <c r="B6878" s="284"/>
      <c r="C6878" s="285"/>
      <c r="D6878" s="249" t="s">
        <v>218</v>
      </c>
      <c r="E6878" s="286" t="s">
        <v>81</v>
      </c>
      <c r="F6878" s="287" t="s">
        <v>247</v>
      </c>
      <c r="G6878" s="285"/>
      <c r="H6878" s="288">
        <v>95.084999999999994</v>
      </c>
      <c r="I6878" s="289"/>
      <c r="J6878" s="285"/>
      <c r="K6878" s="285"/>
      <c r="L6878" s="290"/>
      <c r="M6878" s="291"/>
      <c r="N6878" s="292"/>
      <c r="O6878" s="292"/>
      <c r="P6878" s="292"/>
      <c r="Q6878" s="292"/>
      <c r="R6878" s="292"/>
      <c r="S6878" s="292"/>
      <c r="T6878" s="293"/>
      <c r="AT6878" s="294" t="s">
        <v>218</v>
      </c>
      <c r="AU6878" s="294" t="s">
        <v>92</v>
      </c>
      <c r="AV6878" s="15" t="s">
        <v>233</v>
      </c>
      <c r="AW6878" s="15" t="s">
        <v>45</v>
      </c>
      <c r="AX6878" s="15" t="s">
        <v>83</v>
      </c>
      <c r="AY6878" s="294" t="s">
        <v>207</v>
      </c>
    </row>
    <row r="6879" s="14" customFormat="1">
      <c r="B6879" s="273"/>
      <c r="C6879" s="274"/>
      <c r="D6879" s="249" t="s">
        <v>218</v>
      </c>
      <c r="E6879" s="275" t="s">
        <v>81</v>
      </c>
      <c r="F6879" s="276" t="s">
        <v>232</v>
      </c>
      <c r="G6879" s="274"/>
      <c r="H6879" s="277">
        <v>688.45500000000004</v>
      </c>
      <c r="I6879" s="278"/>
      <c r="J6879" s="274"/>
      <c r="K6879" s="274"/>
      <c r="L6879" s="279"/>
      <c r="M6879" s="280"/>
      <c r="N6879" s="281"/>
      <c r="O6879" s="281"/>
      <c r="P6879" s="281"/>
      <c r="Q6879" s="281"/>
      <c r="R6879" s="281"/>
      <c r="S6879" s="281"/>
      <c r="T6879" s="282"/>
      <c r="AT6879" s="283" t="s">
        <v>218</v>
      </c>
      <c r="AU6879" s="283" t="s">
        <v>92</v>
      </c>
      <c r="AV6879" s="14" t="s">
        <v>214</v>
      </c>
      <c r="AW6879" s="14" t="s">
        <v>45</v>
      </c>
      <c r="AX6879" s="14" t="s">
        <v>90</v>
      </c>
      <c r="AY6879" s="283" t="s">
        <v>207</v>
      </c>
    </row>
    <row r="6880" s="11" customFormat="1" ht="29.88" customHeight="1">
      <c r="B6880" s="221"/>
      <c r="C6880" s="222"/>
      <c r="D6880" s="223" t="s">
        <v>82</v>
      </c>
      <c r="E6880" s="235" t="s">
        <v>5802</v>
      </c>
      <c r="F6880" s="235" t="s">
        <v>5803</v>
      </c>
      <c r="G6880" s="222"/>
      <c r="H6880" s="222"/>
      <c r="I6880" s="225"/>
      <c r="J6880" s="236">
        <f>BK6880</f>
        <v>0</v>
      </c>
      <c r="K6880" s="222"/>
      <c r="L6880" s="227"/>
      <c r="M6880" s="228"/>
      <c r="N6880" s="229"/>
      <c r="O6880" s="229"/>
      <c r="P6880" s="230">
        <f>SUM(P6881:P7701)</f>
        <v>0</v>
      </c>
      <c r="Q6880" s="229"/>
      <c r="R6880" s="230">
        <f>SUM(R6881:R7701)</f>
        <v>15.69204034</v>
      </c>
      <c r="S6880" s="229"/>
      <c r="T6880" s="231">
        <f>SUM(T6881:T7701)</f>
        <v>2.9052555</v>
      </c>
      <c r="AR6880" s="232" t="s">
        <v>92</v>
      </c>
      <c r="AT6880" s="233" t="s">
        <v>82</v>
      </c>
      <c r="AU6880" s="233" t="s">
        <v>90</v>
      </c>
      <c r="AY6880" s="232" t="s">
        <v>207</v>
      </c>
      <c r="BK6880" s="234">
        <f>SUM(BK6881:BK7701)</f>
        <v>0</v>
      </c>
    </row>
    <row r="6881" s="1" customFormat="1" ht="16.5" customHeight="1">
      <c r="B6881" s="48"/>
      <c r="C6881" s="237" t="s">
        <v>5804</v>
      </c>
      <c r="D6881" s="237" t="s">
        <v>209</v>
      </c>
      <c r="E6881" s="238" t="s">
        <v>5805</v>
      </c>
      <c r="F6881" s="239" t="s">
        <v>5806</v>
      </c>
      <c r="G6881" s="240" t="s">
        <v>450</v>
      </c>
      <c r="H6881" s="241">
        <v>143.90000000000001</v>
      </c>
      <c r="I6881" s="242"/>
      <c r="J6881" s="243">
        <f>ROUND(I6881*H6881,2)</f>
        <v>0</v>
      </c>
      <c r="K6881" s="239" t="s">
        <v>213</v>
      </c>
      <c r="L6881" s="74"/>
      <c r="M6881" s="244" t="s">
        <v>81</v>
      </c>
      <c r="N6881" s="245" t="s">
        <v>53</v>
      </c>
      <c r="O6881" s="49"/>
      <c r="P6881" s="246">
        <f>O6881*H6881</f>
        <v>0</v>
      </c>
      <c r="Q6881" s="246">
        <v>4.0000000000000003E-05</v>
      </c>
      <c r="R6881" s="246">
        <f>Q6881*H6881</f>
        <v>0.0057560000000000007</v>
      </c>
      <c r="S6881" s="246">
        <v>0</v>
      </c>
      <c r="T6881" s="247">
        <f>S6881*H6881</f>
        <v>0</v>
      </c>
      <c r="AR6881" s="25" t="s">
        <v>345</v>
      </c>
      <c r="AT6881" s="25" t="s">
        <v>209</v>
      </c>
      <c r="AU6881" s="25" t="s">
        <v>92</v>
      </c>
      <c r="AY6881" s="25" t="s">
        <v>207</v>
      </c>
      <c r="BE6881" s="248">
        <f>IF(N6881="základní",J6881,0)</f>
        <v>0</v>
      </c>
      <c r="BF6881" s="248">
        <f>IF(N6881="snížená",J6881,0)</f>
        <v>0</v>
      </c>
      <c r="BG6881" s="248">
        <f>IF(N6881="zákl. přenesená",J6881,0)</f>
        <v>0</v>
      </c>
      <c r="BH6881" s="248">
        <f>IF(N6881="sníž. přenesená",J6881,0)</f>
        <v>0</v>
      </c>
      <c r="BI6881" s="248">
        <f>IF(N6881="nulová",J6881,0)</f>
        <v>0</v>
      </c>
      <c r="BJ6881" s="25" t="s">
        <v>90</v>
      </c>
      <c r="BK6881" s="248">
        <f>ROUND(I6881*H6881,2)</f>
        <v>0</v>
      </c>
      <c r="BL6881" s="25" t="s">
        <v>345</v>
      </c>
      <c r="BM6881" s="25" t="s">
        <v>5807</v>
      </c>
    </row>
    <row r="6882" s="1" customFormat="1">
      <c r="B6882" s="48"/>
      <c r="C6882" s="76"/>
      <c r="D6882" s="249" t="s">
        <v>216</v>
      </c>
      <c r="E6882" s="76"/>
      <c r="F6882" s="250" t="s">
        <v>5808</v>
      </c>
      <c r="G6882" s="76"/>
      <c r="H6882" s="76"/>
      <c r="I6882" s="205"/>
      <c r="J6882" s="76"/>
      <c r="K6882" s="76"/>
      <c r="L6882" s="74"/>
      <c r="M6882" s="251"/>
      <c r="N6882" s="49"/>
      <c r="O6882" s="49"/>
      <c r="P6882" s="49"/>
      <c r="Q6882" s="49"/>
      <c r="R6882" s="49"/>
      <c r="S6882" s="49"/>
      <c r="T6882" s="97"/>
      <c r="AT6882" s="25" t="s">
        <v>216</v>
      </c>
      <c r="AU6882" s="25" t="s">
        <v>92</v>
      </c>
    </row>
    <row r="6883" s="12" customFormat="1">
      <c r="B6883" s="252"/>
      <c r="C6883" s="253"/>
      <c r="D6883" s="249" t="s">
        <v>218</v>
      </c>
      <c r="E6883" s="254" t="s">
        <v>81</v>
      </c>
      <c r="F6883" s="255" t="s">
        <v>666</v>
      </c>
      <c r="G6883" s="253"/>
      <c r="H6883" s="254" t="s">
        <v>81</v>
      </c>
      <c r="I6883" s="256"/>
      <c r="J6883" s="253"/>
      <c r="K6883" s="253"/>
      <c r="L6883" s="257"/>
      <c r="M6883" s="258"/>
      <c r="N6883" s="259"/>
      <c r="O6883" s="259"/>
      <c r="P6883" s="259"/>
      <c r="Q6883" s="259"/>
      <c r="R6883" s="259"/>
      <c r="S6883" s="259"/>
      <c r="T6883" s="260"/>
      <c r="AT6883" s="261" t="s">
        <v>218</v>
      </c>
      <c r="AU6883" s="261" t="s">
        <v>92</v>
      </c>
      <c r="AV6883" s="12" t="s">
        <v>90</v>
      </c>
      <c r="AW6883" s="12" t="s">
        <v>45</v>
      </c>
      <c r="AX6883" s="12" t="s">
        <v>83</v>
      </c>
      <c r="AY6883" s="261" t="s">
        <v>207</v>
      </c>
    </row>
    <row r="6884" s="12" customFormat="1">
      <c r="B6884" s="252"/>
      <c r="C6884" s="253"/>
      <c r="D6884" s="249" t="s">
        <v>218</v>
      </c>
      <c r="E6884" s="254" t="s">
        <v>81</v>
      </c>
      <c r="F6884" s="255" t="s">
        <v>5809</v>
      </c>
      <c r="G6884" s="253"/>
      <c r="H6884" s="254" t="s">
        <v>81</v>
      </c>
      <c r="I6884" s="256"/>
      <c r="J6884" s="253"/>
      <c r="K6884" s="253"/>
      <c r="L6884" s="257"/>
      <c r="M6884" s="258"/>
      <c r="N6884" s="259"/>
      <c r="O6884" s="259"/>
      <c r="P6884" s="259"/>
      <c r="Q6884" s="259"/>
      <c r="R6884" s="259"/>
      <c r="S6884" s="259"/>
      <c r="T6884" s="260"/>
      <c r="AT6884" s="261" t="s">
        <v>218</v>
      </c>
      <c r="AU6884" s="261" t="s">
        <v>92</v>
      </c>
      <c r="AV6884" s="12" t="s">
        <v>90</v>
      </c>
      <c r="AW6884" s="12" t="s">
        <v>45</v>
      </c>
      <c r="AX6884" s="12" t="s">
        <v>83</v>
      </c>
      <c r="AY6884" s="261" t="s">
        <v>207</v>
      </c>
    </row>
    <row r="6885" s="12" customFormat="1">
      <c r="B6885" s="252"/>
      <c r="C6885" s="253"/>
      <c r="D6885" s="249" t="s">
        <v>218</v>
      </c>
      <c r="E6885" s="254" t="s">
        <v>81</v>
      </c>
      <c r="F6885" s="255" t="s">
        <v>1279</v>
      </c>
      <c r="G6885" s="253"/>
      <c r="H6885" s="254" t="s">
        <v>81</v>
      </c>
      <c r="I6885" s="256"/>
      <c r="J6885" s="253"/>
      <c r="K6885" s="253"/>
      <c r="L6885" s="257"/>
      <c r="M6885" s="258"/>
      <c r="N6885" s="259"/>
      <c r="O6885" s="259"/>
      <c r="P6885" s="259"/>
      <c r="Q6885" s="259"/>
      <c r="R6885" s="259"/>
      <c r="S6885" s="259"/>
      <c r="T6885" s="260"/>
      <c r="AT6885" s="261" t="s">
        <v>218</v>
      </c>
      <c r="AU6885" s="261" t="s">
        <v>92</v>
      </c>
      <c r="AV6885" s="12" t="s">
        <v>90</v>
      </c>
      <c r="AW6885" s="12" t="s">
        <v>45</v>
      </c>
      <c r="AX6885" s="12" t="s">
        <v>83</v>
      </c>
      <c r="AY6885" s="261" t="s">
        <v>207</v>
      </c>
    </row>
    <row r="6886" s="13" customFormat="1">
      <c r="B6886" s="262"/>
      <c r="C6886" s="263"/>
      <c r="D6886" s="249" t="s">
        <v>218</v>
      </c>
      <c r="E6886" s="264" t="s">
        <v>81</v>
      </c>
      <c r="F6886" s="265" t="s">
        <v>5810</v>
      </c>
      <c r="G6886" s="263"/>
      <c r="H6886" s="266">
        <v>19.800000000000001</v>
      </c>
      <c r="I6886" s="267"/>
      <c r="J6886" s="263"/>
      <c r="K6886" s="263"/>
      <c r="L6886" s="268"/>
      <c r="M6886" s="269"/>
      <c r="N6886" s="270"/>
      <c r="O6886" s="270"/>
      <c r="P6886" s="270"/>
      <c r="Q6886" s="270"/>
      <c r="R6886" s="270"/>
      <c r="S6886" s="270"/>
      <c r="T6886" s="271"/>
      <c r="AT6886" s="272" t="s">
        <v>218</v>
      </c>
      <c r="AU6886" s="272" t="s">
        <v>92</v>
      </c>
      <c r="AV6886" s="13" t="s">
        <v>92</v>
      </c>
      <c r="AW6886" s="13" t="s">
        <v>45</v>
      </c>
      <c r="AX6886" s="13" t="s">
        <v>83</v>
      </c>
      <c r="AY6886" s="272" t="s">
        <v>207</v>
      </c>
    </row>
    <row r="6887" s="12" customFormat="1">
      <c r="B6887" s="252"/>
      <c r="C6887" s="253"/>
      <c r="D6887" s="249" t="s">
        <v>218</v>
      </c>
      <c r="E6887" s="254" t="s">
        <v>81</v>
      </c>
      <c r="F6887" s="255" t="s">
        <v>486</v>
      </c>
      <c r="G6887" s="253"/>
      <c r="H6887" s="254" t="s">
        <v>81</v>
      </c>
      <c r="I6887" s="256"/>
      <c r="J6887" s="253"/>
      <c r="K6887" s="253"/>
      <c r="L6887" s="257"/>
      <c r="M6887" s="258"/>
      <c r="N6887" s="259"/>
      <c r="O6887" s="259"/>
      <c r="P6887" s="259"/>
      <c r="Q6887" s="259"/>
      <c r="R6887" s="259"/>
      <c r="S6887" s="259"/>
      <c r="T6887" s="260"/>
      <c r="AT6887" s="261" t="s">
        <v>218</v>
      </c>
      <c r="AU6887" s="261" t="s">
        <v>92</v>
      </c>
      <c r="AV6887" s="12" t="s">
        <v>90</v>
      </c>
      <c r="AW6887" s="12" t="s">
        <v>45</v>
      </c>
      <c r="AX6887" s="12" t="s">
        <v>83</v>
      </c>
      <c r="AY6887" s="261" t="s">
        <v>207</v>
      </c>
    </row>
    <row r="6888" s="12" customFormat="1">
      <c r="B6888" s="252"/>
      <c r="C6888" s="253"/>
      <c r="D6888" s="249" t="s">
        <v>218</v>
      </c>
      <c r="E6888" s="254" t="s">
        <v>81</v>
      </c>
      <c r="F6888" s="255" t="s">
        <v>5811</v>
      </c>
      <c r="G6888" s="253"/>
      <c r="H6888" s="254" t="s">
        <v>81</v>
      </c>
      <c r="I6888" s="256"/>
      <c r="J6888" s="253"/>
      <c r="K6888" s="253"/>
      <c r="L6888" s="257"/>
      <c r="M6888" s="258"/>
      <c r="N6888" s="259"/>
      <c r="O6888" s="259"/>
      <c r="P6888" s="259"/>
      <c r="Q6888" s="259"/>
      <c r="R6888" s="259"/>
      <c r="S6888" s="259"/>
      <c r="T6888" s="260"/>
      <c r="AT6888" s="261" t="s">
        <v>218</v>
      </c>
      <c r="AU6888" s="261" t="s">
        <v>92</v>
      </c>
      <c r="AV6888" s="12" t="s">
        <v>90</v>
      </c>
      <c r="AW6888" s="12" t="s">
        <v>45</v>
      </c>
      <c r="AX6888" s="12" t="s">
        <v>83</v>
      </c>
      <c r="AY6888" s="261" t="s">
        <v>207</v>
      </c>
    </row>
    <row r="6889" s="13" customFormat="1">
      <c r="B6889" s="262"/>
      <c r="C6889" s="263"/>
      <c r="D6889" s="249" t="s">
        <v>218</v>
      </c>
      <c r="E6889" s="264" t="s">
        <v>81</v>
      </c>
      <c r="F6889" s="265" t="s">
        <v>5812</v>
      </c>
      <c r="G6889" s="263"/>
      <c r="H6889" s="266">
        <v>7</v>
      </c>
      <c r="I6889" s="267"/>
      <c r="J6889" s="263"/>
      <c r="K6889" s="263"/>
      <c r="L6889" s="268"/>
      <c r="M6889" s="269"/>
      <c r="N6889" s="270"/>
      <c r="O6889" s="270"/>
      <c r="P6889" s="270"/>
      <c r="Q6889" s="270"/>
      <c r="R6889" s="270"/>
      <c r="S6889" s="270"/>
      <c r="T6889" s="271"/>
      <c r="AT6889" s="272" t="s">
        <v>218</v>
      </c>
      <c r="AU6889" s="272" t="s">
        <v>92</v>
      </c>
      <c r="AV6889" s="13" t="s">
        <v>92</v>
      </c>
      <c r="AW6889" s="13" t="s">
        <v>45</v>
      </c>
      <c r="AX6889" s="13" t="s">
        <v>83</v>
      </c>
      <c r="AY6889" s="272" t="s">
        <v>207</v>
      </c>
    </row>
    <row r="6890" s="13" customFormat="1">
      <c r="B6890" s="262"/>
      <c r="C6890" s="263"/>
      <c r="D6890" s="249" t="s">
        <v>218</v>
      </c>
      <c r="E6890" s="264" t="s">
        <v>81</v>
      </c>
      <c r="F6890" s="265" t="s">
        <v>5813</v>
      </c>
      <c r="G6890" s="263"/>
      <c r="H6890" s="266">
        <v>22.100000000000001</v>
      </c>
      <c r="I6890" s="267"/>
      <c r="J6890" s="263"/>
      <c r="K6890" s="263"/>
      <c r="L6890" s="268"/>
      <c r="M6890" s="269"/>
      <c r="N6890" s="270"/>
      <c r="O6890" s="270"/>
      <c r="P6890" s="270"/>
      <c r="Q6890" s="270"/>
      <c r="R6890" s="270"/>
      <c r="S6890" s="270"/>
      <c r="T6890" s="271"/>
      <c r="AT6890" s="272" t="s">
        <v>218</v>
      </c>
      <c r="AU6890" s="272" t="s">
        <v>92</v>
      </c>
      <c r="AV6890" s="13" t="s">
        <v>92</v>
      </c>
      <c r="AW6890" s="13" t="s">
        <v>45</v>
      </c>
      <c r="AX6890" s="13" t="s">
        <v>83</v>
      </c>
      <c r="AY6890" s="272" t="s">
        <v>207</v>
      </c>
    </row>
    <row r="6891" s="12" customFormat="1">
      <c r="B6891" s="252"/>
      <c r="C6891" s="253"/>
      <c r="D6891" s="249" t="s">
        <v>218</v>
      </c>
      <c r="E6891" s="254" t="s">
        <v>81</v>
      </c>
      <c r="F6891" s="255" t="s">
        <v>3512</v>
      </c>
      <c r="G6891" s="253"/>
      <c r="H6891" s="254" t="s">
        <v>81</v>
      </c>
      <c r="I6891" s="256"/>
      <c r="J6891" s="253"/>
      <c r="K6891" s="253"/>
      <c r="L6891" s="257"/>
      <c r="M6891" s="258"/>
      <c r="N6891" s="259"/>
      <c r="O6891" s="259"/>
      <c r="P6891" s="259"/>
      <c r="Q6891" s="259"/>
      <c r="R6891" s="259"/>
      <c r="S6891" s="259"/>
      <c r="T6891" s="260"/>
      <c r="AT6891" s="261" t="s">
        <v>218</v>
      </c>
      <c r="AU6891" s="261" t="s">
        <v>92</v>
      </c>
      <c r="AV6891" s="12" t="s">
        <v>90</v>
      </c>
      <c r="AW6891" s="12" t="s">
        <v>45</v>
      </c>
      <c r="AX6891" s="12" t="s">
        <v>83</v>
      </c>
      <c r="AY6891" s="261" t="s">
        <v>207</v>
      </c>
    </row>
    <row r="6892" s="12" customFormat="1">
      <c r="B6892" s="252"/>
      <c r="C6892" s="253"/>
      <c r="D6892" s="249" t="s">
        <v>218</v>
      </c>
      <c r="E6892" s="254" t="s">
        <v>81</v>
      </c>
      <c r="F6892" s="255" t="s">
        <v>1311</v>
      </c>
      <c r="G6892" s="253"/>
      <c r="H6892" s="254" t="s">
        <v>81</v>
      </c>
      <c r="I6892" s="256"/>
      <c r="J6892" s="253"/>
      <c r="K6892" s="253"/>
      <c r="L6892" s="257"/>
      <c r="M6892" s="258"/>
      <c r="N6892" s="259"/>
      <c r="O6892" s="259"/>
      <c r="P6892" s="259"/>
      <c r="Q6892" s="259"/>
      <c r="R6892" s="259"/>
      <c r="S6892" s="259"/>
      <c r="T6892" s="260"/>
      <c r="AT6892" s="261" t="s">
        <v>218</v>
      </c>
      <c r="AU6892" s="261" t="s">
        <v>92</v>
      </c>
      <c r="AV6892" s="12" t="s">
        <v>90</v>
      </c>
      <c r="AW6892" s="12" t="s">
        <v>45</v>
      </c>
      <c r="AX6892" s="12" t="s">
        <v>83</v>
      </c>
      <c r="AY6892" s="261" t="s">
        <v>207</v>
      </c>
    </row>
    <row r="6893" s="13" customFormat="1">
      <c r="B6893" s="262"/>
      <c r="C6893" s="263"/>
      <c r="D6893" s="249" t="s">
        <v>218</v>
      </c>
      <c r="E6893" s="264" t="s">
        <v>81</v>
      </c>
      <c r="F6893" s="265" t="s">
        <v>5814</v>
      </c>
      <c r="G6893" s="263"/>
      <c r="H6893" s="266">
        <v>8.1999999999999993</v>
      </c>
      <c r="I6893" s="267"/>
      <c r="J6893" s="263"/>
      <c r="K6893" s="263"/>
      <c r="L6893" s="268"/>
      <c r="M6893" s="269"/>
      <c r="N6893" s="270"/>
      <c r="O6893" s="270"/>
      <c r="P6893" s="270"/>
      <c r="Q6893" s="270"/>
      <c r="R6893" s="270"/>
      <c r="S6893" s="270"/>
      <c r="T6893" s="271"/>
      <c r="AT6893" s="272" t="s">
        <v>218</v>
      </c>
      <c r="AU6893" s="272" t="s">
        <v>92</v>
      </c>
      <c r="AV6893" s="13" t="s">
        <v>92</v>
      </c>
      <c r="AW6893" s="13" t="s">
        <v>45</v>
      </c>
      <c r="AX6893" s="13" t="s">
        <v>83</v>
      </c>
      <c r="AY6893" s="272" t="s">
        <v>207</v>
      </c>
    </row>
    <row r="6894" s="12" customFormat="1">
      <c r="B6894" s="252"/>
      <c r="C6894" s="253"/>
      <c r="D6894" s="249" t="s">
        <v>218</v>
      </c>
      <c r="E6894" s="254" t="s">
        <v>81</v>
      </c>
      <c r="F6894" s="255" t="s">
        <v>669</v>
      </c>
      <c r="G6894" s="253"/>
      <c r="H6894" s="254" t="s">
        <v>81</v>
      </c>
      <c r="I6894" s="256"/>
      <c r="J6894" s="253"/>
      <c r="K6894" s="253"/>
      <c r="L6894" s="257"/>
      <c r="M6894" s="258"/>
      <c r="N6894" s="259"/>
      <c r="O6894" s="259"/>
      <c r="P6894" s="259"/>
      <c r="Q6894" s="259"/>
      <c r="R6894" s="259"/>
      <c r="S6894" s="259"/>
      <c r="T6894" s="260"/>
      <c r="AT6894" s="261" t="s">
        <v>218</v>
      </c>
      <c r="AU6894" s="261" t="s">
        <v>92</v>
      </c>
      <c r="AV6894" s="12" t="s">
        <v>90</v>
      </c>
      <c r="AW6894" s="12" t="s">
        <v>45</v>
      </c>
      <c r="AX6894" s="12" t="s">
        <v>83</v>
      </c>
      <c r="AY6894" s="261" t="s">
        <v>207</v>
      </c>
    </row>
    <row r="6895" s="12" customFormat="1">
      <c r="B6895" s="252"/>
      <c r="C6895" s="253"/>
      <c r="D6895" s="249" t="s">
        <v>218</v>
      </c>
      <c r="E6895" s="254" t="s">
        <v>81</v>
      </c>
      <c r="F6895" s="255" t="s">
        <v>5811</v>
      </c>
      <c r="G6895" s="253"/>
      <c r="H6895" s="254" t="s">
        <v>81</v>
      </c>
      <c r="I6895" s="256"/>
      <c r="J6895" s="253"/>
      <c r="K6895" s="253"/>
      <c r="L6895" s="257"/>
      <c r="M6895" s="258"/>
      <c r="N6895" s="259"/>
      <c r="O6895" s="259"/>
      <c r="P6895" s="259"/>
      <c r="Q6895" s="259"/>
      <c r="R6895" s="259"/>
      <c r="S6895" s="259"/>
      <c r="T6895" s="260"/>
      <c r="AT6895" s="261" t="s">
        <v>218</v>
      </c>
      <c r="AU6895" s="261" t="s">
        <v>92</v>
      </c>
      <c r="AV6895" s="12" t="s">
        <v>90</v>
      </c>
      <c r="AW6895" s="12" t="s">
        <v>45</v>
      </c>
      <c r="AX6895" s="12" t="s">
        <v>83</v>
      </c>
      <c r="AY6895" s="261" t="s">
        <v>207</v>
      </c>
    </row>
    <row r="6896" s="13" customFormat="1">
      <c r="B6896" s="262"/>
      <c r="C6896" s="263"/>
      <c r="D6896" s="249" t="s">
        <v>218</v>
      </c>
      <c r="E6896" s="264" t="s">
        <v>81</v>
      </c>
      <c r="F6896" s="265" t="s">
        <v>5815</v>
      </c>
      <c r="G6896" s="263"/>
      <c r="H6896" s="266">
        <v>42</v>
      </c>
      <c r="I6896" s="267"/>
      <c r="J6896" s="263"/>
      <c r="K6896" s="263"/>
      <c r="L6896" s="268"/>
      <c r="M6896" s="269"/>
      <c r="N6896" s="270"/>
      <c r="O6896" s="270"/>
      <c r="P6896" s="270"/>
      <c r="Q6896" s="270"/>
      <c r="R6896" s="270"/>
      <c r="S6896" s="270"/>
      <c r="T6896" s="271"/>
      <c r="AT6896" s="272" t="s">
        <v>218</v>
      </c>
      <c r="AU6896" s="272" t="s">
        <v>92</v>
      </c>
      <c r="AV6896" s="13" t="s">
        <v>92</v>
      </c>
      <c r="AW6896" s="13" t="s">
        <v>45</v>
      </c>
      <c r="AX6896" s="13" t="s">
        <v>83</v>
      </c>
      <c r="AY6896" s="272" t="s">
        <v>207</v>
      </c>
    </row>
    <row r="6897" s="12" customFormat="1">
      <c r="B6897" s="252"/>
      <c r="C6897" s="253"/>
      <c r="D6897" s="249" t="s">
        <v>218</v>
      </c>
      <c r="E6897" s="254" t="s">
        <v>81</v>
      </c>
      <c r="F6897" s="255" t="s">
        <v>673</v>
      </c>
      <c r="G6897" s="253"/>
      <c r="H6897" s="254" t="s">
        <v>81</v>
      </c>
      <c r="I6897" s="256"/>
      <c r="J6897" s="253"/>
      <c r="K6897" s="253"/>
      <c r="L6897" s="257"/>
      <c r="M6897" s="258"/>
      <c r="N6897" s="259"/>
      <c r="O6897" s="259"/>
      <c r="P6897" s="259"/>
      <c r="Q6897" s="259"/>
      <c r="R6897" s="259"/>
      <c r="S6897" s="259"/>
      <c r="T6897" s="260"/>
      <c r="AT6897" s="261" t="s">
        <v>218</v>
      </c>
      <c r="AU6897" s="261" t="s">
        <v>92</v>
      </c>
      <c r="AV6897" s="12" t="s">
        <v>90</v>
      </c>
      <c r="AW6897" s="12" t="s">
        <v>45</v>
      </c>
      <c r="AX6897" s="12" t="s">
        <v>83</v>
      </c>
      <c r="AY6897" s="261" t="s">
        <v>207</v>
      </c>
    </row>
    <row r="6898" s="13" customFormat="1">
      <c r="B6898" s="262"/>
      <c r="C6898" s="263"/>
      <c r="D6898" s="249" t="s">
        <v>218</v>
      </c>
      <c r="E6898" s="264" t="s">
        <v>81</v>
      </c>
      <c r="F6898" s="265" t="s">
        <v>5816</v>
      </c>
      <c r="G6898" s="263"/>
      <c r="H6898" s="266">
        <v>35</v>
      </c>
      <c r="I6898" s="267"/>
      <c r="J6898" s="263"/>
      <c r="K6898" s="263"/>
      <c r="L6898" s="268"/>
      <c r="M6898" s="269"/>
      <c r="N6898" s="270"/>
      <c r="O6898" s="270"/>
      <c r="P6898" s="270"/>
      <c r="Q6898" s="270"/>
      <c r="R6898" s="270"/>
      <c r="S6898" s="270"/>
      <c r="T6898" s="271"/>
      <c r="AT6898" s="272" t="s">
        <v>218</v>
      </c>
      <c r="AU6898" s="272" t="s">
        <v>92</v>
      </c>
      <c r="AV6898" s="13" t="s">
        <v>92</v>
      </c>
      <c r="AW6898" s="13" t="s">
        <v>45</v>
      </c>
      <c r="AX6898" s="13" t="s">
        <v>83</v>
      </c>
      <c r="AY6898" s="272" t="s">
        <v>207</v>
      </c>
    </row>
    <row r="6899" s="13" customFormat="1">
      <c r="B6899" s="262"/>
      <c r="C6899" s="263"/>
      <c r="D6899" s="249" t="s">
        <v>218</v>
      </c>
      <c r="E6899" s="264" t="s">
        <v>81</v>
      </c>
      <c r="F6899" s="265" t="s">
        <v>1805</v>
      </c>
      <c r="G6899" s="263"/>
      <c r="H6899" s="266">
        <v>9.8000000000000007</v>
      </c>
      <c r="I6899" s="267"/>
      <c r="J6899" s="263"/>
      <c r="K6899" s="263"/>
      <c r="L6899" s="268"/>
      <c r="M6899" s="269"/>
      <c r="N6899" s="270"/>
      <c r="O6899" s="270"/>
      <c r="P6899" s="270"/>
      <c r="Q6899" s="270"/>
      <c r="R6899" s="270"/>
      <c r="S6899" s="270"/>
      <c r="T6899" s="271"/>
      <c r="AT6899" s="272" t="s">
        <v>218</v>
      </c>
      <c r="AU6899" s="272" t="s">
        <v>92</v>
      </c>
      <c r="AV6899" s="13" t="s">
        <v>92</v>
      </c>
      <c r="AW6899" s="13" t="s">
        <v>45</v>
      </c>
      <c r="AX6899" s="13" t="s">
        <v>83</v>
      </c>
      <c r="AY6899" s="272" t="s">
        <v>207</v>
      </c>
    </row>
    <row r="6900" s="14" customFormat="1">
      <c r="B6900" s="273"/>
      <c r="C6900" s="274"/>
      <c r="D6900" s="249" t="s">
        <v>218</v>
      </c>
      <c r="E6900" s="275" t="s">
        <v>81</v>
      </c>
      <c r="F6900" s="276" t="s">
        <v>232</v>
      </c>
      <c r="G6900" s="274"/>
      <c r="H6900" s="277">
        <v>143.90000000000001</v>
      </c>
      <c r="I6900" s="278"/>
      <c r="J6900" s="274"/>
      <c r="K6900" s="274"/>
      <c r="L6900" s="279"/>
      <c r="M6900" s="280"/>
      <c r="N6900" s="281"/>
      <c r="O6900" s="281"/>
      <c r="P6900" s="281"/>
      <c r="Q6900" s="281"/>
      <c r="R6900" s="281"/>
      <c r="S6900" s="281"/>
      <c r="T6900" s="282"/>
      <c r="AT6900" s="283" t="s">
        <v>218</v>
      </c>
      <c r="AU6900" s="283" t="s">
        <v>92</v>
      </c>
      <c r="AV6900" s="14" t="s">
        <v>214</v>
      </c>
      <c r="AW6900" s="14" t="s">
        <v>45</v>
      </c>
      <c r="AX6900" s="14" t="s">
        <v>90</v>
      </c>
      <c r="AY6900" s="283" t="s">
        <v>207</v>
      </c>
    </row>
    <row r="6901" s="1" customFormat="1" ht="16.5" customHeight="1">
      <c r="B6901" s="48"/>
      <c r="C6901" s="237" t="s">
        <v>5817</v>
      </c>
      <c r="D6901" s="237" t="s">
        <v>209</v>
      </c>
      <c r="E6901" s="238" t="s">
        <v>5818</v>
      </c>
      <c r="F6901" s="239" t="s">
        <v>5819</v>
      </c>
      <c r="G6901" s="240" t="s">
        <v>450</v>
      </c>
      <c r="H6901" s="241">
        <v>160.5</v>
      </c>
      <c r="I6901" s="242"/>
      <c r="J6901" s="243">
        <f>ROUND(I6901*H6901,2)</f>
        <v>0</v>
      </c>
      <c r="K6901" s="239" t="s">
        <v>213</v>
      </c>
      <c r="L6901" s="74"/>
      <c r="M6901" s="244" t="s">
        <v>81</v>
      </c>
      <c r="N6901" s="245" t="s">
        <v>53</v>
      </c>
      <c r="O6901" s="49"/>
      <c r="P6901" s="246">
        <f>O6901*H6901</f>
        <v>0</v>
      </c>
      <c r="Q6901" s="246">
        <v>2.0000000000000002E-05</v>
      </c>
      <c r="R6901" s="246">
        <f>Q6901*H6901</f>
        <v>0.0032100000000000002</v>
      </c>
      <c r="S6901" s="246">
        <v>0</v>
      </c>
      <c r="T6901" s="247">
        <f>S6901*H6901</f>
        <v>0</v>
      </c>
      <c r="AR6901" s="25" t="s">
        <v>345</v>
      </c>
      <c r="AT6901" s="25" t="s">
        <v>209</v>
      </c>
      <c r="AU6901" s="25" t="s">
        <v>92</v>
      </c>
      <c r="AY6901" s="25" t="s">
        <v>207</v>
      </c>
      <c r="BE6901" s="248">
        <f>IF(N6901="základní",J6901,0)</f>
        <v>0</v>
      </c>
      <c r="BF6901" s="248">
        <f>IF(N6901="snížená",J6901,0)</f>
        <v>0</v>
      </c>
      <c r="BG6901" s="248">
        <f>IF(N6901="zákl. přenesená",J6901,0)</f>
        <v>0</v>
      </c>
      <c r="BH6901" s="248">
        <f>IF(N6901="sníž. přenesená",J6901,0)</f>
        <v>0</v>
      </c>
      <c r="BI6901" s="248">
        <f>IF(N6901="nulová",J6901,0)</f>
        <v>0</v>
      </c>
      <c r="BJ6901" s="25" t="s">
        <v>90</v>
      </c>
      <c r="BK6901" s="248">
        <f>ROUND(I6901*H6901,2)</f>
        <v>0</v>
      </c>
      <c r="BL6901" s="25" t="s">
        <v>345</v>
      </c>
      <c r="BM6901" s="25" t="s">
        <v>5820</v>
      </c>
    </row>
    <row r="6902" s="1" customFormat="1">
      <c r="B6902" s="48"/>
      <c r="C6902" s="76"/>
      <c r="D6902" s="249" t="s">
        <v>216</v>
      </c>
      <c r="E6902" s="76"/>
      <c r="F6902" s="250" t="s">
        <v>5808</v>
      </c>
      <c r="G6902" s="76"/>
      <c r="H6902" s="76"/>
      <c r="I6902" s="205"/>
      <c r="J6902" s="76"/>
      <c r="K6902" s="76"/>
      <c r="L6902" s="74"/>
      <c r="M6902" s="251"/>
      <c r="N6902" s="49"/>
      <c r="O6902" s="49"/>
      <c r="P6902" s="49"/>
      <c r="Q6902" s="49"/>
      <c r="R6902" s="49"/>
      <c r="S6902" s="49"/>
      <c r="T6902" s="97"/>
      <c r="AT6902" s="25" t="s">
        <v>216</v>
      </c>
      <c r="AU6902" s="25" t="s">
        <v>92</v>
      </c>
    </row>
    <row r="6903" s="12" customFormat="1">
      <c r="B6903" s="252"/>
      <c r="C6903" s="253"/>
      <c r="D6903" s="249" t="s">
        <v>218</v>
      </c>
      <c r="E6903" s="254" t="s">
        <v>81</v>
      </c>
      <c r="F6903" s="255" t="s">
        <v>666</v>
      </c>
      <c r="G6903" s="253"/>
      <c r="H6903" s="254" t="s">
        <v>81</v>
      </c>
      <c r="I6903" s="256"/>
      <c r="J6903" s="253"/>
      <c r="K6903" s="253"/>
      <c r="L6903" s="257"/>
      <c r="M6903" s="258"/>
      <c r="N6903" s="259"/>
      <c r="O6903" s="259"/>
      <c r="P6903" s="259"/>
      <c r="Q6903" s="259"/>
      <c r="R6903" s="259"/>
      <c r="S6903" s="259"/>
      <c r="T6903" s="260"/>
      <c r="AT6903" s="261" t="s">
        <v>218</v>
      </c>
      <c r="AU6903" s="261" t="s">
        <v>92</v>
      </c>
      <c r="AV6903" s="12" t="s">
        <v>90</v>
      </c>
      <c r="AW6903" s="12" t="s">
        <v>45</v>
      </c>
      <c r="AX6903" s="12" t="s">
        <v>83</v>
      </c>
      <c r="AY6903" s="261" t="s">
        <v>207</v>
      </c>
    </row>
    <row r="6904" s="12" customFormat="1">
      <c r="B6904" s="252"/>
      <c r="C6904" s="253"/>
      <c r="D6904" s="249" t="s">
        <v>218</v>
      </c>
      <c r="E6904" s="254" t="s">
        <v>81</v>
      </c>
      <c r="F6904" s="255" t="s">
        <v>5809</v>
      </c>
      <c r="G6904" s="253"/>
      <c r="H6904" s="254" t="s">
        <v>81</v>
      </c>
      <c r="I6904" s="256"/>
      <c r="J6904" s="253"/>
      <c r="K6904" s="253"/>
      <c r="L6904" s="257"/>
      <c r="M6904" s="258"/>
      <c r="N6904" s="259"/>
      <c r="O6904" s="259"/>
      <c r="P6904" s="259"/>
      <c r="Q6904" s="259"/>
      <c r="R6904" s="259"/>
      <c r="S6904" s="259"/>
      <c r="T6904" s="260"/>
      <c r="AT6904" s="261" t="s">
        <v>218</v>
      </c>
      <c r="AU6904" s="261" t="s">
        <v>92</v>
      </c>
      <c r="AV6904" s="12" t="s">
        <v>90</v>
      </c>
      <c r="AW6904" s="12" t="s">
        <v>45</v>
      </c>
      <c r="AX6904" s="12" t="s">
        <v>83</v>
      </c>
      <c r="AY6904" s="261" t="s">
        <v>207</v>
      </c>
    </row>
    <row r="6905" s="12" customFormat="1">
      <c r="B6905" s="252"/>
      <c r="C6905" s="253"/>
      <c r="D6905" s="249" t="s">
        <v>218</v>
      </c>
      <c r="E6905" s="254" t="s">
        <v>81</v>
      </c>
      <c r="F6905" s="255" t="s">
        <v>1279</v>
      </c>
      <c r="G6905" s="253"/>
      <c r="H6905" s="254" t="s">
        <v>81</v>
      </c>
      <c r="I6905" s="256"/>
      <c r="J6905" s="253"/>
      <c r="K6905" s="253"/>
      <c r="L6905" s="257"/>
      <c r="M6905" s="258"/>
      <c r="N6905" s="259"/>
      <c r="O6905" s="259"/>
      <c r="P6905" s="259"/>
      <c r="Q6905" s="259"/>
      <c r="R6905" s="259"/>
      <c r="S6905" s="259"/>
      <c r="T6905" s="260"/>
      <c r="AT6905" s="261" t="s">
        <v>218</v>
      </c>
      <c r="AU6905" s="261" t="s">
        <v>92</v>
      </c>
      <c r="AV6905" s="12" t="s">
        <v>90</v>
      </c>
      <c r="AW6905" s="12" t="s">
        <v>45</v>
      </c>
      <c r="AX6905" s="12" t="s">
        <v>83</v>
      </c>
      <c r="AY6905" s="261" t="s">
        <v>207</v>
      </c>
    </row>
    <row r="6906" s="13" customFormat="1">
      <c r="B6906" s="262"/>
      <c r="C6906" s="263"/>
      <c r="D6906" s="249" t="s">
        <v>218</v>
      </c>
      <c r="E6906" s="264" t="s">
        <v>81</v>
      </c>
      <c r="F6906" s="265" t="s">
        <v>5821</v>
      </c>
      <c r="G6906" s="263"/>
      <c r="H6906" s="266">
        <v>21.449999999999999</v>
      </c>
      <c r="I6906" s="267"/>
      <c r="J6906" s="263"/>
      <c r="K6906" s="263"/>
      <c r="L6906" s="268"/>
      <c r="M6906" s="269"/>
      <c r="N6906" s="270"/>
      <c r="O6906" s="270"/>
      <c r="P6906" s="270"/>
      <c r="Q6906" s="270"/>
      <c r="R6906" s="270"/>
      <c r="S6906" s="270"/>
      <c r="T6906" s="271"/>
      <c r="AT6906" s="272" t="s">
        <v>218</v>
      </c>
      <c r="AU6906" s="272" t="s">
        <v>92</v>
      </c>
      <c r="AV6906" s="13" t="s">
        <v>92</v>
      </c>
      <c r="AW6906" s="13" t="s">
        <v>45</v>
      </c>
      <c r="AX6906" s="13" t="s">
        <v>83</v>
      </c>
      <c r="AY6906" s="272" t="s">
        <v>207</v>
      </c>
    </row>
    <row r="6907" s="12" customFormat="1">
      <c r="B6907" s="252"/>
      <c r="C6907" s="253"/>
      <c r="D6907" s="249" t="s">
        <v>218</v>
      </c>
      <c r="E6907" s="254" t="s">
        <v>81</v>
      </c>
      <c r="F6907" s="255" t="s">
        <v>486</v>
      </c>
      <c r="G6907" s="253"/>
      <c r="H6907" s="254" t="s">
        <v>81</v>
      </c>
      <c r="I6907" s="256"/>
      <c r="J6907" s="253"/>
      <c r="K6907" s="253"/>
      <c r="L6907" s="257"/>
      <c r="M6907" s="258"/>
      <c r="N6907" s="259"/>
      <c r="O6907" s="259"/>
      <c r="P6907" s="259"/>
      <c r="Q6907" s="259"/>
      <c r="R6907" s="259"/>
      <c r="S6907" s="259"/>
      <c r="T6907" s="260"/>
      <c r="AT6907" s="261" t="s">
        <v>218</v>
      </c>
      <c r="AU6907" s="261" t="s">
        <v>92</v>
      </c>
      <c r="AV6907" s="12" t="s">
        <v>90</v>
      </c>
      <c r="AW6907" s="12" t="s">
        <v>45</v>
      </c>
      <c r="AX6907" s="12" t="s">
        <v>83</v>
      </c>
      <c r="AY6907" s="261" t="s">
        <v>207</v>
      </c>
    </row>
    <row r="6908" s="12" customFormat="1">
      <c r="B6908" s="252"/>
      <c r="C6908" s="253"/>
      <c r="D6908" s="249" t="s">
        <v>218</v>
      </c>
      <c r="E6908" s="254" t="s">
        <v>81</v>
      </c>
      <c r="F6908" s="255" t="s">
        <v>5811</v>
      </c>
      <c r="G6908" s="253"/>
      <c r="H6908" s="254" t="s">
        <v>81</v>
      </c>
      <c r="I6908" s="256"/>
      <c r="J6908" s="253"/>
      <c r="K6908" s="253"/>
      <c r="L6908" s="257"/>
      <c r="M6908" s="258"/>
      <c r="N6908" s="259"/>
      <c r="O6908" s="259"/>
      <c r="P6908" s="259"/>
      <c r="Q6908" s="259"/>
      <c r="R6908" s="259"/>
      <c r="S6908" s="259"/>
      <c r="T6908" s="260"/>
      <c r="AT6908" s="261" t="s">
        <v>218</v>
      </c>
      <c r="AU6908" s="261" t="s">
        <v>92</v>
      </c>
      <c r="AV6908" s="12" t="s">
        <v>90</v>
      </c>
      <c r="AW6908" s="12" t="s">
        <v>45</v>
      </c>
      <c r="AX6908" s="12" t="s">
        <v>83</v>
      </c>
      <c r="AY6908" s="261" t="s">
        <v>207</v>
      </c>
    </row>
    <row r="6909" s="13" customFormat="1">
      <c r="B6909" s="262"/>
      <c r="C6909" s="263"/>
      <c r="D6909" s="249" t="s">
        <v>218</v>
      </c>
      <c r="E6909" s="264" t="s">
        <v>81</v>
      </c>
      <c r="F6909" s="265" t="s">
        <v>5822</v>
      </c>
      <c r="G6909" s="263"/>
      <c r="H6909" s="266">
        <v>8.75</v>
      </c>
      <c r="I6909" s="267"/>
      <c r="J6909" s="263"/>
      <c r="K6909" s="263"/>
      <c r="L6909" s="268"/>
      <c r="M6909" s="269"/>
      <c r="N6909" s="270"/>
      <c r="O6909" s="270"/>
      <c r="P6909" s="270"/>
      <c r="Q6909" s="270"/>
      <c r="R6909" s="270"/>
      <c r="S6909" s="270"/>
      <c r="T6909" s="271"/>
      <c r="AT6909" s="272" t="s">
        <v>218</v>
      </c>
      <c r="AU6909" s="272" t="s">
        <v>92</v>
      </c>
      <c r="AV6909" s="13" t="s">
        <v>92</v>
      </c>
      <c r="AW6909" s="13" t="s">
        <v>45</v>
      </c>
      <c r="AX6909" s="13" t="s">
        <v>83</v>
      </c>
      <c r="AY6909" s="272" t="s">
        <v>207</v>
      </c>
    </row>
    <row r="6910" s="13" customFormat="1">
      <c r="B6910" s="262"/>
      <c r="C6910" s="263"/>
      <c r="D6910" s="249" t="s">
        <v>218</v>
      </c>
      <c r="E6910" s="264" t="s">
        <v>81</v>
      </c>
      <c r="F6910" s="265" t="s">
        <v>5823</v>
      </c>
      <c r="G6910" s="263"/>
      <c r="H6910" s="266">
        <v>23.800000000000001</v>
      </c>
      <c r="I6910" s="267"/>
      <c r="J6910" s="263"/>
      <c r="K6910" s="263"/>
      <c r="L6910" s="268"/>
      <c r="M6910" s="269"/>
      <c r="N6910" s="270"/>
      <c r="O6910" s="270"/>
      <c r="P6910" s="270"/>
      <c r="Q6910" s="270"/>
      <c r="R6910" s="270"/>
      <c r="S6910" s="270"/>
      <c r="T6910" s="271"/>
      <c r="AT6910" s="272" t="s">
        <v>218</v>
      </c>
      <c r="AU6910" s="272" t="s">
        <v>92</v>
      </c>
      <c r="AV6910" s="13" t="s">
        <v>92</v>
      </c>
      <c r="AW6910" s="13" t="s">
        <v>45</v>
      </c>
      <c r="AX6910" s="13" t="s">
        <v>83</v>
      </c>
      <c r="AY6910" s="272" t="s">
        <v>207</v>
      </c>
    </row>
    <row r="6911" s="12" customFormat="1">
      <c r="B6911" s="252"/>
      <c r="C6911" s="253"/>
      <c r="D6911" s="249" t="s">
        <v>218</v>
      </c>
      <c r="E6911" s="254" t="s">
        <v>81</v>
      </c>
      <c r="F6911" s="255" t="s">
        <v>3512</v>
      </c>
      <c r="G6911" s="253"/>
      <c r="H6911" s="254" t="s">
        <v>81</v>
      </c>
      <c r="I6911" s="256"/>
      <c r="J6911" s="253"/>
      <c r="K6911" s="253"/>
      <c r="L6911" s="257"/>
      <c r="M6911" s="258"/>
      <c r="N6911" s="259"/>
      <c r="O6911" s="259"/>
      <c r="P6911" s="259"/>
      <c r="Q6911" s="259"/>
      <c r="R6911" s="259"/>
      <c r="S6911" s="259"/>
      <c r="T6911" s="260"/>
      <c r="AT6911" s="261" t="s">
        <v>218</v>
      </c>
      <c r="AU6911" s="261" t="s">
        <v>92</v>
      </c>
      <c r="AV6911" s="12" t="s">
        <v>90</v>
      </c>
      <c r="AW6911" s="12" t="s">
        <v>45</v>
      </c>
      <c r="AX6911" s="12" t="s">
        <v>83</v>
      </c>
      <c r="AY6911" s="261" t="s">
        <v>207</v>
      </c>
    </row>
    <row r="6912" s="12" customFormat="1">
      <c r="B6912" s="252"/>
      <c r="C6912" s="253"/>
      <c r="D6912" s="249" t="s">
        <v>218</v>
      </c>
      <c r="E6912" s="254" t="s">
        <v>81</v>
      </c>
      <c r="F6912" s="255" t="s">
        <v>1311</v>
      </c>
      <c r="G6912" s="253"/>
      <c r="H6912" s="254" t="s">
        <v>81</v>
      </c>
      <c r="I6912" s="256"/>
      <c r="J6912" s="253"/>
      <c r="K6912" s="253"/>
      <c r="L6912" s="257"/>
      <c r="M6912" s="258"/>
      <c r="N6912" s="259"/>
      <c r="O6912" s="259"/>
      <c r="P6912" s="259"/>
      <c r="Q6912" s="259"/>
      <c r="R6912" s="259"/>
      <c r="S6912" s="259"/>
      <c r="T6912" s="260"/>
      <c r="AT6912" s="261" t="s">
        <v>218</v>
      </c>
      <c r="AU6912" s="261" t="s">
        <v>92</v>
      </c>
      <c r="AV6912" s="12" t="s">
        <v>90</v>
      </c>
      <c r="AW6912" s="12" t="s">
        <v>45</v>
      </c>
      <c r="AX6912" s="12" t="s">
        <v>83</v>
      </c>
      <c r="AY6912" s="261" t="s">
        <v>207</v>
      </c>
    </row>
    <row r="6913" s="13" customFormat="1">
      <c r="B6913" s="262"/>
      <c r="C6913" s="263"/>
      <c r="D6913" s="249" t="s">
        <v>218</v>
      </c>
      <c r="E6913" s="264" t="s">
        <v>81</v>
      </c>
      <c r="F6913" s="265" t="s">
        <v>5824</v>
      </c>
      <c r="G6913" s="263"/>
      <c r="H6913" s="266">
        <v>10.25</v>
      </c>
      <c r="I6913" s="267"/>
      <c r="J6913" s="263"/>
      <c r="K6913" s="263"/>
      <c r="L6913" s="268"/>
      <c r="M6913" s="269"/>
      <c r="N6913" s="270"/>
      <c r="O6913" s="270"/>
      <c r="P6913" s="270"/>
      <c r="Q6913" s="270"/>
      <c r="R6913" s="270"/>
      <c r="S6913" s="270"/>
      <c r="T6913" s="271"/>
      <c r="AT6913" s="272" t="s">
        <v>218</v>
      </c>
      <c r="AU6913" s="272" t="s">
        <v>92</v>
      </c>
      <c r="AV6913" s="13" t="s">
        <v>92</v>
      </c>
      <c r="AW6913" s="13" t="s">
        <v>45</v>
      </c>
      <c r="AX6913" s="13" t="s">
        <v>83</v>
      </c>
      <c r="AY6913" s="272" t="s">
        <v>207</v>
      </c>
    </row>
    <row r="6914" s="12" customFormat="1">
      <c r="B6914" s="252"/>
      <c r="C6914" s="253"/>
      <c r="D6914" s="249" t="s">
        <v>218</v>
      </c>
      <c r="E6914" s="254" t="s">
        <v>81</v>
      </c>
      <c r="F6914" s="255" t="s">
        <v>669</v>
      </c>
      <c r="G6914" s="253"/>
      <c r="H6914" s="254" t="s">
        <v>81</v>
      </c>
      <c r="I6914" s="256"/>
      <c r="J6914" s="253"/>
      <c r="K6914" s="253"/>
      <c r="L6914" s="257"/>
      <c r="M6914" s="258"/>
      <c r="N6914" s="259"/>
      <c r="O6914" s="259"/>
      <c r="P6914" s="259"/>
      <c r="Q6914" s="259"/>
      <c r="R6914" s="259"/>
      <c r="S6914" s="259"/>
      <c r="T6914" s="260"/>
      <c r="AT6914" s="261" t="s">
        <v>218</v>
      </c>
      <c r="AU6914" s="261" t="s">
        <v>92</v>
      </c>
      <c r="AV6914" s="12" t="s">
        <v>90</v>
      </c>
      <c r="AW6914" s="12" t="s">
        <v>45</v>
      </c>
      <c r="AX6914" s="12" t="s">
        <v>83</v>
      </c>
      <c r="AY6914" s="261" t="s">
        <v>207</v>
      </c>
    </row>
    <row r="6915" s="12" customFormat="1">
      <c r="B6915" s="252"/>
      <c r="C6915" s="253"/>
      <c r="D6915" s="249" t="s">
        <v>218</v>
      </c>
      <c r="E6915" s="254" t="s">
        <v>81</v>
      </c>
      <c r="F6915" s="255" t="s">
        <v>5811</v>
      </c>
      <c r="G6915" s="253"/>
      <c r="H6915" s="254" t="s">
        <v>81</v>
      </c>
      <c r="I6915" s="256"/>
      <c r="J6915" s="253"/>
      <c r="K6915" s="253"/>
      <c r="L6915" s="257"/>
      <c r="M6915" s="258"/>
      <c r="N6915" s="259"/>
      <c r="O6915" s="259"/>
      <c r="P6915" s="259"/>
      <c r="Q6915" s="259"/>
      <c r="R6915" s="259"/>
      <c r="S6915" s="259"/>
      <c r="T6915" s="260"/>
      <c r="AT6915" s="261" t="s">
        <v>218</v>
      </c>
      <c r="AU6915" s="261" t="s">
        <v>92</v>
      </c>
      <c r="AV6915" s="12" t="s">
        <v>90</v>
      </c>
      <c r="AW6915" s="12" t="s">
        <v>45</v>
      </c>
      <c r="AX6915" s="12" t="s">
        <v>83</v>
      </c>
      <c r="AY6915" s="261" t="s">
        <v>207</v>
      </c>
    </row>
    <row r="6916" s="13" customFormat="1">
      <c r="B6916" s="262"/>
      <c r="C6916" s="263"/>
      <c r="D6916" s="249" t="s">
        <v>218</v>
      </c>
      <c r="E6916" s="264" t="s">
        <v>81</v>
      </c>
      <c r="F6916" s="265" t="s">
        <v>5825</v>
      </c>
      <c r="G6916" s="263"/>
      <c r="H6916" s="266">
        <v>45.5</v>
      </c>
      <c r="I6916" s="267"/>
      <c r="J6916" s="263"/>
      <c r="K6916" s="263"/>
      <c r="L6916" s="268"/>
      <c r="M6916" s="269"/>
      <c r="N6916" s="270"/>
      <c r="O6916" s="270"/>
      <c r="P6916" s="270"/>
      <c r="Q6916" s="270"/>
      <c r="R6916" s="270"/>
      <c r="S6916" s="270"/>
      <c r="T6916" s="271"/>
      <c r="AT6916" s="272" t="s">
        <v>218</v>
      </c>
      <c r="AU6916" s="272" t="s">
        <v>92</v>
      </c>
      <c r="AV6916" s="13" t="s">
        <v>92</v>
      </c>
      <c r="AW6916" s="13" t="s">
        <v>45</v>
      </c>
      <c r="AX6916" s="13" t="s">
        <v>83</v>
      </c>
      <c r="AY6916" s="272" t="s">
        <v>207</v>
      </c>
    </row>
    <row r="6917" s="12" customFormat="1">
      <c r="B6917" s="252"/>
      <c r="C6917" s="253"/>
      <c r="D6917" s="249" t="s">
        <v>218</v>
      </c>
      <c r="E6917" s="254" t="s">
        <v>81</v>
      </c>
      <c r="F6917" s="255" t="s">
        <v>673</v>
      </c>
      <c r="G6917" s="253"/>
      <c r="H6917" s="254" t="s">
        <v>81</v>
      </c>
      <c r="I6917" s="256"/>
      <c r="J6917" s="253"/>
      <c r="K6917" s="253"/>
      <c r="L6917" s="257"/>
      <c r="M6917" s="258"/>
      <c r="N6917" s="259"/>
      <c r="O6917" s="259"/>
      <c r="P6917" s="259"/>
      <c r="Q6917" s="259"/>
      <c r="R6917" s="259"/>
      <c r="S6917" s="259"/>
      <c r="T6917" s="260"/>
      <c r="AT6917" s="261" t="s">
        <v>218</v>
      </c>
      <c r="AU6917" s="261" t="s">
        <v>92</v>
      </c>
      <c r="AV6917" s="12" t="s">
        <v>90</v>
      </c>
      <c r="AW6917" s="12" t="s">
        <v>45</v>
      </c>
      <c r="AX6917" s="12" t="s">
        <v>83</v>
      </c>
      <c r="AY6917" s="261" t="s">
        <v>207</v>
      </c>
    </row>
    <row r="6918" s="12" customFormat="1">
      <c r="B6918" s="252"/>
      <c r="C6918" s="253"/>
      <c r="D6918" s="249" t="s">
        <v>218</v>
      </c>
      <c r="E6918" s="254" t="s">
        <v>81</v>
      </c>
      <c r="F6918" s="255" t="s">
        <v>5811</v>
      </c>
      <c r="G6918" s="253"/>
      <c r="H6918" s="254" t="s">
        <v>81</v>
      </c>
      <c r="I6918" s="256"/>
      <c r="J6918" s="253"/>
      <c r="K6918" s="253"/>
      <c r="L6918" s="257"/>
      <c r="M6918" s="258"/>
      <c r="N6918" s="259"/>
      <c r="O6918" s="259"/>
      <c r="P6918" s="259"/>
      <c r="Q6918" s="259"/>
      <c r="R6918" s="259"/>
      <c r="S6918" s="259"/>
      <c r="T6918" s="260"/>
      <c r="AT6918" s="261" t="s">
        <v>218</v>
      </c>
      <c r="AU6918" s="261" t="s">
        <v>92</v>
      </c>
      <c r="AV6918" s="12" t="s">
        <v>90</v>
      </c>
      <c r="AW6918" s="12" t="s">
        <v>45</v>
      </c>
      <c r="AX6918" s="12" t="s">
        <v>83</v>
      </c>
      <c r="AY6918" s="261" t="s">
        <v>207</v>
      </c>
    </row>
    <row r="6919" s="13" customFormat="1">
      <c r="B6919" s="262"/>
      <c r="C6919" s="263"/>
      <c r="D6919" s="249" t="s">
        <v>218</v>
      </c>
      <c r="E6919" s="264" t="s">
        <v>81</v>
      </c>
      <c r="F6919" s="265" t="s">
        <v>5826</v>
      </c>
      <c r="G6919" s="263"/>
      <c r="H6919" s="266">
        <v>38.5</v>
      </c>
      <c r="I6919" s="267"/>
      <c r="J6919" s="263"/>
      <c r="K6919" s="263"/>
      <c r="L6919" s="268"/>
      <c r="M6919" s="269"/>
      <c r="N6919" s="270"/>
      <c r="O6919" s="270"/>
      <c r="P6919" s="270"/>
      <c r="Q6919" s="270"/>
      <c r="R6919" s="270"/>
      <c r="S6919" s="270"/>
      <c r="T6919" s="271"/>
      <c r="AT6919" s="272" t="s">
        <v>218</v>
      </c>
      <c r="AU6919" s="272" t="s">
        <v>92</v>
      </c>
      <c r="AV6919" s="13" t="s">
        <v>92</v>
      </c>
      <c r="AW6919" s="13" t="s">
        <v>45</v>
      </c>
      <c r="AX6919" s="13" t="s">
        <v>83</v>
      </c>
      <c r="AY6919" s="272" t="s">
        <v>207</v>
      </c>
    </row>
    <row r="6920" s="13" customFormat="1">
      <c r="B6920" s="262"/>
      <c r="C6920" s="263"/>
      <c r="D6920" s="249" t="s">
        <v>218</v>
      </c>
      <c r="E6920" s="264" t="s">
        <v>81</v>
      </c>
      <c r="F6920" s="265" t="s">
        <v>5827</v>
      </c>
      <c r="G6920" s="263"/>
      <c r="H6920" s="266">
        <v>12.25</v>
      </c>
      <c r="I6920" s="267"/>
      <c r="J6920" s="263"/>
      <c r="K6920" s="263"/>
      <c r="L6920" s="268"/>
      <c r="M6920" s="269"/>
      <c r="N6920" s="270"/>
      <c r="O6920" s="270"/>
      <c r="P6920" s="270"/>
      <c r="Q6920" s="270"/>
      <c r="R6920" s="270"/>
      <c r="S6920" s="270"/>
      <c r="T6920" s="271"/>
      <c r="AT6920" s="272" t="s">
        <v>218</v>
      </c>
      <c r="AU6920" s="272" t="s">
        <v>92</v>
      </c>
      <c r="AV6920" s="13" t="s">
        <v>92</v>
      </c>
      <c r="AW6920" s="13" t="s">
        <v>45</v>
      </c>
      <c r="AX6920" s="13" t="s">
        <v>83</v>
      </c>
      <c r="AY6920" s="272" t="s">
        <v>207</v>
      </c>
    </row>
    <row r="6921" s="14" customFormat="1">
      <c r="B6921" s="273"/>
      <c r="C6921" s="274"/>
      <c r="D6921" s="249" t="s">
        <v>218</v>
      </c>
      <c r="E6921" s="275" t="s">
        <v>81</v>
      </c>
      <c r="F6921" s="276" t="s">
        <v>232</v>
      </c>
      <c r="G6921" s="274"/>
      <c r="H6921" s="277">
        <v>160.5</v>
      </c>
      <c r="I6921" s="278"/>
      <c r="J6921" s="274"/>
      <c r="K6921" s="274"/>
      <c r="L6921" s="279"/>
      <c r="M6921" s="280"/>
      <c r="N6921" s="281"/>
      <c r="O6921" s="281"/>
      <c r="P6921" s="281"/>
      <c r="Q6921" s="281"/>
      <c r="R6921" s="281"/>
      <c r="S6921" s="281"/>
      <c r="T6921" s="282"/>
      <c r="AT6921" s="283" t="s">
        <v>218</v>
      </c>
      <c r="AU6921" s="283" t="s">
        <v>92</v>
      </c>
      <c r="AV6921" s="14" t="s">
        <v>214</v>
      </c>
      <c r="AW6921" s="14" t="s">
        <v>45</v>
      </c>
      <c r="AX6921" s="14" t="s">
        <v>90</v>
      </c>
      <c r="AY6921" s="283" t="s">
        <v>207</v>
      </c>
    </row>
    <row r="6922" s="1" customFormat="1" ht="25.5" customHeight="1">
      <c r="B6922" s="48"/>
      <c r="C6922" s="237" t="s">
        <v>5828</v>
      </c>
      <c r="D6922" s="237" t="s">
        <v>209</v>
      </c>
      <c r="E6922" s="238" t="s">
        <v>5829</v>
      </c>
      <c r="F6922" s="239" t="s">
        <v>5830</v>
      </c>
      <c r="G6922" s="240" t="s">
        <v>315</v>
      </c>
      <c r="H6922" s="241">
        <v>1679.3240000000001</v>
      </c>
      <c r="I6922" s="242"/>
      <c r="J6922" s="243">
        <f>ROUND(I6922*H6922,2)</f>
        <v>0</v>
      </c>
      <c r="K6922" s="239" t="s">
        <v>213</v>
      </c>
      <c r="L6922" s="74"/>
      <c r="M6922" s="244" t="s">
        <v>81</v>
      </c>
      <c r="N6922" s="245" t="s">
        <v>53</v>
      </c>
      <c r="O6922" s="49"/>
      <c r="P6922" s="246">
        <f>O6922*H6922</f>
        <v>0</v>
      </c>
      <c r="Q6922" s="246">
        <v>6.9999999999999994E-05</v>
      </c>
      <c r="R6922" s="246">
        <f>Q6922*H6922</f>
        <v>0.11755267999999999</v>
      </c>
      <c r="S6922" s="246">
        <v>0</v>
      </c>
      <c r="T6922" s="247">
        <f>S6922*H6922</f>
        <v>0</v>
      </c>
      <c r="AR6922" s="25" t="s">
        <v>345</v>
      </c>
      <c r="AT6922" s="25" t="s">
        <v>209</v>
      </c>
      <c r="AU6922" s="25" t="s">
        <v>92</v>
      </c>
      <c r="AY6922" s="25" t="s">
        <v>207</v>
      </c>
      <c r="BE6922" s="248">
        <f>IF(N6922="základní",J6922,0)</f>
        <v>0</v>
      </c>
      <c r="BF6922" s="248">
        <f>IF(N6922="snížená",J6922,0)</f>
        <v>0</v>
      </c>
      <c r="BG6922" s="248">
        <f>IF(N6922="zákl. přenesená",J6922,0)</f>
        <v>0</v>
      </c>
      <c r="BH6922" s="248">
        <f>IF(N6922="sníž. přenesená",J6922,0)</f>
        <v>0</v>
      </c>
      <c r="BI6922" s="248">
        <f>IF(N6922="nulová",J6922,0)</f>
        <v>0</v>
      </c>
      <c r="BJ6922" s="25" t="s">
        <v>90</v>
      </c>
      <c r="BK6922" s="248">
        <f>ROUND(I6922*H6922,2)</f>
        <v>0</v>
      </c>
      <c r="BL6922" s="25" t="s">
        <v>345</v>
      </c>
      <c r="BM6922" s="25" t="s">
        <v>5831</v>
      </c>
    </row>
    <row r="6923" s="1" customFormat="1">
      <c r="B6923" s="48"/>
      <c r="C6923" s="76"/>
      <c r="D6923" s="249" t="s">
        <v>216</v>
      </c>
      <c r="E6923" s="76"/>
      <c r="F6923" s="250" t="s">
        <v>5808</v>
      </c>
      <c r="G6923" s="76"/>
      <c r="H6923" s="76"/>
      <c r="I6923" s="205"/>
      <c r="J6923" s="76"/>
      <c r="K6923" s="76"/>
      <c r="L6923" s="74"/>
      <c r="M6923" s="251"/>
      <c r="N6923" s="49"/>
      <c r="O6923" s="49"/>
      <c r="P6923" s="49"/>
      <c r="Q6923" s="49"/>
      <c r="R6923" s="49"/>
      <c r="S6923" s="49"/>
      <c r="T6923" s="97"/>
      <c r="AT6923" s="25" t="s">
        <v>216</v>
      </c>
      <c r="AU6923" s="25" t="s">
        <v>92</v>
      </c>
    </row>
    <row r="6924" s="12" customFormat="1">
      <c r="B6924" s="252"/>
      <c r="C6924" s="253"/>
      <c r="D6924" s="249" t="s">
        <v>218</v>
      </c>
      <c r="E6924" s="254" t="s">
        <v>81</v>
      </c>
      <c r="F6924" s="255" t="s">
        <v>5832</v>
      </c>
      <c r="G6924" s="253"/>
      <c r="H6924" s="254" t="s">
        <v>81</v>
      </c>
      <c r="I6924" s="256"/>
      <c r="J6924" s="253"/>
      <c r="K6924" s="253"/>
      <c r="L6924" s="257"/>
      <c r="M6924" s="258"/>
      <c r="N6924" s="259"/>
      <c r="O6924" s="259"/>
      <c r="P6924" s="259"/>
      <c r="Q6924" s="259"/>
      <c r="R6924" s="259"/>
      <c r="S6924" s="259"/>
      <c r="T6924" s="260"/>
      <c r="AT6924" s="261" t="s">
        <v>218</v>
      </c>
      <c r="AU6924" s="261" t="s">
        <v>92</v>
      </c>
      <c r="AV6924" s="12" t="s">
        <v>90</v>
      </c>
      <c r="AW6924" s="12" t="s">
        <v>45</v>
      </c>
      <c r="AX6924" s="12" t="s">
        <v>83</v>
      </c>
      <c r="AY6924" s="261" t="s">
        <v>207</v>
      </c>
    </row>
    <row r="6925" s="12" customFormat="1">
      <c r="B6925" s="252"/>
      <c r="C6925" s="253"/>
      <c r="D6925" s="249" t="s">
        <v>218</v>
      </c>
      <c r="E6925" s="254" t="s">
        <v>81</v>
      </c>
      <c r="F6925" s="255" t="s">
        <v>666</v>
      </c>
      <c r="G6925" s="253"/>
      <c r="H6925" s="254" t="s">
        <v>81</v>
      </c>
      <c r="I6925" s="256"/>
      <c r="J6925" s="253"/>
      <c r="K6925" s="253"/>
      <c r="L6925" s="257"/>
      <c r="M6925" s="258"/>
      <c r="N6925" s="259"/>
      <c r="O6925" s="259"/>
      <c r="P6925" s="259"/>
      <c r="Q6925" s="259"/>
      <c r="R6925" s="259"/>
      <c r="S6925" s="259"/>
      <c r="T6925" s="260"/>
      <c r="AT6925" s="261" t="s">
        <v>218</v>
      </c>
      <c r="AU6925" s="261" t="s">
        <v>92</v>
      </c>
      <c r="AV6925" s="12" t="s">
        <v>90</v>
      </c>
      <c r="AW6925" s="12" t="s">
        <v>45</v>
      </c>
      <c r="AX6925" s="12" t="s">
        <v>83</v>
      </c>
      <c r="AY6925" s="261" t="s">
        <v>207</v>
      </c>
    </row>
    <row r="6926" s="13" customFormat="1">
      <c r="B6926" s="262"/>
      <c r="C6926" s="263"/>
      <c r="D6926" s="249" t="s">
        <v>218</v>
      </c>
      <c r="E6926" s="264" t="s">
        <v>81</v>
      </c>
      <c r="F6926" s="265" t="s">
        <v>5833</v>
      </c>
      <c r="G6926" s="263"/>
      <c r="H6926" s="266">
        <v>120.40000000000001</v>
      </c>
      <c r="I6926" s="267"/>
      <c r="J6926" s="263"/>
      <c r="K6926" s="263"/>
      <c r="L6926" s="268"/>
      <c r="M6926" s="269"/>
      <c r="N6926" s="270"/>
      <c r="O6926" s="270"/>
      <c r="P6926" s="270"/>
      <c r="Q6926" s="270"/>
      <c r="R6926" s="270"/>
      <c r="S6926" s="270"/>
      <c r="T6926" s="271"/>
      <c r="AT6926" s="272" t="s">
        <v>218</v>
      </c>
      <c r="AU6926" s="272" t="s">
        <v>92</v>
      </c>
      <c r="AV6926" s="13" t="s">
        <v>92</v>
      </c>
      <c r="AW6926" s="13" t="s">
        <v>45</v>
      </c>
      <c r="AX6926" s="13" t="s">
        <v>83</v>
      </c>
      <c r="AY6926" s="272" t="s">
        <v>207</v>
      </c>
    </row>
    <row r="6927" s="12" customFormat="1">
      <c r="B6927" s="252"/>
      <c r="C6927" s="253"/>
      <c r="D6927" s="249" t="s">
        <v>218</v>
      </c>
      <c r="E6927" s="254" t="s">
        <v>81</v>
      </c>
      <c r="F6927" s="255" t="s">
        <v>486</v>
      </c>
      <c r="G6927" s="253"/>
      <c r="H6927" s="254" t="s">
        <v>81</v>
      </c>
      <c r="I6927" s="256"/>
      <c r="J6927" s="253"/>
      <c r="K6927" s="253"/>
      <c r="L6927" s="257"/>
      <c r="M6927" s="258"/>
      <c r="N6927" s="259"/>
      <c r="O6927" s="259"/>
      <c r="P6927" s="259"/>
      <c r="Q6927" s="259"/>
      <c r="R6927" s="259"/>
      <c r="S6927" s="259"/>
      <c r="T6927" s="260"/>
      <c r="AT6927" s="261" t="s">
        <v>218</v>
      </c>
      <c r="AU6927" s="261" t="s">
        <v>92</v>
      </c>
      <c r="AV6927" s="12" t="s">
        <v>90</v>
      </c>
      <c r="AW6927" s="12" t="s">
        <v>45</v>
      </c>
      <c r="AX6927" s="12" t="s">
        <v>83</v>
      </c>
      <c r="AY6927" s="261" t="s">
        <v>207</v>
      </c>
    </row>
    <row r="6928" s="13" customFormat="1">
      <c r="B6928" s="262"/>
      <c r="C6928" s="263"/>
      <c r="D6928" s="249" t="s">
        <v>218</v>
      </c>
      <c r="E6928" s="264" t="s">
        <v>81</v>
      </c>
      <c r="F6928" s="265" t="s">
        <v>5834</v>
      </c>
      <c r="G6928" s="263"/>
      <c r="H6928" s="266">
        <v>492.93400000000003</v>
      </c>
      <c r="I6928" s="267"/>
      <c r="J6928" s="263"/>
      <c r="K6928" s="263"/>
      <c r="L6928" s="268"/>
      <c r="M6928" s="269"/>
      <c r="N6928" s="270"/>
      <c r="O6928" s="270"/>
      <c r="P6928" s="270"/>
      <c r="Q6928" s="270"/>
      <c r="R6928" s="270"/>
      <c r="S6928" s="270"/>
      <c r="T6928" s="271"/>
      <c r="AT6928" s="272" t="s">
        <v>218</v>
      </c>
      <c r="AU6928" s="272" t="s">
        <v>92</v>
      </c>
      <c r="AV6928" s="13" t="s">
        <v>92</v>
      </c>
      <c r="AW6928" s="13" t="s">
        <v>45</v>
      </c>
      <c r="AX6928" s="13" t="s">
        <v>83</v>
      </c>
      <c r="AY6928" s="272" t="s">
        <v>207</v>
      </c>
    </row>
    <row r="6929" s="12" customFormat="1">
      <c r="B6929" s="252"/>
      <c r="C6929" s="253"/>
      <c r="D6929" s="249" t="s">
        <v>218</v>
      </c>
      <c r="E6929" s="254" t="s">
        <v>81</v>
      </c>
      <c r="F6929" s="255" t="s">
        <v>669</v>
      </c>
      <c r="G6929" s="253"/>
      <c r="H6929" s="254" t="s">
        <v>81</v>
      </c>
      <c r="I6929" s="256"/>
      <c r="J6929" s="253"/>
      <c r="K6929" s="253"/>
      <c r="L6929" s="257"/>
      <c r="M6929" s="258"/>
      <c r="N6929" s="259"/>
      <c r="O6929" s="259"/>
      <c r="P6929" s="259"/>
      <c r="Q6929" s="259"/>
      <c r="R6929" s="259"/>
      <c r="S6929" s="259"/>
      <c r="T6929" s="260"/>
      <c r="AT6929" s="261" t="s">
        <v>218</v>
      </c>
      <c r="AU6929" s="261" t="s">
        <v>92</v>
      </c>
      <c r="AV6929" s="12" t="s">
        <v>90</v>
      </c>
      <c r="AW6929" s="12" t="s">
        <v>45</v>
      </c>
      <c r="AX6929" s="12" t="s">
        <v>83</v>
      </c>
      <c r="AY6929" s="261" t="s">
        <v>207</v>
      </c>
    </row>
    <row r="6930" s="13" customFormat="1">
      <c r="B6930" s="262"/>
      <c r="C6930" s="263"/>
      <c r="D6930" s="249" t="s">
        <v>218</v>
      </c>
      <c r="E6930" s="264" t="s">
        <v>81</v>
      </c>
      <c r="F6930" s="265" t="s">
        <v>5835</v>
      </c>
      <c r="G6930" s="263"/>
      <c r="H6930" s="266">
        <v>500.04500000000002</v>
      </c>
      <c r="I6930" s="267"/>
      <c r="J6930" s="263"/>
      <c r="K6930" s="263"/>
      <c r="L6930" s="268"/>
      <c r="M6930" s="269"/>
      <c r="N6930" s="270"/>
      <c r="O6930" s="270"/>
      <c r="P6930" s="270"/>
      <c r="Q6930" s="270"/>
      <c r="R6930" s="270"/>
      <c r="S6930" s="270"/>
      <c r="T6930" s="271"/>
      <c r="AT6930" s="272" t="s">
        <v>218</v>
      </c>
      <c r="AU6930" s="272" t="s">
        <v>92</v>
      </c>
      <c r="AV6930" s="13" t="s">
        <v>92</v>
      </c>
      <c r="AW6930" s="13" t="s">
        <v>45</v>
      </c>
      <c r="AX6930" s="13" t="s">
        <v>83</v>
      </c>
      <c r="AY6930" s="272" t="s">
        <v>207</v>
      </c>
    </row>
    <row r="6931" s="12" customFormat="1">
      <c r="B6931" s="252"/>
      <c r="C6931" s="253"/>
      <c r="D6931" s="249" t="s">
        <v>218</v>
      </c>
      <c r="E6931" s="254" t="s">
        <v>81</v>
      </c>
      <c r="F6931" s="255" t="s">
        <v>673</v>
      </c>
      <c r="G6931" s="253"/>
      <c r="H6931" s="254" t="s">
        <v>81</v>
      </c>
      <c r="I6931" s="256"/>
      <c r="J6931" s="253"/>
      <c r="K6931" s="253"/>
      <c r="L6931" s="257"/>
      <c r="M6931" s="258"/>
      <c r="N6931" s="259"/>
      <c r="O6931" s="259"/>
      <c r="P6931" s="259"/>
      <c r="Q6931" s="259"/>
      <c r="R6931" s="259"/>
      <c r="S6931" s="259"/>
      <c r="T6931" s="260"/>
      <c r="AT6931" s="261" t="s">
        <v>218</v>
      </c>
      <c r="AU6931" s="261" t="s">
        <v>92</v>
      </c>
      <c r="AV6931" s="12" t="s">
        <v>90</v>
      </c>
      <c r="AW6931" s="12" t="s">
        <v>45</v>
      </c>
      <c r="AX6931" s="12" t="s">
        <v>83</v>
      </c>
      <c r="AY6931" s="261" t="s">
        <v>207</v>
      </c>
    </row>
    <row r="6932" s="13" customFormat="1">
      <c r="B6932" s="262"/>
      <c r="C6932" s="263"/>
      <c r="D6932" s="249" t="s">
        <v>218</v>
      </c>
      <c r="E6932" s="264" t="s">
        <v>81</v>
      </c>
      <c r="F6932" s="265" t="s">
        <v>5836</v>
      </c>
      <c r="G6932" s="263"/>
      <c r="H6932" s="266">
        <v>502.64499999999998</v>
      </c>
      <c r="I6932" s="267"/>
      <c r="J6932" s="263"/>
      <c r="K6932" s="263"/>
      <c r="L6932" s="268"/>
      <c r="M6932" s="269"/>
      <c r="N6932" s="270"/>
      <c r="O6932" s="270"/>
      <c r="P6932" s="270"/>
      <c r="Q6932" s="270"/>
      <c r="R6932" s="270"/>
      <c r="S6932" s="270"/>
      <c r="T6932" s="271"/>
      <c r="AT6932" s="272" t="s">
        <v>218</v>
      </c>
      <c r="AU6932" s="272" t="s">
        <v>92</v>
      </c>
      <c r="AV6932" s="13" t="s">
        <v>92</v>
      </c>
      <c r="AW6932" s="13" t="s">
        <v>45</v>
      </c>
      <c r="AX6932" s="13" t="s">
        <v>83</v>
      </c>
      <c r="AY6932" s="272" t="s">
        <v>207</v>
      </c>
    </row>
    <row r="6933" s="12" customFormat="1">
      <c r="B6933" s="252"/>
      <c r="C6933" s="253"/>
      <c r="D6933" s="249" t="s">
        <v>218</v>
      </c>
      <c r="E6933" s="254" t="s">
        <v>81</v>
      </c>
      <c r="F6933" s="255" t="s">
        <v>5837</v>
      </c>
      <c r="G6933" s="253"/>
      <c r="H6933" s="254" t="s">
        <v>81</v>
      </c>
      <c r="I6933" s="256"/>
      <c r="J6933" s="253"/>
      <c r="K6933" s="253"/>
      <c r="L6933" s="257"/>
      <c r="M6933" s="258"/>
      <c r="N6933" s="259"/>
      <c r="O6933" s="259"/>
      <c r="P6933" s="259"/>
      <c r="Q6933" s="259"/>
      <c r="R6933" s="259"/>
      <c r="S6933" s="259"/>
      <c r="T6933" s="260"/>
      <c r="AT6933" s="261" t="s">
        <v>218</v>
      </c>
      <c r="AU6933" s="261" t="s">
        <v>92</v>
      </c>
      <c r="AV6933" s="12" t="s">
        <v>90</v>
      </c>
      <c r="AW6933" s="12" t="s">
        <v>45</v>
      </c>
      <c r="AX6933" s="12" t="s">
        <v>83</v>
      </c>
      <c r="AY6933" s="261" t="s">
        <v>207</v>
      </c>
    </row>
    <row r="6934" s="13" customFormat="1">
      <c r="B6934" s="262"/>
      <c r="C6934" s="263"/>
      <c r="D6934" s="249" t="s">
        <v>218</v>
      </c>
      <c r="E6934" s="264" t="s">
        <v>81</v>
      </c>
      <c r="F6934" s="265" t="s">
        <v>4104</v>
      </c>
      <c r="G6934" s="263"/>
      <c r="H6934" s="266">
        <v>63.299999999999997</v>
      </c>
      <c r="I6934" s="267"/>
      <c r="J6934" s="263"/>
      <c r="K6934" s="263"/>
      <c r="L6934" s="268"/>
      <c r="M6934" s="269"/>
      <c r="N6934" s="270"/>
      <c r="O6934" s="270"/>
      <c r="P6934" s="270"/>
      <c r="Q6934" s="270"/>
      <c r="R6934" s="270"/>
      <c r="S6934" s="270"/>
      <c r="T6934" s="271"/>
      <c r="AT6934" s="272" t="s">
        <v>218</v>
      </c>
      <c r="AU6934" s="272" t="s">
        <v>92</v>
      </c>
      <c r="AV6934" s="13" t="s">
        <v>92</v>
      </c>
      <c r="AW6934" s="13" t="s">
        <v>45</v>
      </c>
      <c r="AX6934" s="13" t="s">
        <v>83</v>
      </c>
      <c r="AY6934" s="272" t="s">
        <v>207</v>
      </c>
    </row>
    <row r="6935" s="14" customFormat="1">
      <c r="B6935" s="273"/>
      <c r="C6935" s="274"/>
      <c r="D6935" s="249" t="s">
        <v>218</v>
      </c>
      <c r="E6935" s="275" t="s">
        <v>81</v>
      </c>
      <c r="F6935" s="276" t="s">
        <v>232</v>
      </c>
      <c r="G6935" s="274"/>
      <c r="H6935" s="277">
        <v>1679.3240000000001</v>
      </c>
      <c r="I6935" s="278"/>
      <c r="J6935" s="274"/>
      <c r="K6935" s="274"/>
      <c r="L6935" s="279"/>
      <c r="M6935" s="280"/>
      <c r="N6935" s="281"/>
      <c r="O6935" s="281"/>
      <c r="P6935" s="281"/>
      <c r="Q6935" s="281"/>
      <c r="R6935" s="281"/>
      <c r="S6935" s="281"/>
      <c r="T6935" s="282"/>
      <c r="AT6935" s="283" t="s">
        <v>218</v>
      </c>
      <c r="AU6935" s="283" t="s">
        <v>92</v>
      </c>
      <c r="AV6935" s="14" t="s">
        <v>214</v>
      </c>
      <c r="AW6935" s="14" t="s">
        <v>45</v>
      </c>
      <c r="AX6935" s="14" t="s">
        <v>90</v>
      </c>
      <c r="AY6935" s="283" t="s">
        <v>207</v>
      </c>
    </row>
    <row r="6936" s="1" customFormat="1" ht="16.5" customHeight="1">
      <c r="B6936" s="48"/>
      <c r="C6936" s="237" t="s">
        <v>5838</v>
      </c>
      <c r="D6936" s="237" t="s">
        <v>209</v>
      </c>
      <c r="E6936" s="238" t="s">
        <v>5839</v>
      </c>
      <c r="F6936" s="239" t="s">
        <v>5840</v>
      </c>
      <c r="G6936" s="240" t="s">
        <v>315</v>
      </c>
      <c r="H6936" s="241">
        <v>63.299999999999997</v>
      </c>
      <c r="I6936" s="242"/>
      <c r="J6936" s="243">
        <f>ROUND(I6936*H6936,2)</f>
        <v>0</v>
      </c>
      <c r="K6936" s="239" t="s">
        <v>213</v>
      </c>
      <c r="L6936" s="74"/>
      <c r="M6936" s="244" t="s">
        <v>81</v>
      </c>
      <c r="N6936" s="245" t="s">
        <v>53</v>
      </c>
      <c r="O6936" s="49"/>
      <c r="P6936" s="246">
        <f>O6936*H6936</f>
        <v>0</v>
      </c>
      <c r="Q6936" s="246">
        <v>0.0045500000000000002</v>
      </c>
      <c r="R6936" s="246">
        <f>Q6936*H6936</f>
        <v>0.28801500000000002</v>
      </c>
      <c r="S6936" s="246">
        <v>0</v>
      </c>
      <c r="T6936" s="247">
        <f>S6936*H6936</f>
        <v>0</v>
      </c>
      <c r="AR6936" s="25" t="s">
        <v>345</v>
      </c>
      <c r="AT6936" s="25" t="s">
        <v>209</v>
      </c>
      <c r="AU6936" s="25" t="s">
        <v>92</v>
      </c>
      <c r="AY6936" s="25" t="s">
        <v>207</v>
      </c>
      <c r="BE6936" s="248">
        <f>IF(N6936="základní",J6936,0)</f>
        <v>0</v>
      </c>
      <c r="BF6936" s="248">
        <f>IF(N6936="snížená",J6936,0)</f>
        <v>0</v>
      </c>
      <c r="BG6936" s="248">
        <f>IF(N6936="zákl. přenesená",J6936,0)</f>
        <v>0</v>
      </c>
      <c r="BH6936" s="248">
        <f>IF(N6936="sníž. přenesená",J6936,0)</f>
        <v>0</v>
      </c>
      <c r="BI6936" s="248">
        <f>IF(N6936="nulová",J6936,0)</f>
        <v>0</v>
      </c>
      <c r="BJ6936" s="25" t="s">
        <v>90</v>
      </c>
      <c r="BK6936" s="248">
        <f>ROUND(I6936*H6936,2)</f>
        <v>0</v>
      </c>
      <c r="BL6936" s="25" t="s">
        <v>345</v>
      </c>
      <c r="BM6936" s="25" t="s">
        <v>5841</v>
      </c>
    </row>
    <row r="6937" s="1" customFormat="1">
      <c r="B6937" s="48"/>
      <c r="C6937" s="76"/>
      <c r="D6937" s="249" t="s">
        <v>216</v>
      </c>
      <c r="E6937" s="76"/>
      <c r="F6937" s="250" t="s">
        <v>5808</v>
      </c>
      <c r="G6937" s="76"/>
      <c r="H6937" s="76"/>
      <c r="I6937" s="205"/>
      <c r="J6937" s="76"/>
      <c r="K6937" s="76"/>
      <c r="L6937" s="74"/>
      <c r="M6937" s="251"/>
      <c r="N6937" s="49"/>
      <c r="O6937" s="49"/>
      <c r="P6937" s="49"/>
      <c r="Q6937" s="49"/>
      <c r="R6937" s="49"/>
      <c r="S6937" s="49"/>
      <c r="T6937" s="97"/>
      <c r="AT6937" s="25" t="s">
        <v>216</v>
      </c>
      <c r="AU6937" s="25" t="s">
        <v>92</v>
      </c>
    </row>
    <row r="6938" s="1" customFormat="1">
      <c r="B6938" s="48"/>
      <c r="C6938" s="76"/>
      <c r="D6938" s="249" t="s">
        <v>396</v>
      </c>
      <c r="E6938" s="76"/>
      <c r="F6938" s="250" t="s">
        <v>5842</v>
      </c>
      <c r="G6938" s="76"/>
      <c r="H6938" s="76"/>
      <c r="I6938" s="205"/>
      <c r="J6938" s="76"/>
      <c r="K6938" s="76"/>
      <c r="L6938" s="74"/>
      <c r="M6938" s="251"/>
      <c r="N6938" s="49"/>
      <c r="O6938" s="49"/>
      <c r="P6938" s="49"/>
      <c r="Q6938" s="49"/>
      <c r="R6938" s="49"/>
      <c r="S6938" s="49"/>
      <c r="T6938" s="97"/>
      <c r="AT6938" s="25" t="s">
        <v>396</v>
      </c>
      <c r="AU6938" s="25" t="s">
        <v>92</v>
      </c>
    </row>
    <row r="6939" s="12" customFormat="1">
      <c r="B6939" s="252"/>
      <c r="C6939" s="253"/>
      <c r="D6939" s="249" t="s">
        <v>218</v>
      </c>
      <c r="E6939" s="254" t="s">
        <v>81</v>
      </c>
      <c r="F6939" s="255" t="s">
        <v>4103</v>
      </c>
      <c r="G6939" s="253"/>
      <c r="H6939" s="254" t="s">
        <v>81</v>
      </c>
      <c r="I6939" s="256"/>
      <c r="J6939" s="253"/>
      <c r="K6939" s="253"/>
      <c r="L6939" s="257"/>
      <c r="M6939" s="258"/>
      <c r="N6939" s="259"/>
      <c r="O6939" s="259"/>
      <c r="P6939" s="259"/>
      <c r="Q6939" s="259"/>
      <c r="R6939" s="259"/>
      <c r="S6939" s="259"/>
      <c r="T6939" s="260"/>
      <c r="AT6939" s="261" t="s">
        <v>218</v>
      </c>
      <c r="AU6939" s="261" t="s">
        <v>92</v>
      </c>
      <c r="AV6939" s="12" t="s">
        <v>90</v>
      </c>
      <c r="AW6939" s="12" t="s">
        <v>45</v>
      </c>
      <c r="AX6939" s="12" t="s">
        <v>83</v>
      </c>
      <c r="AY6939" s="261" t="s">
        <v>207</v>
      </c>
    </row>
    <row r="6940" s="13" customFormat="1">
      <c r="B6940" s="262"/>
      <c r="C6940" s="263"/>
      <c r="D6940" s="249" t="s">
        <v>218</v>
      </c>
      <c r="E6940" s="264" t="s">
        <v>81</v>
      </c>
      <c r="F6940" s="265" t="s">
        <v>4104</v>
      </c>
      <c r="G6940" s="263"/>
      <c r="H6940" s="266">
        <v>63.299999999999997</v>
      </c>
      <c r="I6940" s="267"/>
      <c r="J6940" s="263"/>
      <c r="K6940" s="263"/>
      <c r="L6940" s="268"/>
      <c r="M6940" s="269"/>
      <c r="N6940" s="270"/>
      <c r="O6940" s="270"/>
      <c r="P6940" s="270"/>
      <c r="Q6940" s="270"/>
      <c r="R6940" s="270"/>
      <c r="S6940" s="270"/>
      <c r="T6940" s="271"/>
      <c r="AT6940" s="272" t="s">
        <v>218</v>
      </c>
      <c r="AU6940" s="272" t="s">
        <v>92</v>
      </c>
      <c r="AV6940" s="13" t="s">
        <v>92</v>
      </c>
      <c r="AW6940" s="13" t="s">
        <v>45</v>
      </c>
      <c r="AX6940" s="13" t="s">
        <v>90</v>
      </c>
      <c r="AY6940" s="272" t="s">
        <v>207</v>
      </c>
    </row>
    <row r="6941" s="1" customFormat="1" ht="16.5" customHeight="1">
      <c r="B6941" s="48"/>
      <c r="C6941" s="237" t="s">
        <v>5843</v>
      </c>
      <c r="D6941" s="237" t="s">
        <v>209</v>
      </c>
      <c r="E6941" s="238" t="s">
        <v>5844</v>
      </c>
      <c r="F6941" s="239" t="s">
        <v>5845</v>
      </c>
      <c r="G6941" s="240" t="s">
        <v>315</v>
      </c>
      <c r="H6941" s="241">
        <v>690.67600000000004</v>
      </c>
      <c r="I6941" s="242"/>
      <c r="J6941" s="243">
        <f>ROUND(I6941*H6941,2)</f>
        <v>0</v>
      </c>
      <c r="K6941" s="239" t="s">
        <v>213</v>
      </c>
      <c r="L6941" s="74"/>
      <c r="M6941" s="244" t="s">
        <v>81</v>
      </c>
      <c r="N6941" s="245" t="s">
        <v>53</v>
      </c>
      <c r="O6941" s="49"/>
      <c r="P6941" s="246">
        <f>O6941*H6941</f>
        <v>0</v>
      </c>
      <c r="Q6941" s="246">
        <v>0.012</v>
      </c>
      <c r="R6941" s="246">
        <f>Q6941*H6941</f>
        <v>8.2881119999999999</v>
      </c>
      <c r="S6941" s="246">
        <v>0</v>
      </c>
      <c r="T6941" s="247">
        <f>S6941*H6941</f>
        <v>0</v>
      </c>
      <c r="AR6941" s="25" t="s">
        <v>345</v>
      </c>
      <c r="AT6941" s="25" t="s">
        <v>209</v>
      </c>
      <c r="AU6941" s="25" t="s">
        <v>92</v>
      </c>
      <c r="AY6941" s="25" t="s">
        <v>207</v>
      </c>
      <c r="BE6941" s="248">
        <f>IF(N6941="základní",J6941,0)</f>
        <v>0</v>
      </c>
      <c r="BF6941" s="248">
        <f>IF(N6941="snížená",J6941,0)</f>
        <v>0</v>
      </c>
      <c r="BG6941" s="248">
        <f>IF(N6941="zákl. přenesená",J6941,0)</f>
        <v>0</v>
      </c>
      <c r="BH6941" s="248">
        <f>IF(N6941="sníž. přenesená",J6941,0)</f>
        <v>0</v>
      </c>
      <c r="BI6941" s="248">
        <f>IF(N6941="nulová",J6941,0)</f>
        <v>0</v>
      </c>
      <c r="BJ6941" s="25" t="s">
        <v>90</v>
      </c>
      <c r="BK6941" s="248">
        <f>ROUND(I6941*H6941,2)</f>
        <v>0</v>
      </c>
      <c r="BL6941" s="25" t="s">
        <v>345</v>
      </c>
      <c r="BM6941" s="25" t="s">
        <v>5846</v>
      </c>
    </row>
    <row r="6942" s="1" customFormat="1">
      <c r="B6942" s="48"/>
      <c r="C6942" s="76"/>
      <c r="D6942" s="249" t="s">
        <v>216</v>
      </c>
      <c r="E6942" s="76"/>
      <c r="F6942" s="250" t="s">
        <v>5808</v>
      </c>
      <c r="G6942" s="76"/>
      <c r="H6942" s="76"/>
      <c r="I6942" s="205"/>
      <c r="J6942" s="76"/>
      <c r="K6942" s="76"/>
      <c r="L6942" s="74"/>
      <c r="M6942" s="251"/>
      <c r="N6942" s="49"/>
      <c r="O6942" s="49"/>
      <c r="P6942" s="49"/>
      <c r="Q6942" s="49"/>
      <c r="R6942" s="49"/>
      <c r="S6942" s="49"/>
      <c r="T6942" s="97"/>
      <c r="AT6942" s="25" t="s">
        <v>216</v>
      </c>
      <c r="AU6942" s="25" t="s">
        <v>92</v>
      </c>
    </row>
    <row r="6943" s="12" customFormat="1">
      <c r="B6943" s="252"/>
      <c r="C6943" s="253"/>
      <c r="D6943" s="249" t="s">
        <v>218</v>
      </c>
      <c r="E6943" s="254" t="s">
        <v>81</v>
      </c>
      <c r="F6943" s="255" t="s">
        <v>5847</v>
      </c>
      <c r="G6943" s="253"/>
      <c r="H6943" s="254" t="s">
        <v>81</v>
      </c>
      <c r="I6943" s="256"/>
      <c r="J6943" s="253"/>
      <c r="K6943" s="253"/>
      <c r="L6943" s="257"/>
      <c r="M6943" s="258"/>
      <c r="N6943" s="259"/>
      <c r="O6943" s="259"/>
      <c r="P6943" s="259"/>
      <c r="Q6943" s="259"/>
      <c r="R6943" s="259"/>
      <c r="S6943" s="259"/>
      <c r="T6943" s="260"/>
      <c r="AT6943" s="261" t="s">
        <v>218</v>
      </c>
      <c r="AU6943" s="261" t="s">
        <v>92</v>
      </c>
      <c r="AV6943" s="12" t="s">
        <v>90</v>
      </c>
      <c r="AW6943" s="12" t="s">
        <v>45</v>
      </c>
      <c r="AX6943" s="12" t="s">
        <v>83</v>
      </c>
      <c r="AY6943" s="261" t="s">
        <v>207</v>
      </c>
    </row>
    <row r="6944" s="12" customFormat="1">
      <c r="B6944" s="252"/>
      <c r="C6944" s="253"/>
      <c r="D6944" s="249" t="s">
        <v>218</v>
      </c>
      <c r="E6944" s="254" t="s">
        <v>81</v>
      </c>
      <c r="F6944" s="255" t="s">
        <v>666</v>
      </c>
      <c r="G6944" s="253"/>
      <c r="H6944" s="254" t="s">
        <v>81</v>
      </c>
      <c r="I6944" s="256"/>
      <c r="J6944" s="253"/>
      <c r="K6944" s="253"/>
      <c r="L6944" s="257"/>
      <c r="M6944" s="258"/>
      <c r="N6944" s="259"/>
      <c r="O6944" s="259"/>
      <c r="P6944" s="259"/>
      <c r="Q6944" s="259"/>
      <c r="R6944" s="259"/>
      <c r="S6944" s="259"/>
      <c r="T6944" s="260"/>
      <c r="AT6944" s="261" t="s">
        <v>218</v>
      </c>
      <c r="AU6944" s="261" t="s">
        <v>92</v>
      </c>
      <c r="AV6944" s="12" t="s">
        <v>90</v>
      </c>
      <c r="AW6944" s="12" t="s">
        <v>45</v>
      </c>
      <c r="AX6944" s="12" t="s">
        <v>83</v>
      </c>
      <c r="AY6944" s="261" t="s">
        <v>207</v>
      </c>
    </row>
    <row r="6945" s="13" customFormat="1">
      <c r="B6945" s="262"/>
      <c r="C6945" s="263"/>
      <c r="D6945" s="249" t="s">
        <v>218</v>
      </c>
      <c r="E6945" s="264" t="s">
        <v>81</v>
      </c>
      <c r="F6945" s="265" t="s">
        <v>5833</v>
      </c>
      <c r="G6945" s="263"/>
      <c r="H6945" s="266">
        <v>120.40000000000001</v>
      </c>
      <c r="I6945" s="267"/>
      <c r="J6945" s="263"/>
      <c r="K6945" s="263"/>
      <c r="L6945" s="268"/>
      <c r="M6945" s="269"/>
      <c r="N6945" s="270"/>
      <c r="O6945" s="270"/>
      <c r="P6945" s="270"/>
      <c r="Q6945" s="270"/>
      <c r="R6945" s="270"/>
      <c r="S6945" s="270"/>
      <c r="T6945" s="271"/>
      <c r="AT6945" s="272" t="s">
        <v>218</v>
      </c>
      <c r="AU6945" s="272" t="s">
        <v>92</v>
      </c>
      <c r="AV6945" s="13" t="s">
        <v>92</v>
      </c>
      <c r="AW6945" s="13" t="s">
        <v>45</v>
      </c>
      <c r="AX6945" s="13" t="s">
        <v>83</v>
      </c>
      <c r="AY6945" s="272" t="s">
        <v>207</v>
      </c>
    </row>
    <row r="6946" s="12" customFormat="1">
      <c r="B6946" s="252"/>
      <c r="C6946" s="253"/>
      <c r="D6946" s="249" t="s">
        <v>218</v>
      </c>
      <c r="E6946" s="254" t="s">
        <v>81</v>
      </c>
      <c r="F6946" s="255" t="s">
        <v>486</v>
      </c>
      <c r="G6946" s="253"/>
      <c r="H6946" s="254" t="s">
        <v>81</v>
      </c>
      <c r="I6946" s="256"/>
      <c r="J6946" s="253"/>
      <c r="K6946" s="253"/>
      <c r="L6946" s="257"/>
      <c r="M6946" s="258"/>
      <c r="N6946" s="259"/>
      <c r="O6946" s="259"/>
      <c r="P6946" s="259"/>
      <c r="Q6946" s="259"/>
      <c r="R6946" s="259"/>
      <c r="S6946" s="259"/>
      <c r="T6946" s="260"/>
      <c r="AT6946" s="261" t="s">
        <v>218</v>
      </c>
      <c r="AU6946" s="261" t="s">
        <v>92</v>
      </c>
      <c r="AV6946" s="12" t="s">
        <v>90</v>
      </c>
      <c r="AW6946" s="12" t="s">
        <v>45</v>
      </c>
      <c r="AX6946" s="12" t="s">
        <v>83</v>
      </c>
      <c r="AY6946" s="261" t="s">
        <v>207</v>
      </c>
    </row>
    <row r="6947" s="13" customFormat="1">
      <c r="B6947" s="262"/>
      <c r="C6947" s="263"/>
      <c r="D6947" s="249" t="s">
        <v>218</v>
      </c>
      <c r="E6947" s="264" t="s">
        <v>81</v>
      </c>
      <c r="F6947" s="265" t="s">
        <v>5848</v>
      </c>
      <c r="G6947" s="263"/>
      <c r="H6947" s="266">
        <v>478.48099999999999</v>
      </c>
      <c r="I6947" s="267"/>
      <c r="J6947" s="263"/>
      <c r="K6947" s="263"/>
      <c r="L6947" s="268"/>
      <c r="M6947" s="269"/>
      <c r="N6947" s="270"/>
      <c r="O6947" s="270"/>
      <c r="P6947" s="270"/>
      <c r="Q6947" s="270"/>
      <c r="R6947" s="270"/>
      <c r="S6947" s="270"/>
      <c r="T6947" s="271"/>
      <c r="AT6947" s="272" t="s">
        <v>218</v>
      </c>
      <c r="AU6947" s="272" t="s">
        <v>92</v>
      </c>
      <c r="AV6947" s="13" t="s">
        <v>92</v>
      </c>
      <c r="AW6947" s="13" t="s">
        <v>45</v>
      </c>
      <c r="AX6947" s="13" t="s">
        <v>83</v>
      </c>
      <c r="AY6947" s="272" t="s">
        <v>207</v>
      </c>
    </row>
    <row r="6948" s="15" customFormat="1">
      <c r="B6948" s="284"/>
      <c r="C6948" s="285"/>
      <c r="D6948" s="249" t="s">
        <v>218</v>
      </c>
      <c r="E6948" s="286" t="s">
        <v>81</v>
      </c>
      <c r="F6948" s="287" t="s">
        <v>247</v>
      </c>
      <c r="G6948" s="285"/>
      <c r="H6948" s="288">
        <v>598.88099999999997</v>
      </c>
      <c r="I6948" s="289"/>
      <c r="J6948" s="285"/>
      <c r="K6948" s="285"/>
      <c r="L6948" s="290"/>
      <c r="M6948" s="291"/>
      <c r="N6948" s="292"/>
      <c r="O6948" s="292"/>
      <c r="P6948" s="292"/>
      <c r="Q6948" s="292"/>
      <c r="R6948" s="292"/>
      <c r="S6948" s="292"/>
      <c r="T6948" s="293"/>
      <c r="AT6948" s="294" t="s">
        <v>218</v>
      </c>
      <c r="AU6948" s="294" t="s">
        <v>92</v>
      </c>
      <c r="AV6948" s="15" t="s">
        <v>233</v>
      </c>
      <c r="AW6948" s="15" t="s">
        <v>45</v>
      </c>
      <c r="AX6948" s="15" t="s">
        <v>83</v>
      </c>
      <c r="AY6948" s="294" t="s">
        <v>207</v>
      </c>
    </row>
    <row r="6949" s="12" customFormat="1">
      <c r="B6949" s="252"/>
      <c r="C6949" s="253"/>
      <c r="D6949" s="249" t="s">
        <v>218</v>
      </c>
      <c r="E6949" s="254" t="s">
        <v>81</v>
      </c>
      <c r="F6949" s="255" t="s">
        <v>669</v>
      </c>
      <c r="G6949" s="253"/>
      <c r="H6949" s="254" t="s">
        <v>81</v>
      </c>
      <c r="I6949" s="256"/>
      <c r="J6949" s="253"/>
      <c r="K6949" s="253"/>
      <c r="L6949" s="257"/>
      <c r="M6949" s="258"/>
      <c r="N6949" s="259"/>
      <c r="O6949" s="259"/>
      <c r="P6949" s="259"/>
      <c r="Q6949" s="259"/>
      <c r="R6949" s="259"/>
      <c r="S6949" s="259"/>
      <c r="T6949" s="260"/>
      <c r="AT6949" s="261" t="s">
        <v>218</v>
      </c>
      <c r="AU6949" s="261" t="s">
        <v>92</v>
      </c>
      <c r="AV6949" s="12" t="s">
        <v>90</v>
      </c>
      <c r="AW6949" s="12" t="s">
        <v>45</v>
      </c>
      <c r="AX6949" s="12" t="s">
        <v>83</v>
      </c>
      <c r="AY6949" s="261" t="s">
        <v>207</v>
      </c>
    </row>
    <row r="6950" s="12" customFormat="1">
      <c r="B6950" s="252"/>
      <c r="C6950" s="253"/>
      <c r="D6950" s="249" t="s">
        <v>218</v>
      </c>
      <c r="E6950" s="254" t="s">
        <v>81</v>
      </c>
      <c r="F6950" s="255" t="s">
        <v>5811</v>
      </c>
      <c r="G6950" s="253"/>
      <c r="H6950" s="254" t="s">
        <v>81</v>
      </c>
      <c r="I6950" s="256"/>
      <c r="J6950" s="253"/>
      <c r="K6950" s="253"/>
      <c r="L6950" s="257"/>
      <c r="M6950" s="258"/>
      <c r="N6950" s="259"/>
      <c r="O6950" s="259"/>
      <c r="P6950" s="259"/>
      <c r="Q6950" s="259"/>
      <c r="R6950" s="259"/>
      <c r="S6950" s="259"/>
      <c r="T6950" s="260"/>
      <c r="AT6950" s="261" t="s">
        <v>218</v>
      </c>
      <c r="AU6950" s="261" t="s">
        <v>92</v>
      </c>
      <c r="AV6950" s="12" t="s">
        <v>90</v>
      </c>
      <c r="AW6950" s="12" t="s">
        <v>45</v>
      </c>
      <c r="AX6950" s="12" t="s">
        <v>83</v>
      </c>
      <c r="AY6950" s="261" t="s">
        <v>207</v>
      </c>
    </row>
    <row r="6951" s="12" customFormat="1">
      <c r="B6951" s="252"/>
      <c r="C6951" s="253"/>
      <c r="D6951" s="249" t="s">
        <v>218</v>
      </c>
      <c r="E6951" s="254" t="s">
        <v>81</v>
      </c>
      <c r="F6951" s="255" t="s">
        <v>5849</v>
      </c>
      <c r="G6951" s="253"/>
      <c r="H6951" s="254" t="s">
        <v>81</v>
      </c>
      <c r="I6951" s="256"/>
      <c r="J6951" s="253"/>
      <c r="K6951" s="253"/>
      <c r="L6951" s="257"/>
      <c r="M6951" s="258"/>
      <c r="N6951" s="259"/>
      <c r="O6951" s="259"/>
      <c r="P6951" s="259"/>
      <c r="Q6951" s="259"/>
      <c r="R6951" s="259"/>
      <c r="S6951" s="259"/>
      <c r="T6951" s="260"/>
      <c r="AT6951" s="261" t="s">
        <v>218</v>
      </c>
      <c r="AU6951" s="261" t="s">
        <v>92</v>
      </c>
      <c r="AV6951" s="12" t="s">
        <v>90</v>
      </c>
      <c r="AW6951" s="12" t="s">
        <v>45</v>
      </c>
      <c r="AX6951" s="12" t="s">
        <v>83</v>
      </c>
      <c r="AY6951" s="261" t="s">
        <v>207</v>
      </c>
    </row>
    <row r="6952" s="13" customFormat="1">
      <c r="B6952" s="262"/>
      <c r="C6952" s="263"/>
      <c r="D6952" s="249" t="s">
        <v>218</v>
      </c>
      <c r="E6952" s="264" t="s">
        <v>81</v>
      </c>
      <c r="F6952" s="265" t="s">
        <v>5850</v>
      </c>
      <c r="G6952" s="263"/>
      <c r="H6952" s="266">
        <v>19.835000000000001</v>
      </c>
      <c r="I6952" s="267"/>
      <c r="J6952" s="263"/>
      <c r="K6952" s="263"/>
      <c r="L6952" s="268"/>
      <c r="M6952" s="269"/>
      <c r="N6952" s="270"/>
      <c r="O6952" s="270"/>
      <c r="P6952" s="270"/>
      <c r="Q6952" s="270"/>
      <c r="R6952" s="270"/>
      <c r="S6952" s="270"/>
      <c r="T6952" s="271"/>
      <c r="AT6952" s="272" t="s">
        <v>218</v>
      </c>
      <c r="AU6952" s="272" t="s">
        <v>92</v>
      </c>
      <c r="AV6952" s="13" t="s">
        <v>92</v>
      </c>
      <c r="AW6952" s="13" t="s">
        <v>45</v>
      </c>
      <c r="AX6952" s="13" t="s">
        <v>83</v>
      </c>
      <c r="AY6952" s="272" t="s">
        <v>207</v>
      </c>
    </row>
    <row r="6953" s="12" customFormat="1">
      <c r="B6953" s="252"/>
      <c r="C6953" s="253"/>
      <c r="D6953" s="249" t="s">
        <v>218</v>
      </c>
      <c r="E6953" s="254" t="s">
        <v>81</v>
      </c>
      <c r="F6953" s="255" t="s">
        <v>1548</v>
      </c>
      <c r="G6953" s="253"/>
      <c r="H6953" s="254" t="s">
        <v>81</v>
      </c>
      <c r="I6953" s="256"/>
      <c r="J6953" s="253"/>
      <c r="K6953" s="253"/>
      <c r="L6953" s="257"/>
      <c r="M6953" s="258"/>
      <c r="N6953" s="259"/>
      <c r="O6953" s="259"/>
      <c r="P6953" s="259"/>
      <c r="Q6953" s="259"/>
      <c r="R6953" s="259"/>
      <c r="S6953" s="259"/>
      <c r="T6953" s="260"/>
      <c r="AT6953" s="261" t="s">
        <v>218</v>
      </c>
      <c r="AU6953" s="261" t="s">
        <v>92</v>
      </c>
      <c r="AV6953" s="12" t="s">
        <v>90</v>
      </c>
      <c r="AW6953" s="12" t="s">
        <v>45</v>
      </c>
      <c r="AX6953" s="12" t="s">
        <v>83</v>
      </c>
      <c r="AY6953" s="261" t="s">
        <v>207</v>
      </c>
    </row>
    <row r="6954" s="13" customFormat="1">
      <c r="B6954" s="262"/>
      <c r="C6954" s="263"/>
      <c r="D6954" s="249" t="s">
        <v>218</v>
      </c>
      <c r="E6954" s="264" t="s">
        <v>81</v>
      </c>
      <c r="F6954" s="265" t="s">
        <v>4310</v>
      </c>
      <c r="G6954" s="263"/>
      <c r="H6954" s="266">
        <v>27.399999999999999</v>
      </c>
      <c r="I6954" s="267"/>
      <c r="J6954" s="263"/>
      <c r="K6954" s="263"/>
      <c r="L6954" s="268"/>
      <c r="M6954" s="269"/>
      <c r="N6954" s="270"/>
      <c r="O6954" s="270"/>
      <c r="P6954" s="270"/>
      <c r="Q6954" s="270"/>
      <c r="R6954" s="270"/>
      <c r="S6954" s="270"/>
      <c r="T6954" s="271"/>
      <c r="AT6954" s="272" t="s">
        <v>218</v>
      </c>
      <c r="AU6954" s="272" t="s">
        <v>92</v>
      </c>
      <c r="AV6954" s="13" t="s">
        <v>92</v>
      </c>
      <c r="AW6954" s="13" t="s">
        <v>45</v>
      </c>
      <c r="AX6954" s="13" t="s">
        <v>83</v>
      </c>
      <c r="AY6954" s="272" t="s">
        <v>207</v>
      </c>
    </row>
    <row r="6955" s="12" customFormat="1">
      <c r="B6955" s="252"/>
      <c r="C6955" s="253"/>
      <c r="D6955" s="249" t="s">
        <v>218</v>
      </c>
      <c r="E6955" s="254" t="s">
        <v>81</v>
      </c>
      <c r="F6955" s="255" t="s">
        <v>1551</v>
      </c>
      <c r="G6955" s="253"/>
      <c r="H6955" s="254" t="s">
        <v>81</v>
      </c>
      <c r="I6955" s="256"/>
      <c r="J6955" s="253"/>
      <c r="K6955" s="253"/>
      <c r="L6955" s="257"/>
      <c r="M6955" s="258"/>
      <c r="N6955" s="259"/>
      <c r="O6955" s="259"/>
      <c r="P6955" s="259"/>
      <c r="Q6955" s="259"/>
      <c r="R6955" s="259"/>
      <c r="S6955" s="259"/>
      <c r="T6955" s="260"/>
      <c r="AT6955" s="261" t="s">
        <v>218</v>
      </c>
      <c r="AU6955" s="261" t="s">
        <v>92</v>
      </c>
      <c r="AV6955" s="12" t="s">
        <v>90</v>
      </c>
      <c r="AW6955" s="12" t="s">
        <v>45</v>
      </c>
      <c r="AX6955" s="12" t="s">
        <v>83</v>
      </c>
      <c r="AY6955" s="261" t="s">
        <v>207</v>
      </c>
    </row>
    <row r="6956" s="13" customFormat="1">
      <c r="B6956" s="262"/>
      <c r="C6956" s="263"/>
      <c r="D6956" s="249" t="s">
        <v>218</v>
      </c>
      <c r="E6956" s="264" t="s">
        <v>81</v>
      </c>
      <c r="F6956" s="265" t="s">
        <v>5851</v>
      </c>
      <c r="G6956" s="263"/>
      <c r="H6956" s="266">
        <v>44.560000000000002</v>
      </c>
      <c r="I6956" s="267"/>
      <c r="J6956" s="263"/>
      <c r="K6956" s="263"/>
      <c r="L6956" s="268"/>
      <c r="M6956" s="269"/>
      <c r="N6956" s="270"/>
      <c r="O6956" s="270"/>
      <c r="P6956" s="270"/>
      <c r="Q6956" s="270"/>
      <c r="R6956" s="270"/>
      <c r="S6956" s="270"/>
      <c r="T6956" s="271"/>
      <c r="AT6956" s="272" t="s">
        <v>218</v>
      </c>
      <c r="AU6956" s="272" t="s">
        <v>92</v>
      </c>
      <c r="AV6956" s="13" t="s">
        <v>92</v>
      </c>
      <c r="AW6956" s="13" t="s">
        <v>45</v>
      </c>
      <c r="AX6956" s="13" t="s">
        <v>83</v>
      </c>
      <c r="AY6956" s="272" t="s">
        <v>207</v>
      </c>
    </row>
    <row r="6957" s="15" customFormat="1">
      <c r="B6957" s="284"/>
      <c r="C6957" s="285"/>
      <c r="D6957" s="249" t="s">
        <v>218</v>
      </c>
      <c r="E6957" s="286" t="s">
        <v>81</v>
      </c>
      <c r="F6957" s="287" t="s">
        <v>247</v>
      </c>
      <c r="G6957" s="285"/>
      <c r="H6957" s="288">
        <v>91.795000000000002</v>
      </c>
      <c r="I6957" s="289"/>
      <c r="J6957" s="285"/>
      <c r="K6957" s="285"/>
      <c r="L6957" s="290"/>
      <c r="M6957" s="291"/>
      <c r="N6957" s="292"/>
      <c r="O6957" s="292"/>
      <c r="P6957" s="292"/>
      <c r="Q6957" s="292"/>
      <c r="R6957" s="292"/>
      <c r="S6957" s="292"/>
      <c r="T6957" s="293"/>
      <c r="AT6957" s="294" t="s">
        <v>218</v>
      </c>
      <c r="AU6957" s="294" t="s">
        <v>92</v>
      </c>
      <c r="AV6957" s="15" t="s">
        <v>233</v>
      </c>
      <c r="AW6957" s="15" t="s">
        <v>45</v>
      </c>
      <c r="AX6957" s="15" t="s">
        <v>83</v>
      </c>
      <c r="AY6957" s="294" t="s">
        <v>207</v>
      </c>
    </row>
    <row r="6958" s="14" customFormat="1">
      <c r="B6958" s="273"/>
      <c r="C6958" s="274"/>
      <c r="D6958" s="249" t="s">
        <v>218</v>
      </c>
      <c r="E6958" s="275" t="s">
        <v>81</v>
      </c>
      <c r="F6958" s="276" t="s">
        <v>232</v>
      </c>
      <c r="G6958" s="274"/>
      <c r="H6958" s="277">
        <v>690.67600000000004</v>
      </c>
      <c r="I6958" s="278"/>
      <c r="J6958" s="274"/>
      <c r="K6958" s="274"/>
      <c r="L6958" s="279"/>
      <c r="M6958" s="280"/>
      <c r="N6958" s="281"/>
      <c r="O6958" s="281"/>
      <c r="P6958" s="281"/>
      <c r="Q6958" s="281"/>
      <c r="R6958" s="281"/>
      <c r="S6958" s="281"/>
      <c r="T6958" s="282"/>
      <c r="AT6958" s="283" t="s">
        <v>218</v>
      </c>
      <c r="AU6958" s="283" t="s">
        <v>92</v>
      </c>
      <c r="AV6958" s="14" t="s">
        <v>214</v>
      </c>
      <c r="AW6958" s="14" t="s">
        <v>45</v>
      </c>
      <c r="AX6958" s="14" t="s">
        <v>90</v>
      </c>
      <c r="AY6958" s="283" t="s">
        <v>207</v>
      </c>
    </row>
    <row r="6959" s="1" customFormat="1" ht="25.5" customHeight="1">
      <c r="B6959" s="48"/>
      <c r="C6959" s="237" t="s">
        <v>5852</v>
      </c>
      <c r="D6959" s="237" t="s">
        <v>209</v>
      </c>
      <c r="E6959" s="238" t="s">
        <v>5853</v>
      </c>
      <c r="F6959" s="239" t="s">
        <v>5854</v>
      </c>
      <c r="G6959" s="240" t="s">
        <v>450</v>
      </c>
      <c r="H6959" s="241">
        <v>134.09999999999999</v>
      </c>
      <c r="I6959" s="242"/>
      <c r="J6959" s="243">
        <f>ROUND(I6959*H6959,2)</f>
        <v>0</v>
      </c>
      <c r="K6959" s="239" t="s">
        <v>213</v>
      </c>
      <c r="L6959" s="74"/>
      <c r="M6959" s="244" t="s">
        <v>81</v>
      </c>
      <c r="N6959" s="245" t="s">
        <v>53</v>
      </c>
      <c r="O6959" s="49"/>
      <c r="P6959" s="246">
        <f>O6959*H6959</f>
        <v>0</v>
      </c>
      <c r="Q6959" s="246">
        <v>0.0035999999999999999</v>
      </c>
      <c r="R6959" s="246">
        <f>Q6959*H6959</f>
        <v>0.48275999999999997</v>
      </c>
      <c r="S6959" s="246">
        <v>0</v>
      </c>
      <c r="T6959" s="247">
        <f>S6959*H6959</f>
        <v>0</v>
      </c>
      <c r="AR6959" s="25" t="s">
        <v>345</v>
      </c>
      <c r="AT6959" s="25" t="s">
        <v>209</v>
      </c>
      <c r="AU6959" s="25" t="s">
        <v>92</v>
      </c>
      <c r="AY6959" s="25" t="s">
        <v>207</v>
      </c>
      <c r="BE6959" s="248">
        <f>IF(N6959="základní",J6959,0)</f>
        <v>0</v>
      </c>
      <c r="BF6959" s="248">
        <f>IF(N6959="snížená",J6959,0)</f>
        <v>0</v>
      </c>
      <c r="BG6959" s="248">
        <f>IF(N6959="zákl. přenesená",J6959,0)</f>
        <v>0</v>
      </c>
      <c r="BH6959" s="248">
        <f>IF(N6959="sníž. přenesená",J6959,0)</f>
        <v>0</v>
      </c>
      <c r="BI6959" s="248">
        <f>IF(N6959="nulová",J6959,0)</f>
        <v>0</v>
      </c>
      <c r="BJ6959" s="25" t="s">
        <v>90</v>
      </c>
      <c r="BK6959" s="248">
        <f>ROUND(I6959*H6959,2)</f>
        <v>0</v>
      </c>
      <c r="BL6959" s="25" t="s">
        <v>345</v>
      </c>
      <c r="BM6959" s="25" t="s">
        <v>5855</v>
      </c>
    </row>
    <row r="6960" s="1" customFormat="1">
      <c r="B6960" s="48"/>
      <c r="C6960" s="76"/>
      <c r="D6960" s="249" t="s">
        <v>216</v>
      </c>
      <c r="E6960" s="76"/>
      <c r="F6960" s="250" t="s">
        <v>5808</v>
      </c>
      <c r="G6960" s="76"/>
      <c r="H6960" s="76"/>
      <c r="I6960" s="205"/>
      <c r="J6960" s="76"/>
      <c r="K6960" s="76"/>
      <c r="L6960" s="74"/>
      <c r="M6960" s="251"/>
      <c r="N6960" s="49"/>
      <c r="O6960" s="49"/>
      <c r="P6960" s="49"/>
      <c r="Q6960" s="49"/>
      <c r="R6960" s="49"/>
      <c r="S6960" s="49"/>
      <c r="T6960" s="97"/>
      <c r="AT6960" s="25" t="s">
        <v>216</v>
      </c>
      <c r="AU6960" s="25" t="s">
        <v>92</v>
      </c>
    </row>
    <row r="6961" s="12" customFormat="1">
      <c r="B6961" s="252"/>
      <c r="C6961" s="253"/>
      <c r="D6961" s="249" t="s">
        <v>218</v>
      </c>
      <c r="E6961" s="254" t="s">
        <v>81</v>
      </c>
      <c r="F6961" s="255" t="s">
        <v>666</v>
      </c>
      <c r="G6961" s="253"/>
      <c r="H6961" s="254" t="s">
        <v>81</v>
      </c>
      <c r="I6961" s="256"/>
      <c r="J6961" s="253"/>
      <c r="K6961" s="253"/>
      <c r="L6961" s="257"/>
      <c r="M6961" s="258"/>
      <c r="N6961" s="259"/>
      <c r="O6961" s="259"/>
      <c r="P6961" s="259"/>
      <c r="Q6961" s="259"/>
      <c r="R6961" s="259"/>
      <c r="S6961" s="259"/>
      <c r="T6961" s="260"/>
      <c r="AT6961" s="261" t="s">
        <v>218</v>
      </c>
      <c r="AU6961" s="261" t="s">
        <v>92</v>
      </c>
      <c r="AV6961" s="12" t="s">
        <v>90</v>
      </c>
      <c r="AW6961" s="12" t="s">
        <v>45</v>
      </c>
      <c r="AX6961" s="12" t="s">
        <v>83</v>
      </c>
      <c r="AY6961" s="261" t="s">
        <v>207</v>
      </c>
    </row>
    <row r="6962" s="12" customFormat="1">
      <c r="B6962" s="252"/>
      <c r="C6962" s="253"/>
      <c r="D6962" s="249" t="s">
        <v>218</v>
      </c>
      <c r="E6962" s="254" t="s">
        <v>81</v>
      </c>
      <c r="F6962" s="255" t="s">
        <v>5809</v>
      </c>
      <c r="G6962" s="253"/>
      <c r="H6962" s="254" t="s">
        <v>81</v>
      </c>
      <c r="I6962" s="256"/>
      <c r="J6962" s="253"/>
      <c r="K6962" s="253"/>
      <c r="L6962" s="257"/>
      <c r="M6962" s="258"/>
      <c r="N6962" s="259"/>
      <c r="O6962" s="259"/>
      <c r="P6962" s="259"/>
      <c r="Q6962" s="259"/>
      <c r="R6962" s="259"/>
      <c r="S6962" s="259"/>
      <c r="T6962" s="260"/>
      <c r="AT6962" s="261" t="s">
        <v>218</v>
      </c>
      <c r="AU6962" s="261" t="s">
        <v>92</v>
      </c>
      <c r="AV6962" s="12" t="s">
        <v>90</v>
      </c>
      <c r="AW6962" s="12" t="s">
        <v>45</v>
      </c>
      <c r="AX6962" s="12" t="s">
        <v>83</v>
      </c>
      <c r="AY6962" s="261" t="s">
        <v>207</v>
      </c>
    </row>
    <row r="6963" s="12" customFormat="1">
      <c r="B6963" s="252"/>
      <c r="C6963" s="253"/>
      <c r="D6963" s="249" t="s">
        <v>218</v>
      </c>
      <c r="E6963" s="254" t="s">
        <v>81</v>
      </c>
      <c r="F6963" s="255" t="s">
        <v>1279</v>
      </c>
      <c r="G6963" s="253"/>
      <c r="H6963" s="254" t="s">
        <v>81</v>
      </c>
      <c r="I6963" s="256"/>
      <c r="J6963" s="253"/>
      <c r="K6963" s="253"/>
      <c r="L6963" s="257"/>
      <c r="M6963" s="258"/>
      <c r="N6963" s="259"/>
      <c r="O6963" s="259"/>
      <c r="P6963" s="259"/>
      <c r="Q6963" s="259"/>
      <c r="R6963" s="259"/>
      <c r="S6963" s="259"/>
      <c r="T6963" s="260"/>
      <c r="AT6963" s="261" t="s">
        <v>218</v>
      </c>
      <c r="AU6963" s="261" t="s">
        <v>92</v>
      </c>
      <c r="AV6963" s="12" t="s">
        <v>90</v>
      </c>
      <c r="AW6963" s="12" t="s">
        <v>45</v>
      </c>
      <c r="AX6963" s="12" t="s">
        <v>83</v>
      </c>
      <c r="AY6963" s="261" t="s">
        <v>207</v>
      </c>
    </row>
    <row r="6964" s="13" customFormat="1">
      <c r="B6964" s="262"/>
      <c r="C6964" s="263"/>
      <c r="D6964" s="249" t="s">
        <v>218</v>
      </c>
      <c r="E6964" s="264" t="s">
        <v>81</v>
      </c>
      <c r="F6964" s="265" t="s">
        <v>5810</v>
      </c>
      <c r="G6964" s="263"/>
      <c r="H6964" s="266">
        <v>19.800000000000001</v>
      </c>
      <c r="I6964" s="267"/>
      <c r="J6964" s="263"/>
      <c r="K6964" s="263"/>
      <c r="L6964" s="268"/>
      <c r="M6964" s="269"/>
      <c r="N6964" s="270"/>
      <c r="O6964" s="270"/>
      <c r="P6964" s="270"/>
      <c r="Q6964" s="270"/>
      <c r="R6964" s="270"/>
      <c r="S6964" s="270"/>
      <c r="T6964" s="271"/>
      <c r="AT6964" s="272" t="s">
        <v>218</v>
      </c>
      <c r="AU6964" s="272" t="s">
        <v>92</v>
      </c>
      <c r="AV6964" s="13" t="s">
        <v>92</v>
      </c>
      <c r="AW6964" s="13" t="s">
        <v>45</v>
      </c>
      <c r="AX6964" s="13" t="s">
        <v>83</v>
      </c>
      <c r="AY6964" s="272" t="s">
        <v>207</v>
      </c>
    </row>
    <row r="6965" s="12" customFormat="1">
      <c r="B6965" s="252"/>
      <c r="C6965" s="253"/>
      <c r="D6965" s="249" t="s">
        <v>218</v>
      </c>
      <c r="E6965" s="254" t="s">
        <v>81</v>
      </c>
      <c r="F6965" s="255" t="s">
        <v>486</v>
      </c>
      <c r="G6965" s="253"/>
      <c r="H6965" s="254" t="s">
        <v>81</v>
      </c>
      <c r="I6965" s="256"/>
      <c r="J6965" s="253"/>
      <c r="K6965" s="253"/>
      <c r="L6965" s="257"/>
      <c r="M6965" s="258"/>
      <c r="N6965" s="259"/>
      <c r="O6965" s="259"/>
      <c r="P6965" s="259"/>
      <c r="Q6965" s="259"/>
      <c r="R6965" s="259"/>
      <c r="S6965" s="259"/>
      <c r="T6965" s="260"/>
      <c r="AT6965" s="261" t="s">
        <v>218</v>
      </c>
      <c r="AU6965" s="261" t="s">
        <v>92</v>
      </c>
      <c r="AV6965" s="12" t="s">
        <v>90</v>
      </c>
      <c r="AW6965" s="12" t="s">
        <v>45</v>
      </c>
      <c r="AX6965" s="12" t="s">
        <v>83</v>
      </c>
      <c r="AY6965" s="261" t="s">
        <v>207</v>
      </c>
    </row>
    <row r="6966" s="12" customFormat="1">
      <c r="B6966" s="252"/>
      <c r="C6966" s="253"/>
      <c r="D6966" s="249" t="s">
        <v>218</v>
      </c>
      <c r="E6966" s="254" t="s">
        <v>81</v>
      </c>
      <c r="F6966" s="255" t="s">
        <v>5811</v>
      </c>
      <c r="G6966" s="253"/>
      <c r="H6966" s="254" t="s">
        <v>81</v>
      </c>
      <c r="I6966" s="256"/>
      <c r="J6966" s="253"/>
      <c r="K6966" s="253"/>
      <c r="L6966" s="257"/>
      <c r="M6966" s="258"/>
      <c r="N6966" s="259"/>
      <c r="O6966" s="259"/>
      <c r="P6966" s="259"/>
      <c r="Q6966" s="259"/>
      <c r="R6966" s="259"/>
      <c r="S6966" s="259"/>
      <c r="T6966" s="260"/>
      <c r="AT6966" s="261" t="s">
        <v>218</v>
      </c>
      <c r="AU6966" s="261" t="s">
        <v>92</v>
      </c>
      <c r="AV6966" s="12" t="s">
        <v>90</v>
      </c>
      <c r="AW6966" s="12" t="s">
        <v>45</v>
      </c>
      <c r="AX6966" s="12" t="s">
        <v>83</v>
      </c>
      <c r="AY6966" s="261" t="s">
        <v>207</v>
      </c>
    </row>
    <row r="6967" s="13" customFormat="1">
      <c r="B6967" s="262"/>
      <c r="C6967" s="263"/>
      <c r="D6967" s="249" t="s">
        <v>218</v>
      </c>
      <c r="E6967" s="264" t="s">
        <v>81</v>
      </c>
      <c r="F6967" s="265" t="s">
        <v>5812</v>
      </c>
      <c r="G6967" s="263"/>
      <c r="H6967" s="266">
        <v>7</v>
      </c>
      <c r="I6967" s="267"/>
      <c r="J6967" s="263"/>
      <c r="K6967" s="263"/>
      <c r="L6967" s="268"/>
      <c r="M6967" s="269"/>
      <c r="N6967" s="270"/>
      <c r="O6967" s="270"/>
      <c r="P6967" s="270"/>
      <c r="Q6967" s="270"/>
      <c r="R6967" s="270"/>
      <c r="S6967" s="270"/>
      <c r="T6967" s="271"/>
      <c r="AT6967" s="272" t="s">
        <v>218</v>
      </c>
      <c r="AU6967" s="272" t="s">
        <v>92</v>
      </c>
      <c r="AV6967" s="13" t="s">
        <v>92</v>
      </c>
      <c r="AW6967" s="13" t="s">
        <v>45</v>
      </c>
      <c r="AX6967" s="13" t="s">
        <v>83</v>
      </c>
      <c r="AY6967" s="272" t="s">
        <v>207</v>
      </c>
    </row>
    <row r="6968" s="13" customFormat="1">
      <c r="B6968" s="262"/>
      <c r="C6968" s="263"/>
      <c r="D6968" s="249" t="s">
        <v>218</v>
      </c>
      <c r="E6968" s="264" t="s">
        <v>81</v>
      </c>
      <c r="F6968" s="265" t="s">
        <v>5813</v>
      </c>
      <c r="G6968" s="263"/>
      <c r="H6968" s="266">
        <v>22.100000000000001</v>
      </c>
      <c r="I6968" s="267"/>
      <c r="J6968" s="263"/>
      <c r="K6968" s="263"/>
      <c r="L6968" s="268"/>
      <c r="M6968" s="269"/>
      <c r="N6968" s="270"/>
      <c r="O6968" s="270"/>
      <c r="P6968" s="270"/>
      <c r="Q6968" s="270"/>
      <c r="R6968" s="270"/>
      <c r="S6968" s="270"/>
      <c r="T6968" s="271"/>
      <c r="AT6968" s="272" t="s">
        <v>218</v>
      </c>
      <c r="AU6968" s="272" t="s">
        <v>92</v>
      </c>
      <c r="AV6968" s="13" t="s">
        <v>92</v>
      </c>
      <c r="AW6968" s="13" t="s">
        <v>45</v>
      </c>
      <c r="AX6968" s="13" t="s">
        <v>83</v>
      </c>
      <c r="AY6968" s="272" t="s">
        <v>207</v>
      </c>
    </row>
    <row r="6969" s="12" customFormat="1">
      <c r="B6969" s="252"/>
      <c r="C6969" s="253"/>
      <c r="D6969" s="249" t="s">
        <v>218</v>
      </c>
      <c r="E6969" s="254" t="s">
        <v>81</v>
      </c>
      <c r="F6969" s="255" t="s">
        <v>3512</v>
      </c>
      <c r="G6969" s="253"/>
      <c r="H6969" s="254" t="s">
        <v>81</v>
      </c>
      <c r="I6969" s="256"/>
      <c r="J6969" s="253"/>
      <c r="K6969" s="253"/>
      <c r="L6969" s="257"/>
      <c r="M6969" s="258"/>
      <c r="N6969" s="259"/>
      <c r="O6969" s="259"/>
      <c r="P6969" s="259"/>
      <c r="Q6969" s="259"/>
      <c r="R6969" s="259"/>
      <c r="S6969" s="259"/>
      <c r="T6969" s="260"/>
      <c r="AT6969" s="261" t="s">
        <v>218</v>
      </c>
      <c r="AU6969" s="261" t="s">
        <v>92</v>
      </c>
      <c r="AV6969" s="12" t="s">
        <v>90</v>
      </c>
      <c r="AW6969" s="12" t="s">
        <v>45</v>
      </c>
      <c r="AX6969" s="12" t="s">
        <v>83</v>
      </c>
      <c r="AY6969" s="261" t="s">
        <v>207</v>
      </c>
    </row>
    <row r="6970" s="12" customFormat="1">
      <c r="B6970" s="252"/>
      <c r="C6970" s="253"/>
      <c r="D6970" s="249" t="s">
        <v>218</v>
      </c>
      <c r="E6970" s="254" t="s">
        <v>81</v>
      </c>
      <c r="F6970" s="255" t="s">
        <v>1311</v>
      </c>
      <c r="G6970" s="253"/>
      <c r="H6970" s="254" t="s">
        <v>81</v>
      </c>
      <c r="I6970" s="256"/>
      <c r="J6970" s="253"/>
      <c r="K6970" s="253"/>
      <c r="L6970" s="257"/>
      <c r="M6970" s="258"/>
      <c r="N6970" s="259"/>
      <c r="O6970" s="259"/>
      <c r="P6970" s="259"/>
      <c r="Q6970" s="259"/>
      <c r="R6970" s="259"/>
      <c r="S6970" s="259"/>
      <c r="T6970" s="260"/>
      <c r="AT6970" s="261" t="s">
        <v>218</v>
      </c>
      <c r="AU6970" s="261" t="s">
        <v>92</v>
      </c>
      <c r="AV6970" s="12" t="s">
        <v>90</v>
      </c>
      <c r="AW6970" s="12" t="s">
        <v>45</v>
      </c>
      <c r="AX6970" s="12" t="s">
        <v>83</v>
      </c>
      <c r="AY6970" s="261" t="s">
        <v>207</v>
      </c>
    </row>
    <row r="6971" s="13" customFormat="1">
      <c r="B6971" s="262"/>
      <c r="C6971" s="263"/>
      <c r="D6971" s="249" t="s">
        <v>218</v>
      </c>
      <c r="E6971" s="264" t="s">
        <v>81</v>
      </c>
      <c r="F6971" s="265" t="s">
        <v>5814</v>
      </c>
      <c r="G6971" s="263"/>
      <c r="H6971" s="266">
        <v>8.1999999999999993</v>
      </c>
      <c r="I6971" s="267"/>
      <c r="J6971" s="263"/>
      <c r="K6971" s="263"/>
      <c r="L6971" s="268"/>
      <c r="M6971" s="269"/>
      <c r="N6971" s="270"/>
      <c r="O6971" s="270"/>
      <c r="P6971" s="270"/>
      <c r="Q6971" s="270"/>
      <c r="R6971" s="270"/>
      <c r="S6971" s="270"/>
      <c r="T6971" s="271"/>
      <c r="AT6971" s="272" t="s">
        <v>218</v>
      </c>
      <c r="AU6971" s="272" t="s">
        <v>92</v>
      </c>
      <c r="AV6971" s="13" t="s">
        <v>92</v>
      </c>
      <c r="AW6971" s="13" t="s">
        <v>45</v>
      </c>
      <c r="AX6971" s="13" t="s">
        <v>83</v>
      </c>
      <c r="AY6971" s="272" t="s">
        <v>207</v>
      </c>
    </row>
    <row r="6972" s="12" customFormat="1">
      <c r="B6972" s="252"/>
      <c r="C6972" s="253"/>
      <c r="D6972" s="249" t="s">
        <v>218</v>
      </c>
      <c r="E6972" s="254" t="s">
        <v>81</v>
      </c>
      <c r="F6972" s="255" t="s">
        <v>669</v>
      </c>
      <c r="G6972" s="253"/>
      <c r="H6972" s="254" t="s">
        <v>81</v>
      </c>
      <c r="I6972" s="256"/>
      <c r="J6972" s="253"/>
      <c r="K6972" s="253"/>
      <c r="L6972" s="257"/>
      <c r="M6972" s="258"/>
      <c r="N6972" s="259"/>
      <c r="O6972" s="259"/>
      <c r="P6972" s="259"/>
      <c r="Q6972" s="259"/>
      <c r="R6972" s="259"/>
      <c r="S6972" s="259"/>
      <c r="T6972" s="260"/>
      <c r="AT6972" s="261" t="s">
        <v>218</v>
      </c>
      <c r="AU6972" s="261" t="s">
        <v>92</v>
      </c>
      <c r="AV6972" s="12" t="s">
        <v>90</v>
      </c>
      <c r="AW6972" s="12" t="s">
        <v>45</v>
      </c>
      <c r="AX6972" s="12" t="s">
        <v>83</v>
      </c>
      <c r="AY6972" s="261" t="s">
        <v>207</v>
      </c>
    </row>
    <row r="6973" s="12" customFormat="1">
      <c r="B6973" s="252"/>
      <c r="C6973" s="253"/>
      <c r="D6973" s="249" t="s">
        <v>218</v>
      </c>
      <c r="E6973" s="254" t="s">
        <v>81</v>
      </c>
      <c r="F6973" s="255" t="s">
        <v>5811</v>
      </c>
      <c r="G6973" s="253"/>
      <c r="H6973" s="254" t="s">
        <v>81</v>
      </c>
      <c r="I6973" s="256"/>
      <c r="J6973" s="253"/>
      <c r="K6973" s="253"/>
      <c r="L6973" s="257"/>
      <c r="M6973" s="258"/>
      <c r="N6973" s="259"/>
      <c r="O6973" s="259"/>
      <c r="P6973" s="259"/>
      <c r="Q6973" s="259"/>
      <c r="R6973" s="259"/>
      <c r="S6973" s="259"/>
      <c r="T6973" s="260"/>
      <c r="AT6973" s="261" t="s">
        <v>218</v>
      </c>
      <c r="AU6973" s="261" t="s">
        <v>92</v>
      </c>
      <c r="AV6973" s="12" t="s">
        <v>90</v>
      </c>
      <c r="AW6973" s="12" t="s">
        <v>45</v>
      </c>
      <c r="AX6973" s="12" t="s">
        <v>83</v>
      </c>
      <c r="AY6973" s="261" t="s">
        <v>207</v>
      </c>
    </row>
    <row r="6974" s="13" customFormat="1">
      <c r="B6974" s="262"/>
      <c r="C6974" s="263"/>
      <c r="D6974" s="249" t="s">
        <v>218</v>
      </c>
      <c r="E6974" s="264" t="s">
        <v>81</v>
      </c>
      <c r="F6974" s="265" t="s">
        <v>5815</v>
      </c>
      <c r="G6974" s="263"/>
      <c r="H6974" s="266">
        <v>42</v>
      </c>
      <c r="I6974" s="267"/>
      <c r="J6974" s="263"/>
      <c r="K6974" s="263"/>
      <c r="L6974" s="268"/>
      <c r="M6974" s="269"/>
      <c r="N6974" s="270"/>
      <c r="O6974" s="270"/>
      <c r="P6974" s="270"/>
      <c r="Q6974" s="270"/>
      <c r="R6974" s="270"/>
      <c r="S6974" s="270"/>
      <c r="T6974" s="271"/>
      <c r="AT6974" s="272" t="s">
        <v>218</v>
      </c>
      <c r="AU6974" s="272" t="s">
        <v>92</v>
      </c>
      <c r="AV6974" s="13" t="s">
        <v>92</v>
      </c>
      <c r="AW6974" s="13" t="s">
        <v>45</v>
      </c>
      <c r="AX6974" s="13" t="s">
        <v>83</v>
      </c>
      <c r="AY6974" s="272" t="s">
        <v>207</v>
      </c>
    </row>
    <row r="6975" s="12" customFormat="1">
      <c r="B6975" s="252"/>
      <c r="C6975" s="253"/>
      <c r="D6975" s="249" t="s">
        <v>218</v>
      </c>
      <c r="E6975" s="254" t="s">
        <v>81</v>
      </c>
      <c r="F6975" s="255" t="s">
        <v>673</v>
      </c>
      <c r="G6975" s="253"/>
      <c r="H6975" s="254" t="s">
        <v>81</v>
      </c>
      <c r="I6975" s="256"/>
      <c r="J6975" s="253"/>
      <c r="K6975" s="253"/>
      <c r="L6975" s="257"/>
      <c r="M6975" s="258"/>
      <c r="N6975" s="259"/>
      <c r="O6975" s="259"/>
      <c r="P6975" s="259"/>
      <c r="Q6975" s="259"/>
      <c r="R6975" s="259"/>
      <c r="S6975" s="259"/>
      <c r="T6975" s="260"/>
      <c r="AT6975" s="261" t="s">
        <v>218</v>
      </c>
      <c r="AU6975" s="261" t="s">
        <v>92</v>
      </c>
      <c r="AV6975" s="12" t="s">
        <v>90</v>
      </c>
      <c r="AW6975" s="12" t="s">
        <v>45</v>
      </c>
      <c r="AX6975" s="12" t="s">
        <v>83</v>
      </c>
      <c r="AY6975" s="261" t="s">
        <v>207</v>
      </c>
    </row>
    <row r="6976" s="12" customFormat="1">
      <c r="B6976" s="252"/>
      <c r="C6976" s="253"/>
      <c r="D6976" s="249" t="s">
        <v>218</v>
      </c>
      <c r="E6976" s="254" t="s">
        <v>81</v>
      </c>
      <c r="F6976" s="255" t="s">
        <v>5811</v>
      </c>
      <c r="G6976" s="253"/>
      <c r="H6976" s="254" t="s">
        <v>81</v>
      </c>
      <c r="I6976" s="256"/>
      <c r="J6976" s="253"/>
      <c r="K6976" s="253"/>
      <c r="L6976" s="257"/>
      <c r="M6976" s="258"/>
      <c r="N6976" s="259"/>
      <c r="O6976" s="259"/>
      <c r="P6976" s="259"/>
      <c r="Q6976" s="259"/>
      <c r="R6976" s="259"/>
      <c r="S6976" s="259"/>
      <c r="T6976" s="260"/>
      <c r="AT6976" s="261" t="s">
        <v>218</v>
      </c>
      <c r="AU6976" s="261" t="s">
        <v>92</v>
      </c>
      <c r="AV6976" s="12" t="s">
        <v>90</v>
      </c>
      <c r="AW6976" s="12" t="s">
        <v>45</v>
      </c>
      <c r="AX6976" s="12" t="s">
        <v>83</v>
      </c>
      <c r="AY6976" s="261" t="s">
        <v>207</v>
      </c>
    </row>
    <row r="6977" s="13" customFormat="1">
      <c r="B6977" s="262"/>
      <c r="C6977" s="263"/>
      <c r="D6977" s="249" t="s">
        <v>218</v>
      </c>
      <c r="E6977" s="264" t="s">
        <v>81</v>
      </c>
      <c r="F6977" s="265" t="s">
        <v>5816</v>
      </c>
      <c r="G6977" s="263"/>
      <c r="H6977" s="266">
        <v>35</v>
      </c>
      <c r="I6977" s="267"/>
      <c r="J6977" s="263"/>
      <c r="K6977" s="263"/>
      <c r="L6977" s="268"/>
      <c r="M6977" s="269"/>
      <c r="N6977" s="270"/>
      <c r="O6977" s="270"/>
      <c r="P6977" s="270"/>
      <c r="Q6977" s="270"/>
      <c r="R6977" s="270"/>
      <c r="S6977" s="270"/>
      <c r="T6977" s="271"/>
      <c r="AT6977" s="272" t="s">
        <v>218</v>
      </c>
      <c r="AU6977" s="272" t="s">
        <v>92</v>
      </c>
      <c r="AV6977" s="13" t="s">
        <v>92</v>
      </c>
      <c r="AW6977" s="13" t="s">
        <v>45</v>
      </c>
      <c r="AX6977" s="13" t="s">
        <v>83</v>
      </c>
      <c r="AY6977" s="272" t="s">
        <v>207</v>
      </c>
    </row>
    <row r="6978" s="14" customFormat="1">
      <c r="B6978" s="273"/>
      <c r="C6978" s="274"/>
      <c r="D6978" s="249" t="s">
        <v>218</v>
      </c>
      <c r="E6978" s="275" t="s">
        <v>81</v>
      </c>
      <c r="F6978" s="276" t="s">
        <v>232</v>
      </c>
      <c r="G6978" s="274"/>
      <c r="H6978" s="277">
        <v>134.09999999999999</v>
      </c>
      <c r="I6978" s="278"/>
      <c r="J6978" s="274"/>
      <c r="K6978" s="274"/>
      <c r="L6978" s="279"/>
      <c r="M6978" s="280"/>
      <c r="N6978" s="281"/>
      <c r="O6978" s="281"/>
      <c r="P6978" s="281"/>
      <c r="Q6978" s="281"/>
      <c r="R6978" s="281"/>
      <c r="S6978" s="281"/>
      <c r="T6978" s="282"/>
      <c r="AT6978" s="283" t="s">
        <v>218</v>
      </c>
      <c r="AU6978" s="283" t="s">
        <v>92</v>
      </c>
      <c r="AV6978" s="14" t="s">
        <v>214</v>
      </c>
      <c r="AW6978" s="14" t="s">
        <v>45</v>
      </c>
      <c r="AX6978" s="14" t="s">
        <v>90</v>
      </c>
      <c r="AY6978" s="283" t="s">
        <v>207</v>
      </c>
    </row>
    <row r="6979" s="1" customFormat="1" ht="16.5" customHeight="1">
      <c r="B6979" s="48"/>
      <c r="C6979" s="237" t="s">
        <v>5856</v>
      </c>
      <c r="D6979" s="237" t="s">
        <v>209</v>
      </c>
      <c r="E6979" s="238" t="s">
        <v>5857</v>
      </c>
      <c r="F6979" s="239" t="s">
        <v>5858</v>
      </c>
      <c r="G6979" s="240" t="s">
        <v>450</v>
      </c>
      <c r="H6979" s="241">
        <v>148.25</v>
      </c>
      <c r="I6979" s="242"/>
      <c r="J6979" s="243">
        <f>ROUND(I6979*H6979,2)</f>
        <v>0</v>
      </c>
      <c r="K6979" s="239" t="s">
        <v>213</v>
      </c>
      <c r="L6979" s="74"/>
      <c r="M6979" s="244" t="s">
        <v>81</v>
      </c>
      <c r="N6979" s="245" t="s">
        <v>53</v>
      </c>
      <c r="O6979" s="49"/>
      <c r="P6979" s="246">
        <f>O6979*H6979</f>
        <v>0</v>
      </c>
      <c r="Q6979" s="246">
        <v>0.0023</v>
      </c>
      <c r="R6979" s="246">
        <f>Q6979*H6979</f>
        <v>0.34097499999999997</v>
      </c>
      <c r="S6979" s="246">
        <v>0</v>
      </c>
      <c r="T6979" s="247">
        <f>S6979*H6979</f>
        <v>0</v>
      </c>
      <c r="AR6979" s="25" t="s">
        <v>345</v>
      </c>
      <c r="AT6979" s="25" t="s">
        <v>209</v>
      </c>
      <c r="AU6979" s="25" t="s">
        <v>92</v>
      </c>
      <c r="AY6979" s="25" t="s">
        <v>207</v>
      </c>
      <c r="BE6979" s="248">
        <f>IF(N6979="základní",J6979,0)</f>
        <v>0</v>
      </c>
      <c r="BF6979" s="248">
        <f>IF(N6979="snížená",J6979,0)</f>
        <v>0</v>
      </c>
      <c r="BG6979" s="248">
        <f>IF(N6979="zákl. přenesená",J6979,0)</f>
        <v>0</v>
      </c>
      <c r="BH6979" s="248">
        <f>IF(N6979="sníž. přenesená",J6979,0)</f>
        <v>0</v>
      </c>
      <c r="BI6979" s="248">
        <f>IF(N6979="nulová",J6979,0)</f>
        <v>0</v>
      </c>
      <c r="BJ6979" s="25" t="s">
        <v>90</v>
      </c>
      <c r="BK6979" s="248">
        <f>ROUND(I6979*H6979,2)</f>
        <v>0</v>
      </c>
      <c r="BL6979" s="25" t="s">
        <v>345</v>
      </c>
      <c r="BM6979" s="25" t="s">
        <v>5859</v>
      </c>
    </row>
    <row r="6980" s="1" customFormat="1">
      <c r="B6980" s="48"/>
      <c r="C6980" s="76"/>
      <c r="D6980" s="249" t="s">
        <v>216</v>
      </c>
      <c r="E6980" s="76"/>
      <c r="F6980" s="250" t="s">
        <v>5808</v>
      </c>
      <c r="G6980" s="76"/>
      <c r="H6980" s="76"/>
      <c r="I6980" s="205"/>
      <c r="J6980" s="76"/>
      <c r="K6980" s="76"/>
      <c r="L6980" s="74"/>
      <c r="M6980" s="251"/>
      <c r="N6980" s="49"/>
      <c r="O6980" s="49"/>
      <c r="P6980" s="49"/>
      <c r="Q6980" s="49"/>
      <c r="R6980" s="49"/>
      <c r="S6980" s="49"/>
      <c r="T6980" s="97"/>
      <c r="AT6980" s="25" t="s">
        <v>216</v>
      </c>
      <c r="AU6980" s="25" t="s">
        <v>92</v>
      </c>
    </row>
    <row r="6981" s="12" customFormat="1">
      <c r="B6981" s="252"/>
      <c r="C6981" s="253"/>
      <c r="D6981" s="249" t="s">
        <v>218</v>
      </c>
      <c r="E6981" s="254" t="s">
        <v>81</v>
      </c>
      <c r="F6981" s="255" t="s">
        <v>666</v>
      </c>
      <c r="G6981" s="253"/>
      <c r="H6981" s="254" t="s">
        <v>81</v>
      </c>
      <c r="I6981" s="256"/>
      <c r="J6981" s="253"/>
      <c r="K6981" s="253"/>
      <c r="L6981" s="257"/>
      <c r="M6981" s="258"/>
      <c r="N6981" s="259"/>
      <c r="O6981" s="259"/>
      <c r="P6981" s="259"/>
      <c r="Q6981" s="259"/>
      <c r="R6981" s="259"/>
      <c r="S6981" s="259"/>
      <c r="T6981" s="260"/>
      <c r="AT6981" s="261" t="s">
        <v>218</v>
      </c>
      <c r="AU6981" s="261" t="s">
        <v>92</v>
      </c>
      <c r="AV6981" s="12" t="s">
        <v>90</v>
      </c>
      <c r="AW6981" s="12" t="s">
        <v>45</v>
      </c>
      <c r="AX6981" s="12" t="s">
        <v>83</v>
      </c>
      <c r="AY6981" s="261" t="s">
        <v>207</v>
      </c>
    </row>
    <row r="6982" s="12" customFormat="1">
      <c r="B6982" s="252"/>
      <c r="C6982" s="253"/>
      <c r="D6982" s="249" t="s">
        <v>218</v>
      </c>
      <c r="E6982" s="254" t="s">
        <v>81</v>
      </c>
      <c r="F6982" s="255" t="s">
        <v>5809</v>
      </c>
      <c r="G6982" s="253"/>
      <c r="H6982" s="254" t="s">
        <v>81</v>
      </c>
      <c r="I6982" s="256"/>
      <c r="J6982" s="253"/>
      <c r="K6982" s="253"/>
      <c r="L6982" s="257"/>
      <c r="M6982" s="258"/>
      <c r="N6982" s="259"/>
      <c r="O6982" s="259"/>
      <c r="P6982" s="259"/>
      <c r="Q6982" s="259"/>
      <c r="R6982" s="259"/>
      <c r="S6982" s="259"/>
      <c r="T6982" s="260"/>
      <c r="AT6982" s="261" t="s">
        <v>218</v>
      </c>
      <c r="AU6982" s="261" t="s">
        <v>92</v>
      </c>
      <c r="AV6982" s="12" t="s">
        <v>90</v>
      </c>
      <c r="AW6982" s="12" t="s">
        <v>45</v>
      </c>
      <c r="AX6982" s="12" t="s">
        <v>83</v>
      </c>
      <c r="AY6982" s="261" t="s">
        <v>207</v>
      </c>
    </row>
    <row r="6983" s="12" customFormat="1">
      <c r="B6983" s="252"/>
      <c r="C6983" s="253"/>
      <c r="D6983" s="249" t="s">
        <v>218</v>
      </c>
      <c r="E6983" s="254" t="s">
        <v>81</v>
      </c>
      <c r="F6983" s="255" t="s">
        <v>1279</v>
      </c>
      <c r="G6983" s="253"/>
      <c r="H6983" s="254" t="s">
        <v>81</v>
      </c>
      <c r="I6983" s="256"/>
      <c r="J6983" s="253"/>
      <c r="K6983" s="253"/>
      <c r="L6983" s="257"/>
      <c r="M6983" s="258"/>
      <c r="N6983" s="259"/>
      <c r="O6983" s="259"/>
      <c r="P6983" s="259"/>
      <c r="Q6983" s="259"/>
      <c r="R6983" s="259"/>
      <c r="S6983" s="259"/>
      <c r="T6983" s="260"/>
      <c r="AT6983" s="261" t="s">
        <v>218</v>
      </c>
      <c r="AU6983" s="261" t="s">
        <v>92</v>
      </c>
      <c r="AV6983" s="12" t="s">
        <v>90</v>
      </c>
      <c r="AW6983" s="12" t="s">
        <v>45</v>
      </c>
      <c r="AX6983" s="12" t="s">
        <v>83</v>
      </c>
      <c r="AY6983" s="261" t="s">
        <v>207</v>
      </c>
    </row>
    <row r="6984" s="13" customFormat="1">
      <c r="B6984" s="262"/>
      <c r="C6984" s="263"/>
      <c r="D6984" s="249" t="s">
        <v>218</v>
      </c>
      <c r="E6984" s="264" t="s">
        <v>81</v>
      </c>
      <c r="F6984" s="265" t="s">
        <v>5821</v>
      </c>
      <c r="G6984" s="263"/>
      <c r="H6984" s="266">
        <v>21.449999999999999</v>
      </c>
      <c r="I6984" s="267"/>
      <c r="J6984" s="263"/>
      <c r="K6984" s="263"/>
      <c r="L6984" s="268"/>
      <c r="M6984" s="269"/>
      <c r="N6984" s="270"/>
      <c r="O6984" s="270"/>
      <c r="P6984" s="270"/>
      <c r="Q6984" s="270"/>
      <c r="R6984" s="270"/>
      <c r="S6984" s="270"/>
      <c r="T6984" s="271"/>
      <c r="AT6984" s="272" t="s">
        <v>218</v>
      </c>
      <c r="AU6984" s="272" t="s">
        <v>92</v>
      </c>
      <c r="AV6984" s="13" t="s">
        <v>92</v>
      </c>
      <c r="AW6984" s="13" t="s">
        <v>45</v>
      </c>
      <c r="AX6984" s="13" t="s">
        <v>83</v>
      </c>
      <c r="AY6984" s="272" t="s">
        <v>207</v>
      </c>
    </row>
    <row r="6985" s="12" customFormat="1">
      <c r="B6985" s="252"/>
      <c r="C6985" s="253"/>
      <c r="D6985" s="249" t="s">
        <v>218</v>
      </c>
      <c r="E6985" s="254" t="s">
        <v>81</v>
      </c>
      <c r="F6985" s="255" t="s">
        <v>486</v>
      </c>
      <c r="G6985" s="253"/>
      <c r="H6985" s="254" t="s">
        <v>81</v>
      </c>
      <c r="I6985" s="256"/>
      <c r="J6985" s="253"/>
      <c r="K6985" s="253"/>
      <c r="L6985" s="257"/>
      <c r="M6985" s="258"/>
      <c r="N6985" s="259"/>
      <c r="O6985" s="259"/>
      <c r="P6985" s="259"/>
      <c r="Q6985" s="259"/>
      <c r="R6985" s="259"/>
      <c r="S6985" s="259"/>
      <c r="T6985" s="260"/>
      <c r="AT6985" s="261" t="s">
        <v>218</v>
      </c>
      <c r="AU6985" s="261" t="s">
        <v>92</v>
      </c>
      <c r="AV6985" s="12" t="s">
        <v>90</v>
      </c>
      <c r="AW6985" s="12" t="s">
        <v>45</v>
      </c>
      <c r="AX6985" s="12" t="s">
        <v>83</v>
      </c>
      <c r="AY6985" s="261" t="s">
        <v>207</v>
      </c>
    </row>
    <row r="6986" s="12" customFormat="1">
      <c r="B6986" s="252"/>
      <c r="C6986" s="253"/>
      <c r="D6986" s="249" t="s">
        <v>218</v>
      </c>
      <c r="E6986" s="254" t="s">
        <v>81</v>
      </c>
      <c r="F6986" s="255" t="s">
        <v>5811</v>
      </c>
      <c r="G6986" s="253"/>
      <c r="H6986" s="254" t="s">
        <v>81</v>
      </c>
      <c r="I6986" s="256"/>
      <c r="J6986" s="253"/>
      <c r="K6986" s="253"/>
      <c r="L6986" s="257"/>
      <c r="M6986" s="258"/>
      <c r="N6986" s="259"/>
      <c r="O6986" s="259"/>
      <c r="P6986" s="259"/>
      <c r="Q6986" s="259"/>
      <c r="R6986" s="259"/>
      <c r="S6986" s="259"/>
      <c r="T6986" s="260"/>
      <c r="AT6986" s="261" t="s">
        <v>218</v>
      </c>
      <c r="AU6986" s="261" t="s">
        <v>92</v>
      </c>
      <c r="AV6986" s="12" t="s">
        <v>90</v>
      </c>
      <c r="AW6986" s="12" t="s">
        <v>45</v>
      </c>
      <c r="AX6986" s="12" t="s">
        <v>83</v>
      </c>
      <c r="AY6986" s="261" t="s">
        <v>207</v>
      </c>
    </row>
    <row r="6987" s="13" customFormat="1">
      <c r="B6987" s="262"/>
      <c r="C6987" s="263"/>
      <c r="D6987" s="249" t="s">
        <v>218</v>
      </c>
      <c r="E6987" s="264" t="s">
        <v>81</v>
      </c>
      <c r="F6987" s="265" t="s">
        <v>5822</v>
      </c>
      <c r="G6987" s="263"/>
      <c r="H6987" s="266">
        <v>8.75</v>
      </c>
      <c r="I6987" s="267"/>
      <c r="J6987" s="263"/>
      <c r="K6987" s="263"/>
      <c r="L6987" s="268"/>
      <c r="M6987" s="269"/>
      <c r="N6987" s="270"/>
      <c r="O6987" s="270"/>
      <c r="P6987" s="270"/>
      <c r="Q6987" s="270"/>
      <c r="R6987" s="270"/>
      <c r="S6987" s="270"/>
      <c r="T6987" s="271"/>
      <c r="AT6987" s="272" t="s">
        <v>218</v>
      </c>
      <c r="AU6987" s="272" t="s">
        <v>92</v>
      </c>
      <c r="AV6987" s="13" t="s">
        <v>92</v>
      </c>
      <c r="AW6987" s="13" t="s">
        <v>45</v>
      </c>
      <c r="AX6987" s="13" t="s">
        <v>83</v>
      </c>
      <c r="AY6987" s="272" t="s">
        <v>207</v>
      </c>
    </row>
    <row r="6988" s="13" customFormat="1">
      <c r="B6988" s="262"/>
      <c r="C6988" s="263"/>
      <c r="D6988" s="249" t="s">
        <v>218</v>
      </c>
      <c r="E6988" s="264" t="s">
        <v>81</v>
      </c>
      <c r="F6988" s="265" t="s">
        <v>5823</v>
      </c>
      <c r="G6988" s="263"/>
      <c r="H6988" s="266">
        <v>23.800000000000001</v>
      </c>
      <c r="I6988" s="267"/>
      <c r="J6988" s="263"/>
      <c r="K6988" s="263"/>
      <c r="L6988" s="268"/>
      <c r="M6988" s="269"/>
      <c r="N6988" s="270"/>
      <c r="O6988" s="270"/>
      <c r="P6988" s="270"/>
      <c r="Q6988" s="270"/>
      <c r="R6988" s="270"/>
      <c r="S6988" s="270"/>
      <c r="T6988" s="271"/>
      <c r="AT6988" s="272" t="s">
        <v>218</v>
      </c>
      <c r="AU6988" s="272" t="s">
        <v>92</v>
      </c>
      <c r="AV6988" s="13" t="s">
        <v>92</v>
      </c>
      <c r="AW6988" s="13" t="s">
        <v>45</v>
      </c>
      <c r="AX6988" s="13" t="s">
        <v>83</v>
      </c>
      <c r="AY6988" s="272" t="s">
        <v>207</v>
      </c>
    </row>
    <row r="6989" s="12" customFormat="1">
      <c r="B6989" s="252"/>
      <c r="C6989" s="253"/>
      <c r="D6989" s="249" t="s">
        <v>218</v>
      </c>
      <c r="E6989" s="254" t="s">
        <v>81</v>
      </c>
      <c r="F6989" s="255" t="s">
        <v>3512</v>
      </c>
      <c r="G6989" s="253"/>
      <c r="H6989" s="254" t="s">
        <v>81</v>
      </c>
      <c r="I6989" s="256"/>
      <c r="J6989" s="253"/>
      <c r="K6989" s="253"/>
      <c r="L6989" s="257"/>
      <c r="M6989" s="258"/>
      <c r="N6989" s="259"/>
      <c r="O6989" s="259"/>
      <c r="P6989" s="259"/>
      <c r="Q6989" s="259"/>
      <c r="R6989" s="259"/>
      <c r="S6989" s="259"/>
      <c r="T6989" s="260"/>
      <c r="AT6989" s="261" t="s">
        <v>218</v>
      </c>
      <c r="AU6989" s="261" t="s">
        <v>92</v>
      </c>
      <c r="AV6989" s="12" t="s">
        <v>90</v>
      </c>
      <c r="AW6989" s="12" t="s">
        <v>45</v>
      </c>
      <c r="AX6989" s="12" t="s">
        <v>83</v>
      </c>
      <c r="AY6989" s="261" t="s">
        <v>207</v>
      </c>
    </row>
    <row r="6990" s="12" customFormat="1">
      <c r="B6990" s="252"/>
      <c r="C6990" s="253"/>
      <c r="D6990" s="249" t="s">
        <v>218</v>
      </c>
      <c r="E6990" s="254" t="s">
        <v>81</v>
      </c>
      <c r="F6990" s="255" t="s">
        <v>1311</v>
      </c>
      <c r="G6990" s="253"/>
      <c r="H6990" s="254" t="s">
        <v>81</v>
      </c>
      <c r="I6990" s="256"/>
      <c r="J6990" s="253"/>
      <c r="K6990" s="253"/>
      <c r="L6990" s="257"/>
      <c r="M6990" s="258"/>
      <c r="N6990" s="259"/>
      <c r="O6990" s="259"/>
      <c r="P6990" s="259"/>
      <c r="Q6990" s="259"/>
      <c r="R6990" s="259"/>
      <c r="S6990" s="259"/>
      <c r="T6990" s="260"/>
      <c r="AT6990" s="261" t="s">
        <v>218</v>
      </c>
      <c r="AU6990" s="261" t="s">
        <v>92</v>
      </c>
      <c r="AV6990" s="12" t="s">
        <v>90</v>
      </c>
      <c r="AW6990" s="12" t="s">
        <v>45</v>
      </c>
      <c r="AX6990" s="12" t="s">
        <v>83</v>
      </c>
      <c r="AY6990" s="261" t="s">
        <v>207</v>
      </c>
    </row>
    <row r="6991" s="13" customFormat="1">
      <c r="B6991" s="262"/>
      <c r="C6991" s="263"/>
      <c r="D6991" s="249" t="s">
        <v>218</v>
      </c>
      <c r="E6991" s="264" t="s">
        <v>81</v>
      </c>
      <c r="F6991" s="265" t="s">
        <v>5824</v>
      </c>
      <c r="G6991" s="263"/>
      <c r="H6991" s="266">
        <v>10.25</v>
      </c>
      <c r="I6991" s="267"/>
      <c r="J6991" s="263"/>
      <c r="K6991" s="263"/>
      <c r="L6991" s="268"/>
      <c r="M6991" s="269"/>
      <c r="N6991" s="270"/>
      <c r="O6991" s="270"/>
      <c r="P6991" s="270"/>
      <c r="Q6991" s="270"/>
      <c r="R6991" s="270"/>
      <c r="S6991" s="270"/>
      <c r="T6991" s="271"/>
      <c r="AT6991" s="272" t="s">
        <v>218</v>
      </c>
      <c r="AU6991" s="272" t="s">
        <v>92</v>
      </c>
      <c r="AV6991" s="13" t="s">
        <v>92</v>
      </c>
      <c r="AW6991" s="13" t="s">
        <v>45</v>
      </c>
      <c r="AX6991" s="13" t="s">
        <v>83</v>
      </c>
      <c r="AY6991" s="272" t="s">
        <v>207</v>
      </c>
    </row>
    <row r="6992" s="12" customFormat="1">
      <c r="B6992" s="252"/>
      <c r="C6992" s="253"/>
      <c r="D6992" s="249" t="s">
        <v>218</v>
      </c>
      <c r="E6992" s="254" t="s">
        <v>81</v>
      </c>
      <c r="F6992" s="255" t="s">
        <v>669</v>
      </c>
      <c r="G6992" s="253"/>
      <c r="H6992" s="254" t="s">
        <v>81</v>
      </c>
      <c r="I6992" s="256"/>
      <c r="J6992" s="253"/>
      <c r="K6992" s="253"/>
      <c r="L6992" s="257"/>
      <c r="M6992" s="258"/>
      <c r="N6992" s="259"/>
      <c r="O6992" s="259"/>
      <c r="P6992" s="259"/>
      <c r="Q6992" s="259"/>
      <c r="R6992" s="259"/>
      <c r="S6992" s="259"/>
      <c r="T6992" s="260"/>
      <c r="AT6992" s="261" t="s">
        <v>218</v>
      </c>
      <c r="AU6992" s="261" t="s">
        <v>92</v>
      </c>
      <c r="AV6992" s="12" t="s">
        <v>90</v>
      </c>
      <c r="AW6992" s="12" t="s">
        <v>45</v>
      </c>
      <c r="AX6992" s="12" t="s">
        <v>83</v>
      </c>
      <c r="AY6992" s="261" t="s">
        <v>207</v>
      </c>
    </row>
    <row r="6993" s="12" customFormat="1">
      <c r="B6993" s="252"/>
      <c r="C6993" s="253"/>
      <c r="D6993" s="249" t="s">
        <v>218</v>
      </c>
      <c r="E6993" s="254" t="s">
        <v>81</v>
      </c>
      <c r="F6993" s="255" t="s">
        <v>5811</v>
      </c>
      <c r="G6993" s="253"/>
      <c r="H6993" s="254" t="s">
        <v>81</v>
      </c>
      <c r="I6993" s="256"/>
      <c r="J6993" s="253"/>
      <c r="K6993" s="253"/>
      <c r="L6993" s="257"/>
      <c r="M6993" s="258"/>
      <c r="N6993" s="259"/>
      <c r="O6993" s="259"/>
      <c r="P6993" s="259"/>
      <c r="Q6993" s="259"/>
      <c r="R6993" s="259"/>
      <c r="S6993" s="259"/>
      <c r="T6993" s="260"/>
      <c r="AT6993" s="261" t="s">
        <v>218</v>
      </c>
      <c r="AU6993" s="261" t="s">
        <v>92</v>
      </c>
      <c r="AV6993" s="12" t="s">
        <v>90</v>
      </c>
      <c r="AW6993" s="12" t="s">
        <v>45</v>
      </c>
      <c r="AX6993" s="12" t="s">
        <v>83</v>
      </c>
      <c r="AY6993" s="261" t="s">
        <v>207</v>
      </c>
    </row>
    <row r="6994" s="13" customFormat="1">
      <c r="B6994" s="262"/>
      <c r="C6994" s="263"/>
      <c r="D6994" s="249" t="s">
        <v>218</v>
      </c>
      <c r="E6994" s="264" t="s">
        <v>81</v>
      </c>
      <c r="F6994" s="265" t="s">
        <v>5825</v>
      </c>
      <c r="G6994" s="263"/>
      <c r="H6994" s="266">
        <v>45.5</v>
      </c>
      <c r="I6994" s="267"/>
      <c r="J6994" s="263"/>
      <c r="K6994" s="263"/>
      <c r="L6994" s="268"/>
      <c r="M6994" s="269"/>
      <c r="N6994" s="270"/>
      <c r="O6994" s="270"/>
      <c r="P6994" s="270"/>
      <c r="Q6994" s="270"/>
      <c r="R6994" s="270"/>
      <c r="S6994" s="270"/>
      <c r="T6994" s="271"/>
      <c r="AT6994" s="272" t="s">
        <v>218</v>
      </c>
      <c r="AU6994" s="272" t="s">
        <v>92</v>
      </c>
      <c r="AV6994" s="13" t="s">
        <v>92</v>
      </c>
      <c r="AW6994" s="13" t="s">
        <v>45</v>
      </c>
      <c r="AX6994" s="13" t="s">
        <v>83</v>
      </c>
      <c r="AY6994" s="272" t="s">
        <v>207</v>
      </c>
    </row>
    <row r="6995" s="12" customFormat="1">
      <c r="B6995" s="252"/>
      <c r="C6995" s="253"/>
      <c r="D6995" s="249" t="s">
        <v>218</v>
      </c>
      <c r="E6995" s="254" t="s">
        <v>81</v>
      </c>
      <c r="F6995" s="255" t="s">
        <v>673</v>
      </c>
      <c r="G6995" s="253"/>
      <c r="H6995" s="254" t="s">
        <v>81</v>
      </c>
      <c r="I6995" s="256"/>
      <c r="J6995" s="253"/>
      <c r="K6995" s="253"/>
      <c r="L6995" s="257"/>
      <c r="M6995" s="258"/>
      <c r="N6995" s="259"/>
      <c r="O6995" s="259"/>
      <c r="P6995" s="259"/>
      <c r="Q6995" s="259"/>
      <c r="R6995" s="259"/>
      <c r="S6995" s="259"/>
      <c r="T6995" s="260"/>
      <c r="AT6995" s="261" t="s">
        <v>218</v>
      </c>
      <c r="AU6995" s="261" t="s">
        <v>92</v>
      </c>
      <c r="AV6995" s="12" t="s">
        <v>90</v>
      </c>
      <c r="AW6995" s="12" t="s">
        <v>45</v>
      </c>
      <c r="AX6995" s="12" t="s">
        <v>83</v>
      </c>
      <c r="AY6995" s="261" t="s">
        <v>207</v>
      </c>
    </row>
    <row r="6996" s="12" customFormat="1">
      <c r="B6996" s="252"/>
      <c r="C6996" s="253"/>
      <c r="D6996" s="249" t="s">
        <v>218</v>
      </c>
      <c r="E6996" s="254" t="s">
        <v>81</v>
      </c>
      <c r="F6996" s="255" t="s">
        <v>5811</v>
      </c>
      <c r="G6996" s="253"/>
      <c r="H6996" s="254" t="s">
        <v>81</v>
      </c>
      <c r="I6996" s="256"/>
      <c r="J6996" s="253"/>
      <c r="K6996" s="253"/>
      <c r="L6996" s="257"/>
      <c r="M6996" s="258"/>
      <c r="N6996" s="259"/>
      <c r="O6996" s="259"/>
      <c r="P6996" s="259"/>
      <c r="Q6996" s="259"/>
      <c r="R6996" s="259"/>
      <c r="S6996" s="259"/>
      <c r="T6996" s="260"/>
      <c r="AT6996" s="261" t="s">
        <v>218</v>
      </c>
      <c r="AU6996" s="261" t="s">
        <v>92</v>
      </c>
      <c r="AV6996" s="12" t="s">
        <v>90</v>
      </c>
      <c r="AW6996" s="12" t="s">
        <v>45</v>
      </c>
      <c r="AX6996" s="12" t="s">
        <v>83</v>
      </c>
      <c r="AY6996" s="261" t="s">
        <v>207</v>
      </c>
    </row>
    <row r="6997" s="13" customFormat="1">
      <c r="B6997" s="262"/>
      <c r="C6997" s="263"/>
      <c r="D6997" s="249" t="s">
        <v>218</v>
      </c>
      <c r="E6997" s="264" t="s">
        <v>81</v>
      </c>
      <c r="F6997" s="265" t="s">
        <v>5826</v>
      </c>
      <c r="G6997" s="263"/>
      <c r="H6997" s="266">
        <v>38.5</v>
      </c>
      <c r="I6997" s="267"/>
      <c r="J6997" s="263"/>
      <c r="K6997" s="263"/>
      <c r="L6997" s="268"/>
      <c r="M6997" s="269"/>
      <c r="N6997" s="270"/>
      <c r="O6997" s="270"/>
      <c r="P6997" s="270"/>
      <c r="Q6997" s="270"/>
      <c r="R6997" s="270"/>
      <c r="S6997" s="270"/>
      <c r="T6997" s="271"/>
      <c r="AT6997" s="272" t="s">
        <v>218</v>
      </c>
      <c r="AU6997" s="272" t="s">
        <v>92</v>
      </c>
      <c r="AV6997" s="13" t="s">
        <v>92</v>
      </c>
      <c r="AW6997" s="13" t="s">
        <v>45</v>
      </c>
      <c r="AX6997" s="13" t="s">
        <v>83</v>
      </c>
      <c r="AY6997" s="272" t="s">
        <v>207</v>
      </c>
    </row>
    <row r="6998" s="14" customFormat="1">
      <c r="B6998" s="273"/>
      <c r="C6998" s="274"/>
      <c r="D6998" s="249" t="s">
        <v>218</v>
      </c>
      <c r="E6998" s="275" t="s">
        <v>81</v>
      </c>
      <c r="F6998" s="276" t="s">
        <v>232</v>
      </c>
      <c r="G6998" s="274"/>
      <c r="H6998" s="277">
        <v>148.25</v>
      </c>
      <c r="I6998" s="278"/>
      <c r="J6998" s="274"/>
      <c r="K6998" s="274"/>
      <c r="L6998" s="279"/>
      <c r="M6998" s="280"/>
      <c r="N6998" s="281"/>
      <c r="O6998" s="281"/>
      <c r="P6998" s="281"/>
      <c r="Q6998" s="281"/>
      <c r="R6998" s="281"/>
      <c r="S6998" s="281"/>
      <c r="T6998" s="282"/>
      <c r="AT6998" s="283" t="s">
        <v>218</v>
      </c>
      <c r="AU6998" s="283" t="s">
        <v>92</v>
      </c>
      <c r="AV6998" s="14" t="s">
        <v>214</v>
      </c>
      <c r="AW6998" s="14" t="s">
        <v>45</v>
      </c>
      <c r="AX6998" s="14" t="s">
        <v>90</v>
      </c>
      <c r="AY6998" s="283" t="s">
        <v>207</v>
      </c>
    </row>
    <row r="6999" s="1" customFormat="1" ht="16.5" customHeight="1">
      <c r="B6999" s="48"/>
      <c r="C6999" s="237" t="s">
        <v>5860</v>
      </c>
      <c r="D6999" s="237" t="s">
        <v>209</v>
      </c>
      <c r="E6999" s="238" t="s">
        <v>5861</v>
      </c>
      <c r="F6999" s="239" t="s">
        <v>5862</v>
      </c>
      <c r="G6999" s="240" t="s">
        <v>315</v>
      </c>
      <c r="H6999" s="241">
        <v>894.61000000000001</v>
      </c>
      <c r="I6999" s="242"/>
      <c r="J6999" s="243">
        <f>ROUND(I6999*H6999,2)</f>
        <v>0</v>
      </c>
      <c r="K6999" s="239" t="s">
        <v>213</v>
      </c>
      <c r="L6999" s="74"/>
      <c r="M6999" s="244" t="s">
        <v>81</v>
      </c>
      <c r="N6999" s="245" t="s">
        <v>53</v>
      </c>
      <c r="O6999" s="49"/>
      <c r="P6999" s="246">
        <f>O6999*H6999</f>
        <v>0</v>
      </c>
      <c r="Q6999" s="246">
        <v>0</v>
      </c>
      <c r="R6999" s="246">
        <f>Q6999*H6999</f>
        <v>0</v>
      </c>
      <c r="S6999" s="246">
        <v>0.0030000000000000001</v>
      </c>
      <c r="T6999" s="247">
        <f>S6999*H6999</f>
        <v>2.6838299999999999</v>
      </c>
      <c r="AR6999" s="25" t="s">
        <v>345</v>
      </c>
      <c r="AT6999" s="25" t="s">
        <v>209</v>
      </c>
      <c r="AU6999" s="25" t="s">
        <v>92</v>
      </c>
      <c r="AY6999" s="25" t="s">
        <v>207</v>
      </c>
      <c r="BE6999" s="248">
        <f>IF(N6999="základní",J6999,0)</f>
        <v>0</v>
      </c>
      <c r="BF6999" s="248">
        <f>IF(N6999="snížená",J6999,0)</f>
        <v>0</v>
      </c>
      <c r="BG6999" s="248">
        <f>IF(N6999="zákl. přenesená",J6999,0)</f>
        <v>0</v>
      </c>
      <c r="BH6999" s="248">
        <f>IF(N6999="sníž. přenesená",J6999,0)</f>
        <v>0</v>
      </c>
      <c r="BI6999" s="248">
        <f>IF(N6999="nulová",J6999,0)</f>
        <v>0</v>
      </c>
      <c r="BJ6999" s="25" t="s">
        <v>90</v>
      </c>
      <c r="BK6999" s="248">
        <f>ROUND(I6999*H6999,2)</f>
        <v>0</v>
      </c>
      <c r="BL6999" s="25" t="s">
        <v>345</v>
      </c>
      <c r="BM6999" s="25" t="s">
        <v>5863</v>
      </c>
    </row>
    <row r="7000" s="12" customFormat="1">
      <c r="B7000" s="252"/>
      <c r="C7000" s="253"/>
      <c r="D7000" s="249" t="s">
        <v>218</v>
      </c>
      <c r="E7000" s="254" t="s">
        <v>81</v>
      </c>
      <c r="F7000" s="255" t="s">
        <v>5864</v>
      </c>
      <c r="G7000" s="253"/>
      <c r="H7000" s="254" t="s">
        <v>81</v>
      </c>
      <c r="I7000" s="256"/>
      <c r="J7000" s="253"/>
      <c r="K7000" s="253"/>
      <c r="L7000" s="257"/>
      <c r="M7000" s="258"/>
      <c r="N7000" s="259"/>
      <c r="O7000" s="259"/>
      <c r="P7000" s="259"/>
      <c r="Q7000" s="259"/>
      <c r="R7000" s="259"/>
      <c r="S7000" s="259"/>
      <c r="T7000" s="260"/>
      <c r="AT7000" s="261" t="s">
        <v>218</v>
      </c>
      <c r="AU7000" s="261" t="s">
        <v>92</v>
      </c>
      <c r="AV7000" s="12" t="s">
        <v>90</v>
      </c>
      <c r="AW7000" s="12" t="s">
        <v>45</v>
      </c>
      <c r="AX7000" s="12" t="s">
        <v>83</v>
      </c>
      <c r="AY7000" s="261" t="s">
        <v>207</v>
      </c>
    </row>
    <row r="7001" s="12" customFormat="1">
      <c r="B7001" s="252"/>
      <c r="C7001" s="253"/>
      <c r="D7001" s="249" t="s">
        <v>218</v>
      </c>
      <c r="E7001" s="254" t="s">
        <v>81</v>
      </c>
      <c r="F7001" s="255" t="s">
        <v>2749</v>
      </c>
      <c r="G7001" s="253"/>
      <c r="H7001" s="254" t="s">
        <v>81</v>
      </c>
      <c r="I7001" s="256"/>
      <c r="J7001" s="253"/>
      <c r="K7001" s="253"/>
      <c r="L7001" s="257"/>
      <c r="M7001" s="258"/>
      <c r="N7001" s="259"/>
      <c r="O7001" s="259"/>
      <c r="P7001" s="259"/>
      <c r="Q7001" s="259"/>
      <c r="R7001" s="259"/>
      <c r="S7001" s="259"/>
      <c r="T7001" s="260"/>
      <c r="AT7001" s="261" t="s">
        <v>218</v>
      </c>
      <c r="AU7001" s="261" t="s">
        <v>92</v>
      </c>
      <c r="AV7001" s="12" t="s">
        <v>90</v>
      </c>
      <c r="AW7001" s="12" t="s">
        <v>45</v>
      </c>
      <c r="AX7001" s="12" t="s">
        <v>83</v>
      </c>
      <c r="AY7001" s="261" t="s">
        <v>207</v>
      </c>
    </row>
    <row r="7002" s="12" customFormat="1">
      <c r="B7002" s="252"/>
      <c r="C7002" s="253"/>
      <c r="D7002" s="249" t="s">
        <v>218</v>
      </c>
      <c r="E7002" s="254" t="s">
        <v>81</v>
      </c>
      <c r="F7002" s="255" t="s">
        <v>3014</v>
      </c>
      <c r="G7002" s="253"/>
      <c r="H7002" s="254" t="s">
        <v>81</v>
      </c>
      <c r="I7002" s="256"/>
      <c r="J7002" s="253"/>
      <c r="K7002" s="253"/>
      <c r="L7002" s="257"/>
      <c r="M7002" s="258"/>
      <c r="N7002" s="259"/>
      <c r="O7002" s="259"/>
      <c r="P7002" s="259"/>
      <c r="Q7002" s="259"/>
      <c r="R7002" s="259"/>
      <c r="S7002" s="259"/>
      <c r="T7002" s="260"/>
      <c r="AT7002" s="261" t="s">
        <v>218</v>
      </c>
      <c r="AU7002" s="261" t="s">
        <v>92</v>
      </c>
      <c r="AV7002" s="12" t="s">
        <v>90</v>
      </c>
      <c r="AW7002" s="12" t="s">
        <v>45</v>
      </c>
      <c r="AX7002" s="12" t="s">
        <v>83</v>
      </c>
      <c r="AY7002" s="261" t="s">
        <v>207</v>
      </c>
    </row>
    <row r="7003" s="13" customFormat="1">
      <c r="B7003" s="262"/>
      <c r="C7003" s="263"/>
      <c r="D7003" s="249" t="s">
        <v>218</v>
      </c>
      <c r="E7003" s="264" t="s">
        <v>81</v>
      </c>
      <c r="F7003" s="265" t="s">
        <v>3200</v>
      </c>
      <c r="G7003" s="263"/>
      <c r="H7003" s="266">
        <v>13.5</v>
      </c>
      <c r="I7003" s="267"/>
      <c r="J7003" s="263"/>
      <c r="K7003" s="263"/>
      <c r="L7003" s="268"/>
      <c r="M7003" s="269"/>
      <c r="N7003" s="270"/>
      <c r="O7003" s="270"/>
      <c r="P7003" s="270"/>
      <c r="Q7003" s="270"/>
      <c r="R7003" s="270"/>
      <c r="S7003" s="270"/>
      <c r="T7003" s="271"/>
      <c r="AT7003" s="272" t="s">
        <v>218</v>
      </c>
      <c r="AU7003" s="272" t="s">
        <v>92</v>
      </c>
      <c r="AV7003" s="13" t="s">
        <v>92</v>
      </c>
      <c r="AW7003" s="13" t="s">
        <v>45</v>
      </c>
      <c r="AX7003" s="13" t="s">
        <v>83</v>
      </c>
      <c r="AY7003" s="272" t="s">
        <v>207</v>
      </c>
    </row>
    <row r="7004" s="15" customFormat="1">
      <c r="B7004" s="284"/>
      <c r="C7004" s="285"/>
      <c r="D7004" s="249" t="s">
        <v>218</v>
      </c>
      <c r="E7004" s="286" t="s">
        <v>81</v>
      </c>
      <c r="F7004" s="287" t="s">
        <v>247</v>
      </c>
      <c r="G7004" s="285"/>
      <c r="H7004" s="288">
        <v>13.5</v>
      </c>
      <c r="I7004" s="289"/>
      <c r="J7004" s="285"/>
      <c r="K7004" s="285"/>
      <c r="L7004" s="290"/>
      <c r="M7004" s="291"/>
      <c r="N7004" s="292"/>
      <c r="O7004" s="292"/>
      <c r="P7004" s="292"/>
      <c r="Q7004" s="292"/>
      <c r="R7004" s="292"/>
      <c r="S7004" s="292"/>
      <c r="T7004" s="293"/>
      <c r="AT7004" s="294" t="s">
        <v>218</v>
      </c>
      <c r="AU7004" s="294" t="s">
        <v>92</v>
      </c>
      <c r="AV7004" s="15" t="s">
        <v>233</v>
      </c>
      <c r="AW7004" s="15" t="s">
        <v>45</v>
      </c>
      <c r="AX7004" s="15" t="s">
        <v>83</v>
      </c>
      <c r="AY7004" s="294" t="s">
        <v>207</v>
      </c>
    </row>
    <row r="7005" s="12" customFormat="1">
      <c r="B7005" s="252"/>
      <c r="C7005" s="253"/>
      <c r="D7005" s="249" t="s">
        <v>218</v>
      </c>
      <c r="E7005" s="254" t="s">
        <v>81</v>
      </c>
      <c r="F7005" s="255" t="s">
        <v>486</v>
      </c>
      <c r="G7005" s="253"/>
      <c r="H7005" s="254" t="s">
        <v>81</v>
      </c>
      <c r="I7005" s="256"/>
      <c r="J7005" s="253"/>
      <c r="K7005" s="253"/>
      <c r="L7005" s="257"/>
      <c r="M7005" s="258"/>
      <c r="N7005" s="259"/>
      <c r="O7005" s="259"/>
      <c r="P7005" s="259"/>
      <c r="Q7005" s="259"/>
      <c r="R7005" s="259"/>
      <c r="S7005" s="259"/>
      <c r="T7005" s="260"/>
      <c r="AT7005" s="261" t="s">
        <v>218</v>
      </c>
      <c r="AU7005" s="261" t="s">
        <v>92</v>
      </c>
      <c r="AV7005" s="12" t="s">
        <v>90</v>
      </c>
      <c r="AW7005" s="12" t="s">
        <v>45</v>
      </c>
      <c r="AX7005" s="12" t="s">
        <v>83</v>
      </c>
      <c r="AY7005" s="261" t="s">
        <v>207</v>
      </c>
    </row>
    <row r="7006" s="12" customFormat="1">
      <c r="B7006" s="252"/>
      <c r="C7006" s="253"/>
      <c r="D7006" s="249" t="s">
        <v>218</v>
      </c>
      <c r="E7006" s="254" t="s">
        <v>81</v>
      </c>
      <c r="F7006" s="255" t="s">
        <v>2764</v>
      </c>
      <c r="G7006" s="253"/>
      <c r="H7006" s="254" t="s">
        <v>81</v>
      </c>
      <c r="I7006" s="256"/>
      <c r="J7006" s="253"/>
      <c r="K7006" s="253"/>
      <c r="L7006" s="257"/>
      <c r="M7006" s="258"/>
      <c r="N7006" s="259"/>
      <c r="O7006" s="259"/>
      <c r="P7006" s="259"/>
      <c r="Q7006" s="259"/>
      <c r="R7006" s="259"/>
      <c r="S7006" s="259"/>
      <c r="T7006" s="260"/>
      <c r="AT7006" s="261" t="s">
        <v>218</v>
      </c>
      <c r="AU7006" s="261" t="s">
        <v>92</v>
      </c>
      <c r="AV7006" s="12" t="s">
        <v>90</v>
      </c>
      <c r="AW7006" s="12" t="s">
        <v>45</v>
      </c>
      <c r="AX7006" s="12" t="s">
        <v>83</v>
      </c>
      <c r="AY7006" s="261" t="s">
        <v>207</v>
      </c>
    </row>
    <row r="7007" s="13" customFormat="1">
      <c r="B7007" s="262"/>
      <c r="C7007" s="263"/>
      <c r="D7007" s="249" t="s">
        <v>218</v>
      </c>
      <c r="E7007" s="264" t="s">
        <v>81</v>
      </c>
      <c r="F7007" s="265" t="s">
        <v>5865</v>
      </c>
      <c r="G7007" s="263"/>
      <c r="H7007" s="266">
        <v>15.6</v>
      </c>
      <c r="I7007" s="267"/>
      <c r="J7007" s="263"/>
      <c r="K7007" s="263"/>
      <c r="L7007" s="268"/>
      <c r="M7007" s="269"/>
      <c r="N7007" s="270"/>
      <c r="O7007" s="270"/>
      <c r="P7007" s="270"/>
      <c r="Q7007" s="270"/>
      <c r="R7007" s="270"/>
      <c r="S7007" s="270"/>
      <c r="T7007" s="271"/>
      <c r="AT7007" s="272" t="s">
        <v>218</v>
      </c>
      <c r="AU7007" s="272" t="s">
        <v>92</v>
      </c>
      <c r="AV7007" s="13" t="s">
        <v>92</v>
      </c>
      <c r="AW7007" s="13" t="s">
        <v>45</v>
      </c>
      <c r="AX7007" s="13" t="s">
        <v>83</v>
      </c>
      <c r="AY7007" s="272" t="s">
        <v>207</v>
      </c>
    </row>
    <row r="7008" s="12" customFormat="1">
      <c r="B7008" s="252"/>
      <c r="C7008" s="253"/>
      <c r="D7008" s="249" t="s">
        <v>218</v>
      </c>
      <c r="E7008" s="254" t="s">
        <v>81</v>
      </c>
      <c r="F7008" s="255" t="s">
        <v>2766</v>
      </c>
      <c r="G7008" s="253"/>
      <c r="H7008" s="254" t="s">
        <v>81</v>
      </c>
      <c r="I7008" s="256"/>
      <c r="J7008" s="253"/>
      <c r="K7008" s="253"/>
      <c r="L7008" s="257"/>
      <c r="M7008" s="258"/>
      <c r="N7008" s="259"/>
      <c r="O7008" s="259"/>
      <c r="P7008" s="259"/>
      <c r="Q7008" s="259"/>
      <c r="R7008" s="259"/>
      <c r="S7008" s="259"/>
      <c r="T7008" s="260"/>
      <c r="AT7008" s="261" t="s">
        <v>218</v>
      </c>
      <c r="AU7008" s="261" t="s">
        <v>92</v>
      </c>
      <c r="AV7008" s="12" t="s">
        <v>90</v>
      </c>
      <c r="AW7008" s="12" t="s">
        <v>45</v>
      </c>
      <c r="AX7008" s="12" t="s">
        <v>83</v>
      </c>
      <c r="AY7008" s="261" t="s">
        <v>207</v>
      </c>
    </row>
    <row r="7009" s="13" customFormat="1">
      <c r="B7009" s="262"/>
      <c r="C7009" s="263"/>
      <c r="D7009" s="249" t="s">
        <v>218</v>
      </c>
      <c r="E7009" s="264" t="s">
        <v>81</v>
      </c>
      <c r="F7009" s="265" t="s">
        <v>4190</v>
      </c>
      <c r="G7009" s="263"/>
      <c r="H7009" s="266">
        <v>98.219999999999999</v>
      </c>
      <c r="I7009" s="267"/>
      <c r="J7009" s="263"/>
      <c r="K7009" s="263"/>
      <c r="L7009" s="268"/>
      <c r="M7009" s="269"/>
      <c r="N7009" s="270"/>
      <c r="O7009" s="270"/>
      <c r="P7009" s="270"/>
      <c r="Q7009" s="270"/>
      <c r="R7009" s="270"/>
      <c r="S7009" s="270"/>
      <c r="T7009" s="271"/>
      <c r="AT7009" s="272" t="s">
        <v>218</v>
      </c>
      <c r="AU7009" s="272" t="s">
        <v>92</v>
      </c>
      <c r="AV7009" s="13" t="s">
        <v>92</v>
      </c>
      <c r="AW7009" s="13" t="s">
        <v>45</v>
      </c>
      <c r="AX7009" s="13" t="s">
        <v>83</v>
      </c>
      <c r="AY7009" s="272" t="s">
        <v>207</v>
      </c>
    </row>
    <row r="7010" s="12" customFormat="1">
      <c r="B7010" s="252"/>
      <c r="C7010" s="253"/>
      <c r="D7010" s="249" t="s">
        <v>218</v>
      </c>
      <c r="E7010" s="254" t="s">
        <v>81</v>
      </c>
      <c r="F7010" s="255" t="s">
        <v>2773</v>
      </c>
      <c r="G7010" s="253"/>
      <c r="H7010" s="254" t="s">
        <v>81</v>
      </c>
      <c r="I7010" s="256"/>
      <c r="J7010" s="253"/>
      <c r="K7010" s="253"/>
      <c r="L7010" s="257"/>
      <c r="M7010" s="258"/>
      <c r="N7010" s="259"/>
      <c r="O7010" s="259"/>
      <c r="P7010" s="259"/>
      <c r="Q7010" s="259"/>
      <c r="R7010" s="259"/>
      <c r="S7010" s="259"/>
      <c r="T7010" s="260"/>
      <c r="AT7010" s="261" t="s">
        <v>218</v>
      </c>
      <c r="AU7010" s="261" t="s">
        <v>92</v>
      </c>
      <c r="AV7010" s="12" t="s">
        <v>90</v>
      </c>
      <c r="AW7010" s="12" t="s">
        <v>45</v>
      </c>
      <c r="AX7010" s="12" t="s">
        <v>83</v>
      </c>
      <c r="AY7010" s="261" t="s">
        <v>207</v>
      </c>
    </row>
    <row r="7011" s="13" customFormat="1">
      <c r="B7011" s="262"/>
      <c r="C7011" s="263"/>
      <c r="D7011" s="249" t="s">
        <v>218</v>
      </c>
      <c r="E7011" s="264" t="s">
        <v>81</v>
      </c>
      <c r="F7011" s="265" t="s">
        <v>5866</v>
      </c>
      <c r="G7011" s="263"/>
      <c r="H7011" s="266">
        <v>21.510000000000002</v>
      </c>
      <c r="I7011" s="267"/>
      <c r="J7011" s="263"/>
      <c r="K7011" s="263"/>
      <c r="L7011" s="268"/>
      <c r="M7011" s="269"/>
      <c r="N7011" s="270"/>
      <c r="O7011" s="270"/>
      <c r="P7011" s="270"/>
      <c r="Q7011" s="270"/>
      <c r="R7011" s="270"/>
      <c r="S7011" s="270"/>
      <c r="T7011" s="271"/>
      <c r="AT7011" s="272" t="s">
        <v>218</v>
      </c>
      <c r="AU7011" s="272" t="s">
        <v>92</v>
      </c>
      <c r="AV7011" s="13" t="s">
        <v>92</v>
      </c>
      <c r="AW7011" s="13" t="s">
        <v>45</v>
      </c>
      <c r="AX7011" s="13" t="s">
        <v>83</v>
      </c>
      <c r="AY7011" s="272" t="s">
        <v>207</v>
      </c>
    </row>
    <row r="7012" s="12" customFormat="1">
      <c r="B7012" s="252"/>
      <c r="C7012" s="253"/>
      <c r="D7012" s="249" t="s">
        <v>218</v>
      </c>
      <c r="E7012" s="254" t="s">
        <v>81</v>
      </c>
      <c r="F7012" s="255" t="s">
        <v>5867</v>
      </c>
      <c r="G7012" s="253"/>
      <c r="H7012" s="254" t="s">
        <v>81</v>
      </c>
      <c r="I7012" s="256"/>
      <c r="J7012" s="253"/>
      <c r="K7012" s="253"/>
      <c r="L7012" s="257"/>
      <c r="M7012" s="258"/>
      <c r="N7012" s="259"/>
      <c r="O7012" s="259"/>
      <c r="P7012" s="259"/>
      <c r="Q7012" s="259"/>
      <c r="R7012" s="259"/>
      <c r="S7012" s="259"/>
      <c r="T7012" s="260"/>
      <c r="AT7012" s="261" t="s">
        <v>218</v>
      </c>
      <c r="AU7012" s="261" t="s">
        <v>92</v>
      </c>
      <c r="AV7012" s="12" t="s">
        <v>90</v>
      </c>
      <c r="AW7012" s="12" t="s">
        <v>45</v>
      </c>
      <c r="AX7012" s="12" t="s">
        <v>83</v>
      </c>
      <c r="AY7012" s="261" t="s">
        <v>207</v>
      </c>
    </row>
    <row r="7013" s="13" customFormat="1">
      <c r="B7013" s="262"/>
      <c r="C7013" s="263"/>
      <c r="D7013" s="249" t="s">
        <v>218</v>
      </c>
      <c r="E7013" s="264" t="s">
        <v>81</v>
      </c>
      <c r="F7013" s="265" t="s">
        <v>5868</v>
      </c>
      <c r="G7013" s="263"/>
      <c r="H7013" s="266">
        <v>18.620000000000001</v>
      </c>
      <c r="I7013" s="267"/>
      <c r="J7013" s="263"/>
      <c r="K7013" s="263"/>
      <c r="L7013" s="268"/>
      <c r="M7013" s="269"/>
      <c r="N7013" s="270"/>
      <c r="O7013" s="270"/>
      <c r="P7013" s="270"/>
      <c r="Q7013" s="270"/>
      <c r="R7013" s="270"/>
      <c r="S7013" s="270"/>
      <c r="T7013" s="271"/>
      <c r="AT7013" s="272" t="s">
        <v>218</v>
      </c>
      <c r="AU7013" s="272" t="s">
        <v>92</v>
      </c>
      <c r="AV7013" s="13" t="s">
        <v>92</v>
      </c>
      <c r="AW7013" s="13" t="s">
        <v>45</v>
      </c>
      <c r="AX7013" s="13" t="s">
        <v>83</v>
      </c>
      <c r="AY7013" s="272" t="s">
        <v>207</v>
      </c>
    </row>
    <row r="7014" s="12" customFormat="1">
      <c r="B7014" s="252"/>
      <c r="C7014" s="253"/>
      <c r="D7014" s="249" t="s">
        <v>218</v>
      </c>
      <c r="E7014" s="254" t="s">
        <v>81</v>
      </c>
      <c r="F7014" s="255" t="s">
        <v>5869</v>
      </c>
      <c r="G7014" s="253"/>
      <c r="H7014" s="254" t="s">
        <v>81</v>
      </c>
      <c r="I7014" s="256"/>
      <c r="J7014" s="253"/>
      <c r="K7014" s="253"/>
      <c r="L7014" s="257"/>
      <c r="M7014" s="258"/>
      <c r="N7014" s="259"/>
      <c r="O7014" s="259"/>
      <c r="P7014" s="259"/>
      <c r="Q7014" s="259"/>
      <c r="R7014" s="259"/>
      <c r="S7014" s="259"/>
      <c r="T7014" s="260"/>
      <c r="AT7014" s="261" t="s">
        <v>218</v>
      </c>
      <c r="AU7014" s="261" t="s">
        <v>92</v>
      </c>
      <c r="AV7014" s="12" t="s">
        <v>90</v>
      </c>
      <c r="AW7014" s="12" t="s">
        <v>45</v>
      </c>
      <c r="AX7014" s="12" t="s">
        <v>83</v>
      </c>
      <c r="AY7014" s="261" t="s">
        <v>207</v>
      </c>
    </row>
    <row r="7015" s="13" customFormat="1">
      <c r="B7015" s="262"/>
      <c r="C7015" s="263"/>
      <c r="D7015" s="249" t="s">
        <v>218</v>
      </c>
      <c r="E7015" s="264" t="s">
        <v>81</v>
      </c>
      <c r="F7015" s="265" t="s">
        <v>5870</v>
      </c>
      <c r="G7015" s="263"/>
      <c r="H7015" s="266">
        <v>26.18</v>
      </c>
      <c r="I7015" s="267"/>
      <c r="J7015" s="263"/>
      <c r="K7015" s="263"/>
      <c r="L7015" s="268"/>
      <c r="M7015" s="269"/>
      <c r="N7015" s="270"/>
      <c r="O7015" s="270"/>
      <c r="P7015" s="270"/>
      <c r="Q7015" s="270"/>
      <c r="R7015" s="270"/>
      <c r="S7015" s="270"/>
      <c r="T7015" s="271"/>
      <c r="AT7015" s="272" t="s">
        <v>218</v>
      </c>
      <c r="AU7015" s="272" t="s">
        <v>92</v>
      </c>
      <c r="AV7015" s="13" t="s">
        <v>92</v>
      </c>
      <c r="AW7015" s="13" t="s">
        <v>45</v>
      </c>
      <c r="AX7015" s="13" t="s">
        <v>83</v>
      </c>
      <c r="AY7015" s="272" t="s">
        <v>207</v>
      </c>
    </row>
    <row r="7016" s="12" customFormat="1">
      <c r="B7016" s="252"/>
      <c r="C7016" s="253"/>
      <c r="D7016" s="249" t="s">
        <v>218</v>
      </c>
      <c r="E7016" s="254" t="s">
        <v>81</v>
      </c>
      <c r="F7016" s="255" t="s">
        <v>5871</v>
      </c>
      <c r="G7016" s="253"/>
      <c r="H7016" s="254" t="s">
        <v>81</v>
      </c>
      <c r="I7016" s="256"/>
      <c r="J7016" s="253"/>
      <c r="K7016" s="253"/>
      <c r="L7016" s="257"/>
      <c r="M7016" s="258"/>
      <c r="N7016" s="259"/>
      <c r="O7016" s="259"/>
      <c r="P7016" s="259"/>
      <c r="Q7016" s="259"/>
      <c r="R7016" s="259"/>
      <c r="S7016" s="259"/>
      <c r="T7016" s="260"/>
      <c r="AT7016" s="261" t="s">
        <v>218</v>
      </c>
      <c r="AU7016" s="261" t="s">
        <v>92</v>
      </c>
      <c r="AV7016" s="12" t="s">
        <v>90</v>
      </c>
      <c r="AW7016" s="12" t="s">
        <v>45</v>
      </c>
      <c r="AX7016" s="12" t="s">
        <v>83</v>
      </c>
      <c r="AY7016" s="261" t="s">
        <v>207</v>
      </c>
    </row>
    <row r="7017" s="13" customFormat="1">
      <c r="B7017" s="262"/>
      <c r="C7017" s="263"/>
      <c r="D7017" s="249" t="s">
        <v>218</v>
      </c>
      <c r="E7017" s="264" t="s">
        <v>81</v>
      </c>
      <c r="F7017" s="265" t="s">
        <v>5872</v>
      </c>
      <c r="G7017" s="263"/>
      <c r="H7017" s="266">
        <v>14.210000000000001</v>
      </c>
      <c r="I7017" s="267"/>
      <c r="J7017" s="263"/>
      <c r="K7017" s="263"/>
      <c r="L7017" s="268"/>
      <c r="M7017" s="269"/>
      <c r="N7017" s="270"/>
      <c r="O7017" s="270"/>
      <c r="P7017" s="270"/>
      <c r="Q7017" s="270"/>
      <c r="R7017" s="270"/>
      <c r="S7017" s="270"/>
      <c r="T7017" s="271"/>
      <c r="AT7017" s="272" t="s">
        <v>218</v>
      </c>
      <c r="AU7017" s="272" t="s">
        <v>92</v>
      </c>
      <c r="AV7017" s="13" t="s">
        <v>92</v>
      </c>
      <c r="AW7017" s="13" t="s">
        <v>45</v>
      </c>
      <c r="AX7017" s="13" t="s">
        <v>83</v>
      </c>
      <c r="AY7017" s="272" t="s">
        <v>207</v>
      </c>
    </row>
    <row r="7018" s="12" customFormat="1">
      <c r="B7018" s="252"/>
      <c r="C7018" s="253"/>
      <c r="D7018" s="249" t="s">
        <v>218</v>
      </c>
      <c r="E7018" s="254" t="s">
        <v>81</v>
      </c>
      <c r="F7018" s="255" t="s">
        <v>3136</v>
      </c>
      <c r="G7018" s="253"/>
      <c r="H7018" s="254" t="s">
        <v>81</v>
      </c>
      <c r="I7018" s="256"/>
      <c r="J7018" s="253"/>
      <c r="K7018" s="253"/>
      <c r="L7018" s="257"/>
      <c r="M7018" s="258"/>
      <c r="N7018" s="259"/>
      <c r="O7018" s="259"/>
      <c r="P7018" s="259"/>
      <c r="Q7018" s="259"/>
      <c r="R7018" s="259"/>
      <c r="S7018" s="259"/>
      <c r="T7018" s="260"/>
      <c r="AT7018" s="261" t="s">
        <v>218</v>
      </c>
      <c r="AU7018" s="261" t="s">
        <v>92</v>
      </c>
      <c r="AV7018" s="12" t="s">
        <v>90</v>
      </c>
      <c r="AW7018" s="12" t="s">
        <v>45</v>
      </c>
      <c r="AX7018" s="12" t="s">
        <v>83</v>
      </c>
      <c r="AY7018" s="261" t="s">
        <v>207</v>
      </c>
    </row>
    <row r="7019" s="13" customFormat="1">
      <c r="B7019" s="262"/>
      <c r="C7019" s="263"/>
      <c r="D7019" s="249" t="s">
        <v>218</v>
      </c>
      <c r="E7019" s="264" t="s">
        <v>81</v>
      </c>
      <c r="F7019" s="265" t="s">
        <v>5873</v>
      </c>
      <c r="G7019" s="263"/>
      <c r="H7019" s="266">
        <v>7.7000000000000002</v>
      </c>
      <c r="I7019" s="267"/>
      <c r="J7019" s="263"/>
      <c r="K7019" s="263"/>
      <c r="L7019" s="268"/>
      <c r="M7019" s="269"/>
      <c r="N7019" s="270"/>
      <c r="O7019" s="270"/>
      <c r="P7019" s="270"/>
      <c r="Q7019" s="270"/>
      <c r="R7019" s="270"/>
      <c r="S7019" s="270"/>
      <c r="T7019" s="271"/>
      <c r="AT7019" s="272" t="s">
        <v>218</v>
      </c>
      <c r="AU7019" s="272" t="s">
        <v>92</v>
      </c>
      <c r="AV7019" s="13" t="s">
        <v>92</v>
      </c>
      <c r="AW7019" s="13" t="s">
        <v>45</v>
      </c>
      <c r="AX7019" s="13" t="s">
        <v>83</v>
      </c>
      <c r="AY7019" s="272" t="s">
        <v>207</v>
      </c>
    </row>
    <row r="7020" s="12" customFormat="1">
      <c r="B7020" s="252"/>
      <c r="C7020" s="253"/>
      <c r="D7020" s="249" t="s">
        <v>218</v>
      </c>
      <c r="E7020" s="254" t="s">
        <v>81</v>
      </c>
      <c r="F7020" s="255" t="s">
        <v>3138</v>
      </c>
      <c r="G7020" s="253"/>
      <c r="H7020" s="254" t="s">
        <v>81</v>
      </c>
      <c r="I7020" s="256"/>
      <c r="J7020" s="253"/>
      <c r="K7020" s="253"/>
      <c r="L7020" s="257"/>
      <c r="M7020" s="258"/>
      <c r="N7020" s="259"/>
      <c r="O7020" s="259"/>
      <c r="P7020" s="259"/>
      <c r="Q7020" s="259"/>
      <c r="R7020" s="259"/>
      <c r="S7020" s="259"/>
      <c r="T7020" s="260"/>
      <c r="AT7020" s="261" t="s">
        <v>218</v>
      </c>
      <c r="AU7020" s="261" t="s">
        <v>92</v>
      </c>
      <c r="AV7020" s="12" t="s">
        <v>90</v>
      </c>
      <c r="AW7020" s="12" t="s">
        <v>45</v>
      </c>
      <c r="AX7020" s="12" t="s">
        <v>83</v>
      </c>
      <c r="AY7020" s="261" t="s">
        <v>207</v>
      </c>
    </row>
    <row r="7021" s="13" customFormat="1">
      <c r="B7021" s="262"/>
      <c r="C7021" s="263"/>
      <c r="D7021" s="249" t="s">
        <v>218</v>
      </c>
      <c r="E7021" s="264" t="s">
        <v>81</v>
      </c>
      <c r="F7021" s="265" t="s">
        <v>5874</v>
      </c>
      <c r="G7021" s="263"/>
      <c r="H7021" s="266">
        <v>10.140000000000001</v>
      </c>
      <c r="I7021" s="267"/>
      <c r="J7021" s="263"/>
      <c r="K7021" s="263"/>
      <c r="L7021" s="268"/>
      <c r="M7021" s="269"/>
      <c r="N7021" s="270"/>
      <c r="O7021" s="270"/>
      <c r="P7021" s="270"/>
      <c r="Q7021" s="270"/>
      <c r="R7021" s="270"/>
      <c r="S7021" s="270"/>
      <c r="T7021" s="271"/>
      <c r="AT7021" s="272" t="s">
        <v>218</v>
      </c>
      <c r="AU7021" s="272" t="s">
        <v>92</v>
      </c>
      <c r="AV7021" s="13" t="s">
        <v>92</v>
      </c>
      <c r="AW7021" s="13" t="s">
        <v>45</v>
      </c>
      <c r="AX7021" s="13" t="s">
        <v>83</v>
      </c>
      <c r="AY7021" s="272" t="s">
        <v>207</v>
      </c>
    </row>
    <row r="7022" s="12" customFormat="1">
      <c r="B7022" s="252"/>
      <c r="C7022" s="253"/>
      <c r="D7022" s="249" t="s">
        <v>218</v>
      </c>
      <c r="E7022" s="254" t="s">
        <v>81</v>
      </c>
      <c r="F7022" s="255" t="s">
        <v>5875</v>
      </c>
      <c r="G7022" s="253"/>
      <c r="H7022" s="254" t="s">
        <v>81</v>
      </c>
      <c r="I7022" s="256"/>
      <c r="J7022" s="253"/>
      <c r="K7022" s="253"/>
      <c r="L7022" s="257"/>
      <c r="M7022" s="258"/>
      <c r="N7022" s="259"/>
      <c r="O7022" s="259"/>
      <c r="P7022" s="259"/>
      <c r="Q7022" s="259"/>
      <c r="R7022" s="259"/>
      <c r="S7022" s="259"/>
      <c r="T7022" s="260"/>
      <c r="AT7022" s="261" t="s">
        <v>218</v>
      </c>
      <c r="AU7022" s="261" t="s">
        <v>92</v>
      </c>
      <c r="AV7022" s="12" t="s">
        <v>90</v>
      </c>
      <c r="AW7022" s="12" t="s">
        <v>45</v>
      </c>
      <c r="AX7022" s="12" t="s">
        <v>83</v>
      </c>
      <c r="AY7022" s="261" t="s">
        <v>207</v>
      </c>
    </row>
    <row r="7023" s="13" customFormat="1">
      <c r="B7023" s="262"/>
      <c r="C7023" s="263"/>
      <c r="D7023" s="249" t="s">
        <v>218</v>
      </c>
      <c r="E7023" s="264" t="s">
        <v>81</v>
      </c>
      <c r="F7023" s="265" t="s">
        <v>5876</v>
      </c>
      <c r="G7023" s="263"/>
      <c r="H7023" s="266">
        <v>12.970000000000001</v>
      </c>
      <c r="I7023" s="267"/>
      <c r="J7023" s="263"/>
      <c r="K7023" s="263"/>
      <c r="L7023" s="268"/>
      <c r="M7023" s="269"/>
      <c r="N7023" s="270"/>
      <c r="O7023" s="270"/>
      <c r="P7023" s="270"/>
      <c r="Q7023" s="270"/>
      <c r="R7023" s="270"/>
      <c r="S7023" s="270"/>
      <c r="T7023" s="271"/>
      <c r="AT7023" s="272" t="s">
        <v>218</v>
      </c>
      <c r="AU7023" s="272" t="s">
        <v>92</v>
      </c>
      <c r="AV7023" s="13" t="s">
        <v>92</v>
      </c>
      <c r="AW7023" s="13" t="s">
        <v>45</v>
      </c>
      <c r="AX7023" s="13" t="s">
        <v>83</v>
      </c>
      <c r="AY7023" s="272" t="s">
        <v>207</v>
      </c>
    </row>
    <row r="7024" s="12" customFormat="1">
      <c r="B7024" s="252"/>
      <c r="C7024" s="253"/>
      <c r="D7024" s="249" t="s">
        <v>218</v>
      </c>
      <c r="E7024" s="254" t="s">
        <v>81</v>
      </c>
      <c r="F7024" s="255" t="s">
        <v>5877</v>
      </c>
      <c r="G7024" s="253"/>
      <c r="H7024" s="254" t="s">
        <v>81</v>
      </c>
      <c r="I7024" s="256"/>
      <c r="J7024" s="253"/>
      <c r="K7024" s="253"/>
      <c r="L7024" s="257"/>
      <c r="M7024" s="258"/>
      <c r="N7024" s="259"/>
      <c r="O7024" s="259"/>
      <c r="P7024" s="259"/>
      <c r="Q7024" s="259"/>
      <c r="R7024" s="259"/>
      <c r="S7024" s="259"/>
      <c r="T7024" s="260"/>
      <c r="AT7024" s="261" t="s">
        <v>218</v>
      </c>
      <c r="AU7024" s="261" t="s">
        <v>92</v>
      </c>
      <c r="AV7024" s="12" t="s">
        <v>90</v>
      </c>
      <c r="AW7024" s="12" t="s">
        <v>45</v>
      </c>
      <c r="AX7024" s="12" t="s">
        <v>83</v>
      </c>
      <c r="AY7024" s="261" t="s">
        <v>207</v>
      </c>
    </row>
    <row r="7025" s="13" customFormat="1">
      <c r="B7025" s="262"/>
      <c r="C7025" s="263"/>
      <c r="D7025" s="249" t="s">
        <v>218</v>
      </c>
      <c r="E7025" s="264" t="s">
        <v>81</v>
      </c>
      <c r="F7025" s="265" t="s">
        <v>5878</v>
      </c>
      <c r="G7025" s="263"/>
      <c r="H7025" s="266">
        <v>12.300000000000001</v>
      </c>
      <c r="I7025" s="267"/>
      <c r="J7025" s="263"/>
      <c r="K7025" s="263"/>
      <c r="L7025" s="268"/>
      <c r="M7025" s="269"/>
      <c r="N7025" s="270"/>
      <c r="O7025" s="270"/>
      <c r="P7025" s="270"/>
      <c r="Q7025" s="270"/>
      <c r="R7025" s="270"/>
      <c r="S7025" s="270"/>
      <c r="T7025" s="271"/>
      <c r="AT7025" s="272" t="s">
        <v>218</v>
      </c>
      <c r="AU7025" s="272" t="s">
        <v>92</v>
      </c>
      <c r="AV7025" s="13" t="s">
        <v>92</v>
      </c>
      <c r="AW7025" s="13" t="s">
        <v>45</v>
      </c>
      <c r="AX7025" s="13" t="s">
        <v>83</v>
      </c>
      <c r="AY7025" s="272" t="s">
        <v>207</v>
      </c>
    </row>
    <row r="7026" s="12" customFormat="1">
      <c r="B7026" s="252"/>
      <c r="C7026" s="253"/>
      <c r="D7026" s="249" t="s">
        <v>218</v>
      </c>
      <c r="E7026" s="254" t="s">
        <v>81</v>
      </c>
      <c r="F7026" s="255" t="s">
        <v>5879</v>
      </c>
      <c r="G7026" s="253"/>
      <c r="H7026" s="254" t="s">
        <v>81</v>
      </c>
      <c r="I7026" s="256"/>
      <c r="J7026" s="253"/>
      <c r="K7026" s="253"/>
      <c r="L7026" s="257"/>
      <c r="M7026" s="258"/>
      <c r="N7026" s="259"/>
      <c r="O7026" s="259"/>
      <c r="P7026" s="259"/>
      <c r="Q7026" s="259"/>
      <c r="R7026" s="259"/>
      <c r="S7026" s="259"/>
      <c r="T7026" s="260"/>
      <c r="AT7026" s="261" t="s">
        <v>218</v>
      </c>
      <c r="AU7026" s="261" t="s">
        <v>92</v>
      </c>
      <c r="AV7026" s="12" t="s">
        <v>90</v>
      </c>
      <c r="AW7026" s="12" t="s">
        <v>45</v>
      </c>
      <c r="AX7026" s="12" t="s">
        <v>83</v>
      </c>
      <c r="AY7026" s="261" t="s">
        <v>207</v>
      </c>
    </row>
    <row r="7027" s="13" customFormat="1">
      <c r="B7027" s="262"/>
      <c r="C7027" s="263"/>
      <c r="D7027" s="249" t="s">
        <v>218</v>
      </c>
      <c r="E7027" s="264" t="s">
        <v>81</v>
      </c>
      <c r="F7027" s="265" t="s">
        <v>5880</v>
      </c>
      <c r="G7027" s="263"/>
      <c r="H7027" s="266">
        <v>16.82</v>
      </c>
      <c r="I7027" s="267"/>
      <c r="J7027" s="263"/>
      <c r="K7027" s="263"/>
      <c r="L7027" s="268"/>
      <c r="M7027" s="269"/>
      <c r="N7027" s="270"/>
      <c r="O7027" s="270"/>
      <c r="P7027" s="270"/>
      <c r="Q7027" s="270"/>
      <c r="R7027" s="270"/>
      <c r="S7027" s="270"/>
      <c r="T7027" s="271"/>
      <c r="AT7027" s="272" t="s">
        <v>218</v>
      </c>
      <c r="AU7027" s="272" t="s">
        <v>92</v>
      </c>
      <c r="AV7027" s="13" t="s">
        <v>92</v>
      </c>
      <c r="AW7027" s="13" t="s">
        <v>45</v>
      </c>
      <c r="AX7027" s="13" t="s">
        <v>83</v>
      </c>
      <c r="AY7027" s="272" t="s">
        <v>207</v>
      </c>
    </row>
    <row r="7028" s="12" customFormat="1">
      <c r="B7028" s="252"/>
      <c r="C7028" s="253"/>
      <c r="D7028" s="249" t="s">
        <v>218</v>
      </c>
      <c r="E7028" s="254" t="s">
        <v>81</v>
      </c>
      <c r="F7028" s="255" t="s">
        <v>5881</v>
      </c>
      <c r="G7028" s="253"/>
      <c r="H7028" s="254" t="s">
        <v>81</v>
      </c>
      <c r="I7028" s="256"/>
      <c r="J7028" s="253"/>
      <c r="K7028" s="253"/>
      <c r="L7028" s="257"/>
      <c r="M7028" s="258"/>
      <c r="N7028" s="259"/>
      <c r="O7028" s="259"/>
      <c r="P7028" s="259"/>
      <c r="Q7028" s="259"/>
      <c r="R7028" s="259"/>
      <c r="S7028" s="259"/>
      <c r="T7028" s="260"/>
      <c r="AT7028" s="261" t="s">
        <v>218</v>
      </c>
      <c r="AU7028" s="261" t="s">
        <v>92</v>
      </c>
      <c r="AV7028" s="12" t="s">
        <v>90</v>
      </c>
      <c r="AW7028" s="12" t="s">
        <v>45</v>
      </c>
      <c r="AX7028" s="12" t="s">
        <v>83</v>
      </c>
      <c r="AY7028" s="261" t="s">
        <v>207</v>
      </c>
    </row>
    <row r="7029" s="13" customFormat="1">
      <c r="B7029" s="262"/>
      <c r="C7029" s="263"/>
      <c r="D7029" s="249" t="s">
        <v>218</v>
      </c>
      <c r="E7029" s="264" t="s">
        <v>81</v>
      </c>
      <c r="F7029" s="265" t="s">
        <v>5882</v>
      </c>
      <c r="G7029" s="263"/>
      <c r="H7029" s="266">
        <v>16.219999999999999</v>
      </c>
      <c r="I7029" s="267"/>
      <c r="J7029" s="263"/>
      <c r="K7029" s="263"/>
      <c r="L7029" s="268"/>
      <c r="M7029" s="269"/>
      <c r="N7029" s="270"/>
      <c r="O7029" s="270"/>
      <c r="P7029" s="270"/>
      <c r="Q7029" s="270"/>
      <c r="R7029" s="270"/>
      <c r="S7029" s="270"/>
      <c r="T7029" s="271"/>
      <c r="AT7029" s="272" t="s">
        <v>218</v>
      </c>
      <c r="AU7029" s="272" t="s">
        <v>92</v>
      </c>
      <c r="AV7029" s="13" t="s">
        <v>92</v>
      </c>
      <c r="AW7029" s="13" t="s">
        <v>45</v>
      </c>
      <c r="AX7029" s="13" t="s">
        <v>83</v>
      </c>
      <c r="AY7029" s="272" t="s">
        <v>207</v>
      </c>
    </row>
    <row r="7030" s="12" customFormat="1">
      <c r="B7030" s="252"/>
      <c r="C7030" s="253"/>
      <c r="D7030" s="249" t="s">
        <v>218</v>
      </c>
      <c r="E7030" s="254" t="s">
        <v>81</v>
      </c>
      <c r="F7030" s="255" t="s">
        <v>5883</v>
      </c>
      <c r="G7030" s="253"/>
      <c r="H7030" s="254" t="s">
        <v>81</v>
      </c>
      <c r="I7030" s="256"/>
      <c r="J7030" s="253"/>
      <c r="K7030" s="253"/>
      <c r="L7030" s="257"/>
      <c r="M7030" s="258"/>
      <c r="N7030" s="259"/>
      <c r="O7030" s="259"/>
      <c r="P7030" s="259"/>
      <c r="Q7030" s="259"/>
      <c r="R7030" s="259"/>
      <c r="S7030" s="259"/>
      <c r="T7030" s="260"/>
      <c r="AT7030" s="261" t="s">
        <v>218</v>
      </c>
      <c r="AU7030" s="261" t="s">
        <v>92</v>
      </c>
      <c r="AV7030" s="12" t="s">
        <v>90</v>
      </c>
      <c r="AW7030" s="12" t="s">
        <v>45</v>
      </c>
      <c r="AX7030" s="12" t="s">
        <v>83</v>
      </c>
      <c r="AY7030" s="261" t="s">
        <v>207</v>
      </c>
    </row>
    <row r="7031" s="13" customFormat="1">
      <c r="B7031" s="262"/>
      <c r="C7031" s="263"/>
      <c r="D7031" s="249" t="s">
        <v>218</v>
      </c>
      <c r="E7031" s="264" t="s">
        <v>81</v>
      </c>
      <c r="F7031" s="265" t="s">
        <v>5884</v>
      </c>
      <c r="G7031" s="263"/>
      <c r="H7031" s="266">
        <v>16.829999999999998</v>
      </c>
      <c r="I7031" s="267"/>
      <c r="J7031" s="263"/>
      <c r="K7031" s="263"/>
      <c r="L7031" s="268"/>
      <c r="M7031" s="269"/>
      <c r="N7031" s="270"/>
      <c r="O7031" s="270"/>
      <c r="P7031" s="270"/>
      <c r="Q7031" s="270"/>
      <c r="R7031" s="270"/>
      <c r="S7031" s="270"/>
      <c r="T7031" s="271"/>
      <c r="AT7031" s="272" t="s">
        <v>218</v>
      </c>
      <c r="AU7031" s="272" t="s">
        <v>92</v>
      </c>
      <c r="AV7031" s="13" t="s">
        <v>92</v>
      </c>
      <c r="AW7031" s="13" t="s">
        <v>45</v>
      </c>
      <c r="AX7031" s="13" t="s">
        <v>83</v>
      </c>
      <c r="AY7031" s="272" t="s">
        <v>207</v>
      </c>
    </row>
    <row r="7032" s="12" customFormat="1">
      <c r="B7032" s="252"/>
      <c r="C7032" s="253"/>
      <c r="D7032" s="249" t="s">
        <v>218</v>
      </c>
      <c r="E7032" s="254" t="s">
        <v>81</v>
      </c>
      <c r="F7032" s="255" t="s">
        <v>5885</v>
      </c>
      <c r="G7032" s="253"/>
      <c r="H7032" s="254" t="s">
        <v>81</v>
      </c>
      <c r="I7032" s="256"/>
      <c r="J7032" s="253"/>
      <c r="K7032" s="253"/>
      <c r="L7032" s="257"/>
      <c r="M7032" s="258"/>
      <c r="N7032" s="259"/>
      <c r="O7032" s="259"/>
      <c r="P7032" s="259"/>
      <c r="Q7032" s="259"/>
      <c r="R7032" s="259"/>
      <c r="S7032" s="259"/>
      <c r="T7032" s="260"/>
      <c r="AT7032" s="261" t="s">
        <v>218</v>
      </c>
      <c r="AU7032" s="261" t="s">
        <v>92</v>
      </c>
      <c r="AV7032" s="12" t="s">
        <v>90</v>
      </c>
      <c r="AW7032" s="12" t="s">
        <v>45</v>
      </c>
      <c r="AX7032" s="12" t="s">
        <v>83</v>
      </c>
      <c r="AY7032" s="261" t="s">
        <v>207</v>
      </c>
    </row>
    <row r="7033" s="13" customFormat="1">
      <c r="B7033" s="262"/>
      <c r="C7033" s="263"/>
      <c r="D7033" s="249" t="s">
        <v>218</v>
      </c>
      <c r="E7033" s="264" t="s">
        <v>81</v>
      </c>
      <c r="F7033" s="265" t="s">
        <v>5886</v>
      </c>
      <c r="G7033" s="263"/>
      <c r="H7033" s="266">
        <v>5.8099999999999996</v>
      </c>
      <c r="I7033" s="267"/>
      <c r="J7033" s="263"/>
      <c r="K7033" s="263"/>
      <c r="L7033" s="268"/>
      <c r="M7033" s="269"/>
      <c r="N7033" s="270"/>
      <c r="O7033" s="270"/>
      <c r="P7033" s="270"/>
      <c r="Q7033" s="270"/>
      <c r="R7033" s="270"/>
      <c r="S7033" s="270"/>
      <c r="T7033" s="271"/>
      <c r="AT7033" s="272" t="s">
        <v>218</v>
      </c>
      <c r="AU7033" s="272" t="s">
        <v>92</v>
      </c>
      <c r="AV7033" s="13" t="s">
        <v>92</v>
      </c>
      <c r="AW7033" s="13" t="s">
        <v>45</v>
      </c>
      <c r="AX7033" s="13" t="s">
        <v>83</v>
      </c>
      <c r="AY7033" s="272" t="s">
        <v>207</v>
      </c>
    </row>
    <row r="7034" s="12" customFormat="1">
      <c r="B7034" s="252"/>
      <c r="C7034" s="253"/>
      <c r="D7034" s="249" t="s">
        <v>218</v>
      </c>
      <c r="E7034" s="254" t="s">
        <v>81</v>
      </c>
      <c r="F7034" s="255" t="s">
        <v>5887</v>
      </c>
      <c r="G7034" s="253"/>
      <c r="H7034" s="254" t="s">
        <v>81</v>
      </c>
      <c r="I7034" s="256"/>
      <c r="J7034" s="253"/>
      <c r="K7034" s="253"/>
      <c r="L7034" s="257"/>
      <c r="M7034" s="258"/>
      <c r="N7034" s="259"/>
      <c r="O7034" s="259"/>
      <c r="P7034" s="259"/>
      <c r="Q7034" s="259"/>
      <c r="R7034" s="259"/>
      <c r="S7034" s="259"/>
      <c r="T7034" s="260"/>
      <c r="AT7034" s="261" t="s">
        <v>218</v>
      </c>
      <c r="AU7034" s="261" t="s">
        <v>92</v>
      </c>
      <c r="AV7034" s="12" t="s">
        <v>90</v>
      </c>
      <c r="AW7034" s="12" t="s">
        <v>45</v>
      </c>
      <c r="AX7034" s="12" t="s">
        <v>83</v>
      </c>
      <c r="AY7034" s="261" t="s">
        <v>207</v>
      </c>
    </row>
    <row r="7035" s="13" customFormat="1">
      <c r="B7035" s="262"/>
      <c r="C7035" s="263"/>
      <c r="D7035" s="249" t="s">
        <v>218</v>
      </c>
      <c r="E7035" s="264" t="s">
        <v>81</v>
      </c>
      <c r="F7035" s="265" t="s">
        <v>5886</v>
      </c>
      <c r="G7035" s="263"/>
      <c r="H7035" s="266">
        <v>5.8099999999999996</v>
      </c>
      <c r="I7035" s="267"/>
      <c r="J7035" s="263"/>
      <c r="K7035" s="263"/>
      <c r="L7035" s="268"/>
      <c r="M7035" s="269"/>
      <c r="N7035" s="270"/>
      <c r="O7035" s="270"/>
      <c r="P7035" s="270"/>
      <c r="Q7035" s="270"/>
      <c r="R7035" s="270"/>
      <c r="S7035" s="270"/>
      <c r="T7035" s="271"/>
      <c r="AT7035" s="272" t="s">
        <v>218</v>
      </c>
      <c r="AU7035" s="272" t="s">
        <v>92</v>
      </c>
      <c r="AV7035" s="13" t="s">
        <v>92</v>
      </c>
      <c r="AW7035" s="13" t="s">
        <v>45</v>
      </c>
      <c r="AX7035" s="13" t="s">
        <v>83</v>
      </c>
      <c r="AY7035" s="272" t="s">
        <v>207</v>
      </c>
    </row>
    <row r="7036" s="12" customFormat="1">
      <c r="B7036" s="252"/>
      <c r="C7036" s="253"/>
      <c r="D7036" s="249" t="s">
        <v>218</v>
      </c>
      <c r="E7036" s="254" t="s">
        <v>81</v>
      </c>
      <c r="F7036" s="255" t="s">
        <v>5888</v>
      </c>
      <c r="G7036" s="253"/>
      <c r="H7036" s="254" t="s">
        <v>81</v>
      </c>
      <c r="I7036" s="256"/>
      <c r="J7036" s="253"/>
      <c r="K7036" s="253"/>
      <c r="L7036" s="257"/>
      <c r="M7036" s="258"/>
      <c r="N7036" s="259"/>
      <c r="O7036" s="259"/>
      <c r="P7036" s="259"/>
      <c r="Q7036" s="259"/>
      <c r="R7036" s="259"/>
      <c r="S7036" s="259"/>
      <c r="T7036" s="260"/>
      <c r="AT7036" s="261" t="s">
        <v>218</v>
      </c>
      <c r="AU7036" s="261" t="s">
        <v>92</v>
      </c>
      <c r="AV7036" s="12" t="s">
        <v>90</v>
      </c>
      <c r="AW7036" s="12" t="s">
        <v>45</v>
      </c>
      <c r="AX7036" s="12" t="s">
        <v>83</v>
      </c>
      <c r="AY7036" s="261" t="s">
        <v>207</v>
      </c>
    </row>
    <row r="7037" s="13" customFormat="1">
      <c r="B7037" s="262"/>
      <c r="C7037" s="263"/>
      <c r="D7037" s="249" t="s">
        <v>218</v>
      </c>
      <c r="E7037" s="264" t="s">
        <v>81</v>
      </c>
      <c r="F7037" s="265" t="s">
        <v>5889</v>
      </c>
      <c r="G7037" s="263"/>
      <c r="H7037" s="266">
        <v>16.23</v>
      </c>
      <c r="I7037" s="267"/>
      <c r="J7037" s="263"/>
      <c r="K7037" s="263"/>
      <c r="L7037" s="268"/>
      <c r="M7037" s="269"/>
      <c r="N7037" s="270"/>
      <c r="O7037" s="270"/>
      <c r="P7037" s="270"/>
      <c r="Q7037" s="270"/>
      <c r="R7037" s="270"/>
      <c r="S7037" s="270"/>
      <c r="T7037" s="271"/>
      <c r="AT7037" s="272" t="s">
        <v>218</v>
      </c>
      <c r="AU7037" s="272" t="s">
        <v>92</v>
      </c>
      <c r="AV7037" s="13" t="s">
        <v>92</v>
      </c>
      <c r="AW7037" s="13" t="s">
        <v>45</v>
      </c>
      <c r="AX7037" s="13" t="s">
        <v>83</v>
      </c>
      <c r="AY7037" s="272" t="s">
        <v>207</v>
      </c>
    </row>
    <row r="7038" s="12" customFormat="1">
      <c r="B7038" s="252"/>
      <c r="C7038" s="253"/>
      <c r="D7038" s="249" t="s">
        <v>218</v>
      </c>
      <c r="E7038" s="254" t="s">
        <v>81</v>
      </c>
      <c r="F7038" s="255" t="s">
        <v>5890</v>
      </c>
      <c r="G7038" s="253"/>
      <c r="H7038" s="254" t="s">
        <v>81</v>
      </c>
      <c r="I7038" s="256"/>
      <c r="J7038" s="253"/>
      <c r="K7038" s="253"/>
      <c r="L7038" s="257"/>
      <c r="M7038" s="258"/>
      <c r="N7038" s="259"/>
      <c r="O7038" s="259"/>
      <c r="P7038" s="259"/>
      <c r="Q7038" s="259"/>
      <c r="R7038" s="259"/>
      <c r="S7038" s="259"/>
      <c r="T7038" s="260"/>
      <c r="AT7038" s="261" t="s">
        <v>218</v>
      </c>
      <c r="AU7038" s="261" t="s">
        <v>92</v>
      </c>
      <c r="AV7038" s="12" t="s">
        <v>90</v>
      </c>
      <c r="AW7038" s="12" t="s">
        <v>45</v>
      </c>
      <c r="AX7038" s="12" t="s">
        <v>83</v>
      </c>
      <c r="AY7038" s="261" t="s">
        <v>207</v>
      </c>
    </row>
    <row r="7039" s="13" customFormat="1">
      <c r="B7039" s="262"/>
      <c r="C7039" s="263"/>
      <c r="D7039" s="249" t="s">
        <v>218</v>
      </c>
      <c r="E7039" s="264" t="s">
        <v>81</v>
      </c>
      <c r="F7039" s="265" t="s">
        <v>5889</v>
      </c>
      <c r="G7039" s="263"/>
      <c r="H7039" s="266">
        <v>16.23</v>
      </c>
      <c r="I7039" s="267"/>
      <c r="J7039" s="263"/>
      <c r="K7039" s="263"/>
      <c r="L7039" s="268"/>
      <c r="M7039" s="269"/>
      <c r="N7039" s="270"/>
      <c r="O7039" s="270"/>
      <c r="P7039" s="270"/>
      <c r="Q7039" s="270"/>
      <c r="R7039" s="270"/>
      <c r="S7039" s="270"/>
      <c r="T7039" s="271"/>
      <c r="AT7039" s="272" t="s">
        <v>218</v>
      </c>
      <c r="AU7039" s="272" t="s">
        <v>92</v>
      </c>
      <c r="AV7039" s="13" t="s">
        <v>92</v>
      </c>
      <c r="AW7039" s="13" t="s">
        <v>45</v>
      </c>
      <c r="AX7039" s="13" t="s">
        <v>83</v>
      </c>
      <c r="AY7039" s="272" t="s">
        <v>207</v>
      </c>
    </row>
    <row r="7040" s="12" customFormat="1">
      <c r="B7040" s="252"/>
      <c r="C7040" s="253"/>
      <c r="D7040" s="249" t="s">
        <v>218</v>
      </c>
      <c r="E7040" s="254" t="s">
        <v>81</v>
      </c>
      <c r="F7040" s="255" t="s">
        <v>5891</v>
      </c>
      <c r="G7040" s="253"/>
      <c r="H7040" s="254" t="s">
        <v>81</v>
      </c>
      <c r="I7040" s="256"/>
      <c r="J7040" s="253"/>
      <c r="K7040" s="253"/>
      <c r="L7040" s="257"/>
      <c r="M7040" s="258"/>
      <c r="N7040" s="259"/>
      <c r="O7040" s="259"/>
      <c r="P7040" s="259"/>
      <c r="Q7040" s="259"/>
      <c r="R7040" s="259"/>
      <c r="S7040" s="259"/>
      <c r="T7040" s="260"/>
      <c r="AT7040" s="261" t="s">
        <v>218</v>
      </c>
      <c r="AU7040" s="261" t="s">
        <v>92</v>
      </c>
      <c r="AV7040" s="12" t="s">
        <v>90</v>
      </c>
      <c r="AW7040" s="12" t="s">
        <v>45</v>
      </c>
      <c r="AX7040" s="12" t="s">
        <v>83</v>
      </c>
      <c r="AY7040" s="261" t="s">
        <v>207</v>
      </c>
    </row>
    <row r="7041" s="13" customFormat="1">
      <c r="B7041" s="262"/>
      <c r="C7041" s="263"/>
      <c r="D7041" s="249" t="s">
        <v>218</v>
      </c>
      <c r="E7041" s="264" t="s">
        <v>81</v>
      </c>
      <c r="F7041" s="265" t="s">
        <v>5892</v>
      </c>
      <c r="G7041" s="263"/>
      <c r="H7041" s="266">
        <v>9.5500000000000007</v>
      </c>
      <c r="I7041" s="267"/>
      <c r="J7041" s="263"/>
      <c r="K7041" s="263"/>
      <c r="L7041" s="268"/>
      <c r="M7041" s="269"/>
      <c r="N7041" s="270"/>
      <c r="O7041" s="270"/>
      <c r="P7041" s="270"/>
      <c r="Q7041" s="270"/>
      <c r="R7041" s="270"/>
      <c r="S7041" s="270"/>
      <c r="T7041" s="271"/>
      <c r="AT7041" s="272" t="s">
        <v>218</v>
      </c>
      <c r="AU7041" s="272" t="s">
        <v>92</v>
      </c>
      <c r="AV7041" s="13" t="s">
        <v>92</v>
      </c>
      <c r="AW7041" s="13" t="s">
        <v>45</v>
      </c>
      <c r="AX7041" s="13" t="s">
        <v>83</v>
      </c>
      <c r="AY7041" s="272" t="s">
        <v>207</v>
      </c>
    </row>
    <row r="7042" s="15" customFormat="1">
      <c r="B7042" s="284"/>
      <c r="C7042" s="285"/>
      <c r="D7042" s="249" t="s">
        <v>218</v>
      </c>
      <c r="E7042" s="286" t="s">
        <v>81</v>
      </c>
      <c r="F7042" s="287" t="s">
        <v>247</v>
      </c>
      <c r="G7042" s="285"/>
      <c r="H7042" s="288">
        <v>340.94999999999999</v>
      </c>
      <c r="I7042" s="289"/>
      <c r="J7042" s="285"/>
      <c r="K7042" s="285"/>
      <c r="L7042" s="290"/>
      <c r="M7042" s="291"/>
      <c r="N7042" s="292"/>
      <c r="O7042" s="292"/>
      <c r="P7042" s="292"/>
      <c r="Q7042" s="292"/>
      <c r="R7042" s="292"/>
      <c r="S7042" s="292"/>
      <c r="T7042" s="293"/>
      <c r="AT7042" s="294" t="s">
        <v>218</v>
      </c>
      <c r="AU7042" s="294" t="s">
        <v>92</v>
      </c>
      <c r="AV7042" s="15" t="s">
        <v>233</v>
      </c>
      <c r="AW7042" s="15" t="s">
        <v>45</v>
      </c>
      <c r="AX7042" s="15" t="s">
        <v>83</v>
      </c>
      <c r="AY7042" s="294" t="s">
        <v>207</v>
      </c>
    </row>
    <row r="7043" s="12" customFormat="1">
      <c r="B7043" s="252"/>
      <c r="C7043" s="253"/>
      <c r="D7043" s="249" t="s">
        <v>218</v>
      </c>
      <c r="E7043" s="254" t="s">
        <v>81</v>
      </c>
      <c r="F7043" s="255" t="s">
        <v>669</v>
      </c>
      <c r="G7043" s="253"/>
      <c r="H7043" s="254" t="s">
        <v>81</v>
      </c>
      <c r="I7043" s="256"/>
      <c r="J7043" s="253"/>
      <c r="K7043" s="253"/>
      <c r="L7043" s="257"/>
      <c r="M7043" s="258"/>
      <c r="N7043" s="259"/>
      <c r="O7043" s="259"/>
      <c r="P7043" s="259"/>
      <c r="Q7043" s="259"/>
      <c r="R7043" s="259"/>
      <c r="S7043" s="259"/>
      <c r="T7043" s="260"/>
      <c r="AT7043" s="261" t="s">
        <v>218</v>
      </c>
      <c r="AU7043" s="261" t="s">
        <v>92</v>
      </c>
      <c r="AV7043" s="12" t="s">
        <v>90</v>
      </c>
      <c r="AW7043" s="12" t="s">
        <v>45</v>
      </c>
      <c r="AX7043" s="12" t="s">
        <v>83</v>
      </c>
      <c r="AY7043" s="261" t="s">
        <v>207</v>
      </c>
    </row>
    <row r="7044" s="12" customFormat="1">
      <c r="B7044" s="252"/>
      <c r="C7044" s="253"/>
      <c r="D7044" s="249" t="s">
        <v>218</v>
      </c>
      <c r="E7044" s="254" t="s">
        <v>81</v>
      </c>
      <c r="F7044" s="255" t="s">
        <v>5893</v>
      </c>
      <c r="G7044" s="253"/>
      <c r="H7044" s="254" t="s">
        <v>81</v>
      </c>
      <c r="I7044" s="256"/>
      <c r="J7044" s="253"/>
      <c r="K7044" s="253"/>
      <c r="L7044" s="257"/>
      <c r="M7044" s="258"/>
      <c r="N7044" s="259"/>
      <c r="O7044" s="259"/>
      <c r="P7044" s="259"/>
      <c r="Q7044" s="259"/>
      <c r="R7044" s="259"/>
      <c r="S7044" s="259"/>
      <c r="T7044" s="260"/>
      <c r="AT7044" s="261" t="s">
        <v>218</v>
      </c>
      <c r="AU7044" s="261" t="s">
        <v>92</v>
      </c>
      <c r="AV7044" s="12" t="s">
        <v>90</v>
      </c>
      <c r="AW7044" s="12" t="s">
        <v>45</v>
      </c>
      <c r="AX7044" s="12" t="s">
        <v>83</v>
      </c>
      <c r="AY7044" s="261" t="s">
        <v>207</v>
      </c>
    </row>
    <row r="7045" s="13" customFormat="1">
      <c r="B7045" s="262"/>
      <c r="C7045" s="263"/>
      <c r="D7045" s="249" t="s">
        <v>218</v>
      </c>
      <c r="E7045" s="264" t="s">
        <v>81</v>
      </c>
      <c r="F7045" s="265" t="s">
        <v>5894</v>
      </c>
      <c r="G7045" s="263"/>
      <c r="H7045" s="266">
        <v>21.16</v>
      </c>
      <c r="I7045" s="267"/>
      <c r="J7045" s="263"/>
      <c r="K7045" s="263"/>
      <c r="L7045" s="268"/>
      <c r="M7045" s="269"/>
      <c r="N7045" s="270"/>
      <c r="O7045" s="270"/>
      <c r="P7045" s="270"/>
      <c r="Q7045" s="270"/>
      <c r="R7045" s="270"/>
      <c r="S7045" s="270"/>
      <c r="T7045" s="271"/>
      <c r="AT7045" s="272" t="s">
        <v>218</v>
      </c>
      <c r="AU7045" s="272" t="s">
        <v>92</v>
      </c>
      <c r="AV7045" s="13" t="s">
        <v>92</v>
      </c>
      <c r="AW7045" s="13" t="s">
        <v>45</v>
      </c>
      <c r="AX7045" s="13" t="s">
        <v>83</v>
      </c>
      <c r="AY7045" s="272" t="s">
        <v>207</v>
      </c>
    </row>
    <row r="7046" s="12" customFormat="1">
      <c r="B7046" s="252"/>
      <c r="C7046" s="253"/>
      <c r="D7046" s="249" t="s">
        <v>218</v>
      </c>
      <c r="E7046" s="254" t="s">
        <v>81</v>
      </c>
      <c r="F7046" s="255" t="s">
        <v>3155</v>
      </c>
      <c r="G7046" s="253"/>
      <c r="H7046" s="254" t="s">
        <v>81</v>
      </c>
      <c r="I7046" s="256"/>
      <c r="J7046" s="253"/>
      <c r="K7046" s="253"/>
      <c r="L7046" s="257"/>
      <c r="M7046" s="258"/>
      <c r="N7046" s="259"/>
      <c r="O7046" s="259"/>
      <c r="P7046" s="259"/>
      <c r="Q7046" s="259"/>
      <c r="R7046" s="259"/>
      <c r="S7046" s="259"/>
      <c r="T7046" s="260"/>
      <c r="AT7046" s="261" t="s">
        <v>218</v>
      </c>
      <c r="AU7046" s="261" t="s">
        <v>92</v>
      </c>
      <c r="AV7046" s="12" t="s">
        <v>90</v>
      </c>
      <c r="AW7046" s="12" t="s">
        <v>45</v>
      </c>
      <c r="AX7046" s="12" t="s">
        <v>83</v>
      </c>
      <c r="AY7046" s="261" t="s">
        <v>207</v>
      </c>
    </row>
    <row r="7047" s="13" customFormat="1">
      <c r="B7047" s="262"/>
      <c r="C7047" s="263"/>
      <c r="D7047" s="249" t="s">
        <v>218</v>
      </c>
      <c r="E7047" s="264" t="s">
        <v>81</v>
      </c>
      <c r="F7047" s="265" t="s">
        <v>5895</v>
      </c>
      <c r="G7047" s="263"/>
      <c r="H7047" s="266">
        <v>100.47</v>
      </c>
      <c r="I7047" s="267"/>
      <c r="J7047" s="263"/>
      <c r="K7047" s="263"/>
      <c r="L7047" s="268"/>
      <c r="M7047" s="269"/>
      <c r="N7047" s="270"/>
      <c r="O7047" s="270"/>
      <c r="P7047" s="270"/>
      <c r="Q7047" s="270"/>
      <c r="R7047" s="270"/>
      <c r="S7047" s="270"/>
      <c r="T7047" s="271"/>
      <c r="AT7047" s="272" t="s">
        <v>218</v>
      </c>
      <c r="AU7047" s="272" t="s">
        <v>92</v>
      </c>
      <c r="AV7047" s="13" t="s">
        <v>92</v>
      </c>
      <c r="AW7047" s="13" t="s">
        <v>45</v>
      </c>
      <c r="AX7047" s="13" t="s">
        <v>83</v>
      </c>
      <c r="AY7047" s="272" t="s">
        <v>207</v>
      </c>
    </row>
    <row r="7048" s="12" customFormat="1">
      <c r="B7048" s="252"/>
      <c r="C7048" s="253"/>
      <c r="D7048" s="249" t="s">
        <v>218</v>
      </c>
      <c r="E7048" s="254" t="s">
        <v>81</v>
      </c>
      <c r="F7048" s="255" t="s">
        <v>3165</v>
      </c>
      <c r="G7048" s="253"/>
      <c r="H7048" s="254" t="s">
        <v>81</v>
      </c>
      <c r="I7048" s="256"/>
      <c r="J7048" s="253"/>
      <c r="K7048" s="253"/>
      <c r="L7048" s="257"/>
      <c r="M7048" s="258"/>
      <c r="N7048" s="259"/>
      <c r="O7048" s="259"/>
      <c r="P7048" s="259"/>
      <c r="Q7048" s="259"/>
      <c r="R7048" s="259"/>
      <c r="S7048" s="259"/>
      <c r="T7048" s="260"/>
      <c r="AT7048" s="261" t="s">
        <v>218</v>
      </c>
      <c r="AU7048" s="261" t="s">
        <v>92</v>
      </c>
      <c r="AV7048" s="12" t="s">
        <v>90</v>
      </c>
      <c r="AW7048" s="12" t="s">
        <v>45</v>
      </c>
      <c r="AX7048" s="12" t="s">
        <v>83</v>
      </c>
      <c r="AY7048" s="261" t="s">
        <v>207</v>
      </c>
    </row>
    <row r="7049" s="13" customFormat="1">
      <c r="B7049" s="262"/>
      <c r="C7049" s="263"/>
      <c r="D7049" s="249" t="s">
        <v>218</v>
      </c>
      <c r="E7049" s="264" t="s">
        <v>81</v>
      </c>
      <c r="F7049" s="265" t="s">
        <v>5896</v>
      </c>
      <c r="G7049" s="263"/>
      <c r="H7049" s="266">
        <v>70.400000000000006</v>
      </c>
      <c r="I7049" s="267"/>
      <c r="J7049" s="263"/>
      <c r="K7049" s="263"/>
      <c r="L7049" s="268"/>
      <c r="M7049" s="269"/>
      <c r="N7049" s="270"/>
      <c r="O7049" s="270"/>
      <c r="P7049" s="270"/>
      <c r="Q7049" s="270"/>
      <c r="R7049" s="270"/>
      <c r="S7049" s="270"/>
      <c r="T7049" s="271"/>
      <c r="AT7049" s="272" t="s">
        <v>218</v>
      </c>
      <c r="AU7049" s="272" t="s">
        <v>92</v>
      </c>
      <c r="AV7049" s="13" t="s">
        <v>92</v>
      </c>
      <c r="AW7049" s="13" t="s">
        <v>45</v>
      </c>
      <c r="AX7049" s="13" t="s">
        <v>83</v>
      </c>
      <c r="AY7049" s="272" t="s">
        <v>207</v>
      </c>
    </row>
    <row r="7050" s="12" customFormat="1">
      <c r="B7050" s="252"/>
      <c r="C7050" s="253"/>
      <c r="D7050" s="249" t="s">
        <v>218</v>
      </c>
      <c r="E7050" s="254" t="s">
        <v>81</v>
      </c>
      <c r="F7050" s="255" t="s">
        <v>5897</v>
      </c>
      <c r="G7050" s="253"/>
      <c r="H7050" s="254" t="s">
        <v>81</v>
      </c>
      <c r="I7050" s="256"/>
      <c r="J7050" s="253"/>
      <c r="K7050" s="253"/>
      <c r="L7050" s="257"/>
      <c r="M7050" s="258"/>
      <c r="N7050" s="259"/>
      <c r="O7050" s="259"/>
      <c r="P7050" s="259"/>
      <c r="Q7050" s="259"/>
      <c r="R7050" s="259"/>
      <c r="S7050" s="259"/>
      <c r="T7050" s="260"/>
      <c r="AT7050" s="261" t="s">
        <v>218</v>
      </c>
      <c r="AU7050" s="261" t="s">
        <v>92</v>
      </c>
      <c r="AV7050" s="12" t="s">
        <v>90</v>
      </c>
      <c r="AW7050" s="12" t="s">
        <v>45</v>
      </c>
      <c r="AX7050" s="12" t="s">
        <v>83</v>
      </c>
      <c r="AY7050" s="261" t="s">
        <v>207</v>
      </c>
    </row>
    <row r="7051" s="13" customFormat="1">
      <c r="B7051" s="262"/>
      <c r="C7051" s="263"/>
      <c r="D7051" s="249" t="s">
        <v>218</v>
      </c>
      <c r="E7051" s="264" t="s">
        <v>81</v>
      </c>
      <c r="F7051" s="265" t="s">
        <v>5898</v>
      </c>
      <c r="G7051" s="263"/>
      <c r="H7051" s="266">
        <v>18.260000000000002</v>
      </c>
      <c r="I7051" s="267"/>
      <c r="J7051" s="263"/>
      <c r="K7051" s="263"/>
      <c r="L7051" s="268"/>
      <c r="M7051" s="269"/>
      <c r="N7051" s="270"/>
      <c r="O7051" s="270"/>
      <c r="P7051" s="270"/>
      <c r="Q7051" s="270"/>
      <c r="R7051" s="270"/>
      <c r="S7051" s="270"/>
      <c r="T7051" s="271"/>
      <c r="AT7051" s="272" t="s">
        <v>218</v>
      </c>
      <c r="AU7051" s="272" t="s">
        <v>92</v>
      </c>
      <c r="AV7051" s="13" t="s">
        <v>92</v>
      </c>
      <c r="AW7051" s="13" t="s">
        <v>45</v>
      </c>
      <c r="AX7051" s="13" t="s">
        <v>83</v>
      </c>
      <c r="AY7051" s="272" t="s">
        <v>207</v>
      </c>
    </row>
    <row r="7052" s="12" customFormat="1">
      <c r="B7052" s="252"/>
      <c r="C7052" s="253"/>
      <c r="D7052" s="249" t="s">
        <v>218</v>
      </c>
      <c r="E7052" s="254" t="s">
        <v>81</v>
      </c>
      <c r="F7052" s="255" t="s">
        <v>5899</v>
      </c>
      <c r="G7052" s="253"/>
      <c r="H7052" s="254" t="s">
        <v>81</v>
      </c>
      <c r="I7052" s="256"/>
      <c r="J7052" s="253"/>
      <c r="K7052" s="253"/>
      <c r="L7052" s="257"/>
      <c r="M7052" s="258"/>
      <c r="N7052" s="259"/>
      <c r="O7052" s="259"/>
      <c r="P7052" s="259"/>
      <c r="Q7052" s="259"/>
      <c r="R7052" s="259"/>
      <c r="S7052" s="259"/>
      <c r="T7052" s="260"/>
      <c r="AT7052" s="261" t="s">
        <v>218</v>
      </c>
      <c r="AU7052" s="261" t="s">
        <v>92</v>
      </c>
      <c r="AV7052" s="12" t="s">
        <v>90</v>
      </c>
      <c r="AW7052" s="12" t="s">
        <v>45</v>
      </c>
      <c r="AX7052" s="12" t="s">
        <v>83</v>
      </c>
      <c r="AY7052" s="261" t="s">
        <v>207</v>
      </c>
    </row>
    <row r="7053" s="13" customFormat="1">
      <c r="B7053" s="262"/>
      <c r="C7053" s="263"/>
      <c r="D7053" s="249" t="s">
        <v>218</v>
      </c>
      <c r="E7053" s="264" t="s">
        <v>81</v>
      </c>
      <c r="F7053" s="265" t="s">
        <v>5898</v>
      </c>
      <c r="G7053" s="263"/>
      <c r="H7053" s="266">
        <v>18.260000000000002</v>
      </c>
      <c r="I7053" s="267"/>
      <c r="J7053" s="263"/>
      <c r="K7053" s="263"/>
      <c r="L7053" s="268"/>
      <c r="M7053" s="269"/>
      <c r="N7053" s="270"/>
      <c r="O7053" s="270"/>
      <c r="P7053" s="270"/>
      <c r="Q7053" s="270"/>
      <c r="R7053" s="270"/>
      <c r="S7053" s="270"/>
      <c r="T7053" s="271"/>
      <c r="AT7053" s="272" t="s">
        <v>218</v>
      </c>
      <c r="AU7053" s="272" t="s">
        <v>92</v>
      </c>
      <c r="AV7053" s="13" t="s">
        <v>92</v>
      </c>
      <c r="AW7053" s="13" t="s">
        <v>45</v>
      </c>
      <c r="AX7053" s="13" t="s">
        <v>83</v>
      </c>
      <c r="AY7053" s="272" t="s">
        <v>207</v>
      </c>
    </row>
    <row r="7054" s="12" customFormat="1">
      <c r="B7054" s="252"/>
      <c r="C7054" s="253"/>
      <c r="D7054" s="249" t="s">
        <v>218</v>
      </c>
      <c r="E7054" s="254" t="s">
        <v>81</v>
      </c>
      <c r="F7054" s="255" t="s">
        <v>5900</v>
      </c>
      <c r="G7054" s="253"/>
      <c r="H7054" s="254" t="s">
        <v>81</v>
      </c>
      <c r="I7054" s="256"/>
      <c r="J7054" s="253"/>
      <c r="K7054" s="253"/>
      <c r="L7054" s="257"/>
      <c r="M7054" s="258"/>
      <c r="N7054" s="259"/>
      <c r="O7054" s="259"/>
      <c r="P7054" s="259"/>
      <c r="Q7054" s="259"/>
      <c r="R7054" s="259"/>
      <c r="S7054" s="259"/>
      <c r="T7054" s="260"/>
      <c r="AT7054" s="261" t="s">
        <v>218</v>
      </c>
      <c r="AU7054" s="261" t="s">
        <v>92</v>
      </c>
      <c r="AV7054" s="12" t="s">
        <v>90</v>
      </c>
      <c r="AW7054" s="12" t="s">
        <v>45</v>
      </c>
      <c r="AX7054" s="12" t="s">
        <v>83</v>
      </c>
      <c r="AY7054" s="261" t="s">
        <v>207</v>
      </c>
    </row>
    <row r="7055" s="13" customFormat="1">
      <c r="B7055" s="262"/>
      <c r="C7055" s="263"/>
      <c r="D7055" s="249" t="s">
        <v>218</v>
      </c>
      <c r="E7055" s="264" t="s">
        <v>81</v>
      </c>
      <c r="F7055" s="265" t="s">
        <v>5901</v>
      </c>
      <c r="G7055" s="263"/>
      <c r="H7055" s="266">
        <v>16.760000000000002</v>
      </c>
      <c r="I7055" s="267"/>
      <c r="J7055" s="263"/>
      <c r="K7055" s="263"/>
      <c r="L7055" s="268"/>
      <c r="M7055" s="269"/>
      <c r="N7055" s="270"/>
      <c r="O7055" s="270"/>
      <c r="P7055" s="270"/>
      <c r="Q7055" s="270"/>
      <c r="R7055" s="270"/>
      <c r="S7055" s="270"/>
      <c r="T7055" s="271"/>
      <c r="AT7055" s="272" t="s">
        <v>218</v>
      </c>
      <c r="AU7055" s="272" t="s">
        <v>92</v>
      </c>
      <c r="AV7055" s="13" t="s">
        <v>92</v>
      </c>
      <c r="AW7055" s="13" t="s">
        <v>45</v>
      </c>
      <c r="AX7055" s="13" t="s">
        <v>83</v>
      </c>
      <c r="AY7055" s="272" t="s">
        <v>207</v>
      </c>
    </row>
    <row r="7056" s="12" customFormat="1">
      <c r="B7056" s="252"/>
      <c r="C7056" s="253"/>
      <c r="D7056" s="249" t="s">
        <v>218</v>
      </c>
      <c r="E7056" s="254" t="s">
        <v>81</v>
      </c>
      <c r="F7056" s="255" t="s">
        <v>5902</v>
      </c>
      <c r="G7056" s="253"/>
      <c r="H7056" s="254" t="s">
        <v>81</v>
      </c>
      <c r="I7056" s="256"/>
      <c r="J7056" s="253"/>
      <c r="K7056" s="253"/>
      <c r="L7056" s="257"/>
      <c r="M7056" s="258"/>
      <c r="N7056" s="259"/>
      <c r="O7056" s="259"/>
      <c r="P7056" s="259"/>
      <c r="Q7056" s="259"/>
      <c r="R7056" s="259"/>
      <c r="S7056" s="259"/>
      <c r="T7056" s="260"/>
      <c r="AT7056" s="261" t="s">
        <v>218</v>
      </c>
      <c r="AU7056" s="261" t="s">
        <v>92</v>
      </c>
      <c r="AV7056" s="12" t="s">
        <v>90</v>
      </c>
      <c r="AW7056" s="12" t="s">
        <v>45</v>
      </c>
      <c r="AX7056" s="12" t="s">
        <v>83</v>
      </c>
      <c r="AY7056" s="261" t="s">
        <v>207</v>
      </c>
    </row>
    <row r="7057" s="13" customFormat="1">
      <c r="B7057" s="262"/>
      <c r="C7057" s="263"/>
      <c r="D7057" s="249" t="s">
        <v>218</v>
      </c>
      <c r="E7057" s="264" t="s">
        <v>81</v>
      </c>
      <c r="F7057" s="265" t="s">
        <v>5903</v>
      </c>
      <c r="G7057" s="263"/>
      <c r="H7057" s="266">
        <v>16.350000000000001</v>
      </c>
      <c r="I7057" s="267"/>
      <c r="J7057" s="263"/>
      <c r="K7057" s="263"/>
      <c r="L7057" s="268"/>
      <c r="M7057" s="269"/>
      <c r="N7057" s="270"/>
      <c r="O7057" s="270"/>
      <c r="P7057" s="270"/>
      <c r="Q7057" s="270"/>
      <c r="R7057" s="270"/>
      <c r="S7057" s="270"/>
      <c r="T7057" s="271"/>
      <c r="AT7057" s="272" t="s">
        <v>218</v>
      </c>
      <c r="AU7057" s="272" t="s">
        <v>92</v>
      </c>
      <c r="AV7057" s="13" t="s">
        <v>92</v>
      </c>
      <c r="AW7057" s="13" t="s">
        <v>45</v>
      </c>
      <c r="AX7057" s="13" t="s">
        <v>83</v>
      </c>
      <c r="AY7057" s="272" t="s">
        <v>207</v>
      </c>
    </row>
    <row r="7058" s="12" customFormat="1">
      <c r="B7058" s="252"/>
      <c r="C7058" s="253"/>
      <c r="D7058" s="249" t="s">
        <v>218</v>
      </c>
      <c r="E7058" s="254" t="s">
        <v>81</v>
      </c>
      <c r="F7058" s="255" t="s">
        <v>5904</v>
      </c>
      <c r="G7058" s="253"/>
      <c r="H7058" s="254" t="s">
        <v>81</v>
      </c>
      <c r="I7058" s="256"/>
      <c r="J7058" s="253"/>
      <c r="K7058" s="253"/>
      <c r="L7058" s="257"/>
      <c r="M7058" s="258"/>
      <c r="N7058" s="259"/>
      <c r="O7058" s="259"/>
      <c r="P7058" s="259"/>
      <c r="Q7058" s="259"/>
      <c r="R7058" s="259"/>
      <c r="S7058" s="259"/>
      <c r="T7058" s="260"/>
      <c r="AT7058" s="261" t="s">
        <v>218</v>
      </c>
      <c r="AU7058" s="261" t="s">
        <v>92</v>
      </c>
      <c r="AV7058" s="12" t="s">
        <v>90</v>
      </c>
      <c r="AW7058" s="12" t="s">
        <v>45</v>
      </c>
      <c r="AX7058" s="12" t="s">
        <v>83</v>
      </c>
      <c r="AY7058" s="261" t="s">
        <v>207</v>
      </c>
    </row>
    <row r="7059" s="13" customFormat="1">
      <c r="B7059" s="262"/>
      <c r="C7059" s="263"/>
      <c r="D7059" s="249" t="s">
        <v>218</v>
      </c>
      <c r="E7059" s="264" t="s">
        <v>81</v>
      </c>
      <c r="F7059" s="265" t="s">
        <v>5905</v>
      </c>
      <c r="G7059" s="263"/>
      <c r="H7059" s="266">
        <v>6.1100000000000003</v>
      </c>
      <c r="I7059" s="267"/>
      <c r="J7059" s="263"/>
      <c r="K7059" s="263"/>
      <c r="L7059" s="268"/>
      <c r="M7059" s="269"/>
      <c r="N7059" s="270"/>
      <c r="O7059" s="270"/>
      <c r="P7059" s="270"/>
      <c r="Q7059" s="270"/>
      <c r="R7059" s="270"/>
      <c r="S7059" s="270"/>
      <c r="T7059" s="271"/>
      <c r="AT7059" s="272" t="s">
        <v>218</v>
      </c>
      <c r="AU7059" s="272" t="s">
        <v>92</v>
      </c>
      <c r="AV7059" s="13" t="s">
        <v>92</v>
      </c>
      <c r="AW7059" s="13" t="s">
        <v>45</v>
      </c>
      <c r="AX7059" s="13" t="s">
        <v>83</v>
      </c>
      <c r="AY7059" s="272" t="s">
        <v>207</v>
      </c>
    </row>
    <row r="7060" s="12" customFormat="1">
      <c r="B7060" s="252"/>
      <c r="C7060" s="253"/>
      <c r="D7060" s="249" t="s">
        <v>218</v>
      </c>
      <c r="E7060" s="254" t="s">
        <v>81</v>
      </c>
      <c r="F7060" s="255" t="s">
        <v>5906</v>
      </c>
      <c r="G7060" s="253"/>
      <c r="H7060" s="254" t="s">
        <v>81</v>
      </c>
      <c r="I7060" s="256"/>
      <c r="J7060" s="253"/>
      <c r="K7060" s="253"/>
      <c r="L7060" s="257"/>
      <c r="M7060" s="258"/>
      <c r="N7060" s="259"/>
      <c r="O7060" s="259"/>
      <c r="P7060" s="259"/>
      <c r="Q7060" s="259"/>
      <c r="R7060" s="259"/>
      <c r="S7060" s="259"/>
      <c r="T7060" s="260"/>
      <c r="AT7060" s="261" t="s">
        <v>218</v>
      </c>
      <c r="AU7060" s="261" t="s">
        <v>92</v>
      </c>
      <c r="AV7060" s="12" t="s">
        <v>90</v>
      </c>
      <c r="AW7060" s="12" t="s">
        <v>45</v>
      </c>
      <c r="AX7060" s="12" t="s">
        <v>83</v>
      </c>
      <c r="AY7060" s="261" t="s">
        <v>207</v>
      </c>
    </row>
    <row r="7061" s="13" customFormat="1">
      <c r="B7061" s="262"/>
      <c r="C7061" s="263"/>
      <c r="D7061" s="249" t="s">
        <v>218</v>
      </c>
      <c r="E7061" s="264" t="s">
        <v>81</v>
      </c>
      <c r="F7061" s="265" t="s">
        <v>2156</v>
      </c>
      <c r="G7061" s="263"/>
      <c r="H7061" s="266">
        <v>16.940000000000001</v>
      </c>
      <c r="I7061" s="267"/>
      <c r="J7061" s="263"/>
      <c r="K7061" s="263"/>
      <c r="L7061" s="268"/>
      <c r="M7061" s="269"/>
      <c r="N7061" s="270"/>
      <c r="O7061" s="270"/>
      <c r="P7061" s="270"/>
      <c r="Q7061" s="270"/>
      <c r="R7061" s="270"/>
      <c r="S7061" s="270"/>
      <c r="T7061" s="271"/>
      <c r="AT7061" s="272" t="s">
        <v>218</v>
      </c>
      <c r="AU7061" s="272" t="s">
        <v>92</v>
      </c>
      <c r="AV7061" s="13" t="s">
        <v>92</v>
      </c>
      <c r="AW7061" s="13" t="s">
        <v>45</v>
      </c>
      <c r="AX7061" s="13" t="s">
        <v>83</v>
      </c>
      <c r="AY7061" s="272" t="s">
        <v>207</v>
      </c>
    </row>
    <row r="7062" s="12" customFormat="1">
      <c r="B7062" s="252"/>
      <c r="C7062" s="253"/>
      <c r="D7062" s="249" t="s">
        <v>218</v>
      </c>
      <c r="E7062" s="254" t="s">
        <v>81</v>
      </c>
      <c r="F7062" s="255" t="s">
        <v>5907</v>
      </c>
      <c r="G7062" s="253"/>
      <c r="H7062" s="254" t="s">
        <v>81</v>
      </c>
      <c r="I7062" s="256"/>
      <c r="J7062" s="253"/>
      <c r="K7062" s="253"/>
      <c r="L7062" s="257"/>
      <c r="M7062" s="258"/>
      <c r="N7062" s="259"/>
      <c r="O7062" s="259"/>
      <c r="P7062" s="259"/>
      <c r="Q7062" s="259"/>
      <c r="R7062" s="259"/>
      <c r="S7062" s="259"/>
      <c r="T7062" s="260"/>
      <c r="AT7062" s="261" t="s">
        <v>218</v>
      </c>
      <c r="AU7062" s="261" t="s">
        <v>92</v>
      </c>
      <c r="AV7062" s="12" t="s">
        <v>90</v>
      </c>
      <c r="AW7062" s="12" t="s">
        <v>45</v>
      </c>
      <c r="AX7062" s="12" t="s">
        <v>83</v>
      </c>
      <c r="AY7062" s="261" t="s">
        <v>207</v>
      </c>
    </row>
    <row r="7063" s="13" customFormat="1">
      <c r="B7063" s="262"/>
      <c r="C7063" s="263"/>
      <c r="D7063" s="249" t="s">
        <v>218</v>
      </c>
      <c r="E7063" s="264" t="s">
        <v>81</v>
      </c>
      <c r="F7063" s="265" t="s">
        <v>2156</v>
      </c>
      <c r="G7063" s="263"/>
      <c r="H7063" s="266">
        <v>16.940000000000001</v>
      </c>
      <c r="I7063" s="267"/>
      <c r="J7063" s="263"/>
      <c r="K7063" s="263"/>
      <c r="L7063" s="268"/>
      <c r="M7063" s="269"/>
      <c r="N7063" s="270"/>
      <c r="O7063" s="270"/>
      <c r="P7063" s="270"/>
      <c r="Q7063" s="270"/>
      <c r="R7063" s="270"/>
      <c r="S7063" s="270"/>
      <c r="T7063" s="271"/>
      <c r="AT7063" s="272" t="s">
        <v>218</v>
      </c>
      <c r="AU7063" s="272" t="s">
        <v>92</v>
      </c>
      <c r="AV7063" s="13" t="s">
        <v>92</v>
      </c>
      <c r="AW7063" s="13" t="s">
        <v>45</v>
      </c>
      <c r="AX7063" s="13" t="s">
        <v>83</v>
      </c>
      <c r="AY7063" s="272" t="s">
        <v>207</v>
      </c>
    </row>
    <row r="7064" s="12" customFormat="1">
      <c r="B7064" s="252"/>
      <c r="C7064" s="253"/>
      <c r="D7064" s="249" t="s">
        <v>218</v>
      </c>
      <c r="E7064" s="254" t="s">
        <v>81</v>
      </c>
      <c r="F7064" s="255" t="s">
        <v>5908</v>
      </c>
      <c r="G7064" s="253"/>
      <c r="H7064" s="254" t="s">
        <v>81</v>
      </c>
      <c r="I7064" s="256"/>
      <c r="J7064" s="253"/>
      <c r="K7064" s="253"/>
      <c r="L7064" s="257"/>
      <c r="M7064" s="258"/>
      <c r="N7064" s="259"/>
      <c r="O7064" s="259"/>
      <c r="P7064" s="259"/>
      <c r="Q7064" s="259"/>
      <c r="R7064" s="259"/>
      <c r="S7064" s="259"/>
      <c r="T7064" s="260"/>
      <c r="AT7064" s="261" t="s">
        <v>218</v>
      </c>
      <c r="AU7064" s="261" t="s">
        <v>92</v>
      </c>
      <c r="AV7064" s="12" t="s">
        <v>90</v>
      </c>
      <c r="AW7064" s="12" t="s">
        <v>45</v>
      </c>
      <c r="AX7064" s="12" t="s">
        <v>83</v>
      </c>
      <c r="AY7064" s="261" t="s">
        <v>207</v>
      </c>
    </row>
    <row r="7065" s="13" customFormat="1">
      <c r="B7065" s="262"/>
      <c r="C7065" s="263"/>
      <c r="D7065" s="249" t="s">
        <v>218</v>
      </c>
      <c r="E7065" s="264" t="s">
        <v>81</v>
      </c>
      <c r="F7065" s="265" t="s">
        <v>5905</v>
      </c>
      <c r="G7065" s="263"/>
      <c r="H7065" s="266">
        <v>6.1100000000000003</v>
      </c>
      <c r="I7065" s="267"/>
      <c r="J7065" s="263"/>
      <c r="K7065" s="263"/>
      <c r="L7065" s="268"/>
      <c r="M7065" s="269"/>
      <c r="N7065" s="270"/>
      <c r="O7065" s="270"/>
      <c r="P7065" s="270"/>
      <c r="Q7065" s="270"/>
      <c r="R7065" s="270"/>
      <c r="S7065" s="270"/>
      <c r="T7065" s="271"/>
      <c r="AT7065" s="272" t="s">
        <v>218</v>
      </c>
      <c r="AU7065" s="272" t="s">
        <v>92</v>
      </c>
      <c r="AV7065" s="13" t="s">
        <v>92</v>
      </c>
      <c r="AW7065" s="13" t="s">
        <v>45</v>
      </c>
      <c r="AX7065" s="13" t="s">
        <v>83</v>
      </c>
      <c r="AY7065" s="272" t="s">
        <v>207</v>
      </c>
    </row>
    <row r="7066" s="12" customFormat="1">
      <c r="B7066" s="252"/>
      <c r="C7066" s="253"/>
      <c r="D7066" s="249" t="s">
        <v>218</v>
      </c>
      <c r="E7066" s="254" t="s">
        <v>81</v>
      </c>
      <c r="F7066" s="255" t="s">
        <v>5909</v>
      </c>
      <c r="G7066" s="253"/>
      <c r="H7066" s="254" t="s">
        <v>81</v>
      </c>
      <c r="I7066" s="256"/>
      <c r="J7066" s="253"/>
      <c r="K7066" s="253"/>
      <c r="L7066" s="257"/>
      <c r="M7066" s="258"/>
      <c r="N7066" s="259"/>
      <c r="O7066" s="259"/>
      <c r="P7066" s="259"/>
      <c r="Q7066" s="259"/>
      <c r="R7066" s="259"/>
      <c r="S7066" s="259"/>
      <c r="T7066" s="260"/>
      <c r="AT7066" s="261" t="s">
        <v>218</v>
      </c>
      <c r="AU7066" s="261" t="s">
        <v>92</v>
      </c>
      <c r="AV7066" s="12" t="s">
        <v>90</v>
      </c>
      <c r="AW7066" s="12" t="s">
        <v>45</v>
      </c>
      <c r="AX7066" s="12" t="s">
        <v>83</v>
      </c>
      <c r="AY7066" s="261" t="s">
        <v>207</v>
      </c>
    </row>
    <row r="7067" s="13" customFormat="1">
      <c r="B7067" s="262"/>
      <c r="C7067" s="263"/>
      <c r="D7067" s="249" t="s">
        <v>218</v>
      </c>
      <c r="E7067" s="264" t="s">
        <v>81</v>
      </c>
      <c r="F7067" s="265" t="s">
        <v>5903</v>
      </c>
      <c r="G7067" s="263"/>
      <c r="H7067" s="266">
        <v>16.350000000000001</v>
      </c>
      <c r="I7067" s="267"/>
      <c r="J7067" s="263"/>
      <c r="K7067" s="263"/>
      <c r="L7067" s="268"/>
      <c r="M7067" s="269"/>
      <c r="N7067" s="270"/>
      <c r="O7067" s="270"/>
      <c r="P7067" s="270"/>
      <c r="Q7067" s="270"/>
      <c r="R7067" s="270"/>
      <c r="S7067" s="270"/>
      <c r="T7067" s="271"/>
      <c r="AT7067" s="272" t="s">
        <v>218</v>
      </c>
      <c r="AU7067" s="272" t="s">
        <v>92</v>
      </c>
      <c r="AV7067" s="13" t="s">
        <v>92</v>
      </c>
      <c r="AW7067" s="13" t="s">
        <v>45</v>
      </c>
      <c r="AX7067" s="13" t="s">
        <v>83</v>
      </c>
      <c r="AY7067" s="272" t="s">
        <v>207</v>
      </c>
    </row>
    <row r="7068" s="12" customFormat="1">
      <c r="B7068" s="252"/>
      <c r="C7068" s="253"/>
      <c r="D7068" s="249" t="s">
        <v>218</v>
      </c>
      <c r="E7068" s="254" t="s">
        <v>81</v>
      </c>
      <c r="F7068" s="255" t="s">
        <v>5910</v>
      </c>
      <c r="G7068" s="253"/>
      <c r="H7068" s="254" t="s">
        <v>81</v>
      </c>
      <c r="I7068" s="256"/>
      <c r="J7068" s="253"/>
      <c r="K7068" s="253"/>
      <c r="L7068" s="257"/>
      <c r="M7068" s="258"/>
      <c r="N7068" s="259"/>
      <c r="O7068" s="259"/>
      <c r="P7068" s="259"/>
      <c r="Q7068" s="259"/>
      <c r="R7068" s="259"/>
      <c r="S7068" s="259"/>
      <c r="T7068" s="260"/>
      <c r="AT7068" s="261" t="s">
        <v>218</v>
      </c>
      <c r="AU7068" s="261" t="s">
        <v>92</v>
      </c>
      <c r="AV7068" s="12" t="s">
        <v>90</v>
      </c>
      <c r="AW7068" s="12" t="s">
        <v>45</v>
      </c>
      <c r="AX7068" s="12" t="s">
        <v>83</v>
      </c>
      <c r="AY7068" s="261" t="s">
        <v>207</v>
      </c>
    </row>
    <row r="7069" s="13" customFormat="1">
      <c r="B7069" s="262"/>
      <c r="C7069" s="263"/>
      <c r="D7069" s="249" t="s">
        <v>218</v>
      </c>
      <c r="E7069" s="264" t="s">
        <v>81</v>
      </c>
      <c r="F7069" s="265" t="s">
        <v>5903</v>
      </c>
      <c r="G7069" s="263"/>
      <c r="H7069" s="266">
        <v>16.350000000000001</v>
      </c>
      <c r="I7069" s="267"/>
      <c r="J7069" s="263"/>
      <c r="K7069" s="263"/>
      <c r="L7069" s="268"/>
      <c r="M7069" s="269"/>
      <c r="N7069" s="270"/>
      <c r="O7069" s="270"/>
      <c r="P7069" s="270"/>
      <c r="Q7069" s="270"/>
      <c r="R7069" s="270"/>
      <c r="S7069" s="270"/>
      <c r="T7069" s="271"/>
      <c r="AT7069" s="272" t="s">
        <v>218</v>
      </c>
      <c r="AU7069" s="272" t="s">
        <v>92</v>
      </c>
      <c r="AV7069" s="13" t="s">
        <v>92</v>
      </c>
      <c r="AW7069" s="13" t="s">
        <v>45</v>
      </c>
      <c r="AX7069" s="13" t="s">
        <v>83</v>
      </c>
      <c r="AY7069" s="272" t="s">
        <v>207</v>
      </c>
    </row>
    <row r="7070" s="12" customFormat="1">
      <c r="B7070" s="252"/>
      <c r="C7070" s="253"/>
      <c r="D7070" s="249" t="s">
        <v>218</v>
      </c>
      <c r="E7070" s="254" t="s">
        <v>81</v>
      </c>
      <c r="F7070" s="255" t="s">
        <v>5911</v>
      </c>
      <c r="G7070" s="253"/>
      <c r="H7070" s="254" t="s">
        <v>81</v>
      </c>
      <c r="I7070" s="256"/>
      <c r="J7070" s="253"/>
      <c r="K7070" s="253"/>
      <c r="L7070" s="257"/>
      <c r="M7070" s="258"/>
      <c r="N7070" s="259"/>
      <c r="O7070" s="259"/>
      <c r="P7070" s="259"/>
      <c r="Q7070" s="259"/>
      <c r="R7070" s="259"/>
      <c r="S7070" s="259"/>
      <c r="T7070" s="260"/>
      <c r="AT7070" s="261" t="s">
        <v>218</v>
      </c>
      <c r="AU7070" s="261" t="s">
        <v>92</v>
      </c>
      <c r="AV7070" s="12" t="s">
        <v>90</v>
      </c>
      <c r="AW7070" s="12" t="s">
        <v>45</v>
      </c>
      <c r="AX7070" s="12" t="s">
        <v>83</v>
      </c>
      <c r="AY7070" s="261" t="s">
        <v>207</v>
      </c>
    </row>
    <row r="7071" s="13" customFormat="1">
      <c r="B7071" s="262"/>
      <c r="C7071" s="263"/>
      <c r="D7071" s="249" t="s">
        <v>218</v>
      </c>
      <c r="E7071" s="264" t="s">
        <v>81</v>
      </c>
      <c r="F7071" s="265" t="s">
        <v>5912</v>
      </c>
      <c r="G7071" s="263"/>
      <c r="H7071" s="266">
        <v>9.5299999999999994</v>
      </c>
      <c r="I7071" s="267"/>
      <c r="J7071" s="263"/>
      <c r="K7071" s="263"/>
      <c r="L7071" s="268"/>
      <c r="M7071" s="269"/>
      <c r="N7071" s="270"/>
      <c r="O7071" s="270"/>
      <c r="P7071" s="270"/>
      <c r="Q7071" s="270"/>
      <c r="R7071" s="270"/>
      <c r="S7071" s="270"/>
      <c r="T7071" s="271"/>
      <c r="AT7071" s="272" t="s">
        <v>218</v>
      </c>
      <c r="AU7071" s="272" t="s">
        <v>92</v>
      </c>
      <c r="AV7071" s="13" t="s">
        <v>92</v>
      </c>
      <c r="AW7071" s="13" t="s">
        <v>45</v>
      </c>
      <c r="AX7071" s="13" t="s">
        <v>83</v>
      </c>
      <c r="AY7071" s="272" t="s">
        <v>207</v>
      </c>
    </row>
    <row r="7072" s="15" customFormat="1">
      <c r="B7072" s="284"/>
      <c r="C7072" s="285"/>
      <c r="D7072" s="249" t="s">
        <v>218</v>
      </c>
      <c r="E7072" s="286" t="s">
        <v>81</v>
      </c>
      <c r="F7072" s="287" t="s">
        <v>247</v>
      </c>
      <c r="G7072" s="285"/>
      <c r="H7072" s="288">
        <v>349.99000000000001</v>
      </c>
      <c r="I7072" s="289"/>
      <c r="J7072" s="285"/>
      <c r="K7072" s="285"/>
      <c r="L7072" s="290"/>
      <c r="M7072" s="291"/>
      <c r="N7072" s="292"/>
      <c r="O7072" s="292"/>
      <c r="P7072" s="292"/>
      <c r="Q7072" s="292"/>
      <c r="R7072" s="292"/>
      <c r="S7072" s="292"/>
      <c r="T7072" s="293"/>
      <c r="AT7072" s="294" t="s">
        <v>218</v>
      </c>
      <c r="AU7072" s="294" t="s">
        <v>92</v>
      </c>
      <c r="AV7072" s="15" t="s">
        <v>233</v>
      </c>
      <c r="AW7072" s="15" t="s">
        <v>45</v>
      </c>
      <c r="AX7072" s="15" t="s">
        <v>83</v>
      </c>
      <c r="AY7072" s="294" t="s">
        <v>207</v>
      </c>
    </row>
    <row r="7073" s="12" customFormat="1">
      <c r="B7073" s="252"/>
      <c r="C7073" s="253"/>
      <c r="D7073" s="249" t="s">
        <v>218</v>
      </c>
      <c r="E7073" s="254" t="s">
        <v>81</v>
      </c>
      <c r="F7073" s="255" t="s">
        <v>673</v>
      </c>
      <c r="G7073" s="253"/>
      <c r="H7073" s="254" t="s">
        <v>81</v>
      </c>
      <c r="I7073" s="256"/>
      <c r="J7073" s="253"/>
      <c r="K7073" s="253"/>
      <c r="L7073" s="257"/>
      <c r="M7073" s="258"/>
      <c r="N7073" s="259"/>
      <c r="O7073" s="259"/>
      <c r="P7073" s="259"/>
      <c r="Q7073" s="259"/>
      <c r="R7073" s="259"/>
      <c r="S7073" s="259"/>
      <c r="T7073" s="260"/>
      <c r="AT7073" s="261" t="s">
        <v>218</v>
      </c>
      <c r="AU7073" s="261" t="s">
        <v>92</v>
      </c>
      <c r="AV7073" s="12" t="s">
        <v>90</v>
      </c>
      <c r="AW7073" s="12" t="s">
        <v>45</v>
      </c>
      <c r="AX7073" s="12" t="s">
        <v>83</v>
      </c>
      <c r="AY7073" s="261" t="s">
        <v>207</v>
      </c>
    </row>
    <row r="7074" s="12" customFormat="1">
      <c r="B7074" s="252"/>
      <c r="C7074" s="253"/>
      <c r="D7074" s="249" t="s">
        <v>218</v>
      </c>
      <c r="E7074" s="254" t="s">
        <v>81</v>
      </c>
      <c r="F7074" s="255" t="s">
        <v>5913</v>
      </c>
      <c r="G7074" s="253"/>
      <c r="H7074" s="254" t="s">
        <v>81</v>
      </c>
      <c r="I7074" s="256"/>
      <c r="J7074" s="253"/>
      <c r="K7074" s="253"/>
      <c r="L7074" s="257"/>
      <c r="M7074" s="258"/>
      <c r="N7074" s="259"/>
      <c r="O7074" s="259"/>
      <c r="P7074" s="259"/>
      <c r="Q7074" s="259"/>
      <c r="R7074" s="259"/>
      <c r="S7074" s="259"/>
      <c r="T7074" s="260"/>
      <c r="AT7074" s="261" t="s">
        <v>218</v>
      </c>
      <c r="AU7074" s="261" t="s">
        <v>92</v>
      </c>
      <c r="AV7074" s="12" t="s">
        <v>90</v>
      </c>
      <c r="AW7074" s="12" t="s">
        <v>45</v>
      </c>
      <c r="AX7074" s="12" t="s">
        <v>83</v>
      </c>
      <c r="AY7074" s="261" t="s">
        <v>207</v>
      </c>
    </row>
    <row r="7075" s="13" customFormat="1">
      <c r="B7075" s="262"/>
      <c r="C7075" s="263"/>
      <c r="D7075" s="249" t="s">
        <v>218</v>
      </c>
      <c r="E7075" s="264" t="s">
        <v>81</v>
      </c>
      <c r="F7075" s="265" t="s">
        <v>5914</v>
      </c>
      <c r="G7075" s="263"/>
      <c r="H7075" s="266">
        <v>5.3799999999999999</v>
      </c>
      <c r="I7075" s="267"/>
      <c r="J7075" s="263"/>
      <c r="K7075" s="263"/>
      <c r="L7075" s="268"/>
      <c r="M7075" s="269"/>
      <c r="N7075" s="270"/>
      <c r="O7075" s="270"/>
      <c r="P7075" s="270"/>
      <c r="Q7075" s="270"/>
      <c r="R7075" s="270"/>
      <c r="S7075" s="270"/>
      <c r="T7075" s="271"/>
      <c r="AT7075" s="272" t="s">
        <v>218</v>
      </c>
      <c r="AU7075" s="272" t="s">
        <v>92</v>
      </c>
      <c r="AV7075" s="13" t="s">
        <v>92</v>
      </c>
      <c r="AW7075" s="13" t="s">
        <v>45</v>
      </c>
      <c r="AX7075" s="13" t="s">
        <v>83</v>
      </c>
      <c r="AY7075" s="272" t="s">
        <v>207</v>
      </c>
    </row>
    <row r="7076" s="12" customFormat="1">
      <c r="B7076" s="252"/>
      <c r="C7076" s="253"/>
      <c r="D7076" s="249" t="s">
        <v>218</v>
      </c>
      <c r="E7076" s="254" t="s">
        <v>81</v>
      </c>
      <c r="F7076" s="255" t="s">
        <v>5915</v>
      </c>
      <c r="G7076" s="253"/>
      <c r="H7076" s="254" t="s">
        <v>81</v>
      </c>
      <c r="I7076" s="256"/>
      <c r="J7076" s="253"/>
      <c r="K7076" s="253"/>
      <c r="L7076" s="257"/>
      <c r="M7076" s="258"/>
      <c r="N7076" s="259"/>
      <c r="O7076" s="259"/>
      <c r="P7076" s="259"/>
      <c r="Q7076" s="259"/>
      <c r="R7076" s="259"/>
      <c r="S7076" s="259"/>
      <c r="T7076" s="260"/>
      <c r="AT7076" s="261" t="s">
        <v>218</v>
      </c>
      <c r="AU7076" s="261" t="s">
        <v>92</v>
      </c>
      <c r="AV7076" s="12" t="s">
        <v>90</v>
      </c>
      <c r="AW7076" s="12" t="s">
        <v>45</v>
      </c>
      <c r="AX7076" s="12" t="s">
        <v>83</v>
      </c>
      <c r="AY7076" s="261" t="s">
        <v>207</v>
      </c>
    </row>
    <row r="7077" s="13" customFormat="1">
      <c r="B7077" s="262"/>
      <c r="C7077" s="263"/>
      <c r="D7077" s="249" t="s">
        <v>218</v>
      </c>
      <c r="E7077" s="264" t="s">
        <v>81</v>
      </c>
      <c r="F7077" s="265" t="s">
        <v>5916</v>
      </c>
      <c r="G7077" s="263"/>
      <c r="H7077" s="266">
        <v>57.799999999999997</v>
      </c>
      <c r="I7077" s="267"/>
      <c r="J7077" s="263"/>
      <c r="K7077" s="263"/>
      <c r="L7077" s="268"/>
      <c r="M7077" s="269"/>
      <c r="N7077" s="270"/>
      <c r="O7077" s="270"/>
      <c r="P7077" s="270"/>
      <c r="Q7077" s="270"/>
      <c r="R7077" s="270"/>
      <c r="S7077" s="270"/>
      <c r="T7077" s="271"/>
      <c r="AT7077" s="272" t="s">
        <v>218</v>
      </c>
      <c r="AU7077" s="272" t="s">
        <v>92</v>
      </c>
      <c r="AV7077" s="13" t="s">
        <v>92</v>
      </c>
      <c r="AW7077" s="13" t="s">
        <v>45</v>
      </c>
      <c r="AX7077" s="13" t="s">
        <v>83</v>
      </c>
      <c r="AY7077" s="272" t="s">
        <v>207</v>
      </c>
    </row>
    <row r="7078" s="12" customFormat="1">
      <c r="B7078" s="252"/>
      <c r="C7078" s="253"/>
      <c r="D7078" s="249" t="s">
        <v>218</v>
      </c>
      <c r="E7078" s="254" t="s">
        <v>81</v>
      </c>
      <c r="F7078" s="255" t="s">
        <v>5917</v>
      </c>
      <c r="G7078" s="253"/>
      <c r="H7078" s="254" t="s">
        <v>81</v>
      </c>
      <c r="I7078" s="256"/>
      <c r="J7078" s="253"/>
      <c r="K7078" s="253"/>
      <c r="L7078" s="257"/>
      <c r="M7078" s="258"/>
      <c r="N7078" s="259"/>
      <c r="O7078" s="259"/>
      <c r="P7078" s="259"/>
      <c r="Q7078" s="259"/>
      <c r="R7078" s="259"/>
      <c r="S7078" s="259"/>
      <c r="T7078" s="260"/>
      <c r="AT7078" s="261" t="s">
        <v>218</v>
      </c>
      <c r="AU7078" s="261" t="s">
        <v>92</v>
      </c>
      <c r="AV7078" s="12" t="s">
        <v>90</v>
      </c>
      <c r="AW7078" s="12" t="s">
        <v>45</v>
      </c>
      <c r="AX7078" s="12" t="s">
        <v>83</v>
      </c>
      <c r="AY7078" s="261" t="s">
        <v>207</v>
      </c>
    </row>
    <row r="7079" s="13" customFormat="1">
      <c r="B7079" s="262"/>
      <c r="C7079" s="263"/>
      <c r="D7079" s="249" t="s">
        <v>218</v>
      </c>
      <c r="E7079" s="264" t="s">
        <v>81</v>
      </c>
      <c r="F7079" s="265" t="s">
        <v>5918</v>
      </c>
      <c r="G7079" s="263"/>
      <c r="H7079" s="266">
        <v>13.699999999999999</v>
      </c>
      <c r="I7079" s="267"/>
      <c r="J7079" s="263"/>
      <c r="K7079" s="263"/>
      <c r="L7079" s="268"/>
      <c r="M7079" s="269"/>
      <c r="N7079" s="270"/>
      <c r="O7079" s="270"/>
      <c r="P7079" s="270"/>
      <c r="Q7079" s="270"/>
      <c r="R7079" s="270"/>
      <c r="S7079" s="270"/>
      <c r="T7079" s="271"/>
      <c r="AT7079" s="272" t="s">
        <v>218</v>
      </c>
      <c r="AU7079" s="272" t="s">
        <v>92</v>
      </c>
      <c r="AV7079" s="13" t="s">
        <v>92</v>
      </c>
      <c r="AW7079" s="13" t="s">
        <v>45</v>
      </c>
      <c r="AX7079" s="13" t="s">
        <v>83</v>
      </c>
      <c r="AY7079" s="272" t="s">
        <v>207</v>
      </c>
    </row>
    <row r="7080" s="12" customFormat="1">
      <c r="B7080" s="252"/>
      <c r="C7080" s="253"/>
      <c r="D7080" s="249" t="s">
        <v>218</v>
      </c>
      <c r="E7080" s="254" t="s">
        <v>81</v>
      </c>
      <c r="F7080" s="255" t="s">
        <v>5919</v>
      </c>
      <c r="G7080" s="253"/>
      <c r="H7080" s="254" t="s">
        <v>81</v>
      </c>
      <c r="I7080" s="256"/>
      <c r="J7080" s="253"/>
      <c r="K7080" s="253"/>
      <c r="L7080" s="257"/>
      <c r="M7080" s="258"/>
      <c r="N7080" s="259"/>
      <c r="O7080" s="259"/>
      <c r="P7080" s="259"/>
      <c r="Q7080" s="259"/>
      <c r="R7080" s="259"/>
      <c r="S7080" s="259"/>
      <c r="T7080" s="260"/>
      <c r="AT7080" s="261" t="s">
        <v>218</v>
      </c>
      <c r="AU7080" s="261" t="s">
        <v>92</v>
      </c>
      <c r="AV7080" s="12" t="s">
        <v>90</v>
      </c>
      <c r="AW7080" s="12" t="s">
        <v>45</v>
      </c>
      <c r="AX7080" s="12" t="s">
        <v>83</v>
      </c>
      <c r="AY7080" s="261" t="s">
        <v>207</v>
      </c>
    </row>
    <row r="7081" s="13" customFormat="1">
      <c r="B7081" s="262"/>
      <c r="C7081" s="263"/>
      <c r="D7081" s="249" t="s">
        <v>218</v>
      </c>
      <c r="E7081" s="264" t="s">
        <v>81</v>
      </c>
      <c r="F7081" s="265" t="s">
        <v>5920</v>
      </c>
      <c r="G7081" s="263"/>
      <c r="H7081" s="266">
        <v>11.26</v>
      </c>
      <c r="I7081" s="267"/>
      <c r="J7081" s="263"/>
      <c r="K7081" s="263"/>
      <c r="L7081" s="268"/>
      <c r="M7081" s="269"/>
      <c r="N7081" s="270"/>
      <c r="O7081" s="270"/>
      <c r="P7081" s="270"/>
      <c r="Q7081" s="270"/>
      <c r="R7081" s="270"/>
      <c r="S7081" s="270"/>
      <c r="T7081" s="271"/>
      <c r="AT7081" s="272" t="s">
        <v>218</v>
      </c>
      <c r="AU7081" s="272" t="s">
        <v>92</v>
      </c>
      <c r="AV7081" s="13" t="s">
        <v>92</v>
      </c>
      <c r="AW7081" s="13" t="s">
        <v>45</v>
      </c>
      <c r="AX7081" s="13" t="s">
        <v>83</v>
      </c>
      <c r="AY7081" s="272" t="s">
        <v>207</v>
      </c>
    </row>
    <row r="7082" s="12" customFormat="1">
      <c r="B7082" s="252"/>
      <c r="C7082" s="253"/>
      <c r="D7082" s="249" t="s">
        <v>218</v>
      </c>
      <c r="E7082" s="254" t="s">
        <v>81</v>
      </c>
      <c r="F7082" s="255" t="s">
        <v>5921</v>
      </c>
      <c r="G7082" s="253"/>
      <c r="H7082" s="254" t="s">
        <v>81</v>
      </c>
      <c r="I7082" s="256"/>
      <c r="J7082" s="253"/>
      <c r="K7082" s="253"/>
      <c r="L7082" s="257"/>
      <c r="M7082" s="258"/>
      <c r="N7082" s="259"/>
      <c r="O7082" s="259"/>
      <c r="P7082" s="259"/>
      <c r="Q7082" s="259"/>
      <c r="R7082" s="259"/>
      <c r="S7082" s="259"/>
      <c r="T7082" s="260"/>
      <c r="AT7082" s="261" t="s">
        <v>218</v>
      </c>
      <c r="AU7082" s="261" t="s">
        <v>92</v>
      </c>
      <c r="AV7082" s="12" t="s">
        <v>90</v>
      </c>
      <c r="AW7082" s="12" t="s">
        <v>45</v>
      </c>
      <c r="AX7082" s="12" t="s">
        <v>83</v>
      </c>
      <c r="AY7082" s="261" t="s">
        <v>207</v>
      </c>
    </row>
    <row r="7083" s="13" customFormat="1">
      <c r="B7083" s="262"/>
      <c r="C7083" s="263"/>
      <c r="D7083" s="249" t="s">
        <v>218</v>
      </c>
      <c r="E7083" s="264" t="s">
        <v>81</v>
      </c>
      <c r="F7083" s="265" t="s">
        <v>5922</v>
      </c>
      <c r="G7083" s="263"/>
      <c r="H7083" s="266">
        <v>10.32</v>
      </c>
      <c r="I7083" s="267"/>
      <c r="J7083" s="263"/>
      <c r="K7083" s="263"/>
      <c r="L7083" s="268"/>
      <c r="M7083" s="269"/>
      <c r="N7083" s="270"/>
      <c r="O7083" s="270"/>
      <c r="P7083" s="270"/>
      <c r="Q7083" s="270"/>
      <c r="R7083" s="270"/>
      <c r="S7083" s="270"/>
      <c r="T7083" s="271"/>
      <c r="AT7083" s="272" t="s">
        <v>218</v>
      </c>
      <c r="AU7083" s="272" t="s">
        <v>92</v>
      </c>
      <c r="AV7083" s="13" t="s">
        <v>92</v>
      </c>
      <c r="AW7083" s="13" t="s">
        <v>45</v>
      </c>
      <c r="AX7083" s="13" t="s">
        <v>83</v>
      </c>
      <c r="AY7083" s="272" t="s">
        <v>207</v>
      </c>
    </row>
    <row r="7084" s="12" customFormat="1">
      <c r="B7084" s="252"/>
      <c r="C7084" s="253"/>
      <c r="D7084" s="249" t="s">
        <v>218</v>
      </c>
      <c r="E7084" s="254" t="s">
        <v>81</v>
      </c>
      <c r="F7084" s="255" t="s">
        <v>5923</v>
      </c>
      <c r="G7084" s="253"/>
      <c r="H7084" s="254" t="s">
        <v>81</v>
      </c>
      <c r="I7084" s="256"/>
      <c r="J7084" s="253"/>
      <c r="K7084" s="253"/>
      <c r="L7084" s="257"/>
      <c r="M7084" s="258"/>
      <c r="N7084" s="259"/>
      <c r="O7084" s="259"/>
      <c r="P7084" s="259"/>
      <c r="Q7084" s="259"/>
      <c r="R7084" s="259"/>
      <c r="S7084" s="259"/>
      <c r="T7084" s="260"/>
      <c r="AT7084" s="261" t="s">
        <v>218</v>
      </c>
      <c r="AU7084" s="261" t="s">
        <v>92</v>
      </c>
      <c r="AV7084" s="12" t="s">
        <v>90</v>
      </c>
      <c r="AW7084" s="12" t="s">
        <v>45</v>
      </c>
      <c r="AX7084" s="12" t="s">
        <v>83</v>
      </c>
      <c r="AY7084" s="261" t="s">
        <v>207</v>
      </c>
    </row>
    <row r="7085" s="13" customFormat="1">
      <c r="B7085" s="262"/>
      <c r="C7085" s="263"/>
      <c r="D7085" s="249" t="s">
        <v>218</v>
      </c>
      <c r="E7085" s="264" t="s">
        <v>81</v>
      </c>
      <c r="F7085" s="265" t="s">
        <v>5868</v>
      </c>
      <c r="G7085" s="263"/>
      <c r="H7085" s="266">
        <v>18.620000000000001</v>
      </c>
      <c r="I7085" s="267"/>
      <c r="J7085" s="263"/>
      <c r="K7085" s="263"/>
      <c r="L7085" s="268"/>
      <c r="M7085" s="269"/>
      <c r="N7085" s="270"/>
      <c r="O7085" s="270"/>
      <c r="P7085" s="270"/>
      <c r="Q7085" s="270"/>
      <c r="R7085" s="270"/>
      <c r="S7085" s="270"/>
      <c r="T7085" s="271"/>
      <c r="AT7085" s="272" t="s">
        <v>218</v>
      </c>
      <c r="AU7085" s="272" t="s">
        <v>92</v>
      </c>
      <c r="AV7085" s="13" t="s">
        <v>92</v>
      </c>
      <c r="AW7085" s="13" t="s">
        <v>45</v>
      </c>
      <c r="AX7085" s="13" t="s">
        <v>83</v>
      </c>
      <c r="AY7085" s="272" t="s">
        <v>207</v>
      </c>
    </row>
    <row r="7086" s="12" customFormat="1">
      <c r="B7086" s="252"/>
      <c r="C7086" s="253"/>
      <c r="D7086" s="249" t="s">
        <v>218</v>
      </c>
      <c r="E7086" s="254" t="s">
        <v>81</v>
      </c>
      <c r="F7086" s="255" t="s">
        <v>5924</v>
      </c>
      <c r="G7086" s="253"/>
      <c r="H7086" s="254" t="s">
        <v>81</v>
      </c>
      <c r="I7086" s="256"/>
      <c r="J7086" s="253"/>
      <c r="K7086" s="253"/>
      <c r="L7086" s="257"/>
      <c r="M7086" s="258"/>
      <c r="N7086" s="259"/>
      <c r="O7086" s="259"/>
      <c r="P7086" s="259"/>
      <c r="Q7086" s="259"/>
      <c r="R7086" s="259"/>
      <c r="S7086" s="259"/>
      <c r="T7086" s="260"/>
      <c r="AT7086" s="261" t="s">
        <v>218</v>
      </c>
      <c r="AU7086" s="261" t="s">
        <v>92</v>
      </c>
      <c r="AV7086" s="12" t="s">
        <v>90</v>
      </c>
      <c r="AW7086" s="12" t="s">
        <v>45</v>
      </c>
      <c r="AX7086" s="12" t="s">
        <v>83</v>
      </c>
      <c r="AY7086" s="261" t="s">
        <v>207</v>
      </c>
    </row>
    <row r="7087" s="13" customFormat="1">
      <c r="B7087" s="262"/>
      <c r="C7087" s="263"/>
      <c r="D7087" s="249" t="s">
        <v>218</v>
      </c>
      <c r="E7087" s="264" t="s">
        <v>81</v>
      </c>
      <c r="F7087" s="265" t="s">
        <v>5925</v>
      </c>
      <c r="G7087" s="263"/>
      <c r="H7087" s="266">
        <v>13.560000000000001</v>
      </c>
      <c r="I7087" s="267"/>
      <c r="J7087" s="263"/>
      <c r="K7087" s="263"/>
      <c r="L7087" s="268"/>
      <c r="M7087" s="269"/>
      <c r="N7087" s="270"/>
      <c r="O7087" s="270"/>
      <c r="P7087" s="270"/>
      <c r="Q7087" s="270"/>
      <c r="R7087" s="270"/>
      <c r="S7087" s="270"/>
      <c r="T7087" s="271"/>
      <c r="AT7087" s="272" t="s">
        <v>218</v>
      </c>
      <c r="AU7087" s="272" t="s">
        <v>92</v>
      </c>
      <c r="AV7087" s="13" t="s">
        <v>92</v>
      </c>
      <c r="AW7087" s="13" t="s">
        <v>45</v>
      </c>
      <c r="AX7087" s="13" t="s">
        <v>83</v>
      </c>
      <c r="AY7087" s="272" t="s">
        <v>207</v>
      </c>
    </row>
    <row r="7088" s="12" customFormat="1">
      <c r="B7088" s="252"/>
      <c r="C7088" s="253"/>
      <c r="D7088" s="249" t="s">
        <v>218</v>
      </c>
      <c r="E7088" s="254" t="s">
        <v>81</v>
      </c>
      <c r="F7088" s="255" t="s">
        <v>5926</v>
      </c>
      <c r="G7088" s="253"/>
      <c r="H7088" s="254" t="s">
        <v>81</v>
      </c>
      <c r="I7088" s="256"/>
      <c r="J7088" s="253"/>
      <c r="K7088" s="253"/>
      <c r="L7088" s="257"/>
      <c r="M7088" s="258"/>
      <c r="N7088" s="259"/>
      <c r="O7088" s="259"/>
      <c r="P7088" s="259"/>
      <c r="Q7088" s="259"/>
      <c r="R7088" s="259"/>
      <c r="S7088" s="259"/>
      <c r="T7088" s="260"/>
      <c r="AT7088" s="261" t="s">
        <v>218</v>
      </c>
      <c r="AU7088" s="261" t="s">
        <v>92</v>
      </c>
      <c r="AV7088" s="12" t="s">
        <v>90</v>
      </c>
      <c r="AW7088" s="12" t="s">
        <v>45</v>
      </c>
      <c r="AX7088" s="12" t="s">
        <v>83</v>
      </c>
      <c r="AY7088" s="261" t="s">
        <v>207</v>
      </c>
    </row>
    <row r="7089" s="13" customFormat="1">
      <c r="B7089" s="262"/>
      <c r="C7089" s="263"/>
      <c r="D7089" s="249" t="s">
        <v>218</v>
      </c>
      <c r="E7089" s="264" t="s">
        <v>81</v>
      </c>
      <c r="F7089" s="265" t="s">
        <v>5927</v>
      </c>
      <c r="G7089" s="263"/>
      <c r="H7089" s="266">
        <v>13.99</v>
      </c>
      <c r="I7089" s="267"/>
      <c r="J7089" s="263"/>
      <c r="K7089" s="263"/>
      <c r="L7089" s="268"/>
      <c r="M7089" s="269"/>
      <c r="N7089" s="270"/>
      <c r="O7089" s="270"/>
      <c r="P7089" s="270"/>
      <c r="Q7089" s="270"/>
      <c r="R7089" s="270"/>
      <c r="S7089" s="270"/>
      <c r="T7089" s="271"/>
      <c r="AT7089" s="272" t="s">
        <v>218</v>
      </c>
      <c r="AU7089" s="272" t="s">
        <v>92</v>
      </c>
      <c r="AV7089" s="13" t="s">
        <v>92</v>
      </c>
      <c r="AW7089" s="13" t="s">
        <v>45</v>
      </c>
      <c r="AX7089" s="13" t="s">
        <v>83</v>
      </c>
      <c r="AY7089" s="272" t="s">
        <v>207</v>
      </c>
    </row>
    <row r="7090" s="12" customFormat="1">
      <c r="B7090" s="252"/>
      <c r="C7090" s="253"/>
      <c r="D7090" s="249" t="s">
        <v>218</v>
      </c>
      <c r="E7090" s="254" t="s">
        <v>81</v>
      </c>
      <c r="F7090" s="255" t="s">
        <v>5928</v>
      </c>
      <c r="G7090" s="253"/>
      <c r="H7090" s="254" t="s">
        <v>81</v>
      </c>
      <c r="I7090" s="256"/>
      <c r="J7090" s="253"/>
      <c r="K7090" s="253"/>
      <c r="L7090" s="257"/>
      <c r="M7090" s="258"/>
      <c r="N7090" s="259"/>
      <c r="O7090" s="259"/>
      <c r="P7090" s="259"/>
      <c r="Q7090" s="259"/>
      <c r="R7090" s="259"/>
      <c r="S7090" s="259"/>
      <c r="T7090" s="260"/>
      <c r="AT7090" s="261" t="s">
        <v>218</v>
      </c>
      <c r="AU7090" s="261" t="s">
        <v>92</v>
      </c>
      <c r="AV7090" s="12" t="s">
        <v>90</v>
      </c>
      <c r="AW7090" s="12" t="s">
        <v>45</v>
      </c>
      <c r="AX7090" s="12" t="s">
        <v>83</v>
      </c>
      <c r="AY7090" s="261" t="s">
        <v>207</v>
      </c>
    </row>
    <row r="7091" s="13" customFormat="1">
      <c r="B7091" s="262"/>
      <c r="C7091" s="263"/>
      <c r="D7091" s="249" t="s">
        <v>218</v>
      </c>
      <c r="E7091" s="264" t="s">
        <v>81</v>
      </c>
      <c r="F7091" s="265" t="s">
        <v>5929</v>
      </c>
      <c r="G7091" s="263"/>
      <c r="H7091" s="266">
        <v>13.800000000000001</v>
      </c>
      <c r="I7091" s="267"/>
      <c r="J7091" s="263"/>
      <c r="K7091" s="263"/>
      <c r="L7091" s="268"/>
      <c r="M7091" s="269"/>
      <c r="N7091" s="270"/>
      <c r="O7091" s="270"/>
      <c r="P7091" s="270"/>
      <c r="Q7091" s="270"/>
      <c r="R7091" s="270"/>
      <c r="S7091" s="270"/>
      <c r="T7091" s="271"/>
      <c r="AT7091" s="272" t="s">
        <v>218</v>
      </c>
      <c r="AU7091" s="272" t="s">
        <v>92</v>
      </c>
      <c r="AV7091" s="13" t="s">
        <v>92</v>
      </c>
      <c r="AW7091" s="13" t="s">
        <v>45</v>
      </c>
      <c r="AX7091" s="13" t="s">
        <v>83</v>
      </c>
      <c r="AY7091" s="272" t="s">
        <v>207</v>
      </c>
    </row>
    <row r="7092" s="12" customFormat="1">
      <c r="B7092" s="252"/>
      <c r="C7092" s="253"/>
      <c r="D7092" s="249" t="s">
        <v>218</v>
      </c>
      <c r="E7092" s="254" t="s">
        <v>81</v>
      </c>
      <c r="F7092" s="255" t="s">
        <v>5930</v>
      </c>
      <c r="G7092" s="253"/>
      <c r="H7092" s="254" t="s">
        <v>81</v>
      </c>
      <c r="I7092" s="256"/>
      <c r="J7092" s="253"/>
      <c r="K7092" s="253"/>
      <c r="L7092" s="257"/>
      <c r="M7092" s="258"/>
      <c r="N7092" s="259"/>
      <c r="O7092" s="259"/>
      <c r="P7092" s="259"/>
      <c r="Q7092" s="259"/>
      <c r="R7092" s="259"/>
      <c r="S7092" s="259"/>
      <c r="T7092" s="260"/>
      <c r="AT7092" s="261" t="s">
        <v>218</v>
      </c>
      <c r="AU7092" s="261" t="s">
        <v>92</v>
      </c>
      <c r="AV7092" s="12" t="s">
        <v>90</v>
      </c>
      <c r="AW7092" s="12" t="s">
        <v>45</v>
      </c>
      <c r="AX7092" s="12" t="s">
        <v>83</v>
      </c>
      <c r="AY7092" s="261" t="s">
        <v>207</v>
      </c>
    </row>
    <row r="7093" s="13" customFormat="1">
      <c r="B7093" s="262"/>
      <c r="C7093" s="263"/>
      <c r="D7093" s="249" t="s">
        <v>218</v>
      </c>
      <c r="E7093" s="264" t="s">
        <v>81</v>
      </c>
      <c r="F7093" s="265" t="s">
        <v>5925</v>
      </c>
      <c r="G7093" s="263"/>
      <c r="H7093" s="266">
        <v>13.560000000000001</v>
      </c>
      <c r="I7093" s="267"/>
      <c r="J7093" s="263"/>
      <c r="K7093" s="263"/>
      <c r="L7093" s="268"/>
      <c r="M7093" s="269"/>
      <c r="N7093" s="270"/>
      <c r="O7093" s="270"/>
      <c r="P7093" s="270"/>
      <c r="Q7093" s="270"/>
      <c r="R7093" s="270"/>
      <c r="S7093" s="270"/>
      <c r="T7093" s="271"/>
      <c r="AT7093" s="272" t="s">
        <v>218</v>
      </c>
      <c r="AU7093" s="272" t="s">
        <v>92</v>
      </c>
      <c r="AV7093" s="13" t="s">
        <v>92</v>
      </c>
      <c r="AW7093" s="13" t="s">
        <v>45</v>
      </c>
      <c r="AX7093" s="13" t="s">
        <v>83</v>
      </c>
      <c r="AY7093" s="272" t="s">
        <v>207</v>
      </c>
    </row>
    <row r="7094" s="12" customFormat="1">
      <c r="B7094" s="252"/>
      <c r="C7094" s="253"/>
      <c r="D7094" s="249" t="s">
        <v>218</v>
      </c>
      <c r="E7094" s="254" t="s">
        <v>81</v>
      </c>
      <c r="F7094" s="255" t="s">
        <v>5931</v>
      </c>
      <c r="G7094" s="253"/>
      <c r="H7094" s="254" t="s">
        <v>81</v>
      </c>
      <c r="I7094" s="256"/>
      <c r="J7094" s="253"/>
      <c r="K7094" s="253"/>
      <c r="L7094" s="257"/>
      <c r="M7094" s="258"/>
      <c r="N7094" s="259"/>
      <c r="O7094" s="259"/>
      <c r="P7094" s="259"/>
      <c r="Q7094" s="259"/>
      <c r="R7094" s="259"/>
      <c r="S7094" s="259"/>
      <c r="T7094" s="260"/>
      <c r="AT7094" s="261" t="s">
        <v>218</v>
      </c>
      <c r="AU7094" s="261" t="s">
        <v>92</v>
      </c>
      <c r="AV7094" s="12" t="s">
        <v>90</v>
      </c>
      <c r="AW7094" s="12" t="s">
        <v>45</v>
      </c>
      <c r="AX7094" s="12" t="s">
        <v>83</v>
      </c>
      <c r="AY7094" s="261" t="s">
        <v>207</v>
      </c>
    </row>
    <row r="7095" s="13" customFormat="1">
      <c r="B7095" s="262"/>
      <c r="C7095" s="263"/>
      <c r="D7095" s="249" t="s">
        <v>218</v>
      </c>
      <c r="E7095" s="264" t="s">
        <v>81</v>
      </c>
      <c r="F7095" s="265" t="s">
        <v>5932</v>
      </c>
      <c r="G7095" s="263"/>
      <c r="H7095" s="266">
        <v>18.18</v>
      </c>
      <c r="I7095" s="267"/>
      <c r="J7095" s="263"/>
      <c r="K7095" s="263"/>
      <c r="L7095" s="268"/>
      <c r="M7095" s="269"/>
      <c r="N7095" s="270"/>
      <c r="O7095" s="270"/>
      <c r="P7095" s="270"/>
      <c r="Q7095" s="270"/>
      <c r="R7095" s="270"/>
      <c r="S7095" s="270"/>
      <c r="T7095" s="271"/>
      <c r="AT7095" s="272" t="s">
        <v>218</v>
      </c>
      <c r="AU7095" s="272" t="s">
        <v>92</v>
      </c>
      <c r="AV7095" s="13" t="s">
        <v>92</v>
      </c>
      <c r="AW7095" s="13" t="s">
        <v>45</v>
      </c>
      <c r="AX7095" s="13" t="s">
        <v>83</v>
      </c>
      <c r="AY7095" s="272" t="s">
        <v>207</v>
      </c>
    </row>
    <row r="7096" s="15" customFormat="1">
      <c r="B7096" s="284"/>
      <c r="C7096" s="285"/>
      <c r="D7096" s="249" t="s">
        <v>218</v>
      </c>
      <c r="E7096" s="286" t="s">
        <v>81</v>
      </c>
      <c r="F7096" s="287" t="s">
        <v>247</v>
      </c>
      <c r="G7096" s="285"/>
      <c r="H7096" s="288">
        <v>190.16999999999999</v>
      </c>
      <c r="I7096" s="289"/>
      <c r="J7096" s="285"/>
      <c r="K7096" s="285"/>
      <c r="L7096" s="290"/>
      <c r="M7096" s="291"/>
      <c r="N7096" s="292"/>
      <c r="O7096" s="292"/>
      <c r="P7096" s="292"/>
      <c r="Q7096" s="292"/>
      <c r="R7096" s="292"/>
      <c r="S7096" s="292"/>
      <c r="T7096" s="293"/>
      <c r="AT7096" s="294" t="s">
        <v>218</v>
      </c>
      <c r="AU7096" s="294" t="s">
        <v>92</v>
      </c>
      <c r="AV7096" s="15" t="s">
        <v>233</v>
      </c>
      <c r="AW7096" s="15" t="s">
        <v>45</v>
      </c>
      <c r="AX7096" s="15" t="s">
        <v>83</v>
      </c>
      <c r="AY7096" s="294" t="s">
        <v>207</v>
      </c>
    </row>
    <row r="7097" s="14" customFormat="1">
      <c r="B7097" s="273"/>
      <c r="C7097" s="274"/>
      <c r="D7097" s="249" t="s">
        <v>218</v>
      </c>
      <c r="E7097" s="275" t="s">
        <v>81</v>
      </c>
      <c r="F7097" s="276" t="s">
        <v>232</v>
      </c>
      <c r="G7097" s="274"/>
      <c r="H7097" s="277">
        <v>894.61000000000001</v>
      </c>
      <c r="I7097" s="278"/>
      <c r="J7097" s="274"/>
      <c r="K7097" s="274"/>
      <c r="L7097" s="279"/>
      <c r="M7097" s="280"/>
      <c r="N7097" s="281"/>
      <c r="O7097" s="281"/>
      <c r="P7097" s="281"/>
      <c r="Q7097" s="281"/>
      <c r="R7097" s="281"/>
      <c r="S7097" s="281"/>
      <c r="T7097" s="282"/>
      <c r="AT7097" s="283" t="s">
        <v>218</v>
      </c>
      <c r="AU7097" s="283" t="s">
        <v>92</v>
      </c>
      <c r="AV7097" s="14" t="s">
        <v>214</v>
      </c>
      <c r="AW7097" s="14" t="s">
        <v>45</v>
      </c>
      <c r="AX7097" s="14" t="s">
        <v>90</v>
      </c>
      <c r="AY7097" s="283" t="s">
        <v>207</v>
      </c>
    </row>
    <row r="7098" s="1" customFormat="1" ht="16.5" customHeight="1">
      <c r="B7098" s="48"/>
      <c r="C7098" s="237" t="s">
        <v>5933</v>
      </c>
      <c r="D7098" s="237" t="s">
        <v>209</v>
      </c>
      <c r="E7098" s="238" t="s">
        <v>5934</v>
      </c>
      <c r="F7098" s="239" t="s">
        <v>5935</v>
      </c>
      <c r="G7098" s="240" t="s">
        <v>315</v>
      </c>
      <c r="H7098" s="241">
        <v>142.28299999999999</v>
      </c>
      <c r="I7098" s="242"/>
      <c r="J7098" s="243">
        <f>ROUND(I7098*H7098,2)</f>
        <v>0</v>
      </c>
      <c r="K7098" s="239" t="s">
        <v>213</v>
      </c>
      <c r="L7098" s="74"/>
      <c r="M7098" s="244" t="s">
        <v>81</v>
      </c>
      <c r="N7098" s="245" t="s">
        <v>53</v>
      </c>
      <c r="O7098" s="49"/>
      <c r="P7098" s="246">
        <f>O7098*H7098</f>
        <v>0</v>
      </c>
      <c r="Q7098" s="246">
        <v>0.00050000000000000001</v>
      </c>
      <c r="R7098" s="246">
        <f>Q7098*H7098</f>
        <v>0.071141499999999996</v>
      </c>
      <c r="S7098" s="246">
        <v>0</v>
      </c>
      <c r="T7098" s="247">
        <f>S7098*H7098</f>
        <v>0</v>
      </c>
      <c r="AR7098" s="25" t="s">
        <v>345</v>
      </c>
      <c r="AT7098" s="25" t="s">
        <v>209</v>
      </c>
      <c r="AU7098" s="25" t="s">
        <v>92</v>
      </c>
      <c r="AY7098" s="25" t="s">
        <v>207</v>
      </c>
      <c r="BE7098" s="248">
        <f>IF(N7098="základní",J7098,0)</f>
        <v>0</v>
      </c>
      <c r="BF7098" s="248">
        <f>IF(N7098="snížená",J7098,0)</f>
        <v>0</v>
      </c>
      <c r="BG7098" s="248">
        <f>IF(N7098="zákl. přenesená",J7098,0)</f>
        <v>0</v>
      </c>
      <c r="BH7098" s="248">
        <f>IF(N7098="sníž. přenesená",J7098,0)</f>
        <v>0</v>
      </c>
      <c r="BI7098" s="248">
        <f>IF(N7098="nulová",J7098,0)</f>
        <v>0</v>
      </c>
      <c r="BJ7098" s="25" t="s">
        <v>90</v>
      </c>
      <c r="BK7098" s="248">
        <f>ROUND(I7098*H7098,2)</f>
        <v>0</v>
      </c>
      <c r="BL7098" s="25" t="s">
        <v>345</v>
      </c>
      <c r="BM7098" s="25" t="s">
        <v>5936</v>
      </c>
    </row>
    <row r="7099" s="1" customFormat="1">
      <c r="B7099" s="48"/>
      <c r="C7099" s="76"/>
      <c r="D7099" s="249" t="s">
        <v>216</v>
      </c>
      <c r="E7099" s="76"/>
      <c r="F7099" s="250" t="s">
        <v>5937</v>
      </c>
      <c r="G7099" s="76"/>
      <c r="H7099" s="76"/>
      <c r="I7099" s="205"/>
      <c r="J7099" s="76"/>
      <c r="K7099" s="76"/>
      <c r="L7099" s="74"/>
      <c r="M7099" s="251"/>
      <c r="N7099" s="49"/>
      <c r="O7099" s="49"/>
      <c r="P7099" s="49"/>
      <c r="Q7099" s="49"/>
      <c r="R7099" s="49"/>
      <c r="S7099" s="49"/>
      <c r="T7099" s="97"/>
      <c r="AT7099" s="25" t="s">
        <v>216</v>
      </c>
      <c r="AU7099" s="25" t="s">
        <v>92</v>
      </c>
    </row>
    <row r="7100" s="12" customFormat="1">
      <c r="B7100" s="252"/>
      <c r="C7100" s="253"/>
      <c r="D7100" s="249" t="s">
        <v>218</v>
      </c>
      <c r="E7100" s="254" t="s">
        <v>81</v>
      </c>
      <c r="F7100" s="255" t="s">
        <v>486</v>
      </c>
      <c r="G7100" s="253"/>
      <c r="H7100" s="254" t="s">
        <v>81</v>
      </c>
      <c r="I7100" s="256"/>
      <c r="J7100" s="253"/>
      <c r="K7100" s="253"/>
      <c r="L7100" s="257"/>
      <c r="M7100" s="258"/>
      <c r="N7100" s="259"/>
      <c r="O7100" s="259"/>
      <c r="P7100" s="259"/>
      <c r="Q7100" s="259"/>
      <c r="R7100" s="259"/>
      <c r="S7100" s="259"/>
      <c r="T7100" s="260"/>
      <c r="AT7100" s="261" t="s">
        <v>218</v>
      </c>
      <c r="AU7100" s="261" t="s">
        <v>92</v>
      </c>
      <c r="AV7100" s="12" t="s">
        <v>90</v>
      </c>
      <c r="AW7100" s="12" t="s">
        <v>45</v>
      </c>
      <c r="AX7100" s="12" t="s">
        <v>83</v>
      </c>
      <c r="AY7100" s="261" t="s">
        <v>207</v>
      </c>
    </row>
    <row r="7101" s="12" customFormat="1">
      <c r="B7101" s="252"/>
      <c r="C7101" s="253"/>
      <c r="D7101" s="249" t="s">
        <v>218</v>
      </c>
      <c r="E7101" s="254" t="s">
        <v>81</v>
      </c>
      <c r="F7101" s="255" t="s">
        <v>5938</v>
      </c>
      <c r="G7101" s="253"/>
      <c r="H7101" s="254" t="s">
        <v>81</v>
      </c>
      <c r="I7101" s="256"/>
      <c r="J7101" s="253"/>
      <c r="K7101" s="253"/>
      <c r="L7101" s="257"/>
      <c r="M7101" s="258"/>
      <c r="N7101" s="259"/>
      <c r="O7101" s="259"/>
      <c r="P7101" s="259"/>
      <c r="Q7101" s="259"/>
      <c r="R7101" s="259"/>
      <c r="S7101" s="259"/>
      <c r="T7101" s="260"/>
      <c r="AT7101" s="261" t="s">
        <v>218</v>
      </c>
      <c r="AU7101" s="261" t="s">
        <v>92</v>
      </c>
      <c r="AV7101" s="12" t="s">
        <v>90</v>
      </c>
      <c r="AW7101" s="12" t="s">
        <v>45</v>
      </c>
      <c r="AX7101" s="12" t="s">
        <v>83</v>
      </c>
      <c r="AY7101" s="261" t="s">
        <v>207</v>
      </c>
    </row>
    <row r="7102" s="12" customFormat="1">
      <c r="B7102" s="252"/>
      <c r="C7102" s="253"/>
      <c r="D7102" s="249" t="s">
        <v>218</v>
      </c>
      <c r="E7102" s="254" t="s">
        <v>81</v>
      </c>
      <c r="F7102" s="255" t="s">
        <v>1311</v>
      </c>
      <c r="G7102" s="253"/>
      <c r="H7102" s="254" t="s">
        <v>81</v>
      </c>
      <c r="I7102" s="256"/>
      <c r="J7102" s="253"/>
      <c r="K7102" s="253"/>
      <c r="L7102" s="257"/>
      <c r="M7102" s="258"/>
      <c r="N7102" s="259"/>
      <c r="O7102" s="259"/>
      <c r="P7102" s="259"/>
      <c r="Q7102" s="259"/>
      <c r="R7102" s="259"/>
      <c r="S7102" s="259"/>
      <c r="T7102" s="260"/>
      <c r="AT7102" s="261" t="s">
        <v>218</v>
      </c>
      <c r="AU7102" s="261" t="s">
        <v>92</v>
      </c>
      <c r="AV7102" s="12" t="s">
        <v>90</v>
      </c>
      <c r="AW7102" s="12" t="s">
        <v>45</v>
      </c>
      <c r="AX7102" s="12" t="s">
        <v>83</v>
      </c>
      <c r="AY7102" s="261" t="s">
        <v>207</v>
      </c>
    </row>
    <row r="7103" s="13" customFormat="1">
      <c r="B7103" s="262"/>
      <c r="C7103" s="263"/>
      <c r="D7103" s="249" t="s">
        <v>218</v>
      </c>
      <c r="E7103" s="264" t="s">
        <v>81</v>
      </c>
      <c r="F7103" s="265" t="s">
        <v>5939</v>
      </c>
      <c r="G7103" s="263"/>
      <c r="H7103" s="266">
        <v>1.948</v>
      </c>
      <c r="I7103" s="267"/>
      <c r="J7103" s="263"/>
      <c r="K7103" s="263"/>
      <c r="L7103" s="268"/>
      <c r="M7103" s="269"/>
      <c r="N7103" s="270"/>
      <c r="O7103" s="270"/>
      <c r="P7103" s="270"/>
      <c r="Q7103" s="270"/>
      <c r="R7103" s="270"/>
      <c r="S7103" s="270"/>
      <c r="T7103" s="271"/>
      <c r="AT7103" s="272" t="s">
        <v>218</v>
      </c>
      <c r="AU7103" s="272" t="s">
        <v>92</v>
      </c>
      <c r="AV7103" s="13" t="s">
        <v>92</v>
      </c>
      <c r="AW7103" s="13" t="s">
        <v>45</v>
      </c>
      <c r="AX7103" s="13" t="s">
        <v>83</v>
      </c>
      <c r="AY7103" s="272" t="s">
        <v>207</v>
      </c>
    </row>
    <row r="7104" s="12" customFormat="1">
      <c r="B7104" s="252"/>
      <c r="C7104" s="253"/>
      <c r="D7104" s="249" t="s">
        <v>218</v>
      </c>
      <c r="E7104" s="254" t="s">
        <v>81</v>
      </c>
      <c r="F7104" s="255" t="s">
        <v>1321</v>
      </c>
      <c r="G7104" s="253"/>
      <c r="H7104" s="254" t="s">
        <v>81</v>
      </c>
      <c r="I7104" s="256"/>
      <c r="J7104" s="253"/>
      <c r="K7104" s="253"/>
      <c r="L7104" s="257"/>
      <c r="M7104" s="258"/>
      <c r="N7104" s="259"/>
      <c r="O7104" s="259"/>
      <c r="P7104" s="259"/>
      <c r="Q7104" s="259"/>
      <c r="R7104" s="259"/>
      <c r="S7104" s="259"/>
      <c r="T7104" s="260"/>
      <c r="AT7104" s="261" t="s">
        <v>218</v>
      </c>
      <c r="AU7104" s="261" t="s">
        <v>92</v>
      </c>
      <c r="AV7104" s="12" t="s">
        <v>90</v>
      </c>
      <c r="AW7104" s="12" t="s">
        <v>45</v>
      </c>
      <c r="AX7104" s="12" t="s">
        <v>83</v>
      </c>
      <c r="AY7104" s="261" t="s">
        <v>207</v>
      </c>
    </row>
    <row r="7105" s="13" customFormat="1">
      <c r="B7105" s="262"/>
      <c r="C7105" s="263"/>
      <c r="D7105" s="249" t="s">
        <v>218</v>
      </c>
      <c r="E7105" s="264" t="s">
        <v>81</v>
      </c>
      <c r="F7105" s="265" t="s">
        <v>5940</v>
      </c>
      <c r="G7105" s="263"/>
      <c r="H7105" s="266">
        <v>8.0850000000000009</v>
      </c>
      <c r="I7105" s="267"/>
      <c r="J7105" s="263"/>
      <c r="K7105" s="263"/>
      <c r="L7105" s="268"/>
      <c r="M7105" s="269"/>
      <c r="N7105" s="270"/>
      <c r="O7105" s="270"/>
      <c r="P7105" s="270"/>
      <c r="Q7105" s="270"/>
      <c r="R7105" s="270"/>
      <c r="S7105" s="270"/>
      <c r="T7105" s="271"/>
      <c r="AT7105" s="272" t="s">
        <v>218</v>
      </c>
      <c r="AU7105" s="272" t="s">
        <v>92</v>
      </c>
      <c r="AV7105" s="13" t="s">
        <v>92</v>
      </c>
      <c r="AW7105" s="13" t="s">
        <v>45</v>
      </c>
      <c r="AX7105" s="13" t="s">
        <v>83</v>
      </c>
      <c r="AY7105" s="272" t="s">
        <v>207</v>
      </c>
    </row>
    <row r="7106" s="12" customFormat="1">
      <c r="B7106" s="252"/>
      <c r="C7106" s="253"/>
      <c r="D7106" s="249" t="s">
        <v>218</v>
      </c>
      <c r="E7106" s="254" t="s">
        <v>81</v>
      </c>
      <c r="F7106" s="255" t="s">
        <v>5941</v>
      </c>
      <c r="G7106" s="253"/>
      <c r="H7106" s="254" t="s">
        <v>81</v>
      </c>
      <c r="I7106" s="256"/>
      <c r="J7106" s="253"/>
      <c r="K7106" s="253"/>
      <c r="L7106" s="257"/>
      <c r="M7106" s="258"/>
      <c r="N7106" s="259"/>
      <c r="O7106" s="259"/>
      <c r="P7106" s="259"/>
      <c r="Q7106" s="259"/>
      <c r="R7106" s="259"/>
      <c r="S7106" s="259"/>
      <c r="T7106" s="260"/>
      <c r="AT7106" s="261" t="s">
        <v>218</v>
      </c>
      <c r="AU7106" s="261" t="s">
        <v>92</v>
      </c>
      <c r="AV7106" s="12" t="s">
        <v>90</v>
      </c>
      <c r="AW7106" s="12" t="s">
        <v>45</v>
      </c>
      <c r="AX7106" s="12" t="s">
        <v>83</v>
      </c>
      <c r="AY7106" s="261" t="s">
        <v>207</v>
      </c>
    </row>
    <row r="7107" s="13" customFormat="1">
      <c r="B7107" s="262"/>
      <c r="C7107" s="263"/>
      <c r="D7107" s="249" t="s">
        <v>218</v>
      </c>
      <c r="E7107" s="264" t="s">
        <v>81</v>
      </c>
      <c r="F7107" s="265" t="s">
        <v>3379</v>
      </c>
      <c r="G7107" s="263"/>
      <c r="H7107" s="266">
        <v>4.4199999999999999</v>
      </c>
      <c r="I7107" s="267"/>
      <c r="J7107" s="263"/>
      <c r="K7107" s="263"/>
      <c r="L7107" s="268"/>
      <c r="M7107" s="269"/>
      <c r="N7107" s="270"/>
      <c r="O7107" s="270"/>
      <c r="P7107" s="270"/>
      <c r="Q7107" s="270"/>
      <c r="R7107" s="270"/>
      <c r="S7107" s="270"/>
      <c r="T7107" s="271"/>
      <c r="AT7107" s="272" t="s">
        <v>218</v>
      </c>
      <c r="AU7107" s="272" t="s">
        <v>92</v>
      </c>
      <c r="AV7107" s="13" t="s">
        <v>92</v>
      </c>
      <c r="AW7107" s="13" t="s">
        <v>45</v>
      </c>
      <c r="AX7107" s="13" t="s">
        <v>83</v>
      </c>
      <c r="AY7107" s="272" t="s">
        <v>207</v>
      </c>
    </row>
    <row r="7108" s="15" customFormat="1">
      <c r="B7108" s="284"/>
      <c r="C7108" s="285"/>
      <c r="D7108" s="249" t="s">
        <v>218</v>
      </c>
      <c r="E7108" s="286" t="s">
        <v>81</v>
      </c>
      <c r="F7108" s="287" t="s">
        <v>247</v>
      </c>
      <c r="G7108" s="285"/>
      <c r="H7108" s="288">
        <v>14.452999999999999</v>
      </c>
      <c r="I7108" s="289"/>
      <c r="J7108" s="285"/>
      <c r="K7108" s="285"/>
      <c r="L7108" s="290"/>
      <c r="M7108" s="291"/>
      <c r="N7108" s="292"/>
      <c r="O7108" s="292"/>
      <c r="P7108" s="292"/>
      <c r="Q7108" s="292"/>
      <c r="R7108" s="292"/>
      <c r="S7108" s="292"/>
      <c r="T7108" s="293"/>
      <c r="AT7108" s="294" t="s">
        <v>218</v>
      </c>
      <c r="AU7108" s="294" t="s">
        <v>92</v>
      </c>
      <c r="AV7108" s="15" t="s">
        <v>233</v>
      </c>
      <c r="AW7108" s="15" t="s">
        <v>45</v>
      </c>
      <c r="AX7108" s="15" t="s">
        <v>83</v>
      </c>
      <c r="AY7108" s="294" t="s">
        <v>207</v>
      </c>
    </row>
    <row r="7109" s="12" customFormat="1">
      <c r="B7109" s="252"/>
      <c r="C7109" s="253"/>
      <c r="D7109" s="249" t="s">
        <v>218</v>
      </c>
      <c r="E7109" s="254" t="s">
        <v>81</v>
      </c>
      <c r="F7109" s="255" t="s">
        <v>669</v>
      </c>
      <c r="G7109" s="253"/>
      <c r="H7109" s="254" t="s">
        <v>81</v>
      </c>
      <c r="I7109" s="256"/>
      <c r="J7109" s="253"/>
      <c r="K7109" s="253"/>
      <c r="L7109" s="257"/>
      <c r="M7109" s="258"/>
      <c r="N7109" s="259"/>
      <c r="O7109" s="259"/>
      <c r="P7109" s="259"/>
      <c r="Q7109" s="259"/>
      <c r="R7109" s="259"/>
      <c r="S7109" s="259"/>
      <c r="T7109" s="260"/>
      <c r="AT7109" s="261" t="s">
        <v>218</v>
      </c>
      <c r="AU7109" s="261" t="s">
        <v>92</v>
      </c>
      <c r="AV7109" s="12" t="s">
        <v>90</v>
      </c>
      <c r="AW7109" s="12" t="s">
        <v>45</v>
      </c>
      <c r="AX7109" s="12" t="s">
        <v>83</v>
      </c>
      <c r="AY7109" s="261" t="s">
        <v>207</v>
      </c>
    </row>
    <row r="7110" s="12" customFormat="1">
      <c r="B7110" s="252"/>
      <c r="C7110" s="253"/>
      <c r="D7110" s="249" t="s">
        <v>218</v>
      </c>
      <c r="E7110" s="254" t="s">
        <v>81</v>
      </c>
      <c r="F7110" s="255" t="s">
        <v>2273</v>
      </c>
      <c r="G7110" s="253"/>
      <c r="H7110" s="254" t="s">
        <v>81</v>
      </c>
      <c r="I7110" s="256"/>
      <c r="J7110" s="253"/>
      <c r="K7110" s="253"/>
      <c r="L7110" s="257"/>
      <c r="M7110" s="258"/>
      <c r="N7110" s="259"/>
      <c r="O7110" s="259"/>
      <c r="P7110" s="259"/>
      <c r="Q7110" s="259"/>
      <c r="R7110" s="259"/>
      <c r="S7110" s="259"/>
      <c r="T7110" s="260"/>
      <c r="AT7110" s="261" t="s">
        <v>218</v>
      </c>
      <c r="AU7110" s="261" t="s">
        <v>92</v>
      </c>
      <c r="AV7110" s="12" t="s">
        <v>90</v>
      </c>
      <c r="AW7110" s="12" t="s">
        <v>45</v>
      </c>
      <c r="AX7110" s="12" t="s">
        <v>83</v>
      </c>
      <c r="AY7110" s="261" t="s">
        <v>207</v>
      </c>
    </row>
    <row r="7111" s="12" customFormat="1">
      <c r="B7111" s="252"/>
      <c r="C7111" s="253"/>
      <c r="D7111" s="249" t="s">
        <v>218</v>
      </c>
      <c r="E7111" s="254" t="s">
        <v>81</v>
      </c>
      <c r="F7111" s="255" t="s">
        <v>1567</v>
      </c>
      <c r="G7111" s="253"/>
      <c r="H7111" s="254" t="s">
        <v>81</v>
      </c>
      <c r="I7111" s="256"/>
      <c r="J7111" s="253"/>
      <c r="K7111" s="253"/>
      <c r="L7111" s="257"/>
      <c r="M7111" s="258"/>
      <c r="N7111" s="259"/>
      <c r="O7111" s="259"/>
      <c r="P7111" s="259"/>
      <c r="Q7111" s="259"/>
      <c r="R7111" s="259"/>
      <c r="S7111" s="259"/>
      <c r="T7111" s="260"/>
      <c r="AT7111" s="261" t="s">
        <v>218</v>
      </c>
      <c r="AU7111" s="261" t="s">
        <v>92</v>
      </c>
      <c r="AV7111" s="12" t="s">
        <v>90</v>
      </c>
      <c r="AW7111" s="12" t="s">
        <v>45</v>
      </c>
      <c r="AX7111" s="12" t="s">
        <v>83</v>
      </c>
      <c r="AY7111" s="261" t="s">
        <v>207</v>
      </c>
    </row>
    <row r="7112" s="13" customFormat="1">
      <c r="B7112" s="262"/>
      <c r="C7112" s="263"/>
      <c r="D7112" s="249" t="s">
        <v>218</v>
      </c>
      <c r="E7112" s="264" t="s">
        <v>81</v>
      </c>
      <c r="F7112" s="265" t="s">
        <v>3521</v>
      </c>
      <c r="G7112" s="263"/>
      <c r="H7112" s="266">
        <v>16.600000000000001</v>
      </c>
      <c r="I7112" s="267"/>
      <c r="J7112" s="263"/>
      <c r="K7112" s="263"/>
      <c r="L7112" s="268"/>
      <c r="M7112" s="269"/>
      <c r="N7112" s="270"/>
      <c r="O7112" s="270"/>
      <c r="P7112" s="270"/>
      <c r="Q7112" s="270"/>
      <c r="R7112" s="270"/>
      <c r="S7112" s="270"/>
      <c r="T7112" s="271"/>
      <c r="AT7112" s="272" t="s">
        <v>218</v>
      </c>
      <c r="AU7112" s="272" t="s">
        <v>92</v>
      </c>
      <c r="AV7112" s="13" t="s">
        <v>92</v>
      </c>
      <c r="AW7112" s="13" t="s">
        <v>45</v>
      </c>
      <c r="AX7112" s="13" t="s">
        <v>83</v>
      </c>
      <c r="AY7112" s="272" t="s">
        <v>207</v>
      </c>
    </row>
    <row r="7113" s="12" customFormat="1">
      <c r="B7113" s="252"/>
      <c r="C7113" s="253"/>
      <c r="D7113" s="249" t="s">
        <v>218</v>
      </c>
      <c r="E7113" s="254" t="s">
        <v>81</v>
      </c>
      <c r="F7113" s="255" t="s">
        <v>1569</v>
      </c>
      <c r="G7113" s="253"/>
      <c r="H7113" s="254" t="s">
        <v>81</v>
      </c>
      <c r="I7113" s="256"/>
      <c r="J7113" s="253"/>
      <c r="K7113" s="253"/>
      <c r="L7113" s="257"/>
      <c r="M7113" s="258"/>
      <c r="N7113" s="259"/>
      <c r="O7113" s="259"/>
      <c r="P7113" s="259"/>
      <c r="Q7113" s="259"/>
      <c r="R7113" s="259"/>
      <c r="S7113" s="259"/>
      <c r="T7113" s="260"/>
      <c r="AT7113" s="261" t="s">
        <v>218</v>
      </c>
      <c r="AU7113" s="261" t="s">
        <v>92</v>
      </c>
      <c r="AV7113" s="12" t="s">
        <v>90</v>
      </c>
      <c r="AW7113" s="12" t="s">
        <v>45</v>
      </c>
      <c r="AX7113" s="12" t="s">
        <v>83</v>
      </c>
      <c r="AY7113" s="261" t="s">
        <v>207</v>
      </c>
    </row>
    <row r="7114" s="13" customFormat="1">
      <c r="B7114" s="262"/>
      <c r="C7114" s="263"/>
      <c r="D7114" s="249" t="s">
        <v>218</v>
      </c>
      <c r="E7114" s="264" t="s">
        <v>81</v>
      </c>
      <c r="F7114" s="265" t="s">
        <v>3522</v>
      </c>
      <c r="G7114" s="263"/>
      <c r="H7114" s="266">
        <v>34.140000000000001</v>
      </c>
      <c r="I7114" s="267"/>
      <c r="J7114" s="263"/>
      <c r="K7114" s="263"/>
      <c r="L7114" s="268"/>
      <c r="M7114" s="269"/>
      <c r="N7114" s="270"/>
      <c r="O7114" s="270"/>
      <c r="P7114" s="270"/>
      <c r="Q7114" s="270"/>
      <c r="R7114" s="270"/>
      <c r="S7114" s="270"/>
      <c r="T7114" s="271"/>
      <c r="AT7114" s="272" t="s">
        <v>218</v>
      </c>
      <c r="AU7114" s="272" t="s">
        <v>92</v>
      </c>
      <c r="AV7114" s="13" t="s">
        <v>92</v>
      </c>
      <c r="AW7114" s="13" t="s">
        <v>45</v>
      </c>
      <c r="AX7114" s="13" t="s">
        <v>83</v>
      </c>
      <c r="AY7114" s="272" t="s">
        <v>207</v>
      </c>
    </row>
    <row r="7115" s="12" customFormat="1">
      <c r="B7115" s="252"/>
      <c r="C7115" s="253"/>
      <c r="D7115" s="249" t="s">
        <v>218</v>
      </c>
      <c r="E7115" s="254" t="s">
        <v>81</v>
      </c>
      <c r="F7115" s="255" t="s">
        <v>1576</v>
      </c>
      <c r="G7115" s="253"/>
      <c r="H7115" s="254" t="s">
        <v>81</v>
      </c>
      <c r="I7115" s="256"/>
      <c r="J7115" s="253"/>
      <c r="K7115" s="253"/>
      <c r="L7115" s="257"/>
      <c r="M7115" s="258"/>
      <c r="N7115" s="259"/>
      <c r="O7115" s="259"/>
      <c r="P7115" s="259"/>
      <c r="Q7115" s="259"/>
      <c r="R7115" s="259"/>
      <c r="S7115" s="259"/>
      <c r="T7115" s="260"/>
      <c r="AT7115" s="261" t="s">
        <v>218</v>
      </c>
      <c r="AU7115" s="261" t="s">
        <v>92</v>
      </c>
      <c r="AV7115" s="12" t="s">
        <v>90</v>
      </c>
      <c r="AW7115" s="12" t="s">
        <v>45</v>
      </c>
      <c r="AX7115" s="12" t="s">
        <v>83</v>
      </c>
      <c r="AY7115" s="261" t="s">
        <v>207</v>
      </c>
    </row>
    <row r="7116" s="13" customFormat="1">
      <c r="B7116" s="262"/>
      <c r="C7116" s="263"/>
      <c r="D7116" s="249" t="s">
        <v>218</v>
      </c>
      <c r="E7116" s="264" t="s">
        <v>81</v>
      </c>
      <c r="F7116" s="265" t="s">
        <v>3523</v>
      </c>
      <c r="G7116" s="263"/>
      <c r="H7116" s="266">
        <v>24.609999999999999</v>
      </c>
      <c r="I7116" s="267"/>
      <c r="J7116" s="263"/>
      <c r="K7116" s="263"/>
      <c r="L7116" s="268"/>
      <c r="M7116" s="269"/>
      <c r="N7116" s="270"/>
      <c r="O7116" s="270"/>
      <c r="P7116" s="270"/>
      <c r="Q7116" s="270"/>
      <c r="R7116" s="270"/>
      <c r="S7116" s="270"/>
      <c r="T7116" s="271"/>
      <c r="AT7116" s="272" t="s">
        <v>218</v>
      </c>
      <c r="AU7116" s="272" t="s">
        <v>92</v>
      </c>
      <c r="AV7116" s="13" t="s">
        <v>92</v>
      </c>
      <c r="AW7116" s="13" t="s">
        <v>45</v>
      </c>
      <c r="AX7116" s="13" t="s">
        <v>83</v>
      </c>
      <c r="AY7116" s="272" t="s">
        <v>207</v>
      </c>
    </row>
    <row r="7117" s="12" customFormat="1">
      <c r="B7117" s="252"/>
      <c r="C7117" s="253"/>
      <c r="D7117" s="249" t="s">
        <v>218</v>
      </c>
      <c r="E7117" s="254" t="s">
        <v>81</v>
      </c>
      <c r="F7117" s="255" t="s">
        <v>1023</v>
      </c>
      <c r="G7117" s="253"/>
      <c r="H7117" s="254" t="s">
        <v>81</v>
      </c>
      <c r="I7117" s="256"/>
      <c r="J7117" s="253"/>
      <c r="K7117" s="253"/>
      <c r="L7117" s="257"/>
      <c r="M7117" s="258"/>
      <c r="N7117" s="259"/>
      <c r="O7117" s="259"/>
      <c r="P7117" s="259"/>
      <c r="Q7117" s="259"/>
      <c r="R7117" s="259"/>
      <c r="S7117" s="259"/>
      <c r="T7117" s="260"/>
      <c r="AT7117" s="261" t="s">
        <v>218</v>
      </c>
      <c r="AU7117" s="261" t="s">
        <v>92</v>
      </c>
      <c r="AV7117" s="12" t="s">
        <v>90</v>
      </c>
      <c r="AW7117" s="12" t="s">
        <v>45</v>
      </c>
      <c r="AX7117" s="12" t="s">
        <v>83</v>
      </c>
      <c r="AY7117" s="261" t="s">
        <v>207</v>
      </c>
    </row>
    <row r="7118" s="12" customFormat="1">
      <c r="B7118" s="252"/>
      <c r="C7118" s="253"/>
      <c r="D7118" s="249" t="s">
        <v>218</v>
      </c>
      <c r="E7118" s="254" t="s">
        <v>81</v>
      </c>
      <c r="F7118" s="255" t="s">
        <v>1024</v>
      </c>
      <c r="G7118" s="253"/>
      <c r="H7118" s="254" t="s">
        <v>81</v>
      </c>
      <c r="I7118" s="256"/>
      <c r="J7118" s="253"/>
      <c r="K7118" s="253"/>
      <c r="L7118" s="257"/>
      <c r="M7118" s="258"/>
      <c r="N7118" s="259"/>
      <c r="O7118" s="259"/>
      <c r="P7118" s="259"/>
      <c r="Q7118" s="259"/>
      <c r="R7118" s="259"/>
      <c r="S7118" s="259"/>
      <c r="T7118" s="260"/>
      <c r="AT7118" s="261" t="s">
        <v>218</v>
      </c>
      <c r="AU7118" s="261" t="s">
        <v>92</v>
      </c>
      <c r="AV7118" s="12" t="s">
        <v>90</v>
      </c>
      <c r="AW7118" s="12" t="s">
        <v>45</v>
      </c>
      <c r="AX7118" s="12" t="s">
        <v>83</v>
      </c>
      <c r="AY7118" s="261" t="s">
        <v>207</v>
      </c>
    </row>
    <row r="7119" s="13" customFormat="1">
      <c r="B7119" s="262"/>
      <c r="C7119" s="263"/>
      <c r="D7119" s="249" t="s">
        <v>218</v>
      </c>
      <c r="E7119" s="264" t="s">
        <v>81</v>
      </c>
      <c r="F7119" s="265" t="s">
        <v>1041</v>
      </c>
      <c r="G7119" s="263"/>
      <c r="H7119" s="266">
        <v>52.479999999999997</v>
      </c>
      <c r="I7119" s="267"/>
      <c r="J7119" s="263"/>
      <c r="K7119" s="263"/>
      <c r="L7119" s="268"/>
      <c r="M7119" s="269"/>
      <c r="N7119" s="270"/>
      <c r="O7119" s="270"/>
      <c r="P7119" s="270"/>
      <c r="Q7119" s="270"/>
      <c r="R7119" s="270"/>
      <c r="S7119" s="270"/>
      <c r="T7119" s="271"/>
      <c r="AT7119" s="272" t="s">
        <v>218</v>
      </c>
      <c r="AU7119" s="272" t="s">
        <v>92</v>
      </c>
      <c r="AV7119" s="13" t="s">
        <v>92</v>
      </c>
      <c r="AW7119" s="13" t="s">
        <v>45</v>
      </c>
      <c r="AX7119" s="13" t="s">
        <v>83</v>
      </c>
      <c r="AY7119" s="272" t="s">
        <v>207</v>
      </c>
    </row>
    <row r="7120" s="15" customFormat="1">
      <c r="B7120" s="284"/>
      <c r="C7120" s="285"/>
      <c r="D7120" s="249" t="s">
        <v>218</v>
      </c>
      <c r="E7120" s="286" t="s">
        <v>81</v>
      </c>
      <c r="F7120" s="287" t="s">
        <v>247</v>
      </c>
      <c r="G7120" s="285"/>
      <c r="H7120" s="288">
        <v>127.83</v>
      </c>
      <c r="I7120" s="289"/>
      <c r="J7120" s="285"/>
      <c r="K7120" s="285"/>
      <c r="L7120" s="290"/>
      <c r="M7120" s="291"/>
      <c r="N7120" s="292"/>
      <c r="O7120" s="292"/>
      <c r="P7120" s="292"/>
      <c r="Q7120" s="292"/>
      <c r="R7120" s="292"/>
      <c r="S7120" s="292"/>
      <c r="T7120" s="293"/>
      <c r="AT7120" s="294" t="s">
        <v>218</v>
      </c>
      <c r="AU7120" s="294" t="s">
        <v>92</v>
      </c>
      <c r="AV7120" s="15" t="s">
        <v>233</v>
      </c>
      <c r="AW7120" s="15" t="s">
        <v>45</v>
      </c>
      <c r="AX7120" s="15" t="s">
        <v>83</v>
      </c>
      <c r="AY7120" s="294" t="s">
        <v>207</v>
      </c>
    </row>
    <row r="7121" s="14" customFormat="1">
      <c r="B7121" s="273"/>
      <c r="C7121" s="274"/>
      <c r="D7121" s="249" t="s">
        <v>218</v>
      </c>
      <c r="E7121" s="275" t="s">
        <v>81</v>
      </c>
      <c r="F7121" s="276" t="s">
        <v>232</v>
      </c>
      <c r="G7121" s="274"/>
      <c r="H7121" s="277">
        <v>142.28299999999999</v>
      </c>
      <c r="I7121" s="278"/>
      <c r="J7121" s="274"/>
      <c r="K7121" s="274"/>
      <c r="L7121" s="279"/>
      <c r="M7121" s="280"/>
      <c r="N7121" s="281"/>
      <c r="O7121" s="281"/>
      <c r="P7121" s="281"/>
      <c r="Q7121" s="281"/>
      <c r="R7121" s="281"/>
      <c r="S7121" s="281"/>
      <c r="T7121" s="282"/>
      <c r="AT7121" s="283" t="s">
        <v>218</v>
      </c>
      <c r="AU7121" s="283" t="s">
        <v>92</v>
      </c>
      <c r="AV7121" s="14" t="s">
        <v>214</v>
      </c>
      <c r="AW7121" s="14" t="s">
        <v>45</v>
      </c>
      <c r="AX7121" s="14" t="s">
        <v>90</v>
      </c>
      <c r="AY7121" s="283" t="s">
        <v>207</v>
      </c>
    </row>
    <row r="7122" s="1" customFormat="1" ht="16.5" customHeight="1">
      <c r="B7122" s="48"/>
      <c r="C7122" s="295" t="s">
        <v>5942</v>
      </c>
      <c r="D7122" s="295" t="s">
        <v>419</v>
      </c>
      <c r="E7122" s="296" t="s">
        <v>5943</v>
      </c>
      <c r="F7122" s="297" t="s">
        <v>5944</v>
      </c>
      <c r="G7122" s="298" t="s">
        <v>315</v>
      </c>
      <c r="H7122" s="299">
        <v>15.898</v>
      </c>
      <c r="I7122" s="300"/>
      <c r="J7122" s="301">
        <f>ROUND(I7122*H7122,2)</f>
        <v>0</v>
      </c>
      <c r="K7122" s="297" t="s">
        <v>81</v>
      </c>
      <c r="L7122" s="302"/>
      <c r="M7122" s="303" t="s">
        <v>81</v>
      </c>
      <c r="N7122" s="304" t="s">
        <v>53</v>
      </c>
      <c r="O7122" s="49"/>
      <c r="P7122" s="246">
        <f>O7122*H7122</f>
        <v>0</v>
      </c>
      <c r="Q7122" s="246">
        <v>0.00175</v>
      </c>
      <c r="R7122" s="246">
        <f>Q7122*H7122</f>
        <v>0.027821499999999999</v>
      </c>
      <c r="S7122" s="246">
        <v>0</v>
      </c>
      <c r="T7122" s="247">
        <f>S7122*H7122</f>
        <v>0</v>
      </c>
      <c r="AR7122" s="25" t="s">
        <v>447</v>
      </c>
      <c r="AT7122" s="25" t="s">
        <v>419</v>
      </c>
      <c r="AU7122" s="25" t="s">
        <v>92</v>
      </c>
      <c r="AY7122" s="25" t="s">
        <v>207</v>
      </c>
      <c r="BE7122" s="248">
        <f>IF(N7122="základní",J7122,0)</f>
        <v>0</v>
      </c>
      <c r="BF7122" s="248">
        <f>IF(N7122="snížená",J7122,0)</f>
        <v>0</v>
      </c>
      <c r="BG7122" s="248">
        <f>IF(N7122="zákl. přenesená",J7122,0)</f>
        <v>0</v>
      </c>
      <c r="BH7122" s="248">
        <f>IF(N7122="sníž. přenesená",J7122,0)</f>
        <v>0</v>
      </c>
      <c r="BI7122" s="248">
        <f>IF(N7122="nulová",J7122,0)</f>
        <v>0</v>
      </c>
      <c r="BJ7122" s="25" t="s">
        <v>90</v>
      </c>
      <c r="BK7122" s="248">
        <f>ROUND(I7122*H7122,2)</f>
        <v>0</v>
      </c>
      <c r="BL7122" s="25" t="s">
        <v>345</v>
      </c>
      <c r="BM7122" s="25" t="s">
        <v>5945</v>
      </c>
    </row>
    <row r="7123" s="1" customFormat="1">
      <c r="B7123" s="48"/>
      <c r="C7123" s="76"/>
      <c r="D7123" s="249" t="s">
        <v>396</v>
      </c>
      <c r="E7123" s="76"/>
      <c r="F7123" s="250" t="s">
        <v>5946</v>
      </c>
      <c r="G7123" s="76"/>
      <c r="H7123" s="76"/>
      <c r="I7123" s="205"/>
      <c r="J7123" s="76"/>
      <c r="K7123" s="76"/>
      <c r="L7123" s="74"/>
      <c r="M7123" s="251"/>
      <c r="N7123" s="49"/>
      <c r="O7123" s="49"/>
      <c r="P7123" s="49"/>
      <c r="Q7123" s="49"/>
      <c r="R7123" s="49"/>
      <c r="S7123" s="49"/>
      <c r="T7123" s="97"/>
      <c r="AT7123" s="25" t="s">
        <v>396</v>
      </c>
      <c r="AU7123" s="25" t="s">
        <v>92</v>
      </c>
    </row>
    <row r="7124" s="13" customFormat="1">
      <c r="B7124" s="262"/>
      <c r="C7124" s="263"/>
      <c r="D7124" s="249" t="s">
        <v>218</v>
      </c>
      <c r="E7124" s="263"/>
      <c r="F7124" s="265" t="s">
        <v>5947</v>
      </c>
      <c r="G7124" s="263"/>
      <c r="H7124" s="266">
        <v>15.898</v>
      </c>
      <c r="I7124" s="267"/>
      <c r="J7124" s="263"/>
      <c r="K7124" s="263"/>
      <c r="L7124" s="268"/>
      <c r="M7124" s="269"/>
      <c r="N7124" s="270"/>
      <c r="O7124" s="270"/>
      <c r="P7124" s="270"/>
      <c r="Q7124" s="270"/>
      <c r="R7124" s="270"/>
      <c r="S7124" s="270"/>
      <c r="T7124" s="271"/>
      <c r="AT7124" s="272" t="s">
        <v>218</v>
      </c>
      <c r="AU7124" s="272" t="s">
        <v>92</v>
      </c>
      <c r="AV7124" s="13" t="s">
        <v>92</v>
      </c>
      <c r="AW7124" s="13" t="s">
        <v>6</v>
      </c>
      <c r="AX7124" s="13" t="s">
        <v>90</v>
      </c>
      <c r="AY7124" s="272" t="s">
        <v>207</v>
      </c>
    </row>
    <row r="7125" s="1" customFormat="1" ht="16.5" customHeight="1">
      <c r="B7125" s="48"/>
      <c r="C7125" s="295" t="s">
        <v>5948</v>
      </c>
      <c r="D7125" s="295" t="s">
        <v>419</v>
      </c>
      <c r="E7125" s="296" t="s">
        <v>5949</v>
      </c>
      <c r="F7125" s="297" t="s">
        <v>5950</v>
      </c>
      <c r="G7125" s="298" t="s">
        <v>315</v>
      </c>
      <c r="H7125" s="299">
        <v>140.613</v>
      </c>
      <c r="I7125" s="300"/>
      <c r="J7125" s="301">
        <f>ROUND(I7125*H7125,2)</f>
        <v>0</v>
      </c>
      <c r="K7125" s="297" t="s">
        <v>81</v>
      </c>
      <c r="L7125" s="302"/>
      <c r="M7125" s="303" t="s">
        <v>81</v>
      </c>
      <c r="N7125" s="304" t="s">
        <v>53</v>
      </c>
      <c r="O7125" s="49"/>
      <c r="P7125" s="246">
        <f>O7125*H7125</f>
        <v>0</v>
      </c>
      <c r="Q7125" s="246">
        <v>0.00175</v>
      </c>
      <c r="R7125" s="246">
        <f>Q7125*H7125</f>
        <v>0.24607275000000001</v>
      </c>
      <c r="S7125" s="246">
        <v>0</v>
      </c>
      <c r="T7125" s="247">
        <f>S7125*H7125</f>
        <v>0</v>
      </c>
      <c r="AR7125" s="25" t="s">
        <v>447</v>
      </c>
      <c r="AT7125" s="25" t="s">
        <v>419</v>
      </c>
      <c r="AU7125" s="25" t="s">
        <v>92</v>
      </c>
      <c r="AY7125" s="25" t="s">
        <v>207</v>
      </c>
      <c r="BE7125" s="248">
        <f>IF(N7125="základní",J7125,0)</f>
        <v>0</v>
      </c>
      <c r="BF7125" s="248">
        <f>IF(N7125="snížená",J7125,0)</f>
        <v>0</v>
      </c>
      <c r="BG7125" s="248">
        <f>IF(N7125="zákl. přenesená",J7125,0)</f>
        <v>0</v>
      </c>
      <c r="BH7125" s="248">
        <f>IF(N7125="sníž. přenesená",J7125,0)</f>
        <v>0</v>
      </c>
      <c r="BI7125" s="248">
        <f>IF(N7125="nulová",J7125,0)</f>
        <v>0</v>
      </c>
      <c r="BJ7125" s="25" t="s">
        <v>90</v>
      </c>
      <c r="BK7125" s="248">
        <f>ROUND(I7125*H7125,2)</f>
        <v>0</v>
      </c>
      <c r="BL7125" s="25" t="s">
        <v>345</v>
      </c>
      <c r="BM7125" s="25" t="s">
        <v>5951</v>
      </c>
    </row>
    <row r="7126" s="1" customFormat="1">
      <c r="B7126" s="48"/>
      <c r="C7126" s="76"/>
      <c r="D7126" s="249" t="s">
        <v>396</v>
      </c>
      <c r="E7126" s="76"/>
      <c r="F7126" s="250" t="s">
        <v>5946</v>
      </c>
      <c r="G7126" s="76"/>
      <c r="H7126" s="76"/>
      <c r="I7126" s="205"/>
      <c r="J7126" s="76"/>
      <c r="K7126" s="76"/>
      <c r="L7126" s="74"/>
      <c r="M7126" s="251"/>
      <c r="N7126" s="49"/>
      <c r="O7126" s="49"/>
      <c r="P7126" s="49"/>
      <c r="Q7126" s="49"/>
      <c r="R7126" s="49"/>
      <c r="S7126" s="49"/>
      <c r="T7126" s="97"/>
      <c r="AT7126" s="25" t="s">
        <v>396</v>
      </c>
      <c r="AU7126" s="25" t="s">
        <v>92</v>
      </c>
    </row>
    <row r="7127" s="12" customFormat="1">
      <c r="B7127" s="252"/>
      <c r="C7127" s="253"/>
      <c r="D7127" s="249" t="s">
        <v>218</v>
      </c>
      <c r="E7127" s="254" t="s">
        <v>81</v>
      </c>
      <c r="F7127" s="255" t="s">
        <v>669</v>
      </c>
      <c r="G7127" s="253"/>
      <c r="H7127" s="254" t="s">
        <v>81</v>
      </c>
      <c r="I7127" s="256"/>
      <c r="J7127" s="253"/>
      <c r="K7127" s="253"/>
      <c r="L7127" s="257"/>
      <c r="M7127" s="258"/>
      <c r="N7127" s="259"/>
      <c r="O7127" s="259"/>
      <c r="P7127" s="259"/>
      <c r="Q7127" s="259"/>
      <c r="R7127" s="259"/>
      <c r="S7127" s="259"/>
      <c r="T7127" s="260"/>
      <c r="AT7127" s="261" t="s">
        <v>218</v>
      </c>
      <c r="AU7127" s="261" t="s">
        <v>92</v>
      </c>
      <c r="AV7127" s="12" t="s">
        <v>90</v>
      </c>
      <c r="AW7127" s="12" t="s">
        <v>45</v>
      </c>
      <c r="AX7127" s="12" t="s">
        <v>83</v>
      </c>
      <c r="AY7127" s="261" t="s">
        <v>207</v>
      </c>
    </row>
    <row r="7128" s="12" customFormat="1">
      <c r="B7128" s="252"/>
      <c r="C7128" s="253"/>
      <c r="D7128" s="249" t="s">
        <v>218</v>
      </c>
      <c r="E7128" s="254" t="s">
        <v>81</v>
      </c>
      <c r="F7128" s="255" t="s">
        <v>2273</v>
      </c>
      <c r="G7128" s="253"/>
      <c r="H7128" s="254" t="s">
        <v>81</v>
      </c>
      <c r="I7128" s="256"/>
      <c r="J7128" s="253"/>
      <c r="K7128" s="253"/>
      <c r="L7128" s="257"/>
      <c r="M7128" s="258"/>
      <c r="N7128" s="259"/>
      <c r="O7128" s="259"/>
      <c r="P7128" s="259"/>
      <c r="Q7128" s="259"/>
      <c r="R7128" s="259"/>
      <c r="S7128" s="259"/>
      <c r="T7128" s="260"/>
      <c r="AT7128" s="261" t="s">
        <v>218</v>
      </c>
      <c r="AU7128" s="261" t="s">
        <v>92</v>
      </c>
      <c r="AV7128" s="12" t="s">
        <v>90</v>
      </c>
      <c r="AW7128" s="12" t="s">
        <v>45</v>
      </c>
      <c r="AX7128" s="12" t="s">
        <v>83</v>
      </c>
      <c r="AY7128" s="261" t="s">
        <v>207</v>
      </c>
    </row>
    <row r="7129" s="12" customFormat="1">
      <c r="B7129" s="252"/>
      <c r="C7129" s="253"/>
      <c r="D7129" s="249" t="s">
        <v>218</v>
      </c>
      <c r="E7129" s="254" t="s">
        <v>81</v>
      </c>
      <c r="F7129" s="255" t="s">
        <v>1567</v>
      </c>
      <c r="G7129" s="253"/>
      <c r="H7129" s="254" t="s">
        <v>81</v>
      </c>
      <c r="I7129" s="256"/>
      <c r="J7129" s="253"/>
      <c r="K7129" s="253"/>
      <c r="L7129" s="257"/>
      <c r="M7129" s="258"/>
      <c r="N7129" s="259"/>
      <c r="O7129" s="259"/>
      <c r="P7129" s="259"/>
      <c r="Q7129" s="259"/>
      <c r="R7129" s="259"/>
      <c r="S7129" s="259"/>
      <c r="T7129" s="260"/>
      <c r="AT7129" s="261" t="s">
        <v>218</v>
      </c>
      <c r="AU7129" s="261" t="s">
        <v>92</v>
      </c>
      <c r="AV7129" s="12" t="s">
        <v>90</v>
      </c>
      <c r="AW7129" s="12" t="s">
        <v>45</v>
      </c>
      <c r="AX7129" s="12" t="s">
        <v>83</v>
      </c>
      <c r="AY7129" s="261" t="s">
        <v>207</v>
      </c>
    </row>
    <row r="7130" s="13" customFormat="1">
      <c r="B7130" s="262"/>
      <c r="C7130" s="263"/>
      <c r="D7130" s="249" t="s">
        <v>218</v>
      </c>
      <c r="E7130" s="264" t="s">
        <v>81</v>
      </c>
      <c r="F7130" s="265" t="s">
        <v>3521</v>
      </c>
      <c r="G7130" s="263"/>
      <c r="H7130" s="266">
        <v>16.600000000000001</v>
      </c>
      <c r="I7130" s="267"/>
      <c r="J7130" s="263"/>
      <c r="K7130" s="263"/>
      <c r="L7130" s="268"/>
      <c r="M7130" s="269"/>
      <c r="N7130" s="270"/>
      <c r="O7130" s="270"/>
      <c r="P7130" s="270"/>
      <c r="Q7130" s="270"/>
      <c r="R7130" s="270"/>
      <c r="S7130" s="270"/>
      <c r="T7130" s="271"/>
      <c r="AT7130" s="272" t="s">
        <v>218</v>
      </c>
      <c r="AU7130" s="272" t="s">
        <v>92</v>
      </c>
      <c r="AV7130" s="13" t="s">
        <v>92</v>
      </c>
      <c r="AW7130" s="13" t="s">
        <v>45</v>
      </c>
      <c r="AX7130" s="13" t="s">
        <v>83</v>
      </c>
      <c r="AY7130" s="272" t="s">
        <v>207</v>
      </c>
    </row>
    <row r="7131" s="12" customFormat="1">
      <c r="B7131" s="252"/>
      <c r="C7131" s="253"/>
      <c r="D7131" s="249" t="s">
        <v>218</v>
      </c>
      <c r="E7131" s="254" t="s">
        <v>81</v>
      </c>
      <c r="F7131" s="255" t="s">
        <v>1569</v>
      </c>
      <c r="G7131" s="253"/>
      <c r="H7131" s="254" t="s">
        <v>81</v>
      </c>
      <c r="I7131" s="256"/>
      <c r="J7131" s="253"/>
      <c r="K7131" s="253"/>
      <c r="L7131" s="257"/>
      <c r="M7131" s="258"/>
      <c r="N7131" s="259"/>
      <c r="O7131" s="259"/>
      <c r="P7131" s="259"/>
      <c r="Q7131" s="259"/>
      <c r="R7131" s="259"/>
      <c r="S7131" s="259"/>
      <c r="T7131" s="260"/>
      <c r="AT7131" s="261" t="s">
        <v>218</v>
      </c>
      <c r="AU7131" s="261" t="s">
        <v>92</v>
      </c>
      <c r="AV7131" s="12" t="s">
        <v>90</v>
      </c>
      <c r="AW7131" s="12" t="s">
        <v>45</v>
      </c>
      <c r="AX7131" s="12" t="s">
        <v>83</v>
      </c>
      <c r="AY7131" s="261" t="s">
        <v>207</v>
      </c>
    </row>
    <row r="7132" s="13" customFormat="1">
      <c r="B7132" s="262"/>
      <c r="C7132" s="263"/>
      <c r="D7132" s="249" t="s">
        <v>218</v>
      </c>
      <c r="E7132" s="264" t="s">
        <v>81</v>
      </c>
      <c r="F7132" s="265" t="s">
        <v>3522</v>
      </c>
      <c r="G7132" s="263"/>
      <c r="H7132" s="266">
        <v>34.140000000000001</v>
      </c>
      <c r="I7132" s="267"/>
      <c r="J7132" s="263"/>
      <c r="K7132" s="263"/>
      <c r="L7132" s="268"/>
      <c r="M7132" s="269"/>
      <c r="N7132" s="270"/>
      <c r="O7132" s="270"/>
      <c r="P7132" s="270"/>
      <c r="Q7132" s="270"/>
      <c r="R7132" s="270"/>
      <c r="S7132" s="270"/>
      <c r="T7132" s="271"/>
      <c r="AT7132" s="272" t="s">
        <v>218</v>
      </c>
      <c r="AU7132" s="272" t="s">
        <v>92</v>
      </c>
      <c r="AV7132" s="13" t="s">
        <v>92</v>
      </c>
      <c r="AW7132" s="13" t="s">
        <v>45</v>
      </c>
      <c r="AX7132" s="13" t="s">
        <v>83</v>
      </c>
      <c r="AY7132" s="272" t="s">
        <v>207</v>
      </c>
    </row>
    <row r="7133" s="12" customFormat="1">
      <c r="B7133" s="252"/>
      <c r="C7133" s="253"/>
      <c r="D7133" s="249" t="s">
        <v>218</v>
      </c>
      <c r="E7133" s="254" t="s">
        <v>81</v>
      </c>
      <c r="F7133" s="255" t="s">
        <v>1576</v>
      </c>
      <c r="G7133" s="253"/>
      <c r="H7133" s="254" t="s">
        <v>81</v>
      </c>
      <c r="I7133" s="256"/>
      <c r="J7133" s="253"/>
      <c r="K7133" s="253"/>
      <c r="L7133" s="257"/>
      <c r="M7133" s="258"/>
      <c r="N7133" s="259"/>
      <c r="O7133" s="259"/>
      <c r="P7133" s="259"/>
      <c r="Q7133" s="259"/>
      <c r="R7133" s="259"/>
      <c r="S7133" s="259"/>
      <c r="T7133" s="260"/>
      <c r="AT7133" s="261" t="s">
        <v>218</v>
      </c>
      <c r="AU7133" s="261" t="s">
        <v>92</v>
      </c>
      <c r="AV7133" s="12" t="s">
        <v>90</v>
      </c>
      <c r="AW7133" s="12" t="s">
        <v>45</v>
      </c>
      <c r="AX7133" s="12" t="s">
        <v>83</v>
      </c>
      <c r="AY7133" s="261" t="s">
        <v>207</v>
      </c>
    </row>
    <row r="7134" s="13" customFormat="1">
      <c r="B7134" s="262"/>
      <c r="C7134" s="263"/>
      <c r="D7134" s="249" t="s">
        <v>218</v>
      </c>
      <c r="E7134" s="264" t="s">
        <v>81</v>
      </c>
      <c r="F7134" s="265" t="s">
        <v>3523</v>
      </c>
      <c r="G7134" s="263"/>
      <c r="H7134" s="266">
        <v>24.609999999999999</v>
      </c>
      <c r="I7134" s="267"/>
      <c r="J7134" s="263"/>
      <c r="K7134" s="263"/>
      <c r="L7134" s="268"/>
      <c r="M7134" s="269"/>
      <c r="N7134" s="270"/>
      <c r="O7134" s="270"/>
      <c r="P7134" s="270"/>
      <c r="Q7134" s="270"/>
      <c r="R7134" s="270"/>
      <c r="S7134" s="270"/>
      <c r="T7134" s="271"/>
      <c r="AT7134" s="272" t="s">
        <v>218</v>
      </c>
      <c r="AU7134" s="272" t="s">
        <v>92</v>
      </c>
      <c r="AV7134" s="13" t="s">
        <v>92</v>
      </c>
      <c r="AW7134" s="13" t="s">
        <v>45</v>
      </c>
      <c r="AX7134" s="13" t="s">
        <v>83</v>
      </c>
      <c r="AY7134" s="272" t="s">
        <v>207</v>
      </c>
    </row>
    <row r="7135" s="12" customFormat="1">
      <c r="B7135" s="252"/>
      <c r="C7135" s="253"/>
      <c r="D7135" s="249" t="s">
        <v>218</v>
      </c>
      <c r="E7135" s="254" t="s">
        <v>81</v>
      </c>
      <c r="F7135" s="255" t="s">
        <v>1023</v>
      </c>
      <c r="G7135" s="253"/>
      <c r="H7135" s="254" t="s">
        <v>81</v>
      </c>
      <c r="I7135" s="256"/>
      <c r="J7135" s="253"/>
      <c r="K7135" s="253"/>
      <c r="L7135" s="257"/>
      <c r="M7135" s="258"/>
      <c r="N7135" s="259"/>
      <c r="O7135" s="259"/>
      <c r="P7135" s="259"/>
      <c r="Q7135" s="259"/>
      <c r="R7135" s="259"/>
      <c r="S7135" s="259"/>
      <c r="T7135" s="260"/>
      <c r="AT7135" s="261" t="s">
        <v>218</v>
      </c>
      <c r="AU7135" s="261" t="s">
        <v>92</v>
      </c>
      <c r="AV7135" s="12" t="s">
        <v>90</v>
      </c>
      <c r="AW7135" s="12" t="s">
        <v>45</v>
      </c>
      <c r="AX7135" s="12" t="s">
        <v>83</v>
      </c>
      <c r="AY7135" s="261" t="s">
        <v>207</v>
      </c>
    </row>
    <row r="7136" s="12" customFormat="1">
      <c r="B7136" s="252"/>
      <c r="C7136" s="253"/>
      <c r="D7136" s="249" t="s">
        <v>218</v>
      </c>
      <c r="E7136" s="254" t="s">
        <v>81</v>
      </c>
      <c r="F7136" s="255" t="s">
        <v>1024</v>
      </c>
      <c r="G7136" s="253"/>
      <c r="H7136" s="254" t="s">
        <v>81</v>
      </c>
      <c r="I7136" s="256"/>
      <c r="J7136" s="253"/>
      <c r="K7136" s="253"/>
      <c r="L7136" s="257"/>
      <c r="M7136" s="258"/>
      <c r="N7136" s="259"/>
      <c r="O7136" s="259"/>
      <c r="P7136" s="259"/>
      <c r="Q7136" s="259"/>
      <c r="R7136" s="259"/>
      <c r="S7136" s="259"/>
      <c r="T7136" s="260"/>
      <c r="AT7136" s="261" t="s">
        <v>218</v>
      </c>
      <c r="AU7136" s="261" t="s">
        <v>92</v>
      </c>
      <c r="AV7136" s="12" t="s">
        <v>90</v>
      </c>
      <c r="AW7136" s="12" t="s">
        <v>45</v>
      </c>
      <c r="AX7136" s="12" t="s">
        <v>83</v>
      </c>
      <c r="AY7136" s="261" t="s">
        <v>207</v>
      </c>
    </row>
    <row r="7137" s="13" customFormat="1">
      <c r="B7137" s="262"/>
      <c r="C7137" s="263"/>
      <c r="D7137" s="249" t="s">
        <v>218</v>
      </c>
      <c r="E7137" s="264" t="s">
        <v>81</v>
      </c>
      <c r="F7137" s="265" t="s">
        <v>1041</v>
      </c>
      <c r="G7137" s="263"/>
      <c r="H7137" s="266">
        <v>52.479999999999997</v>
      </c>
      <c r="I7137" s="267"/>
      <c r="J7137" s="263"/>
      <c r="K7137" s="263"/>
      <c r="L7137" s="268"/>
      <c r="M7137" s="269"/>
      <c r="N7137" s="270"/>
      <c r="O7137" s="270"/>
      <c r="P7137" s="270"/>
      <c r="Q7137" s="270"/>
      <c r="R7137" s="270"/>
      <c r="S7137" s="270"/>
      <c r="T7137" s="271"/>
      <c r="AT7137" s="272" t="s">
        <v>218</v>
      </c>
      <c r="AU7137" s="272" t="s">
        <v>92</v>
      </c>
      <c r="AV7137" s="13" t="s">
        <v>92</v>
      </c>
      <c r="AW7137" s="13" t="s">
        <v>45</v>
      </c>
      <c r="AX7137" s="13" t="s">
        <v>83</v>
      </c>
      <c r="AY7137" s="272" t="s">
        <v>207</v>
      </c>
    </row>
    <row r="7138" s="15" customFormat="1">
      <c r="B7138" s="284"/>
      <c r="C7138" s="285"/>
      <c r="D7138" s="249" t="s">
        <v>218</v>
      </c>
      <c r="E7138" s="286" t="s">
        <v>81</v>
      </c>
      <c r="F7138" s="287" t="s">
        <v>247</v>
      </c>
      <c r="G7138" s="285"/>
      <c r="H7138" s="288">
        <v>127.83</v>
      </c>
      <c r="I7138" s="289"/>
      <c r="J7138" s="285"/>
      <c r="K7138" s="285"/>
      <c r="L7138" s="290"/>
      <c r="M7138" s="291"/>
      <c r="N7138" s="292"/>
      <c r="O7138" s="292"/>
      <c r="P7138" s="292"/>
      <c r="Q7138" s="292"/>
      <c r="R7138" s="292"/>
      <c r="S7138" s="292"/>
      <c r="T7138" s="293"/>
      <c r="AT7138" s="294" t="s">
        <v>218</v>
      </c>
      <c r="AU7138" s="294" t="s">
        <v>92</v>
      </c>
      <c r="AV7138" s="15" t="s">
        <v>233</v>
      </c>
      <c r="AW7138" s="15" t="s">
        <v>45</v>
      </c>
      <c r="AX7138" s="15" t="s">
        <v>83</v>
      </c>
      <c r="AY7138" s="294" t="s">
        <v>207</v>
      </c>
    </row>
    <row r="7139" s="14" customFormat="1">
      <c r="B7139" s="273"/>
      <c r="C7139" s="274"/>
      <c r="D7139" s="249" t="s">
        <v>218</v>
      </c>
      <c r="E7139" s="275" t="s">
        <v>81</v>
      </c>
      <c r="F7139" s="276" t="s">
        <v>232</v>
      </c>
      <c r="G7139" s="274"/>
      <c r="H7139" s="277">
        <v>127.83</v>
      </c>
      <c r="I7139" s="278"/>
      <c r="J7139" s="274"/>
      <c r="K7139" s="274"/>
      <c r="L7139" s="279"/>
      <c r="M7139" s="280"/>
      <c r="N7139" s="281"/>
      <c r="O7139" s="281"/>
      <c r="P7139" s="281"/>
      <c r="Q7139" s="281"/>
      <c r="R7139" s="281"/>
      <c r="S7139" s="281"/>
      <c r="T7139" s="282"/>
      <c r="AT7139" s="283" t="s">
        <v>218</v>
      </c>
      <c r="AU7139" s="283" t="s">
        <v>92</v>
      </c>
      <c r="AV7139" s="14" t="s">
        <v>214</v>
      </c>
      <c r="AW7139" s="14" t="s">
        <v>45</v>
      </c>
      <c r="AX7139" s="14" t="s">
        <v>90</v>
      </c>
      <c r="AY7139" s="283" t="s">
        <v>207</v>
      </c>
    </row>
    <row r="7140" s="13" customFormat="1">
      <c r="B7140" s="262"/>
      <c r="C7140" s="263"/>
      <c r="D7140" s="249" t="s">
        <v>218</v>
      </c>
      <c r="E7140" s="263"/>
      <c r="F7140" s="265" t="s">
        <v>5952</v>
      </c>
      <c r="G7140" s="263"/>
      <c r="H7140" s="266">
        <v>140.613</v>
      </c>
      <c r="I7140" s="267"/>
      <c r="J7140" s="263"/>
      <c r="K7140" s="263"/>
      <c r="L7140" s="268"/>
      <c r="M7140" s="269"/>
      <c r="N7140" s="270"/>
      <c r="O7140" s="270"/>
      <c r="P7140" s="270"/>
      <c r="Q7140" s="270"/>
      <c r="R7140" s="270"/>
      <c r="S7140" s="270"/>
      <c r="T7140" s="271"/>
      <c r="AT7140" s="272" t="s">
        <v>218</v>
      </c>
      <c r="AU7140" s="272" t="s">
        <v>92</v>
      </c>
      <c r="AV7140" s="13" t="s">
        <v>92</v>
      </c>
      <c r="AW7140" s="13" t="s">
        <v>6</v>
      </c>
      <c r="AX7140" s="13" t="s">
        <v>90</v>
      </c>
      <c r="AY7140" s="272" t="s">
        <v>207</v>
      </c>
    </row>
    <row r="7141" s="1" customFormat="1" ht="16.5" customHeight="1">
      <c r="B7141" s="48"/>
      <c r="C7141" s="237" t="s">
        <v>5953</v>
      </c>
      <c r="D7141" s="237" t="s">
        <v>209</v>
      </c>
      <c r="E7141" s="238" t="s">
        <v>5954</v>
      </c>
      <c r="F7141" s="239" t="s">
        <v>5955</v>
      </c>
      <c r="G7141" s="240" t="s">
        <v>450</v>
      </c>
      <c r="H7141" s="241">
        <v>1520</v>
      </c>
      <c r="I7141" s="242"/>
      <c r="J7141" s="243">
        <f>ROUND(I7141*H7141,2)</f>
        <v>0</v>
      </c>
      <c r="K7141" s="239" t="s">
        <v>213</v>
      </c>
      <c r="L7141" s="74"/>
      <c r="M7141" s="244" t="s">
        <v>81</v>
      </c>
      <c r="N7141" s="245" t="s">
        <v>53</v>
      </c>
      <c r="O7141" s="49"/>
      <c r="P7141" s="246">
        <f>O7141*H7141</f>
        <v>0</v>
      </c>
      <c r="Q7141" s="246">
        <v>0</v>
      </c>
      <c r="R7141" s="246">
        <f>Q7141*H7141</f>
        <v>0</v>
      </c>
      <c r="S7141" s="246">
        <v>0</v>
      </c>
      <c r="T7141" s="247">
        <f>S7141*H7141</f>
        <v>0</v>
      </c>
      <c r="AR7141" s="25" t="s">
        <v>345</v>
      </c>
      <c r="AT7141" s="25" t="s">
        <v>209</v>
      </c>
      <c r="AU7141" s="25" t="s">
        <v>92</v>
      </c>
      <c r="AY7141" s="25" t="s">
        <v>207</v>
      </c>
      <c r="BE7141" s="248">
        <f>IF(N7141="základní",J7141,0)</f>
        <v>0</v>
      </c>
      <c r="BF7141" s="248">
        <f>IF(N7141="snížená",J7141,0)</f>
        <v>0</v>
      </c>
      <c r="BG7141" s="248">
        <f>IF(N7141="zákl. přenesená",J7141,0)</f>
        <v>0</v>
      </c>
      <c r="BH7141" s="248">
        <f>IF(N7141="sníž. přenesená",J7141,0)</f>
        <v>0</v>
      </c>
      <c r="BI7141" s="248">
        <f>IF(N7141="nulová",J7141,0)</f>
        <v>0</v>
      </c>
      <c r="BJ7141" s="25" t="s">
        <v>90</v>
      </c>
      <c r="BK7141" s="248">
        <f>ROUND(I7141*H7141,2)</f>
        <v>0</v>
      </c>
      <c r="BL7141" s="25" t="s">
        <v>345</v>
      </c>
      <c r="BM7141" s="25" t="s">
        <v>5956</v>
      </c>
    </row>
    <row r="7142" s="1" customFormat="1">
      <c r="B7142" s="48"/>
      <c r="C7142" s="76"/>
      <c r="D7142" s="249" t="s">
        <v>396</v>
      </c>
      <c r="E7142" s="76"/>
      <c r="F7142" s="250" t="s">
        <v>5957</v>
      </c>
      <c r="G7142" s="76"/>
      <c r="H7142" s="76"/>
      <c r="I7142" s="205"/>
      <c r="J7142" s="76"/>
      <c r="K7142" s="76"/>
      <c r="L7142" s="74"/>
      <c r="M7142" s="251"/>
      <c r="N7142" s="49"/>
      <c r="O7142" s="49"/>
      <c r="P7142" s="49"/>
      <c r="Q7142" s="49"/>
      <c r="R7142" s="49"/>
      <c r="S7142" s="49"/>
      <c r="T7142" s="97"/>
      <c r="AT7142" s="25" t="s">
        <v>396</v>
      </c>
      <c r="AU7142" s="25" t="s">
        <v>92</v>
      </c>
    </row>
    <row r="7143" s="12" customFormat="1">
      <c r="B7143" s="252"/>
      <c r="C7143" s="253"/>
      <c r="D7143" s="249" t="s">
        <v>218</v>
      </c>
      <c r="E7143" s="254" t="s">
        <v>81</v>
      </c>
      <c r="F7143" s="255" t="s">
        <v>666</v>
      </c>
      <c r="G7143" s="253"/>
      <c r="H7143" s="254" t="s">
        <v>81</v>
      </c>
      <c r="I7143" s="256"/>
      <c r="J7143" s="253"/>
      <c r="K7143" s="253"/>
      <c r="L7143" s="257"/>
      <c r="M7143" s="258"/>
      <c r="N7143" s="259"/>
      <c r="O7143" s="259"/>
      <c r="P7143" s="259"/>
      <c r="Q7143" s="259"/>
      <c r="R7143" s="259"/>
      <c r="S7143" s="259"/>
      <c r="T7143" s="260"/>
      <c r="AT7143" s="261" t="s">
        <v>218</v>
      </c>
      <c r="AU7143" s="261" t="s">
        <v>92</v>
      </c>
      <c r="AV7143" s="12" t="s">
        <v>90</v>
      </c>
      <c r="AW7143" s="12" t="s">
        <v>45</v>
      </c>
      <c r="AX7143" s="12" t="s">
        <v>83</v>
      </c>
      <c r="AY7143" s="261" t="s">
        <v>207</v>
      </c>
    </row>
    <row r="7144" s="13" customFormat="1">
      <c r="B7144" s="262"/>
      <c r="C7144" s="263"/>
      <c r="D7144" s="249" t="s">
        <v>218</v>
      </c>
      <c r="E7144" s="264" t="s">
        <v>81</v>
      </c>
      <c r="F7144" s="265" t="s">
        <v>1306</v>
      </c>
      <c r="G7144" s="263"/>
      <c r="H7144" s="266">
        <v>120</v>
      </c>
      <c r="I7144" s="267"/>
      <c r="J7144" s="263"/>
      <c r="K7144" s="263"/>
      <c r="L7144" s="268"/>
      <c r="M7144" s="269"/>
      <c r="N7144" s="270"/>
      <c r="O7144" s="270"/>
      <c r="P7144" s="270"/>
      <c r="Q7144" s="270"/>
      <c r="R7144" s="270"/>
      <c r="S7144" s="270"/>
      <c r="T7144" s="271"/>
      <c r="AT7144" s="272" t="s">
        <v>218</v>
      </c>
      <c r="AU7144" s="272" t="s">
        <v>92</v>
      </c>
      <c r="AV7144" s="13" t="s">
        <v>92</v>
      </c>
      <c r="AW7144" s="13" t="s">
        <v>45</v>
      </c>
      <c r="AX7144" s="13" t="s">
        <v>83</v>
      </c>
      <c r="AY7144" s="272" t="s">
        <v>207</v>
      </c>
    </row>
    <row r="7145" s="12" customFormat="1">
      <c r="B7145" s="252"/>
      <c r="C7145" s="253"/>
      <c r="D7145" s="249" t="s">
        <v>218</v>
      </c>
      <c r="E7145" s="254" t="s">
        <v>81</v>
      </c>
      <c r="F7145" s="255" t="s">
        <v>486</v>
      </c>
      <c r="G7145" s="253"/>
      <c r="H7145" s="254" t="s">
        <v>81</v>
      </c>
      <c r="I7145" s="256"/>
      <c r="J7145" s="253"/>
      <c r="K7145" s="253"/>
      <c r="L7145" s="257"/>
      <c r="M7145" s="258"/>
      <c r="N7145" s="259"/>
      <c r="O7145" s="259"/>
      <c r="P7145" s="259"/>
      <c r="Q7145" s="259"/>
      <c r="R7145" s="259"/>
      <c r="S7145" s="259"/>
      <c r="T7145" s="260"/>
      <c r="AT7145" s="261" t="s">
        <v>218</v>
      </c>
      <c r="AU7145" s="261" t="s">
        <v>92</v>
      </c>
      <c r="AV7145" s="12" t="s">
        <v>90</v>
      </c>
      <c r="AW7145" s="12" t="s">
        <v>45</v>
      </c>
      <c r="AX7145" s="12" t="s">
        <v>83</v>
      </c>
      <c r="AY7145" s="261" t="s">
        <v>207</v>
      </c>
    </row>
    <row r="7146" s="13" customFormat="1">
      <c r="B7146" s="262"/>
      <c r="C7146" s="263"/>
      <c r="D7146" s="249" t="s">
        <v>218</v>
      </c>
      <c r="E7146" s="264" t="s">
        <v>81</v>
      </c>
      <c r="F7146" s="265" t="s">
        <v>4797</v>
      </c>
      <c r="G7146" s="263"/>
      <c r="H7146" s="266">
        <v>480</v>
      </c>
      <c r="I7146" s="267"/>
      <c r="J7146" s="263"/>
      <c r="K7146" s="263"/>
      <c r="L7146" s="268"/>
      <c r="M7146" s="269"/>
      <c r="N7146" s="270"/>
      <c r="O7146" s="270"/>
      <c r="P7146" s="270"/>
      <c r="Q7146" s="270"/>
      <c r="R7146" s="270"/>
      <c r="S7146" s="270"/>
      <c r="T7146" s="271"/>
      <c r="AT7146" s="272" t="s">
        <v>218</v>
      </c>
      <c r="AU7146" s="272" t="s">
        <v>92</v>
      </c>
      <c r="AV7146" s="13" t="s">
        <v>92</v>
      </c>
      <c r="AW7146" s="13" t="s">
        <v>45</v>
      </c>
      <c r="AX7146" s="13" t="s">
        <v>83</v>
      </c>
      <c r="AY7146" s="272" t="s">
        <v>207</v>
      </c>
    </row>
    <row r="7147" s="12" customFormat="1">
      <c r="B7147" s="252"/>
      <c r="C7147" s="253"/>
      <c r="D7147" s="249" t="s">
        <v>218</v>
      </c>
      <c r="E7147" s="254" t="s">
        <v>81</v>
      </c>
      <c r="F7147" s="255" t="s">
        <v>669</v>
      </c>
      <c r="G7147" s="253"/>
      <c r="H7147" s="254" t="s">
        <v>81</v>
      </c>
      <c r="I7147" s="256"/>
      <c r="J7147" s="253"/>
      <c r="K7147" s="253"/>
      <c r="L7147" s="257"/>
      <c r="M7147" s="258"/>
      <c r="N7147" s="259"/>
      <c r="O7147" s="259"/>
      <c r="P7147" s="259"/>
      <c r="Q7147" s="259"/>
      <c r="R7147" s="259"/>
      <c r="S7147" s="259"/>
      <c r="T7147" s="260"/>
      <c r="AT7147" s="261" t="s">
        <v>218</v>
      </c>
      <c r="AU7147" s="261" t="s">
        <v>92</v>
      </c>
      <c r="AV7147" s="12" t="s">
        <v>90</v>
      </c>
      <c r="AW7147" s="12" t="s">
        <v>45</v>
      </c>
      <c r="AX7147" s="12" t="s">
        <v>83</v>
      </c>
      <c r="AY7147" s="261" t="s">
        <v>207</v>
      </c>
    </row>
    <row r="7148" s="13" customFormat="1">
      <c r="B7148" s="262"/>
      <c r="C7148" s="263"/>
      <c r="D7148" s="249" t="s">
        <v>218</v>
      </c>
      <c r="E7148" s="264" t="s">
        <v>81</v>
      </c>
      <c r="F7148" s="265" t="s">
        <v>4033</v>
      </c>
      <c r="G7148" s="263"/>
      <c r="H7148" s="266">
        <v>370</v>
      </c>
      <c r="I7148" s="267"/>
      <c r="J7148" s="263"/>
      <c r="K7148" s="263"/>
      <c r="L7148" s="268"/>
      <c r="M7148" s="269"/>
      <c r="N7148" s="270"/>
      <c r="O7148" s="270"/>
      <c r="P7148" s="270"/>
      <c r="Q7148" s="270"/>
      <c r="R7148" s="270"/>
      <c r="S7148" s="270"/>
      <c r="T7148" s="271"/>
      <c r="AT7148" s="272" t="s">
        <v>218</v>
      </c>
      <c r="AU7148" s="272" t="s">
        <v>92</v>
      </c>
      <c r="AV7148" s="13" t="s">
        <v>92</v>
      </c>
      <c r="AW7148" s="13" t="s">
        <v>45</v>
      </c>
      <c r="AX7148" s="13" t="s">
        <v>83</v>
      </c>
      <c r="AY7148" s="272" t="s">
        <v>207</v>
      </c>
    </row>
    <row r="7149" s="12" customFormat="1">
      <c r="B7149" s="252"/>
      <c r="C7149" s="253"/>
      <c r="D7149" s="249" t="s">
        <v>218</v>
      </c>
      <c r="E7149" s="254" t="s">
        <v>81</v>
      </c>
      <c r="F7149" s="255" t="s">
        <v>673</v>
      </c>
      <c r="G7149" s="253"/>
      <c r="H7149" s="254" t="s">
        <v>81</v>
      </c>
      <c r="I7149" s="256"/>
      <c r="J7149" s="253"/>
      <c r="K7149" s="253"/>
      <c r="L7149" s="257"/>
      <c r="M7149" s="258"/>
      <c r="N7149" s="259"/>
      <c r="O7149" s="259"/>
      <c r="P7149" s="259"/>
      <c r="Q7149" s="259"/>
      <c r="R7149" s="259"/>
      <c r="S7149" s="259"/>
      <c r="T7149" s="260"/>
      <c r="AT7149" s="261" t="s">
        <v>218</v>
      </c>
      <c r="AU7149" s="261" t="s">
        <v>92</v>
      </c>
      <c r="AV7149" s="12" t="s">
        <v>90</v>
      </c>
      <c r="AW7149" s="12" t="s">
        <v>45</v>
      </c>
      <c r="AX7149" s="12" t="s">
        <v>83</v>
      </c>
      <c r="AY7149" s="261" t="s">
        <v>207</v>
      </c>
    </row>
    <row r="7150" s="13" customFormat="1">
      <c r="B7150" s="262"/>
      <c r="C7150" s="263"/>
      <c r="D7150" s="249" t="s">
        <v>218</v>
      </c>
      <c r="E7150" s="264" t="s">
        <v>81</v>
      </c>
      <c r="F7150" s="265" t="s">
        <v>4892</v>
      </c>
      <c r="G7150" s="263"/>
      <c r="H7150" s="266">
        <v>500</v>
      </c>
      <c r="I7150" s="267"/>
      <c r="J7150" s="263"/>
      <c r="K7150" s="263"/>
      <c r="L7150" s="268"/>
      <c r="M7150" s="269"/>
      <c r="N7150" s="270"/>
      <c r="O7150" s="270"/>
      <c r="P7150" s="270"/>
      <c r="Q7150" s="270"/>
      <c r="R7150" s="270"/>
      <c r="S7150" s="270"/>
      <c r="T7150" s="271"/>
      <c r="AT7150" s="272" t="s">
        <v>218</v>
      </c>
      <c r="AU7150" s="272" t="s">
        <v>92</v>
      </c>
      <c r="AV7150" s="13" t="s">
        <v>92</v>
      </c>
      <c r="AW7150" s="13" t="s">
        <v>45</v>
      </c>
      <c r="AX7150" s="13" t="s">
        <v>83</v>
      </c>
      <c r="AY7150" s="272" t="s">
        <v>207</v>
      </c>
    </row>
    <row r="7151" s="12" customFormat="1">
      <c r="B7151" s="252"/>
      <c r="C7151" s="253"/>
      <c r="D7151" s="249" t="s">
        <v>218</v>
      </c>
      <c r="E7151" s="254" t="s">
        <v>81</v>
      </c>
      <c r="F7151" s="255" t="s">
        <v>5837</v>
      </c>
      <c r="G7151" s="253"/>
      <c r="H7151" s="254" t="s">
        <v>81</v>
      </c>
      <c r="I7151" s="256"/>
      <c r="J7151" s="253"/>
      <c r="K7151" s="253"/>
      <c r="L7151" s="257"/>
      <c r="M7151" s="258"/>
      <c r="N7151" s="259"/>
      <c r="O7151" s="259"/>
      <c r="P7151" s="259"/>
      <c r="Q7151" s="259"/>
      <c r="R7151" s="259"/>
      <c r="S7151" s="259"/>
      <c r="T7151" s="260"/>
      <c r="AT7151" s="261" t="s">
        <v>218</v>
      </c>
      <c r="AU7151" s="261" t="s">
        <v>92</v>
      </c>
      <c r="AV7151" s="12" t="s">
        <v>90</v>
      </c>
      <c r="AW7151" s="12" t="s">
        <v>45</v>
      </c>
      <c r="AX7151" s="12" t="s">
        <v>83</v>
      </c>
      <c r="AY7151" s="261" t="s">
        <v>207</v>
      </c>
    </row>
    <row r="7152" s="13" customFormat="1">
      <c r="B7152" s="262"/>
      <c r="C7152" s="263"/>
      <c r="D7152" s="249" t="s">
        <v>218</v>
      </c>
      <c r="E7152" s="264" t="s">
        <v>81</v>
      </c>
      <c r="F7152" s="265" t="s">
        <v>675</v>
      </c>
      <c r="G7152" s="263"/>
      <c r="H7152" s="266">
        <v>50</v>
      </c>
      <c r="I7152" s="267"/>
      <c r="J7152" s="263"/>
      <c r="K7152" s="263"/>
      <c r="L7152" s="268"/>
      <c r="M7152" s="269"/>
      <c r="N7152" s="270"/>
      <c r="O7152" s="270"/>
      <c r="P7152" s="270"/>
      <c r="Q7152" s="270"/>
      <c r="R7152" s="270"/>
      <c r="S7152" s="270"/>
      <c r="T7152" s="271"/>
      <c r="AT7152" s="272" t="s">
        <v>218</v>
      </c>
      <c r="AU7152" s="272" t="s">
        <v>92</v>
      </c>
      <c r="AV7152" s="13" t="s">
        <v>92</v>
      </c>
      <c r="AW7152" s="13" t="s">
        <v>45</v>
      </c>
      <c r="AX7152" s="13" t="s">
        <v>83</v>
      </c>
      <c r="AY7152" s="272" t="s">
        <v>207</v>
      </c>
    </row>
    <row r="7153" s="14" customFormat="1">
      <c r="B7153" s="273"/>
      <c r="C7153" s="274"/>
      <c r="D7153" s="249" t="s">
        <v>218</v>
      </c>
      <c r="E7153" s="275" t="s">
        <v>81</v>
      </c>
      <c r="F7153" s="276" t="s">
        <v>232</v>
      </c>
      <c r="G7153" s="274"/>
      <c r="H7153" s="277">
        <v>1520</v>
      </c>
      <c r="I7153" s="278"/>
      <c r="J7153" s="274"/>
      <c r="K7153" s="274"/>
      <c r="L7153" s="279"/>
      <c r="M7153" s="280"/>
      <c r="N7153" s="281"/>
      <c r="O7153" s="281"/>
      <c r="P7153" s="281"/>
      <c r="Q7153" s="281"/>
      <c r="R7153" s="281"/>
      <c r="S7153" s="281"/>
      <c r="T7153" s="282"/>
      <c r="AT7153" s="283" t="s">
        <v>218</v>
      </c>
      <c r="AU7153" s="283" t="s">
        <v>92</v>
      </c>
      <c r="AV7153" s="14" t="s">
        <v>214</v>
      </c>
      <c r="AW7153" s="14" t="s">
        <v>45</v>
      </c>
      <c r="AX7153" s="14" t="s">
        <v>90</v>
      </c>
      <c r="AY7153" s="283" t="s">
        <v>207</v>
      </c>
    </row>
    <row r="7154" s="1" customFormat="1" ht="16.5" customHeight="1">
      <c r="B7154" s="48"/>
      <c r="C7154" s="237" t="s">
        <v>5958</v>
      </c>
      <c r="D7154" s="237" t="s">
        <v>209</v>
      </c>
      <c r="E7154" s="238" t="s">
        <v>5959</v>
      </c>
      <c r="F7154" s="239" t="s">
        <v>5960</v>
      </c>
      <c r="G7154" s="240" t="s">
        <v>315</v>
      </c>
      <c r="H7154" s="241">
        <v>1537.0409999999999</v>
      </c>
      <c r="I7154" s="242"/>
      <c r="J7154" s="243">
        <f>ROUND(I7154*H7154,2)</f>
        <v>0</v>
      </c>
      <c r="K7154" s="239" t="s">
        <v>213</v>
      </c>
      <c r="L7154" s="74"/>
      <c r="M7154" s="244" t="s">
        <v>81</v>
      </c>
      <c r="N7154" s="245" t="s">
        <v>53</v>
      </c>
      <c r="O7154" s="49"/>
      <c r="P7154" s="246">
        <f>O7154*H7154</f>
        <v>0</v>
      </c>
      <c r="Q7154" s="246">
        <v>0.00029999999999999997</v>
      </c>
      <c r="R7154" s="246">
        <f>Q7154*H7154</f>
        <v>0.46111229999999992</v>
      </c>
      <c r="S7154" s="246">
        <v>0</v>
      </c>
      <c r="T7154" s="247">
        <f>S7154*H7154</f>
        <v>0</v>
      </c>
      <c r="AR7154" s="25" t="s">
        <v>345</v>
      </c>
      <c r="AT7154" s="25" t="s">
        <v>209</v>
      </c>
      <c r="AU7154" s="25" t="s">
        <v>92</v>
      </c>
      <c r="AY7154" s="25" t="s">
        <v>207</v>
      </c>
      <c r="BE7154" s="248">
        <f>IF(N7154="základní",J7154,0)</f>
        <v>0</v>
      </c>
      <c r="BF7154" s="248">
        <f>IF(N7154="snížená",J7154,0)</f>
        <v>0</v>
      </c>
      <c r="BG7154" s="248">
        <f>IF(N7154="zákl. přenesená",J7154,0)</f>
        <v>0</v>
      </c>
      <c r="BH7154" s="248">
        <f>IF(N7154="sníž. přenesená",J7154,0)</f>
        <v>0</v>
      </c>
      <c r="BI7154" s="248">
        <f>IF(N7154="nulová",J7154,0)</f>
        <v>0</v>
      </c>
      <c r="BJ7154" s="25" t="s">
        <v>90</v>
      </c>
      <c r="BK7154" s="248">
        <f>ROUND(I7154*H7154,2)</f>
        <v>0</v>
      </c>
      <c r="BL7154" s="25" t="s">
        <v>345</v>
      </c>
      <c r="BM7154" s="25" t="s">
        <v>5961</v>
      </c>
    </row>
    <row r="7155" s="12" customFormat="1">
      <c r="B7155" s="252"/>
      <c r="C7155" s="253"/>
      <c r="D7155" s="249" t="s">
        <v>218</v>
      </c>
      <c r="E7155" s="254" t="s">
        <v>81</v>
      </c>
      <c r="F7155" s="255" t="s">
        <v>666</v>
      </c>
      <c r="G7155" s="253"/>
      <c r="H7155" s="254" t="s">
        <v>81</v>
      </c>
      <c r="I7155" s="256"/>
      <c r="J7155" s="253"/>
      <c r="K7155" s="253"/>
      <c r="L7155" s="257"/>
      <c r="M7155" s="258"/>
      <c r="N7155" s="259"/>
      <c r="O7155" s="259"/>
      <c r="P7155" s="259"/>
      <c r="Q7155" s="259"/>
      <c r="R7155" s="259"/>
      <c r="S7155" s="259"/>
      <c r="T7155" s="260"/>
      <c r="AT7155" s="261" t="s">
        <v>218</v>
      </c>
      <c r="AU7155" s="261" t="s">
        <v>92</v>
      </c>
      <c r="AV7155" s="12" t="s">
        <v>90</v>
      </c>
      <c r="AW7155" s="12" t="s">
        <v>45</v>
      </c>
      <c r="AX7155" s="12" t="s">
        <v>83</v>
      </c>
      <c r="AY7155" s="261" t="s">
        <v>207</v>
      </c>
    </row>
    <row r="7156" s="12" customFormat="1">
      <c r="B7156" s="252"/>
      <c r="C7156" s="253"/>
      <c r="D7156" s="249" t="s">
        <v>218</v>
      </c>
      <c r="E7156" s="254" t="s">
        <v>81</v>
      </c>
      <c r="F7156" s="255" t="s">
        <v>5962</v>
      </c>
      <c r="G7156" s="253"/>
      <c r="H7156" s="254" t="s">
        <v>81</v>
      </c>
      <c r="I7156" s="256"/>
      <c r="J7156" s="253"/>
      <c r="K7156" s="253"/>
      <c r="L7156" s="257"/>
      <c r="M7156" s="258"/>
      <c r="N7156" s="259"/>
      <c r="O7156" s="259"/>
      <c r="P7156" s="259"/>
      <c r="Q7156" s="259"/>
      <c r="R7156" s="259"/>
      <c r="S7156" s="259"/>
      <c r="T7156" s="260"/>
      <c r="AT7156" s="261" t="s">
        <v>218</v>
      </c>
      <c r="AU7156" s="261" t="s">
        <v>92</v>
      </c>
      <c r="AV7156" s="12" t="s">
        <v>90</v>
      </c>
      <c r="AW7156" s="12" t="s">
        <v>45</v>
      </c>
      <c r="AX7156" s="12" t="s">
        <v>83</v>
      </c>
      <c r="AY7156" s="261" t="s">
        <v>207</v>
      </c>
    </row>
    <row r="7157" s="12" customFormat="1">
      <c r="B7157" s="252"/>
      <c r="C7157" s="253"/>
      <c r="D7157" s="249" t="s">
        <v>218</v>
      </c>
      <c r="E7157" s="254" t="s">
        <v>81</v>
      </c>
      <c r="F7157" s="255" t="s">
        <v>5963</v>
      </c>
      <c r="G7157" s="253"/>
      <c r="H7157" s="254" t="s">
        <v>81</v>
      </c>
      <c r="I7157" s="256"/>
      <c r="J7157" s="253"/>
      <c r="K7157" s="253"/>
      <c r="L7157" s="257"/>
      <c r="M7157" s="258"/>
      <c r="N7157" s="259"/>
      <c r="O7157" s="259"/>
      <c r="P7157" s="259"/>
      <c r="Q7157" s="259"/>
      <c r="R7157" s="259"/>
      <c r="S7157" s="259"/>
      <c r="T7157" s="260"/>
      <c r="AT7157" s="261" t="s">
        <v>218</v>
      </c>
      <c r="AU7157" s="261" t="s">
        <v>92</v>
      </c>
      <c r="AV7157" s="12" t="s">
        <v>90</v>
      </c>
      <c r="AW7157" s="12" t="s">
        <v>45</v>
      </c>
      <c r="AX7157" s="12" t="s">
        <v>83</v>
      </c>
      <c r="AY7157" s="261" t="s">
        <v>207</v>
      </c>
    </row>
    <row r="7158" s="13" customFormat="1">
      <c r="B7158" s="262"/>
      <c r="C7158" s="263"/>
      <c r="D7158" s="249" t="s">
        <v>218</v>
      </c>
      <c r="E7158" s="264" t="s">
        <v>81</v>
      </c>
      <c r="F7158" s="265" t="s">
        <v>1282</v>
      </c>
      <c r="G7158" s="263"/>
      <c r="H7158" s="266">
        <v>43.399999999999999</v>
      </c>
      <c r="I7158" s="267"/>
      <c r="J7158" s="263"/>
      <c r="K7158" s="263"/>
      <c r="L7158" s="268"/>
      <c r="M7158" s="269"/>
      <c r="N7158" s="270"/>
      <c r="O7158" s="270"/>
      <c r="P7158" s="270"/>
      <c r="Q7158" s="270"/>
      <c r="R7158" s="270"/>
      <c r="S7158" s="270"/>
      <c r="T7158" s="271"/>
      <c r="AT7158" s="272" t="s">
        <v>218</v>
      </c>
      <c r="AU7158" s="272" t="s">
        <v>92</v>
      </c>
      <c r="AV7158" s="13" t="s">
        <v>92</v>
      </c>
      <c r="AW7158" s="13" t="s">
        <v>45</v>
      </c>
      <c r="AX7158" s="13" t="s">
        <v>83</v>
      </c>
      <c r="AY7158" s="272" t="s">
        <v>207</v>
      </c>
    </row>
    <row r="7159" s="12" customFormat="1">
      <c r="B7159" s="252"/>
      <c r="C7159" s="253"/>
      <c r="D7159" s="249" t="s">
        <v>218</v>
      </c>
      <c r="E7159" s="254" t="s">
        <v>81</v>
      </c>
      <c r="F7159" s="255" t="s">
        <v>2169</v>
      </c>
      <c r="G7159" s="253"/>
      <c r="H7159" s="254" t="s">
        <v>81</v>
      </c>
      <c r="I7159" s="256"/>
      <c r="J7159" s="253"/>
      <c r="K7159" s="253"/>
      <c r="L7159" s="257"/>
      <c r="M7159" s="258"/>
      <c r="N7159" s="259"/>
      <c r="O7159" s="259"/>
      <c r="P7159" s="259"/>
      <c r="Q7159" s="259"/>
      <c r="R7159" s="259"/>
      <c r="S7159" s="259"/>
      <c r="T7159" s="260"/>
      <c r="AT7159" s="261" t="s">
        <v>218</v>
      </c>
      <c r="AU7159" s="261" t="s">
        <v>92</v>
      </c>
      <c r="AV7159" s="12" t="s">
        <v>90</v>
      </c>
      <c r="AW7159" s="12" t="s">
        <v>45</v>
      </c>
      <c r="AX7159" s="12" t="s">
        <v>83</v>
      </c>
      <c r="AY7159" s="261" t="s">
        <v>207</v>
      </c>
    </row>
    <row r="7160" s="12" customFormat="1">
      <c r="B7160" s="252"/>
      <c r="C7160" s="253"/>
      <c r="D7160" s="249" t="s">
        <v>218</v>
      </c>
      <c r="E7160" s="254" t="s">
        <v>81</v>
      </c>
      <c r="F7160" s="255" t="s">
        <v>2170</v>
      </c>
      <c r="G7160" s="253"/>
      <c r="H7160" s="254" t="s">
        <v>81</v>
      </c>
      <c r="I7160" s="256"/>
      <c r="J7160" s="253"/>
      <c r="K7160" s="253"/>
      <c r="L7160" s="257"/>
      <c r="M7160" s="258"/>
      <c r="N7160" s="259"/>
      <c r="O7160" s="259"/>
      <c r="P7160" s="259"/>
      <c r="Q7160" s="259"/>
      <c r="R7160" s="259"/>
      <c r="S7160" s="259"/>
      <c r="T7160" s="260"/>
      <c r="AT7160" s="261" t="s">
        <v>218</v>
      </c>
      <c r="AU7160" s="261" t="s">
        <v>92</v>
      </c>
      <c r="AV7160" s="12" t="s">
        <v>90</v>
      </c>
      <c r="AW7160" s="12" t="s">
        <v>45</v>
      </c>
      <c r="AX7160" s="12" t="s">
        <v>83</v>
      </c>
      <c r="AY7160" s="261" t="s">
        <v>207</v>
      </c>
    </row>
    <row r="7161" s="13" customFormat="1">
      <c r="B7161" s="262"/>
      <c r="C7161" s="263"/>
      <c r="D7161" s="249" t="s">
        <v>218</v>
      </c>
      <c r="E7161" s="264" t="s">
        <v>81</v>
      </c>
      <c r="F7161" s="265" t="s">
        <v>1293</v>
      </c>
      <c r="G7161" s="263"/>
      <c r="H7161" s="266">
        <v>43.229999999999997</v>
      </c>
      <c r="I7161" s="267"/>
      <c r="J7161" s="263"/>
      <c r="K7161" s="263"/>
      <c r="L7161" s="268"/>
      <c r="M7161" s="269"/>
      <c r="N7161" s="270"/>
      <c r="O7161" s="270"/>
      <c r="P7161" s="270"/>
      <c r="Q7161" s="270"/>
      <c r="R7161" s="270"/>
      <c r="S7161" s="270"/>
      <c r="T7161" s="271"/>
      <c r="AT7161" s="272" t="s">
        <v>218</v>
      </c>
      <c r="AU7161" s="272" t="s">
        <v>92</v>
      </c>
      <c r="AV7161" s="13" t="s">
        <v>92</v>
      </c>
      <c r="AW7161" s="13" t="s">
        <v>45</v>
      </c>
      <c r="AX7161" s="13" t="s">
        <v>83</v>
      </c>
      <c r="AY7161" s="272" t="s">
        <v>207</v>
      </c>
    </row>
    <row r="7162" s="12" customFormat="1">
      <c r="B7162" s="252"/>
      <c r="C7162" s="253"/>
      <c r="D7162" s="249" t="s">
        <v>218</v>
      </c>
      <c r="E7162" s="254" t="s">
        <v>81</v>
      </c>
      <c r="F7162" s="255" t="s">
        <v>2171</v>
      </c>
      <c r="G7162" s="253"/>
      <c r="H7162" s="254" t="s">
        <v>81</v>
      </c>
      <c r="I7162" s="256"/>
      <c r="J7162" s="253"/>
      <c r="K7162" s="253"/>
      <c r="L7162" s="257"/>
      <c r="M7162" s="258"/>
      <c r="N7162" s="259"/>
      <c r="O7162" s="259"/>
      <c r="P7162" s="259"/>
      <c r="Q7162" s="259"/>
      <c r="R7162" s="259"/>
      <c r="S7162" s="259"/>
      <c r="T7162" s="260"/>
      <c r="AT7162" s="261" t="s">
        <v>218</v>
      </c>
      <c r="AU7162" s="261" t="s">
        <v>92</v>
      </c>
      <c r="AV7162" s="12" t="s">
        <v>90</v>
      </c>
      <c r="AW7162" s="12" t="s">
        <v>45</v>
      </c>
      <c r="AX7162" s="12" t="s">
        <v>83</v>
      </c>
      <c r="AY7162" s="261" t="s">
        <v>207</v>
      </c>
    </row>
    <row r="7163" s="13" customFormat="1">
      <c r="B7163" s="262"/>
      <c r="C7163" s="263"/>
      <c r="D7163" s="249" t="s">
        <v>218</v>
      </c>
      <c r="E7163" s="264" t="s">
        <v>81</v>
      </c>
      <c r="F7163" s="265" t="s">
        <v>1294</v>
      </c>
      <c r="G7163" s="263"/>
      <c r="H7163" s="266">
        <v>15.94</v>
      </c>
      <c r="I7163" s="267"/>
      <c r="J7163" s="263"/>
      <c r="K7163" s="263"/>
      <c r="L7163" s="268"/>
      <c r="M7163" s="269"/>
      <c r="N7163" s="270"/>
      <c r="O7163" s="270"/>
      <c r="P7163" s="270"/>
      <c r="Q7163" s="270"/>
      <c r="R7163" s="270"/>
      <c r="S7163" s="270"/>
      <c r="T7163" s="271"/>
      <c r="AT7163" s="272" t="s">
        <v>218</v>
      </c>
      <c r="AU7163" s="272" t="s">
        <v>92</v>
      </c>
      <c r="AV7163" s="13" t="s">
        <v>92</v>
      </c>
      <c r="AW7163" s="13" t="s">
        <v>45</v>
      </c>
      <c r="AX7163" s="13" t="s">
        <v>83</v>
      </c>
      <c r="AY7163" s="272" t="s">
        <v>207</v>
      </c>
    </row>
    <row r="7164" s="12" customFormat="1">
      <c r="B7164" s="252"/>
      <c r="C7164" s="253"/>
      <c r="D7164" s="249" t="s">
        <v>218</v>
      </c>
      <c r="E7164" s="254" t="s">
        <v>81</v>
      </c>
      <c r="F7164" s="255" t="s">
        <v>5964</v>
      </c>
      <c r="G7164" s="253"/>
      <c r="H7164" s="254" t="s">
        <v>81</v>
      </c>
      <c r="I7164" s="256"/>
      <c r="J7164" s="253"/>
      <c r="K7164" s="253"/>
      <c r="L7164" s="257"/>
      <c r="M7164" s="258"/>
      <c r="N7164" s="259"/>
      <c r="O7164" s="259"/>
      <c r="P7164" s="259"/>
      <c r="Q7164" s="259"/>
      <c r="R7164" s="259"/>
      <c r="S7164" s="259"/>
      <c r="T7164" s="260"/>
      <c r="AT7164" s="261" t="s">
        <v>218</v>
      </c>
      <c r="AU7164" s="261" t="s">
        <v>92</v>
      </c>
      <c r="AV7164" s="12" t="s">
        <v>90</v>
      </c>
      <c r="AW7164" s="12" t="s">
        <v>45</v>
      </c>
      <c r="AX7164" s="12" t="s">
        <v>83</v>
      </c>
      <c r="AY7164" s="261" t="s">
        <v>207</v>
      </c>
    </row>
    <row r="7165" s="12" customFormat="1">
      <c r="B7165" s="252"/>
      <c r="C7165" s="253"/>
      <c r="D7165" s="249" t="s">
        <v>218</v>
      </c>
      <c r="E7165" s="254" t="s">
        <v>81</v>
      </c>
      <c r="F7165" s="255" t="s">
        <v>5965</v>
      </c>
      <c r="G7165" s="253"/>
      <c r="H7165" s="254" t="s">
        <v>81</v>
      </c>
      <c r="I7165" s="256"/>
      <c r="J7165" s="253"/>
      <c r="K7165" s="253"/>
      <c r="L7165" s="257"/>
      <c r="M7165" s="258"/>
      <c r="N7165" s="259"/>
      <c r="O7165" s="259"/>
      <c r="P7165" s="259"/>
      <c r="Q7165" s="259"/>
      <c r="R7165" s="259"/>
      <c r="S7165" s="259"/>
      <c r="T7165" s="260"/>
      <c r="AT7165" s="261" t="s">
        <v>218</v>
      </c>
      <c r="AU7165" s="261" t="s">
        <v>92</v>
      </c>
      <c r="AV7165" s="12" t="s">
        <v>90</v>
      </c>
      <c r="AW7165" s="12" t="s">
        <v>45</v>
      </c>
      <c r="AX7165" s="12" t="s">
        <v>83</v>
      </c>
      <c r="AY7165" s="261" t="s">
        <v>207</v>
      </c>
    </row>
    <row r="7166" s="13" customFormat="1">
      <c r="B7166" s="262"/>
      <c r="C7166" s="263"/>
      <c r="D7166" s="249" t="s">
        <v>218</v>
      </c>
      <c r="E7166" s="264" t="s">
        <v>81</v>
      </c>
      <c r="F7166" s="265" t="s">
        <v>1301</v>
      </c>
      <c r="G7166" s="263"/>
      <c r="H7166" s="266">
        <v>6.7800000000000002</v>
      </c>
      <c r="I7166" s="267"/>
      <c r="J7166" s="263"/>
      <c r="K7166" s="263"/>
      <c r="L7166" s="268"/>
      <c r="M7166" s="269"/>
      <c r="N7166" s="270"/>
      <c r="O7166" s="270"/>
      <c r="P7166" s="270"/>
      <c r="Q7166" s="270"/>
      <c r="R7166" s="270"/>
      <c r="S7166" s="270"/>
      <c r="T7166" s="271"/>
      <c r="AT7166" s="272" t="s">
        <v>218</v>
      </c>
      <c r="AU7166" s="272" t="s">
        <v>92</v>
      </c>
      <c r="AV7166" s="13" t="s">
        <v>92</v>
      </c>
      <c r="AW7166" s="13" t="s">
        <v>45</v>
      </c>
      <c r="AX7166" s="13" t="s">
        <v>83</v>
      </c>
      <c r="AY7166" s="272" t="s">
        <v>207</v>
      </c>
    </row>
    <row r="7167" s="12" customFormat="1">
      <c r="B7167" s="252"/>
      <c r="C7167" s="253"/>
      <c r="D7167" s="249" t="s">
        <v>218</v>
      </c>
      <c r="E7167" s="254" t="s">
        <v>81</v>
      </c>
      <c r="F7167" s="255" t="s">
        <v>5966</v>
      </c>
      <c r="G7167" s="253"/>
      <c r="H7167" s="254" t="s">
        <v>81</v>
      </c>
      <c r="I7167" s="256"/>
      <c r="J7167" s="253"/>
      <c r="K7167" s="253"/>
      <c r="L7167" s="257"/>
      <c r="M7167" s="258"/>
      <c r="N7167" s="259"/>
      <c r="O7167" s="259"/>
      <c r="P7167" s="259"/>
      <c r="Q7167" s="259"/>
      <c r="R7167" s="259"/>
      <c r="S7167" s="259"/>
      <c r="T7167" s="260"/>
      <c r="AT7167" s="261" t="s">
        <v>218</v>
      </c>
      <c r="AU7167" s="261" t="s">
        <v>92</v>
      </c>
      <c r="AV7167" s="12" t="s">
        <v>90</v>
      </c>
      <c r="AW7167" s="12" t="s">
        <v>45</v>
      </c>
      <c r="AX7167" s="12" t="s">
        <v>83</v>
      </c>
      <c r="AY7167" s="261" t="s">
        <v>207</v>
      </c>
    </row>
    <row r="7168" s="13" customFormat="1">
      <c r="B7168" s="262"/>
      <c r="C7168" s="263"/>
      <c r="D7168" s="249" t="s">
        <v>218</v>
      </c>
      <c r="E7168" s="264" t="s">
        <v>81</v>
      </c>
      <c r="F7168" s="265" t="s">
        <v>1303</v>
      </c>
      <c r="G7168" s="263"/>
      <c r="H7168" s="266">
        <v>4.4299999999999997</v>
      </c>
      <c r="I7168" s="267"/>
      <c r="J7168" s="263"/>
      <c r="K7168" s="263"/>
      <c r="L7168" s="268"/>
      <c r="M7168" s="269"/>
      <c r="N7168" s="270"/>
      <c r="O7168" s="270"/>
      <c r="P7168" s="270"/>
      <c r="Q7168" s="270"/>
      <c r="R7168" s="270"/>
      <c r="S7168" s="270"/>
      <c r="T7168" s="271"/>
      <c r="AT7168" s="272" t="s">
        <v>218</v>
      </c>
      <c r="AU7168" s="272" t="s">
        <v>92</v>
      </c>
      <c r="AV7168" s="13" t="s">
        <v>92</v>
      </c>
      <c r="AW7168" s="13" t="s">
        <v>45</v>
      </c>
      <c r="AX7168" s="13" t="s">
        <v>83</v>
      </c>
      <c r="AY7168" s="272" t="s">
        <v>207</v>
      </c>
    </row>
    <row r="7169" s="12" customFormat="1">
      <c r="B7169" s="252"/>
      <c r="C7169" s="253"/>
      <c r="D7169" s="249" t="s">
        <v>218</v>
      </c>
      <c r="E7169" s="254" t="s">
        <v>81</v>
      </c>
      <c r="F7169" s="255" t="s">
        <v>5967</v>
      </c>
      <c r="G7169" s="253"/>
      <c r="H7169" s="254" t="s">
        <v>81</v>
      </c>
      <c r="I7169" s="256"/>
      <c r="J7169" s="253"/>
      <c r="K7169" s="253"/>
      <c r="L7169" s="257"/>
      <c r="M7169" s="258"/>
      <c r="N7169" s="259"/>
      <c r="O7169" s="259"/>
      <c r="P7169" s="259"/>
      <c r="Q7169" s="259"/>
      <c r="R7169" s="259"/>
      <c r="S7169" s="259"/>
      <c r="T7169" s="260"/>
      <c r="AT7169" s="261" t="s">
        <v>218</v>
      </c>
      <c r="AU7169" s="261" t="s">
        <v>92</v>
      </c>
      <c r="AV7169" s="12" t="s">
        <v>90</v>
      </c>
      <c r="AW7169" s="12" t="s">
        <v>45</v>
      </c>
      <c r="AX7169" s="12" t="s">
        <v>83</v>
      </c>
      <c r="AY7169" s="261" t="s">
        <v>207</v>
      </c>
    </row>
    <row r="7170" s="13" customFormat="1">
      <c r="B7170" s="262"/>
      <c r="C7170" s="263"/>
      <c r="D7170" s="249" t="s">
        <v>218</v>
      </c>
      <c r="E7170" s="264" t="s">
        <v>81</v>
      </c>
      <c r="F7170" s="265" t="s">
        <v>1292</v>
      </c>
      <c r="G7170" s="263"/>
      <c r="H7170" s="266">
        <v>6.6200000000000001</v>
      </c>
      <c r="I7170" s="267"/>
      <c r="J7170" s="263"/>
      <c r="K7170" s="263"/>
      <c r="L7170" s="268"/>
      <c r="M7170" s="269"/>
      <c r="N7170" s="270"/>
      <c r="O7170" s="270"/>
      <c r="P7170" s="270"/>
      <c r="Q7170" s="270"/>
      <c r="R7170" s="270"/>
      <c r="S7170" s="270"/>
      <c r="T7170" s="271"/>
      <c r="AT7170" s="272" t="s">
        <v>218</v>
      </c>
      <c r="AU7170" s="272" t="s">
        <v>92</v>
      </c>
      <c r="AV7170" s="13" t="s">
        <v>92</v>
      </c>
      <c r="AW7170" s="13" t="s">
        <v>45</v>
      </c>
      <c r="AX7170" s="13" t="s">
        <v>83</v>
      </c>
      <c r="AY7170" s="272" t="s">
        <v>207</v>
      </c>
    </row>
    <row r="7171" s="15" customFormat="1">
      <c r="B7171" s="284"/>
      <c r="C7171" s="285"/>
      <c r="D7171" s="249" t="s">
        <v>218</v>
      </c>
      <c r="E7171" s="286" t="s">
        <v>81</v>
      </c>
      <c r="F7171" s="287" t="s">
        <v>247</v>
      </c>
      <c r="G7171" s="285"/>
      <c r="H7171" s="288">
        <v>120.40000000000001</v>
      </c>
      <c r="I7171" s="289"/>
      <c r="J7171" s="285"/>
      <c r="K7171" s="285"/>
      <c r="L7171" s="290"/>
      <c r="M7171" s="291"/>
      <c r="N7171" s="292"/>
      <c r="O7171" s="292"/>
      <c r="P7171" s="292"/>
      <c r="Q7171" s="292"/>
      <c r="R7171" s="292"/>
      <c r="S7171" s="292"/>
      <c r="T7171" s="293"/>
      <c r="AT7171" s="294" t="s">
        <v>218</v>
      </c>
      <c r="AU7171" s="294" t="s">
        <v>92</v>
      </c>
      <c r="AV7171" s="15" t="s">
        <v>233</v>
      </c>
      <c r="AW7171" s="15" t="s">
        <v>45</v>
      </c>
      <c r="AX7171" s="15" t="s">
        <v>83</v>
      </c>
      <c r="AY7171" s="294" t="s">
        <v>207</v>
      </c>
    </row>
    <row r="7172" s="12" customFormat="1">
      <c r="B7172" s="252"/>
      <c r="C7172" s="253"/>
      <c r="D7172" s="249" t="s">
        <v>218</v>
      </c>
      <c r="E7172" s="254" t="s">
        <v>81</v>
      </c>
      <c r="F7172" s="255" t="s">
        <v>486</v>
      </c>
      <c r="G7172" s="253"/>
      <c r="H7172" s="254" t="s">
        <v>81</v>
      </c>
      <c r="I7172" s="256"/>
      <c r="J7172" s="253"/>
      <c r="K7172" s="253"/>
      <c r="L7172" s="257"/>
      <c r="M7172" s="258"/>
      <c r="N7172" s="259"/>
      <c r="O7172" s="259"/>
      <c r="P7172" s="259"/>
      <c r="Q7172" s="259"/>
      <c r="R7172" s="259"/>
      <c r="S7172" s="259"/>
      <c r="T7172" s="260"/>
      <c r="AT7172" s="261" t="s">
        <v>218</v>
      </c>
      <c r="AU7172" s="261" t="s">
        <v>92</v>
      </c>
      <c r="AV7172" s="12" t="s">
        <v>90</v>
      </c>
      <c r="AW7172" s="12" t="s">
        <v>45</v>
      </c>
      <c r="AX7172" s="12" t="s">
        <v>83</v>
      </c>
      <c r="AY7172" s="261" t="s">
        <v>207</v>
      </c>
    </row>
    <row r="7173" s="12" customFormat="1">
      <c r="B7173" s="252"/>
      <c r="C7173" s="253"/>
      <c r="D7173" s="249" t="s">
        <v>218</v>
      </c>
      <c r="E7173" s="254" t="s">
        <v>81</v>
      </c>
      <c r="F7173" s="255" t="s">
        <v>5811</v>
      </c>
      <c r="G7173" s="253"/>
      <c r="H7173" s="254" t="s">
        <v>81</v>
      </c>
      <c r="I7173" s="256"/>
      <c r="J7173" s="253"/>
      <c r="K7173" s="253"/>
      <c r="L7173" s="257"/>
      <c r="M7173" s="258"/>
      <c r="N7173" s="259"/>
      <c r="O7173" s="259"/>
      <c r="P7173" s="259"/>
      <c r="Q7173" s="259"/>
      <c r="R7173" s="259"/>
      <c r="S7173" s="259"/>
      <c r="T7173" s="260"/>
      <c r="AT7173" s="261" t="s">
        <v>218</v>
      </c>
      <c r="AU7173" s="261" t="s">
        <v>92</v>
      </c>
      <c r="AV7173" s="12" t="s">
        <v>90</v>
      </c>
      <c r="AW7173" s="12" t="s">
        <v>45</v>
      </c>
      <c r="AX7173" s="12" t="s">
        <v>83</v>
      </c>
      <c r="AY7173" s="261" t="s">
        <v>207</v>
      </c>
    </row>
    <row r="7174" s="12" customFormat="1">
      <c r="B7174" s="252"/>
      <c r="C7174" s="253"/>
      <c r="D7174" s="249" t="s">
        <v>218</v>
      </c>
      <c r="E7174" s="254" t="s">
        <v>81</v>
      </c>
      <c r="F7174" s="255" t="s">
        <v>1311</v>
      </c>
      <c r="G7174" s="253"/>
      <c r="H7174" s="254" t="s">
        <v>81</v>
      </c>
      <c r="I7174" s="256"/>
      <c r="J7174" s="253"/>
      <c r="K7174" s="253"/>
      <c r="L7174" s="257"/>
      <c r="M7174" s="258"/>
      <c r="N7174" s="259"/>
      <c r="O7174" s="259"/>
      <c r="P7174" s="259"/>
      <c r="Q7174" s="259"/>
      <c r="R7174" s="259"/>
      <c r="S7174" s="259"/>
      <c r="T7174" s="260"/>
      <c r="AT7174" s="261" t="s">
        <v>218</v>
      </c>
      <c r="AU7174" s="261" t="s">
        <v>92</v>
      </c>
      <c r="AV7174" s="12" t="s">
        <v>90</v>
      </c>
      <c r="AW7174" s="12" t="s">
        <v>45</v>
      </c>
      <c r="AX7174" s="12" t="s">
        <v>83</v>
      </c>
      <c r="AY7174" s="261" t="s">
        <v>207</v>
      </c>
    </row>
    <row r="7175" s="13" customFormat="1">
      <c r="B7175" s="262"/>
      <c r="C7175" s="263"/>
      <c r="D7175" s="249" t="s">
        <v>218</v>
      </c>
      <c r="E7175" s="264" t="s">
        <v>81</v>
      </c>
      <c r="F7175" s="265" t="s">
        <v>5968</v>
      </c>
      <c r="G7175" s="263"/>
      <c r="H7175" s="266">
        <v>11.140000000000001</v>
      </c>
      <c r="I7175" s="267"/>
      <c r="J7175" s="263"/>
      <c r="K7175" s="263"/>
      <c r="L7175" s="268"/>
      <c r="M7175" s="269"/>
      <c r="N7175" s="270"/>
      <c r="O7175" s="270"/>
      <c r="P7175" s="270"/>
      <c r="Q7175" s="270"/>
      <c r="R7175" s="270"/>
      <c r="S7175" s="270"/>
      <c r="T7175" s="271"/>
      <c r="AT7175" s="272" t="s">
        <v>218</v>
      </c>
      <c r="AU7175" s="272" t="s">
        <v>92</v>
      </c>
      <c r="AV7175" s="13" t="s">
        <v>92</v>
      </c>
      <c r="AW7175" s="13" t="s">
        <v>45</v>
      </c>
      <c r="AX7175" s="13" t="s">
        <v>83</v>
      </c>
      <c r="AY7175" s="272" t="s">
        <v>207</v>
      </c>
    </row>
    <row r="7176" s="12" customFormat="1">
      <c r="B7176" s="252"/>
      <c r="C7176" s="253"/>
      <c r="D7176" s="249" t="s">
        <v>218</v>
      </c>
      <c r="E7176" s="254" t="s">
        <v>81</v>
      </c>
      <c r="F7176" s="255" t="s">
        <v>1321</v>
      </c>
      <c r="G7176" s="253"/>
      <c r="H7176" s="254" t="s">
        <v>81</v>
      </c>
      <c r="I7176" s="256"/>
      <c r="J7176" s="253"/>
      <c r="K7176" s="253"/>
      <c r="L7176" s="257"/>
      <c r="M7176" s="258"/>
      <c r="N7176" s="259"/>
      <c r="O7176" s="259"/>
      <c r="P7176" s="259"/>
      <c r="Q7176" s="259"/>
      <c r="R7176" s="259"/>
      <c r="S7176" s="259"/>
      <c r="T7176" s="260"/>
      <c r="AT7176" s="261" t="s">
        <v>218</v>
      </c>
      <c r="AU7176" s="261" t="s">
        <v>92</v>
      </c>
      <c r="AV7176" s="12" t="s">
        <v>90</v>
      </c>
      <c r="AW7176" s="12" t="s">
        <v>45</v>
      </c>
      <c r="AX7176" s="12" t="s">
        <v>83</v>
      </c>
      <c r="AY7176" s="261" t="s">
        <v>207</v>
      </c>
    </row>
    <row r="7177" s="13" customFormat="1">
      <c r="B7177" s="262"/>
      <c r="C7177" s="263"/>
      <c r="D7177" s="249" t="s">
        <v>218</v>
      </c>
      <c r="E7177" s="264" t="s">
        <v>81</v>
      </c>
      <c r="F7177" s="265" t="s">
        <v>5969</v>
      </c>
      <c r="G7177" s="263"/>
      <c r="H7177" s="266">
        <v>17.030999999999999</v>
      </c>
      <c r="I7177" s="267"/>
      <c r="J7177" s="263"/>
      <c r="K7177" s="263"/>
      <c r="L7177" s="268"/>
      <c r="M7177" s="269"/>
      <c r="N7177" s="270"/>
      <c r="O7177" s="270"/>
      <c r="P7177" s="270"/>
      <c r="Q7177" s="270"/>
      <c r="R7177" s="270"/>
      <c r="S7177" s="270"/>
      <c r="T7177" s="271"/>
      <c r="AT7177" s="272" t="s">
        <v>218</v>
      </c>
      <c r="AU7177" s="272" t="s">
        <v>92</v>
      </c>
      <c r="AV7177" s="13" t="s">
        <v>92</v>
      </c>
      <c r="AW7177" s="13" t="s">
        <v>45</v>
      </c>
      <c r="AX7177" s="13" t="s">
        <v>83</v>
      </c>
      <c r="AY7177" s="272" t="s">
        <v>207</v>
      </c>
    </row>
    <row r="7178" s="12" customFormat="1">
      <c r="B7178" s="252"/>
      <c r="C7178" s="253"/>
      <c r="D7178" s="249" t="s">
        <v>218</v>
      </c>
      <c r="E7178" s="254" t="s">
        <v>81</v>
      </c>
      <c r="F7178" s="255" t="s">
        <v>1464</v>
      </c>
      <c r="G7178" s="253"/>
      <c r="H7178" s="254" t="s">
        <v>81</v>
      </c>
      <c r="I7178" s="256"/>
      <c r="J7178" s="253"/>
      <c r="K7178" s="253"/>
      <c r="L7178" s="257"/>
      <c r="M7178" s="258"/>
      <c r="N7178" s="259"/>
      <c r="O7178" s="259"/>
      <c r="P7178" s="259"/>
      <c r="Q7178" s="259"/>
      <c r="R7178" s="259"/>
      <c r="S7178" s="259"/>
      <c r="T7178" s="260"/>
      <c r="AT7178" s="261" t="s">
        <v>218</v>
      </c>
      <c r="AU7178" s="261" t="s">
        <v>92</v>
      </c>
      <c r="AV7178" s="12" t="s">
        <v>90</v>
      </c>
      <c r="AW7178" s="12" t="s">
        <v>45</v>
      </c>
      <c r="AX7178" s="12" t="s">
        <v>83</v>
      </c>
      <c r="AY7178" s="261" t="s">
        <v>207</v>
      </c>
    </row>
    <row r="7179" s="13" customFormat="1">
      <c r="B7179" s="262"/>
      <c r="C7179" s="263"/>
      <c r="D7179" s="249" t="s">
        <v>218</v>
      </c>
      <c r="E7179" s="264" t="s">
        <v>81</v>
      </c>
      <c r="F7179" s="265" t="s">
        <v>4309</v>
      </c>
      <c r="G7179" s="263"/>
      <c r="H7179" s="266">
        <v>34.409999999999997</v>
      </c>
      <c r="I7179" s="267"/>
      <c r="J7179" s="263"/>
      <c r="K7179" s="263"/>
      <c r="L7179" s="268"/>
      <c r="M7179" s="269"/>
      <c r="N7179" s="270"/>
      <c r="O7179" s="270"/>
      <c r="P7179" s="270"/>
      <c r="Q7179" s="270"/>
      <c r="R7179" s="270"/>
      <c r="S7179" s="270"/>
      <c r="T7179" s="271"/>
      <c r="AT7179" s="272" t="s">
        <v>218</v>
      </c>
      <c r="AU7179" s="272" t="s">
        <v>92</v>
      </c>
      <c r="AV7179" s="13" t="s">
        <v>92</v>
      </c>
      <c r="AW7179" s="13" t="s">
        <v>45</v>
      </c>
      <c r="AX7179" s="13" t="s">
        <v>83</v>
      </c>
      <c r="AY7179" s="272" t="s">
        <v>207</v>
      </c>
    </row>
    <row r="7180" s="12" customFormat="1">
      <c r="B7180" s="252"/>
      <c r="C7180" s="253"/>
      <c r="D7180" s="249" t="s">
        <v>218</v>
      </c>
      <c r="E7180" s="254" t="s">
        <v>81</v>
      </c>
      <c r="F7180" s="255" t="s">
        <v>1469</v>
      </c>
      <c r="G7180" s="253"/>
      <c r="H7180" s="254" t="s">
        <v>81</v>
      </c>
      <c r="I7180" s="256"/>
      <c r="J7180" s="253"/>
      <c r="K7180" s="253"/>
      <c r="L7180" s="257"/>
      <c r="M7180" s="258"/>
      <c r="N7180" s="259"/>
      <c r="O7180" s="259"/>
      <c r="P7180" s="259"/>
      <c r="Q7180" s="259"/>
      <c r="R7180" s="259"/>
      <c r="S7180" s="259"/>
      <c r="T7180" s="260"/>
      <c r="AT7180" s="261" t="s">
        <v>218</v>
      </c>
      <c r="AU7180" s="261" t="s">
        <v>92</v>
      </c>
      <c r="AV7180" s="12" t="s">
        <v>90</v>
      </c>
      <c r="AW7180" s="12" t="s">
        <v>45</v>
      </c>
      <c r="AX7180" s="12" t="s">
        <v>83</v>
      </c>
      <c r="AY7180" s="261" t="s">
        <v>207</v>
      </c>
    </row>
    <row r="7181" s="13" customFormat="1">
      <c r="B7181" s="262"/>
      <c r="C7181" s="263"/>
      <c r="D7181" s="249" t="s">
        <v>218</v>
      </c>
      <c r="E7181" s="264" t="s">
        <v>81</v>
      </c>
      <c r="F7181" s="265" t="s">
        <v>1282</v>
      </c>
      <c r="G7181" s="263"/>
      <c r="H7181" s="266">
        <v>43.399999999999999</v>
      </c>
      <c r="I7181" s="267"/>
      <c r="J7181" s="263"/>
      <c r="K7181" s="263"/>
      <c r="L7181" s="268"/>
      <c r="M7181" s="269"/>
      <c r="N7181" s="270"/>
      <c r="O7181" s="270"/>
      <c r="P7181" s="270"/>
      <c r="Q7181" s="270"/>
      <c r="R7181" s="270"/>
      <c r="S7181" s="270"/>
      <c r="T7181" s="271"/>
      <c r="AT7181" s="272" t="s">
        <v>218</v>
      </c>
      <c r="AU7181" s="272" t="s">
        <v>92</v>
      </c>
      <c r="AV7181" s="13" t="s">
        <v>92</v>
      </c>
      <c r="AW7181" s="13" t="s">
        <v>45</v>
      </c>
      <c r="AX7181" s="13" t="s">
        <v>83</v>
      </c>
      <c r="AY7181" s="272" t="s">
        <v>207</v>
      </c>
    </row>
    <row r="7182" s="12" customFormat="1">
      <c r="B7182" s="252"/>
      <c r="C7182" s="253"/>
      <c r="D7182" s="249" t="s">
        <v>218</v>
      </c>
      <c r="E7182" s="254" t="s">
        <v>81</v>
      </c>
      <c r="F7182" s="255" t="s">
        <v>2150</v>
      </c>
      <c r="G7182" s="253"/>
      <c r="H7182" s="254" t="s">
        <v>81</v>
      </c>
      <c r="I7182" s="256"/>
      <c r="J7182" s="253"/>
      <c r="K7182" s="253"/>
      <c r="L7182" s="257"/>
      <c r="M7182" s="258"/>
      <c r="N7182" s="259"/>
      <c r="O7182" s="259"/>
      <c r="P7182" s="259"/>
      <c r="Q7182" s="259"/>
      <c r="R7182" s="259"/>
      <c r="S7182" s="259"/>
      <c r="T7182" s="260"/>
      <c r="AT7182" s="261" t="s">
        <v>218</v>
      </c>
      <c r="AU7182" s="261" t="s">
        <v>92</v>
      </c>
      <c r="AV7182" s="12" t="s">
        <v>90</v>
      </c>
      <c r="AW7182" s="12" t="s">
        <v>45</v>
      </c>
      <c r="AX7182" s="12" t="s">
        <v>83</v>
      </c>
      <c r="AY7182" s="261" t="s">
        <v>207</v>
      </c>
    </row>
    <row r="7183" s="12" customFormat="1">
      <c r="B7183" s="252"/>
      <c r="C7183" s="253"/>
      <c r="D7183" s="249" t="s">
        <v>218</v>
      </c>
      <c r="E7183" s="254" t="s">
        <v>81</v>
      </c>
      <c r="F7183" s="255" t="s">
        <v>1486</v>
      </c>
      <c r="G7183" s="253"/>
      <c r="H7183" s="254" t="s">
        <v>81</v>
      </c>
      <c r="I7183" s="256"/>
      <c r="J7183" s="253"/>
      <c r="K7183" s="253"/>
      <c r="L7183" s="257"/>
      <c r="M7183" s="258"/>
      <c r="N7183" s="259"/>
      <c r="O7183" s="259"/>
      <c r="P7183" s="259"/>
      <c r="Q7183" s="259"/>
      <c r="R7183" s="259"/>
      <c r="S7183" s="259"/>
      <c r="T7183" s="260"/>
      <c r="AT7183" s="261" t="s">
        <v>218</v>
      </c>
      <c r="AU7183" s="261" t="s">
        <v>92</v>
      </c>
      <c r="AV7183" s="12" t="s">
        <v>90</v>
      </c>
      <c r="AW7183" s="12" t="s">
        <v>45</v>
      </c>
      <c r="AX7183" s="12" t="s">
        <v>83</v>
      </c>
      <c r="AY7183" s="261" t="s">
        <v>207</v>
      </c>
    </row>
    <row r="7184" s="13" customFormat="1">
      <c r="B7184" s="262"/>
      <c r="C7184" s="263"/>
      <c r="D7184" s="249" t="s">
        <v>218</v>
      </c>
      <c r="E7184" s="264" t="s">
        <v>81</v>
      </c>
      <c r="F7184" s="265" t="s">
        <v>2151</v>
      </c>
      <c r="G7184" s="263"/>
      <c r="H7184" s="266">
        <v>7.3399999999999999</v>
      </c>
      <c r="I7184" s="267"/>
      <c r="J7184" s="263"/>
      <c r="K7184" s="263"/>
      <c r="L7184" s="268"/>
      <c r="M7184" s="269"/>
      <c r="N7184" s="270"/>
      <c r="O7184" s="270"/>
      <c r="P7184" s="270"/>
      <c r="Q7184" s="270"/>
      <c r="R7184" s="270"/>
      <c r="S7184" s="270"/>
      <c r="T7184" s="271"/>
      <c r="AT7184" s="272" t="s">
        <v>218</v>
      </c>
      <c r="AU7184" s="272" t="s">
        <v>92</v>
      </c>
      <c r="AV7184" s="13" t="s">
        <v>92</v>
      </c>
      <c r="AW7184" s="13" t="s">
        <v>45</v>
      </c>
      <c r="AX7184" s="13" t="s">
        <v>83</v>
      </c>
      <c r="AY7184" s="272" t="s">
        <v>207</v>
      </c>
    </row>
    <row r="7185" s="12" customFormat="1">
      <c r="B7185" s="252"/>
      <c r="C7185" s="253"/>
      <c r="D7185" s="249" t="s">
        <v>218</v>
      </c>
      <c r="E7185" s="254" t="s">
        <v>81</v>
      </c>
      <c r="F7185" s="255" t="s">
        <v>1488</v>
      </c>
      <c r="G7185" s="253"/>
      <c r="H7185" s="254" t="s">
        <v>81</v>
      </c>
      <c r="I7185" s="256"/>
      <c r="J7185" s="253"/>
      <c r="K7185" s="253"/>
      <c r="L7185" s="257"/>
      <c r="M7185" s="258"/>
      <c r="N7185" s="259"/>
      <c r="O7185" s="259"/>
      <c r="P7185" s="259"/>
      <c r="Q7185" s="259"/>
      <c r="R7185" s="259"/>
      <c r="S7185" s="259"/>
      <c r="T7185" s="260"/>
      <c r="AT7185" s="261" t="s">
        <v>218</v>
      </c>
      <c r="AU7185" s="261" t="s">
        <v>92</v>
      </c>
      <c r="AV7185" s="12" t="s">
        <v>90</v>
      </c>
      <c r="AW7185" s="12" t="s">
        <v>45</v>
      </c>
      <c r="AX7185" s="12" t="s">
        <v>83</v>
      </c>
      <c r="AY7185" s="261" t="s">
        <v>207</v>
      </c>
    </row>
    <row r="7186" s="13" customFormat="1">
      <c r="B7186" s="262"/>
      <c r="C7186" s="263"/>
      <c r="D7186" s="249" t="s">
        <v>218</v>
      </c>
      <c r="E7186" s="264" t="s">
        <v>81</v>
      </c>
      <c r="F7186" s="265" t="s">
        <v>2152</v>
      </c>
      <c r="G7186" s="263"/>
      <c r="H7186" s="266">
        <v>12.710000000000001</v>
      </c>
      <c r="I7186" s="267"/>
      <c r="J7186" s="263"/>
      <c r="K7186" s="263"/>
      <c r="L7186" s="268"/>
      <c r="M7186" s="269"/>
      <c r="N7186" s="270"/>
      <c r="O7186" s="270"/>
      <c r="P7186" s="270"/>
      <c r="Q7186" s="270"/>
      <c r="R7186" s="270"/>
      <c r="S7186" s="270"/>
      <c r="T7186" s="271"/>
      <c r="AT7186" s="272" t="s">
        <v>218</v>
      </c>
      <c r="AU7186" s="272" t="s">
        <v>92</v>
      </c>
      <c r="AV7186" s="13" t="s">
        <v>92</v>
      </c>
      <c r="AW7186" s="13" t="s">
        <v>45</v>
      </c>
      <c r="AX7186" s="13" t="s">
        <v>83</v>
      </c>
      <c r="AY7186" s="272" t="s">
        <v>207</v>
      </c>
    </row>
    <row r="7187" s="12" customFormat="1">
      <c r="B7187" s="252"/>
      <c r="C7187" s="253"/>
      <c r="D7187" s="249" t="s">
        <v>218</v>
      </c>
      <c r="E7187" s="254" t="s">
        <v>81</v>
      </c>
      <c r="F7187" s="255" t="s">
        <v>1491</v>
      </c>
      <c r="G7187" s="253"/>
      <c r="H7187" s="254" t="s">
        <v>81</v>
      </c>
      <c r="I7187" s="256"/>
      <c r="J7187" s="253"/>
      <c r="K7187" s="253"/>
      <c r="L7187" s="257"/>
      <c r="M7187" s="258"/>
      <c r="N7187" s="259"/>
      <c r="O7187" s="259"/>
      <c r="P7187" s="259"/>
      <c r="Q7187" s="259"/>
      <c r="R7187" s="259"/>
      <c r="S7187" s="259"/>
      <c r="T7187" s="260"/>
      <c r="AT7187" s="261" t="s">
        <v>218</v>
      </c>
      <c r="AU7187" s="261" t="s">
        <v>92</v>
      </c>
      <c r="AV7187" s="12" t="s">
        <v>90</v>
      </c>
      <c r="AW7187" s="12" t="s">
        <v>45</v>
      </c>
      <c r="AX7187" s="12" t="s">
        <v>83</v>
      </c>
      <c r="AY7187" s="261" t="s">
        <v>207</v>
      </c>
    </row>
    <row r="7188" s="13" customFormat="1">
      <c r="B7188" s="262"/>
      <c r="C7188" s="263"/>
      <c r="D7188" s="249" t="s">
        <v>218</v>
      </c>
      <c r="E7188" s="264" t="s">
        <v>81</v>
      </c>
      <c r="F7188" s="265" t="s">
        <v>2153</v>
      </c>
      <c r="G7188" s="263"/>
      <c r="H7188" s="266">
        <v>15.949999999999999</v>
      </c>
      <c r="I7188" s="267"/>
      <c r="J7188" s="263"/>
      <c r="K7188" s="263"/>
      <c r="L7188" s="268"/>
      <c r="M7188" s="269"/>
      <c r="N7188" s="270"/>
      <c r="O7188" s="270"/>
      <c r="P7188" s="270"/>
      <c r="Q7188" s="270"/>
      <c r="R7188" s="270"/>
      <c r="S7188" s="270"/>
      <c r="T7188" s="271"/>
      <c r="AT7188" s="272" t="s">
        <v>218</v>
      </c>
      <c r="AU7188" s="272" t="s">
        <v>92</v>
      </c>
      <c r="AV7188" s="13" t="s">
        <v>92</v>
      </c>
      <c r="AW7188" s="13" t="s">
        <v>45</v>
      </c>
      <c r="AX7188" s="13" t="s">
        <v>83</v>
      </c>
      <c r="AY7188" s="272" t="s">
        <v>207</v>
      </c>
    </row>
    <row r="7189" s="12" customFormat="1">
      <c r="B7189" s="252"/>
      <c r="C7189" s="253"/>
      <c r="D7189" s="249" t="s">
        <v>218</v>
      </c>
      <c r="E7189" s="254" t="s">
        <v>81</v>
      </c>
      <c r="F7189" s="255" t="s">
        <v>1493</v>
      </c>
      <c r="G7189" s="253"/>
      <c r="H7189" s="254" t="s">
        <v>81</v>
      </c>
      <c r="I7189" s="256"/>
      <c r="J7189" s="253"/>
      <c r="K7189" s="253"/>
      <c r="L7189" s="257"/>
      <c r="M7189" s="258"/>
      <c r="N7189" s="259"/>
      <c r="O7189" s="259"/>
      <c r="P7189" s="259"/>
      <c r="Q7189" s="259"/>
      <c r="R7189" s="259"/>
      <c r="S7189" s="259"/>
      <c r="T7189" s="260"/>
      <c r="AT7189" s="261" t="s">
        <v>218</v>
      </c>
      <c r="AU7189" s="261" t="s">
        <v>92</v>
      </c>
      <c r="AV7189" s="12" t="s">
        <v>90</v>
      </c>
      <c r="AW7189" s="12" t="s">
        <v>45</v>
      </c>
      <c r="AX7189" s="12" t="s">
        <v>83</v>
      </c>
      <c r="AY7189" s="261" t="s">
        <v>207</v>
      </c>
    </row>
    <row r="7190" s="13" customFormat="1">
      <c r="B7190" s="262"/>
      <c r="C7190" s="263"/>
      <c r="D7190" s="249" t="s">
        <v>218</v>
      </c>
      <c r="E7190" s="264" t="s">
        <v>81</v>
      </c>
      <c r="F7190" s="265" t="s">
        <v>2153</v>
      </c>
      <c r="G7190" s="263"/>
      <c r="H7190" s="266">
        <v>15.949999999999999</v>
      </c>
      <c r="I7190" s="267"/>
      <c r="J7190" s="263"/>
      <c r="K7190" s="263"/>
      <c r="L7190" s="268"/>
      <c r="M7190" s="269"/>
      <c r="N7190" s="270"/>
      <c r="O7190" s="270"/>
      <c r="P7190" s="270"/>
      <c r="Q7190" s="270"/>
      <c r="R7190" s="270"/>
      <c r="S7190" s="270"/>
      <c r="T7190" s="271"/>
      <c r="AT7190" s="272" t="s">
        <v>218</v>
      </c>
      <c r="AU7190" s="272" t="s">
        <v>92</v>
      </c>
      <c r="AV7190" s="13" t="s">
        <v>92</v>
      </c>
      <c r="AW7190" s="13" t="s">
        <v>45</v>
      </c>
      <c r="AX7190" s="13" t="s">
        <v>83</v>
      </c>
      <c r="AY7190" s="272" t="s">
        <v>207</v>
      </c>
    </row>
    <row r="7191" s="12" customFormat="1">
      <c r="B7191" s="252"/>
      <c r="C7191" s="253"/>
      <c r="D7191" s="249" t="s">
        <v>218</v>
      </c>
      <c r="E7191" s="254" t="s">
        <v>81</v>
      </c>
      <c r="F7191" s="255" t="s">
        <v>1494</v>
      </c>
      <c r="G7191" s="253"/>
      <c r="H7191" s="254" t="s">
        <v>81</v>
      </c>
      <c r="I7191" s="256"/>
      <c r="J7191" s="253"/>
      <c r="K7191" s="253"/>
      <c r="L7191" s="257"/>
      <c r="M7191" s="258"/>
      <c r="N7191" s="259"/>
      <c r="O7191" s="259"/>
      <c r="P7191" s="259"/>
      <c r="Q7191" s="259"/>
      <c r="R7191" s="259"/>
      <c r="S7191" s="259"/>
      <c r="T7191" s="260"/>
      <c r="AT7191" s="261" t="s">
        <v>218</v>
      </c>
      <c r="AU7191" s="261" t="s">
        <v>92</v>
      </c>
      <c r="AV7191" s="12" t="s">
        <v>90</v>
      </c>
      <c r="AW7191" s="12" t="s">
        <v>45</v>
      </c>
      <c r="AX7191" s="12" t="s">
        <v>83</v>
      </c>
      <c r="AY7191" s="261" t="s">
        <v>207</v>
      </c>
    </row>
    <row r="7192" s="13" customFormat="1">
      <c r="B7192" s="262"/>
      <c r="C7192" s="263"/>
      <c r="D7192" s="249" t="s">
        <v>218</v>
      </c>
      <c r="E7192" s="264" t="s">
        <v>81</v>
      </c>
      <c r="F7192" s="265" t="s">
        <v>2154</v>
      </c>
      <c r="G7192" s="263"/>
      <c r="H7192" s="266">
        <v>43.340000000000003</v>
      </c>
      <c r="I7192" s="267"/>
      <c r="J7192" s="263"/>
      <c r="K7192" s="263"/>
      <c r="L7192" s="268"/>
      <c r="M7192" s="269"/>
      <c r="N7192" s="270"/>
      <c r="O7192" s="270"/>
      <c r="P7192" s="270"/>
      <c r="Q7192" s="270"/>
      <c r="R7192" s="270"/>
      <c r="S7192" s="270"/>
      <c r="T7192" s="271"/>
      <c r="AT7192" s="272" t="s">
        <v>218</v>
      </c>
      <c r="AU7192" s="272" t="s">
        <v>92</v>
      </c>
      <c r="AV7192" s="13" t="s">
        <v>92</v>
      </c>
      <c r="AW7192" s="13" t="s">
        <v>45</v>
      </c>
      <c r="AX7192" s="13" t="s">
        <v>83</v>
      </c>
      <c r="AY7192" s="272" t="s">
        <v>207</v>
      </c>
    </row>
    <row r="7193" s="12" customFormat="1">
      <c r="B7193" s="252"/>
      <c r="C7193" s="253"/>
      <c r="D7193" s="249" t="s">
        <v>218</v>
      </c>
      <c r="E7193" s="254" t="s">
        <v>81</v>
      </c>
      <c r="F7193" s="255" t="s">
        <v>1500</v>
      </c>
      <c r="G7193" s="253"/>
      <c r="H7193" s="254" t="s">
        <v>81</v>
      </c>
      <c r="I7193" s="256"/>
      <c r="J7193" s="253"/>
      <c r="K7193" s="253"/>
      <c r="L7193" s="257"/>
      <c r="M7193" s="258"/>
      <c r="N7193" s="259"/>
      <c r="O7193" s="259"/>
      <c r="P7193" s="259"/>
      <c r="Q7193" s="259"/>
      <c r="R7193" s="259"/>
      <c r="S7193" s="259"/>
      <c r="T7193" s="260"/>
      <c r="AT7193" s="261" t="s">
        <v>218</v>
      </c>
      <c r="AU7193" s="261" t="s">
        <v>92</v>
      </c>
      <c r="AV7193" s="12" t="s">
        <v>90</v>
      </c>
      <c r="AW7193" s="12" t="s">
        <v>45</v>
      </c>
      <c r="AX7193" s="12" t="s">
        <v>83</v>
      </c>
      <c r="AY7193" s="261" t="s">
        <v>207</v>
      </c>
    </row>
    <row r="7194" s="13" customFormat="1">
      <c r="B7194" s="262"/>
      <c r="C7194" s="263"/>
      <c r="D7194" s="249" t="s">
        <v>218</v>
      </c>
      <c r="E7194" s="264" t="s">
        <v>81</v>
      </c>
      <c r="F7194" s="265" t="s">
        <v>2153</v>
      </c>
      <c r="G7194" s="263"/>
      <c r="H7194" s="266">
        <v>15.949999999999999</v>
      </c>
      <c r="I7194" s="267"/>
      <c r="J7194" s="263"/>
      <c r="K7194" s="263"/>
      <c r="L7194" s="268"/>
      <c r="M7194" s="269"/>
      <c r="N7194" s="270"/>
      <c r="O7194" s="270"/>
      <c r="P7194" s="270"/>
      <c r="Q7194" s="270"/>
      <c r="R7194" s="270"/>
      <c r="S7194" s="270"/>
      <c r="T7194" s="271"/>
      <c r="AT7194" s="272" t="s">
        <v>218</v>
      </c>
      <c r="AU7194" s="272" t="s">
        <v>92</v>
      </c>
      <c r="AV7194" s="13" t="s">
        <v>92</v>
      </c>
      <c r="AW7194" s="13" t="s">
        <v>45</v>
      </c>
      <c r="AX7194" s="13" t="s">
        <v>83</v>
      </c>
      <c r="AY7194" s="272" t="s">
        <v>207</v>
      </c>
    </row>
    <row r="7195" s="12" customFormat="1">
      <c r="B7195" s="252"/>
      <c r="C7195" s="253"/>
      <c r="D7195" s="249" t="s">
        <v>218</v>
      </c>
      <c r="E7195" s="254" t="s">
        <v>81</v>
      </c>
      <c r="F7195" s="255" t="s">
        <v>1501</v>
      </c>
      <c r="G7195" s="253"/>
      <c r="H7195" s="254" t="s">
        <v>81</v>
      </c>
      <c r="I7195" s="256"/>
      <c r="J7195" s="253"/>
      <c r="K7195" s="253"/>
      <c r="L7195" s="257"/>
      <c r="M7195" s="258"/>
      <c r="N7195" s="259"/>
      <c r="O7195" s="259"/>
      <c r="P7195" s="259"/>
      <c r="Q7195" s="259"/>
      <c r="R7195" s="259"/>
      <c r="S7195" s="259"/>
      <c r="T7195" s="260"/>
      <c r="AT7195" s="261" t="s">
        <v>218</v>
      </c>
      <c r="AU7195" s="261" t="s">
        <v>92</v>
      </c>
      <c r="AV7195" s="12" t="s">
        <v>90</v>
      </c>
      <c r="AW7195" s="12" t="s">
        <v>45</v>
      </c>
      <c r="AX7195" s="12" t="s">
        <v>83</v>
      </c>
      <c r="AY7195" s="261" t="s">
        <v>207</v>
      </c>
    </row>
    <row r="7196" s="13" customFormat="1">
      <c r="B7196" s="262"/>
      <c r="C7196" s="263"/>
      <c r="D7196" s="249" t="s">
        <v>218</v>
      </c>
      <c r="E7196" s="264" t="s">
        <v>81</v>
      </c>
      <c r="F7196" s="265" t="s">
        <v>1294</v>
      </c>
      <c r="G7196" s="263"/>
      <c r="H7196" s="266">
        <v>15.94</v>
      </c>
      <c r="I7196" s="267"/>
      <c r="J7196" s="263"/>
      <c r="K7196" s="263"/>
      <c r="L7196" s="268"/>
      <c r="M7196" s="269"/>
      <c r="N7196" s="270"/>
      <c r="O7196" s="270"/>
      <c r="P7196" s="270"/>
      <c r="Q7196" s="270"/>
      <c r="R7196" s="270"/>
      <c r="S7196" s="270"/>
      <c r="T7196" s="271"/>
      <c r="AT7196" s="272" t="s">
        <v>218</v>
      </c>
      <c r="AU7196" s="272" t="s">
        <v>92</v>
      </c>
      <c r="AV7196" s="13" t="s">
        <v>92</v>
      </c>
      <c r="AW7196" s="13" t="s">
        <v>45</v>
      </c>
      <c r="AX7196" s="13" t="s">
        <v>83</v>
      </c>
      <c r="AY7196" s="272" t="s">
        <v>207</v>
      </c>
    </row>
    <row r="7197" s="12" customFormat="1">
      <c r="B7197" s="252"/>
      <c r="C7197" s="253"/>
      <c r="D7197" s="249" t="s">
        <v>218</v>
      </c>
      <c r="E7197" s="254" t="s">
        <v>81</v>
      </c>
      <c r="F7197" s="255" t="s">
        <v>1502</v>
      </c>
      <c r="G7197" s="253"/>
      <c r="H7197" s="254" t="s">
        <v>81</v>
      </c>
      <c r="I7197" s="256"/>
      <c r="J7197" s="253"/>
      <c r="K7197" s="253"/>
      <c r="L7197" s="257"/>
      <c r="M7197" s="258"/>
      <c r="N7197" s="259"/>
      <c r="O7197" s="259"/>
      <c r="P7197" s="259"/>
      <c r="Q7197" s="259"/>
      <c r="R7197" s="259"/>
      <c r="S7197" s="259"/>
      <c r="T7197" s="260"/>
      <c r="AT7197" s="261" t="s">
        <v>218</v>
      </c>
      <c r="AU7197" s="261" t="s">
        <v>92</v>
      </c>
      <c r="AV7197" s="12" t="s">
        <v>90</v>
      </c>
      <c r="AW7197" s="12" t="s">
        <v>45</v>
      </c>
      <c r="AX7197" s="12" t="s">
        <v>83</v>
      </c>
      <c r="AY7197" s="261" t="s">
        <v>207</v>
      </c>
    </row>
    <row r="7198" s="13" customFormat="1">
      <c r="B7198" s="262"/>
      <c r="C7198" s="263"/>
      <c r="D7198" s="249" t="s">
        <v>218</v>
      </c>
      <c r="E7198" s="264" t="s">
        <v>81</v>
      </c>
      <c r="F7198" s="265" t="s">
        <v>2155</v>
      </c>
      <c r="G7198" s="263"/>
      <c r="H7198" s="266">
        <v>16.34</v>
      </c>
      <c r="I7198" s="267"/>
      <c r="J7198" s="263"/>
      <c r="K7198" s="263"/>
      <c r="L7198" s="268"/>
      <c r="M7198" s="269"/>
      <c r="N7198" s="270"/>
      <c r="O7198" s="270"/>
      <c r="P7198" s="270"/>
      <c r="Q7198" s="270"/>
      <c r="R7198" s="270"/>
      <c r="S7198" s="270"/>
      <c r="T7198" s="271"/>
      <c r="AT7198" s="272" t="s">
        <v>218</v>
      </c>
      <c r="AU7198" s="272" t="s">
        <v>92</v>
      </c>
      <c r="AV7198" s="13" t="s">
        <v>92</v>
      </c>
      <c r="AW7198" s="13" t="s">
        <v>45</v>
      </c>
      <c r="AX7198" s="13" t="s">
        <v>83</v>
      </c>
      <c r="AY7198" s="272" t="s">
        <v>207</v>
      </c>
    </row>
    <row r="7199" s="12" customFormat="1">
      <c r="B7199" s="252"/>
      <c r="C7199" s="253"/>
      <c r="D7199" s="249" t="s">
        <v>218</v>
      </c>
      <c r="E7199" s="254" t="s">
        <v>81</v>
      </c>
      <c r="F7199" s="255" t="s">
        <v>1504</v>
      </c>
      <c r="G7199" s="253"/>
      <c r="H7199" s="254" t="s">
        <v>81</v>
      </c>
      <c r="I7199" s="256"/>
      <c r="J7199" s="253"/>
      <c r="K7199" s="253"/>
      <c r="L7199" s="257"/>
      <c r="M7199" s="258"/>
      <c r="N7199" s="259"/>
      <c r="O7199" s="259"/>
      <c r="P7199" s="259"/>
      <c r="Q7199" s="259"/>
      <c r="R7199" s="259"/>
      <c r="S7199" s="259"/>
      <c r="T7199" s="260"/>
      <c r="AT7199" s="261" t="s">
        <v>218</v>
      </c>
      <c r="AU7199" s="261" t="s">
        <v>92</v>
      </c>
      <c r="AV7199" s="12" t="s">
        <v>90</v>
      </c>
      <c r="AW7199" s="12" t="s">
        <v>45</v>
      </c>
      <c r="AX7199" s="12" t="s">
        <v>83</v>
      </c>
      <c r="AY7199" s="261" t="s">
        <v>207</v>
      </c>
    </row>
    <row r="7200" s="13" customFormat="1">
      <c r="B7200" s="262"/>
      <c r="C7200" s="263"/>
      <c r="D7200" s="249" t="s">
        <v>218</v>
      </c>
      <c r="E7200" s="264" t="s">
        <v>81</v>
      </c>
      <c r="F7200" s="265" t="s">
        <v>2156</v>
      </c>
      <c r="G7200" s="263"/>
      <c r="H7200" s="266">
        <v>16.940000000000001</v>
      </c>
      <c r="I7200" s="267"/>
      <c r="J7200" s="263"/>
      <c r="K7200" s="263"/>
      <c r="L7200" s="268"/>
      <c r="M7200" s="269"/>
      <c r="N7200" s="270"/>
      <c r="O7200" s="270"/>
      <c r="P7200" s="270"/>
      <c r="Q7200" s="270"/>
      <c r="R7200" s="270"/>
      <c r="S7200" s="270"/>
      <c r="T7200" s="271"/>
      <c r="AT7200" s="272" t="s">
        <v>218</v>
      </c>
      <c r="AU7200" s="272" t="s">
        <v>92</v>
      </c>
      <c r="AV7200" s="13" t="s">
        <v>92</v>
      </c>
      <c r="AW7200" s="13" t="s">
        <v>45</v>
      </c>
      <c r="AX7200" s="13" t="s">
        <v>83</v>
      </c>
      <c r="AY7200" s="272" t="s">
        <v>207</v>
      </c>
    </row>
    <row r="7201" s="12" customFormat="1">
      <c r="B7201" s="252"/>
      <c r="C7201" s="253"/>
      <c r="D7201" s="249" t="s">
        <v>218</v>
      </c>
      <c r="E7201" s="254" t="s">
        <v>81</v>
      </c>
      <c r="F7201" s="255" t="s">
        <v>1506</v>
      </c>
      <c r="G7201" s="253"/>
      <c r="H7201" s="254" t="s">
        <v>81</v>
      </c>
      <c r="I7201" s="256"/>
      <c r="J7201" s="253"/>
      <c r="K7201" s="253"/>
      <c r="L7201" s="257"/>
      <c r="M7201" s="258"/>
      <c r="N7201" s="259"/>
      <c r="O7201" s="259"/>
      <c r="P7201" s="259"/>
      <c r="Q7201" s="259"/>
      <c r="R7201" s="259"/>
      <c r="S7201" s="259"/>
      <c r="T7201" s="260"/>
      <c r="AT7201" s="261" t="s">
        <v>218</v>
      </c>
      <c r="AU7201" s="261" t="s">
        <v>92</v>
      </c>
      <c r="AV7201" s="12" t="s">
        <v>90</v>
      </c>
      <c r="AW7201" s="12" t="s">
        <v>45</v>
      </c>
      <c r="AX7201" s="12" t="s">
        <v>83</v>
      </c>
      <c r="AY7201" s="261" t="s">
        <v>207</v>
      </c>
    </row>
    <row r="7202" s="13" customFormat="1">
      <c r="B7202" s="262"/>
      <c r="C7202" s="263"/>
      <c r="D7202" s="249" t="s">
        <v>218</v>
      </c>
      <c r="E7202" s="264" t="s">
        <v>81</v>
      </c>
      <c r="F7202" s="265" t="s">
        <v>2157</v>
      </c>
      <c r="G7202" s="263"/>
      <c r="H7202" s="266">
        <v>9.8599999999999994</v>
      </c>
      <c r="I7202" s="267"/>
      <c r="J7202" s="263"/>
      <c r="K7202" s="263"/>
      <c r="L7202" s="268"/>
      <c r="M7202" s="269"/>
      <c r="N7202" s="270"/>
      <c r="O7202" s="270"/>
      <c r="P7202" s="270"/>
      <c r="Q7202" s="270"/>
      <c r="R7202" s="270"/>
      <c r="S7202" s="270"/>
      <c r="T7202" s="271"/>
      <c r="AT7202" s="272" t="s">
        <v>218</v>
      </c>
      <c r="AU7202" s="272" t="s">
        <v>92</v>
      </c>
      <c r="AV7202" s="13" t="s">
        <v>92</v>
      </c>
      <c r="AW7202" s="13" t="s">
        <v>45</v>
      </c>
      <c r="AX7202" s="13" t="s">
        <v>83</v>
      </c>
      <c r="AY7202" s="272" t="s">
        <v>207</v>
      </c>
    </row>
    <row r="7203" s="12" customFormat="1">
      <c r="B7203" s="252"/>
      <c r="C7203" s="253"/>
      <c r="D7203" s="249" t="s">
        <v>218</v>
      </c>
      <c r="E7203" s="254" t="s">
        <v>81</v>
      </c>
      <c r="F7203" s="255" t="s">
        <v>1508</v>
      </c>
      <c r="G7203" s="253"/>
      <c r="H7203" s="254" t="s">
        <v>81</v>
      </c>
      <c r="I7203" s="256"/>
      <c r="J7203" s="253"/>
      <c r="K7203" s="253"/>
      <c r="L7203" s="257"/>
      <c r="M7203" s="258"/>
      <c r="N7203" s="259"/>
      <c r="O7203" s="259"/>
      <c r="P7203" s="259"/>
      <c r="Q7203" s="259"/>
      <c r="R7203" s="259"/>
      <c r="S7203" s="259"/>
      <c r="T7203" s="260"/>
      <c r="AT7203" s="261" t="s">
        <v>218</v>
      </c>
      <c r="AU7203" s="261" t="s">
        <v>92</v>
      </c>
      <c r="AV7203" s="12" t="s">
        <v>90</v>
      </c>
      <c r="AW7203" s="12" t="s">
        <v>45</v>
      </c>
      <c r="AX7203" s="12" t="s">
        <v>83</v>
      </c>
      <c r="AY7203" s="261" t="s">
        <v>207</v>
      </c>
    </row>
    <row r="7204" s="13" customFormat="1">
      <c r="B7204" s="262"/>
      <c r="C7204" s="263"/>
      <c r="D7204" s="249" t="s">
        <v>218</v>
      </c>
      <c r="E7204" s="264" t="s">
        <v>81</v>
      </c>
      <c r="F7204" s="265" t="s">
        <v>2158</v>
      </c>
      <c r="G7204" s="263"/>
      <c r="H7204" s="266">
        <v>8.5500000000000007</v>
      </c>
      <c r="I7204" s="267"/>
      <c r="J7204" s="263"/>
      <c r="K7204" s="263"/>
      <c r="L7204" s="268"/>
      <c r="M7204" s="269"/>
      <c r="N7204" s="270"/>
      <c r="O7204" s="270"/>
      <c r="P7204" s="270"/>
      <c r="Q7204" s="270"/>
      <c r="R7204" s="270"/>
      <c r="S7204" s="270"/>
      <c r="T7204" s="271"/>
      <c r="AT7204" s="272" t="s">
        <v>218</v>
      </c>
      <c r="AU7204" s="272" t="s">
        <v>92</v>
      </c>
      <c r="AV7204" s="13" t="s">
        <v>92</v>
      </c>
      <c r="AW7204" s="13" t="s">
        <v>45</v>
      </c>
      <c r="AX7204" s="13" t="s">
        <v>83</v>
      </c>
      <c r="AY7204" s="272" t="s">
        <v>207</v>
      </c>
    </row>
    <row r="7205" s="12" customFormat="1">
      <c r="B7205" s="252"/>
      <c r="C7205" s="253"/>
      <c r="D7205" s="249" t="s">
        <v>218</v>
      </c>
      <c r="E7205" s="254" t="s">
        <v>81</v>
      </c>
      <c r="F7205" s="255" t="s">
        <v>1511</v>
      </c>
      <c r="G7205" s="253"/>
      <c r="H7205" s="254" t="s">
        <v>81</v>
      </c>
      <c r="I7205" s="256"/>
      <c r="J7205" s="253"/>
      <c r="K7205" s="253"/>
      <c r="L7205" s="257"/>
      <c r="M7205" s="258"/>
      <c r="N7205" s="259"/>
      <c r="O7205" s="259"/>
      <c r="P7205" s="259"/>
      <c r="Q7205" s="259"/>
      <c r="R7205" s="259"/>
      <c r="S7205" s="259"/>
      <c r="T7205" s="260"/>
      <c r="AT7205" s="261" t="s">
        <v>218</v>
      </c>
      <c r="AU7205" s="261" t="s">
        <v>92</v>
      </c>
      <c r="AV7205" s="12" t="s">
        <v>90</v>
      </c>
      <c r="AW7205" s="12" t="s">
        <v>45</v>
      </c>
      <c r="AX7205" s="12" t="s">
        <v>83</v>
      </c>
      <c r="AY7205" s="261" t="s">
        <v>207</v>
      </c>
    </row>
    <row r="7206" s="13" customFormat="1">
      <c r="B7206" s="262"/>
      <c r="C7206" s="263"/>
      <c r="D7206" s="249" t="s">
        <v>218</v>
      </c>
      <c r="E7206" s="264" t="s">
        <v>81</v>
      </c>
      <c r="F7206" s="265" t="s">
        <v>2159</v>
      </c>
      <c r="G7206" s="263"/>
      <c r="H7206" s="266">
        <v>68.480000000000004</v>
      </c>
      <c r="I7206" s="267"/>
      <c r="J7206" s="263"/>
      <c r="K7206" s="263"/>
      <c r="L7206" s="268"/>
      <c r="M7206" s="269"/>
      <c r="N7206" s="270"/>
      <c r="O7206" s="270"/>
      <c r="P7206" s="270"/>
      <c r="Q7206" s="270"/>
      <c r="R7206" s="270"/>
      <c r="S7206" s="270"/>
      <c r="T7206" s="271"/>
      <c r="AT7206" s="272" t="s">
        <v>218</v>
      </c>
      <c r="AU7206" s="272" t="s">
        <v>92</v>
      </c>
      <c r="AV7206" s="13" t="s">
        <v>92</v>
      </c>
      <c r="AW7206" s="13" t="s">
        <v>45</v>
      </c>
      <c r="AX7206" s="13" t="s">
        <v>83</v>
      </c>
      <c r="AY7206" s="272" t="s">
        <v>207</v>
      </c>
    </row>
    <row r="7207" s="12" customFormat="1">
      <c r="B7207" s="252"/>
      <c r="C7207" s="253"/>
      <c r="D7207" s="249" t="s">
        <v>218</v>
      </c>
      <c r="E7207" s="254" t="s">
        <v>81</v>
      </c>
      <c r="F7207" s="255" t="s">
        <v>1520</v>
      </c>
      <c r="G7207" s="253"/>
      <c r="H7207" s="254" t="s">
        <v>81</v>
      </c>
      <c r="I7207" s="256"/>
      <c r="J7207" s="253"/>
      <c r="K7207" s="253"/>
      <c r="L7207" s="257"/>
      <c r="M7207" s="258"/>
      <c r="N7207" s="259"/>
      <c r="O7207" s="259"/>
      <c r="P7207" s="259"/>
      <c r="Q7207" s="259"/>
      <c r="R7207" s="259"/>
      <c r="S7207" s="259"/>
      <c r="T7207" s="260"/>
      <c r="AT7207" s="261" t="s">
        <v>218</v>
      </c>
      <c r="AU7207" s="261" t="s">
        <v>92</v>
      </c>
      <c r="AV7207" s="12" t="s">
        <v>90</v>
      </c>
      <c r="AW7207" s="12" t="s">
        <v>45</v>
      </c>
      <c r="AX7207" s="12" t="s">
        <v>83</v>
      </c>
      <c r="AY7207" s="261" t="s">
        <v>207</v>
      </c>
    </row>
    <row r="7208" s="13" customFormat="1">
      <c r="B7208" s="262"/>
      <c r="C7208" s="263"/>
      <c r="D7208" s="249" t="s">
        <v>218</v>
      </c>
      <c r="E7208" s="264" t="s">
        <v>81</v>
      </c>
      <c r="F7208" s="265" t="s">
        <v>2160</v>
      </c>
      <c r="G7208" s="263"/>
      <c r="H7208" s="266">
        <v>16.870000000000001</v>
      </c>
      <c r="I7208" s="267"/>
      <c r="J7208" s="263"/>
      <c r="K7208" s="263"/>
      <c r="L7208" s="268"/>
      <c r="M7208" s="269"/>
      <c r="N7208" s="270"/>
      <c r="O7208" s="270"/>
      <c r="P7208" s="270"/>
      <c r="Q7208" s="270"/>
      <c r="R7208" s="270"/>
      <c r="S7208" s="270"/>
      <c r="T7208" s="271"/>
      <c r="AT7208" s="272" t="s">
        <v>218</v>
      </c>
      <c r="AU7208" s="272" t="s">
        <v>92</v>
      </c>
      <c r="AV7208" s="13" t="s">
        <v>92</v>
      </c>
      <c r="AW7208" s="13" t="s">
        <v>45</v>
      </c>
      <c r="AX7208" s="13" t="s">
        <v>83</v>
      </c>
      <c r="AY7208" s="272" t="s">
        <v>207</v>
      </c>
    </row>
    <row r="7209" s="12" customFormat="1">
      <c r="B7209" s="252"/>
      <c r="C7209" s="253"/>
      <c r="D7209" s="249" t="s">
        <v>218</v>
      </c>
      <c r="E7209" s="254" t="s">
        <v>81</v>
      </c>
      <c r="F7209" s="255" t="s">
        <v>1526</v>
      </c>
      <c r="G7209" s="253"/>
      <c r="H7209" s="254" t="s">
        <v>81</v>
      </c>
      <c r="I7209" s="256"/>
      <c r="J7209" s="253"/>
      <c r="K7209" s="253"/>
      <c r="L7209" s="257"/>
      <c r="M7209" s="258"/>
      <c r="N7209" s="259"/>
      <c r="O7209" s="259"/>
      <c r="P7209" s="259"/>
      <c r="Q7209" s="259"/>
      <c r="R7209" s="259"/>
      <c r="S7209" s="259"/>
      <c r="T7209" s="260"/>
      <c r="AT7209" s="261" t="s">
        <v>218</v>
      </c>
      <c r="AU7209" s="261" t="s">
        <v>92</v>
      </c>
      <c r="AV7209" s="12" t="s">
        <v>90</v>
      </c>
      <c r="AW7209" s="12" t="s">
        <v>45</v>
      </c>
      <c r="AX7209" s="12" t="s">
        <v>83</v>
      </c>
      <c r="AY7209" s="261" t="s">
        <v>207</v>
      </c>
    </row>
    <row r="7210" s="13" customFormat="1">
      <c r="B7210" s="262"/>
      <c r="C7210" s="263"/>
      <c r="D7210" s="249" t="s">
        <v>218</v>
      </c>
      <c r="E7210" s="264" t="s">
        <v>81</v>
      </c>
      <c r="F7210" s="265" t="s">
        <v>2161</v>
      </c>
      <c r="G7210" s="263"/>
      <c r="H7210" s="266">
        <v>40.390000000000001</v>
      </c>
      <c r="I7210" s="267"/>
      <c r="J7210" s="263"/>
      <c r="K7210" s="263"/>
      <c r="L7210" s="268"/>
      <c r="M7210" s="269"/>
      <c r="N7210" s="270"/>
      <c r="O7210" s="270"/>
      <c r="P7210" s="270"/>
      <c r="Q7210" s="270"/>
      <c r="R7210" s="270"/>
      <c r="S7210" s="270"/>
      <c r="T7210" s="271"/>
      <c r="AT7210" s="272" t="s">
        <v>218</v>
      </c>
      <c r="AU7210" s="272" t="s">
        <v>92</v>
      </c>
      <c r="AV7210" s="13" t="s">
        <v>92</v>
      </c>
      <c r="AW7210" s="13" t="s">
        <v>45</v>
      </c>
      <c r="AX7210" s="13" t="s">
        <v>83</v>
      </c>
      <c r="AY7210" s="272" t="s">
        <v>207</v>
      </c>
    </row>
    <row r="7211" s="12" customFormat="1">
      <c r="B7211" s="252"/>
      <c r="C7211" s="253"/>
      <c r="D7211" s="249" t="s">
        <v>218</v>
      </c>
      <c r="E7211" s="254" t="s">
        <v>81</v>
      </c>
      <c r="F7211" s="255" t="s">
        <v>1529</v>
      </c>
      <c r="G7211" s="253"/>
      <c r="H7211" s="254" t="s">
        <v>81</v>
      </c>
      <c r="I7211" s="256"/>
      <c r="J7211" s="253"/>
      <c r="K7211" s="253"/>
      <c r="L7211" s="257"/>
      <c r="M7211" s="258"/>
      <c r="N7211" s="259"/>
      <c r="O7211" s="259"/>
      <c r="P7211" s="259"/>
      <c r="Q7211" s="259"/>
      <c r="R7211" s="259"/>
      <c r="S7211" s="259"/>
      <c r="T7211" s="260"/>
      <c r="AT7211" s="261" t="s">
        <v>218</v>
      </c>
      <c r="AU7211" s="261" t="s">
        <v>92</v>
      </c>
      <c r="AV7211" s="12" t="s">
        <v>90</v>
      </c>
      <c r="AW7211" s="12" t="s">
        <v>45</v>
      </c>
      <c r="AX7211" s="12" t="s">
        <v>83</v>
      </c>
      <c r="AY7211" s="261" t="s">
        <v>207</v>
      </c>
    </row>
    <row r="7212" s="13" customFormat="1">
      <c r="B7212" s="262"/>
      <c r="C7212" s="263"/>
      <c r="D7212" s="249" t="s">
        <v>218</v>
      </c>
      <c r="E7212" s="264" t="s">
        <v>81</v>
      </c>
      <c r="F7212" s="265" t="s">
        <v>3378</v>
      </c>
      <c r="G7212" s="263"/>
      <c r="H7212" s="266">
        <v>67.890000000000001</v>
      </c>
      <c r="I7212" s="267"/>
      <c r="J7212" s="263"/>
      <c r="K7212" s="263"/>
      <c r="L7212" s="268"/>
      <c r="M7212" s="269"/>
      <c r="N7212" s="270"/>
      <c r="O7212" s="270"/>
      <c r="P7212" s="270"/>
      <c r="Q7212" s="270"/>
      <c r="R7212" s="270"/>
      <c r="S7212" s="270"/>
      <c r="T7212" s="271"/>
      <c r="AT7212" s="272" t="s">
        <v>218</v>
      </c>
      <c r="AU7212" s="272" t="s">
        <v>92</v>
      </c>
      <c r="AV7212" s="13" t="s">
        <v>92</v>
      </c>
      <c r="AW7212" s="13" t="s">
        <v>45</v>
      </c>
      <c r="AX7212" s="13" t="s">
        <v>83</v>
      </c>
      <c r="AY7212" s="272" t="s">
        <v>207</v>
      </c>
    </row>
    <row r="7213" s="15" customFormat="1">
      <c r="B7213" s="284"/>
      <c r="C7213" s="285"/>
      <c r="D7213" s="249" t="s">
        <v>218</v>
      </c>
      <c r="E7213" s="286" t="s">
        <v>81</v>
      </c>
      <c r="F7213" s="287" t="s">
        <v>247</v>
      </c>
      <c r="G7213" s="285"/>
      <c r="H7213" s="288">
        <v>478.48099999999999</v>
      </c>
      <c r="I7213" s="289"/>
      <c r="J7213" s="285"/>
      <c r="K7213" s="285"/>
      <c r="L7213" s="290"/>
      <c r="M7213" s="291"/>
      <c r="N7213" s="292"/>
      <c r="O7213" s="292"/>
      <c r="P7213" s="292"/>
      <c r="Q7213" s="292"/>
      <c r="R7213" s="292"/>
      <c r="S7213" s="292"/>
      <c r="T7213" s="293"/>
      <c r="AT7213" s="294" t="s">
        <v>218</v>
      </c>
      <c r="AU7213" s="294" t="s">
        <v>92</v>
      </c>
      <c r="AV7213" s="15" t="s">
        <v>233</v>
      </c>
      <c r="AW7213" s="15" t="s">
        <v>45</v>
      </c>
      <c r="AX7213" s="15" t="s">
        <v>83</v>
      </c>
      <c r="AY7213" s="294" t="s">
        <v>207</v>
      </c>
    </row>
    <row r="7214" s="12" customFormat="1">
      <c r="B7214" s="252"/>
      <c r="C7214" s="253"/>
      <c r="D7214" s="249" t="s">
        <v>218</v>
      </c>
      <c r="E7214" s="254" t="s">
        <v>81</v>
      </c>
      <c r="F7214" s="255" t="s">
        <v>669</v>
      </c>
      <c r="G7214" s="253"/>
      <c r="H7214" s="254" t="s">
        <v>81</v>
      </c>
      <c r="I7214" s="256"/>
      <c r="J7214" s="253"/>
      <c r="K7214" s="253"/>
      <c r="L7214" s="257"/>
      <c r="M7214" s="258"/>
      <c r="N7214" s="259"/>
      <c r="O7214" s="259"/>
      <c r="P7214" s="259"/>
      <c r="Q7214" s="259"/>
      <c r="R7214" s="259"/>
      <c r="S7214" s="259"/>
      <c r="T7214" s="260"/>
      <c r="AT7214" s="261" t="s">
        <v>218</v>
      </c>
      <c r="AU7214" s="261" t="s">
        <v>92</v>
      </c>
      <c r="AV7214" s="12" t="s">
        <v>90</v>
      </c>
      <c r="AW7214" s="12" t="s">
        <v>45</v>
      </c>
      <c r="AX7214" s="12" t="s">
        <v>83</v>
      </c>
      <c r="AY7214" s="261" t="s">
        <v>207</v>
      </c>
    </row>
    <row r="7215" s="12" customFormat="1">
      <c r="B7215" s="252"/>
      <c r="C7215" s="253"/>
      <c r="D7215" s="249" t="s">
        <v>218</v>
      </c>
      <c r="E7215" s="254" t="s">
        <v>81</v>
      </c>
      <c r="F7215" s="255" t="s">
        <v>5811</v>
      </c>
      <c r="G7215" s="253"/>
      <c r="H7215" s="254" t="s">
        <v>81</v>
      </c>
      <c r="I7215" s="256"/>
      <c r="J7215" s="253"/>
      <c r="K7215" s="253"/>
      <c r="L7215" s="257"/>
      <c r="M7215" s="258"/>
      <c r="N7215" s="259"/>
      <c r="O7215" s="259"/>
      <c r="P7215" s="259"/>
      <c r="Q7215" s="259"/>
      <c r="R7215" s="259"/>
      <c r="S7215" s="259"/>
      <c r="T7215" s="260"/>
      <c r="AT7215" s="261" t="s">
        <v>218</v>
      </c>
      <c r="AU7215" s="261" t="s">
        <v>92</v>
      </c>
      <c r="AV7215" s="12" t="s">
        <v>90</v>
      </c>
      <c r="AW7215" s="12" t="s">
        <v>45</v>
      </c>
      <c r="AX7215" s="12" t="s">
        <v>83</v>
      </c>
      <c r="AY7215" s="261" t="s">
        <v>207</v>
      </c>
    </row>
    <row r="7216" s="12" customFormat="1">
      <c r="B7216" s="252"/>
      <c r="C7216" s="253"/>
      <c r="D7216" s="249" t="s">
        <v>218</v>
      </c>
      <c r="E7216" s="254" t="s">
        <v>81</v>
      </c>
      <c r="F7216" s="255" t="s">
        <v>5849</v>
      </c>
      <c r="G7216" s="253"/>
      <c r="H7216" s="254" t="s">
        <v>81</v>
      </c>
      <c r="I7216" s="256"/>
      <c r="J7216" s="253"/>
      <c r="K7216" s="253"/>
      <c r="L7216" s="257"/>
      <c r="M7216" s="258"/>
      <c r="N7216" s="259"/>
      <c r="O7216" s="259"/>
      <c r="P7216" s="259"/>
      <c r="Q7216" s="259"/>
      <c r="R7216" s="259"/>
      <c r="S7216" s="259"/>
      <c r="T7216" s="260"/>
      <c r="AT7216" s="261" t="s">
        <v>218</v>
      </c>
      <c r="AU7216" s="261" t="s">
        <v>92</v>
      </c>
      <c r="AV7216" s="12" t="s">
        <v>90</v>
      </c>
      <c r="AW7216" s="12" t="s">
        <v>45</v>
      </c>
      <c r="AX7216" s="12" t="s">
        <v>83</v>
      </c>
      <c r="AY7216" s="261" t="s">
        <v>207</v>
      </c>
    </row>
    <row r="7217" s="13" customFormat="1">
      <c r="B7217" s="262"/>
      <c r="C7217" s="263"/>
      <c r="D7217" s="249" t="s">
        <v>218</v>
      </c>
      <c r="E7217" s="264" t="s">
        <v>81</v>
      </c>
      <c r="F7217" s="265" t="s">
        <v>5850</v>
      </c>
      <c r="G7217" s="263"/>
      <c r="H7217" s="266">
        <v>19.835000000000001</v>
      </c>
      <c r="I7217" s="267"/>
      <c r="J7217" s="263"/>
      <c r="K7217" s="263"/>
      <c r="L7217" s="268"/>
      <c r="M7217" s="269"/>
      <c r="N7217" s="270"/>
      <c r="O7217" s="270"/>
      <c r="P7217" s="270"/>
      <c r="Q7217" s="270"/>
      <c r="R7217" s="270"/>
      <c r="S7217" s="270"/>
      <c r="T7217" s="271"/>
      <c r="AT7217" s="272" t="s">
        <v>218</v>
      </c>
      <c r="AU7217" s="272" t="s">
        <v>92</v>
      </c>
      <c r="AV7217" s="13" t="s">
        <v>92</v>
      </c>
      <c r="AW7217" s="13" t="s">
        <v>45</v>
      </c>
      <c r="AX7217" s="13" t="s">
        <v>83</v>
      </c>
      <c r="AY7217" s="272" t="s">
        <v>207</v>
      </c>
    </row>
    <row r="7218" s="12" customFormat="1">
      <c r="B7218" s="252"/>
      <c r="C7218" s="253"/>
      <c r="D7218" s="249" t="s">
        <v>218</v>
      </c>
      <c r="E7218" s="254" t="s">
        <v>81</v>
      </c>
      <c r="F7218" s="255" t="s">
        <v>1548</v>
      </c>
      <c r="G7218" s="253"/>
      <c r="H7218" s="254" t="s">
        <v>81</v>
      </c>
      <c r="I7218" s="256"/>
      <c r="J7218" s="253"/>
      <c r="K7218" s="253"/>
      <c r="L7218" s="257"/>
      <c r="M7218" s="258"/>
      <c r="N7218" s="259"/>
      <c r="O7218" s="259"/>
      <c r="P7218" s="259"/>
      <c r="Q7218" s="259"/>
      <c r="R7218" s="259"/>
      <c r="S7218" s="259"/>
      <c r="T7218" s="260"/>
      <c r="AT7218" s="261" t="s">
        <v>218</v>
      </c>
      <c r="AU7218" s="261" t="s">
        <v>92</v>
      </c>
      <c r="AV7218" s="12" t="s">
        <v>90</v>
      </c>
      <c r="AW7218" s="12" t="s">
        <v>45</v>
      </c>
      <c r="AX7218" s="12" t="s">
        <v>83</v>
      </c>
      <c r="AY7218" s="261" t="s">
        <v>207</v>
      </c>
    </row>
    <row r="7219" s="13" customFormat="1">
      <c r="B7219" s="262"/>
      <c r="C7219" s="263"/>
      <c r="D7219" s="249" t="s">
        <v>218</v>
      </c>
      <c r="E7219" s="264" t="s">
        <v>81</v>
      </c>
      <c r="F7219" s="265" t="s">
        <v>4310</v>
      </c>
      <c r="G7219" s="263"/>
      <c r="H7219" s="266">
        <v>27.399999999999999</v>
      </c>
      <c r="I7219" s="267"/>
      <c r="J7219" s="263"/>
      <c r="K7219" s="263"/>
      <c r="L7219" s="268"/>
      <c r="M7219" s="269"/>
      <c r="N7219" s="270"/>
      <c r="O7219" s="270"/>
      <c r="P7219" s="270"/>
      <c r="Q7219" s="270"/>
      <c r="R7219" s="270"/>
      <c r="S7219" s="270"/>
      <c r="T7219" s="271"/>
      <c r="AT7219" s="272" t="s">
        <v>218</v>
      </c>
      <c r="AU7219" s="272" t="s">
        <v>92</v>
      </c>
      <c r="AV7219" s="13" t="s">
        <v>92</v>
      </c>
      <c r="AW7219" s="13" t="s">
        <v>45</v>
      </c>
      <c r="AX7219" s="13" t="s">
        <v>83</v>
      </c>
      <c r="AY7219" s="272" t="s">
        <v>207</v>
      </c>
    </row>
    <row r="7220" s="12" customFormat="1">
      <c r="B7220" s="252"/>
      <c r="C7220" s="253"/>
      <c r="D7220" s="249" t="s">
        <v>218</v>
      </c>
      <c r="E7220" s="254" t="s">
        <v>81</v>
      </c>
      <c r="F7220" s="255" t="s">
        <v>1551</v>
      </c>
      <c r="G7220" s="253"/>
      <c r="H7220" s="254" t="s">
        <v>81</v>
      </c>
      <c r="I7220" s="256"/>
      <c r="J7220" s="253"/>
      <c r="K7220" s="253"/>
      <c r="L7220" s="257"/>
      <c r="M7220" s="258"/>
      <c r="N7220" s="259"/>
      <c r="O7220" s="259"/>
      <c r="P7220" s="259"/>
      <c r="Q7220" s="259"/>
      <c r="R7220" s="259"/>
      <c r="S7220" s="259"/>
      <c r="T7220" s="260"/>
      <c r="AT7220" s="261" t="s">
        <v>218</v>
      </c>
      <c r="AU7220" s="261" t="s">
        <v>92</v>
      </c>
      <c r="AV7220" s="12" t="s">
        <v>90</v>
      </c>
      <c r="AW7220" s="12" t="s">
        <v>45</v>
      </c>
      <c r="AX7220" s="12" t="s">
        <v>83</v>
      </c>
      <c r="AY7220" s="261" t="s">
        <v>207</v>
      </c>
    </row>
    <row r="7221" s="13" customFormat="1">
      <c r="B7221" s="262"/>
      <c r="C7221" s="263"/>
      <c r="D7221" s="249" t="s">
        <v>218</v>
      </c>
      <c r="E7221" s="264" t="s">
        <v>81</v>
      </c>
      <c r="F7221" s="265" t="s">
        <v>5851</v>
      </c>
      <c r="G7221" s="263"/>
      <c r="H7221" s="266">
        <v>44.560000000000002</v>
      </c>
      <c r="I7221" s="267"/>
      <c r="J7221" s="263"/>
      <c r="K7221" s="263"/>
      <c r="L7221" s="268"/>
      <c r="M7221" s="269"/>
      <c r="N7221" s="270"/>
      <c r="O7221" s="270"/>
      <c r="P7221" s="270"/>
      <c r="Q7221" s="270"/>
      <c r="R7221" s="270"/>
      <c r="S7221" s="270"/>
      <c r="T7221" s="271"/>
      <c r="AT7221" s="272" t="s">
        <v>218</v>
      </c>
      <c r="AU7221" s="272" t="s">
        <v>92</v>
      </c>
      <c r="AV7221" s="13" t="s">
        <v>92</v>
      </c>
      <c r="AW7221" s="13" t="s">
        <v>45</v>
      </c>
      <c r="AX7221" s="13" t="s">
        <v>83</v>
      </c>
      <c r="AY7221" s="272" t="s">
        <v>207</v>
      </c>
    </row>
    <row r="7222" s="12" customFormat="1">
      <c r="B7222" s="252"/>
      <c r="C7222" s="253"/>
      <c r="D7222" s="249" t="s">
        <v>218</v>
      </c>
      <c r="E7222" s="254" t="s">
        <v>81</v>
      </c>
      <c r="F7222" s="255" t="s">
        <v>2261</v>
      </c>
      <c r="G7222" s="253"/>
      <c r="H7222" s="254" t="s">
        <v>81</v>
      </c>
      <c r="I7222" s="256"/>
      <c r="J7222" s="253"/>
      <c r="K7222" s="253"/>
      <c r="L7222" s="257"/>
      <c r="M7222" s="258"/>
      <c r="N7222" s="259"/>
      <c r="O7222" s="259"/>
      <c r="P7222" s="259"/>
      <c r="Q7222" s="259"/>
      <c r="R7222" s="259"/>
      <c r="S7222" s="259"/>
      <c r="T7222" s="260"/>
      <c r="AT7222" s="261" t="s">
        <v>218</v>
      </c>
      <c r="AU7222" s="261" t="s">
        <v>92</v>
      </c>
      <c r="AV7222" s="12" t="s">
        <v>90</v>
      </c>
      <c r="AW7222" s="12" t="s">
        <v>45</v>
      </c>
      <c r="AX7222" s="12" t="s">
        <v>83</v>
      </c>
      <c r="AY7222" s="261" t="s">
        <v>207</v>
      </c>
    </row>
    <row r="7223" s="12" customFormat="1">
      <c r="B7223" s="252"/>
      <c r="C7223" s="253"/>
      <c r="D7223" s="249" t="s">
        <v>218</v>
      </c>
      <c r="E7223" s="254" t="s">
        <v>81</v>
      </c>
      <c r="F7223" s="255" t="s">
        <v>1564</v>
      </c>
      <c r="G7223" s="253"/>
      <c r="H7223" s="254" t="s">
        <v>81</v>
      </c>
      <c r="I7223" s="256"/>
      <c r="J7223" s="253"/>
      <c r="K7223" s="253"/>
      <c r="L7223" s="257"/>
      <c r="M7223" s="258"/>
      <c r="N7223" s="259"/>
      <c r="O7223" s="259"/>
      <c r="P7223" s="259"/>
      <c r="Q7223" s="259"/>
      <c r="R7223" s="259"/>
      <c r="S7223" s="259"/>
      <c r="T7223" s="260"/>
      <c r="AT7223" s="261" t="s">
        <v>218</v>
      </c>
      <c r="AU7223" s="261" t="s">
        <v>92</v>
      </c>
      <c r="AV7223" s="12" t="s">
        <v>90</v>
      </c>
      <c r="AW7223" s="12" t="s">
        <v>45</v>
      </c>
      <c r="AX7223" s="12" t="s">
        <v>83</v>
      </c>
      <c r="AY7223" s="261" t="s">
        <v>207</v>
      </c>
    </row>
    <row r="7224" s="13" customFormat="1">
      <c r="B7224" s="262"/>
      <c r="C7224" s="263"/>
      <c r="D7224" s="249" t="s">
        <v>218</v>
      </c>
      <c r="E7224" s="264" t="s">
        <v>81</v>
      </c>
      <c r="F7224" s="265" t="s">
        <v>3514</v>
      </c>
      <c r="G7224" s="263"/>
      <c r="H7224" s="266">
        <v>21.420000000000002</v>
      </c>
      <c r="I7224" s="267"/>
      <c r="J7224" s="263"/>
      <c r="K7224" s="263"/>
      <c r="L7224" s="268"/>
      <c r="M7224" s="269"/>
      <c r="N7224" s="270"/>
      <c r="O7224" s="270"/>
      <c r="P7224" s="270"/>
      <c r="Q7224" s="270"/>
      <c r="R7224" s="270"/>
      <c r="S7224" s="270"/>
      <c r="T7224" s="271"/>
      <c r="AT7224" s="272" t="s">
        <v>218</v>
      </c>
      <c r="AU7224" s="272" t="s">
        <v>92</v>
      </c>
      <c r="AV7224" s="13" t="s">
        <v>92</v>
      </c>
      <c r="AW7224" s="13" t="s">
        <v>45</v>
      </c>
      <c r="AX7224" s="13" t="s">
        <v>83</v>
      </c>
      <c r="AY7224" s="272" t="s">
        <v>207</v>
      </c>
    </row>
    <row r="7225" s="12" customFormat="1">
      <c r="B7225" s="252"/>
      <c r="C7225" s="253"/>
      <c r="D7225" s="249" t="s">
        <v>218</v>
      </c>
      <c r="E7225" s="254" t="s">
        <v>81</v>
      </c>
      <c r="F7225" s="255" t="s">
        <v>1572</v>
      </c>
      <c r="G7225" s="253"/>
      <c r="H7225" s="254" t="s">
        <v>81</v>
      </c>
      <c r="I7225" s="256"/>
      <c r="J7225" s="253"/>
      <c r="K7225" s="253"/>
      <c r="L7225" s="257"/>
      <c r="M7225" s="258"/>
      <c r="N7225" s="259"/>
      <c r="O7225" s="259"/>
      <c r="P7225" s="259"/>
      <c r="Q7225" s="259"/>
      <c r="R7225" s="259"/>
      <c r="S7225" s="259"/>
      <c r="T7225" s="260"/>
      <c r="AT7225" s="261" t="s">
        <v>218</v>
      </c>
      <c r="AU7225" s="261" t="s">
        <v>92</v>
      </c>
      <c r="AV7225" s="12" t="s">
        <v>90</v>
      </c>
      <c r="AW7225" s="12" t="s">
        <v>45</v>
      </c>
      <c r="AX7225" s="12" t="s">
        <v>83</v>
      </c>
      <c r="AY7225" s="261" t="s">
        <v>207</v>
      </c>
    </row>
    <row r="7226" s="13" customFormat="1">
      <c r="B7226" s="262"/>
      <c r="C7226" s="263"/>
      <c r="D7226" s="249" t="s">
        <v>218</v>
      </c>
      <c r="E7226" s="264" t="s">
        <v>81</v>
      </c>
      <c r="F7226" s="265" t="s">
        <v>3515</v>
      </c>
      <c r="G7226" s="263"/>
      <c r="H7226" s="266">
        <v>13.300000000000001</v>
      </c>
      <c r="I7226" s="267"/>
      <c r="J7226" s="263"/>
      <c r="K7226" s="263"/>
      <c r="L7226" s="268"/>
      <c r="M7226" s="269"/>
      <c r="N7226" s="270"/>
      <c r="O7226" s="270"/>
      <c r="P7226" s="270"/>
      <c r="Q7226" s="270"/>
      <c r="R7226" s="270"/>
      <c r="S7226" s="270"/>
      <c r="T7226" s="271"/>
      <c r="AT7226" s="272" t="s">
        <v>218</v>
      </c>
      <c r="AU7226" s="272" t="s">
        <v>92</v>
      </c>
      <c r="AV7226" s="13" t="s">
        <v>92</v>
      </c>
      <c r="AW7226" s="13" t="s">
        <v>45</v>
      </c>
      <c r="AX7226" s="13" t="s">
        <v>83</v>
      </c>
      <c r="AY7226" s="272" t="s">
        <v>207</v>
      </c>
    </row>
    <row r="7227" s="12" customFormat="1">
      <c r="B7227" s="252"/>
      <c r="C7227" s="253"/>
      <c r="D7227" s="249" t="s">
        <v>218</v>
      </c>
      <c r="E7227" s="254" t="s">
        <v>81</v>
      </c>
      <c r="F7227" s="255" t="s">
        <v>1578</v>
      </c>
      <c r="G7227" s="253"/>
      <c r="H7227" s="254" t="s">
        <v>81</v>
      </c>
      <c r="I7227" s="256"/>
      <c r="J7227" s="253"/>
      <c r="K7227" s="253"/>
      <c r="L7227" s="257"/>
      <c r="M7227" s="258"/>
      <c r="N7227" s="259"/>
      <c r="O7227" s="259"/>
      <c r="P7227" s="259"/>
      <c r="Q7227" s="259"/>
      <c r="R7227" s="259"/>
      <c r="S7227" s="259"/>
      <c r="T7227" s="260"/>
      <c r="AT7227" s="261" t="s">
        <v>218</v>
      </c>
      <c r="AU7227" s="261" t="s">
        <v>92</v>
      </c>
      <c r="AV7227" s="12" t="s">
        <v>90</v>
      </c>
      <c r="AW7227" s="12" t="s">
        <v>45</v>
      </c>
      <c r="AX7227" s="12" t="s">
        <v>83</v>
      </c>
      <c r="AY7227" s="261" t="s">
        <v>207</v>
      </c>
    </row>
    <row r="7228" s="13" customFormat="1">
      <c r="B7228" s="262"/>
      <c r="C7228" s="263"/>
      <c r="D7228" s="249" t="s">
        <v>218</v>
      </c>
      <c r="E7228" s="264" t="s">
        <v>81</v>
      </c>
      <c r="F7228" s="265" t="s">
        <v>3516</v>
      </c>
      <c r="G7228" s="263"/>
      <c r="H7228" s="266">
        <v>9.1699999999999999</v>
      </c>
      <c r="I7228" s="267"/>
      <c r="J7228" s="263"/>
      <c r="K7228" s="263"/>
      <c r="L7228" s="268"/>
      <c r="M7228" s="269"/>
      <c r="N7228" s="270"/>
      <c r="O7228" s="270"/>
      <c r="P7228" s="270"/>
      <c r="Q7228" s="270"/>
      <c r="R7228" s="270"/>
      <c r="S7228" s="270"/>
      <c r="T7228" s="271"/>
      <c r="AT7228" s="272" t="s">
        <v>218</v>
      </c>
      <c r="AU7228" s="272" t="s">
        <v>92</v>
      </c>
      <c r="AV7228" s="13" t="s">
        <v>92</v>
      </c>
      <c r="AW7228" s="13" t="s">
        <v>45</v>
      </c>
      <c r="AX7228" s="13" t="s">
        <v>83</v>
      </c>
      <c r="AY7228" s="272" t="s">
        <v>207</v>
      </c>
    </row>
    <row r="7229" s="12" customFormat="1">
      <c r="B7229" s="252"/>
      <c r="C7229" s="253"/>
      <c r="D7229" s="249" t="s">
        <v>218</v>
      </c>
      <c r="E7229" s="254" t="s">
        <v>81</v>
      </c>
      <c r="F7229" s="255" t="s">
        <v>1580</v>
      </c>
      <c r="G7229" s="253"/>
      <c r="H7229" s="254" t="s">
        <v>81</v>
      </c>
      <c r="I7229" s="256"/>
      <c r="J7229" s="253"/>
      <c r="K7229" s="253"/>
      <c r="L7229" s="257"/>
      <c r="M7229" s="258"/>
      <c r="N7229" s="259"/>
      <c r="O7229" s="259"/>
      <c r="P7229" s="259"/>
      <c r="Q7229" s="259"/>
      <c r="R7229" s="259"/>
      <c r="S7229" s="259"/>
      <c r="T7229" s="260"/>
      <c r="AT7229" s="261" t="s">
        <v>218</v>
      </c>
      <c r="AU7229" s="261" t="s">
        <v>92</v>
      </c>
      <c r="AV7229" s="12" t="s">
        <v>90</v>
      </c>
      <c r="AW7229" s="12" t="s">
        <v>45</v>
      </c>
      <c r="AX7229" s="12" t="s">
        <v>83</v>
      </c>
      <c r="AY7229" s="261" t="s">
        <v>207</v>
      </c>
    </row>
    <row r="7230" s="13" customFormat="1">
      <c r="B7230" s="262"/>
      <c r="C7230" s="263"/>
      <c r="D7230" s="249" t="s">
        <v>218</v>
      </c>
      <c r="E7230" s="264" t="s">
        <v>81</v>
      </c>
      <c r="F7230" s="265" t="s">
        <v>3517</v>
      </c>
      <c r="G7230" s="263"/>
      <c r="H7230" s="266">
        <v>17.800000000000001</v>
      </c>
      <c r="I7230" s="267"/>
      <c r="J7230" s="263"/>
      <c r="K7230" s="263"/>
      <c r="L7230" s="268"/>
      <c r="M7230" s="269"/>
      <c r="N7230" s="270"/>
      <c r="O7230" s="270"/>
      <c r="P7230" s="270"/>
      <c r="Q7230" s="270"/>
      <c r="R7230" s="270"/>
      <c r="S7230" s="270"/>
      <c r="T7230" s="271"/>
      <c r="AT7230" s="272" t="s">
        <v>218</v>
      </c>
      <c r="AU7230" s="272" t="s">
        <v>92</v>
      </c>
      <c r="AV7230" s="13" t="s">
        <v>92</v>
      </c>
      <c r="AW7230" s="13" t="s">
        <v>45</v>
      </c>
      <c r="AX7230" s="13" t="s">
        <v>83</v>
      </c>
      <c r="AY7230" s="272" t="s">
        <v>207</v>
      </c>
    </row>
    <row r="7231" s="12" customFormat="1">
      <c r="B7231" s="252"/>
      <c r="C7231" s="253"/>
      <c r="D7231" s="249" t="s">
        <v>218</v>
      </c>
      <c r="E7231" s="254" t="s">
        <v>81</v>
      </c>
      <c r="F7231" s="255" t="s">
        <v>1582</v>
      </c>
      <c r="G7231" s="253"/>
      <c r="H7231" s="254" t="s">
        <v>81</v>
      </c>
      <c r="I7231" s="256"/>
      <c r="J7231" s="253"/>
      <c r="K7231" s="253"/>
      <c r="L7231" s="257"/>
      <c r="M7231" s="258"/>
      <c r="N7231" s="259"/>
      <c r="O7231" s="259"/>
      <c r="P7231" s="259"/>
      <c r="Q7231" s="259"/>
      <c r="R7231" s="259"/>
      <c r="S7231" s="259"/>
      <c r="T7231" s="260"/>
      <c r="AT7231" s="261" t="s">
        <v>218</v>
      </c>
      <c r="AU7231" s="261" t="s">
        <v>92</v>
      </c>
      <c r="AV7231" s="12" t="s">
        <v>90</v>
      </c>
      <c r="AW7231" s="12" t="s">
        <v>45</v>
      </c>
      <c r="AX7231" s="12" t="s">
        <v>83</v>
      </c>
      <c r="AY7231" s="261" t="s">
        <v>207</v>
      </c>
    </row>
    <row r="7232" s="13" customFormat="1">
      <c r="B7232" s="262"/>
      <c r="C7232" s="263"/>
      <c r="D7232" s="249" t="s">
        <v>218</v>
      </c>
      <c r="E7232" s="264" t="s">
        <v>81</v>
      </c>
      <c r="F7232" s="265" t="s">
        <v>3208</v>
      </c>
      <c r="G7232" s="263"/>
      <c r="H7232" s="266">
        <v>17.890000000000001</v>
      </c>
      <c r="I7232" s="267"/>
      <c r="J7232" s="263"/>
      <c r="K7232" s="263"/>
      <c r="L7232" s="268"/>
      <c r="M7232" s="269"/>
      <c r="N7232" s="270"/>
      <c r="O7232" s="270"/>
      <c r="P7232" s="270"/>
      <c r="Q7232" s="270"/>
      <c r="R7232" s="270"/>
      <c r="S7232" s="270"/>
      <c r="T7232" s="271"/>
      <c r="AT7232" s="272" t="s">
        <v>218</v>
      </c>
      <c r="AU7232" s="272" t="s">
        <v>92</v>
      </c>
      <c r="AV7232" s="13" t="s">
        <v>92</v>
      </c>
      <c r="AW7232" s="13" t="s">
        <v>45</v>
      </c>
      <c r="AX7232" s="13" t="s">
        <v>83</v>
      </c>
      <c r="AY7232" s="272" t="s">
        <v>207</v>
      </c>
    </row>
    <row r="7233" s="12" customFormat="1">
      <c r="B7233" s="252"/>
      <c r="C7233" s="253"/>
      <c r="D7233" s="249" t="s">
        <v>218</v>
      </c>
      <c r="E7233" s="254" t="s">
        <v>81</v>
      </c>
      <c r="F7233" s="255" t="s">
        <v>1584</v>
      </c>
      <c r="G7233" s="253"/>
      <c r="H7233" s="254" t="s">
        <v>81</v>
      </c>
      <c r="I7233" s="256"/>
      <c r="J7233" s="253"/>
      <c r="K7233" s="253"/>
      <c r="L7233" s="257"/>
      <c r="M7233" s="258"/>
      <c r="N7233" s="259"/>
      <c r="O7233" s="259"/>
      <c r="P7233" s="259"/>
      <c r="Q7233" s="259"/>
      <c r="R7233" s="259"/>
      <c r="S7233" s="259"/>
      <c r="T7233" s="260"/>
      <c r="AT7233" s="261" t="s">
        <v>218</v>
      </c>
      <c r="AU7233" s="261" t="s">
        <v>92</v>
      </c>
      <c r="AV7233" s="12" t="s">
        <v>90</v>
      </c>
      <c r="AW7233" s="12" t="s">
        <v>45</v>
      </c>
      <c r="AX7233" s="12" t="s">
        <v>83</v>
      </c>
      <c r="AY7233" s="261" t="s">
        <v>207</v>
      </c>
    </row>
    <row r="7234" s="13" customFormat="1">
      <c r="B7234" s="262"/>
      <c r="C7234" s="263"/>
      <c r="D7234" s="249" t="s">
        <v>218</v>
      </c>
      <c r="E7234" s="264" t="s">
        <v>81</v>
      </c>
      <c r="F7234" s="265" t="s">
        <v>3518</v>
      </c>
      <c r="G7234" s="263"/>
      <c r="H7234" s="266">
        <v>15.91</v>
      </c>
      <c r="I7234" s="267"/>
      <c r="J7234" s="263"/>
      <c r="K7234" s="263"/>
      <c r="L7234" s="268"/>
      <c r="M7234" s="269"/>
      <c r="N7234" s="270"/>
      <c r="O7234" s="270"/>
      <c r="P7234" s="270"/>
      <c r="Q7234" s="270"/>
      <c r="R7234" s="270"/>
      <c r="S7234" s="270"/>
      <c r="T7234" s="271"/>
      <c r="AT7234" s="272" t="s">
        <v>218</v>
      </c>
      <c r="AU7234" s="272" t="s">
        <v>92</v>
      </c>
      <c r="AV7234" s="13" t="s">
        <v>92</v>
      </c>
      <c r="AW7234" s="13" t="s">
        <v>45</v>
      </c>
      <c r="AX7234" s="13" t="s">
        <v>83</v>
      </c>
      <c r="AY7234" s="272" t="s">
        <v>207</v>
      </c>
    </row>
    <row r="7235" s="12" customFormat="1">
      <c r="B7235" s="252"/>
      <c r="C7235" s="253"/>
      <c r="D7235" s="249" t="s">
        <v>218</v>
      </c>
      <c r="E7235" s="254" t="s">
        <v>81</v>
      </c>
      <c r="F7235" s="255" t="s">
        <v>1586</v>
      </c>
      <c r="G7235" s="253"/>
      <c r="H7235" s="254" t="s">
        <v>81</v>
      </c>
      <c r="I7235" s="256"/>
      <c r="J7235" s="253"/>
      <c r="K7235" s="253"/>
      <c r="L7235" s="257"/>
      <c r="M7235" s="258"/>
      <c r="N7235" s="259"/>
      <c r="O7235" s="259"/>
      <c r="P7235" s="259"/>
      <c r="Q7235" s="259"/>
      <c r="R7235" s="259"/>
      <c r="S7235" s="259"/>
      <c r="T7235" s="260"/>
      <c r="AT7235" s="261" t="s">
        <v>218</v>
      </c>
      <c r="AU7235" s="261" t="s">
        <v>92</v>
      </c>
      <c r="AV7235" s="12" t="s">
        <v>90</v>
      </c>
      <c r="AW7235" s="12" t="s">
        <v>45</v>
      </c>
      <c r="AX7235" s="12" t="s">
        <v>83</v>
      </c>
      <c r="AY7235" s="261" t="s">
        <v>207</v>
      </c>
    </row>
    <row r="7236" s="13" customFormat="1">
      <c r="B7236" s="262"/>
      <c r="C7236" s="263"/>
      <c r="D7236" s="249" t="s">
        <v>218</v>
      </c>
      <c r="E7236" s="264" t="s">
        <v>81</v>
      </c>
      <c r="F7236" s="265" t="s">
        <v>3205</v>
      </c>
      <c r="G7236" s="263"/>
      <c r="H7236" s="266">
        <v>18.510000000000002</v>
      </c>
      <c r="I7236" s="267"/>
      <c r="J7236" s="263"/>
      <c r="K7236" s="263"/>
      <c r="L7236" s="268"/>
      <c r="M7236" s="269"/>
      <c r="N7236" s="270"/>
      <c r="O7236" s="270"/>
      <c r="P7236" s="270"/>
      <c r="Q7236" s="270"/>
      <c r="R7236" s="270"/>
      <c r="S7236" s="270"/>
      <c r="T7236" s="271"/>
      <c r="AT7236" s="272" t="s">
        <v>218</v>
      </c>
      <c r="AU7236" s="272" t="s">
        <v>92</v>
      </c>
      <c r="AV7236" s="13" t="s">
        <v>92</v>
      </c>
      <c r="AW7236" s="13" t="s">
        <v>45</v>
      </c>
      <c r="AX7236" s="13" t="s">
        <v>83</v>
      </c>
      <c r="AY7236" s="272" t="s">
        <v>207</v>
      </c>
    </row>
    <row r="7237" s="12" customFormat="1">
      <c r="B7237" s="252"/>
      <c r="C7237" s="253"/>
      <c r="D7237" s="249" t="s">
        <v>218</v>
      </c>
      <c r="E7237" s="254" t="s">
        <v>81</v>
      </c>
      <c r="F7237" s="255" t="s">
        <v>1588</v>
      </c>
      <c r="G7237" s="253"/>
      <c r="H7237" s="254" t="s">
        <v>81</v>
      </c>
      <c r="I7237" s="256"/>
      <c r="J7237" s="253"/>
      <c r="K7237" s="253"/>
      <c r="L7237" s="257"/>
      <c r="M7237" s="258"/>
      <c r="N7237" s="259"/>
      <c r="O7237" s="259"/>
      <c r="P7237" s="259"/>
      <c r="Q7237" s="259"/>
      <c r="R7237" s="259"/>
      <c r="S7237" s="259"/>
      <c r="T7237" s="260"/>
      <c r="AT7237" s="261" t="s">
        <v>218</v>
      </c>
      <c r="AU7237" s="261" t="s">
        <v>92</v>
      </c>
      <c r="AV7237" s="12" t="s">
        <v>90</v>
      </c>
      <c r="AW7237" s="12" t="s">
        <v>45</v>
      </c>
      <c r="AX7237" s="12" t="s">
        <v>83</v>
      </c>
      <c r="AY7237" s="261" t="s">
        <v>207</v>
      </c>
    </row>
    <row r="7238" s="13" customFormat="1">
      <c r="B7238" s="262"/>
      <c r="C7238" s="263"/>
      <c r="D7238" s="249" t="s">
        <v>218</v>
      </c>
      <c r="E7238" s="264" t="s">
        <v>81</v>
      </c>
      <c r="F7238" s="265" t="s">
        <v>3519</v>
      </c>
      <c r="G7238" s="263"/>
      <c r="H7238" s="266">
        <v>18.280000000000001</v>
      </c>
      <c r="I7238" s="267"/>
      <c r="J7238" s="263"/>
      <c r="K7238" s="263"/>
      <c r="L7238" s="268"/>
      <c r="M7238" s="269"/>
      <c r="N7238" s="270"/>
      <c r="O7238" s="270"/>
      <c r="P7238" s="270"/>
      <c r="Q7238" s="270"/>
      <c r="R7238" s="270"/>
      <c r="S7238" s="270"/>
      <c r="T7238" s="271"/>
      <c r="AT7238" s="272" t="s">
        <v>218</v>
      </c>
      <c r="AU7238" s="272" t="s">
        <v>92</v>
      </c>
      <c r="AV7238" s="13" t="s">
        <v>92</v>
      </c>
      <c r="AW7238" s="13" t="s">
        <v>45</v>
      </c>
      <c r="AX7238" s="13" t="s">
        <v>83</v>
      </c>
      <c r="AY7238" s="272" t="s">
        <v>207</v>
      </c>
    </row>
    <row r="7239" s="12" customFormat="1">
      <c r="B7239" s="252"/>
      <c r="C7239" s="253"/>
      <c r="D7239" s="249" t="s">
        <v>218</v>
      </c>
      <c r="E7239" s="254" t="s">
        <v>81</v>
      </c>
      <c r="F7239" s="255" t="s">
        <v>2277</v>
      </c>
      <c r="G7239" s="253"/>
      <c r="H7239" s="254" t="s">
        <v>81</v>
      </c>
      <c r="I7239" s="256"/>
      <c r="J7239" s="253"/>
      <c r="K7239" s="253"/>
      <c r="L7239" s="257"/>
      <c r="M7239" s="258"/>
      <c r="N7239" s="259"/>
      <c r="O7239" s="259"/>
      <c r="P7239" s="259"/>
      <c r="Q7239" s="259"/>
      <c r="R7239" s="259"/>
      <c r="S7239" s="259"/>
      <c r="T7239" s="260"/>
      <c r="AT7239" s="261" t="s">
        <v>218</v>
      </c>
      <c r="AU7239" s="261" t="s">
        <v>92</v>
      </c>
      <c r="AV7239" s="12" t="s">
        <v>90</v>
      </c>
      <c r="AW7239" s="12" t="s">
        <v>45</v>
      </c>
      <c r="AX7239" s="12" t="s">
        <v>83</v>
      </c>
      <c r="AY7239" s="261" t="s">
        <v>207</v>
      </c>
    </row>
    <row r="7240" s="12" customFormat="1">
      <c r="B7240" s="252"/>
      <c r="C7240" s="253"/>
      <c r="D7240" s="249" t="s">
        <v>218</v>
      </c>
      <c r="E7240" s="254" t="s">
        <v>81</v>
      </c>
      <c r="F7240" s="255" t="s">
        <v>1590</v>
      </c>
      <c r="G7240" s="253"/>
      <c r="H7240" s="254" t="s">
        <v>81</v>
      </c>
      <c r="I7240" s="256"/>
      <c r="J7240" s="253"/>
      <c r="K7240" s="253"/>
      <c r="L7240" s="257"/>
      <c r="M7240" s="258"/>
      <c r="N7240" s="259"/>
      <c r="O7240" s="259"/>
      <c r="P7240" s="259"/>
      <c r="Q7240" s="259"/>
      <c r="R7240" s="259"/>
      <c r="S7240" s="259"/>
      <c r="T7240" s="260"/>
      <c r="AT7240" s="261" t="s">
        <v>218</v>
      </c>
      <c r="AU7240" s="261" t="s">
        <v>92</v>
      </c>
      <c r="AV7240" s="12" t="s">
        <v>90</v>
      </c>
      <c r="AW7240" s="12" t="s">
        <v>45</v>
      </c>
      <c r="AX7240" s="12" t="s">
        <v>83</v>
      </c>
      <c r="AY7240" s="261" t="s">
        <v>207</v>
      </c>
    </row>
    <row r="7241" s="13" customFormat="1">
      <c r="B7241" s="262"/>
      <c r="C7241" s="263"/>
      <c r="D7241" s="249" t="s">
        <v>218</v>
      </c>
      <c r="E7241" s="264" t="s">
        <v>81</v>
      </c>
      <c r="F7241" s="265" t="s">
        <v>3524</v>
      </c>
      <c r="G7241" s="263"/>
      <c r="H7241" s="266">
        <v>69.680000000000007</v>
      </c>
      <c r="I7241" s="267"/>
      <c r="J7241" s="263"/>
      <c r="K7241" s="263"/>
      <c r="L7241" s="268"/>
      <c r="M7241" s="269"/>
      <c r="N7241" s="270"/>
      <c r="O7241" s="270"/>
      <c r="P7241" s="270"/>
      <c r="Q7241" s="270"/>
      <c r="R7241" s="270"/>
      <c r="S7241" s="270"/>
      <c r="T7241" s="271"/>
      <c r="AT7241" s="272" t="s">
        <v>218</v>
      </c>
      <c r="AU7241" s="272" t="s">
        <v>92</v>
      </c>
      <c r="AV7241" s="13" t="s">
        <v>92</v>
      </c>
      <c r="AW7241" s="13" t="s">
        <v>45</v>
      </c>
      <c r="AX7241" s="13" t="s">
        <v>83</v>
      </c>
      <c r="AY7241" s="272" t="s">
        <v>207</v>
      </c>
    </row>
    <row r="7242" s="12" customFormat="1">
      <c r="B7242" s="252"/>
      <c r="C7242" s="253"/>
      <c r="D7242" s="249" t="s">
        <v>218</v>
      </c>
      <c r="E7242" s="254" t="s">
        <v>81</v>
      </c>
      <c r="F7242" s="255" t="s">
        <v>1013</v>
      </c>
      <c r="G7242" s="253"/>
      <c r="H7242" s="254" t="s">
        <v>81</v>
      </c>
      <c r="I7242" s="256"/>
      <c r="J7242" s="253"/>
      <c r="K7242" s="253"/>
      <c r="L7242" s="257"/>
      <c r="M7242" s="258"/>
      <c r="N7242" s="259"/>
      <c r="O7242" s="259"/>
      <c r="P7242" s="259"/>
      <c r="Q7242" s="259"/>
      <c r="R7242" s="259"/>
      <c r="S7242" s="259"/>
      <c r="T7242" s="260"/>
      <c r="AT7242" s="261" t="s">
        <v>218</v>
      </c>
      <c r="AU7242" s="261" t="s">
        <v>92</v>
      </c>
      <c r="AV7242" s="12" t="s">
        <v>90</v>
      </c>
      <c r="AW7242" s="12" t="s">
        <v>45</v>
      </c>
      <c r="AX7242" s="12" t="s">
        <v>83</v>
      </c>
      <c r="AY7242" s="261" t="s">
        <v>207</v>
      </c>
    </row>
    <row r="7243" s="12" customFormat="1">
      <c r="B7243" s="252"/>
      <c r="C7243" s="253"/>
      <c r="D7243" s="249" t="s">
        <v>218</v>
      </c>
      <c r="E7243" s="254" t="s">
        <v>81</v>
      </c>
      <c r="F7243" s="255" t="s">
        <v>1014</v>
      </c>
      <c r="G7243" s="253"/>
      <c r="H7243" s="254" t="s">
        <v>81</v>
      </c>
      <c r="I7243" s="256"/>
      <c r="J7243" s="253"/>
      <c r="K7243" s="253"/>
      <c r="L7243" s="257"/>
      <c r="M7243" s="258"/>
      <c r="N7243" s="259"/>
      <c r="O7243" s="259"/>
      <c r="P7243" s="259"/>
      <c r="Q7243" s="259"/>
      <c r="R7243" s="259"/>
      <c r="S7243" s="259"/>
      <c r="T7243" s="260"/>
      <c r="AT7243" s="261" t="s">
        <v>218</v>
      </c>
      <c r="AU7243" s="261" t="s">
        <v>92</v>
      </c>
      <c r="AV7243" s="12" t="s">
        <v>90</v>
      </c>
      <c r="AW7243" s="12" t="s">
        <v>45</v>
      </c>
      <c r="AX7243" s="12" t="s">
        <v>83</v>
      </c>
      <c r="AY7243" s="261" t="s">
        <v>207</v>
      </c>
    </row>
    <row r="7244" s="13" customFormat="1">
      <c r="B7244" s="262"/>
      <c r="C7244" s="263"/>
      <c r="D7244" s="249" t="s">
        <v>218</v>
      </c>
      <c r="E7244" s="264" t="s">
        <v>81</v>
      </c>
      <c r="F7244" s="265" t="s">
        <v>1036</v>
      </c>
      <c r="G7244" s="263"/>
      <c r="H7244" s="266">
        <v>19.949999999999999</v>
      </c>
      <c r="I7244" s="267"/>
      <c r="J7244" s="263"/>
      <c r="K7244" s="263"/>
      <c r="L7244" s="268"/>
      <c r="M7244" s="269"/>
      <c r="N7244" s="270"/>
      <c r="O7244" s="270"/>
      <c r="P7244" s="270"/>
      <c r="Q7244" s="270"/>
      <c r="R7244" s="270"/>
      <c r="S7244" s="270"/>
      <c r="T7244" s="271"/>
      <c r="AT7244" s="272" t="s">
        <v>218</v>
      </c>
      <c r="AU7244" s="272" t="s">
        <v>92</v>
      </c>
      <c r="AV7244" s="13" t="s">
        <v>92</v>
      </c>
      <c r="AW7244" s="13" t="s">
        <v>45</v>
      </c>
      <c r="AX7244" s="13" t="s">
        <v>83</v>
      </c>
      <c r="AY7244" s="272" t="s">
        <v>207</v>
      </c>
    </row>
    <row r="7245" s="12" customFormat="1">
      <c r="B7245" s="252"/>
      <c r="C7245" s="253"/>
      <c r="D7245" s="249" t="s">
        <v>218</v>
      </c>
      <c r="E7245" s="254" t="s">
        <v>81</v>
      </c>
      <c r="F7245" s="255" t="s">
        <v>1017</v>
      </c>
      <c r="G7245" s="253"/>
      <c r="H7245" s="254" t="s">
        <v>81</v>
      </c>
      <c r="I7245" s="256"/>
      <c r="J7245" s="253"/>
      <c r="K7245" s="253"/>
      <c r="L7245" s="257"/>
      <c r="M7245" s="258"/>
      <c r="N7245" s="259"/>
      <c r="O7245" s="259"/>
      <c r="P7245" s="259"/>
      <c r="Q7245" s="259"/>
      <c r="R7245" s="259"/>
      <c r="S7245" s="259"/>
      <c r="T7245" s="260"/>
      <c r="AT7245" s="261" t="s">
        <v>218</v>
      </c>
      <c r="AU7245" s="261" t="s">
        <v>92</v>
      </c>
      <c r="AV7245" s="12" t="s">
        <v>90</v>
      </c>
      <c r="AW7245" s="12" t="s">
        <v>45</v>
      </c>
      <c r="AX7245" s="12" t="s">
        <v>83</v>
      </c>
      <c r="AY7245" s="261" t="s">
        <v>207</v>
      </c>
    </row>
    <row r="7246" s="13" customFormat="1">
      <c r="B7246" s="262"/>
      <c r="C7246" s="263"/>
      <c r="D7246" s="249" t="s">
        <v>218</v>
      </c>
      <c r="E7246" s="264" t="s">
        <v>81</v>
      </c>
      <c r="F7246" s="265" t="s">
        <v>1038</v>
      </c>
      <c r="G7246" s="263"/>
      <c r="H7246" s="266">
        <v>37.68</v>
      </c>
      <c r="I7246" s="267"/>
      <c r="J7246" s="263"/>
      <c r="K7246" s="263"/>
      <c r="L7246" s="268"/>
      <c r="M7246" s="269"/>
      <c r="N7246" s="270"/>
      <c r="O7246" s="270"/>
      <c r="P7246" s="270"/>
      <c r="Q7246" s="270"/>
      <c r="R7246" s="270"/>
      <c r="S7246" s="270"/>
      <c r="T7246" s="271"/>
      <c r="AT7246" s="272" t="s">
        <v>218</v>
      </c>
      <c r="AU7246" s="272" t="s">
        <v>92</v>
      </c>
      <c r="AV7246" s="13" t="s">
        <v>92</v>
      </c>
      <c r="AW7246" s="13" t="s">
        <v>45</v>
      </c>
      <c r="AX7246" s="13" t="s">
        <v>83</v>
      </c>
      <c r="AY7246" s="272" t="s">
        <v>207</v>
      </c>
    </row>
    <row r="7247" s="12" customFormat="1">
      <c r="B7247" s="252"/>
      <c r="C7247" s="253"/>
      <c r="D7247" s="249" t="s">
        <v>218</v>
      </c>
      <c r="E7247" s="254" t="s">
        <v>81</v>
      </c>
      <c r="F7247" s="255" t="s">
        <v>1019</v>
      </c>
      <c r="G7247" s="253"/>
      <c r="H7247" s="254" t="s">
        <v>81</v>
      </c>
      <c r="I7247" s="256"/>
      <c r="J7247" s="253"/>
      <c r="K7247" s="253"/>
      <c r="L7247" s="257"/>
      <c r="M7247" s="258"/>
      <c r="N7247" s="259"/>
      <c r="O7247" s="259"/>
      <c r="P7247" s="259"/>
      <c r="Q7247" s="259"/>
      <c r="R7247" s="259"/>
      <c r="S7247" s="259"/>
      <c r="T7247" s="260"/>
      <c r="AT7247" s="261" t="s">
        <v>218</v>
      </c>
      <c r="AU7247" s="261" t="s">
        <v>92</v>
      </c>
      <c r="AV7247" s="12" t="s">
        <v>90</v>
      </c>
      <c r="AW7247" s="12" t="s">
        <v>45</v>
      </c>
      <c r="AX7247" s="12" t="s">
        <v>83</v>
      </c>
      <c r="AY7247" s="261" t="s">
        <v>207</v>
      </c>
    </row>
    <row r="7248" s="13" customFormat="1">
      <c r="B7248" s="262"/>
      <c r="C7248" s="263"/>
      <c r="D7248" s="249" t="s">
        <v>218</v>
      </c>
      <c r="E7248" s="264" t="s">
        <v>81</v>
      </c>
      <c r="F7248" s="265" t="s">
        <v>1039</v>
      </c>
      <c r="G7248" s="263"/>
      <c r="H7248" s="266">
        <v>7.5499999999999998</v>
      </c>
      <c r="I7248" s="267"/>
      <c r="J7248" s="263"/>
      <c r="K7248" s="263"/>
      <c r="L7248" s="268"/>
      <c r="M7248" s="269"/>
      <c r="N7248" s="270"/>
      <c r="O7248" s="270"/>
      <c r="P7248" s="270"/>
      <c r="Q7248" s="270"/>
      <c r="R7248" s="270"/>
      <c r="S7248" s="270"/>
      <c r="T7248" s="271"/>
      <c r="AT7248" s="272" t="s">
        <v>218</v>
      </c>
      <c r="AU7248" s="272" t="s">
        <v>92</v>
      </c>
      <c r="AV7248" s="13" t="s">
        <v>92</v>
      </c>
      <c r="AW7248" s="13" t="s">
        <v>45</v>
      </c>
      <c r="AX7248" s="13" t="s">
        <v>83</v>
      </c>
      <c r="AY7248" s="272" t="s">
        <v>207</v>
      </c>
    </row>
    <row r="7249" s="12" customFormat="1">
      <c r="B7249" s="252"/>
      <c r="C7249" s="253"/>
      <c r="D7249" s="249" t="s">
        <v>218</v>
      </c>
      <c r="E7249" s="254" t="s">
        <v>81</v>
      </c>
      <c r="F7249" s="255" t="s">
        <v>1021</v>
      </c>
      <c r="G7249" s="253"/>
      <c r="H7249" s="254" t="s">
        <v>81</v>
      </c>
      <c r="I7249" s="256"/>
      <c r="J7249" s="253"/>
      <c r="K7249" s="253"/>
      <c r="L7249" s="257"/>
      <c r="M7249" s="258"/>
      <c r="N7249" s="259"/>
      <c r="O7249" s="259"/>
      <c r="P7249" s="259"/>
      <c r="Q7249" s="259"/>
      <c r="R7249" s="259"/>
      <c r="S7249" s="259"/>
      <c r="T7249" s="260"/>
      <c r="AT7249" s="261" t="s">
        <v>218</v>
      </c>
      <c r="AU7249" s="261" t="s">
        <v>92</v>
      </c>
      <c r="AV7249" s="12" t="s">
        <v>90</v>
      </c>
      <c r="AW7249" s="12" t="s">
        <v>45</v>
      </c>
      <c r="AX7249" s="12" t="s">
        <v>83</v>
      </c>
      <c r="AY7249" s="261" t="s">
        <v>207</v>
      </c>
    </row>
    <row r="7250" s="13" customFormat="1">
      <c r="B7250" s="262"/>
      <c r="C7250" s="263"/>
      <c r="D7250" s="249" t="s">
        <v>218</v>
      </c>
      <c r="E7250" s="264" t="s">
        <v>81</v>
      </c>
      <c r="F7250" s="265" t="s">
        <v>1040</v>
      </c>
      <c r="G7250" s="263"/>
      <c r="H7250" s="266">
        <v>9.0800000000000001</v>
      </c>
      <c r="I7250" s="267"/>
      <c r="J7250" s="263"/>
      <c r="K7250" s="263"/>
      <c r="L7250" s="268"/>
      <c r="M7250" s="269"/>
      <c r="N7250" s="270"/>
      <c r="O7250" s="270"/>
      <c r="P7250" s="270"/>
      <c r="Q7250" s="270"/>
      <c r="R7250" s="270"/>
      <c r="S7250" s="270"/>
      <c r="T7250" s="271"/>
      <c r="AT7250" s="272" t="s">
        <v>218</v>
      </c>
      <c r="AU7250" s="272" t="s">
        <v>92</v>
      </c>
      <c r="AV7250" s="13" t="s">
        <v>92</v>
      </c>
      <c r="AW7250" s="13" t="s">
        <v>45</v>
      </c>
      <c r="AX7250" s="13" t="s">
        <v>83</v>
      </c>
      <c r="AY7250" s="272" t="s">
        <v>207</v>
      </c>
    </row>
    <row r="7251" s="12" customFormat="1">
      <c r="B7251" s="252"/>
      <c r="C7251" s="253"/>
      <c r="D7251" s="249" t="s">
        <v>218</v>
      </c>
      <c r="E7251" s="254" t="s">
        <v>81</v>
      </c>
      <c r="F7251" s="255" t="s">
        <v>2162</v>
      </c>
      <c r="G7251" s="253"/>
      <c r="H7251" s="254" t="s">
        <v>81</v>
      </c>
      <c r="I7251" s="256"/>
      <c r="J7251" s="253"/>
      <c r="K7251" s="253"/>
      <c r="L7251" s="257"/>
      <c r="M7251" s="258"/>
      <c r="N7251" s="259"/>
      <c r="O7251" s="259"/>
      <c r="P7251" s="259"/>
      <c r="Q7251" s="259"/>
      <c r="R7251" s="259"/>
      <c r="S7251" s="259"/>
      <c r="T7251" s="260"/>
      <c r="AT7251" s="261" t="s">
        <v>218</v>
      </c>
      <c r="AU7251" s="261" t="s">
        <v>92</v>
      </c>
      <c r="AV7251" s="12" t="s">
        <v>90</v>
      </c>
      <c r="AW7251" s="12" t="s">
        <v>45</v>
      </c>
      <c r="AX7251" s="12" t="s">
        <v>83</v>
      </c>
      <c r="AY7251" s="261" t="s">
        <v>207</v>
      </c>
    </row>
    <row r="7252" s="12" customFormat="1">
      <c r="B7252" s="252"/>
      <c r="C7252" s="253"/>
      <c r="D7252" s="249" t="s">
        <v>218</v>
      </c>
      <c r="E7252" s="254" t="s">
        <v>81</v>
      </c>
      <c r="F7252" s="255" t="s">
        <v>1616</v>
      </c>
      <c r="G7252" s="253"/>
      <c r="H7252" s="254" t="s">
        <v>81</v>
      </c>
      <c r="I7252" s="256"/>
      <c r="J7252" s="253"/>
      <c r="K7252" s="253"/>
      <c r="L7252" s="257"/>
      <c r="M7252" s="258"/>
      <c r="N7252" s="259"/>
      <c r="O7252" s="259"/>
      <c r="P7252" s="259"/>
      <c r="Q7252" s="259"/>
      <c r="R7252" s="259"/>
      <c r="S7252" s="259"/>
      <c r="T7252" s="260"/>
      <c r="AT7252" s="261" t="s">
        <v>218</v>
      </c>
      <c r="AU7252" s="261" t="s">
        <v>92</v>
      </c>
      <c r="AV7252" s="12" t="s">
        <v>90</v>
      </c>
      <c r="AW7252" s="12" t="s">
        <v>45</v>
      </c>
      <c r="AX7252" s="12" t="s">
        <v>83</v>
      </c>
      <c r="AY7252" s="261" t="s">
        <v>207</v>
      </c>
    </row>
    <row r="7253" s="13" customFormat="1">
      <c r="B7253" s="262"/>
      <c r="C7253" s="263"/>
      <c r="D7253" s="249" t="s">
        <v>218</v>
      </c>
      <c r="E7253" s="264" t="s">
        <v>81</v>
      </c>
      <c r="F7253" s="265" t="s">
        <v>2163</v>
      </c>
      <c r="G7253" s="263"/>
      <c r="H7253" s="266">
        <v>4.2000000000000002</v>
      </c>
      <c r="I7253" s="267"/>
      <c r="J7253" s="263"/>
      <c r="K7253" s="263"/>
      <c r="L7253" s="268"/>
      <c r="M7253" s="269"/>
      <c r="N7253" s="270"/>
      <c r="O7253" s="270"/>
      <c r="P7253" s="270"/>
      <c r="Q7253" s="270"/>
      <c r="R7253" s="270"/>
      <c r="S7253" s="270"/>
      <c r="T7253" s="271"/>
      <c r="AT7253" s="272" t="s">
        <v>218</v>
      </c>
      <c r="AU7253" s="272" t="s">
        <v>92</v>
      </c>
      <c r="AV7253" s="13" t="s">
        <v>92</v>
      </c>
      <c r="AW7253" s="13" t="s">
        <v>45</v>
      </c>
      <c r="AX7253" s="13" t="s">
        <v>83</v>
      </c>
      <c r="AY7253" s="272" t="s">
        <v>207</v>
      </c>
    </row>
    <row r="7254" s="15" customFormat="1">
      <c r="B7254" s="284"/>
      <c r="C7254" s="285"/>
      <c r="D7254" s="249" t="s">
        <v>218</v>
      </c>
      <c r="E7254" s="286" t="s">
        <v>81</v>
      </c>
      <c r="F7254" s="287" t="s">
        <v>247</v>
      </c>
      <c r="G7254" s="285"/>
      <c r="H7254" s="288">
        <v>372.21499999999998</v>
      </c>
      <c r="I7254" s="289"/>
      <c r="J7254" s="285"/>
      <c r="K7254" s="285"/>
      <c r="L7254" s="290"/>
      <c r="M7254" s="291"/>
      <c r="N7254" s="292"/>
      <c r="O7254" s="292"/>
      <c r="P7254" s="292"/>
      <c r="Q7254" s="292"/>
      <c r="R7254" s="292"/>
      <c r="S7254" s="292"/>
      <c r="T7254" s="293"/>
      <c r="AT7254" s="294" t="s">
        <v>218</v>
      </c>
      <c r="AU7254" s="294" t="s">
        <v>92</v>
      </c>
      <c r="AV7254" s="15" t="s">
        <v>233</v>
      </c>
      <c r="AW7254" s="15" t="s">
        <v>45</v>
      </c>
      <c r="AX7254" s="15" t="s">
        <v>83</v>
      </c>
      <c r="AY7254" s="294" t="s">
        <v>207</v>
      </c>
    </row>
    <row r="7255" s="12" customFormat="1">
      <c r="B7255" s="252"/>
      <c r="C7255" s="253"/>
      <c r="D7255" s="249" t="s">
        <v>218</v>
      </c>
      <c r="E7255" s="254" t="s">
        <v>81</v>
      </c>
      <c r="F7255" s="255" t="s">
        <v>673</v>
      </c>
      <c r="G7255" s="253"/>
      <c r="H7255" s="254" t="s">
        <v>81</v>
      </c>
      <c r="I7255" s="256"/>
      <c r="J7255" s="253"/>
      <c r="K7255" s="253"/>
      <c r="L7255" s="257"/>
      <c r="M7255" s="258"/>
      <c r="N7255" s="259"/>
      <c r="O7255" s="259"/>
      <c r="P7255" s="259"/>
      <c r="Q7255" s="259"/>
      <c r="R7255" s="259"/>
      <c r="S7255" s="259"/>
      <c r="T7255" s="260"/>
      <c r="AT7255" s="261" t="s">
        <v>218</v>
      </c>
      <c r="AU7255" s="261" t="s">
        <v>92</v>
      </c>
      <c r="AV7255" s="12" t="s">
        <v>90</v>
      </c>
      <c r="AW7255" s="12" t="s">
        <v>45</v>
      </c>
      <c r="AX7255" s="12" t="s">
        <v>83</v>
      </c>
      <c r="AY7255" s="261" t="s">
        <v>207</v>
      </c>
    </row>
    <row r="7256" s="12" customFormat="1">
      <c r="B7256" s="252"/>
      <c r="C7256" s="253"/>
      <c r="D7256" s="249" t="s">
        <v>218</v>
      </c>
      <c r="E7256" s="254" t="s">
        <v>81</v>
      </c>
      <c r="F7256" s="255" t="s">
        <v>5811</v>
      </c>
      <c r="G7256" s="253"/>
      <c r="H7256" s="254" t="s">
        <v>81</v>
      </c>
      <c r="I7256" s="256"/>
      <c r="J7256" s="253"/>
      <c r="K7256" s="253"/>
      <c r="L7256" s="257"/>
      <c r="M7256" s="258"/>
      <c r="N7256" s="259"/>
      <c r="O7256" s="259"/>
      <c r="P7256" s="259"/>
      <c r="Q7256" s="259"/>
      <c r="R7256" s="259"/>
      <c r="S7256" s="259"/>
      <c r="T7256" s="260"/>
      <c r="AT7256" s="261" t="s">
        <v>218</v>
      </c>
      <c r="AU7256" s="261" t="s">
        <v>92</v>
      </c>
      <c r="AV7256" s="12" t="s">
        <v>90</v>
      </c>
      <c r="AW7256" s="12" t="s">
        <v>45</v>
      </c>
      <c r="AX7256" s="12" t="s">
        <v>83</v>
      </c>
      <c r="AY7256" s="261" t="s">
        <v>207</v>
      </c>
    </row>
    <row r="7257" s="12" customFormat="1">
      <c r="B7257" s="252"/>
      <c r="C7257" s="253"/>
      <c r="D7257" s="249" t="s">
        <v>218</v>
      </c>
      <c r="E7257" s="254" t="s">
        <v>81</v>
      </c>
      <c r="F7257" s="255" t="s">
        <v>1337</v>
      </c>
      <c r="G7257" s="253"/>
      <c r="H7257" s="254" t="s">
        <v>81</v>
      </c>
      <c r="I7257" s="256"/>
      <c r="J7257" s="253"/>
      <c r="K7257" s="253"/>
      <c r="L7257" s="257"/>
      <c r="M7257" s="258"/>
      <c r="N7257" s="259"/>
      <c r="O7257" s="259"/>
      <c r="P7257" s="259"/>
      <c r="Q7257" s="259"/>
      <c r="R7257" s="259"/>
      <c r="S7257" s="259"/>
      <c r="T7257" s="260"/>
      <c r="AT7257" s="261" t="s">
        <v>218</v>
      </c>
      <c r="AU7257" s="261" t="s">
        <v>92</v>
      </c>
      <c r="AV7257" s="12" t="s">
        <v>90</v>
      </c>
      <c r="AW7257" s="12" t="s">
        <v>45</v>
      </c>
      <c r="AX7257" s="12" t="s">
        <v>83</v>
      </c>
      <c r="AY7257" s="261" t="s">
        <v>207</v>
      </c>
    </row>
    <row r="7258" s="13" customFormat="1">
      <c r="B7258" s="262"/>
      <c r="C7258" s="263"/>
      <c r="D7258" s="249" t="s">
        <v>218</v>
      </c>
      <c r="E7258" s="264" t="s">
        <v>81</v>
      </c>
      <c r="F7258" s="265" t="s">
        <v>5970</v>
      </c>
      <c r="G7258" s="263"/>
      <c r="H7258" s="266">
        <v>21.145</v>
      </c>
      <c r="I7258" s="267"/>
      <c r="J7258" s="263"/>
      <c r="K7258" s="263"/>
      <c r="L7258" s="268"/>
      <c r="M7258" s="269"/>
      <c r="N7258" s="270"/>
      <c r="O7258" s="270"/>
      <c r="P7258" s="270"/>
      <c r="Q7258" s="270"/>
      <c r="R7258" s="270"/>
      <c r="S7258" s="270"/>
      <c r="T7258" s="271"/>
      <c r="AT7258" s="272" t="s">
        <v>218</v>
      </c>
      <c r="AU7258" s="272" t="s">
        <v>92</v>
      </c>
      <c r="AV7258" s="13" t="s">
        <v>92</v>
      </c>
      <c r="AW7258" s="13" t="s">
        <v>45</v>
      </c>
      <c r="AX7258" s="13" t="s">
        <v>83</v>
      </c>
      <c r="AY7258" s="272" t="s">
        <v>207</v>
      </c>
    </row>
    <row r="7259" s="12" customFormat="1">
      <c r="B7259" s="252"/>
      <c r="C7259" s="253"/>
      <c r="D7259" s="249" t="s">
        <v>218</v>
      </c>
      <c r="E7259" s="254" t="s">
        <v>81</v>
      </c>
      <c r="F7259" s="255" t="s">
        <v>1617</v>
      </c>
      <c r="G7259" s="253"/>
      <c r="H7259" s="254" t="s">
        <v>81</v>
      </c>
      <c r="I7259" s="256"/>
      <c r="J7259" s="253"/>
      <c r="K7259" s="253"/>
      <c r="L7259" s="257"/>
      <c r="M7259" s="258"/>
      <c r="N7259" s="259"/>
      <c r="O7259" s="259"/>
      <c r="P7259" s="259"/>
      <c r="Q7259" s="259"/>
      <c r="R7259" s="259"/>
      <c r="S7259" s="259"/>
      <c r="T7259" s="260"/>
      <c r="AT7259" s="261" t="s">
        <v>218</v>
      </c>
      <c r="AU7259" s="261" t="s">
        <v>92</v>
      </c>
      <c r="AV7259" s="12" t="s">
        <v>90</v>
      </c>
      <c r="AW7259" s="12" t="s">
        <v>45</v>
      </c>
      <c r="AX7259" s="12" t="s">
        <v>83</v>
      </c>
      <c r="AY7259" s="261" t="s">
        <v>207</v>
      </c>
    </row>
    <row r="7260" s="13" customFormat="1">
      <c r="B7260" s="262"/>
      <c r="C7260" s="263"/>
      <c r="D7260" s="249" t="s">
        <v>218</v>
      </c>
      <c r="E7260" s="264" t="s">
        <v>81</v>
      </c>
      <c r="F7260" s="265" t="s">
        <v>5971</v>
      </c>
      <c r="G7260" s="263"/>
      <c r="H7260" s="266">
        <v>15.060000000000001</v>
      </c>
      <c r="I7260" s="267"/>
      <c r="J7260" s="263"/>
      <c r="K7260" s="263"/>
      <c r="L7260" s="268"/>
      <c r="M7260" s="269"/>
      <c r="N7260" s="270"/>
      <c r="O7260" s="270"/>
      <c r="P7260" s="270"/>
      <c r="Q7260" s="270"/>
      <c r="R7260" s="270"/>
      <c r="S7260" s="270"/>
      <c r="T7260" s="271"/>
      <c r="AT7260" s="272" t="s">
        <v>218</v>
      </c>
      <c r="AU7260" s="272" t="s">
        <v>92</v>
      </c>
      <c r="AV7260" s="13" t="s">
        <v>92</v>
      </c>
      <c r="AW7260" s="13" t="s">
        <v>45</v>
      </c>
      <c r="AX7260" s="13" t="s">
        <v>83</v>
      </c>
      <c r="AY7260" s="272" t="s">
        <v>207</v>
      </c>
    </row>
    <row r="7261" s="12" customFormat="1">
      <c r="B7261" s="252"/>
      <c r="C7261" s="253"/>
      <c r="D7261" s="249" t="s">
        <v>218</v>
      </c>
      <c r="E7261" s="254" t="s">
        <v>81</v>
      </c>
      <c r="F7261" s="255" t="s">
        <v>1619</v>
      </c>
      <c r="G7261" s="253"/>
      <c r="H7261" s="254" t="s">
        <v>81</v>
      </c>
      <c r="I7261" s="256"/>
      <c r="J7261" s="253"/>
      <c r="K7261" s="253"/>
      <c r="L7261" s="257"/>
      <c r="M7261" s="258"/>
      <c r="N7261" s="259"/>
      <c r="O7261" s="259"/>
      <c r="P7261" s="259"/>
      <c r="Q7261" s="259"/>
      <c r="R7261" s="259"/>
      <c r="S7261" s="259"/>
      <c r="T7261" s="260"/>
      <c r="AT7261" s="261" t="s">
        <v>218</v>
      </c>
      <c r="AU7261" s="261" t="s">
        <v>92</v>
      </c>
      <c r="AV7261" s="12" t="s">
        <v>90</v>
      </c>
      <c r="AW7261" s="12" t="s">
        <v>45</v>
      </c>
      <c r="AX7261" s="12" t="s">
        <v>83</v>
      </c>
      <c r="AY7261" s="261" t="s">
        <v>207</v>
      </c>
    </row>
    <row r="7262" s="13" customFormat="1">
      <c r="B7262" s="262"/>
      <c r="C7262" s="263"/>
      <c r="D7262" s="249" t="s">
        <v>218</v>
      </c>
      <c r="E7262" s="264" t="s">
        <v>81</v>
      </c>
      <c r="F7262" s="265" t="s">
        <v>5972</v>
      </c>
      <c r="G7262" s="263"/>
      <c r="H7262" s="266">
        <v>23.399999999999999</v>
      </c>
      <c r="I7262" s="267"/>
      <c r="J7262" s="263"/>
      <c r="K7262" s="263"/>
      <c r="L7262" s="268"/>
      <c r="M7262" s="269"/>
      <c r="N7262" s="270"/>
      <c r="O7262" s="270"/>
      <c r="P7262" s="270"/>
      <c r="Q7262" s="270"/>
      <c r="R7262" s="270"/>
      <c r="S7262" s="270"/>
      <c r="T7262" s="271"/>
      <c r="AT7262" s="272" t="s">
        <v>218</v>
      </c>
      <c r="AU7262" s="272" t="s">
        <v>92</v>
      </c>
      <c r="AV7262" s="13" t="s">
        <v>92</v>
      </c>
      <c r="AW7262" s="13" t="s">
        <v>45</v>
      </c>
      <c r="AX7262" s="13" t="s">
        <v>83</v>
      </c>
      <c r="AY7262" s="272" t="s">
        <v>207</v>
      </c>
    </row>
    <row r="7263" s="12" customFormat="1">
      <c r="B7263" s="252"/>
      <c r="C7263" s="253"/>
      <c r="D7263" s="249" t="s">
        <v>218</v>
      </c>
      <c r="E7263" s="254" t="s">
        <v>81</v>
      </c>
      <c r="F7263" s="255" t="s">
        <v>1627</v>
      </c>
      <c r="G7263" s="253"/>
      <c r="H7263" s="254" t="s">
        <v>81</v>
      </c>
      <c r="I7263" s="256"/>
      <c r="J7263" s="253"/>
      <c r="K7263" s="253"/>
      <c r="L7263" s="257"/>
      <c r="M7263" s="258"/>
      <c r="N7263" s="259"/>
      <c r="O7263" s="259"/>
      <c r="P7263" s="259"/>
      <c r="Q7263" s="259"/>
      <c r="R7263" s="259"/>
      <c r="S7263" s="259"/>
      <c r="T7263" s="260"/>
      <c r="AT7263" s="261" t="s">
        <v>218</v>
      </c>
      <c r="AU7263" s="261" t="s">
        <v>92</v>
      </c>
      <c r="AV7263" s="12" t="s">
        <v>90</v>
      </c>
      <c r="AW7263" s="12" t="s">
        <v>45</v>
      </c>
      <c r="AX7263" s="12" t="s">
        <v>83</v>
      </c>
      <c r="AY7263" s="261" t="s">
        <v>207</v>
      </c>
    </row>
    <row r="7264" s="13" customFormat="1">
      <c r="B7264" s="262"/>
      <c r="C7264" s="263"/>
      <c r="D7264" s="249" t="s">
        <v>218</v>
      </c>
      <c r="E7264" s="264" t="s">
        <v>81</v>
      </c>
      <c r="F7264" s="265" t="s">
        <v>5973</v>
      </c>
      <c r="G7264" s="263"/>
      <c r="H7264" s="266">
        <v>9.9800000000000004</v>
      </c>
      <c r="I7264" s="267"/>
      <c r="J7264" s="263"/>
      <c r="K7264" s="263"/>
      <c r="L7264" s="268"/>
      <c r="M7264" s="269"/>
      <c r="N7264" s="270"/>
      <c r="O7264" s="270"/>
      <c r="P7264" s="270"/>
      <c r="Q7264" s="270"/>
      <c r="R7264" s="270"/>
      <c r="S7264" s="270"/>
      <c r="T7264" s="271"/>
      <c r="AT7264" s="272" t="s">
        <v>218</v>
      </c>
      <c r="AU7264" s="272" t="s">
        <v>92</v>
      </c>
      <c r="AV7264" s="13" t="s">
        <v>92</v>
      </c>
      <c r="AW7264" s="13" t="s">
        <v>45</v>
      </c>
      <c r="AX7264" s="13" t="s">
        <v>83</v>
      </c>
      <c r="AY7264" s="272" t="s">
        <v>207</v>
      </c>
    </row>
    <row r="7265" s="12" customFormat="1">
      <c r="B7265" s="252"/>
      <c r="C7265" s="253"/>
      <c r="D7265" s="249" t="s">
        <v>218</v>
      </c>
      <c r="E7265" s="254" t="s">
        <v>81</v>
      </c>
      <c r="F7265" s="255" t="s">
        <v>2277</v>
      </c>
      <c r="G7265" s="253"/>
      <c r="H7265" s="254" t="s">
        <v>81</v>
      </c>
      <c r="I7265" s="256"/>
      <c r="J7265" s="253"/>
      <c r="K7265" s="253"/>
      <c r="L7265" s="257"/>
      <c r="M7265" s="258"/>
      <c r="N7265" s="259"/>
      <c r="O7265" s="259"/>
      <c r="P7265" s="259"/>
      <c r="Q7265" s="259"/>
      <c r="R7265" s="259"/>
      <c r="S7265" s="259"/>
      <c r="T7265" s="260"/>
      <c r="AT7265" s="261" t="s">
        <v>218</v>
      </c>
      <c r="AU7265" s="261" t="s">
        <v>92</v>
      </c>
      <c r="AV7265" s="12" t="s">
        <v>90</v>
      </c>
      <c r="AW7265" s="12" t="s">
        <v>45</v>
      </c>
      <c r="AX7265" s="12" t="s">
        <v>83</v>
      </c>
      <c r="AY7265" s="261" t="s">
        <v>207</v>
      </c>
    </row>
    <row r="7266" s="12" customFormat="1">
      <c r="B7266" s="252"/>
      <c r="C7266" s="253"/>
      <c r="D7266" s="249" t="s">
        <v>218</v>
      </c>
      <c r="E7266" s="254" t="s">
        <v>81</v>
      </c>
      <c r="F7266" s="255" t="s">
        <v>1625</v>
      </c>
      <c r="G7266" s="253"/>
      <c r="H7266" s="254" t="s">
        <v>81</v>
      </c>
      <c r="I7266" s="256"/>
      <c r="J7266" s="253"/>
      <c r="K7266" s="253"/>
      <c r="L7266" s="257"/>
      <c r="M7266" s="258"/>
      <c r="N7266" s="259"/>
      <c r="O7266" s="259"/>
      <c r="P7266" s="259"/>
      <c r="Q7266" s="259"/>
      <c r="R7266" s="259"/>
      <c r="S7266" s="259"/>
      <c r="T7266" s="260"/>
      <c r="AT7266" s="261" t="s">
        <v>218</v>
      </c>
      <c r="AU7266" s="261" t="s">
        <v>92</v>
      </c>
      <c r="AV7266" s="12" t="s">
        <v>90</v>
      </c>
      <c r="AW7266" s="12" t="s">
        <v>45</v>
      </c>
      <c r="AX7266" s="12" t="s">
        <v>83</v>
      </c>
      <c r="AY7266" s="261" t="s">
        <v>207</v>
      </c>
    </row>
    <row r="7267" s="13" customFormat="1">
      <c r="B7267" s="262"/>
      <c r="C7267" s="263"/>
      <c r="D7267" s="249" t="s">
        <v>218</v>
      </c>
      <c r="E7267" s="264" t="s">
        <v>81</v>
      </c>
      <c r="F7267" s="265" t="s">
        <v>3531</v>
      </c>
      <c r="G7267" s="263"/>
      <c r="H7267" s="266">
        <v>11.99</v>
      </c>
      <c r="I7267" s="267"/>
      <c r="J7267" s="263"/>
      <c r="K7267" s="263"/>
      <c r="L7267" s="268"/>
      <c r="M7267" s="269"/>
      <c r="N7267" s="270"/>
      <c r="O7267" s="270"/>
      <c r="P7267" s="270"/>
      <c r="Q7267" s="270"/>
      <c r="R7267" s="270"/>
      <c r="S7267" s="270"/>
      <c r="T7267" s="271"/>
      <c r="AT7267" s="272" t="s">
        <v>218</v>
      </c>
      <c r="AU7267" s="272" t="s">
        <v>92</v>
      </c>
      <c r="AV7267" s="13" t="s">
        <v>92</v>
      </c>
      <c r="AW7267" s="13" t="s">
        <v>45</v>
      </c>
      <c r="AX7267" s="13" t="s">
        <v>83</v>
      </c>
      <c r="AY7267" s="272" t="s">
        <v>207</v>
      </c>
    </row>
    <row r="7268" s="12" customFormat="1">
      <c r="B7268" s="252"/>
      <c r="C7268" s="253"/>
      <c r="D7268" s="249" t="s">
        <v>218</v>
      </c>
      <c r="E7268" s="254" t="s">
        <v>81</v>
      </c>
      <c r="F7268" s="255" t="s">
        <v>1630</v>
      </c>
      <c r="G7268" s="253"/>
      <c r="H7268" s="254" t="s">
        <v>81</v>
      </c>
      <c r="I7268" s="256"/>
      <c r="J7268" s="253"/>
      <c r="K7268" s="253"/>
      <c r="L7268" s="257"/>
      <c r="M7268" s="258"/>
      <c r="N7268" s="259"/>
      <c r="O7268" s="259"/>
      <c r="P7268" s="259"/>
      <c r="Q7268" s="259"/>
      <c r="R7268" s="259"/>
      <c r="S7268" s="259"/>
      <c r="T7268" s="260"/>
      <c r="AT7268" s="261" t="s">
        <v>218</v>
      </c>
      <c r="AU7268" s="261" t="s">
        <v>92</v>
      </c>
      <c r="AV7268" s="12" t="s">
        <v>90</v>
      </c>
      <c r="AW7268" s="12" t="s">
        <v>45</v>
      </c>
      <c r="AX7268" s="12" t="s">
        <v>83</v>
      </c>
      <c r="AY7268" s="261" t="s">
        <v>207</v>
      </c>
    </row>
    <row r="7269" s="13" customFormat="1">
      <c r="B7269" s="262"/>
      <c r="C7269" s="263"/>
      <c r="D7269" s="249" t="s">
        <v>218</v>
      </c>
      <c r="E7269" s="264" t="s">
        <v>81</v>
      </c>
      <c r="F7269" s="265" t="s">
        <v>3532</v>
      </c>
      <c r="G7269" s="263"/>
      <c r="H7269" s="266">
        <v>32.149999999999999</v>
      </c>
      <c r="I7269" s="267"/>
      <c r="J7269" s="263"/>
      <c r="K7269" s="263"/>
      <c r="L7269" s="268"/>
      <c r="M7269" s="269"/>
      <c r="N7269" s="270"/>
      <c r="O7269" s="270"/>
      <c r="P7269" s="270"/>
      <c r="Q7269" s="270"/>
      <c r="R7269" s="270"/>
      <c r="S7269" s="270"/>
      <c r="T7269" s="271"/>
      <c r="AT7269" s="272" t="s">
        <v>218</v>
      </c>
      <c r="AU7269" s="272" t="s">
        <v>92</v>
      </c>
      <c r="AV7269" s="13" t="s">
        <v>92</v>
      </c>
      <c r="AW7269" s="13" t="s">
        <v>45</v>
      </c>
      <c r="AX7269" s="13" t="s">
        <v>83</v>
      </c>
      <c r="AY7269" s="272" t="s">
        <v>207</v>
      </c>
    </row>
    <row r="7270" s="12" customFormat="1">
      <c r="B7270" s="252"/>
      <c r="C7270" s="253"/>
      <c r="D7270" s="249" t="s">
        <v>218</v>
      </c>
      <c r="E7270" s="254" t="s">
        <v>81</v>
      </c>
      <c r="F7270" s="255" t="s">
        <v>1632</v>
      </c>
      <c r="G7270" s="253"/>
      <c r="H7270" s="254" t="s">
        <v>81</v>
      </c>
      <c r="I7270" s="256"/>
      <c r="J7270" s="253"/>
      <c r="K7270" s="253"/>
      <c r="L7270" s="257"/>
      <c r="M7270" s="258"/>
      <c r="N7270" s="259"/>
      <c r="O7270" s="259"/>
      <c r="P7270" s="259"/>
      <c r="Q7270" s="259"/>
      <c r="R7270" s="259"/>
      <c r="S7270" s="259"/>
      <c r="T7270" s="260"/>
      <c r="AT7270" s="261" t="s">
        <v>218</v>
      </c>
      <c r="AU7270" s="261" t="s">
        <v>92</v>
      </c>
      <c r="AV7270" s="12" t="s">
        <v>90</v>
      </c>
      <c r="AW7270" s="12" t="s">
        <v>45</v>
      </c>
      <c r="AX7270" s="12" t="s">
        <v>83</v>
      </c>
      <c r="AY7270" s="261" t="s">
        <v>207</v>
      </c>
    </row>
    <row r="7271" s="13" customFormat="1">
      <c r="B7271" s="262"/>
      <c r="C7271" s="263"/>
      <c r="D7271" s="249" t="s">
        <v>218</v>
      </c>
      <c r="E7271" s="264" t="s">
        <v>81</v>
      </c>
      <c r="F7271" s="265" t="s">
        <v>3533</v>
      </c>
      <c r="G7271" s="263"/>
      <c r="H7271" s="266">
        <v>42.840000000000003</v>
      </c>
      <c r="I7271" s="267"/>
      <c r="J7271" s="263"/>
      <c r="K7271" s="263"/>
      <c r="L7271" s="268"/>
      <c r="M7271" s="269"/>
      <c r="N7271" s="270"/>
      <c r="O7271" s="270"/>
      <c r="P7271" s="270"/>
      <c r="Q7271" s="270"/>
      <c r="R7271" s="270"/>
      <c r="S7271" s="270"/>
      <c r="T7271" s="271"/>
      <c r="AT7271" s="272" t="s">
        <v>218</v>
      </c>
      <c r="AU7271" s="272" t="s">
        <v>92</v>
      </c>
      <c r="AV7271" s="13" t="s">
        <v>92</v>
      </c>
      <c r="AW7271" s="13" t="s">
        <v>45</v>
      </c>
      <c r="AX7271" s="13" t="s">
        <v>83</v>
      </c>
      <c r="AY7271" s="272" t="s">
        <v>207</v>
      </c>
    </row>
    <row r="7272" s="12" customFormat="1">
      <c r="B7272" s="252"/>
      <c r="C7272" s="253"/>
      <c r="D7272" s="249" t="s">
        <v>218</v>
      </c>
      <c r="E7272" s="254" t="s">
        <v>81</v>
      </c>
      <c r="F7272" s="255" t="s">
        <v>1634</v>
      </c>
      <c r="G7272" s="253"/>
      <c r="H7272" s="254" t="s">
        <v>81</v>
      </c>
      <c r="I7272" s="256"/>
      <c r="J7272" s="253"/>
      <c r="K7272" s="253"/>
      <c r="L7272" s="257"/>
      <c r="M7272" s="258"/>
      <c r="N7272" s="259"/>
      <c r="O7272" s="259"/>
      <c r="P7272" s="259"/>
      <c r="Q7272" s="259"/>
      <c r="R7272" s="259"/>
      <c r="S7272" s="259"/>
      <c r="T7272" s="260"/>
      <c r="AT7272" s="261" t="s">
        <v>218</v>
      </c>
      <c r="AU7272" s="261" t="s">
        <v>92</v>
      </c>
      <c r="AV7272" s="12" t="s">
        <v>90</v>
      </c>
      <c r="AW7272" s="12" t="s">
        <v>45</v>
      </c>
      <c r="AX7272" s="12" t="s">
        <v>83</v>
      </c>
      <c r="AY7272" s="261" t="s">
        <v>207</v>
      </c>
    </row>
    <row r="7273" s="13" customFormat="1">
      <c r="B7273" s="262"/>
      <c r="C7273" s="263"/>
      <c r="D7273" s="249" t="s">
        <v>218</v>
      </c>
      <c r="E7273" s="264" t="s">
        <v>81</v>
      </c>
      <c r="F7273" s="265" t="s">
        <v>3534</v>
      </c>
      <c r="G7273" s="263"/>
      <c r="H7273" s="266">
        <v>32.509999999999998</v>
      </c>
      <c r="I7273" s="267"/>
      <c r="J7273" s="263"/>
      <c r="K7273" s="263"/>
      <c r="L7273" s="268"/>
      <c r="M7273" s="269"/>
      <c r="N7273" s="270"/>
      <c r="O7273" s="270"/>
      <c r="P7273" s="270"/>
      <c r="Q7273" s="270"/>
      <c r="R7273" s="270"/>
      <c r="S7273" s="270"/>
      <c r="T7273" s="271"/>
      <c r="AT7273" s="272" t="s">
        <v>218</v>
      </c>
      <c r="AU7273" s="272" t="s">
        <v>92</v>
      </c>
      <c r="AV7273" s="13" t="s">
        <v>92</v>
      </c>
      <c r="AW7273" s="13" t="s">
        <v>45</v>
      </c>
      <c r="AX7273" s="13" t="s">
        <v>83</v>
      </c>
      <c r="AY7273" s="272" t="s">
        <v>207</v>
      </c>
    </row>
    <row r="7274" s="12" customFormat="1">
      <c r="B7274" s="252"/>
      <c r="C7274" s="253"/>
      <c r="D7274" s="249" t="s">
        <v>218</v>
      </c>
      <c r="E7274" s="254" t="s">
        <v>81</v>
      </c>
      <c r="F7274" s="255" t="s">
        <v>1636</v>
      </c>
      <c r="G7274" s="253"/>
      <c r="H7274" s="254" t="s">
        <v>81</v>
      </c>
      <c r="I7274" s="256"/>
      <c r="J7274" s="253"/>
      <c r="K7274" s="253"/>
      <c r="L7274" s="257"/>
      <c r="M7274" s="258"/>
      <c r="N7274" s="259"/>
      <c r="O7274" s="259"/>
      <c r="P7274" s="259"/>
      <c r="Q7274" s="259"/>
      <c r="R7274" s="259"/>
      <c r="S7274" s="259"/>
      <c r="T7274" s="260"/>
      <c r="AT7274" s="261" t="s">
        <v>218</v>
      </c>
      <c r="AU7274" s="261" t="s">
        <v>92</v>
      </c>
      <c r="AV7274" s="12" t="s">
        <v>90</v>
      </c>
      <c r="AW7274" s="12" t="s">
        <v>45</v>
      </c>
      <c r="AX7274" s="12" t="s">
        <v>83</v>
      </c>
      <c r="AY7274" s="261" t="s">
        <v>207</v>
      </c>
    </row>
    <row r="7275" s="13" customFormat="1">
      <c r="B7275" s="262"/>
      <c r="C7275" s="263"/>
      <c r="D7275" s="249" t="s">
        <v>218</v>
      </c>
      <c r="E7275" s="264" t="s">
        <v>81</v>
      </c>
      <c r="F7275" s="265" t="s">
        <v>3531</v>
      </c>
      <c r="G7275" s="263"/>
      <c r="H7275" s="266">
        <v>11.99</v>
      </c>
      <c r="I7275" s="267"/>
      <c r="J7275" s="263"/>
      <c r="K7275" s="263"/>
      <c r="L7275" s="268"/>
      <c r="M7275" s="269"/>
      <c r="N7275" s="270"/>
      <c r="O7275" s="270"/>
      <c r="P7275" s="270"/>
      <c r="Q7275" s="270"/>
      <c r="R7275" s="270"/>
      <c r="S7275" s="270"/>
      <c r="T7275" s="271"/>
      <c r="AT7275" s="272" t="s">
        <v>218</v>
      </c>
      <c r="AU7275" s="272" t="s">
        <v>92</v>
      </c>
      <c r="AV7275" s="13" t="s">
        <v>92</v>
      </c>
      <c r="AW7275" s="13" t="s">
        <v>45</v>
      </c>
      <c r="AX7275" s="13" t="s">
        <v>83</v>
      </c>
      <c r="AY7275" s="272" t="s">
        <v>207</v>
      </c>
    </row>
    <row r="7276" s="12" customFormat="1">
      <c r="B7276" s="252"/>
      <c r="C7276" s="253"/>
      <c r="D7276" s="249" t="s">
        <v>218</v>
      </c>
      <c r="E7276" s="254" t="s">
        <v>81</v>
      </c>
      <c r="F7276" s="255" t="s">
        <v>1637</v>
      </c>
      <c r="G7276" s="253"/>
      <c r="H7276" s="254" t="s">
        <v>81</v>
      </c>
      <c r="I7276" s="256"/>
      <c r="J7276" s="253"/>
      <c r="K7276" s="253"/>
      <c r="L7276" s="257"/>
      <c r="M7276" s="258"/>
      <c r="N7276" s="259"/>
      <c r="O7276" s="259"/>
      <c r="P7276" s="259"/>
      <c r="Q7276" s="259"/>
      <c r="R7276" s="259"/>
      <c r="S7276" s="259"/>
      <c r="T7276" s="260"/>
      <c r="AT7276" s="261" t="s">
        <v>218</v>
      </c>
      <c r="AU7276" s="261" t="s">
        <v>92</v>
      </c>
      <c r="AV7276" s="12" t="s">
        <v>90</v>
      </c>
      <c r="AW7276" s="12" t="s">
        <v>45</v>
      </c>
      <c r="AX7276" s="12" t="s">
        <v>83</v>
      </c>
      <c r="AY7276" s="261" t="s">
        <v>207</v>
      </c>
    </row>
    <row r="7277" s="13" customFormat="1">
      <c r="B7277" s="262"/>
      <c r="C7277" s="263"/>
      <c r="D7277" s="249" t="s">
        <v>218</v>
      </c>
      <c r="E7277" s="264" t="s">
        <v>81</v>
      </c>
      <c r="F7277" s="265" t="s">
        <v>3535</v>
      </c>
      <c r="G7277" s="263"/>
      <c r="H7277" s="266">
        <v>14.33</v>
      </c>
      <c r="I7277" s="267"/>
      <c r="J7277" s="263"/>
      <c r="K7277" s="263"/>
      <c r="L7277" s="268"/>
      <c r="M7277" s="269"/>
      <c r="N7277" s="270"/>
      <c r="O7277" s="270"/>
      <c r="P7277" s="270"/>
      <c r="Q7277" s="270"/>
      <c r="R7277" s="270"/>
      <c r="S7277" s="270"/>
      <c r="T7277" s="271"/>
      <c r="AT7277" s="272" t="s">
        <v>218</v>
      </c>
      <c r="AU7277" s="272" t="s">
        <v>92</v>
      </c>
      <c r="AV7277" s="13" t="s">
        <v>92</v>
      </c>
      <c r="AW7277" s="13" t="s">
        <v>45</v>
      </c>
      <c r="AX7277" s="13" t="s">
        <v>83</v>
      </c>
      <c r="AY7277" s="272" t="s">
        <v>207</v>
      </c>
    </row>
    <row r="7278" s="12" customFormat="1">
      <c r="B7278" s="252"/>
      <c r="C7278" s="253"/>
      <c r="D7278" s="249" t="s">
        <v>218</v>
      </c>
      <c r="E7278" s="254" t="s">
        <v>81</v>
      </c>
      <c r="F7278" s="255" t="s">
        <v>1639</v>
      </c>
      <c r="G7278" s="253"/>
      <c r="H7278" s="254" t="s">
        <v>81</v>
      </c>
      <c r="I7278" s="256"/>
      <c r="J7278" s="253"/>
      <c r="K7278" s="253"/>
      <c r="L7278" s="257"/>
      <c r="M7278" s="258"/>
      <c r="N7278" s="259"/>
      <c r="O7278" s="259"/>
      <c r="P7278" s="259"/>
      <c r="Q7278" s="259"/>
      <c r="R7278" s="259"/>
      <c r="S7278" s="259"/>
      <c r="T7278" s="260"/>
      <c r="AT7278" s="261" t="s">
        <v>218</v>
      </c>
      <c r="AU7278" s="261" t="s">
        <v>92</v>
      </c>
      <c r="AV7278" s="12" t="s">
        <v>90</v>
      </c>
      <c r="AW7278" s="12" t="s">
        <v>45</v>
      </c>
      <c r="AX7278" s="12" t="s">
        <v>83</v>
      </c>
      <c r="AY7278" s="261" t="s">
        <v>207</v>
      </c>
    </row>
    <row r="7279" s="13" customFormat="1">
      <c r="B7279" s="262"/>
      <c r="C7279" s="263"/>
      <c r="D7279" s="249" t="s">
        <v>218</v>
      </c>
      <c r="E7279" s="264" t="s">
        <v>81</v>
      </c>
      <c r="F7279" s="265" t="s">
        <v>3536</v>
      </c>
      <c r="G7279" s="263"/>
      <c r="H7279" s="266">
        <v>10.43</v>
      </c>
      <c r="I7279" s="267"/>
      <c r="J7279" s="263"/>
      <c r="K7279" s="263"/>
      <c r="L7279" s="268"/>
      <c r="M7279" s="269"/>
      <c r="N7279" s="270"/>
      <c r="O7279" s="270"/>
      <c r="P7279" s="270"/>
      <c r="Q7279" s="270"/>
      <c r="R7279" s="270"/>
      <c r="S7279" s="270"/>
      <c r="T7279" s="271"/>
      <c r="AT7279" s="272" t="s">
        <v>218</v>
      </c>
      <c r="AU7279" s="272" t="s">
        <v>92</v>
      </c>
      <c r="AV7279" s="13" t="s">
        <v>92</v>
      </c>
      <c r="AW7279" s="13" t="s">
        <v>45</v>
      </c>
      <c r="AX7279" s="13" t="s">
        <v>83</v>
      </c>
      <c r="AY7279" s="272" t="s">
        <v>207</v>
      </c>
    </row>
    <row r="7280" s="12" customFormat="1">
      <c r="B7280" s="252"/>
      <c r="C7280" s="253"/>
      <c r="D7280" s="249" t="s">
        <v>218</v>
      </c>
      <c r="E7280" s="254" t="s">
        <v>81</v>
      </c>
      <c r="F7280" s="255" t="s">
        <v>1641</v>
      </c>
      <c r="G7280" s="253"/>
      <c r="H7280" s="254" t="s">
        <v>81</v>
      </c>
      <c r="I7280" s="256"/>
      <c r="J7280" s="253"/>
      <c r="K7280" s="253"/>
      <c r="L7280" s="257"/>
      <c r="M7280" s="258"/>
      <c r="N7280" s="259"/>
      <c r="O7280" s="259"/>
      <c r="P7280" s="259"/>
      <c r="Q7280" s="259"/>
      <c r="R7280" s="259"/>
      <c r="S7280" s="259"/>
      <c r="T7280" s="260"/>
      <c r="AT7280" s="261" t="s">
        <v>218</v>
      </c>
      <c r="AU7280" s="261" t="s">
        <v>92</v>
      </c>
      <c r="AV7280" s="12" t="s">
        <v>90</v>
      </c>
      <c r="AW7280" s="12" t="s">
        <v>45</v>
      </c>
      <c r="AX7280" s="12" t="s">
        <v>83</v>
      </c>
      <c r="AY7280" s="261" t="s">
        <v>207</v>
      </c>
    </row>
    <row r="7281" s="13" customFormat="1">
      <c r="B7281" s="262"/>
      <c r="C7281" s="263"/>
      <c r="D7281" s="249" t="s">
        <v>218</v>
      </c>
      <c r="E7281" s="264" t="s">
        <v>81</v>
      </c>
      <c r="F7281" s="265" t="s">
        <v>3537</v>
      </c>
      <c r="G7281" s="263"/>
      <c r="H7281" s="266">
        <v>10.83</v>
      </c>
      <c r="I7281" s="267"/>
      <c r="J7281" s="263"/>
      <c r="K7281" s="263"/>
      <c r="L7281" s="268"/>
      <c r="M7281" s="269"/>
      <c r="N7281" s="270"/>
      <c r="O7281" s="270"/>
      <c r="P7281" s="270"/>
      <c r="Q7281" s="270"/>
      <c r="R7281" s="270"/>
      <c r="S7281" s="270"/>
      <c r="T7281" s="271"/>
      <c r="AT7281" s="272" t="s">
        <v>218</v>
      </c>
      <c r="AU7281" s="272" t="s">
        <v>92</v>
      </c>
      <c r="AV7281" s="13" t="s">
        <v>92</v>
      </c>
      <c r="AW7281" s="13" t="s">
        <v>45</v>
      </c>
      <c r="AX7281" s="13" t="s">
        <v>83</v>
      </c>
      <c r="AY7281" s="272" t="s">
        <v>207</v>
      </c>
    </row>
    <row r="7282" s="12" customFormat="1">
      <c r="B7282" s="252"/>
      <c r="C7282" s="253"/>
      <c r="D7282" s="249" t="s">
        <v>218</v>
      </c>
      <c r="E7282" s="254" t="s">
        <v>81</v>
      </c>
      <c r="F7282" s="255" t="s">
        <v>1643</v>
      </c>
      <c r="G7282" s="253"/>
      <c r="H7282" s="254" t="s">
        <v>81</v>
      </c>
      <c r="I7282" s="256"/>
      <c r="J7282" s="253"/>
      <c r="K7282" s="253"/>
      <c r="L7282" s="257"/>
      <c r="M7282" s="258"/>
      <c r="N7282" s="259"/>
      <c r="O7282" s="259"/>
      <c r="P7282" s="259"/>
      <c r="Q7282" s="259"/>
      <c r="R7282" s="259"/>
      <c r="S7282" s="259"/>
      <c r="T7282" s="260"/>
      <c r="AT7282" s="261" t="s">
        <v>218</v>
      </c>
      <c r="AU7282" s="261" t="s">
        <v>92</v>
      </c>
      <c r="AV7282" s="12" t="s">
        <v>90</v>
      </c>
      <c r="AW7282" s="12" t="s">
        <v>45</v>
      </c>
      <c r="AX7282" s="12" t="s">
        <v>83</v>
      </c>
      <c r="AY7282" s="261" t="s">
        <v>207</v>
      </c>
    </row>
    <row r="7283" s="13" customFormat="1">
      <c r="B7283" s="262"/>
      <c r="C7283" s="263"/>
      <c r="D7283" s="249" t="s">
        <v>218</v>
      </c>
      <c r="E7283" s="264" t="s">
        <v>81</v>
      </c>
      <c r="F7283" s="265" t="s">
        <v>3538</v>
      </c>
      <c r="G7283" s="263"/>
      <c r="H7283" s="266">
        <v>13.810000000000001</v>
      </c>
      <c r="I7283" s="267"/>
      <c r="J7283" s="263"/>
      <c r="K7283" s="263"/>
      <c r="L7283" s="268"/>
      <c r="M7283" s="269"/>
      <c r="N7283" s="270"/>
      <c r="O7283" s="270"/>
      <c r="P7283" s="270"/>
      <c r="Q7283" s="270"/>
      <c r="R7283" s="270"/>
      <c r="S7283" s="270"/>
      <c r="T7283" s="271"/>
      <c r="AT7283" s="272" t="s">
        <v>218</v>
      </c>
      <c r="AU7283" s="272" t="s">
        <v>92</v>
      </c>
      <c r="AV7283" s="13" t="s">
        <v>92</v>
      </c>
      <c r="AW7283" s="13" t="s">
        <v>45</v>
      </c>
      <c r="AX7283" s="13" t="s">
        <v>83</v>
      </c>
      <c r="AY7283" s="272" t="s">
        <v>207</v>
      </c>
    </row>
    <row r="7284" s="12" customFormat="1">
      <c r="B7284" s="252"/>
      <c r="C7284" s="253"/>
      <c r="D7284" s="249" t="s">
        <v>218</v>
      </c>
      <c r="E7284" s="254" t="s">
        <v>81</v>
      </c>
      <c r="F7284" s="255" t="s">
        <v>1028</v>
      </c>
      <c r="G7284" s="253"/>
      <c r="H7284" s="254" t="s">
        <v>81</v>
      </c>
      <c r="I7284" s="256"/>
      <c r="J7284" s="253"/>
      <c r="K7284" s="253"/>
      <c r="L7284" s="257"/>
      <c r="M7284" s="258"/>
      <c r="N7284" s="259"/>
      <c r="O7284" s="259"/>
      <c r="P7284" s="259"/>
      <c r="Q7284" s="259"/>
      <c r="R7284" s="259"/>
      <c r="S7284" s="259"/>
      <c r="T7284" s="260"/>
      <c r="AT7284" s="261" t="s">
        <v>218</v>
      </c>
      <c r="AU7284" s="261" t="s">
        <v>92</v>
      </c>
      <c r="AV7284" s="12" t="s">
        <v>90</v>
      </c>
      <c r="AW7284" s="12" t="s">
        <v>45</v>
      </c>
      <c r="AX7284" s="12" t="s">
        <v>83</v>
      </c>
      <c r="AY7284" s="261" t="s">
        <v>207</v>
      </c>
    </row>
    <row r="7285" s="12" customFormat="1">
      <c r="B7285" s="252"/>
      <c r="C7285" s="253"/>
      <c r="D7285" s="249" t="s">
        <v>218</v>
      </c>
      <c r="E7285" s="254" t="s">
        <v>81</v>
      </c>
      <c r="F7285" s="255" t="s">
        <v>1029</v>
      </c>
      <c r="G7285" s="253"/>
      <c r="H7285" s="254" t="s">
        <v>81</v>
      </c>
      <c r="I7285" s="256"/>
      <c r="J7285" s="253"/>
      <c r="K7285" s="253"/>
      <c r="L7285" s="257"/>
      <c r="M7285" s="258"/>
      <c r="N7285" s="259"/>
      <c r="O7285" s="259"/>
      <c r="P7285" s="259"/>
      <c r="Q7285" s="259"/>
      <c r="R7285" s="259"/>
      <c r="S7285" s="259"/>
      <c r="T7285" s="260"/>
      <c r="AT7285" s="261" t="s">
        <v>218</v>
      </c>
      <c r="AU7285" s="261" t="s">
        <v>92</v>
      </c>
      <c r="AV7285" s="12" t="s">
        <v>90</v>
      </c>
      <c r="AW7285" s="12" t="s">
        <v>45</v>
      </c>
      <c r="AX7285" s="12" t="s">
        <v>83</v>
      </c>
      <c r="AY7285" s="261" t="s">
        <v>207</v>
      </c>
    </row>
    <row r="7286" s="13" customFormat="1">
      <c r="B7286" s="262"/>
      <c r="C7286" s="263"/>
      <c r="D7286" s="249" t="s">
        <v>218</v>
      </c>
      <c r="E7286" s="264" t="s">
        <v>81</v>
      </c>
      <c r="F7286" s="265" t="s">
        <v>1042</v>
      </c>
      <c r="G7286" s="263"/>
      <c r="H7286" s="266">
        <v>252.18000000000001</v>
      </c>
      <c r="I7286" s="267"/>
      <c r="J7286" s="263"/>
      <c r="K7286" s="263"/>
      <c r="L7286" s="268"/>
      <c r="M7286" s="269"/>
      <c r="N7286" s="270"/>
      <c r="O7286" s="270"/>
      <c r="P7286" s="270"/>
      <c r="Q7286" s="270"/>
      <c r="R7286" s="270"/>
      <c r="S7286" s="270"/>
      <c r="T7286" s="271"/>
      <c r="AT7286" s="272" t="s">
        <v>218</v>
      </c>
      <c r="AU7286" s="272" t="s">
        <v>92</v>
      </c>
      <c r="AV7286" s="13" t="s">
        <v>92</v>
      </c>
      <c r="AW7286" s="13" t="s">
        <v>45</v>
      </c>
      <c r="AX7286" s="13" t="s">
        <v>83</v>
      </c>
      <c r="AY7286" s="272" t="s">
        <v>207</v>
      </c>
    </row>
    <row r="7287" s="15" customFormat="1">
      <c r="B7287" s="284"/>
      <c r="C7287" s="285"/>
      <c r="D7287" s="249" t="s">
        <v>218</v>
      </c>
      <c r="E7287" s="286" t="s">
        <v>81</v>
      </c>
      <c r="F7287" s="287" t="s">
        <v>247</v>
      </c>
      <c r="G7287" s="285"/>
      <c r="H7287" s="288">
        <v>502.64499999999998</v>
      </c>
      <c r="I7287" s="289"/>
      <c r="J7287" s="285"/>
      <c r="K7287" s="285"/>
      <c r="L7287" s="290"/>
      <c r="M7287" s="291"/>
      <c r="N7287" s="292"/>
      <c r="O7287" s="292"/>
      <c r="P7287" s="292"/>
      <c r="Q7287" s="292"/>
      <c r="R7287" s="292"/>
      <c r="S7287" s="292"/>
      <c r="T7287" s="293"/>
      <c r="AT7287" s="294" t="s">
        <v>218</v>
      </c>
      <c r="AU7287" s="294" t="s">
        <v>92</v>
      </c>
      <c r="AV7287" s="15" t="s">
        <v>233</v>
      </c>
      <c r="AW7287" s="15" t="s">
        <v>45</v>
      </c>
      <c r="AX7287" s="15" t="s">
        <v>83</v>
      </c>
      <c r="AY7287" s="294" t="s">
        <v>207</v>
      </c>
    </row>
    <row r="7288" s="12" customFormat="1">
      <c r="B7288" s="252"/>
      <c r="C7288" s="253"/>
      <c r="D7288" s="249" t="s">
        <v>218</v>
      </c>
      <c r="E7288" s="254" t="s">
        <v>81</v>
      </c>
      <c r="F7288" s="255" t="s">
        <v>5837</v>
      </c>
      <c r="G7288" s="253"/>
      <c r="H7288" s="254" t="s">
        <v>81</v>
      </c>
      <c r="I7288" s="256"/>
      <c r="J7288" s="253"/>
      <c r="K7288" s="253"/>
      <c r="L7288" s="257"/>
      <c r="M7288" s="258"/>
      <c r="N7288" s="259"/>
      <c r="O7288" s="259"/>
      <c r="P7288" s="259"/>
      <c r="Q7288" s="259"/>
      <c r="R7288" s="259"/>
      <c r="S7288" s="259"/>
      <c r="T7288" s="260"/>
      <c r="AT7288" s="261" t="s">
        <v>218</v>
      </c>
      <c r="AU7288" s="261" t="s">
        <v>92</v>
      </c>
      <c r="AV7288" s="12" t="s">
        <v>90</v>
      </c>
      <c r="AW7288" s="12" t="s">
        <v>45</v>
      </c>
      <c r="AX7288" s="12" t="s">
        <v>83</v>
      </c>
      <c r="AY7288" s="261" t="s">
        <v>207</v>
      </c>
    </row>
    <row r="7289" s="13" customFormat="1">
      <c r="B7289" s="262"/>
      <c r="C7289" s="263"/>
      <c r="D7289" s="249" t="s">
        <v>218</v>
      </c>
      <c r="E7289" s="264" t="s">
        <v>81</v>
      </c>
      <c r="F7289" s="265" t="s">
        <v>4104</v>
      </c>
      <c r="G7289" s="263"/>
      <c r="H7289" s="266">
        <v>63.299999999999997</v>
      </c>
      <c r="I7289" s="267"/>
      <c r="J7289" s="263"/>
      <c r="K7289" s="263"/>
      <c r="L7289" s="268"/>
      <c r="M7289" s="269"/>
      <c r="N7289" s="270"/>
      <c r="O7289" s="270"/>
      <c r="P7289" s="270"/>
      <c r="Q7289" s="270"/>
      <c r="R7289" s="270"/>
      <c r="S7289" s="270"/>
      <c r="T7289" s="271"/>
      <c r="AT7289" s="272" t="s">
        <v>218</v>
      </c>
      <c r="AU7289" s="272" t="s">
        <v>92</v>
      </c>
      <c r="AV7289" s="13" t="s">
        <v>92</v>
      </c>
      <c r="AW7289" s="13" t="s">
        <v>45</v>
      </c>
      <c r="AX7289" s="13" t="s">
        <v>83</v>
      </c>
      <c r="AY7289" s="272" t="s">
        <v>207</v>
      </c>
    </row>
    <row r="7290" s="14" customFormat="1">
      <c r="B7290" s="273"/>
      <c r="C7290" s="274"/>
      <c r="D7290" s="249" t="s">
        <v>218</v>
      </c>
      <c r="E7290" s="275" t="s">
        <v>81</v>
      </c>
      <c r="F7290" s="276" t="s">
        <v>232</v>
      </c>
      <c r="G7290" s="274"/>
      <c r="H7290" s="277">
        <v>1537.0409999999999</v>
      </c>
      <c r="I7290" s="278"/>
      <c r="J7290" s="274"/>
      <c r="K7290" s="274"/>
      <c r="L7290" s="279"/>
      <c r="M7290" s="280"/>
      <c r="N7290" s="281"/>
      <c r="O7290" s="281"/>
      <c r="P7290" s="281"/>
      <c r="Q7290" s="281"/>
      <c r="R7290" s="281"/>
      <c r="S7290" s="281"/>
      <c r="T7290" s="282"/>
      <c r="AT7290" s="283" t="s">
        <v>218</v>
      </c>
      <c r="AU7290" s="283" t="s">
        <v>92</v>
      </c>
      <c r="AV7290" s="14" t="s">
        <v>214</v>
      </c>
      <c r="AW7290" s="14" t="s">
        <v>45</v>
      </c>
      <c r="AX7290" s="14" t="s">
        <v>90</v>
      </c>
      <c r="AY7290" s="283" t="s">
        <v>207</v>
      </c>
    </row>
    <row r="7291" s="1" customFormat="1" ht="16.5" customHeight="1">
      <c r="B7291" s="48"/>
      <c r="C7291" s="295" t="s">
        <v>5974</v>
      </c>
      <c r="D7291" s="295" t="s">
        <v>419</v>
      </c>
      <c r="E7291" s="296" t="s">
        <v>5975</v>
      </c>
      <c r="F7291" s="297" t="s">
        <v>5976</v>
      </c>
      <c r="G7291" s="298" t="s">
        <v>315</v>
      </c>
      <c r="H7291" s="299">
        <v>1690.7449999999999</v>
      </c>
      <c r="I7291" s="300"/>
      <c r="J7291" s="301">
        <f>ROUND(I7291*H7291,2)</f>
        <v>0</v>
      </c>
      <c r="K7291" s="297" t="s">
        <v>81</v>
      </c>
      <c r="L7291" s="302"/>
      <c r="M7291" s="303" t="s">
        <v>81</v>
      </c>
      <c r="N7291" s="304" t="s">
        <v>53</v>
      </c>
      <c r="O7291" s="49"/>
      <c r="P7291" s="246">
        <f>O7291*H7291</f>
        <v>0</v>
      </c>
      <c r="Q7291" s="246">
        <v>0.0028700000000000002</v>
      </c>
      <c r="R7291" s="246">
        <f>Q7291*H7291</f>
        <v>4.8524381500000002</v>
      </c>
      <c r="S7291" s="246">
        <v>0</v>
      </c>
      <c r="T7291" s="247">
        <f>S7291*H7291</f>
        <v>0</v>
      </c>
      <c r="AR7291" s="25" t="s">
        <v>447</v>
      </c>
      <c r="AT7291" s="25" t="s">
        <v>419</v>
      </c>
      <c r="AU7291" s="25" t="s">
        <v>92</v>
      </c>
      <c r="AY7291" s="25" t="s">
        <v>207</v>
      </c>
      <c r="BE7291" s="248">
        <f>IF(N7291="základní",J7291,0)</f>
        <v>0</v>
      </c>
      <c r="BF7291" s="248">
        <f>IF(N7291="snížená",J7291,0)</f>
        <v>0</v>
      </c>
      <c r="BG7291" s="248">
        <f>IF(N7291="zákl. přenesená",J7291,0)</f>
        <v>0</v>
      </c>
      <c r="BH7291" s="248">
        <f>IF(N7291="sníž. přenesená",J7291,0)</f>
        <v>0</v>
      </c>
      <c r="BI7291" s="248">
        <f>IF(N7291="nulová",J7291,0)</f>
        <v>0</v>
      </c>
      <c r="BJ7291" s="25" t="s">
        <v>90</v>
      </c>
      <c r="BK7291" s="248">
        <f>ROUND(I7291*H7291,2)</f>
        <v>0</v>
      </c>
      <c r="BL7291" s="25" t="s">
        <v>345</v>
      </c>
      <c r="BM7291" s="25" t="s">
        <v>5977</v>
      </c>
    </row>
    <row r="7292" s="1" customFormat="1">
      <c r="B7292" s="48"/>
      <c r="C7292" s="76"/>
      <c r="D7292" s="249" t="s">
        <v>396</v>
      </c>
      <c r="E7292" s="76"/>
      <c r="F7292" s="250" t="s">
        <v>5978</v>
      </c>
      <c r="G7292" s="76"/>
      <c r="H7292" s="76"/>
      <c r="I7292" s="205"/>
      <c r="J7292" s="76"/>
      <c r="K7292" s="76"/>
      <c r="L7292" s="74"/>
      <c r="M7292" s="251"/>
      <c r="N7292" s="49"/>
      <c r="O7292" s="49"/>
      <c r="P7292" s="49"/>
      <c r="Q7292" s="49"/>
      <c r="R7292" s="49"/>
      <c r="S7292" s="49"/>
      <c r="T7292" s="97"/>
      <c r="AT7292" s="25" t="s">
        <v>396</v>
      </c>
      <c r="AU7292" s="25" t="s">
        <v>92</v>
      </c>
    </row>
    <row r="7293" s="13" customFormat="1">
      <c r="B7293" s="262"/>
      <c r="C7293" s="263"/>
      <c r="D7293" s="249" t="s">
        <v>218</v>
      </c>
      <c r="E7293" s="263"/>
      <c r="F7293" s="265" t="s">
        <v>5979</v>
      </c>
      <c r="G7293" s="263"/>
      <c r="H7293" s="266">
        <v>1690.7449999999999</v>
      </c>
      <c r="I7293" s="267"/>
      <c r="J7293" s="263"/>
      <c r="K7293" s="263"/>
      <c r="L7293" s="268"/>
      <c r="M7293" s="269"/>
      <c r="N7293" s="270"/>
      <c r="O7293" s="270"/>
      <c r="P7293" s="270"/>
      <c r="Q7293" s="270"/>
      <c r="R7293" s="270"/>
      <c r="S7293" s="270"/>
      <c r="T7293" s="271"/>
      <c r="AT7293" s="272" t="s">
        <v>218</v>
      </c>
      <c r="AU7293" s="272" t="s">
        <v>92</v>
      </c>
      <c r="AV7293" s="13" t="s">
        <v>92</v>
      </c>
      <c r="AW7293" s="13" t="s">
        <v>6</v>
      </c>
      <c r="AX7293" s="13" t="s">
        <v>90</v>
      </c>
      <c r="AY7293" s="272" t="s">
        <v>207</v>
      </c>
    </row>
    <row r="7294" s="1" customFormat="1" ht="16.5" customHeight="1">
      <c r="B7294" s="48"/>
      <c r="C7294" s="237" t="s">
        <v>5980</v>
      </c>
      <c r="D7294" s="237" t="s">
        <v>209</v>
      </c>
      <c r="E7294" s="238" t="s">
        <v>5981</v>
      </c>
      <c r="F7294" s="239" t="s">
        <v>5982</v>
      </c>
      <c r="G7294" s="240" t="s">
        <v>450</v>
      </c>
      <c r="H7294" s="241">
        <v>8.1999999999999993</v>
      </c>
      <c r="I7294" s="242"/>
      <c r="J7294" s="243">
        <f>ROUND(I7294*H7294,2)</f>
        <v>0</v>
      </c>
      <c r="K7294" s="239" t="s">
        <v>213</v>
      </c>
      <c r="L7294" s="74"/>
      <c r="M7294" s="244" t="s">
        <v>81</v>
      </c>
      <c r="N7294" s="245" t="s">
        <v>53</v>
      </c>
      <c r="O7294" s="49"/>
      <c r="P7294" s="246">
        <f>O7294*H7294</f>
        <v>0</v>
      </c>
      <c r="Q7294" s="246">
        <v>0.00012</v>
      </c>
      <c r="R7294" s="246">
        <f>Q7294*H7294</f>
        <v>0.00098399999999999985</v>
      </c>
      <c r="S7294" s="246">
        <v>0</v>
      </c>
      <c r="T7294" s="247">
        <f>S7294*H7294</f>
        <v>0</v>
      </c>
      <c r="AR7294" s="25" t="s">
        <v>345</v>
      </c>
      <c r="AT7294" s="25" t="s">
        <v>209</v>
      </c>
      <c r="AU7294" s="25" t="s">
        <v>92</v>
      </c>
      <c r="AY7294" s="25" t="s">
        <v>207</v>
      </c>
      <c r="BE7294" s="248">
        <f>IF(N7294="základní",J7294,0)</f>
        <v>0</v>
      </c>
      <c r="BF7294" s="248">
        <f>IF(N7294="snížená",J7294,0)</f>
        <v>0</v>
      </c>
      <c r="BG7294" s="248">
        <f>IF(N7294="zákl. přenesená",J7294,0)</f>
        <v>0</v>
      </c>
      <c r="BH7294" s="248">
        <f>IF(N7294="sníž. přenesená",J7294,0)</f>
        <v>0</v>
      </c>
      <c r="BI7294" s="248">
        <f>IF(N7294="nulová",J7294,0)</f>
        <v>0</v>
      </c>
      <c r="BJ7294" s="25" t="s">
        <v>90</v>
      </c>
      <c r="BK7294" s="248">
        <f>ROUND(I7294*H7294,2)</f>
        <v>0</v>
      </c>
      <c r="BL7294" s="25" t="s">
        <v>345</v>
      </c>
      <c r="BM7294" s="25" t="s">
        <v>5983</v>
      </c>
    </row>
    <row r="7295" s="12" customFormat="1">
      <c r="B7295" s="252"/>
      <c r="C7295" s="253"/>
      <c r="D7295" s="249" t="s">
        <v>218</v>
      </c>
      <c r="E7295" s="254" t="s">
        <v>81</v>
      </c>
      <c r="F7295" s="255" t="s">
        <v>5984</v>
      </c>
      <c r="G7295" s="253"/>
      <c r="H7295" s="254" t="s">
        <v>81</v>
      </c>
      <c r="I7295" s="256"/>
      <c r="J7295" s="253"/>
      <c r="K7295" s="253"/>
      <c r="L7295" s="257"/>
      <c r="M7295" s="258"/>
      <c r="N7295" s="259"/>
      <c r="O7295" s="259"/>
      <c r="P7295" s="259"/>
      <c r="Q7295" s="259"/>
      <c r="R7295" s="259"/>
      <c r="S7295" s="259"/>
      <c r="T7295" s="260"/>
      <c r="AT7295" s="261" t="s">
        <v>218</v>
      </c>
      <c r="AU7295" s="261" t="s">
        <v>92</v>
      </c>
      <c r="AV7295" s="12" t="s">
        <v>90</v>
      </c>
      <c r="AW7295" s="12" t="s">
        <v>45</v>
      </c>
      <c r="AX7295" s="12" t="s">
        <v>83</v>
      </c>
      <c r="AY7295" s="261" t="s">
        <v>207</v>
      </c>
    </row>
    <row r="7296" s="13" customFormat="1">
      <c r="B7296" s="262"/>
      <c r="C7296" s="263"/>
      <c r="D7296" s="249" t="s">
        <v>218</v>
      </c>
      <c r="E7296" s="264" t="s">
        <v>81</v>
      </c>
      <c r="F7296" s="265" t="s">
        <v>5814</v>
      </c>
      <c r="G7296" s="263"/>
      <c r="H7296" s="266">
        <v>8.1999999999999993</v>
      </c>
      <c r="I7296" s="267"/>
      <c r="J7296" s="263"/>
      <c r="K7296" s="263"/>
      <c r="L7296" s="268"/>
      <c r="M7296" s="269"/>
      <c r="N7296" s="270"/>
      <c r="O7296" s="270"/>
      <c r="P7296" s="270"/>
      <c r="Q7296" s="270"/>
      <c r="R7296" s="270"/>
      <c r="S7296" s="270"/>
      <c r="T7296" s="271"/>
      <c r="AT7296" s="272" t="s">
        <v>218</v>
      </c>
      <c r="AU7296" s="272" t="s">
        <v>92</v>
      </c>
      <c r="AV7296" s="13" t="s">
        <v>92</v>
      </c>
      <c r="AW7296" s="13" t="s">
        <v>45</v>
      </c>
      <c r="AX7296" s="13" t="s">
        <v>90</v>
      </c>
      <c r="AY7296" s="272" t="s">
        <v>207</v>
      </c>
    </row>
    <row r="7297" s="1" customFormat="1" ht="16.5" customHeight="1">
      <c r="B7297" s="48"/>
      <c r="C7297" s="295" t="s">
        <v>5985</v>
      </c>
      <c r="D7297" s="295" t="s">
        <v>419</v>
      </c>
      <c r="E7297" s="296" t="s">
        <v>5943</v>
      </c>
      <c r="F7297" s="297" t="s">
        <v>5944</v>
      </c>
      <c r="G7297" s="298" t="s">
        <v>315</v>
      </c>
      <c r="H7297" s="299">
        <v>3.0750000000000002</v>
      </c>
      <c r="I7297" s="300"/>
      <c r="J7297" s="301">
        <f>ROUND(I7297*H7297,2)</f>
        <v>0</v>
      </c>
      <c r="K7297" s="297" t="s">
        <v>81</v>
      </c>
      <c r="L7297" s="302"/>
      <c r="M7297" s="303" t="s">
        <v>81</v>
      </c>
      <c r="N7297" s="304" t="s">
        <v>53</v>
      </c>
      <c r="O7297" s="49"/>
      <c r="P7297" s="246">
        <f>O7297*H7297</f>
        <v>0</v>
      </c>
      <c r="Q7297" s="246">
        <v>0.00175</v>
      </c>
      <c r="R7297" s="246">
        <f>Q7297*H7297</f>
        <v>0.0053812500000000006</v>
      </c>
      <c r="S7297" s="246">
        <v>0</v>
      </c>
      <c r="T7297" s="247">
        <f>S7297*H7297</f>
        <v>0</v>
      </c>
      <c r="AR7297" s="25" t="s">
        <v>447</v>
      </c>
      <c r="AT7297" s="25" t="s">
        <v>419</v>
      </c>
      <c r="AU7297" s="25" t="s">
        <v>92</v>
      </c>
      <c r="AY7297" s="25" t="s">
        <v>207</v>
      </c>
      <c r="BE7297" s="248">
        <f>IF(N7297="základní",J7297,0)</f>
        <v>0</v>
      </c>
      <c r="BF7297" s="248">
        <f>IF(N7297="snížená",J7297,0)</f>
        <v>0</v>
      </c>
      <c r="BG7297" s="248">
        <f>IF(N7297="zákl. přenesená",J7297,0)</f>
        <v>0</v>
      </c>
      <c r="BH7297" s="248">
        <f>IF(N7297="sníž. přenesená",J7297,0)</f>
        <v>0</v>
      </c>
      <c r="BI7297" s="248">
        <f>IF(N7297="nulová",J7297,0)</f>
        <v>0</v>
      </c>
      <c r="BJ7297" s="25" t="s">
        <v>90</v>
      </c>
      <c r="BK7297" s="248">
        <f>ROUND(I7297*H7297,2)</f>
        <v>0</v>
      </c>
      <c r="BL7297" s="25" t="s">
        <v>345</v>
      </c>
      <c r="BM7297" s="25" t="s">
        <v>5986</v>
      </c>
    </row>
    <row r="7298" s="1" customFormat="1">
      <c r="B7298" s="48"/>
      <c r="C7298" s="76"/>
      <c r="D7298" s="249" t="s">
        <v>396</v>
      </c>
      <c r="E7298" s="76"/>
      <c r="F7298" s="250" t="s">
        <v>5946</v>
      </c>
      <c r="G7298" s="76"/>
      <c r="H7298" s="76"/>
      <c r="I7298" s="205"/>
      <c r="J7298" s="76"/>
      <c r="K7298" s="76"/>
      <c r="L7298" s="74"/>
      <c r="M7298" s="251"/>
      <c r="N7298" s="49"/>
      <c r="O7298" s="49"/>
      <c r="P7298" s="49"/>
      <c r="Q7298" s="49"/>
      <c r="R7298" s="49"/>
      <c r="S7298" s="49"/>
      <c r="T7298" s="97"/>
      <c r="AT7298" s="25" t="s">
        <v>396</v>
      </c>
      <c r="AU7298" s="25" t="s">
        <v>92</v>
      </c>
    </row>
    <row r="7299" s="13" customFormat="1">
      <c r="B7299" s="262"/>
      <c r="C7299" s="263"/>
      <c r="D7299" s="249" t="s">
        <v>218</v>
      </c>
      <c r="E7299" s="264" t="s">
        <v>81</v>
      </c>
      <c r="F7299" s="265" t="s">
        <v>5987</v>
      </c>
      <c r="G7299" s="263"/>
      <c r="H7299" s="266">
        <v>2.46</v>
      </c>
      <c r="I7299" s="267"/>
      <c r="J7299" s="263"/>
      <c r="K7299" s="263"/>
      <c r="L7299" s="268"/>
      <c r="M7299" s="269"/>
      <c r="N7299" s="270"/>
      <c r="O7299" s="270"/>
      <c r="P7299" s="270"/>
      <c r="Q7299" s="270"/>
      <c r="R7299" s="270"/>
      <c r="S7299" s="270"/>
      <c r="T7299" s="271"/>
      <c r="AT7299" s="272" t="s">
        <v>218</v>
      </c>
      <c r="AU7299" s="272" t="s">
        <v>92</v>
      </c>
      <c r="AV7299" s="13" t="s">
        <v>92</v>
      </c>
      <c r="AW7299" s="13" t="s">
        <v>45</v>
      </c>
      <c r="AX7299" s="13" t="s">
        <v>90</v>
      </c>
      <c r="AY7299" s="272" t="s">
        <v>207</v>
      </c>
    </row>
    <row r="7300" s="13" customFormat="1">
      <c r="B7300" s="262"/>
      <c r="C7300" s="263"/>
      <c r="D7300" s="249" t="s">
        <v>218</v>
      </c>
      <c r="E7300" s="263"/>
      <c r="F7300" s="265" t="s">
        <v>5988</v>
      </c>
      <c r="G7300" s="263"/>
      <c r="H7300" s="266">
        <v>3.0750000000000002</v>
      </c>
      <c r="I7300" s="267"/>
      <c r="J7300" s="263"/>
      <c r="K7300" s="263"/>
      <c r="L7300" s="268"/>
      <c r="M7300" s="269"/>
      <c r="N7300" s="270"/>
      <c r="O7300" s="270"/>
      <c r="P7300" s="270"/>
      <c r="Q7300" s="270"/>
      <c r="R7300" s="270"/>
      <c r="S7300" s="270"/>
      <c r="T7300" s="271"/>
      <c r="AT7300" s="272" t="s">
        <v>218</v>
      </c>
      <c r="AU7300" s="272" t="s">
        <v>92</v>
      </c>
      <c r="AV7300" s="13" t="s">
        <v>92</v>
      </c>
      <c r="AW7300" s="13" t="s">
        <v>6</v>
      </c>
      <c r="AX7300" s="13" t="s">
        <v>90</v>
      </c>
      <c r="AY7300" s="272" t="s">
        <v>207</v>
      </c>
    </row>
    <row r="7301" s="1" customFormat="1" ht="25.5" customHeight="1">
      <c r="B7301" s="48"/>
      <c r="C7301" s="237" t="s">
        <v>5989</v>
      </c>
      <c r="D7301" s="237" t="s">
        <v>209</v>
      </c>
      <c r="E7301" s="238" t="s">
        <v>5990</v>
      </c>
      <c r="F7301" s="239" t="s">
        <v>5991</v>
      </c>
      <c r="G7301" s="240" t="s">
        <v>450</v>
      </c>
      <c r="H7301" s="241">
        <v>10.25</v>
      </c>
      <c r="I7301" s="242"/>
      <c r="J7301" s="243">
        <f>ROUND(I7301*H7301,2)</f>
        <v>0</v>
      </c>
      <c r="K7301" s="239" t="s">
        <v>213</v>
      </c>
      <c r="L7301" s="74"/>
      <c r="M7301" s="244" t="s">
        <v>81</v>
      </c>
      <c r="N7301" s="245" t="s">
        <v>53</v>
      </c>
      <c r="O7301" s="49"/>
      <c r="P7301" s="246">
        <f>O7301*H7301</f>
        <v>0</v>
      </c>
      <c r="Q7301" s="246">
        <v>8.0000000000000007E-05</v>
      </c>
      <c r="R7301" s="246">
        <f>Q7301*H7301</f>
        <v>0.00082000000000000009</v>
      </c>
      <c r="S7301" s="246">
        <v>0</v>
      </c>
      <c r="T7301" s="247">
        <f>S7301*H7301</f>
        <v>0</v>
      </c>
      <c r="AR7301" s="25" t="s">
        <v>345</v>
      </c>
      <c r="AT7301" s="25" t="s">
        <v>209</v>
      </c>
      <c r="AU7301" s="25" t="s">
        <v>92</v>
      </c>
      <c r="AY7301" s="25" t="s">
        <v>207</v>
      </c>
      <c r="BE7301" s="248">
        <f>IF(N7301="základní",J7301,0)</f>
        <v>0</v>
      </c>
      <c r="BF7301" s="248">
        <f>IF(N7301="snížená",J7301,0)</f>
        <v>0</v>
      </c>
      <c r="BG7301" s="248">
        <f>IF(N7301="zákl. přenesená",J7301,0)</f>
        <v>0</v>
      </c>
      <c r="BH7301" s="248">
        <f>IF(N7301="sníž. přenesená",J7301,0)</f>
        <v>0</v>
      </c>
      <c r="BI7301" s="248">
        <f>IF(N7301="nulová",J7301,0)</f>
        <v>0</v>
      </c>
      <c r="BJ7301" s="25" t="s">
        <v>90</v>
      </c>
      <c r="BK7301" s="248">
        <f>ROUND(I7301*H7301,2)</f>
        <v>0</v>
      </c>
      <c r="BL7301" s="25" t="s">
        <v>345</v>
      </c>
      <c r="BM7301" s="25" t="s">
        <v>5992</v>
      </c>
    </row>
    <row r="7302" s="12" customFormat="1">
      <c r="B7302" s="252"/>
      <c r="C7302" s="253"/>
      <c r="D7302" s="249" t="s">
        <v>218</v>
      </c>
      <c r="E7302" s="254" t="s">
        <v>81</v>
      </c>
      <c r="F7302" s="255" t="s">
        <v>1311</v>
      </c>
      <c r="G7302" s="253"/>
      <c r="H7302" s="254" t="s">
        <v>81</v>
      </c>
      <c r="I7302" s="256"/>
      <c r="J7302" s="253"/>
      <c r="K7302" s="253"/>
      <c r="L7302" s="257"/>
      <c r="M7302" s="258"/>
      <c r="N7302" s="259"/>
      <c r="O7302" s="259"/>
      <c r="P7302" s="259"/>
      <c r="Q7302" s="259"/>
      <c r="R7302" s="259"/>
      <c r="S7302" s="259"/>
      <c r="T7302" s="260"/>
      <c r="AT7302" s="261" t="s">
        <v>218</v>
      </c>
      <c r="AU7302" s="261" t="s">
        <v>92</v>
      </c>
      <c r="AV7302" s="12" t="s">
        <v>90</v>
      </c>
      <c r="AW7302" s="12" t="s">
        <v>45</v>
      </c>
      <c r="AX7302" s="12" t="s">
        <v>83</v>
      </c>
      <c r="AY7302" s="261" t="s">
        <v>207</v>
      </c>
    </row>
    <row r="7303" s="13" customFormat="1">
      <c r="B7303" s="262"/>
      <c r="C7303" s="263"/>
      <c r="D7303" s="249" t="s">
        <v>218</v>
      </c>
      <c r="E7303" s="264" t="s">
        <v>81</v>
      </c>
      <c r="F7303" s="265" t="s">
        <v>5824</v>
      </c>
      <c r="G7303" s="263"/>
      <c r="H7303" s="266">
        <v>10.25</v>
      </c>
      <c r="I7303" s="267"/>
      <c r="J7303" s="263"/>
      <c r="K7303" s="263"/>
      <c r="L7303" s="268"/>
      <c r="M7303" s="269"/>
      <c r="N7303" s="270"/>
      <c r="O7303" s="270"/>
      <c r="P7303" s="270"/>
      <c r="Q7303" s="270"/>
      <c r="R7303" s="270"/>
      <c r="S7303" s="270"/>
      <c r="T7303" s="271"/>
      <c r="AT7303" s="272" t="s">
        <v>218</v>
      </c>
      <c r="AU7303" s="272" t="s">
        <v>92</v>
      </c>
      <c r="AV7303" s="13" t="s">
        <v>92</v>
      </c>
      <c r="AW7303" s="13" t="s">
        <v>45</v>
      </c>
      <c r="AX7303" s="13" t="s">
        <v>90</v>
      </c>
      <c r="AY7303" s="272" t="s">
        <v>207</v>
      </c>
    </row>
    <row r="7304" s="1" customFormat="1" ht="16.5" customHeight="1">
      <c r="B7304" s="48"/>
      <c r="C7304" s="295" t="s">
        <v>5993</v>
      </c>
      <c r="D7304" s="295" t="s">
        <v>419</v>
      </c>
      <c r="E7304" s="296" t="s">
        <v>5943</v>
      </c>
      <c r="F7304" s="297" t="s">
        <v>5944</v>
      </c>
      <c r="G7304" s="298" t="s">
        <v>315</v>
      </c>
      <c r="H7304" s="299">
        <v>2.266</v>
      </c>
      <c r="I7304" s="300"/>
      <c r="J7304" s="301">
        <f>ROUND(I7304*H7304,2)</f>
        <v>0</v>
      </c>
      <c r="K7304" s="297" t="s">
        <v>81</v>
      </c>
      <c r="L7304" s="302"/>
      <c r="M7304" s="303" t="s">
        <v>81</v>
      </c>
      <c r="N7304" s="304" t="s">
        <v>53</v>
      </c>
      <c r="O7304" s="49"/>
      <c r="P7304" s="246">
        <f>O7304*H7304</f>
        <v>0</v>
      </c>
      <c r="Q7304" s="246">
        <v>0.00175</v>
      </c>
      <c r="R7304" s="246">
        <f>Q7304*H7304</f>
        <v>0.0039655000000000003</v>
      </c>
      <c r="S7304" s="246">
        <v>0</v>
      </c>
      <c r="T7304" s="247">
        <f>S7304*H7304</f>
        <v>0</v>
      </c>
      <c r="AR7304" s="25" t="s">
        <v>447</v>
      </c>
      <c r="AT7304" s="25" t="s">
        <v>419</v>
      </c>
      <c r="AU7304" s="25" t="s">
        <v>92</v>
      </c>
      <c r="AY7304" s="25" t="s">
        <v>207</v>
      </c>
      <c r="BE7304" s="248">
        <f>IF(N7304="základní",J7304,0)</f>
        <v>0</v>
      </c>
      <c r="BF7304" s="248">
        <f>IF(N7304="snížená",J7304,0)</f>
        <v>0</v>
      </c>
      <c r="BG7304" s="248">
        <f>IF(N7304="zákl. přenesená",J7304,0)</f>
        <v>0</v>
      </c>
      <c r="BH7304" s="248">
        <f>IF(N7304="sníž. přenesená",J7304,0)</f>
        <v>0</v>
      </c>
      <c r="BI7304" s="248">
        <f>IF(N7304="nulová",J7304,0)</f>
        <v>0</v>
      </c>
      <c r="BJ7304" s="25" t="s">
        <v>90</v>
      </c>
      <c r="BK7304" s="248">
        <f>ROUND(I7304*H7304,2)</f>
        <v>0</v>
      </c>
      <c r="BL7304" s="25" t="s">
        <v>345</v>
      </c>
      <c r="BM7304" s="25" t="s">
        <v>5994</v>
      </c>
    </row>
    <row r="7305" s="1" customFormat="1">
      <c r="B7305" s="48"/>
      <c r="C7305" s="76"/>
      <c r="D7305" s="249" t="s">
        <v>396</v>
      </c>
      <c r="E7305" s="76"/>
      <c r="F7305" s="250" t="s">
        <v>5946</v>
      </c>
      <c r="G7305" s="76"/>
      <c r="H7305" s="76"/>
      <c r="I7305" s="205"/>
      <c r="J7305" s="76"/>
      <c r="K7305" s="76"/>
      <c r="L7305" s="74"/>
      <c r="M7305" s="251"/>
      <c r="N7305" s="49"/>
      <c r="O7305" s="49"/>
      <c r="P7305" s="49"/>
      <c r="Q7305" s="49"/>
      <c r="R7305" s="49"/>
      <c r="S7305" s="49"/>
      <c r="T7305" s="97"/>
      <c r="AT7305" s="25" t="s">
        <v>396</v>
      </c>
      <c r="AU7305" s="25" t="s">
        <v>92</v>
      </c>
    </row>
    <row r="7306" s="13" customFormat="1">
      <c r="B7306" s="262"/>
      <c r="C7306" s="263"/>
      <c r="D7306" s="249" t="s">
        <v>218</v>
      </c>
      <c r="E7306" s="264" t="s">
        <v>81</v>
      </c>
      <c r="F7306" s="265" t="s">
        <v>5995</v>
      </c>
      <c r="G7306" s="263"/>
      <c r="H7306" s="266">
        <v>1.7430000000000001</v>
      </c>
      <c r="I7306" s="267"/>
      <c r="J7306" s="263"/>
      <c r="K7306" s="263"/>
      <c r="L7306" s="268"/>
      <c r="M7306" s="269"/>
      <c r="N7306" s="270"/>
      <c r="O7306" s="270"/>
      <c r="P7306" s="270"/>
      <c r="Q7306" s="270"/>
      <c r="R7306" s="270"/>
      <c r="S7306" s="270"/>
      <c r="T7306" s="271"/>
      <c r="AT7306" s="272" t="s">
        <v>218</v>
      </c>
      <c r="AU7306" s="272" t="s">
        <v>92</v>
      </c>
      <c r="AV7306" s="13" t="s">
        <v>92</v>
      </c>
      <c r="AW7306" s="13" t="s">
        <v>45</v>
      </c>
      <c r="AX7306" s="13" t="s">
        <v>90</v>
      </c>
      <c r="AY7306" s="272" t="s">
        <v>207</v>
      </c>
    </row>
    <row r="7307" s="13" customFormat="1">
      <c r="B7307" s="262"/>
      <c r="C7307" s="263"/>
      <c r="D7307" s="249" t="s">
        <v>218</v>
      </c>
      <c r="E7307" s="263"/>
      <c r="F7307" s="265" t="s">
        <v>5996</v>
      </c>
      <c r="G7307" s="263"/>
      <c r="H7307" s="266">
        <v>2.266</v>
      </c>
      <c r="I7307" s="267"/>
      <c r="J7307" s="263"/>
      <c r="K7307" s="263"/>
      <c r="L7307" s="268"/>
      <c r="M7307" s="269"/>
      <c r="N7307" s="270"/>
      <c r="O7307" s="270"/>
      <c r="P7307" s="270"/>
      <c r="Q7307" s="270"/>
      <c r="R7307" s="270"/>
      <c r="S7307" s="270"/>
      <c r="T7307" s="271"/>
      <c r="AT7307" s="272" t="s">
        <v>218</v>
      </c>
      <c r="AU7307" s="272" t="s">
        <v>92</v>
      </c>
      <c r="AV7307" s="13" t="s">
        <v>92</v>
      </c>
      <c r="AW7307" s="13" t="s">
        <v>6</v>
      </c>
      <c r="AX7307" s="13" t="s">
        <v>90</v>
      </c>
      <c r="AY7307" s="272" t="s">
        <v>207</v>
      </c>
    </row>
    <row r="7308" s="1" customFormat="1" ht="16.5" customHeight="1">
      <c r="B7308" s="48"/>
      <c r="C7308" s="237" t="s">
        <v>5997</v>
      </c>
      <c r="D7308" s="237" t="s">
        <v>209</v>
      </c>
      <c r="E7308" s="238" t="s">
        <v>5998</v>
      </c>
      <c r="F7308" s="239" t="s">
        <v>5999</v>
      </c>
      <c r="G7308" s="240" t="s">
        <v>450</v>
      </c>
      <c r="H7308" s="241">
        <v>135.69999999999999</v>
      </c>
      <c r="I7308" s="242"/>
      <c r="J7308" s="243">
        <f>ROUND(I7308*H7308,2)</f>
        <v>0</v>
      </c>
      <c r="K7308" s="239" t="s">
        <v>213</v>
      </c>
      <c r="L7308" s="74"/>
      <c r="M7308" s="244" t="s">
        <v>81</v>
      </c>
      <c r="N7308" s="245" t="s">
        <v>53</v>
      </c>
      <c r="O7308" s="49"/>
      <c r="P7308" s="246">
        <f>O7308*H7308</f>
        <v>0</v>
      </c>
      <c r="Q7308" s="246">
        <v>0.00012</v>
      </c>
      <c r="R7308" s="246">
        <f>Q7308*H7308</f>
        <v>0.016284</v>
      </c>
      <c r="S7308" s="246">
        <v>0</v>
      </c>
      <c r="T7308" s="247">
        <f>S7308*H7308</f>
        <v>0</v>
      </c>
      <c r="AR7308" s="25" t="s">
        <v>345</v>
      </c>
      <c r="AT7308" s="25" t="s">
        <v>209</v>
      </c>
      <c r="AU7308" s="25" t="s">
        <v>92</v>
      </c>
      <c r="AY7308" s="25" t="s">
        <v>207</v>
      </c>
      <c r="BE7308" s="248">
        <f>IF(N7308="základní",J7308,0)</f>
        <v>0</v>
      </c>
      <c r="BF7308" s="248">
        <f>IF(N7308="snížená",J7308,0)</f>
        <v>0</v>
      </c>
      <c r="BG7308" s="248">
        <f>IF(N7308="zákl. přenesená",J7308,0)</f>
        <v>0</v>
      </c>
      <c r="BH7308" s="248">
        <f>IF(N7308="sníž. přenesená",J7308,0)</f>
        <v>0</v>
      </c>
      <c r="BI7308" s="248">
        <f>IF(N7308="nulová",J7308,0)</f>
        <v>0</v>
      </c>
      <c r="BJ7308" s="25" t="s">
        <v>90</v>
      </c>
      <c r="BK7308" s="248">
        <f>ROUND(I7308*H7308,2)</f>
        <v>0</v>
      </c>
      <c r="BL7308" s="25" t="s">
        <v>345</v>
      </c>
      <c r="BM7308" s="25" t="s">
        <v>6000</v>
      </c>
    </row>
    <row r="7309" s="12" customFormat="1">
      <c r="B7309" s="252"/>
      <c r="C7309" s="253"/>
      <c r="D7309" s="249" t="s">
        <v>218</v>
      </c>
      <c r="E7309" s="254" t="s">
        <v>81</v>
      </c>
      <c r="F7309" s="255" t="s">
        <v>666</v>
      </c>
      <c r="G7309" s="253"/>
      <c r="H7309" s="254" t="s">
        <v>81</v>
      </c>
      <c r="I7309" s="256"/>
      <c r="J7309" s="253"/>
      <c r="K7309" s="253"/>
      <c r="L7309" s="257"/>
      <c r="M7309" s="258"/>
      <c r="N7309" s="259"/>
      <c r="O7309" s="259"/>
      <c r="P7309" s="259"/>
      <c r="Q7309" s="259"/>
      <c r="R7309" s="259"/>
      <c r="S7309" s="259"/>
      <c r="T7309" s="260"/>
      <c r="AT7309" s="261" t="s">
        <v>218</v>
      </c>
      <c r="AU7309" s="261" t="s">
        <v>92</v>
      </c>
      <c r="AV7309" s="12" t="s">
        <v>90</v>
      </c>
      <c r="AW7309" s="12" t="s">
        <v>45</v>
      </c>
      <c r="AX7309" s="12" t="s">
        <v>83</v>
      </c>
      <c r="AY7309" s="261" t="s">
        <v>207</v>
      </c>
    </row>
    <row r="7310" s="12" customFormat="1">
      <c r="B7310" s="252"/>
      <c r="C7310" s="253"/>
      <c r="D7310" s="249" t="s">
        <v>218</v>
      </c>
      <c r="E7310" s="254" t="s">
        <v>81</v>
      </c>
      <c r="F7310" s="255" t="s">
        <v>5809</v>
      </c>
      <c r="G7310" s="253"/>
      <c r="H7310" s="254" t="s">
        <v>81</v>
      </c>
      <c r="I7310" s="256"/>
      <c r="J7310" s="253"/>
      <c r="K7310" s="253"/>
      <c r="L7310" s="257"/>
      <c r="M7310" s="258"/>
      <c r="N7310" s="259"/>
      <c r="O7310" s="259"/>
      <c r="P7310" s="259"/>
      <c r="Q7310" s="259"/>
      <c r="R7310" s="259"/>
      <c r="S7310" s="259"/>
      <c r="T7310" s="260"/>
      <c r="AT7310" s="261" t="s">
        <v>218</v>
      </c>
      <c r="AU7310" s="261" t="s">
        <v>92</v>
      </c>
      <c r="AV7310" s="12" t="s">
        <v>90</v>
      </c>
      <c r="AW7310" s="12" t="s">
        <v>45</v>
      </c>
      <c r="AX7310" s="12" t="s">
        <v>83</v>
      </c>
      <c r="AY7310" s="261" t="s">
        <v>207</v>
      </c>
    </row>
    <row r="7311" s="12" customFormat="1">
      <c r="B7311" s="252"/>
      <c r="C7311" s="253"/>
      <c r="D7311" s="249" t="s">
        <v>218</v>
      </c>
      <c r="E7311" s="254" t="s">
        <v>81</v>
      </c>
      <c r="F7311" s="255" t="s">
        <v>1279</v>
      </c>
      <c r="G7311" s="253"/>
      <c r="H7311" s="254" t="s">
        <v>81</v>
      </c>
      <c r="I7311" s="256"/>
      <c r="J7311" s="253"/>
      <c r="K7311" s="253"/>
      <c r="L7311" s="257"/>
      <c r="M7311" s="258"/>
      <c r="N7311" s="259"/>
      <c r="O7311" s="259"/>
      <c r="P7311" s="259"/>
      <c r="Q7311" s="259"/>
      <c r="R7311" s="259"/>
      <c r="S7311" s="259"/>
      <c r="T7311" s="260"/>
      <c r="AT7311" s="261" t="s">
        <v>218</v>
      </c>
      <c r="AU7311" s="261" t="s">
        <v>92</v>
      </c>
      <c r="AV7311" s="12" t="s">
        <v>90</v>
      </c>
      <c r="AW7311" s="12" t="s">
        <v>45</v>
      </c>
      <c r="AX7311" s="12" t="s">
        <v>83</v>
      </c>
      <c r="AY7311" s="261" t="s">
        <v>207</v>
      </c>
    </row>
    <row r="7312" s="13" customFormat="1">
      <c r="B7312" s="262"/>
      <c r="C7312" s="263"/>
      <c r="D7312" s="249" t="s">
        <v>218</v>
      </c>
      <c r="E7312" s="264" t="s">
        <v>81</v>
      </c>
      <c r="F7312" s="265" t="s">
        <v>5810</v>
      </c>
      <c r="G7312" s="263"/>
      <c r="H7312" s="266">
        <v>19.800000000000001</v>
      </c>
      <c r="I7312" s="267"/>
      <c r="J7312" s="263"/>
      <c r="K7312" s="263"/>
      <c r="L7312" s="268"/>
      <c r="M7312" s="269"/>
      <c r="N7312" s="270"/>
      <c r="O7312" s="270"/>
      <c r="P7312" s="270"/>
      <c r="Q7312" s="270"/>
      <c r="R7312" s="270"/>
      <c r="S7312" s="270"/>
      <c r="T7312" s="271"/>
      <c r="AT7312" s="272" t="s">
        <v>218</v>
      </c>
      <c r="AU7312" s="272" t="s">
        <v>92</v>
      </c>
      <c r="AV7312" s="13" t="s">
        <v>92</v>
      </c>
      <c r="AW7312" s="13" t="s">
        <v>45</v>
      </c>
      <c r="AX7312" s="13" t="s">
        <v>83</v>
      </c>
      <c r="AY7312" s="272" t="s">
        <v>207</v>
      </c>
    </row>
    <row r="7313" s="12" customFormat="1">
      <c r="B7313" s="252"/>
      <c r="C7313" s="253"/>
      <c r="D7313" s="249" t="s">
        <v>218</v>
      </c>
      <c r="E7313" s="254" t="s">
        <v>81</v>
      </c>
      <c r="F7313" s="255" t="s">
        <v>486</v>
      </c>
      <c r="G7313" s="253"/>
      <c r="H7313" s="254" t="s">
        <v>81</v>
      </c>
      <c r="I7313" s="256"/>
      <c r="J7313" s="253"/>
      <c r="K7313" s="253"/>
      <c r="L7313" s="257"/>
      <c r="M7313" s="258"/>
      <c r="N7313" s="259"/>
      <c r="O7313" s="259"/>
      <c r="P7313" s="259"/>
      <c r="Q7313" s="259"/>
      <c r="R7313" s="259"/>
      <c r="S7313" s="259"/>
      <c r="T7313" s="260"/>
      <c r="AT7313" s="261" t="s">
        <v>218</v>
      </c>
      <c r="AU7313" s="261" t="s">
        <v>92</v>
      </c>
      <c r="AV7313" s="12" t="s">
        <v>90</v>
      </c>
      <c r="AW7313" s="12" t="s">
        <v>45</v>
      </c>
      <c r="AX7313" s="12" t="s">
        <v>83</v>
      </c>
      <c r="AY7313" s="261" t="s">
        <v>207</v>
      </c>
    </row>
    <row r="7314" s="12" customFormat="1">
      <c r="B7314" s="252"/>
      <c r="C7314" s="253"/>
      <c r="D7314" s="249" t="s">
        <v>218</v>
      </c>
      <c r="E7314" s="254" t="s">
        <v>81</v>
      </c>
      <c r="F7314" s="255" t="s">
        <v>5811</v>
      </c>
      <c r="G7314" s="253"/>
      <c r="H7314" s="254" t="s">
        <v>81</v>
      </c>
      <c r="I7314" s="256"/>
      <c r="J7314" s="253"/>
      <c r="K7314" s="253"/>
      <c r="L7314" s="257"/>
      <c r="M7314" s="258"/>
      <c r="N7314" s="259"/>
      <c r="O7314" s="259"/>
      <c r="P7314" s="259"/>
      <c r="Q7314" s="259"/>
      <c r="R7314" s="259"/>
      <c r="S7314" s="259"/>
      <c r="T7314" s="260"/>
      <c r="AT7314" s="261" t="s">
        <v>218</v>
      </c>
      <c r="AU7314" s="261" t="s">
        <v>92</v>
      </c>
      <c r="AV7314" s="12" t="s">
        <v>90</v>
      </c>
      <c r="AW7314" s="12" t="s">
        <v>45</v>
      </c>
      <c r="AX7314" s="12" t="s">
        <v>83</v>
      </c>
      <c r="AY7314" s="261" t="s">
        <v>207</v>
      </c>
    </row>
    <row r="7315" s="13" customFormat="1">
      <c r="B7315" s="262"/>
      <c r="C7315" s="263"/>
      <c r="D7315" s="249" t="s">
        <v>218</v>
      </c>
      <c r="E7315" s="264" t="s">
        <v>81</v>
      </c>
      <c r="F7315" s="265" t="s">
        <v>5812</v>
      </c>
      <c r="G7315" s="263"/>
      <c r="H7315" s="266">
        <v>7</v>
      </c>
      <c r="I7315" s="267"/>
      <c r="J7315" s="263"/>
      <c r="K7315" s="263"/>
      <c r="L7315" s="268"/>
      <c r="M7315" s="269"/>
      <c r="N7315" s="270"/>
      <c r="O7315" s="270"/>
      <c r="P7315" s="270"/>
      <c r="Q7315" s="270"/>
      <c r="R7315" s="270"/>
      <c r="S7315" s="270"/>
      <c r="T7315" s="271"/>
      <c r="AT7315" s="272" t="s">
        <v>218</v>
      </c>
      <c r="AU7315" s="272" t="s">
        <v>92</v>
      </c>
      <c r="AV7315" s="13" t="s">
        <v>92</v>
      </c>
      <c r="AW7315" s="13" t="s">
        <v>45</v>
      </c>
      <c r="AX7315" s="13" t="s">
        <v>83</v>
      </c>
      <c r="AY7315" s="272" t="s">
        <v>207</v>
      </c>
    </row>
    <row r="7316" s="13" customFormat="1">
      <c r="B7316" s="262"/>
      <c r="C7316" s="263"/>
      <c r="D7316" s="249" t="s">
        <v>218</v>
      </c>
      <c r="E7316" s="264" t="s">
        <v>81</v>
      </c>
      <c r="F7316" s="265" t="s">
        <v>5813</v>
      </c>
      <c r="G7316" s="263"/>
      <c r="H7316" s="266">
        <v>22.100000000000001</v>
      </c>
      <c r="I7316" s="267"/>
      <c r="J7316" s="263"/>
      <c r="K7316" s="263"/>
      <c r="L7316" s="268"/>
      <c r="M7316" s="269"/>
      <c r="N7316" s="270"/>
      <c r="O7316" s="270"/>
      <c r="P7316" s="270"/>
      <c r="Q7316" s="270"/>
      <c r="R7316" s="270"/>
      <c r="S7316" s="270"/>
      <c r="T7316" s="271"/>
      <c r="AT7316" s="272" t="s">
        <v>218</v>
      </c>
      <c r="AU7316" s="272" t="s">
        <v>92</v>
      </c>
      <c r="AV7316" s="13" t="s">
        <v>92</v>
      </c>
      <c r="AW7316" s="13" t="s">
        <v>45</v>
      </c>
      <c r="AX7316" s="13" t="s">
        <v>83</v>
      </c>
      <c r="AY7316" s="272" t="s">
        <v>207</v>
      </c>
    </row>
    <row r="7317" s="12" customFormat="1">
      <c r="B7317" s="252"/>
      <c r="C7317" s="253"/>
      <c r="D7317" s="249" t="s">
        <v>218</v>
      </c>
      <c r="E7317" s="254" t="s">
        <v>81</v>
      </c>
      <c r="F7317" s="255" t="s">
        <v>669</v>
      </c>
      <c r="G7317" s="253"/>
      <c r="H7317" s="254" t="s">
        <v>81</v>
      </c>
      <c r="I7317" s="256"/>
      <c r="J7317" s="253"/>
      <c r="K7317" s="253"/>
      <c r="L7317" s="257"/>
      <c r="M7317" s="258"/>
      <c r="N7317" s="259"/>
      <c r="O7317" s="259"/>
      <c r="P7317" s="259"/>
      <c r="Q7317" s="259"/>
      <c r="R7317" s="259"/>
      <c r="S7317" s="259"/>
      <c r="T7317" s="260"/>
      <c r="AT7317" s="261" t="s">
        <v>218</v>
      </c>
      <c r="AU7317" s="261" t="s">
        <v>92</v>
      </c>
      <c r="AV7317" s="12" t="s">
        <v>90</v>
      </c>
      <c r="AW7317" s="12" t="s">
        <v>45</v>
      </c>
      <c r="AX7317" s="12" t="s">
        <v>83</v>
      </c>
      <c r="AY7317" s="261" t="s">
        <v>207</v>
      </c>
    </row>
    <row r="7318" s="12" customFormat="1">
      <c r="B7318" s="252"/>
      <c r="C7318" s="253"/>
      <c r="D7318" s="249" t="s">
        <v>218</v>
      </c>
      <c r="E7318" s="254" t="s">
        <v>81</v>
      </c>
      <c r="F7318" s="255" t="s">
        <v>5811</v>
      </c>
      <c r="G7318" s="253"/>
      <c r="H7318" s="254" t="s">
        <v>81</v>
      </c>
      <c r="I7318" s="256"/>
      <c r="J7318" s="253"/>
      <c r="K7318" s="253"/>
      <c r="L7318" s="257"/>
      <c r="M7318" s="258"/>
      <c r="N7318" s="259"/>
      <c r="O7318" s="259"/>
      <c r="P7318" s="259"/>
      <c r="Q7318" s="259"/>
      <c r="R7318" s="259"/>
      <c r="S7318" s="259"/>
      <c r="T7318" s="260"/>
      <c r="AT7318" s="261" t="s">
        <v>218</v>
      </c>
      <c r="AU7318" s="261" t="s">
        <v>92</v>
      </c>
      <c r="AV7318" s="12" t="s">
        <v>90</v>
      </c>
      <c r="AW7318" s="12" t="s">
        <v>45</v>
      </c>
      <c r="AX7318" s="12" t="s">
        <v>83</v>
      </c>
      <c r="AY7318" s="261" t="s">
        <v>207</v>
      </c>
    </row>
    <row r="7319" s="13" customFormat="1">
      <c r="B7319" s="262"/>
      <c r="C7319" s="263"/>
      <c r="D7319" s="249" t="s">
        <v>218</v>
      </c>
      <c r="E7319" s="264" t="s">
        <v>81</v>
      </c>
      <c r="F7319" s="265" t="s">
        <v>5815</v>
      </c>
      <c r="G7319" s="263"/>
      <c r="H7319" s="266">
        <v>42</v>
      </c>
      <c r="I7319" s="267"/>
      <c r="J7319" s="263"/>
      <c r="K7319" s="263"/>
      <c r="L7319" s="268"/>
      <c r="M7319" s="269"/>
      <c r="N7319" s="270"/>
      <c r="O7319" s="270"/>
      <c r="P7319" s="270"/>
      <c r="Q7319" s="270"/>
      <c r="R7319" s="270"/>
      <c r="S7319" s="270"/>
      <c r="T7319" s="271"/>
      <c r="AT7319" s="272" t="s">
        <v>218</v>
      </c>
      <c r="AU7319" s="272" t="s">
        <v>92</v>
      </c>
      <c r="AV7319" s="13" t="s">
        <v>92</v>
      </c>
      <c r="AW7319" s="13" t="s">
        <v>45</v>
      </c>
      <c r="AX7319" s="13" t="s">
        <v>83</v>
      </c>
      <c r="AY7319" s="272" t="s">
        <v>207</v>
      </c>
    </row>
    <row r="7320" s="12" customFormat="1">
      <c r="B7320" s="252"/>
      <c r="C7320" s="253"/>
      <c r="D7320" s="249" t="s">
        <v>218</v>
      </c>
      <c r="E7320" s="254" t="s">
        <v>81</v>
      </c>
      <c r="F7320" s="255" t="s">
        <v>673</v>
      </c>
      <c r="G7320" s="253"/>
      <c r="H7320" s="254" t="s">
        <v>81</v>
      </c>
      <c r="I7320" s="256"/>
      <c r="J7320" s="253"/>
      <c r="K7320" s="253"/>
      <c r="L7320" s="257"/>
      <c r="M7320" s="258"/>
      <c r="N7320" s="259"/>
      <c r="O7320" s="259"/>
      <c r="P7320" s="259"/>
      <c r="Q7320" s="259"/>
      <c r="R7320" s="259"/>
      <c r="S7320" s="259"/>
      <c r="T7320" s="260"/>
      <c r="AT7320" s="261" t="s">
        <v>218</v>
      </c>
      <c r="AU7320" s="261" t="s">
        <v>92</v>
      </c>
      <c r="AV7320" s="12" t="s">
        <v>90</v>
      </c>
      <c r="AW7320" s="12" t="s">
        <v>45</v>
      </c>
      <c r="AX7320" s="12" t="s">
        <v>83</v>
      </c>
      <c r="AY7320" s="261" t="s">
        <v>207</v>
      </c>
    </row>
    <row r="7321" s="12" customFormat="1">
      <c r="B7321" s="252"/>
      <c r="C7321" s="253"/>
      <c r="D7321" s="249" t="s">
        <v>218</v>
      </c>
      <c r="E7321" s="254" t="s">
        <v>81</v>
      </c>
      <c r="F7321" s="255" t="s">
        <v>5811</v>
      </c>
      <c r="G7321" s="253"/>
      <c r="H7321" s="254" t="s">
        <v>81</v>
      </c>
      <c r="I7321" s="256"/>
      <c r="J7321" s="253"/>
      <c r="K7321" s="253"/>
      <c r="L7321" s="257"/>
      <c r="M7321" s="258"/>
      <c r="N7321" s="259"/>
      <c r="O7321" s="259"/>
      <c r="P7321" s="259"/>
      <c r="Q7321" s="259"/>
      <c r="R7321" s="259"/>
      <c r="S7321" s="259"/>
      <c r="T7321" s="260"/>
      <c r="AT7321" s="261" t="s">
        <v>218</v>
      </c>
      <c r="AU7321" s="261" t="s">
        <v>92</v>
      </c>
      <c r="AV7321" s="12" t="s">
        <v>90</v>
      </c>
      <c r="AW7321" s="12" t="s">
        <v>45</v>
      </c>
      <c r="AX7321" s="12" t="s">
        <v>83</v>
      </c>
      <c r="AY7321" s="261" t="s">
        <v>207</v>
      </c>
    </row>
    <row r="7322" s="13" customFormat="1">
      <c r="B7322" s="262"/>
      <c r="C7322" s="263"/>
      <c r="D7322" s="249" t="s">
        <v>218</v>
      </c>
      <c r="E7322" s="264" t="s">
        <v>81</v>
      </c>
      <c r="F7322" s="265" t="s">
        <v>5816</v>
      </c>
      <c r="G7322" s="263"/>
      <c r="H7322" s="266">
        <v>35</v>
      </c>
      <c r="I7322" s="267"/>
      <c r="J7322" s="263"/>
      <c r="K7322" s="263"/>
      <c r="L7322" s="268"/>
      <c r="M7322" s="269"/>
      <c r="N7322" s="270"/>
      <c r="O7322" s="270"/>
      <c r="P7322" s="270"/>
      <c r="Q7322" s="270"/>
      <c r="R7322" s="270"/>
      <c r="S7322" s="270"/>
      <c r="T7322" s="271"/>
      <c r="AT7322" s="272" t="s">
        <v>218</v>
      </c>
      <c r="AU7322" s="272" t="s">
        <v>92</v>
      </c>
      <c r="AV7322" s="13" t="s">
        <v>92</v>
      </c>
      <c r="AW7322" s="13" t="s">
        <v>45</v>
      </c>
      <c r="AX7322" s="13" t="s">
        <v>83</v>
      </c>
      <c r="AY7322" s="272" t="s">
        <v>207</v>
      </c>
    </row>
    <row r="7323" s="13" customFormat="1">
      <c r="B7323" s="262"/>
      <c r="C7323" s="263"/>
      <c r="D7323" s="249" t="s">
        <v>218</v>
      </c>
      <c r="E7323" s="264" t="s">
        <v>81</v>
      </c>
      <c r="F7323" s="265" t="s">
        <v>1805</v>
      </c>
      <c r="G7323" s="263"/>
      <c r="H7323" s="266">
        <v>9.8000000000000007</v>
      </c>
      <c r="I7323" s="267"/>
      <c r="J7323" s="263"/>
      <c r="K7323" s="263"/>
      <c r="L7323" s="268"/>
      <c r="M7323" s="269"/>
      <c r="N7323" s="270"/>
      <c r="O7323" s="270"/>
      <c r="P7323" s="270"/>
      <c r="Q7323" s="270"/>
      <c r="R7323" s="270"/>
      <c r="S7323" s="270"/>
      <c r="T7323" s="271"/>
      <c r="AT7323" s="272" t="s">
        <v>218</v>
      </c>
      <c r="AU7323" s="272" t="s">
        <v>92</v>
      </c>
      <c r="AV7323" s="13" t="s">
        <v>92</v>
      </c>
      <c r="AW7323" s="13" t="s">
        <v>45</v>
      </c>
      <c r="AX7323" s="13" t="s">
        <v>83</v>
      </c>
      <c r="AY7323" s="272" t="s">
        <v>207</v>
      </c>
    </row>
    <row r="7324" s="14" customFormat="1">
      <c r="B7324" s="273"/>
      <c r="C7324" s="274"/>
      <c r="D7324" s="249" t="s">
        <v>218</v>
      </c>
      <c r="E7324" s="275" t="s">
        <v>81</v>
      </c>
      <c r="F7324" s="276" t="s">
        <v>232</v>
      </c>
      <c r="G7324" s="274"/>
      <c r="H7324" s="277">
        <v>135.69999999999999</v>
      </c>
      <c r="I7324" s="278"/>
      <c r="J7324" s="274"/>
      <c r="K7324" s="274"/>
      <c r="L7324" s="279"/>
      <c r="M7324" s="280"/>
      <c r="N7324" s="281"/>
      <c r="O7324" s="281"/>
      <c r="P7324" s="281"/>
      <c r="Q7324" s="281"/>
      <c r="R7324" s="281"/>
      <c r="S7324" s="281"/>
      <c r="T7324" s="282"/>
      <c r="AT7324" s="283" t="s">
        <v>218</v>
      </c>
      <c r="AU7324" s="283" t="s">
        <v>92</v>
      </c>
      <c r="AV7324" s="14" t="s">
        <v>214</v>
      </c>
      <c r="AW7324" s="14" t="s">
        <v>45</v>
      </c>
      <c r="AX7324" s="14" t="s">
        <v>90</v>
      </c>
      <c r="AY7324" s="283" t="s">
        <v>207</v>
      </c>
    </row>
    <row r="7325" s="1" customFormat="1" ht="16.5" customHeight="1">
      <c r="B7325" s="48"/>
      <c r="C7325" s="295" t="s">
        <v>6001</v>
      </c>
      <c r="D7325" s="295" t="s">
        <v>419</v>
      </c>
      <c r="E7325" s="296" t="s">
        <v>5975</v>
      </c>
      <c r="F7325" s="297" t="s">
        <v>5976</v>
      </c>
      <c r="G7325" s="298" t="s">
        <v>315</v>
      </c>
      <c r="H7325" s="299">
        <v>50.887999999999998</v>
      </c>
      <c r="I7325" s="300"/>
      <c r="J7325" s="301">
        <f>ROUND(I7325*H7325,2)</f>
        <v>0</v>
      </c>
      <c r="K7325" s="297" t="s">
        <v>81</v>
      </c>
      <c r="L7325" s="302"/>
      <c r="M7325" s="303" t="s">
        <v>81</v>
      </c>
      <c r="N7325" s="304" t="s">
        <v>53</v>
      </c>
      <c r="O7325" s="49"/>
      <c r="P7325" s="246">
        <f>O7325*H7325</f>
        <v>0</v>
      </c>
      <c r="Q7325" s="246">
        <v>0.0028700000000000002</v>
      </c>
      <c r="R7325" s="246">
        <f>Q7325*H7325</f>
        <v>0.14604855999999999</v>
      </c>
      <c r="S7325" s="246">
        <v>0</v>
      </c>
      <c r="T7325" s="247">
        <f>S7325*H7325</f>
        <v>0</v>
      </c>
      <c r="AR7325" s="25" t="s">
        <v>447</v>
      </c>
      <c r="AT7325" s="25" t="s">
        <v>419</v>
      </c>
      <c r="AU7325" s="25" t="s">
        <v>92</v>
      </c>
      <c r="AY7325" s="25" t="s">
        <v>207</v>
      </c>
      <c r="BE7325" s="248">
        <f>IF(N7325="základní",J7325,0)</f>
        <v>0</v>
      </c>
      <c r="BF7325" s="248">
        <f>IF(N7325="snížená",J7325,0)</f>
        <v>0</v>
      </c>
      <c r="BG7325" s="248">
        <f>IF(N7325="zákl. přenesená",J7325,0)</f>
        <v>0</v>
      </c>
      <c r="BH7325" s="248">
        <f>IF(N7325="sníž. přenesená",J7325,0)</f>
        <v>0</v>
      </c>
      <c r="BI7325" s="248">
        <f>IF(N7325="nulová",J7325,0)</f>
        <v>0</v>
      </c>
      <c r="BJ7325" s="25" t="s">
        <v>90</v>
      </c>
      <c r="BK7325" s="248">
        <f>ROUND(I7325*H7325,2)</f>
        <v>0</v>
      </c>
      <c r="BL7325" s="25" t="s">
        <v>345</v>
      </c>
      <c r="BM7325" s="25" t="s">
        <v>6002</v>
      </c>
    </row>
    <row r="7326" s="1" customFormat="1">
      <c r="B7326" s="48"/>
      <c r="C7326" s="76"/>
      <c r="D7326" s="249" t="s">
        <v>396</v>
      </c>
      <c r="E7326" s="76"/>
      <c r="F7326" s="250" t="s">
        <v>5978</v>
      </c>
      <c r="G7326" s="76"/>
      <c r="H7326" s="76"/>
      <c r="I7326" s="205"/>
      <c r="J7326" s="76"/>
      <c r="K7326" s="76"/>
      <c r="L7326" s="74"/>
      <c r="M7326" s="251"/>
      <c r="N7326" s="49"/>
      <c r="O7326" s="49"/>
      <c r="P7326" s="49"/>
      <c r="Q7326" s="49"/>
      <c r="R7326" s="49"/>
      <c r="S7326" s="49"/>
      <c r="T7326" s="97"/>
      <c r="AT7326" s="25" t="s">
        <v>396</v>
      </c>
      <c r="AU7326" s="25" t="s">
        <v>92</v>
      </c>
    </row>
    <row r="7327" s="13" customFormat="1">
      <c r="B7327" s="262"/>
      <c r="C7327" s="263"/>
      <c r="D7327" s="249" t="s">
        <v>218</v>
      </c>
      <c r="E7327" s="264" t="s">
        <v>81</v>
      </c>
      <c r="F7327" s="265" t="s">
        <v>6003</v>
      </c>
      <c r="G7327" s="263"/>
      <c r="H7327" s="266">
        <v>40.710000000000001</v>
      </c>
      <c r="I7327" s="267"/>
      <c r="J7327" s="263"/>
      <c r="K7327" s="263"/>
      <c r="L7327" s="268"/>
      <c r="M7327" s="269"/>
      <c r="N7327" s="270"/>
      <c r="O7327" s="270"/>
      <c r="P7327" s="270"/>
      <c r="Q7327" s="270"/>
      <c r="R7327" s="270"/>
      <c r="S7327" s="270"/>
      <c r="T7327" s="271"/>
      <c r="AT7327" s="272" t="s">
        <v>218</v>
      </c>
      <c r="AU7327" s="272" t="s">
        <v>92</v>
      </c>
      <c r="AV7327" s="13" t="s">
        <v>92</v>
      </c>
      <c r="AW7327" s="13" t="s">
        <v>45</v>
      </c>
      <c r="AX7327" s="13" t="s">
        <v>90</v>
      </c>
      <c r="AY7327" s="272" t="s">
        <v>207</v>
      </c>
    </row>
    <row r="7328" s="13" customFormat="1">
      <c r="B7328" s="262"/>
      <c r="C7328" s="263"/>
      <c r="D7328" s="249" t="s">
        <v>218</v>
      </c>
      <c r="E7328" s="263"/>
      <c r="F7328" s="265" t="s">
        <v>6004</v>
      </c>
      <c r="G7328" s="263"/>
      <c r="H7328" s="266">
        <v>50.887999999999998</v>
      </c>
      <c r="I7328" s="267"/>
      <c r="J7328" s="263"/>
      <c r="K7328" s="263"/>
      <c r="L7328" s="268"/>
      <c r="M7328" s="269"/>
      <c r="N7328" s="270"/>
      <c r="O7328" s="270"/>
      <c r="P7328" s="270"/>
      <c r="Q7328" s="270"/>
      <c r="R7328" s="270"/>
      <c r="S7328" s="270"/>
      <c r="T7328" s="271"/>
      <c r="AT7328" s="272" t="s">
        <v>218</v>
      </c>
      <c r="AU7328" s="272" t="s">
        <v>92</v>
      </c>
      <c r="AV7328" s="13" t="s">
        <v>92</v>
      </c>
      <c r="AW7328" s="13" t="s">
        <v>6</v>
      </c>
      <c r="AX7328" s="13" t="s">
        <v>90</v>
      </c>
      <c r="AY7328" s="272" t="s">
        <v>207</v>
      </c>
    </row>
    <row r="7329" s="1" customFormat="1" ht="16.5" customHeight="1">
      <c r="B7329" s="48"/>
      <c r="C7329" s="237" t="s">
        <v>6005</v>
      </c>
      <c r="D7329" s="237" t="s">
        <v>209</v>
      </c>
      <c r="E7329" s="238" t="s">
        <v>6006</v>
      </c>
      <c r="F7329" s="239" t="s">
        <v>6007</v>
      </c>
      <c r="G7329" s="240" t="s">
        <v>450</v>
      </c>
      <c r="H7329" s="241">
        <v>150.25</v>
      </c>
      <c r="I7329" s="242"/>
      <c r="J7329" s="243">
        <f>ROUND(I7329*H7329,2)</f>
        <v>0</v>
      </c>
      <c r="K7329" s="239" t="s">
        <v>213</v>
      </c>
      <c r="L7329" s="74"/>
      <c r="M7329" s="244" t="s">
        <v>81</v>
      </c>
      <c r="N7329" s="245" t="s">
        <v>53</v>
      </c>
      <c r="O7329" s="49"/>
      <c r="P7329" s="246">
        <f>O7329*H7329</f>
        <v>0</v>
      </c>
      <c r="Q7329" s="246">
        <v>8.0000000000000007E-05</v>
      </c>
      <c r="R7329" s="246">
        <f>Q7329*H7329</f>
        <v>0.012020000000000001</v>
      </c>
      <c r="S7329" s="246">
        <v>0</v>
      </c>
      <c r="T7329" s="247">
        <f>S7329*H7329</f>
        <v>0</v>
      </c>
      <c r="AR7329" s="25" t="s">
        <v>345</v>
      </c>
      <c r="AT7329" s="25" t="s">
        <v>209</v>
      </c>
      <c r="AU7329" s="25" t="s">
        <v>92</v>
      </c>
      <c r="AY7329" s="25" t="s">
        <v>207</v>
      </c>
      <c r="BE7329" s="248">
        <f>IF(N7329="základní",J7329,0)</f>
        <v>0</v>
      </c>
      <c r="BF7329" s="248">
        <f>IF(N7329="snížená",J7329,0)</f>
        <v>0</v>
      </c>
      <c r="BG7329" s="248">
        <f>IF(N7329="zákl. přenesená",J7329,0)</f>
        <v>0</v>
      </c>
      <c r="BH7329" s="248">
        <f>IF(N7329="sníž. přenesená",J7329,0)</f>
        <v>0</v>
      </c>
      <c r="BI7329" s="248">
        <f>IF(N7329="nulová",J7329,0)</f>
        <v>0</v>
      </c>
      <c r="BJ7329" s="25" t="s">
        <v>90</v>
      </c>
      <c r="BK7329" s="248">
        <f>ROUND(I7329*H7329,2)</f>
        <v>0</v>
      </c>
      <c r="BL7329" s="25" t="s">
        <v>345</v>
      </c>
      <c r="BM7329" s="25" t="s">
        <v>6008</v>
      </c>
    </row>
    <row r="7330" s="12" customFormat="1">
      <c r="B7330" s="252"/>
      <c r="C7330" s="253"/>
      <c r="D7330" s="249" t="s">
        <v>218</v>
      </c>
      <c r="E7330" s="254" t="s">
        <v>81</v>
      </c>
      <c r="F7330" s="255" t="s">
        <v>666</v>
      </c>
      <c r="G7330" s="253"/>
      <c r="H7330" s="254" t="s">
        <v>81</v>
      </c>
      <c r="I7330" s="256"/>
      <c r="J7330" s="253"/>
      <c r="K7330" s="253"/>
      <c r="L7330" s="257"/>
      <c r="M7330" s="258"/>
      <c r="N7330" s="259"/>
      <c r="O7330" s="259"/>
      <c r="P7330" s="259"/>
      <c r="Q7330" s="259"/>
      <c r="R7330" s="259"/>
      <c r="S7330" s="259"/>
      <c r="T7330" s="260"/>
      <c r="AT7330" s="261" t="s">
        <v>218</v>
      </c>
      <c r="AU7330" s="261" t="s">
        <v>92</v>
      </c>
      <c r="AV7330" s="12" t="s">
        <v>90</v>
      </c>
      <c r="AW7330" s="12" t="s">
        <v>45</v>
      </c>
      <c r="AX7330" s="12" t="s">
        <v>83</v>
      </c>
      <c r="AY7330" s="261" t="s">
        <v>207</v>
      </c>
    </row>
    <row r="7331" s="12" customFormat="1">
      <c r="B7331" s="252"/>
      <c r="C7331" s="253"/>
      <c r="D7331" s="249" t="s">
        <v>218</v>
      </c>
      <c r="E7331" s="254" t="s">
        <v>81</v>
      </c>
      <c r="F7331" s="255" t="s">
        <v>5809</v>
      </c>
      <c r="G7331" s="253"/>
      <c r="H7331" s="254" t="s">
        <v>81</v>
      </c>
      <c r="I7331" s="256"/>
      <c r="J7331" s="253"/>
      <c r="K7331" s="253"/>
      <c r="L7331" s="257"/>
      <c r="M7331" s="258"/>
      <c r="N7331" s="259"/>
      <c r="O7331" s="259"/>
      <c r="P7331" s="259"/>
      <c r="Q7331" s="259"/>
      <c r="R7331" s="259"/>
      <c r="S7331" s="259"/>
      <c r="T7331" s="260"/>
      <c r="AT7331" s="261" t="s">
        <v>218</v>
      </c>
      <c r="AU7331" s="261" t="s">
        <v>92</v>
      </c>
      <c r="AV7331" s="12" t="s">
        <v>90</v>
      </c>
      <c r="AW7331" s="12" t="s">
        <v>45</v>
      </c>
      <c r="AX7331" s="12" t="s">
        <v>83</v>
      </c>
      <c r="AY7331" s="261" t="s">
        <v>207</v>
      </c>
    </row>
    <row r="7332" s="12" customFormat="1">
      <c r="B7332" s="252"/>
      <c r="C7332" s="253"/>
      <c r="D7332" s="249" t="s">
        <v>218</v>
      </c>
      <c r="E7332" s="254" t="s">
        <v>81</v>
      </c>
      <c r="F7332" s="255" t="s">
        <v>1279</v>
      </c>
      <c r="G7332" s="253"/>
      <c r="H7332" s="254" t="s">
        <v>81</v>
      </c>
      <c r="I7332" s="256"/>
      <c r="J7332" s="253"/>
      <c r="K7332" s="253"/>
      <c r="L7332" s="257"/>
      <c r="M7332" s="258"/>
      <c r="N7332" s="259"/>
      <c r="O7332" s="259"/>
      <c r="P7332" s="259"/>
      <c r="Q7332" s="259"/>
      <c r="R7332" s="259"/>
      <c r="S7332" s="259"/>
      <c r="T7332" s="260"/>
      <c r="AT7332" s="261" t="s">
        <v>218</v>
      </c>
      <c r="AU7332" s="261" t="s">
        <v>92</v>
      </c>
      <c r="AV7332" s="12" t="s">
        <v>90</v>
      </c>
      <c r="AW7332" s="12" t="s">
        <v>45</v>
      </c>
      <c r="AX7332" s="12" t="s">
        <v>83</v>
      </c>
      <c r="AY7332" s="261" t="s">
        <v>207</v>
      </c>
    </row>
    <row r="7333" s="13" customFormat="1">
      <c r="B7333" s="262"/>
      <c r="C7333" s="263"/>
      <c r="D7333" s="249" t="s">
        <v>218</v>
      </c>
      <c r="E7333" s="264" t="s">
        <v>81</v>
      </c>
      <c r="F7333" s="265" t="s">
        <v>5821</v>
      </c>
      <c r="G7333" s="263"/>
      <c r="H7333" s="266">
        <v>21.449999999999999</v>
      </c>
      <c r="I7333" s="267"/>
      <c r="J7333" s="263"/>
      <c r="K7333" s="263"/>
      <c r="L7333" s="268"/>
      <c r="M7333" s="269"/>
      <c r="N7333" s="270"/>
      <c r="O7333" s="270"/>
      <c r="P7333" s="270"/>
      <c r="Q7333" s="270"/>
      <c r="R7333" s="270"/>
      <c r="S7333" s="270"/>
      <c r="T7333" s="271"/>
      <c r="AT7333" s="272" t="s">
        <v>218</v>
      </c>
      <c r="AU7333" s="272" t="s">
        <v>92</v>
      </c>
      <c r="AV7333" s="13" t="s">
        <v>92</v>
      </c>
      <c r="AW7333" s="13" t="s">
        <v>45</v>
      </c>
      <c r="AX7333" s="13" t="s">
        <v>83</v>
      </c>
      <c r="AY7333" s="272" t="s">
        <v>207</v>
      </c>
    </row>
    <row r="7334" s="12" customFormat="1">
      <c r="B7334" s="252"/>
      <c r="C7334" s="253"/>
      <c r="D7334" s="249" t="s">
        <v>218</v>
      </c>
      <c r="E7334" s="254" t="s">
        <v>81</v>
      </c>
      <c r="F7334" s="255" t="s">
        <v>486</v>
      </c>
      <c r="G7334" s="253"/>
      <c r="H7334" s="254" t="s">
        <v>81</v>
      </c>
      <c r="I7334" s="256"/>
      <c r="J7334" s="253"/>
      <c r="K7334" s="253"/>
      <c r="L7334" s="257"/>
      <c r="M7334" s="258"/>
      <c r="N7334" s="259"/>
      <c r="O7334" s="259"/>
      <c r="P7334" s="259"/>
      <c r="Q7334" s="259"/>
      <c r="R7334" s="259"/>
      <c r="S7334" s="259"/>
      <c r="T7334" s="260"/>
      <c r="AT7334" s="261" t="s">
        <v>218</v>
      </c>
      <c r="AU7334" s="261" t="s">
        <v>92</v>
      </c>
      <c r="AV7334" s="12" t="s">
        <v>90</v>
      </c>
      <c r="AW7334" s="12" t="s">
        <v>45</v>
      </c>
      <c r="AX7334" s="12" t="s">
        <v>83</v>
      </c>
      <c r="AY7334" s="261" t="s">
        <v>207</v>
      </c>
    </row>
    <row r="7335" s="12" customFormat="1">
      <c r="B7335" s="252"/>
      <c r="C7335" s="253"/>
      <c r="D7335" s="249" t="s">
        <v>218</v>
      </c>
      <c r="E7335" s="254" t="s">
        <v>81</v>
      </c>
      <c r="F7335" s="255" t="s">
        <v>5811</v>
      </c>
      <c r="G7335" s="253"/>
      <c r="H7335" s="254" t="s">
        <v>81</v>
      </c>
      <c r="I7335" s="256"/>
      <c r="J7335" s="253"/>
      <c r="K7335" s="253"/>
      <c r="L7335" s="257"/>
      <c r="M7335" s="258"/>
      <c r="N7335" s="259"/>
      <c r="O7335" s="259"/>
      <c r="P7335" s="259"/>
      <c r="Q7335" s="259"/>
      <c r="R7335" s="259"/>
      <c r="S7335" s="259"/>
      <c r="T7335" s="260"/>
      <c r="AT7335" s="261" t="s">
        <v>218</v>
      </c>
      <c r="AU7335" s="261" t="s">
        <v>92</v>
      </c>
      <c r="AV7335" s="12" t="s">
        <v>90</v>
      </c>
      <c r="AW7335" s="12" t="s">
        <v>45</v>
      </c>
      <c r="AX7335" s="12" t="s">
        <v>83</v>
      </c>
      <c r="AY7335" s="261" t="s">
        <v>207</v>
      </c>
    </row>
    <row r="7336" s="13" customFormat="1">
      <c r="B7336" s="262"/>
      <c r="C7336" s="263"/>
      <c r="D7336" s="249" t="s">
        <v>218</v>
      </c>
      <c r="E7336" s="264" t="s">
        <v>81</v>
      </c>
      <c r="F7336" s="265" t="s">
        <v>5822</v>
      </c>
      <c r="G7336" s="263"/>
      <c r="H7336" s="266">
        <v>8.75</v>
      </c>
      <c r="I7336" s="267"/>
      <c r="J7336" s="263"/>
      <c r="K7336" s="263"/>
      <c r="L7336" s="268"/>
      <c r="M7336" s="269"/>
      <c r="N7336" s="270"/>
      <c r="O7336" s="270"/>
      <c r="P7336" s="270"/>
      <c r="Q7336" s="270"/>
      <c r="R7336" s="270"/>
      <c r="S7336" s="270"/>
      <c r="T7336" s="271"/>
      <c r="AT7336" s="272" t="s">
        <v>218</v>
      </c>
      <c r="AU7336" s="272" t="s">
        <v>92</v>
      </c>
      <c r="AV7336" s="13" t="s">
        <v>92</v>
      </c>
      <c r="AW7336" s="13" t="s">
        <v>45</v>
      </c>
      <c r="AX7336" s="13" t="s">
        <v>83</v>
      </c>
      <c r="AY7336" s="272" t="s">
        <v>207</v>
      </c>
    </row>
    <row r="7337" s="13" customFormat="1">
      <c r="B7337" s="262"/>
      <c r="C7337" s="263"/>
      <c r="D7337" s="249" t="s">
        <v>218</v>
      </c>
      <c r="E7337" s="264" t="s">
        <v>81</v>
      </c>
      <c r="F7337" s="265" t="s">
        <v>5823</v>
      </c>
      <c r="G7337" s="263"/>
      <c r="H7337" s="266">
        <v>23.800000000000001</v>
      </c>
      <c r="I7337" s="267"/>
      <c r="J7337" s="263"/>
      <c r="K7337" s="263"/>
      <c r="L7337" s="268"/>
      <c r="M7337" s="269"/>
      <c r="N7337" s="270"/>
      <c r="O7337" s="270"/>
      <c r="P7337" s="270"/>
      <c r="Q7337" s="270"/>
      <c r="R7337" s="270"/>
      <c r="S7337" s="270"/>
      <c r="T7337" s="271"/>
      <c r="AT7337" s="272" t="s">
        <v>218</v>
      </c>
      <c r="AU7337" s="272" t="s">
        <v>92</v>
      </c>
      <c r="AV7337" s="13" t="s">
        <v>92</v>
      </c>
      <c r="AW7337" s="13" t="s">
        <v>45</v>
      </c>
      <c r="AX7337" s="13" t="s">
        <v>83</v>
      </c>
      <c r="AY7337" s="272" t="s">
        <v>207</v>
      </c>
    </row>
    <row r="7338" s="12" customFormat="1">
      <c r="B7338" s="252"/>
      <c r="C7338" s="253"/>
      <c r="D7338" s="249" t="s">
        <v>218</v>
      </c>
      <c r="E7338" s="254" t="s">
        <v>81</v>
      </c>
      <c r="F7338" s="255" t="s">
        <v>669</v>
      </c>
      <c r="G7338" s="253"/>
      <c r="H7338" s="254" t="s">
        <v>81</v>
      </c>
      <c r="I7338" s="256"/>
      <c r="J7338" s="253"/>
      <c r="K7338" s="253"/>
      <c r="L7338" s="257"/>
      <c r="M7338" s="258"/>
      <c r="N7338" s="259"/>
      <c r="O7338" s="259"/>
      <c r="P7338" s="259"/>
      <c r="Q7338" s="259"/>
      <c r="R7338" s="259"/>
      <c r="S7338" s="259"/>
      <c r="T7338" s="260"/>
      <c r="AT7338" s="261" t="s">
        <v>218</v>
      </c>
      <c r="AU7338" s="261" t="s">
        <v>92</v>
      </c>
      <c r="AV7338" s="12" t="s">
        <v>90</v>
      </c>
      <c r="AW7338" s="12" t="s">
        <v>45</v>
      </c>
      <c r="AX7338" s="12" t="s">
        <v>83</v>
      </c>
      <c r="AY7338" s="261" t="s">
        <v>207</v>
      </c>
    </row>
    <row r="7339" s="12" customFormat="1">
      <c r="B7339" s="252"/>
      <c r="C7339" s="253"/>
      <c r="D7339" s="249" t="s">
        <v>218</v>
      </c>
      <c r="E7339" s="254" t="s">
        <v>81</v>
      </c>
      <c r="F7339" s="255" t="s">
        <v>5811</v>
      </c>
      <c r="G7339" s="253"/>
      <c r="H7339" s="254" t="s">
        <v>81</v>
      </c>
      <c r="I7339" s="256"/>
      <c r="J7339" s="253"/>
      <c r="K7339" s="253"/>
      <c r="L7339" s="257"/>
      <c r="M7339" s="258"/>
      <c r="N7339" s="259"/>
      <c r="O7339" s="259"/>
      <c r="P7339" s="259"/>
      <c r="Q7339" s="259"/>
      <c r="R7339" s="259"/>
      <c r="S7339" s="259"/>
      <c r="T7339" s="260"/>
      <c r="AT7339" s="261" t="s">
        <v>218</v>
      </c>
      <c r="AU7339" s="261" t="s">
        <v>92</v>
      </c>
      <c r="AV7339" s="12" t="s">
        <v>90</v>
      </c>
      <c r="AW7339" s="12" t="s">
        <v>45</v>
      </c>
      <c r="AX7339" s="12" t="s">
        <v>83</v>
      </c>
      <c r="AY7339" s="261" t="s">
        <v>207</v>
      </c>
    </row>
    <row r="7340" s="13" customFormat="1">
      <c r="B7340" s="262"/>
      <c r="C7340" s="263"/>
      <c r="D7340" s="249" t="s">
        <v>218</v>
      </c>
      <c r="E7340" s="264" t="s">
        <v>81</v>
      </c>
      <c r="F7340" s="265" t="s">
        <v>5825</v>
      </c>
      <c r="G7340" s="263"/>
      <c r="H7340" s="266">
        <v>45.5</v>
      </c>
      <c r="I7340" s="267"/>
      <c r="J7340" s="263"/>
      <c r="K7340" s="263"/>
      <c r="L7340" s="268"/>
      <c r="M7340" s="269"/>
      <c r="N7340" s="270"/>
      <c r="O7340" s="270"/>
      <c r="P7340" s="270"/>
      <c r="Q7340" s="270"/>
      <c r="R7340" s="270"/>
      <c r="S7340" s="270"/>
      <c r="T7340" s="271"/>
      <c r="AT7340" s="272" t="s">
        <v>218</v>
      </c>
      <c r="AU7340" s="272" t="s">
        <v>92</v>
      </c>
      <c r="AV7340" s="13" t="s">
        <v>92</v>
      </c>
      <c r="AW7340" s="13" t="s">
        <v>45</v>
      </c>
      <c r="AX7340" s="13" t="s">
        <v>83</v>
      </c>
      <c r="AY7340" s="272" t="s">
        <v>207</v>
      </c>
    </row>
    <row r="7341" s="12" customFormat="1">
      <c r="B7341" s="252"/>
      <c r="C7341" s="253"/>
      <c r="D7341" s="249" t="s">
        <v>218</v>
      </c>
      <c r="E7341" s="254" t="s">
        <v>81</v>
      </c>
      <c r="F7341" s="255" t="s">
        <v>673</v>
      </c>
      <c r="G7341" s="253"/>
      <c r="H7341" s="254" t="s">
        <v>81</v>
      </c>
      <c r="I7341" s="256"/>
      <c r="J7341" s="253"/>
      <c r="K7341" s="253"/>
      <c r="L7341" s="257"/>
      <c r="M7341" s="258"/>
      <c r="N7341" s="259"/>
      <c r="O7341" s="259"/>
      <c r="P7341" s="259"/>
      <c r="Q7341" s="259"/>
      <c r="R7341" s="259"/>
      <c r="S7341" s="259"/>
      <c r="T7341" s="260"/>
      <c r="AT7341" s="261" t="s">
        <v>218</v>
      </c>
      <c r="AU7341" s="261" t="s">
        <v>92</v>
      </c>
      <c r="AV7341" s="12" t="s">
        <v>90</v>
      </c>
      <c r="AW7341" s="12" t="s">
        <v>45</v>
      </c>
      <c r="AX7341" s="12" t="s">
        <v>83</v>
      </c>
      <c r="AY7341" s="261" t="s">
        <v>207</v>
      </c>
    </row>
    <row r="7342" s="12" customFormat="1">
      <c r="B7342" s="252"/>
      <c r="C7342" s="253"/>
      <c r="D7342" s="249" t="s">
        <v>218</v>
      </c>
      <c r="E7342" s="254" t="s">
        <v>81</v>
      </c>
      <c r="F7342" s="255" t="s">
        <v>5811</v>
      </c>
      <c r="G7342" s="253"/>
      <c r="H7342" s="254" t="s">
        <v>81</v>
      </c>
      <c r="I7342" s="256"/>
      <c r="J7342" s="253"/>
      <c r="K7342" s="253"/>
      <c r="L7342" s="257"/>
      <c r="M7342" s="258"/>
      <c r="N7342" s="259"/>
      <c r="O7342" s="259"/>
      <c r="P7342" s="259"/>
      <c r="Q7342" s="259"/>
      <c r="R7342" s="259"/>
      <c r="S7342" s="259"/>
      <c r="T7342" s="260"/>
      <c r="AT7342" s="261" t="s">
        <v>218</v>
      </c>
      <c r="AU7342" s="261" t="s">
        <v>92</v>
      </c>
      <c r="AV7342" s="12" t="s">
        <v>90</v>
      </c>
      <c r="AW7342" s="12" t="s">
        <v>45</v>
      </c>
      <c r="AX7342" s="12" t="s">
        <v>83</v>
      </c>
      <c r="AY7342" s="261" t="s">
        <v>207</v>
      </c>
    </row>
    <row r="7343" s="13" customFormat="1">
      <c r="B7343" s="262"/>
      <c r="C7343" s="263"/>
      <c r="D7343" s="249" t="s">
        <v>218</v>
      </c>
      <c r="E7343" s="264" t="s">
        <v>81</v>
      </c>
      <c r="F7343" s="265" t="s">
        <v>5826</v>
      </c>
      <c r="G7343" s="263"/>
      <c r="H7343" s="266">
        <v>38.5</v>
      </c>
      <c r="I7343" s="267"/>
      <c r="J7343" s="263"/>
      <c r="K7343" s="263"/>
      <c r="L7343" s="268"/>
      <c r="M7343" s="269"/>
      <c r="N7343" s="270"/>
      <c r="O7343" s="270"/>
      <c r="P7343" s="270"/>
      <c r="Q7343" s="270"/>
      <c r="R7343" s="270"/>
      <c r="S7343" s="270"/>
      <c r="T7343" s="271"/>
      <c r="AT7343" s="272" t="s">
        <v>218</v>
      </c>
      <c r="AU7343" s="272" t="s">
        <v>92</v>
      </c>
      <c r="AV7343" s="13" t="s">
        <v>92</v>
      </c>
      <c r="AW7343" s="13" t="s">
        <v>45</v>
      </c>
      <c r="AX7343" s="13" t="s">
        <v>83</v>
      </c>
      <c r="AY7343" s="272" t="s">
        <v>207</v>
      </c>
    </row>
    <row r="7344" s="13" customFormat="1">
      <c r="B7344" s="262"/>
      <c r="C7344" s="263"/>
      <c r="D7344" s="249" t="s">
        <v>218</v>
      </c>
      <c r="E7344" s="264" t="s">
        <v>81</v>
      </c>
      <c r="F7344" s="265" t="s">
        <v>5827</v>
      </c>
      <c r="G7344" s="263"/>
      <c r="H7344" s="266">
        <v>12.25</v>
      </c>
      <c r="I7344" s="267"/>
      <c r="J7344" s="263"/>
      <c r="K7344" s="263"/>
      <c r="L7344" s="268"/>
      <c r="M7344" s="269"/>
      <c r="N7344" s="270"/>
      <c r="O7344" s="270"/>
      <c r="P7344" s="270"/>
      <c r="Q7344" s="270"/>
      <c r="R7344" s="270"/>
      <c r="S7344" s="270"/>
      <c r="T7344" s="271"/>
      <c r="AT7344" s="272" t="s">
        <v>218</v>
      </c>
      <c r="AU7344" s="272" t="s">
        <v>92</v>
      </c>
      <c r="AV7344" s="13" t="s">
        <v>92</v>
      </c>
      <c r="AW7344" s="13" t="s">
        <v>45</v>
      </c>
      <c r="AX7344" s="13" t="s">
        <v>83</v>
      </c>
      <c r="AY7344" s="272" t="s">
        <v>207</v>
      </c>
    </row>
    <row r="7345" s="14" customFormat="1">
      <c r="B7345" s="273"/>
      <c r="C7345" s="274"/>
      <c r="D7345" s="249" t="s">
        <v>218</v>
      </c>
      <c r="E7345" s="275" t="s">
        <v>81</v>
      </c>
      <c r="F7345" s="276" t="s">
        <v>232</v>
      </c>
      <c r="G7345" s="274"/>
      <c r="H7345" s="277">
        <v>150.25</v>
      </c>
      <c r="I7345" s="278"/>
      <c r="J7345" s="274"/>
      <c r="K7345" s="274"/>
      <c r="L7345" s="279"/>
      <c r="M7345" s="280"/>
      <c r="N7345" s="281"/>
      <c r="O7345" s="281"/>
      <c r="P7345" s="281"/>
      <c r="Q7345" s="281"/>
      <c r="R7345" s="281"/>
      <c r="S7345" s="281"/>
      <c r="T7345" s="282"/>
      <c r="AT7345" s="283" t="s">
        <v>218</v>
      </c>
      <c r="AU7345" s="283" t="s">
        <v>92</v>
      </c>
      <c r="AV7345" s="14" t="s">
        <v>214</v>
      </c>
      <c r="AW7345" s="14" t="s">
        <v>45</v>
      </c>
      <c r="AX7345" s="14" t="s">
        <v>90</v>
      </c>
      <c r="AY7345" s="283" t="s">
        <v>207</v>
      </c>
    </row>
    <row r="7346" s="1" customFormat="1" ht="16.5" customHeight="1">
      <c r="B7346" s="48"/>
      <c r="C7346" s="295" t="s">
        <v>6009</v>
      </c>
      <c r="D7346" s="295" t="s">
        <v>419</v>
      </c>
      <c r="E7346" s="296" t="s">
        <v>5975</v>
      </c>
      <c r="F7346" s="297" t="s">
        <v>5976</v>
      </c>
      <c r="G7346" s="298" t="s">
        <v>315</v>
      </c>
      <c r="H7346" s="299">
        <v>35.121000000000002</v>
      </c>
      <c r="I7346" s="300"/>
      <c r="J7346" s="301">
        <f>ROUND(I7346*H7346,2)</f>
        <v>0</v>
      </c>
      <c r="K7346" s="297" t="s">
        <v>81</v>
      </c>
      <c r="L7346" s="302"/>
      <c r="M7346" s="303" t="s">
        <v>81</v>
      </c>
      <c r="N7346" s="304" t="s">
        <v>53</v>
      </c>
      <c r="O7346" s="49"/>
      <c r="P7346" s="246">
        <f>O7346*H7346</f>
        <v>0</v>
      </c>
      <c r="Q7346" s="246">
        <v>0.0028700000000000002</v>
      </c>
      <c r="R7346" s="246">
        <f>Q7346*H7346</f>
        <v>0.10079727000000001</v>
      </c>
      <c r="S7346" s="246">
        <v>0</v>
      </c>
      <c r="T7346" s="247">
        <f>S7346*H7346</f>
        <v>0</v>
      </c>
      <c r="AR7346" s="25" t="s">
        <v>447</v>
      </c>
      <c r="AT7346" s="25" t="s">
        <v>419</v>
      </c>
      <c r="AU7346" s="25" t="s">
        <v>92</v>
      </c>
      <c r="AY7346" s="25" t="s">
        <v>207</v>
      </c>
      <c r="BE7346" s="248">
        <f>IF(N7346="základní",J7346,0)</f>
        <v>0</v>
      </c>
      <c r="BF7346" s="248">
        <f>IF(N7346="snížená",J7346,0)</f>
        <v>0</v>
      </c>
      <c r="BG7346" s="248">
        <f>IF(N7346="zákl. přenesená",J7346,0)</f>
        <v>0</v>
      </c>
      <c r="BH7346" s="248">
        <f>IF(N7346="sníž. přenesená",J7346,0)</f>
        <v>0</v>
      </c>
      <c r="BI7346" s="248">
        <f>IF(N7346="nulová",J7346,0)</f>
        <v>0</v>
      </c>
      <c r="BJ7346" s="25" t="s">
        <v>90</v>
      </c>
      <c r="BK7346" s="248">
        <f>ROUND(I7346*H7346,2)</f>
        <v>0</v>
      </c>
      <c r="BL7346" s="25" t="s">
        <v>345</v>
      </c>
      <c r="BM7346" s="25" t="s">
        <v>6010</v>
      </c>
    </row>
    <row r="7347" s="1" customFormat="1">
      <c r="B7347" s="48"/>
      <c r="C7347" s="76"/>
      <c r="D7347" s="249" t="s">
        <v>396</v>
      </c>
      <c r="E7347" s="76"/>
      <c r="F7347" s="250" t="s">
        <v>5978</v>
      </c>
      <c r="G7347" s="76"/>
      <c r="H7347" s="76"/>
      <c r="I7347" s="205"/>
      <c r="J7347" s="76"/>
      <c r="K7347" s="76"/>
      <c r="L7347" s="74"/>
      <c r="M7347" s="251"/>
      <c r="N7347" s="49"/>
      <c r="O7347" s="49"/>
      <c r="P7347" s="49"/>
      <c r="Q7347" s="49"/>
      <c r="R7347" s="49"/>
      <c r="S7347" s="49"/>
      <c r="T7347" s="97"/>
      <c r="AT7347" s="25" t="s">
        <v>396</v>
      </c>
      <c r="AU7347" s="25" t="s">
        <v>92</v>
      </c>
    </row>
    <row r="7348" s="13" customFormat="1">
      <c r="B7348" s="262"/>
      <c r="C7348" s="263"/>
      <c r="D7348" s="249" t="s">
        <v>218</v>
      </c>
      <c r="E7348" s="264" t="s">
        <v>81</v>
      </c>
      <c r="F7348" s="265" t="s">
        <v>6011</v>
      </c>
      <c r="G7348" s="263"/>
      <c r="H7348" s="266">
        <v>28.097000000000001</v>
      </c>
      <c r="I7348" s="267"/>
      <c r="J7348" s="263"/>
      <c r="K7348" s="263"/>
      <c r="L7348" s="268"/>
      <c r="M7348" s="269"/>
      <c r="N7348" s="270"/>
      <c r="O7348" s="270"/>
      <c r="P7348" s="270"/>
      <c r="Q7348" s="270"/>
      <c r="R7348" s="270"/>
      <c r="S7348" s="270"/>
      <c r="T7348" s="271"/>
      <c r="AT7348" s="272" t="s">
        <v>218</v>
      </c>
      <c r="AU7348" s="272" t="s">
        <v>92</v>
      </c>
      <c r="AV7348" s="13" t="s">
        <v>92</v>
      </c>
      <c r="AW7348" s="13" t="s">
        <v>45</v>
      </c>
      <c r="AX7348" s="13" t="s">
        <v>90</v>
      </c>
      <c r="AY7348" s="272" t="s">
        <v>207</v>
      </c>
    </row>
    <row r="7349" s="13" customFormat="1">
      <c r="B7349" s="262"/>
      <c r="C7349" s="263"/>
      <c r="D7349" s="249" t="s">
        <v>218</v>
      </c>
      <c r="E7349" s="263"/>
      <c r="F7349" s="265" t="s">
        <v>6012</v>
      </c>
      <c r="G7349" s="263"/>
      <c r="H7349" s="266">
        <v>35.121000000000002</v>
      </c>
      <c r="I7349" s="267"/>
      <c r="J7349" s="263"/>
      <c r="K7349" s="263"/>
      <c r="L7349" s="268"/>
      <c r="M7349" s="269"/>
      <c r="N7349" s="270"/>
      <c r="O7349" s="270"/>
      <c r="P7349" s="270"/>
      <c r="Q7349" s="270"/>
      <c r="R7349" s="270"/>
      <c r="S7349" s="270"/>
      <c r="T7349" s="271"/>
      <c r="AT7349" s="272" t="s">
        <v>218</v>
      </c>
      <c r="AU7349" s="272" t="s">
        <v>92</v>
      </c>
      <c r="AV7349" s="13" t="s">
        <v>92</v>
      </c>
      <c r="AW7349" s="13" t="s">
        <v>6</v>
      </c>
      <c r="AX7349" s="13" t="s">
        <v>90</v>
      </c>
      <c r="AY7349" s="272" t="s">
        <v>207</v>
      </c>
    </row>
    <row r="7350" s="1" customFormat="1" ht="16.5" customHeight="1">
      <c r="B7350" s="48"/>
      <c r="C7350" s="237" t="s">
        <v>6013</v>
      </c>
      <c r="D7350" s="237" t="s">
        <v>209</v>
      </c>
      <c r="E7350" s="238" t="s">
        <v>6014</v>
      </c>
      <c r="F7350" s="239" t="s">
        <v>6015</v>
      </c>
      <c r="G7350" s="240" t="s">
        <v>450</v>
      </c>
      <c r="H7350" s="241">
        <v>621.38</v>
      </c>
      <c r="I7350" s="242"/>
      <c r="J7350" s="243">
        <f>ROUND(I7350*H7350,2)</f>
        <v>0</v>
      </c>
      <c r="K7350" s="239" t="s">
        <v>213</v>
      </c>
      <c r="L7350" s="74"/>
      <c r="M7350" s="244" t="s">
        <v>81</v>
      </c>
      <c r="N7350" s="245" t="s">
        <v>53</v>
      </c>
      <c r="O7350" s="49"/>
      <c r="P7350" s="246">
        <f>O7350*H7350</f>
        <v>0</v>
      </c>
      <c r="Q7350" s="246">
        <v>0</v>
      </c>
      <c r="R7350" s="246">
        <f>Q7350*H7350</f>
        <v>0</v>
      </c>
      <c r="S7350" s="246">
        <v>0.00029999999999999997</v>
      </c>
      <c r="T7350" s="247">
        <f>S7350*H7350</f>
        <v>0.18641399999999997</v>
      </c>
      <c r="AR7350" s="25" t="s">
        <v>345</v>
      </c>
      <c r="AT7350" s="25" t="s">
        <v>209</v>
      </c>
      <c r="AU7350" s="25" t="s">
        <v>92</v>
      </c>
      <c r="AY7350" s="25" t="s">
        <v>207</v>
      </c>
      <c r="BE7350" s="248">
        <f>IF(N7350="základní",J7350,0)</f>
        <v>0</v>
      </c>
      <c r="BF7350" s="248">
        <f>IF(N7350="snížená",J7350,0)</f>
        <v>0</v>
      </c>
      <c r="BG7350" s="248">
        <f>IF(N7350="zákl. přenesená",J7350,0)</f>
        <v>0</v>
      </c>
      <c r="BH7350" s="248">
        <f>IF(N7350="sníž. přenesená",J7350,0)</f>
        <v>0</v>
      </c>
      <c r="BI7350" s="248">
        <f>IF(N7350="nulová",J7350,0)</f>
        <v>0</v>
      </c>
      <c r="BJ7350" s="25" t="s">
        <v>90</v>
      </c>
      <c r="BK7350" s="248">
        <f>ROUND(I7350*H7350,2)</f>
        <v>0</v>
      </c>
      <c r="BL7350" s="25" t="s">
        <v>345</v>
      </c>
      <c r="BM7350" s="25" t="s">
        <v>6016</v>
      </c>
    </row>
    <row r="7351" s="12" customFormat="1">
      <c r="B7351" s="252"/>
      <c r="C7351" s="253"/>
      <c r="D7351" s="249" t="s">
        <v>218</v>
      </c>
      <c r="E7351" s="254" t="s">
        <v>81</v>
      </c>
      <c r="F7351" s="255" t="s">
        <v>6017</v>
      </c>
      <c r="G7351" s="253"/>
      <c r="H7351" s="254" t="s">
        <v>81</v>
      </c>
      <c r="I7351" s="256"/>
      <c r="J7351" s="253"/>
      <c r="K7351" s="253"/>
      <c r="L7351" s="257"/>
      <c r="M7351" s="258"/>
      <c r="N7351" s="259"/>
      <c r="O7351" s="259"/>
      <c r="P7351" s="259"/>
      <c r="Q7351" s="259"/>
      <c r="R7351" s="259"/>
      <c r="S7351" s="259"/>
      <c r="T7351" s="260"/>
      <c r="AT7351" s="261" t="s">
        <v>218</v>
      </c>
      <c r="AU7351" s="261" t="s">
        <v>92</v>
      </c>
      <c r="AV7351" s="12" t="s">
        <v>90</v>
      </c>
      <c r="AW7351" s="12" t="s">
        <v>45</v>
      </c>
      <c r="AX7351" s="12" t="s">
        <v>83</v>
      </c>
      <c r="AY7351" s="261" t="s">
        <v>207</v>
      </c>
    </row>
    <row r="7352" s="12" customFormat="1">
      <c r="B7352" s="252"/>
      <c r="C7352" s="253"/>
      <c r="D7352" s="249" t="s">
        <v>218</v>
      </c>
      <c r="E7352" s="254" t="s">
        <v>81</v>
      </c>
      <c r="F7352" s="255" t="s">
        <v>486</v>
      </c>
      <c r="G7352" s="253"/>
      <c r="H7352" s="254" t="s">
        <v>81</v>
      </c>
      <c r="I7352" s="256"/>
      <c r="J7352" s="253"/>
      <c r="K7352" s="253"/>
      <c r="L7352" s="257"/>
      <c r="M7352" s="258"/>
      <c r="N7352" s="259"/>
      <c r="O7352" s="259"/>
      <c r="P7352" s="259"/>
      <c r="Q7352" s="259"/>
      <c r="R7352" s="259"/>
      <c r="S7352" s="259"/>
      <c r="T7352" s="260"/>
      <c r="AT7352" s="261" t="s">
        <v>218</v>
      </c>
      <c r="AU7352" s="261" t="s">
        <v>92</v>
      </c>
      <c r="AV7352" s="12" t="s">
        <v>90</v>
      </c>
      <c r="AW7352" s="12" t="s">
        <v>45</v>
      </c>
      <c r="AX7352" s="12" t="s">
        <v>83</v>
      </c>
      <c r="AY7352" s="261" t="s">
        <v>207</v>
      </c>
    </row>
    <row r="7353" s="12" customFormat="1">
      <c r="B7353" s="252"/>
      <c r="C7353" s="253"/>
      <c r="D7353" s="249" t="s">
        <v>218</v>
      </c>
      <c r="E7353" s="254" t="s">
        <v>81</v>
      </c>
      <c r="F7353" s="255" t="s">
        <v>2764</v>
      </c>
      <c r="G7353" s="253"/>
      <c r="H7353" s="254" t="s">
        <v>81</v>
      </c>
      <c r="I7353" s="256"/>
      <c r="J7353" s="253"/>
      <c r="K7353" s="253"/>
      <c r="L7353" s="257"/>
      <c r="M7353" s="258"/>
      <c r="N7353" s="259"/>
      <c r="O7353" s="259"/>
      <c r="P7353" s="259"/>
      <c r="Q7353" s="259"/>
      <c r="R7353" s="259"/>
      <c r="S7353" s="259"/>
      <c r="T7353" s="260"/>
      <c r="AT7353" s="261" t="s">
        <v>218</v>
      </c>
      <c r="AU7353" s="261" t="s">
        <v>92</v>
      </c>
      <c r="AV7353" s="12" t="s">
        <v>90</v>
      </c>
      <c r="AW7353" s="12" t="s">
        <v>45</v>
      </c>
      <c r="AX7353" s="12" t="s">
        <v>83</v>
      </c>
      <c r="AY7353" s="261" t="s">
        <v>207</v>
      </c>
    </row>
    <row r="7354" s="13" customFormat="1">
      <c r="B7354" s="262"/>
      <c r="C7354" s="263"/>
      <c r="D7354" s="249" t="s">
        <v>218</v>
      </c>
      <c r="E7354" s="264" t="s">
        <v>81</v>
      </c>
      <c r="F7354" s="265" t="s">
        <v>2765</v>
      </c>
      <c r="G7354" s="263"/>
      <c r="H7354" s="266">
        <v>11.1</v>
      </c>
      <c r="I7354" s="267"/>
      <c r="J7354" s="263"/>
      <c r="K7354" s="263"/>
      <c r="L7354" s="268"/>
      <c r="M7354" s="269"/>
      <c r="N7354" s="270"/>
      <c r="O7354" s="270"/>
      <c r="P7354" s="270"/>
      <c r="Q7354" s="270"/>
      <c r="R7354" s="270"/>
      <c r="S7354" s="270"/>
      <c r="T7354" s="271"/>
      <c r="AT7354" s="272" t="s">
        <v>218</v>
      </c>
      <c r="AU7354" s="272" t="s">
        <v>92</v>
      </c>
      <c r="AV7354" s="13" t="s">
        <v>92</v>
      </c>
      <c r="AW7354" s="13" t="s">
        <v>45</v>
      </c>
      <c r="AX7354" s="13" t="s">
        <v>83</v>
      </c>
      <c r="AY7354" s="272" t="s">
        <v>207</v>
      </c>
    </row>
    <row r="7355" s="12" customFormat="1">
      <c r="B7355" s="252"/>
      <c r="C7355" s="253"/>
      <c r="D7355" s="249" t="s">
        <v>218</v>
      </c>
      <c r="E7355" s="254" t="s">
        <v>81</v>
      </c>
      <c r="F7355" s="255" t="s">
        <v>2766</v>
      </c>
      <c r="G7355" s="253"/>
      <c r="H7355" s="254" t="s">
        <v>81</v>
      </c>
      <c r="I7355" s="256"/>
      <c r="J7355" s="253"/>
      <c r="K7355" s="253"/>
      <c r="L7355" s="257"/>
      <c r="M7355" s="258"/>
      <c r="N7355" s="259"/>
      <c r="O7355" s="259"/>
      <c r="P7355" s="259"/>
      <c r="Q7355" s="259"/>
      <c r="R7355" s="259"/>
      <c r="S7355" s="259"/>
      <c r="T7355" s="260"/>
      <c r="AT7355" s="261" t="s">
        <v>218</v>
      </c>
      <c r="AU7355" s="261" t="s">
        <v>92</v>
      </c>
      <c r="AV7355" s="12" t="s">
        <v>90</v>
      </c>
      <c r="AW7355" s="12" t="s">
        <v>45</v>
      </c>
      <c r="AX7355" s="12" t="s">
        <v>83</v>
      </c>
      <c r="AY7355" s="261" t="s">
        <v>207</v>
      </c>
    </row>
    <row r="7356" s="13" customFormat="1">
      <c r="B7356" s="262"/>
      <c r="C7356" s="263"/>
      <c r="D7356" s="249" t="s">
        <v>218</v>
      </c>
      <c r="E7356" s="264" t="s">
        <v>81</v>
      </c>
      <c r="F7356" s="265" t="s">
        <v>2767</v>
      </c>
      <c r="G7356" s="263"/>
      <c r="H7356" s="266">
        <v>94.700000000000003</v>
      </c>
      <c r="I7356" s="267"/>
      <c r="J7356" s="263"/>
      <c r="K7356" s="263"/>
      <c r="L7356" s="268"/>
      <c r="M7356" s="269"/>
      <c r="N7356" s="270"/>
      <c r="O7356" s="270"/>
      <c r="P7356" s="270"/>
      <c r="Q7356" s="270"/>
      <c r="R7356" s="270"/>
      <c r="S7356" s="270"/>
      <c r="T7356" s="271"/>
      <c r="AT7356" s="272" t="s">
        <v>218</v>
      </c>
      <c r="AU7356" s="272" t="s">
        <v>92</v>
      </c>
      <c r="AV7356" s="13" t="s">
        <v>92</v>
      </c>
      <c r="AW7356" s="13" t="s">
        <v>45</v>
      </c>
      <c r="AX7356" s="13" t="s">
        <v>83</v>
      </c>
      <c r="AY7356" s="272" t="s">
        <v>207</v>
      </c>
    </row>
    <row r="7357" s="13" customFormat="1">
      <c r="B7357" s="262"/>
      <c r="C7357" s="263"/>
      <c r="D7357" s="249" t="s">
        <v>218</v>
      </c>
      <c r="E7357" s="264" t="s">
        <v>81</v>
      </c>
      <c r="F7357" s="265" t="s">
        <v>2768</v>
      </c>
      <c r="G7357" s="263"/>
      <c r="H7357" s="266">
        <v>-3.8999999999999999</v>
      </c>
      <c r="I7357" s="267"/>
      <c r="J7357" s="263"/>
      <c r="K7357" s="263"/>
      <c r="L7357" s="268"/>
      <c r="M7357" s="269"/>
      <c r="N7357" s="270"/>
      <c r="O7357" s="270"/>
      <c r="P7357" s="270"/>
      <c r="Q7357" s="270"/>
      <c r="R7357" s="270"/>
      <c r="S7357" s="270"/>
      <c r="T7357" s="271"/>
      <c r="AT7357" s="272" t="s">
        <v>218</v>
      </c>
      <c r="AU7357" s="272" t="s">
        <v>92</v>
      </c>
      <c r="AV7357" s="13" t="s">
        <v>92</v>
      </c>
      <c r="AW7357" s="13" t="s">
        <v>45</v>
      </c>
      <c r="AX7357" s="13" t="s">
        <v>83</v>
      </c>
      <c r="AY7357" s="272" t="s">
        <v>207</v>
      </c>
    </row>
    <row r="7358" s="13" customFormat="1">
      <c r="B7358" s="262"/>
      <c r="C7358" s="263"/>
      <c r="D7358" s="249" t="s">
        <v>218</v>
      </c>
      <c r="E7358" s="264" t="s">
        <v>81</v>
      </c>
      <c r="F7358" s="265" t="s">
        <v>2769</v>
      </c>
      <c r="G7358" s="263"/>
      <c r="H7358" s="266">
        <v>-1.8</v>
      </c>
      <c r="I7358" s="267"/>
      <c r="J7358" s="263"/>
      <c r="K7358" s="263"/>
      <c r="L7358" s="268"/>
      <c r="M7358" s="269"/>
      <c r="N7358" s="270"/>
      <c r="O7358" s="270"/>
      <c r="P7358" s="270"/>
      <c r="Q7358" s="270"/>
      <c r="R7358" s="270"/>
      <c r="S7358" s="270"/>
      <c r="T7358" s="271"/>
      <c r="AT7358" s="272" t="s">
        <v>218</v>
      </c>
      <c r="AU7358" s="272" t="s">
        <v>92</v>
      </c>
      <c r="AV7358" s="13" t="s">
        <v>92</v>
      </c>
      <c r="AW7358" s="13" t="s">
        <v>45</v>
      </c>
      <c r="AX7358" s="13" t="s">
        <v>83</v>
      </c>
      <c r="AY7358" s="272" t="s">
        <v>207</v>
      </c>
    </row>
    <row r="7359" s="13" customFormat="1">
      <c r="B7359" s="262"/>
      <c r="C7359" s="263"/>
      <c r="D7359" s="249" t="s">
        <v>218</v>
      </c>
      <c r="E7359" s="264" t="s">
        <v>81</v>
      </c>
      <c r="F7359" s="265" t="s">
        <v>2770</v>
      </c>
      <c r="G7359" s="263"/>
      <c r="H7359" s="266">
        <v>-2.1000000000000001</v>
      </c>
      <c r="I7359" s="267"/>
      <c r="J7359" s="263"/>
      <c r="K7359" s="263"/>
      <c r="L7359" s="268"/>
      <c r="M7359" s="269"/>
      <c r="N7359" s="270"/>
      <c r="O7359" s="270"/>
      <c r="P7359" s="270"/>
      <c r="Q7359" s="270"/>
      <c r="R7359" s="270"/>
      <c r="S7359" s="270"/>
      <c r="T7359" s="271"/>
      <c r="AT7359" s="272" t="s">
        <v>218</v>
      </c>
      <c r="AU7359" s="272" t="s">
        <v>92</v>
      </c>
      <c r="AV7359" s="13" t="s">
        <v>92</v>
      </c>
      <c r="AW7359" s="13" t="s">
        <v>45</v>
      </c>
      <c r="AX7359" s="13" t="s">
        <v>83</v>
      </c>
      <c r="AY7359" s="272" t="s">
        <v>207</v>
      </c>
    </row>
    <row r="7360" s="13" customFormat="1">
      <c r="B7360" s="262"/>
      <c r="C7360" s="263"/>
      <c r="D7360" s="249" t="s">
        <v>218</v>
      </c>
      <c r="E7360" s="264" t="s">
        <v>81</v>
      </c>
      <c r="F7360" s="265" t="s">
        <v>2771</v>
      </c>
      <c r="G7360" s="263"/>
      <c r="H7360" s="266">
        <v>-5.5999999999999996</v>
      </c>
      <c r="I7360" s="267"/>
      <c r="J7360" s="263"/>
      <c r="K7360" s="263"/>
      <c r="L7360" s="268"/>
      <c r="M7360" s="269"/>
      <c r="N7360" s="270"/>
      <c r="O7360" s="270"/>
      <c r="P7360" s="270"/>
      <c r="Q7360" s="270"/>
      <c r="R7360" s="270"/>
      <c r="S7360" s="270"/>
      <c r="T7360" s="271"/>
      <c r="AT7360" s="272" t="s">
        <v>218</v>
      </c>
      <c r="AU7360" s="272" t="s">
        <v>92</v>
      </c>
      <c r="AV7360" s="13" t="s">
        <v>92</v>
      </c>
      <c r="AW7360" s="13" t="s">
        <v>45</v>
      </c>
      <c r="AX7360" s="13" t="s">
        <v>83</v>
      </c>
      <c r="AY7360" s="272" t="s">
        <v>207</v>
      </c>
    </row>
    <row r="7361" s="13" customFormat="1">
      <c r="B7361" s="262"/>
      <c r="C7361" s="263"/>
      <c r="D7361" s="249" t="s">
        <v>218</v>
      </c>
      <c r="E7361" s="264" t="s">
        <v>81</v>
      </c>
      <c r="F7361" s="265" t="s">
        <v>2769</v>
      </c>
      <c r="G7361" s="263"/>
      <c r="H7361" s="266">
        <v>-1.8</v>
      </c>
      <c r="I7361" s="267"/>
      <c r="J7361" s="263"/>
      <c r="K7361" s="263"/>
      <c r="L7361" s="268"/>
      <c r="M7361" s="269"/>
      <c r="N7361" s="270"/>
      <c r="O7361" s="270"/>
      <c r="P7361" s="270"/>
      <c r="Q7361" s="270"/>
      <c r="R7361" s="270"/>
      <c r="S7361" s="270"/>
      <c r="T7361" s="271"/>
      <c r="AT7361" s="272" t="s">
        <v>218</v>
      </c>
      <c r="AU7361" s="272" t="s">
        <v>92</v>
      </c>
      <c r="AV7361" s="13" t="s">
        <v>92</v>
      </c>
      <c r="AW7361" s="13" t="s">
        <v>45</v>
      </c>
      <c r="AX7361" s="13" t="s">
        <v>83</v>
      </c>
      <c r="AY7361" s="272" t="s">
        <v>207</v>
      </c>
    </row>
    <row r="7362" s="13" customFormat="1">
      <c r="B7362" s="262"/>
      <c r="C7362" s="263"/>
      <c r="D7362" s="249" t="s">
        <v>218</v>
      </c>
      <c r="E7362" s="264" t="s">
        <v>81</v>
      </c>
      <c r="F7362" s="265" t="s">
        <v>2772</v>
      </c>
      <c r="G7362" s="263"/>
      <c r="H7362" s="266">
        <v>-3.2000000000000002</v>
      </c>
      <c r="I7362" s="267"/>
      <c r="J7362" s="263"/>
      <c r="K7362" s="263"/>
      <c r="L7362" s="268"/>
      <c r="M7362" s="269"/>
      <c r="N7362" s="270"/>
      <c r="O7362" s="270"/>
      <c r="P7362" s="270"/>
      <c r="Q7362" s="270"/>
      <c r="R7362" s="270"/>
      <c r="S7362" s="270"/>
      <c r="T7362" s="271"/>
      <c r="AT7362" s="272" t="s">
        <v>218</v>
      </c>
      <c r="AU7362" s="272" t="s">
        <v>92</v>
      </c>
      <c r="AV7362" s="13" t="s">
        <v>92</v>
      </c>
      <c r="AW7362" s="13" t="s">
        <v>45</v>
      </c>
      <c r="AX7362" s="13" t="s">
        <v>83</v>
      </c>
      <c r="AY7362" s="272" t="s">
        <v>207</v>
      </c>
    </row>
    <row r="7363" s="12" customFormat="1">
      <c r="B7363" s="252"/>
      <c r="C7363" s="253"/>
      <c r="D7363" s="249" t="s">
        <v>218</v>
      </c>
      <c r="E7363" s="254" t="s">
        <v>81</v>
      </c>
      <c r="F7363" s="255" t="s">
        <v>2773</v>
      </c>
      <c r="G7363" s="253"/>
      <c r="H7363" s="254" t="s">
        <v>81</v>
      </c>
      <c r="I7363" s="256"/>
      <c r="J7363" s="253"/>
      <c r="K7363" s="253"/>
      <c r="L7363" s="257"/>
      <c r="M7363" s="258"/>
      <c r="N7363" s="259"/>
      <c r="O7363" s="259"/>
      <c r="P7363" s="259"/>
      <c r="Q7363" s="259"/>
      <c r="R7363" s="259"/>
      <c r="S7363" s="259"/>
      <c r="T7363" s="260"/>
      <c r="AT7363" s="261" t="s">
        <v>218</v>
      </c>
      <c r="AU7363" s="261" t="s">
        <v>92</v>
      </c>
      <c r="AV7363" s="12" t="s">
        <v>90</v>
      </c>
      <c r="AW7363" s="12" t="s">
        <v>45</v>
      </c>
      <c r="AX7363" s="12" t="s">
        <v>83</v>
      </c>
      <c r="AY7363" s="261" t="s">
        <v>207</v>
      </c>
    </row>
    <row r="7364" s="13" customFormat="1">
      <c r="B7364" s="262"/>
      <c r="C7364" s="263"/>
      <c r="D7364" s="249" t="s">
        <v>218</v>
      </c>
      <c r="E7364" s="264" t="s">
        <v>81</v>
      </c>
      <c r="F7364" s="265" t="s">
        <v>2774</v>
      </c>
      <c r="G7364" s="263"/>
      <c r="H7364" s="266">
        <v>8.0500000000000007</v>
      </c>
      <c r="I7364" s="267"/>
      <c r="J7364" s="263"/>
      <c r="K7364" s="263"/>
      <c r="L7364" s="268"/>
      <c r="M7364" s="269"/>
      <c r="N7364" s="270"/>
      <c r="O7364" s="270"/>
      <c r="P7364" s="270"/>
      <c r="Q7364" s="270"/>
      <c r="R7364" s="270"/>
      <c r="S7364" s="270"/>
      <c r="T7364" s="271"/>
      <c r="AT7364" s="272" t="s">
        <v>218</v>
      </c>
      <c r="AU7364" s="272" t="s">
        <v>92</v>
      </c>
      <c r="AV7364" s="13" t="s">
        <v>92</v>
      </c>
      <c r="AW7364" s="13" t="s">
        <v>45</v>
      </c>
      <c r="AX7364" s="13" t="s">
        <v>83</v>
      </c>
      <c r="AY7364" s="272" t="s">
        <v>207</v>
      </c>
    </row>
    <row r="7365" s="13" customFormat="1">
      <c r="B7365" s="262"/>
      <c r="C7365" s="263"/>
      <c r="D7365" s="249" t="s">
        <v>218</v>
      </c>
      <c r="E7365" s="264" t="s">
        <v>81</v>
      </c>
      <c r="F7365" s="265" t="s">
        <v>2775</v>
      </c>
      <c r="G7365" s="263"/>
      <c r="H7365" s="266">
        <v>-0.90000000000000002</v>
      </c>
      <c r="I7365" s="267"/>
      <c r="J7365" s="263"/>
      <c r="K7365" s="263"/>
      <c r="L7365" s="268"/>
      <c r="M7365" s="269"/>
      <c r="N7365" s="270"/>
      <c r="O7365" s="270"/>
      <c r="P7365" s="270"/>
      <c r="Q7365" s="270"/>
      <c r="R7365" s="270"/>
      <c r="S7365" s="270"/>
      <c r="T7365" s="271"/>
      <c r="AT7365" s="272" t="s">
        <v>218</v>
      </c>
      <c r="AU7365" s="272" t="s">
        <v>92</v>
      </c>
      <c r="AV7365" s="13" t="s">
        <v>92</v>
      </c>
      <c r="AW7365" s="13" t="s">
        <v>45</v>
      </c>
      <c r="AX7365" s="13" t="s">
        <v>83</v>
      </c>
      <c r="AY7365" s="272" t="s">
        <v>207</v>
      </c>
    </row>
    <row r="7366" s="12" customFormat="1">
      <c r="B7366" s="252"/>
      <c r="C7366" s="253"/>
      <c r="D7366" s="249" t="s">
        <v>218</v>
      </c>
      <c r="E7366" s="254" t="s">
        <v>81</v>
      </c>
      <c r="F7366" s="255" t="s">
        <v>5867</v>
      </c>
      <c r="G7366" s="253"/>
      <c r="H7366" s="254" t="s">
        <v>81</v>
      </c>
      <c r="I7366" s="256"/>
      <c r="J7366" s="253"/>
      <c r="K7366" s="253"/>
      <c r="L7366" s="257"/>
      <c r="M7366" s="258"/>
      <c r="N7366" s="259"/>
      <c r="O7366" s="259"/>
      <c r="P7366" s="259"/>
      <c r="Q7366" s="259"/>
      <c r="R7366" s="259"/>
      <c r="S7366" s="259"/>
      <c r="T7366" s="260"/>
      <c r="AT7366" s="261" t="s">
        <v>218</v>
      </c>
      <c r="AU7366" s="261" t="s">
        <v>92</v>
      </c>
      <c r="AV7366" s="12" t="s">
        <v>90</v>
      </c>
      <c r="AW7366" s="12" t="s">
        <v>45</v>
      </c>
      <c r="AX7366" s="12" t="s">
        <v>83</v>
      </c>
      <c r="AY7366" s="261" t="s">
        <v>207</v>
      </c>
    </row>
    <row r="7367" s="13" customFormat="1">
      <c r="B7367" s="262"/>
      <c r="C7367" s="263"/>
      <c r="D7367" s="249" t="s">
        <v>218</v>
      </c>
      <c r="E7367" s="264" t="s">
        <v>81</v>
      </c>
      <c r="F7367" s="265" t="s">
        <v>6018</v>
      </c>
      <c r="G7367" s="263"/>
      <c r="H7367" s="266">
        <v>12.5</v>
      </c>
      <c r="I7367" s="267"/>
      <c r="J7367" s="263"/>
      <c r="K7367" s="263"/>
      <c r="L7367" s="268"/>
      <c r="M7367" s="269"/>
      <c r="N7367" s="270"/>
      <c r="O7367" s="270"/>
      <c r="P7367" s="270"/>
      <c r="Q7367" s="270"/>
      <c r="R7367" s="270"/>
      <c r="S7367" s="270"/>
      <c r="T7367" s="271"/>
      <c r="AT7367" s="272" t="s">
        <v>218</v>
      </c>
      <c r="AU7367" s="272" t="s">
        <v>92</v>
      </c>
      <c r="AV7367" s="13" t="s">
        <v>92</v>
      </c>
      <c r="AW7367" s="13" t="s">
        <v>45</v>
      </c>
      <c r="AX7367" s="13" t="s">
        <v>83</v>
      </c>
      <c r="AY7367" s="272" t="s">
        <v>207</v>
      </c>
    </row>
    <row r="7368" s="13" customFormat="1">
      <c r="B7368" s="262"/>
      <c r="C7368" s="263"/>
      <c r="D7368" s="249" t="s">
        <v>218</v>
      </c>
      <c r="E7368" s="264" t="s">
        <v>81</v>
      </c>
      <c r="F7368" s="265" t="s">
        <v>2775</v>
      </c>
      <c r="G7368" s="263"/>
      <c r="H7368" s="266">
        <v>-0.90000000000000002</v>
      </c>
      <c r="I7368" s="267"/>
      <c r="J7368" s="263"/>
      <c r="K7368" s="263"/>
      <c r="L7368" s="268"/>
      <c r="M7368" s="269"/>
      <c r="N7368" s="270"/>
      <c r="O7368" s="270"/>
      <c r="P7368" s="270"/>
      <c r="Q7368" s="270"/>
      <c r="R7368" s="270"/>
      <c r="S7368" s="270"/>
      <c r="T7368" s="271"/>
      <c r="AT7368" s="272" t="s">
        <v>218</v>
      </c>
      <c r="AU7368" s="272" t="s">
        <v>92</v>
      </c>
      <c r="AV7368" s="13" t="s">
        <v>92</v>
      </c>
      <c r="AW7368" s="13" t="s">
        <v>45</v>
      </c>
      <c r="AX7368" s="13" t="s">
        <v>83</v>
      </c>
      <c r="AY7368" s="272" t="s">
        <v>207</v>
      </c>
    </row>
    <row r="7369" s="12" customFormat="1">
      <c r="B7369" s="252"/>
      <c r="C7369" s="253"/>
      <c r="D7369" s="249" t="s">
        <v>218</v>
      </c>
      <c r="E7369" s="254" t="s">
        <v>81</v>
      </c>
      <c r="F7369" s="255" t="s">
        <v>5869</v>
      </c>
      <c r="G7369" s="253"/>
      <c r="H7369" s="254" t="s">
        <v>81</v>
      </c>
      <c r="I7369" s="256"/>
      <c r="J7369" s="253"/>
      <c r="K7369" s="253"/>
      <c r="L7369" s="257"/>
      <c r="M7369" s="258"/>
      <c r="N7369" s="259"/>
      <c r="O7369" s="259"/>
      <c r="P7369" s="259"/>
      <c r="Q7369" s="259"/>
      <c r="R7369" s="259"/>
      <c r="S7369" s="259"/>
      <c r="T7369" s="260"/>
      <c r="AT7369" s="261" t="s">
        <v>218</v>
      </c>
      <c r="AU7369" s="261" t="s">
        <v>92</v>
      </c>
      <c r="AV7369" s="12" t="s">
        <v>90</v>
      </c>
      <c r="AW7369" s="12" t="s">
        <v>45</v>
      </c>
      <c r="AX7369" s="12" t="s">
        <v>83</v>
      </c>
      <c r="AY7369" s="261" t="s">
        <v>207</v>
      </c>
    </row>
    <row r="7370" s="13" customFormat="1">
      <c r="B7370" s="262"/>
      <c r="C7370" s="263"/>
      <c r="D7370" s="249" t="s">
        <v>218</v>
      </c>
      <c r="E7370" s="264" t="s">
        <v>81</v>
      </c>
      <c r="F7370" s="265" t="s">
        <v>6019</v>
      </c>
      <c r="G7370" s="263"/>
      <c r="H7370" s="266">
        <v>10.5</v>
      </c>
      <c r="I7370" s="267"/>
      <c r="J7370" s="263"/>
      <c r="K7370" s="263"/>
      <c r="L7370" s="268"/>
      <c r="M7370" s="269"/>
      <c r="N7370" s="270"/>
      <c r="O7370" s="270"/>
      <c r="P7370" s="270"/>
      <c r="Q7370" s="270"/>
      <c r="R7370" s="270"/>
      <c r="S7370" s="270"/>
      <c r="T7370" s="271"/>
      <c r="AT7370" s="272" t="s">
        <v>218</v>
      </c>
      <c r="AU7370" s="272" t="s">
        <v>92</v>
      </c>
      <c r="AV7370" s="13" t="s">
        <v>92</v>
      </c>
      <c r="AW7370" s="13" t="s">
        <v>45</v>
      </c>
      <c r="AX7370" s="13" t="s">
        <v>83</v>
      </c>
      <c r="AY7370" s="272" t="s">
        <v>207</v>
      </c>
    </row>
    <row r="7371" s="13" customFormat="1">
      <c r="B7371" s="262"/>
      <c r="C7371" s="263"/>
      <c r="D7371" s="249" t="s">
        <v>218</v>
      </c>
      <c r="E7371" s="264" t="s">
        <v>81</v>
      </c>
      <c r="F7371" s="265" t="s">
        <v>2775</v>
      </c>
      <c r="G7371" s="263"/>
      <c r="H7371" s="266">
        <v>-0.90000000000000002</v>
      </c>
      <c r="I7371" s="267"/>
      <c r="J7371" s="263"/>
      <c r="K7371" s="263"/>
      <c r="L7371" s="268"/>
      <c r="M7371" s="269"/>
      <c r="N7371" s="270"/>
      <c r="O7371" s="270"/>
      <c r="P7371" s="270"/>
      <c r="Q7371" s="270"/>
      <c r="R7371" s="270"/>
      <c r="S7371" s="270"/>
      <c r="T7371" s="271"/>
      <c r="AT7371" s="272" t="s">
        <v>218</v>
      </c>
      <c r="AU7371" s="272" t="s">
        <v>92</v>
      </c>
      <c r="AV7371" s="13" t="s">
        <v>92</v>
      </c>
      <c r="AW7371" s="13" t="s">
        <v>45</v>
      </c>
      <c r="AX7371" s="13" t="s">
        <v>83</v>
      </c>
      <c r="AY7371" s="272" t="s">
        <v>207</v>
      </c>
    </row>
    <row r="7372" s="12" customFormat="1">
      <c r="B7372" s="252"/>
      <c r="C7372" s="253"/>
      <c r="D7372" s="249" t="s">
        <v>218</v>
      </c>
      <c r="E7372" s="254" t="s">
        <v>81</v>
      </c>
      <c r="F7372" s="255" t="s">
        <v>5871</v>
      </c>
      <c r="G7372" s="253"/>
      <c r="H7372" s="254" t="s">
        <v>81</v>
      </c>
      <c r="I7372" s="256"/>
      <c r="J7372" s="253"/>
      <c r="K7372" s="253"/>
      <c r="L7372" s="257"/>
      <c r="M7372" s="258"/>
      <c r="N7372" s="259"/>
      <c r="O7372" s="259"/>
      <c r="P7372" s="259"/>
      <c r="Q7372" s="259"/>
      <c r="R7372" s="259"/>
      <c r="S7372" s="259"/>
      <c r="T7372" s="260"/>
      <c r="AT7372" s="261" t="s">
        <v>218</v>
      </c>
      <c r="AU7372" s="261" t="s">
        <v>92</v>
      </c>
      <c r="AV7372" s="12" t="s">
        <v>90</v>
      </c>
      <c r="AW7372" s="12" t="s">
        <v>45</v>
      </c>
      <c r="AX7372" s="12" t="s">
        <v>83</v>
      </c>
      <c r="AY7372" s="261" t="s">
        <v>207</v>
      </c>
    </row>
    <row r="7373" s="13" customFormat="1">
      <c r="B7373" s="262"/>
      <c r="C7373" s="263"/>
      <c r="D7373" s="249" t="s">
        <v>218</v>
      </c>
      <c r="E7373" s="264" t="s">
        <v>81</v>
      </c>
      <c r="F7373" s="265" t="s">
        <v>6020</v>
      </c>
      <c r="G7373" s="263"/>
      <c r="H7373" s="266">
        <v>10.699999999999999</v>
      </c>
      <c r="I7373" s="267"/>
      <c r="J7373" s="263"/>
      <c r="K7373" s="263"/>
      <c r="L7373" s="268"/>
      <c r="M7373" s="269"/>
      <c r="N7373" s="270"/>
      <c r="O7373" s="270"/>
      <c r="P7373" s="270"/>
      <c r="Q7373" s="270"/>
      <c r="R7373" s="270"/>
      <c r="S7373" s="270"/>
      <c r="T7373" s="271"/>
      <c r="AT7373" s="272" t="s">
        <v>218</v>
      </c>
      <c r="AU7373" s="272" t="s">
        <v>92</v>
      </c>
      <c r="AV7373" s="13" t="s">
        <v>92</v>
      </c>
      <c r="AW7373" s="13" t="s">
        <v>45</v>
      </c>
      <c r="AX7373" s="13" t="s">
        <v>83</v>
      </c>
      <c r="AY7373" s="272" t="s">
        <v>207</v>
      </c>
    </row>
    <row r="7374" s="13" customFormat="1">
      <c r="B7374" s="262"/>
      <c r="C7374" s="263"/>
      <c r="D7374" s="249" t="s">
        <v>218</v>
      </c>
      <c r="E7374" s="264" t="s">
        <v>81</v>
      </c>
      <c r="F7374" s="265" t="s">
        <v>6021</v>
      </c>
      <c r="G7374" s="263"/>
      <c r="H7374" s="266">
        <v>-1.3</v>
      </c>
      <c r="I7374" s="267"/>
      <c r="J7374" s="263"/>
      <c r="K7374" s="263"/>
      <c r="L7374" s="268"/>
      <c r="M7374" s="269"/>
      <c r="N7374" s="270"/>
      <c r="O7374" s="270"/>
      <c r="P7374" s="270"/>
      <c r="Q7374" s="270"/>
      <c r="R7374" s="270"/>
      <c r="S7374" s="270"/>
      <c r="T7374" s="271"/>
      <c r="AT7374" s="272" t="s">
        <v>218</v>
      </c>
      <c r="AU7374" s="272" t="s">
        <v>92</v>
      </c>
      <c r="AV7374" s="13" t="s">
        <v>92</v>
      </c>
      <c r="AW7374" s="13" t="s">
        <v>45</v>
      </c>
      <c r="AX7374" s="13" t="s">
        <v>83</v>
      </c>
      <c r="AY7374" s="272" t="s">
        <v>207</v>
      </c>
    </row>
    <row r="7375" s="12" customFormat="1">
      <c r="B7375" s="252"/>
      <c r="C7375" s="253"/>
      <c r="D7375" s="249" t="s">
        <v>218</v>
      </c>
      <c r="E7375" s="254" t="s">
        <v>81</v>
      </c>
      <c r="F7375" s="255" t="s">
        <v>3136</v>
      </c>
      <c r="G7375" s="253"/>
      <c r="H7375" s="254" t="s">
        <v>81</v>
      </c>
      <c r="I7375" s="256"/>
      <c r="J7375" s="253"/>
      <c r="K7375" s="253"/>
      <c r="L7375" s="257"/>
      <c r="M7375" s="258"/>
      <c r="N7375" s="259"/>
      <c r="O7375" s="259"/>
      <c r="P7375" s="259"/>
      <c r="Q7375" s="259"/>
      <c r="R7375" s="259"/>
      <c r="S7375" s="259"/>
      <c r="T7375" s="260"/>
      <c r="AT7375" s="261" t="s">
        <v>218</v>
      </c>
      <c r="AU7375" s="261" t="s">
        <v>92</v>
      </c>
      <c r="AV7375" s="12" t="s">
        <v>90</v>
      </c>
      <c r="AW7375" s="12" t="s">
        <v>45</v>
      </c>
      <c r="AX7375" s="12" t="s">
        <v>83</v>
      </c>
      <c r="AY7375" s="261" t="s">
        <v>207</v>
      </c>
    </row>
    <row r="7376" s="13" customFormat="1">
      <c r="B7376" s="262"/>
      <c r="C7376" s="263"/>
      <c r="D7376" s="249" t="s">
        <v>218</v>
      </c>
      <c r="E7376" s="264" t="s">
        <v>81</v>
      </c>
      <c r="F7376" s="265" t="s">
        <v>6022</v>
      </c>
      <c r="G7376" s="263"/>
      <c r="H7376" s="266">
        <v>11.9</v>
      </c>
      <c r="I7376" s="267"/>
      <c r="J7376" s="263"/>
      <c r="K7376" s="263"/>
      <c r="L7376" s="268"/>
      <c r="M7376" s="269"/>
      <c r="N7376" s="270"/>
      <c r="O7376" s="270"/>
      <c r="P7376" s="270"/>
      <c r="Q7376" s="270"/>
      <c r="R7376" s="270"/>
      <c r="S7376" s="270"/>
      <c r="T7376" s="271"/>
      <c r="AT7376" s="272" t="s">
        <v>218</v>
      </c>
      <c r="AU7376" s="272" t="s">
        <v>92</v>
      </c>
      <c r="AV7376" s="13" t="s">
        <v>92</v>
      </c>
      <c r="AW7376" s="13" t="s">
        <v>45</v>
      </c>
      <c r="AX7376" s="13" t="s">
        <v>83</v>
      </c>
      <c r="AY7376" s="272" t="s">
        <v>207</v>
      </c>
    </row>
    <row r="7377" s="13" customFormat="1">
      <c r="B7377" s="262"/>
      <c r="C7377" s="263"/>
      <c r="D7377" s="249" t="s">
        <v>218</v>
      </c>
      <c r="E7377" s="264" t="s">
        <v>81</v>
      </c>
      <c r="F7377" s="265" t="s">
        <v>6023</v>
      </c>
      <c r="G7377" s="263"/>
      <c r="H7377" s="266">
        <v>-2.5</v>
      </c>
      <c r="I7377" s="267"/>
      <c r="J7377" s="263"/>
      <c r="K7377" s="263"/>
      <c r="L7377" s="268"/>
      <c r="M7377" s="269"/>
      <c r="N7377" s="270"/>
      <c r="O7377" s="270"/>
      <c r="P7377" s="270"/>
      <c r="Q7377" s="270"/>
      <c r="R7377" s="270"/>
      <c r="S7377" s="270"/>
      <c r="T7377" s="271"/>
      <c r="AT7377" s="272" t="s">
        <v>218</v>
      </c>
      <c r="AU7377" s="272" t="s">
        <v>92</v>
      </c>
      <c r="AV7377" s="13" t="s">
        <v>92</v>
      </c>
      <c r="AW7377" s="13" t="s">
        <v>45</v>
      </c>
      <c r="AX7377" s="13" t="s">
        <v>83</v>
      </c>
      <c r="AY7377" s="272" t="s">
        <v>207</v>
      </c>
    </row>
    <row r="7378" s="12" customFormat="1">
      <c r="B7378" s="252"/>
      <c r="C7378" s="253"/>
      <c r="D7378" s="249" t="s">
        <v>218</v>
      </c>
      <c r="E7378" s="254" t="s">
        <v>81</v>
      </c>
      <c r="F7378" s="255" t="s">
        <v>3138</v>
      </c>
      <c r="G7378" s="253"/>
      <c r="H7378" s="254" t="s">
        <v>81</v>
      </c>
      <c r="I7378" s="256"/>
      <c r="J7378" s="253"/>
      <c r="K7378" s="253"/>
      <c r="L7378" s="257"/>
      <c r="M7378" s="258"/>
      <c r="N7378" s="259"/>
      <c r="O7378" s="259"/>
      <c r="P7378" s="259"/>
      <c r="Q7378" s="259"/>
      <c r="R7378" s="259"/>
      <c r="S7378" s="259"/>
      <c r="T7378" s="260"/>
      <c r="AT7378" s="261" t="s">
        <v>218</v>
      </c>
      <c r="AU7378" s="261" t="s">
        <v>92</v>
      </c>
      <c r="AV7378" s="12" t="s">
        <v>90</v>
      </c>
      <c r="AW7378" s="12" t="s">
        <v>45</v>
      </c>
      <c r="AX7378" s="12" t="s">
        <v>83</v>
      </c>
      <c r="AY7378" s="261" t="s">
        <v>207</v>
      </c>
    </row>
    <row r="7379" s="13" customFormat="1">
      <c r="B7379" s="262"/>
      <c r="C7379" s="263"/>
      <c r="D7379" s="249" t="s">
        <v>218</v>
      </c>
      <c r="E7379" s="264" t="s">
        <v>81</v>
      </c>
      <c r="F7379" s="265" t="s">
        <v>6024</v>
      </c>
      <c r="G7379" s="263"/>
      <c r="H7379" s="266">
        <v>13</v>
      </c>
      <c r="I7379" s="267"/>
      <c r="J7379" s="263"/>
      <c r="K7379" s="263"/>
      <c r="L7379" s="268"/>
      <c r="M7379" s="269"/>
      <c r="N7379" s="270"/>
      <c r="O7379" s="270"/>
      <c r="P7379" s="270"/>
      <c r="Q7379" s="270"/>
      <c r="R7379" s="270"/>
      <c r="S7379" s="270"/>
      <c r="T7379" s="271"/>
      <c r="AT7379" s="272" t="s">
        <v>218</v>
      </c>
      <c r="AU7379" s="272" t="s">
        <v>92</v>
      </c>
      <c r="AV7379" s="13" t="s">
        <v>92</v>
      </c>
      <c r="AW7379" s="13" t="s">
        <v>45</v>
      </c>
      <c r="AX7379" s="13" t="s">
        <v>83</v>
      </c>
      <c r="AY7379" s="272" t="s">
        <v>207</v>
      </c>
    </row>
    <row r="7380" s="13" customFormat="1">
      <c r="B7380" s="262"/>
      <c r="C7380" s="263"/>
      <c r="D7380" s="249" t="s">
        <v>218</v>
      </c>
      <c r="E7380" s="264" t="s">
        <v>81</v>
      </c>
      <c r="F7380" s="265" t="s">
        <v>6025</v>
      </c>
      <c r="G7380" s="263"/>
      <c r="H7380" s="266">
        <v>-0.80000000000000004</v>
      </c>
      <c r="I7380" s="267"/>
      <c r="J7380" s="263"/>
      <c r="K7380" s="263"/>
      <c r="L7380" s="268"/>
      <c r="M7380" s="269"/>
      <c r="N7380" s="270"/>
      <c r="O7380" s="270"/>
      <c r="P7380" s="270"/>
      <c r="Q7380" s="270"/>
      <c r="R7380" s="270"/>
      <c r="S7380" s="270"/>
      <c r="T7380" s="271"/>
      <c r="AT7380" s="272" t="s">
        <v>218</v>
      </c>
      <c r="AU7380" s="272" t="s">
        <v>92</v>
      </c>
      <c r="AV7380" s="13" t="s">
        <v>92</v>
      </c>
      <c r="AW7380" s="13" t="s">
        <v>45</v>
      </c>
      <c r="AX7380" s="13" t="s">
        <v>83</v>
      </c>
      <c r="AY7380" s="272" t="s">
        <v>207</v>
      </c>
    </row>
    <row r="7381" s="12" customFormat="1">
      <c r="B7381" s="252"/>
      <c r="C7381" s="253"/>
      <c r="D7381" s="249" t="s">
        <v>218</v>
      </c>
      <c r="E7381" s="254" t="s">
        <v>81</v>
      </c>
      <c r="F7381" s="255" t="s">
        <v>5875</v>
      </c>
      <c r="G7381" s="253"/>
      <c r="H7381" s="254" t="s">
        <v>81</v>
      </c>
      <c r="I7381" s="256"/>
      <c r="J7381" s="253"/>
      <c r="K7381" s="253"/>
      <c r="L7381" s="257"/>
      <c r="M7381" s="258"/>
      <c r="N7381" s="259"/>
      <c r="O7381" s="259"/>
      <c r="P7381" s="259"/>
      <c r="Q7381" s="259"/>
      <c r="R7381" s="259"/>
      <c r="S7381" s="259"/>
      <c r="T7381" s="260"/>
      <c r="AT7381" s="261" t="s">
        <v>218</v>
      </c>
      <c r="AU7381" s="261" t="s">
        <v>92</v>
      </c>
      <c r="AV7381" s="12" t="s">
        <v>90</v>
      </c>
      <c r="AW7381" s="12" t="s">
        <v>45</v>
      </c>
      <c r="AX7381" s="12" t="s">
        <v>83</v>
      </c>
      <c r="AY7381" s="261" t="s">
        <v>207</v>
      </c>
    </row>
    <row r="7382" s="13" customFormat="1">
      <c r="B7382" s="262"/>
      <c r="C7382" s="263"/>
      <c r="D7382" s="249" t="s">
        <v>218</v>
      </c>
      <c r="E7382" s="264" t="s">
        <v>81</v>
      </c>
      <c r="F7382" s="265" t="s">
        <v>5876</v>
      </c>
      <c r="G7382" s="263"/>
      <c r="H7382" s="266">
        <v>12.970000000000001</v>
      </c>
      <c r="I7382" s="267"/>
      <c r="J7382" s="263"/>
      <c r="K7382" s="263"/>
      <c r="L7382" s="268"/>
      <c r="M7382" s="269"/>
      <c r="N7382" s="270"/>
      <c r="O7382" s="270"/>
      <c r="P7382" s="270"/>
      <c r="Q7382" s="270"/>
      <c r="R7382" s="270"/>
      <c r="S7382" s="270"/>
      <c r="T7382" s="271"/>
      <c r="AT7382" s="272" t="s">
        <v>218</v>
      </c>
      <c r="AU7382" s="272" t="s">
        <v>92</v>
      </c>
      <c r="AV7382" s="13" t="s">
        <v>92</v>
      </c>
      <c r="AW7382" s="13" t="s">
        <v>45</v>
      </c>
      <c r="AX7382" s="13" t="s">
        <v>83</v>
      </c>
      <c r="AY7382" s="272" t="s">
        <v>207</v>
      </c>
    </row>
    <row r="7383" s="12" customFormat="1">
      <c r="B7383" s="252"/>
      <c r="C7383" s="253"/>
      <c r="D7383" s="249" t="s">
        <v>218</v>
      </c>
      <c r="E7383" s="254" t="s">
        <v>81</v>
      </c>
      <c r="F7383" s="255" t="s">
        <v>5877</v>
      </c>
      <c r="G7383" s="253"/>
      <c r="H7383" s="254" t="s">
        <v>81</v>
      </c>
      <c r="I7383" s="256"/>
      <c r="J7383" s="253"/>
      <c r="K7383" s="253"/>
      <c r="L7383" s="257"/>
      <c r="M7383" s="258"/>
      <c r="N7383" s="259"/>
      <c r="O7383" s="259"/>
      <c r="P7383" s="259"/>
      <c r="Q7383" s="259"/>
      <c r="R7383" s="259"/>
      <c r="S7383" s="259"/>
      <c r="T7383" s="260"/>
      <c r="AT7383" s="261" t="s">
        <v>218</v>
      </c>
      <c r="AU7383" s="261" t="s">
        <v>92</v>
      </c>
      <c r="AV7383" s="12" t="s">
        <v>90</v>
      </c>
      <c r="AW7383" s="12" t="s">
        <v>45</v>
      </c>
      <c r="AX7383" s="12" t="s">
        <v>83</v>
      </c>
      <c r="AY7383" s="261" t="s">
        <v>207</v>
      </c>
    </row>
    <row r="7384" s="13" customFormat="1">
      <c r="B7384" s="262"/>
      <c r="C7384" s="263"/>
      <c r="D7384" s="249" t="s">
        <v>218</v>
      </c>
      <c r="E7384" s="264" t="s">
        <v>81</v>
      </c>
      <c r="F7384" s="265" t="s">
        <v>6026</v>
      </c>
      <c r="G7384" s="263"/>
      <c r="H7384" s="266">
        <v>6.2000000000000002</v>
      </c>
      <c r="I7384" s="267"/>
      <c r="J7384" s="263"/>
      <c r="K7384" s="263"/>
      <c r="L7384" s="268"/>
      <c r="M7384" s="269"/>
      <c r="N7384" s="270"/>
      <c r="O7384" s="270"/>
      <c r="P7384" s="270"/>
      <c r="Q7384" s="270"/>
      <c r="R7384" s="270"/>
      <c r="S7384" s="270"/>
      <c r="T7384" s="271"/>
      <c r="AT7384" s="272" t="s">
        <v>218</v>
      </c>
      <c r="AU7384" s="272" t="s">
        <v>92</v>
      </c>
      <c r="AV7384" s="13" t="s">
        <v>92</v>
      </c>
      <c r="AW7384" s="13" t="s">
        <v>45</v>
      </c>
      <c r="AX7384" s="13" t="s">
        <v>83</v>
      </c>
      <c r="AY7384" s="272" t="s">
        <v>207</v>
      </c>
    </row>
    <row r="7385" s="13" customFormat="1">
      <c r="B7385" s="262"/>
      <c r="C7385" s="263"/>
      <c r="D7385" s="249" t="s">
        <v>218</v>
      </c>
      <c r="E7385" s="264" t="s">
        <v>81</v>
      </c>
      <c r="F7385" s="265" t="s">
        <v>6025</v>
      </c>
      <c r="G7385" s="263"/>
      <c r="H7385" s="266">
        <v>-0.80000000000000004</v>
      </c>
      <c r="I7385" s="267"/>
      <c r="J7385" s="263"/>
      <c r="K7385" s="263"/>
      <c r="L7385" s="268"/>
      <c r="M7385" s="269"/>
      <c r="N7385" s="270"/>
      <c r="O7385" s="270"/>
      <c r="P7385" s="270"/>
      <c r="Q7385" s="270"/>
      <c r="R7385" s="270"/>
      <c r="S7385" s="270"/>
      <c r="T7385" s="271"/>
      <c r="AT7385" s="272" t="s">
        <v>218</v>
      </c>
      <c r="AU7385" s="272" t="s">
        <v>92</v>
      </c>
      <c r="AV7385" s="13" t="s">
        <v>92</v>
      </c>
      <c r="AW7385" s="13" t="s">
        <v>45</v>
      </c>
      <c r="AX7385" s="13" t="s">
        <v>83</v>
      </c>
      <c r="AY7385" s="272" t="s">
        <v>207</v>
      </c>
    </row>
    <row r="7386" s="12" customFormat="1">
      <c r="B7386" s="252"/>
      <c r="C7386" s="253"/>
      <c r="D7386" s="249" t="s">
        <v>218</v>
      </c>
      <c r="E7386" s="254" t="s">
        <v>81</v>
      </c>
      <c r="F7386" s="255" t="s">
        <v>5879</v>
      </c>
      <c r="G7386" s="253"/>
      <c r="H7386" s="254" t="s">
        <v>81</v>
      </c>
      <c r="I7386" s="256"/>
      <c r="J7386" s="253"/>
      <c r="K7386" s="253"/>
      <c r="L7386" s="257"/>
      <c r="M7386" s="258"/>
      <c r="N7386" s="259"/>
      <c r="O7386" s="259"/>
      <c r="P7386" s="259"/>
      <c r="Q7386" s="259"/>
      <c r="R7386" s="259"/>
      <c r="S7386" s="259"/>
      <c r="T7386" s="260"/>
      <c r="AT7386" s="261" t="s">
        <v>218</v>
      </c>
      <c r="AU7386" s="261" t="s">
        <v>92</v>
      </c>
      <c r="AV7386" s="12" t="s">
        <v>90</v>
      </c>
      <c r="AW7386" s="12" t="s">
        <v>45</v>
      </c>
      <c r="AX7386" s="12" t="s">
        <v>83</v>
      </c>
      <c r="AY7386" s="261" t="s">
        <v>207</v>
      </c>
    </row>
    <row r="7387" s="13" customFormat="1">
      <c r="B7387" s="262"/>
      <c r="C7387" s="263"/>
      <c r="D7387" s="249" t="s">
        <v>218</v>
      </c>
      <c r="E7387" s="264" t="s">
        <v>81</v>
      </c>
      <c r="F7387" s="265" t="s">
        <v>6027</v>
      </c>
      <c r="G7387" s="263"/>
      <c r="H7387" s="266">
        <v>12.1</v>
      </c>
      <c r="I7387" s="267"/>
      <c r="J7387" s="263"/>
      <c r="K7387" s="263"/>
      <c r="L7387" s="268"/>
      <c r="M7387" s="269"/>
      <c r="N7387" s="270"/>
      <c r="O7387" s="270"/>
      <c r="P7387" s="270"/>
      <c r="Q7387" s="270"/>
      <c r="R7387" s="270"/>
      <c r="S7387" s="270"/>
      <c r="T7387" s="271"/>
      <c r="AT7387" s="272" t="s">
        <v>218</v>
      </c>
      <c r="AU7387" s="272" t="s">
        <v>92</v>
      </c>
      <c r="AV7387" s="13" t="s">
        <v>92</v>
      </c>
      <c r="AW7387" s="13" t="s">
        <v>45</v>
      </c>
      <c r="AX7387" s="13" t="s">
        <v>83</v>
      </c>
      <c r="AY7387" s="272" t="s">
        <v>207</v>
      </c>
    </row>
    <row r="7388" s="12" customFormat="1">
      <c r="B7388" s="252"/>
      <c r="C7388" s="253"/>
      <c r="D7388" s="249" t="s">
        <v>218</v>
      </c>
      <c r="E7388" s="254" t="s">
        <v>81</v>
      </c>
      <c r="F7388" s="255" t="s">
        <v>5881</v>
      </c>
      <c r="G7388" s="253"/>
      <c r="H7388" s="254" t="s">
        <v>81</v>
      </c>
      <c r="I7388" s="256"/>
      <c r="J7388" s="253"/>
      <c r="K7388" s="253"/>
      <c r="L7388" s="257"/>
      <c r="M7388" s="258"/>
      <c r="N7388" s="259"/>
      <c r="O7388" s="259"/>
      <c r="P7388" s="259"/>
      <c r="Q7388" s="259"/>
      <c r="R7388" s="259"/>
      <c r="S7388" s="259"/>
      <c r="T7388" s="260"/>
      <c r="AT7388" s="261" t="s">
        <v>218</v>
      </c>
      <c r="AU7388" s="261" t="s">
        <v>92</v>
      </c>
      <c r="AV7388" s="12" t="s">
        <v>90</v>
      </c>
      <c r="AW7388" s="12" t="s">
        <v>45</v>
      </c>
      <c r="AX7388" s="12" t="s">
        <v>83</v>
      </c>
      <c r="AY7388" s="261" t="s">
        <v>207</v>
      </c>
    </row>
    <row r="7389" s="13" customFormat="1">
      <c r="B7389" s="262"/>
      <c r="C7389" s="263"/>
      <c r="D7389" s="249" t="s">
        <v>218</v>
      </c>
      <c r="E7389" s="264" t="s">
        <v>81</v>
      </c>
      <c r="F7389" s="265" t="s">
        <v>6028</v>
      </c>
      <c r="G7389" s="263"/>
      <c r="H7389" s="266">
        <v>7.9000000000000004</v>
      </c>
      <c r="I7389" s="267"/>
      <c r="J7389" s="263"/>
      <c r="K7389" s="263"/>
      <c r="L7389" s="268"/>
      <c r="M7389" s="269"/>
      <c r="N7389" s="270"/>
      <c r="O7389" s="270"/>
      <c r="P7389" s="270"/>
      <c r="Q7389" s="270"/>
      <c r="R7389" s="270"/>
      <c r="S7389" s="270"/>
      <c r="T7389" s="271"/>
      <c r="AT7389" s="272" t="s">
        <v>218</v>
      </c>
      <c r="AU7389" s="272" t="s">
        <v>92</v>
      </c>
      <c r="AV7389" s="13" t="s">
        <v>92</v>
      </c>
      <c r="AW7389" s="13" t="s">
        <v>45</v>
      </c>
      <c r="AX7389" s="13" t="s">
        <v>83</v>
      </c>
      <c r="AY7389" s="272" t="s">
        <v>207</v>
      </c>
    </row>
    <row r="7390" s="12" customFormat="1">
      <c r="B7390" s="252"/>
      <c r="C7390" s="253"/>
      <c r="D7390" s="249" t="s">
        <v>218</v>
      </c>
      <c r="E7390" s="254" t="s">
        <v>81</v>
      </c>
      <c r="F7390" s="255" t="s">
        <v>5883</v>
      </c>
      <c r="G7390" s="253"/>
      <c r="H7390" s="254" t="s">
        <v>81</v>
      </c>
      <c r="I7390" s="256"/>
      <c r="J7390" s="253"/>
      <c r="K7390" s="253"/>
      <c r="L7390" s="257"/>
      <c r="M7390" s="258"/>
      <c r="N7390" s="259"/>
      <c r="O7390" s="259"/>
      <c r="P7390" s="259"/>
      <c r="Q7390" s="259"/>
      <c r="R7390" s="259"/>
      <c r="S7390" s="259"/>
      <c r="T7390" s="260"/>
      <c r="AT7390" s="261" t="s">
        <v>218</v>
      </c>
      <c r="AU7390" s="261" t="s">
        <v>92</v>
      </c>
      <c r="AV7390" s="12" t="s">
        <v>90</v>
      </c>
      <c r="AW7390" s="12" t="s">
        <v>45</v>
      </c>
      <c r="AX7390" s="12" t="s">
        <v>83</v>
      </c>
      <c r="AY7390" s="261" t="s">
        <v>207</v>
      </c>
    </row>
    <row r="7391" s="13" customFormat="1">
      <c r="B7391" s="262"/>
      <c r="C7391" s="263"/>
      <c r="D7391" s="249" t="s">
        <v>218</v>
      </c>
      <c r="E7391" s="264" t="s">
        <v>81</v>
      </c>
      <c r="F7391" s="265" t="s">
        <v>6027</v>
      </c>
      <c r="G7391" s="263"/>
      <c r="H7391" s="266">
        <v>12.1</v>
      </c>
      <c r="I7391" s="267"/>
      <c r="J7391" s="263"/>
      <c r="K7391" s="263"/>
      <c r="L7391" s="268"/>
      <c r="M7391" s="269"/>
      <c r="N7391" s="270"/>
      <c r="O7391" s="270"/>
      <c r="P7391" s="270"/>
      <c r="Q7391" s="270"/>
      <c r="R7391" s="270"/>
      <c r="S7391" s="270"/>
      <c r="T7391" s="271"/>
      <c r="AT7391" s="272" t="s">
        <v>218</v>
      </c>
      <c r="AU7391" s="272" t="s">
        <v>92</v>
      </c>
      <c r="AV7391" s="13" t="s">
        <v>92</v>
      </c>
      <c r="AW7391" s="13" t="s">
        <v>45</v>
      </c>
      <c r="AX7391" s="13" t="s">
        <v>83</v>
      </c>
      <c r="AY7391" s="272" t="s">
        <v>207</v>
      </c>
    </row>
    <row r="7392" s="12" customFormat="1">
      <c r="B7392" s="252"/>
      <c r="C7392" s="253"/>
      <c r="D7392" s="249" t="s">
        <v>218</v>
      </c>
      <c r="E7392" s="254" t="s">
        <v>81</v>
      </c>
      <c r="F7392" s="255" t="s">
        <v>5885</v>
      </c>
      <c r="G7392" s="253"/>
      <c r="H7392" s="254" t="s">
        <v>81</v>
      </c>
      <c r="I7392" s="256"/>
      <c r="J7392" s="253"/>
      <c r="K7392" s="253"/>
      <c r="L7392" s="257"/>
      <c r="M7392" s="258"/>
      <c r="N7392" s="259"/>
      <c r="O7392" s="259"/>
      <c r="P7392" s="259"/>
      <c r="Q7392" s="259"/>
      <c r="R7392" s="259"/>
      <c r="S7392" s="259"/>
      <c r="T7392" s="260"/>
      <c r="AT7392" s="261" t="s">
        <v>218</v>
      </c>
      <c r="AU7392" s="261" t="s">
        <v>92</v>
      </c>
      <c r="AV7392" s="12" t="s">
        <v>90</v>
      </c>
      <c r="AW7392" s="12" t="s">
        <v>45</v>
      </c>
      <c r="AX7392" s="12" t="s">
        <v>83</v>
      </c>
      <c r="AY7392" s="261" t="s">
        <v>207</v>
      </c>
    </row>
    <row r="7393" s="13" customFormat="1">
      <c r="B7393" s="262"/>
      <c r="C7393" s="263"/>
      <c r="D7393" s="249" t="s">
        <v>218</v>
      </c>
      <c r="E7393" s="264" t="s">
        <v>81</v>
      </c>
      <c r="F7393" s="265" t="s">
        <v>6029</v>
      </c>
      <c r="G7393" s="263"/>
      <c r="H7393" s="266">
        <v>3.9500000000000002</v>
      </c>
      <c r="I7393" s="267"/>
      <c r="J7393" s="263"/>
      <c r="K7393" s="263"/>
      <c r="L7393" s="268"/>
      <c r="M7393" s="269"/>
      <c r="N7393" s="270"/>
      <c r="O7393" s="270"/>
      <c r="P7393" s="270"/>
      <c r="Q7393" s="270"/>
      <c r="R7393" s="270"/>
      <c r="S7393" s="270"/>
      <c r="T7393" s="271"/>
      <c r="AT7393" s="272" t="s">
        <v>218</v>
      </c>
      <c r="AU7393" s="272" t="s">
        <v>92</v>
      </c>
      <c r="AV7393" s="13" t="s">
        <v>92</v>
      </c>
      <c r="AW7393" s="13" t="s">
        <v>45</v>
      </c>
      <c r="AX7393" s="13" t="s">
        <v>83</v>
      </c>
      <c r="AY7393" s="272" t="s">
        <v>207</v>
      </c>
    </row>
    <row r="7394" s="12" customFormat="1">
      <c r="B7394" s="252"/>
      <c r="C7394" s="253"/>
      <c r="D7394" s="249" t="s">
        <v>218</v>
      </c>
      <c r="E7394" s="254" t="s">
        <v>81</v>
      </c>
      <c r="F7394" s="255" t="s">
        <v>5887</v>
      </c>
      <c r="G7394" s="253"/>
      <c r="H7394" s="254" t="s">
        <v>81</v>
      </c>
      <c r="I7394" s="256"/>
      <c r="J7394" s="253"/>
      <c r="K7394" s="253"/>
      <c r="L7394" s="257"/>
      <c r="M7394" s="258"/>
      <c r="N7394" s="259"/>
      <c r="O7394" s="259"/>
      <c r="P7394" s="259"/>
      <c r="Q7394" s="259"/>
      <c r="R7394" s="259"/>
      <c r="S7394" s="259"/>
      <c r="T7394" s="260"/>
      <c r="AT7394" s="261" t="s">
        <v>218</v>
      </c>
      <c r="AU7394" s="261" t="s">
        <v>92</v>
      </c>
      <c r="AV7394" s="12" t="s">
        <v>90</v>
      </c>
      <c r="AW7394" s="12" t="s">
        <v>45</v>
      </c>
      <c r="AX7394" s="12" t="s">
        <v>83</v>
      </c>
      <c r="AY7394" s="261" t="s">
        <v>207</v>
      </c>
    </row>
    <row r="7395" s="13" customFormat="1">
      <c r="B7395" s="262"/>
      <c r="C7395" s="263"/>
      <c r="D7395" s="249" t="s">
        <v>218</v>
      </c>
      <c r="E7395" s="264" t="s">
        <v>81</v>
      </c>
      <c r="F7395" s="265" t="s">
        <v>6029</v>
      </c>
      <c r="G7395" s="263"/>
      <c r="H7395" s="266">
        <v>3.9500000000000002</v>
      </c>
      <c r="I7395" s="267"/>
      <c r="J7395" s="263"/>
      <c r="K7395" s="263"/>
      <c r="L7395" s="268"/>
      <c r="M7395" s="269"/>
      <c r="N7395" s="270"/>
      <c r="O7395" s="270"/>
      <c r="P7395" s="270"/>
      <c r="Q7395" s="270"/>
      <c r="R7395" s="270"/>
      <c r="S7395" s="270"/>
      <c r="T7395" s="271"/>
      <c r="AT7395" s="272" t="s">
        <v>218</v>
      </c>
      <c r="AU7395" s="272" t="s">
        <v>92</v>
      </c>
      <c r="AV7395" s="13" t="s">
        <v>92</v>
      </c>
      <c r="AW7395" s="13" t="s">
        <v>45</v>
      </c>
      <c r="AX7395" s="13" t="s">
        <v>83</v>
      </c>
      <c r="AY7395" s="272" t="s">
        <v>207</v>
      </c>
    </row>
    <row r="7396" s="12" customFormat="1">
      <c r="B7396" s="252"/>
      <c r="C7396" s="253"/>
      <c r="D7396" s="249" t="s">
        <v>218</v>
      </c>
      <c r="E7396" s="254" t="s">
        <v>81</v>
      </c>
      <c r="F7396" s="255" t="s">
        <v>5888</v>
      </c>
      <c r="G7396" s="253"/>
      <c r="H7396" s="254" t="s">
        <v>81</v>
      </c>
      <c r="I7396" s="256"/>
      <c r="J7396" s="253"/>
      <c r="K7396" s="253"/>
      <c r="L7396" s="257"/>
      <c r="M7396" s="258"/>
      <c r="N7396" s="259"/>
      <c r="O7396" s="259"/>
      <c r="P7396" s="259"/>
      <c r="Q7396" s="259"/>
      <c r="R7396" s="259"/>
      <c r="S7396" s="259"/>
      <c r="T7396" s="260"/>
      <c r="AT7396" s="261" t="s">
        <v>218</v>
      </c>
      <c r="AU7396" s="261" t="s">
        <v>92</v>
      </c>
      <c r="AV7396" s="12" t="s">
        <v>90</v>
      </c>
      <c r="AW7396" s="12" t="s">
        <v>45</v>
      </c>
      <c r="AX7396" s="12" t="s">
        <v>83</v>
      </c>
      <c r="AY7396" s="261" t="s">
        <v>207</v>
      </c>
    </row>
    <row r="7397" s="13" customFormat="1">
      <c r="B7397" s="262"/>
      <c r="C7397" s="263"/>
      <c r="D7397" s="249" t="s">
        <v>218</v>
      </c>
      <c r="E7397" s="264" t="s">
        <v>81</v>
      </c>
      <c r="F7397" s="265" t="s">
        <v>6028</v>
      </c>
      <c r="G7397" s="263"/>
      <c r="H7397" s="266">
        <v>7.9000000000000004</v>
      </c>
      <c r="I7397" s="267"/>
      <c r="J7397" s="263"/>
      <c r="K7397" s="263"/>
      <c r="L7397" s="268"/>
      <c r="M7397" s="269"/>
      <c r="N7397" s="270"/>
      <c r="O7397" s="270"/>
      <c r="P7397" s="270"/>
      <c r="Q7397" s="270"/>
      <c r="R7397" s="270"/>
      <c r="S7397" s="270"/>
      <c r="T7397" s="271"/>
      <c r="AT7397" s="272" t="s">
        <v>218</v>
      </c>
      <c r="AU7397" s="272" t="s">
        <v>92</v>
      </c>
      <c r="AV7397" s="13" t="s">
        <v>92</v>
      </c>
      <c r="AW7397" s="13" t="s">
        <v>45</v>
      </c>
      <c r="AX7397" s="13" t="s">
        <v>83</v>
      </c>
      <c r="AY7397" s="272" t="s">
        <v>207</v>
      </c>
    </row>
    <row r="7398" s="12" customFormat="1">
      <c r="B7398" s="252"/>
      <c r="C7398" s="253"/>
      <c r="D7398" s="249" t="s">
        <v>218</v>
      </c>
      <c r="E7398" s="254" t="s">
        <v>81</v>
      </c>
      <c r="F7398" s="255" t="s">
        <v>5890</v>
      </c>
      <c r="G7398" s="253"/>
      <c r="H7398" s="254" t="s">
        <v>81</v>
      </c>
      <c r="I7398" s="256"/>
      <c r="J7398" s="253"/>
      <c r="K7398" s="253"/>
      <c r="L7398" s="257"/>
      <c r="M7398" s="258"/>
      <c r="N7398" s="259"/>
      <c r="O7398" s="259"/>
      <c r="P7398" s="259"/>
      <c r="Q7398" s="259"/>
      <c r="R7398" s="259"/>
      <c r="S7398" s="259"/>
      <c r="T7398" s="260"/>
      <c r="AT7398" s="261" t="s">
        <v>218</v>
      </c>
      <c r="AU7398" s="261" t="s">
        <v>92</v>
      </c>
      <c r="AV7398" s="12" t="s">
        <v>90</v>
      </c>
      <c r="AW7398" s="12" t="s">
        <v>45</v>
      </c>
      <c r="AX7398" s="12" t="s">
        <v>83</v>
      </c>
      <c r="AY7398" s="261" t="s">
        <v>207</v>
      </c>
    </row>
    <row r="7399" s="13" customFormat="1">
      <c r="B7399" s="262"/>
      <c r="C7399" s="263"/>
      <c r="D7399" s="249" t="s">
        <v>218</v>
      </c>
      <c r="E7399" s="264" t="s">
        <v>81</v>
      </c>
      <c r="F7399" s="265" t="s">
        <v>6028</v>
      </c>
      <c r="G7399" s="263"/>
      <c r="H7399" s="266">
        <v>7.9000000000000004</v>
      </c>
      <c r="I7399" s="267"/>
      <c r="J7399" s="263"/>
      <c r="K7399" s="263"/>
      <c r="L7399" s="268"/>
      <c r="M7399" s="269"/>
      <c r="N7399" s="270"/>
      <c r="O7399" s="270"/>
      <c r="P7399" s="270"/>
      <c r="Q7399" s="270"/>
      <c r="R7399" s="270"/>
      <c r="S7399" s="270"/>
      <c r="T7399" s="271"/>
      <c r="AT7399" s="272" t="s">
        <v>218</v>
      </c>
      <c r="AU7399" s="272" t="s">
        <v>92</v>
      </c>
      <c r="AV7399" s="13" t="s">
        <v>92</v>
      </c>
      <c r="AW7399" s="13" t="s">
        <v>45</v>
      </c>
      <c r="AX7399" s="13" t="s">
        <v>83</v>
      </c>
      <c r="AY7399" s="272" t="s">
        <v>207</v>
      </c>
    </row>
    <row r="7400" s="12" customFormat="1">
      <c r="B7400" s="252"/>
      <c r="C7400" s="253"/>
      <c r="D7400" s="249" t="s">
        <v>218</v>
      </c>
      <c r="E7400" s="254" t="s">
        <v>81</v>
      </c>
      <c r="F7400" s="255" t="s">
        <v>5891</v>
      </c>
      <c r="G7400" s="253"/>
      <c r="H7400" s="254" t="s">
        <v>81</v>
      </c>
      <c r="I7400" s="256"/>
      <c r="J7400" s="253"/>
      <c r="K7400" s="253"/>
      <c r="L7400" s="257"/>
      <c r="M7400" s="258"/>
      <c r="N7400" s="259"/>
      <c r="O7400" s="259"/>
      <c r="P7400" s="259"/>
      <c r="Q7400" s="259"/>
      <c r="R7400" s="259"/>
      <c r="S7400" s="259"/>
      <c r="T7400" s="260"/>
      <c r="AT7400" s="261" t="s">
        <v>218</v>
      </c>
      <c r="AU7400" s="261" t="s">
        <v>92</v>
      </c>
      <c r="AV7400" s="12" t="s">
        <v>90</v>
      </c>
      <c r="AW7400" s="12" t="s">
        <v>45</v>
      </c>
      <c r="AX7400" s="12" t="s">
        <v>83</v>
      </c>
      <c r="AY7400" s="261" t="s">
        <v>207</v>
      </c>
    </row>
    <row r="7401" s="13" customFormat="1">
      <c r="B7401" s="262"/>
      <c r="C7401" s="263"/>
      <c r="D7401" s="249" t="s">
        <v>218</v>
      </c>
      <c r="E7401" s="264" t="s">
        <v>81</v>
      </c>
      <c r="F7401" s="265" t="s">
        <v>6030</v>
      </c>
      <c r="G7401" s="263"/>
      <c r="H7401" s="266">
        <v>8.9000000000000004</v>
      </c>
      <c r="I7401" s="267"/>
      <c r="J7401" s="263"/>
      <c r="K7401" s="263"/>
      <c r="L7401" s="268"/>
      <c r="M7401" s="269"/>
      <c r="N7401" s="270"/>
      <c r="O7401" s="270"/>
      <c r="P7401" s="270"/>
      <c r="Q7401" s="270"/>
      <c r="R7401" s="270"/>
      <c r="S7401" s="270"/>
      <c r="T7401" s="271"/>
      <c r="AT7401" s="272" t="s">
        <v>218</v>
      </c>
      <c r="AU7401" s="272" t="s">
        <v>92</v>
      </c>
      <c r="AV7401" s="13" t="s">
        <v>92</v>
      </c>
      <c r="AW7401" s="13" t="s">
        <v>45</v>
      </c>
      <c r="AX7401" s="13" t="s">
        <v>83</v>
      </c>
      <c r="AY7401" s="272" t="s">
        <v>207</v>
      </c>
    </row>
    <row r="7402" s="13" customFormat="1">
      <c r="B7402" s="262"/>
      <c r="C7402" s="263"/>
      <c r="D7402" s="249" t="s">
        <v>218</v>
      </c>
      <c r="E7402" s="264" t="s">
        <v>81</v>
      </c>
      <c r="F7402" s="265" t="s">
        <v>6025</v>
      </c>
      <c r="G7402" s="263"/>
      <c r="H7402" s="266">
        <v>-0.80000000000000004</v>
      </c>
      <c r="I7402" s="267"/>
      <c r="J7402" s="263"/>
      <c r="K7402" s="263"/>
      <c r="L7402" s="268"/>
      <c r="M7402" s="269"/>
      <c r="N7402" s="270"/>
      <c r="O7402" s="270"/>
      <c r="P7402" s="270"/>
      <c r="Q7402" s="270"/>
      <c r="R7402" s="270"/>
      <c r="S7402" s="270"/>
      <c r="T7402" s="271"/>
      <c r="AT7402" s="272" t="s">
        <v>218</v>
      </c>
      <c r="AU7402" s="272" t="s">
        <v>92</v>
      </c>
      <c r="AV7402" s="13" t="s">
        <v>92</v>
      </c>
      <c r="AW7402" s="13" t="s">
        <v>45</v>
      </c>
      <c r="AX7402" s="13" t="s">
        <v>83</v>
      </c>
      <c r="AY7402" s="272" t="s">
        <v>207</v>
      </c>
    </row>
    <row r="7403" s="15" customFormat="1">
      <c r="B7403" s="284"/>
      <c r="C7403" s="285"/>
      <c r="D7403" s="249" t="s">
        <v>218</v>
      </c>
      <c r="E7403" s="286" t="s">
        <v>81</v>
      </c>
      <c r="F7403" s="287" t="s">
        <v>247</v>
      </c>
      <c r="G7403" s="285"/>
      <c r="H7403" s="288">
        <v>229.02000000000001</v>
      </c>
      <c r="I7403" s="289"/>
      <c r="J7403" s="285"/>
      <c r="K7403" s="285"/>
      <c r="L7403" s="290"/>
      <c r="M7403" s="291"/>
      <c r="N7403" s="292"/>
      <c r="O7403" s="292"/>
      <c r="P7403" s="292"/>
      <c r="Q7403" s="292"/>
      <c r="R7403" s="292"/>
      <c r="S7403" s="292"/>
      <c r="T7403" s="293"/>
      <c r="AT7403" s="294" t="s">
        <v>218</v>
      </c>
      <c r="AU7403" s="294" t="s">
        <v>92</v>
      </c>
      <c r="AV7403" s="15" t="s">
        <v>233</v>
      </c>
      <c r="AW7403" s="15" t="s">
        <v>45</v>
      </c>
      <c r="AX7403" s="15" t="s">
        <v>83</v>
      </c>
      <c r="AY7403" s="294" t="s">
        <v>207</v>
      </c>
    </row>
    <row r="7404" s="12" customFormat="1">
      <c r="B7404" s="252"/>
      <c r="C7404" s="253"/>
      <c r="D7404" s="249" t="s">
        <v>218</v>
      </c>
      <c r="E7404" s="254" t="s">
        <v>81</v>
      </c>
      <c r="F7404" s="255" t="s">
        <v>669</v>
      </c>
      <c r="G7404" s="253"/>
      <c r="H7404" s="254" t="s">
        <v>81</v>
      </c>
      <c r="I7404" s="256"/>
      <c r="J7404" s="253"/>
      <c r="K7404" s="253"/>
      <c r="L7404" s="257"/>
      <c r="M7404" s="258"/>
      <c r="N7404" s="259"/>
      <c r="O7404" s="259"/>
      <c r="P7404" s="259"/>
      <c r="Q7404" s="259"/>
      <c r="R7404" s="259"/>
      <c r="S7404" s="259"/>
      <c r="T7404" s="260"/>
      <c r="AT7404" s="261" t="s">
        <v>218</v>
      </c>
      <c r="AU7404" s="261" t="s">
        <v>92</v>
      </c>
      <c r="AV7404" s="12" t="s">
        <v>90</v>
      </c>
      <c r="AW7404" s="12" t="s">
        <v>45</v>
      </c>
      <c r="AX7404" s="12" t="s">
        <v>83</v>
      </c>
      <c r="AY7404" s="261" t="s">
        <v>207</v>
      </c>
    </row>
    <row r="7405" s="12" customFormat="1">
      <c r="B7405" s="252"/>
      <c r="C7405" s="253"/>
      <c r="D7405" s="249" t="s">
        <v>218</v>
      </c>
      <c r="E7405" s="254" t="s">
        <v>81</v>
      </c>
      <c r="F7405" s="255" t="s">
        <v>5893</v>
      </c>
      <c r="G7405" s="253"/>
      <c r="H7405" s="254" t="s">
        <v>81</v>
      </c>
      <c r="I7405" s="256"/>
      <c r="J7405" s="253"/>
      <c r="K7405" s="253"/>
      <c r="L7405" s="257"/>
      <c r="M7405" s="258"/>
      <c r="N7405" s="259"/>
      <c r="O7405" s="259"/>
      <c r="P7405" s="259"/>
      <c r="Q7405" s="259"/>
      <c r="R7405" s="259"/>
      <c r="S7405" s="259"/>
      <c r="T7405" s="260"/>
      <c r="AT7405" s="261" t="s">
        <v>218</v>
      </c>
      <c r="AU7405" s="261" t="s">
        <v>92</v>
      </c>
      <c r="AV7405" s="12" t="s">
        <v>90</v>
      </c>
      <c r="AW7405" s="12" t="s">
        <v>45</v>
      </c>
      <c r="AX7405" s="12" t="s">
        <v>83</v>
      </c>
      <c r="AY7405" s="261" t="s">
        <v>207</v>
      </c>
    </row>
    <row r="7406" s="13" customFormat="1">
      <c r="B7406" s="262"/>
      <c r="C7406" s="263"/>
      <c r="D7406" s="249" t="s">
        <v>218</v>
      </c>
      <c r="E7406" s="264" t="s">
        <v>81</v>
      </c>
      <c r="F7406" s="265" t="s">
        <v>6031</v>
      </c>
      <c r="G7406" s="263"/>
      <c r="H7406" s="266">
        <v>8.0500000000000007</v>
      </c>
      <c r="I7406" s="267"/>
      <c r="J7406" s="263"/>
      <c r="K7406" s="263"/>
      <c r="L7406" s="268"/>
      <c r="M7406" s="269"/>
      <c r="N7406" s="270"/>
      <c r="O7406" s="270"/>
      <c r="P7406" s="270"/>
      <c r="Q7406" s="270"/>
      <c r="R7406" s="270"/>
      <c r="S7406" s="270"/>
      <c r="T7406" s="271"/>
      <c r="AT7406" s="272" t="s">
        <v>218</v>
      </c>
      <c r="AU7406" s="272" t="s">
        <v>92</v>
      </c>
      <c r="AV7406" s="13" t="s">
        <v>92</v>
      </c>
      <c r="AW7406" s="13" t="s">
        <v>45</v>
      </c>
      <c r="AX7406" s="13" t="s">
        <v>83</v>
      </c>
      <c r="AY7406" s="272" t="s">
        <v>207</v>
      </c>
    </row>
    <row r="7407" s="12" customFormat="1">
      <c r="B7407" s="252"/>
      <c r="C7407" s="253"/>
      <c r="D7407" s="249" t="s">
        <v>218</v>
      </c>
      <c r="E7407" s="254" t="s">
        <v>81</v>
      </c>
      <c r="F7407" s="255" t="s">
        <v>3155</v>
      </c>
      <c r="G7407" s="253"/>
      <c r="H7407" s="254" t="s">
        <v>81</v>
      </c>
      <c r="I7407" s="256"/>
      <c r="J7407" s="253"/>
      <c r="K7407" s="253"/>
      <c r="L7407" s="257"/>
      <c r="M7407" s="258"/>
      <c r="N7407" s="259"/>
      <c r="O7407" s="259"/>
      <c r="P7407" s="259"/>
      <c r="Q7407" s="259"/>
      <c r="R7407" s="259"/>
      <c r="S7407" s="259"/>
      <c r="T7407" s="260"/>
      <c r="AT7407" s="261" t="s">
        <v>218</v>
      </c>
      <c r="AU7407" s="261" t="s">
        <v>92</v>
      </c>
      <c r="AV7407" s="12" t="s">
        <v>90</v>
      </c>
      <c r="AW7407" s="12" t="s">
        <v>45</v>
      </c>
      <c r="AX7407" s="12" t="s">
        <v>83</v>
      </c>
      <c r="AY7407" s="261" t="s">
        <v>207</v>
      </c>
    </row>
    <row r="7408" s="13" customFormat="1">
      <c r="B7408" s="262"/>
      <c r="C7408" s="263"/>
      <c r="D7408" s="249" t="s">
        <v>218</v>
      </c>
      <c r="E7408" s="264" t="s">
        <v>81</v>
      </c>
      <c r="F7408" s="265" t="s">
        <v>6032</v>
      </c>
      <c r="G7408" s="263"/>
      <c r="H7408" s="266">
        <v>90.200000000000003</v>
      </c>
      <c r="I7408" s="267"/>
      <c r="J7408" s="263"/>
      <c r="K7408" s="263"/>
      <c r="L7408" s="268"/>
      <c r="M7408" s="269"/>
      <c r="N7408" s="270"/>
      <c r="O7408" s="270"/>
      <c r="P7408" s="270"/>
      <c r="Q7408" s="270"/>
      <c r="R7408" s="270"/>
      <c r="S7408" s="270"/>
      <c r="T7408" s="271"/>
      <c r="AT7408" s="272" t="s">
        <v>218</v>
      </c>
      <c r="AU7408" s="272" t="s">
        <v>92</v>
      </c>
      <c r="AV7408" s="13" t="s">
        <v>92</v>
      </c>
      <c r="AW7408" s="13" t="s">
        <v>45</v>
      </c>
      <c r="AX7408" s="13" t="s">
        <v>83</v>
      </c>
      <c r="AY7408" s="272" t="s">
        <v>207</v>
      </c>
    </row>
    <row r="7409" s="13" customFormat="1">
      <c r="B7409" s="262"/>
      <c r="C7409" s="263"/>
      <c r="D7409" s="249" t="s">
        <v>218</v>
      </c>
      <c r="E7409" s="264" t="s">
        <v>81</v>
      </c>
      <c r="F7409" s="265" t="s">
        <v>2768</v>
      </c>
      <c r="G7409" s="263"/>
      <c r="H7409" s="266">
        <v>-3.8999999999999999</v>
      </c>
      <c r="I7409" s="267"/>
      <c r="J7409" s="263"/>
      <c r="K7409" s="263"/>
      <c r="L7409" s="268"/>
      <c r="M7409" s="269"/>
      <c r="N7409" s="270"/>
      <c r="O7409" s="270"/>
      <c r="P7409" s="270"/>
      <c r="Q7409" s="270"/>
      <c r="R7409" s="270"/>
      <c r="S7409" s="270"/>
      <c r="T7409" s="271"/>
      <c r="AT7409" s="272" t="s">
        <v>218</v>
      </c>
      <c r="AU7409" s="272" t="s">
        <v>92</v>
      </c>
      <c r="AV7409" s="13" t="s">
        <v>92</v>
      </c>
      <c r="AW7409" s="13" t="s">
        <v>45</v>
      </c>
      <c r="AX7409" s="13" t="s">
        <v>83</v>
      </c>
      <c r="AY7409" s="272" t="s">
        <v>207</v>
      </c>
    </row>
    <row r="7410" s="13" customFormat="1">
      <c r="B7410" s="262"/>
      <c r="C7410" s="263"/>
      <c r="D7410" s="249" t="s">
        <v>218</v>
      </c>
      <c r="E7410" s="264" t="s">
        <v>81</v>
      </c>
      <c r="F7410" s="265" t="s">
        <v>6033</v>
      </c>
      <c r="G7410" s="263"/>
      <c r="H7410" s="266">
        <v>-6</v>
      </c>
      <c r="I7410" s="267"/>
      <c r="J7410" s="263"/>
      <c r="K7410" s="263"/>
      <c r="L7410" s="268"/>
      <c r="M7410" s="269"/>
      <c r="N7410" s="270"/>
      <c r="O7410" s="270"/>
      <c r="P7410" s="270"/>
      <c r="Q7410" s="270"/>
      <c r="R7410" s="270"/>
      <c r="S7410" s="270"/>
      <c r="T7410" s="271"/>
      <c r="AT7410" s="272" t="s">
        <v>218</v>
      </c>
      <c r="AU7410" s="272" t="s">
        <v>92</v>
      </c>
      <c r="AV7410" s="13" t="s">
        <v>92</v>
      </c>
      <c r="AW7410" s="13" t="s">
        <v>45</v>
      </c>
      <c r="AX7410" s="13" t="s">
        <v>83</v>
      </c>
      <c r="AY7410" s="272" t="s">
        <v>207</v>
      </c>
    </row>
    <row r="7411" s="13" customFormat="1">
      <c r="B7411" s="262"/>
      <c r="C7411" s="263"/>
      <c r="D7411" s="249" t="s">
        <v>218</v>
      </c>
      <c r="E7411" s="264" t="s">
        <v>81</v>
      </c>
      <c r="F7411" s="265" t="s">
        <v>6034</v>
      </c>
      <c r="G7411" s="263"/>
      <c r="H7411" s="266">
        <v>-1.75</v>
      </c>
      <c r="I7411" s="267"/>
      <c r="J7411" s="263"/>
      <c r="K7411" s="263"/>
      <c r="L7411" s="268"/>
      <c r="M7411" s="269"/>
      <c r="N7411" s="270"/>
      <c r="O7411" s="270"/>
      <c r="P7411" s="270"/>
      <c r="Q7411" s="270"/>
      <c r="R7411" s="270"/>
      <c r="S7411" s="270"/>
      <c r="T7411" s="271"/>
      <c r="AT7411" s="272" t="s">
        <v>218</v>
      </c>
      <c r="AU7411" s="272" t="s">
        <v>92</v>
      </c>
      <c r="AV7411" s="13" t="s">
        <v>92</v>
      </c>
      <c r="AW7411" s="13" t="s">
        <v>45</v>
      </c>
      <c r="AX7411" s="13" t="s">
        <v>83</v>
      </c>
      <c r="AY7411" s="272" t="s">
        <v>207</v>
      </c>
    </row>
    <row r="7412" s="13" customFormat="1">
      <c r="B7412" s="262"/>
      <c r="C7412" s="263"/>
      <c r="D7412" s="249" t="s">
        <v>218</v>
      </c>
      <c r="E7412" s="264" t="s">
        <v>81</v>
      </c>
      <c r="F7412" s="265" t="s">
        <v>6035</v>
      </c>
      <c r="G7412" s="263"/>
      <c r="H7412" s="266">
        <v>-1.8</v>
      </c>
      <c r="I7412" s="267"/>
      <c r="J7412" s="263"/>
      <c r="K7412" s="263"/>
      <c r="L7412" s="268"/>
      <c r="M7412" s="269"/>
      <c r="N7412" s="270"/>
      <c r="O7412" s="270"/>
      <c r="P7412" s="270"/>
      <c r="Q7412" s="270"/>
      <c r="R7412" s="270"/>
      <c r="S7412" s="270"/>
      <c r="T7412" s="271"/>
      <c r="AT7412" s="272" t="s">
        <v>218</v>
      </c>
      <c r="AU7412" s="272" t="s">
        <v>92</v>
      </c>
      <c r="AV7412" s="13" t="s">
        <v>92</v>
      </c>
      <c r="AW7412" s="13" t="s">
        <v>45</v>
      </c>
      <c r="AX7412" s="13" t="s">
        <v>83</v>
      </c>
      <c r="AY7412" s="272" t="s">
        <v>207</v>
      </c>
    </row>
    <row r="7413" s="12" customFormat="1">
      <c r="B7413" s="252"/>
      <c r="C7413" s="253"/>
      <c r="D7413" s="249" t="s">
        <v>218</v>
      </c>
      <c r="E7413" s="254" t="s">
        <v>81</v>
      </c>
      <c r="F7413" s="255" t="s">
        <v>3165</v>
      </c>
      <c r="G7413" s="253"/>
      <c r="H7413" s="254" t="s">
        <v>81</v>
      </c>
      <c r="I7413" s="256"/>
      <c r="J7413" s="253"/>
      <c r="K7413" s="253"/>
      <c r="L7413" s="257"/>
      <c r="M7413" s="258"/>
      <c r="N7413" s="259"/>
      <c r="O7413" s="259"/>
      <c r="P7413" s="259"/>
      <c r="Q7413" s="259"/>
      <c r="R7413" s="259"/>
      <c r="S7413" s="259"/>
      <c r="T7413" s="260"/>
      <c r="AT7413" s="261" t="s">
        <v>218</v>
      </c>
      <c r="AU7413" s="261" t="s">
        <v>92</v>
      </c>
      <c r="AV7413" s="12" t="s">
        <v>90</v>
      </c>
      <c r="AW7413" s="12" t="s">
        <v>45</v>
      </c>
      <c r="AX7413" s="12" t="s">
        <v>83</v>
      </c>
      <c r="AY7413" s="261" t="s">
        <v>207</v>
      </c>
    </row>
    <row r="7414" s="13" customFormat="1">
      <c r="B7414" s="262"/>
      <c r="C7414" s="263"/>
      <c r="D7414" s="249" t="s">
        <v>218</v>
      </c>
      <c r="E7414" s="264" t="s">
        <v>81</v>
      </c>
      <c r="F7414" s="265" t="s">
        <v>6036</v>
      </c>
      <c r="G7414" s="263"/>
      <c r="H7414" s="266">
        <v>34.899999999999999</v>
      </c>
      <c r="I7414" s="267"/>
      <c r="J7414" s="263"/>
      <c r="K7414" s="263"/>
      <c r="L7414" s="268"/>
      <c r="M7414" s="269"/>
      <c r="N7414" s="270"/>
      <c r="O7414" s="270"/>
      <c r="P7414" s="270"/>
      <c r="Q7414" s="270"/>
      <c r="R7414" s="270"/>
      <c r="S7414" s="270"/>
      <c r="T7414" s="271"/>
      <c r="AT7414" s="272" t="s">
        <v>218</v>
      </c>
      <c r="AU7414" s="272" t="s">
        <v>92</v>
      </c>
      <c r="AV7414" s="13" t="s">
        <v>92</v>
      </c>
      <c r="AW7414" s="13" t="s">
        <v>45</v>
      </c>
      <c r="AX7414" s="13" t="s">
        <v>83</v>
      </c>
      <c r="AY7414" s="272" t="s">
        <v>207</v>
      </c>
    </row>
    <row r="7415" s="13" customFormat="1">
      <c r="B7415" s="262"/>
      <c r="C7415" s="263"/>
      <c r="D7415" s="249" t="s">
        <v>218</v>
      </c>
      <c r="E7415" s="264" t="s">
        <v>81</v>
      </c>
      <c r="F7415" s="265" t="s">
        <v>6021</v>
      </c>
      <c r="G7415" s="263"/>
      <c r="H7415" s="266">
        <v>-1.3</v>
      </c>
      <c r="I7415" s="267"/>
      <c r="J7415" s="263"/>
      <c r="K7415" s="263"/>
      <c r="L7415" s="268"/>
      <c r="M7415" s="269"/>
      <c r="N7415" s="270"/>
      <c r="O7415" s="270"/>
      <c r="P7415" s="270"/>
      <c r="Q7415" s="270"/>
      <c r="R7415" s="270"/>
      <c r="S7415" s="270"/>
      <c r="T7415" s="271"/>
      <c r="AT7415" s="272" t="s">
        <v>218</v>
      </c>
      <c r="AU7415" s="272" t="s">
        <v>92</v>
      </c>
      <c r="AV7415" s="13" t="s">
        <v>92</v>
      </c>
      <c r="AW7415" s="13" t="s">
        <v>45</v>
      </c>
      <c r="AX7415" s="13" t="s">
        <v>83</v>
      </c>
      <c r="AY7415" s="272" t="s">
        <v>207</v>
      </c>
    </row>
    <row r="7416" s="12" customFormat="1">
      <c r="B7416" s="252"/>
      <c r="C7416" s="253"/>
      <c r="D7416" s="249" t="s">
        <v>218</v>
      </c>
      <c r="E7416" s="254" t="s">
        <v>81</v>
      </c>
      <c r="F7416" s="255" t="s">
        <v>5897</v>
      </c>
      <c r="G7416" s="253"/>
      <c r="H7416" s="254" t="s">
        <v>81</v>
      </c>
      <c r="I7416" s="256"/>
      <c r="J7416" s="253"/>
      <c r="K7416" s="253"/>
      <c r="L7416" s="257"/>
      <c r="M7416" s="258"/>
      <c r="N7416" s="259"/>
      <c r="O7416" s="259"/>
      <c r="P7416" s="259"/>
      <c r="Q7416" s="259"/>
      <c r="R7416" s="259"/>
      <c r="S7416" s="259"/>
      <c r="T7416" s="260"/>
      <c r="AT7416" s="261" t="s">
        <v>218</v>
      </c>
      <c r="AU7416" s="261" t="s">
        <v>92</v>
      </c>
      <c r="AV7416" s="12" t="s">
        <v>90</v>
      </c>
      <c r="AW7416" s="12" t="s">
        <v>45</v>
      </c>
      <c r="AX7416" s="12" t="s">
        <v>83</v>
      </c>
      <c r="AY7416" s="261" t="s">
        <v>207</v>
      </c>
    </row>
    <row r="7417" s="13" customFormat="1">
      <c r="B7417" s="262"/>
      <c r="C7417" s="263"/>
      <c r="D7417" s="249" t="s">
        <v>218</v>
      </c>
      <c r="E7417" s="264" t="s">
        <v>81</v>
      </c>
      <c r="F7417" s="265" t="s">
        <v>6037</v>
      </c>
      <c r="G7417" s="263"/>
      <c r="H7417" s="266">
        <v>12.85</v>
      </c>
      <c r="I7417" s="267"/>
      <c r="J7417" s="263"/>
      <c r="K7417" s="263"/>
      <c r="L7417" s="268"/>
      <c r="M7417" s="269"/>
      <c r="N7417" s="270"/>
      <c r="O7417" s="270"/>
      <c r="P7417" s="270"/>
      <c r="Q7417" s="270"/>
      <c r="R7417" s="270"/>
      <c r="S7417" s="270"/>
      <c r="T7417" s="271"/>
      <c r="AT7417" s="272" t="s">
        <v>218</v>
      </c>
      <c r="AU7417" s="272" t="s">
        <v>92</v>
      </c>
      <c r="AV7417" s="13" t="s">
        <v>92</v>
      </c>
      <c r="AW7417" s="13" t="s">
        <v>45</v>
      </c>
      <c r="AX7417" s="13" t="s">
        <v>83</v>
      </c>
      <c r="AY7417" s="272" t="s">
        <v>207</v>
      </c>
    </row>
    <row r="7418" s="13" customFormat="1">
      <c r="B7418" s="262"/>
      <c r="C7418" s="263"/>
      <c r="D7418" s="249" t="s">
        <v>218</v>
      </c>
      <c r="E7418" s="264" t="s">
        <v>81</v>
      </c>
      <c r="F7418" s="265" t="s">
        <v>6025</v>
      </c>
      <c r="G7418" s="263"/>
      <c r="H7418" s="266">
        <v>-0.80000000000000004</v>
      </c>
      <c r="I7418" s="267"/>
      <c r="J7418" s="263"/>
      <c r="K7418" s="263"/>
      <c r="L7418" s="268"/>
      <c r="M7418" s="269"/>
      <c r="N7418" s="270"/>
      <c r="O7418" s="270"/>
      <c r="P7418" s="270"/>
      <c r="Q7418" s="270"/>
      <c r="R7418" s="270"/>
      <c r="S7418" s="270"/>
      <c r="T7418" s="271"/>
      <c r="AT7418" s="272" t="s">
        <v>218</v>
      </c>
      <c r="AU7418" s="272" t="s">
        <v>92</v>
      </c>
      <c r="AV7418" s="13" t="s">
        <v>92</v>
      </c>
      <c r="AW7418" s="13" t="s">
        <v>45</v>
      </c>
      <c r="AX7418" s="13" t="s">
        <v>83</v>
      </c>
      <c r="AY7418" s="272" t="s">
        <v>207</v>
      </c>
    </row>
    <row r="7419" s="12" customFormat="1">
      <c r="B7419" s="252"/>
      <c r="C7419" s="253"/>
      <c r="D7419" s="249" t="s">
        <v>218</v>
      </c>
      <c r="E7419" s="254" t="s">
        <v>81</v>
      </c>
      <c r="F7419" s="255" t="s">
        <v>5899</v>
      </c>
      <c r="G7419" s="253"/>
      <c r="H7419" s="254" t="s">
        <v>81</v>
      </c>
      <c r="I7419" s="256"/>
      <c r="J7419" s="253"/>
      <c r="K7419" s="253"/>
      <c r="L7419" s="257"/>
      <c r="M7419" s="258"/>
      <c r="N7419" s="259"/>
      <c r="O7419" s="259"/>
      <c r="P7419" s="259"/>
      <c r="Q7419" s="259"/>
      <c r="R7419" s="259"/>
      <c r="S7419" s="259"/>
      <c r="T7419" s="260"/>
      <c r="AT7419" s="261" t="s">
        <v>218</v>
      </c>
      <c r="AU7419" s="261" t="s">
        <v>92</v>
      </c>
      <c r="AV7419" s="12" t="s">
        <v>90</v>
      </c>
      <c r="AW7419" s="12" t="s">
        <v>45</v>
      </c>
      <c r="AX7419" s="12" t="s">
        <v>83</v>
      </c>
      <c r="AY7419" s="261" t="s">
        <v>207</v>
      </c>
    </row>
    <row r="7420" s="13" customFormat="1">
      <c r="B7420" s="262"/>
      <c r="C7420" s="263"/>
      <c r="D7420" s="249" t="s">
        <v>218</v>
      </c>
      <c r="E7420" s="264" t="s">
        <v>81</v>
      </c>
      <c r="F7420" s="265" t="s">
        <v>6038</v>
      </c>
      <c r="G7420" s="263"/>
      <c r="H7420" s="266">
        <v>8.8000000000000007</v>
      </c>
      <c r="I7420" s="267"/>
      <c r="J7420" s="263"/>
      <c r="K7420" s="263"/>
      <c r="L7420" s="268"/>
      <c r="M7420" s="269"/>
      <c r="N7420" s="270"/>
      <c r="O7420" s="270"/>
      <c r="P7420" s="270"/>
      <c r="Q7420" s="270"/>
      <c r="R7420" s="270"/>
      <c r="S7420" s="270"/>
      <c r="T7420" s="271"/>
      <c r="AT7420" s="272" t="s">
        <v>218</v>
      </c>
      <c r="AU7420" s="272" t="s">
        <v>92</v>
      </c>
      <c r="AV7420" s="13" t="s">
        <v>92</v>
      </c>
      <c r="AW7420" s="13" t="s">
        <v>45</v>
      </c>
      <c r="AX7420" s="13" t="s">
        <v>83</v>
      </c>
      <c r="AY7420" s="272" t="s">
        <v>207</v>
      </c>
    </row>
    <row r="7421" s="12" customFormat="1">
      <c r="B7421" s="252"/>
      <c r="C7421" s="253"/>
      <c r="D7421" s="249" t="s">
        <v>218</v>
      </c>
      <c r="E7421" s="254" t="s">
        <v>81</v>
      </c>
      <c r="F7421" s="255" t="s">
        <v>5900</v>
      </c>
      <c r="G7421" s="253"/>
      <c r="H7421" s="254" t="s">
        <v>81</v>
      </c>
      <c r="I7421" s="256"/>
      <c r="J7421" s="253"/>
      <c r="K7421" s="253"/>
      <c r="L7421" s="257"/>
      <c r="M7421" s="258"/>
      <c r="N7421" s="259"/>
      <c r="O7421" s="259"/>
      <c r="P7421" s="259"/>
      <c r="Q7421" s="259"/>
      <c r="R7421" s="259"/>
      <c r="S7421" s="259"/>
      <c r="T7421" s="260"/>
      <c r="AT7421" s="261" t="s">
        <v>218</v>
      </c>
      <c r="AU7421" s="261" t="s">
        <v>92</v>
      </c>
      <c r="AV7421" s="12" t="s">
        <v>90</v>
      </c>
      <c r="AW7421" s="12" t="s">
        <v>45</v>
      </c>
      <c r="AX7421" s="12" t="s">
        <v>83</v>
      </c>
      <c r="AY7421" s="261" t="s">
        <v>207</v>
      </c>
    </row>
    <row r="7422" s="13" customFormat="1">
      <c r="B7422" s="262"/>
      <c r="C7422" s="263"/>
      <c r="D7422" s="249" t="s">
        <v>218</v>
      </c>
      <c r="E7422" s="264" t="s">
        <v>81</v>
      </c>
      <c r="F7422" s="265" t="s">
        <v>6039</v>
      </c>
      <c r="G7422" s="263"/>
      <c r="H7422" s="266">
        <v>8.0999999999999996</v>
      </c>
      <c r="I7422" s="267"/>
      <c r="J7422" s="263"/>
      <c r="K7422" s="263"/>
      <c r="L7422" s="268"/>
      <c r="M7422" s="269"/>
      <c r="N7422" s="270"/>
      <c r="O7422" s="270"/>
      <c r="P7422" s="270"/>
      <c r="Q7422" s="270"/>
      <c r="R7422" s="270"/>
      <c r="S7422" s="270"/>
      <c r="T7422" s="271"/>
      <c r="AT7422" s="272" t="s">
        <v>218</v>
      </c>
      <c r="AU7422" s="272" t="s">
        <v>92</v>
      </c>
      <c r="AV7422" s="13" t="s">
        <v>92</v>
      </c>
      <c r="AW7422" s="13" t="s">
        <v>45</v>
      </c>
      <c r="AX7422" s="13" t="s">
        <v>83</v>
      </c>
      <c r="AY7422" s="272" t="s">
        <v>207</v>
      </c>
    </row>
    <row r="7423" s="12" customFormat="1">
      <c r="B7423" s="252"/>
      <c r="C7423" s="253"/>
      <c r="D7423" s="249" t="s">
        <v>218</v>
      </c>
      <c r="E7423" s="254" t="s">
        <v>81</v>
      </c>
      <c r="F7423" s="255" t="s">
        <v>5902</v>
      </c>
      <c r="G7423" s="253"/>
      <c r="H7423" s="254" t="s">
        <v>81</v>
      </c>
      <c r="I7423" s="256"/>
      <c r="J7423" s="253"/>
      <c r="K7423" s="253"/>
      <c r="L7423" s="257"/>
      <c r="M7423" s="258"/>
      <c r="N7423" s="259"/>
      <c r="O7423" s="259"/>
      <c r="P7423" s="259"/>
      <c r="Q7423" s="259"/>
      <c r="R7423" s="259"/>
      <c r="S7423" s="259"/>
      <c r="T7423" s="260"/>
      <c r="AT7423" s="261" t="s">
        <v>218</v>
      </c>
      <c r="AU7423" s="261" t="s">
        <v>92</v>
      </c>
      <c r="AV7423" s="12" t="s">
        <v>90</v>
      </c>
      <c r="AW7423" s="12" t="s">
        <v>45</v>
      </c>
      <c r="AX7423" s="12" t="s">
        <v>83</v>
      </c>
      <c r="AY7423" s="261" t="s">
        <v>207</v>
      </c>
    </row>
    <row r="7424" s="13" customFormat="1">
      <c r="B7424" s="262"/>
      <c r="C7424" s="263"/>
      <c r="D7424" s="249" t="s">
        <v>218</v>
      </c>
      <c r="E7424" s="264" t="s">
        <v>81</v>
      </c>
      <c r="F7424" s="265" t="s">
        <v>6039</v>
      </c>
      <c r="G7424" s="263"/>
      <c r="H7424" s="266">
        <v>8.0999999999999996</v>
      </c>
      <c r="I7424" s="267"/>
      <c r="J7424" s="263"/>
      <c r="K7424" s="263"/>
      <c r="L7424" s="268"/>
      <c r="M7424" s="269"/>
      <c r="N7424" s="270"/>
      <c r="O7424" s="270"/>
      <c r="P7424" s="270"/>
      <c r="Q7424" s="270"/>
      <c r="R7424" s="270"/>
      <c r="S7424" s="270"/>
      <c r="T7424" s="271"/>
      <c r="AT7424" s="272" t="s">
        <v>218</v>
      </c>
      <c r="AU7424" s="272" t="s">
        <v>92</v>
      </c>
      <c r="AV7424" s="13" t="s">
        <v>92</v>
      </c>
      <c r="AW7424" s="13" t="s">
        <v>45</v>
      </c>
      <c r="AX7424" s="13" t="s">
        <v>83</v>
      </c>
      <c r="AY7424" s="272" t="s">
        <v>207</v>
      </c>
    </row>
    <row r="7425" s="12" customFormat="1">
      <c r="B7425" s="252"/>
      <c r="C7425" s="253"/>
      <c r="D7425" s="249" t="s">
        <v>218</v>
      </c>
      <c r="E7425" s="254" t="s">
        <v>81</v>
      </c>
      <c r="F7425" s="255" t="s">
        <v>5904</v>
      </c>
      <c r="G7425" s="253"/>
      <c r="H7425" s="254" t="s">
        <v>81</v>
      </c>
      <c r="I7425" s="256"/>
      <c r="J7425" s="253"/>
      <c r="K7425" s="253"/>
      <c r="L7425" s="257"/>
      <c r="M7425" s="258"/>
      <c r="N7425" s="259"/>
      <c r="O7425" s="259"/>
      <c r="P7425" s="259"/>
      <c r="Q7425" s="259"/>
      <c r="R7425" s="259"/>
      <c r="S7425" s="259"/>
      <c r="T7425" s="260"/>
      <c r="AT7425" s="261" t="s">
        <v>218</v>
      </c>
      <c r="AU7425" s="261" t="s">
        <v>92</v>
      </c>
      <c r="AV7425" s="12" t="s">
        <v>90</v>
      </c>
      <c r="AW7425" s="12" t="s">
        <v>45</v>
      </c>
      <c r="AX7425" s="12" t="s">
        <v>83</v>
      </c>
      <c r="AY7425" s="261" t="s">
        <v>207</v>
      </c>
    </row>
    <row r="7426" s="13" customFormat="1">
      <c r="B7426" s="262"/>
      <c r="C7426" s="263"/>
      <c r="D7426" s="249" t="s">
        <v>218</v>
      </c>
      <c r="E7426" s="264" t="s">
        <v>81</v>
      </c>
      <c r="F7426" s="265" t="s">
        <v>6029</v>
      </c>
      <c r="G7426" s="263"/>
      <c r="H7426" s="266">
        <v>3.9500000000000002</v>
      </c>
      <c r="I7426" s="267"/>
      <c r="J7426" s="263"/>
      <c r="K7426" s="263"/>
      <c r="L7426" s="268"/>
      <c r="M7426" s="269"/>
      <c r="N7426" s="270"/>
      <c r="O7426" s="270"/>
      <c r="P7426" s="270"/>
      <c r="Q7426" s="270"/>
      <c r="R7426" s="270"/>
      <c r="S7426" s="270"/>
      <c r="T7426" s="271"/>
      <c r="AT7426" s="272" t="s">
        <v>218</v>
      </c>
      <c r="AU7426" s="272" t="s">
        <v>92</v>
      </c>
      <c r="AV7426" s="13" t="s">
        <v>92</v>
      </c>
      <c r="AW7426" s="13" t="s">
        <v>45</v>
      </c>
      <c r="AX7426" s="13" t="s">
        <v>83</v>
      </c>
      <c r="AY7426" s="272" t="s">
        <v>207</v>
      </c>
    </row>
    <row r="7427" s="12" customFormat="1">
      <c r="B7427" s="252"/>
      <c r="C7427" s="253"/>
      <c r="D7427" s="249" t="s">
        <v>218</v>
      </c>
      <c r="E7427" s="254" t="s">
        <v>81</v>
      </c>
      <c r="F7427" s="255" t="s">
        <v>5906</v>
      </c>
      <c r="G7427" s="253"/>
      <c r="H7427" s="254" t="s">
        <v>81</v>
      </c>
      <c r="I7427" s="256"/>
      <c r="J7427" s="253"/>
      <c r="K7427" s="253"/>
      <c r="L7427" s="257"/>
      <c r="M7427" s="258"/>
      <c r="N7427" s="259"/>
      <c r="O7427" s="259"/>
      <c r="P7427" s="259"/>
      <c r="Q7427" s="259"/>
      <c r="R7427" s="259"/>
      <c r="S7427" s="259"/>
      <c r="T7427" s="260"/>
      <c r="AT7427" s="261" t="s">
        <v>218</v>
      </c>
      <c r="AU7427" s="261" t="s">
        <v>92</v>
      </c>
      <c r="AV7427" s="12" t="s">
        <v>90</v>
      </c>
      <c r="AW7427" s="12" t="s">
        <v>45</v>
      </c>
      <c r="AX7427" s="12" t="s">
        <v>83</v>
      </c>
      <c r="AY7427" s="261" t="s">
        <v>207</v>
      </c>
    </row>
    <row r="7428" s="13" customFormat="1">
      <c r="B7428" s="262"/>
      <c r="C7428" s="263"/>
      <c r="D7428" s="249" t="s">
        <v>218</v>
      </c>
      <c r="E7428" s="264" t="s">
        <v>81</v>
      </c>
      <c r="F7428" s="265" t="s">
        <v>6040</v>
      </c>
      <c r="G7428" s="263"/>
      <c r="H7428" s="266">
        <v>12.199999999999999</v>
      </c>
      <c r="I7428" s="267"/>
      <c r="J7428" s="263"/>
      <c r="K7428" s="263"/>
      <c r="L7428" s="268"/>
      <c r="M7428" s="269"/>
      <c r="N7428" s="270"/>
      <c r="O7428" s="270"/>
      <c r="P7428" s="270"/>
      <c r="Q7428" s="270"/>
      <c r="R7428" s="270"/>
      <c r="S7428" s="270"/>
      <c r="T7428" s="271"/>
      <c r="AT7428" s="272" t="s">
        <v>218</v>
      </c>
      <c r="AU7428" s="272" t="s">
        <v>92</v>
      </c>
      <c r="AV7428" s="13" t="s">
        <v>92</v>
      </c>
      <c r="AW7428" s="13" t="s">
        <v>45</v>
      </c>
      <c r="AX7428" s="13" t="s">
        <v>83</v>
      </c>
      <c r="AY7428" s="272" t="s">
        <v>207</v>
      </c>
    </row>
    <row r="7429" s="12" customFormat="1">
      <c r="B7429" s="252"/>
      <c r="C7429" s="253"/>
      <c r="D7429" s="249" t="s">
        <v>218</v>
      </c>
      <c r="E7429" s="254" t="s">
        <v>81</v>
      </c>
      <c r="F7429" s="255" t="s">
        <v>5907</v>
      </c>
      <c r="G7429" s="253"/>
      <c r="H7429" s="254" t="s">
        <v>81</v>
      </c>
      <c r="I7429" s="256"/>
      <c r="J7429" s="253"/>
      <c r="K7429" s="253"/>
      <c r="L7429" s="257"/>
      <c r="M7429" s="258"/>
      <c r="N7429" s="259"/>
      <c r="O7429" s="259"/>
      <c r="P7429" s="259"/>
      <c r="Q7429" s="259"/>
      <c r="R7429" s="259"/>
      <c r="S7429" s="259"/>
      <c r="T7429" s="260"/>
      <c r="AT7429" s="261" t="s">
        <v>218</v>
      </c>
      <c r="AU7429" s="261" t="s">
        <v>92</v>
      </c>
      <c r="AV7429" s="12" t="s">
        <v>90</v>
      </c>
      <c r="AW7429" s="12" t="s">
        <v>45</v>
      </c>
      <c r="AX7429" s="12" t="s">
        <v>83</v>
      </c>
      <c r="AY7429" s="261" t="s">
        <v>207</v>
      </c>
    </row>
    <row r="7430" s="13" customFormat="1">
      <c r="B7430" s="262"/>
      <c r="C7430" s="263"/>
      <c r="D7430" s="249" t="s">
        <v>218</v>
      </c>
      <c r="E7430" s="264" t="s">
        <v>81</v>
      </c>
      <c r="F7430" s="265" t="s">
        <v>6040</v>
      </c>
      <c r="G7430" s="263"/>
      <c r="H7430" s="266">
        <v>12.199999999999999</v>
      </c>
      <c r="I7430" s="267"/>
      <c r="J7430" s="263"/>
      <c r="K7430" s="263"/>
      <c r="L7430" s="268"/>
      <c r="M7430" s="269"/>
      <c r="N7430" s="270"/>
      <c r="O7430" s="270"/>
      <c r="P7430" s="270"/>
      <c r="Q7430" s="270"/>
      <c r="R7430" s="270"/>
      <c r="S7430" s="270"/>
      <c r="T7430" s="271"/>
      <c r="AT7430" s="272" t="s">
        <v>218</v>
      </c>
      <c r="AU7430" s="272" t="s">
        <v>92</v>
      </c>
      <c r="AV7430" s="13" t="s">
        <v>92</v>
      </c>
      <c r="AW7430" s="13" t="s">
        <v>45</v>
      </c>
      <c r="AX7430" s="13" t="s">
        <v>83</v>
      </c>
      <c r="AY7430" s="272" t="s">
        <v>207</v>
      </c>
    </row>
    <row r="7431" s="12" customFormat="1">
      <c r="B7431" s="252"/>
      <c r="C7431" s="253"/>
      <c r="D7431" s="249" t="s">
        <v>218</v>
      </c>
      <c r="E7431" s="254" t="s">
        <v>81</v>
      </c>
      <c r="F7431" s="255" t="s">
        <v>5908</v>
      </c>
      <c r="G7431" s="253"/>
      <c r="H7431" s="254" t="s">
        <v>81</v>
      </c>
      <c r="I7431" s="256"/>
      <c r="J7431" s="253"/>
      <c r="K7431" s="253"/>
      <c r="L7431" s="257"/>
      <c r="M7431" s="258"/>
      <c r="N7431" s="259"/>
      <c r="O7431" s="259"/>
      <c r="P7431" s="259"/>
      <c r="Q7431" s="259"/>
      <c r="R7431" s="259"/>
      <c r="S7431" s="259"/>
      <c r="T7431" s="260"/>
      <c r="AT7431" s="261" t="s">
        <v>218</v>
      </c>
      <c r="AU7431" s="261" t="s">
        <v>92</v>
      </c>
      <c r="AV7431" s="12" t="s">
        <v>90</v>
      </c>
      <c r="AW7431" s="12" t="s">
        <v>45</v>
      </c>
      <c r="AX7431" s="12" t="s">
        <v>83</v>
      </c>
      <c r="AY7431" s="261" t="s">
        <v>207</v>
      </c>
    </row>
    <row r="7432" s="13" customFormat="1">
      <c r="B7432" s="262"/>
      <c r="C7432" s="263"/>
      <c r="D7432" s="249" t="s">
        <v>218</v>
      </c>
      <c r="E7432" s="264" t="s">
        <v>81</v>
      </c>
      <c r="F7432" s="265" t="s">
        <v>6041</v>
      </c>
      <c r="G7432" s="263"/>
      <c r="H7432" s="266">
        <v>3.8999999999999999</v>
      </c>
      <c r="I7432" s="267"/>
      <c r="J7432" s="263"/>
      <c r="K7432" s="263"/>
      <c r="L7432" s="268"/>
      <c r="M7432" s="269"/>
      <c r="N7432" s="270"/>
      <c r="O7432" s="270"/>
      <c r="P7432" s="270"/>
      <c r="Q7432" s="270"/>
      <c r="R7432" s="270"/>
      <c r="S7432" s="270"/>
      <c r="T7432" s="271"/>
      <c r="AT7432" s="272" t="s">
        <v>218</v>
      </c>
      <c r="AU7432" s="272" t="s">
        <v>92</v>
      </c>
      <c r="AV7432" s="13" t="s">
        <v>92</v>
      </c>
      <c r="AW7432" s="13" t="s">
        <v>45</v>
      </c>
      <c r="AX7432" s="13" t="s">
        <v>83</v>
      </c>
      <c r="AY7432" s="272" t="s">
        <v>207</v>
      </c>
    </row>
    <row r="7433" s="12" customFormat="1">
      <c r="B7433" s="252"/>
      <c r="C7433" s="253"/>
      <c r="D7433" s="249" t="s">
        <v>218</v>
      </c>
      <c r="E7433" s="254" t="s">
        <v>81</v>
      </c>
      <c r="F7433" s="255" t="s">
        <v>5909</v>
      </c>
      <c r="G7433" s="253"/>
      <c r="H7433" s="254" t="s">
        <v>81</v>
      </c>
      <c r="I7433" s="256"/>
      <c r="J7433" s="253"/>
      <c r="K7433" s="253"/>
      <c r="L7433" s="257"/>
      <c r="M7433" s="258"/>
      <c r="N7433" s="259"/>
      <c r="O7433" s="259"/>
      <c r="P7433" s="259"/>
      <c r="Q7433" s="259"/>
      <c r="R7433" s="259"/>
      <c r="S7433" s="259"/>
      <c r="T7433" s="260"/>
      <c r="AT7433" s="261" t="s">
        <v>218</v>
      </c>
      <c r="AU7433" s="261" t="s">
        <v>92</v>
      </c>
      <c r="AV7433" s="12" t="s">
        <v>90</v>
      </c>
      <c r="AW7433" s="12" t="s">
        <v>45</v>
      </c>
      <c r="AX7433" s="12" t="s">
        <v>83</v>
      </c>
      <c r="AY7433" s="261" t="s">
        <v>207</v>
      </c>
    </row>
    <row r="7434" s="13" customFormat="1">
      <c r="B7434" s="262"/>
      <c r="C7434" s="263"/>
      <c r="D7434" s="249" t="s">
        <v>218</v>
      </c>
      <c r="E7434" s="264" t="s">
        <v>81</v>
      </c>
      <c r="F7434" s="265" t="s">
        <v>6028</v>
      </c>
      <c r="G7434" s="263"/>
      <c r="H7434" s="266">
        <v>7.9000000000000004</v>
      </c>
      <c r="I7434" s="267"/>
      <c r="J7434" s="263"/>
      <c r="K7434" s="263"/>
      <c r="L7434" s="268"/>
      <c r="M7434" s="269"/>
      <c r="N7434" s="270"/>
      <c r="O7434" s="270"/>
      <c r="P7434" s="270"/>
      <c r="Q7434" s="270"/>
      <c r="R7434" s="270"/>
      <c r="S7434" s="270"/>
      <c r="T7434" s="271"/>
      <c r="AT7434" s="272" t="s">
        <v>218</v>
      </c>
      <c r="AU7434" s="272" t="s">
        <v>92</v>
      </c>
      <c r="AV7434" s="13" t="s">
        <v>92</v>
      </c>
      <c r="AW7434" s="13" t="s">
        <v>45</v>
      </c>
      <c r="AX7434" s="13" t="s">
        <v>83</v>
      </c>
      <c r="AY7434" s="272" t="s">
        <v>207</v>
      </c>
    </row>
    <row r="7435" s="12" customFormat="1">
      <c r="B7435" s="252"/>
      <c r="C7435" s="253"/>
      <c r="D7435" s="249" t="s">
        <v>218</v>
      </c>
      <c r="E7435" s="254" t="s">
        <v>81</v>
      </c>
      <c r="F7435" s="255" t="s">
        <v>5910</v>
      </c>
      <c r="G7435" s="253"/>
      <c r="H7435" s="254" t="s">
        <v>81</v>
      </c>
      <c r="I7435" s="256"/>
      <c r="J7435" s="253"/>
      <c r="K7435" s="253"/>
      <c r="L7435" s="257"/>
      <c r="M7435" s="258"/>
      <c r="N7435" s="259"/>
      <c r="O7435" s="259"/>
      <c r="P7435" s="259"/>
      <c r="Q7435" s="259"/>
      <c r="R7435" s="259"/>
      <c r="S7435" s="259"/>
      <c r="T7435" s="260"/>
      <c r="AT7435" s="261" t="s">
        <v>218</v>
      </c>
      <c r="AU7435" s="261" t="s">
        <v>92</v>
      </c>
      <c r="AV7435" s="12" t="s">
        <v>90</v>
      </c>
      <c r="AW7435" s="12" t="s">
        <v>45</v>
      </c>
      <c r="AX7435" s="12" t="s">
        <v>83</v>
      </c>
      <c r="AY7435" s="261" t="s">
        <v>207</v>
      </c>
    </row>
    <row r="7436" s="13" customFormat="1">
      <c r="B7436" s="262"/>
      <c r="C7436" s="263"/>
      <c r="D7436" s="249" t="s">
        <v>218</v>
      </c>
      <c r="E7436" s="264" t="s">
        <v>81</v>
      </c>
      <c r="F7436" s="265" t="s">
        <v>6028</v>
      </c>
      <c r="G7436" s="263"/>
      <c r="H7436" s="266">
        <v>7.9000000000000004</v>
      </c>
      <c r="I7436" s="267"/>
      <c r="J7436" s="263"/>
      <c r="K7436" s="263"/>
      <c r="L7436" s="268"/>
      <c r="M7436" s="269"/>
      <c r="N7436" s="270"/>
      <c r="O7436" s="270"/>
      <c r="P7436" s="270"/>
      <c r="Q7436" s="270"/>
      <c r="R7436" s="270"/>
      <c r="S7436" s="270"/>
      <c r="T7436" s="271"/>
      <c r="AT7436" s="272" t="s">
        <v>218</v>
      </c>
      <c r="AU7436" s="272" t="s">
        <v>92</v>
      </c>
      <c r="AV7436" s="13" t="s">
        <v>92</v>
      </c>
      <c r="AW7436" s="13" t="s">
        <v>45</v>
      </c>
      <c r="AX7436" s="13" t="s">
        <v>83</v>
      </c>
      <c r="AY7436" s="272" t="s">
        <v>207</v>
      </c>
    </row>
    <row r="7437" s="12" customFormat="1">
      <c r="B7437" s="252"/>
      <c r="C7437" s="253"/>
      <c r="D7437" s="249" t="s">
        <v>218</v>
      </c>
      <c r="E7437" s="254" t="s">
        <v>81</v>
      </c>
      <c r="F7437" s="255" t="s">
        <v>5911</v>
      </c>
      <c r="G7437" s="253"/>
      <c r="H7437" s="254" t="s">
        <v>81</v>
      </c>
      <c r="I7437" s="256"/>
      <c r="J7437" s="253"/>
      <c r="K7437" s="253"/>
      <c r="L7437" s="257"/>
      <c r="M7437" s="258"/>
      <c r="N7437" s="259"/>
      <c r="O7437" s="259"/>
      <c r="P7437" s="259"/>
      <c r="Q7437" s="259"/>
      <c r="R7437" s="259"/>
      <c r="S7437" s="259"/>
      <c r="T7437" s="260"/>
      <c r="AT7437" s="261" t="s">
        <v>218</v>
      </c>
      <c r="AU7437" s="261" t="s">
        <v>92</v>
      </c>
      <c r="AV7437" s="12" t="s">
        <v>90</v>
      </c>
      <c r="AW7437" s="12" t="s">
        <v>45</v>
      </c>
      <c r="AX7437" s="12" t="s">
        <v>83</v>
      </c>
      <c r="AY7437" s="261" t="s">
        <v>207</v>
      </c>
    </row>
    <row r="7438" s="13" customFormat="1">
      <c r="B7438" s="262"/>
      <c r="C7438" s="263"/>
      <c r="D7438" s="249" t="s">
        <v>218</v>
      </c>
      <c r="E7438" s="264" t="s">
        <v>81</v>
      </c>
      <c r="F7438" s="265" t="s">
        <v>6042</v>
      </c>
      <c r="G7438" s="263"/>
      <c r="H7438" s="266">
        <v>9</v>
      </c>
      <c r="I7438" s="267"/>
      <c r="J7438" s="263"/>
      <c r="K7438" s="263"/>
      <c r="L7438" s="268"/>
      <c r="M7438" s="269"/>
      <c r="N7438" s="270"/>
      <c r="O7438" s="270"/>
      <c r="P7438" s="270"/>
      <c r="Q7438" s="270"/>
      <c r="R7438" s="270"/>
      <c r="S7438" s="270"/>
      <c r="T7438" s="271"/>
      <c r="AT7438" s="272" t="s">
        <v>218</v>
      </c>
      <c r="AU7438" s="272" t="s">
        <v>92</v>
      </c>
      <c r="AV7438" s="13" t="s">
        <v>92</v>
      </c>
      <c r="AW7438" s="13" t="s">
        <v>45</v>
      </c>
      <c r="AX7438" s="13" t="s">
        <v>83</v>
      </c>
      <c r="AY7438" s="272" t="s">
        <v>207</v>
      </c>
    </row>
    <row r="7439" s="15" customFormat="1">
      <c r="B7439" s="284"/>
      <c r="C7439" s="285"/>
      <c r="D7439" s="249" t="s">
        <v>218</v>
      </c>
      <c r="E7439" s="286" t="s">
        <v>81</v>
      </c>
      <c r="F7439" s="287" t="s">
        <v>247</v>
      </c>
      <c r="G7439" s="285"/>
      <c r="H7439" s="288">
        <v>212.5</v>
      </c>
      <c r="I7439" s="289"/>
      <c r="J7439" s="285"/>
      <c r="K7439" s="285"/>
      <c r="L7439" s="290"/>
      <c r="M7439" s="291"/>
      <c r="N7439" s="292"/>
      <c r="O7439" s="292"/>
      <c r="P7439" s="292"/>
      <c r="Q7439" s="292"/>
      <c r="R7439" s="292"/>
      <c r="S7439" s="292"/>
      <c r="T7439" s="293"/>
      <c r="AT7439" s="294" t="s">
        <v>218</v>
      </c>
      <c r="AU7439" s="294" t="s">
        <v>92</v>
      </c>
      <c r="AV7439" s="15" t="s">
        <v>233</v>
      </c>
      <c r="AW7439" s="15" t="s">
        <v>45</v>
      </c>
      <c r="AX7439" s="15" t="s">
        <v>83</v>
      </c>
      <c r="AY7439" s="294" t="s">
        <v>207</v>
      </c>
    </row>
    <row r="7440" s="12" customFormat="1">
      <c r="B7440" s="252"/>
      <c r="C7440" s="253"/>
      <c r="D7440" s="249" t="s">
        <v>218</v>
      </c>
      <c r="E7440" s="254" t="s">
        <v>81</v>
      </c>
      <c r="F7440" s="255" t="s">
        <v>673</v>
      </c>
      <c r="G7440" s="253"/>
      <c r="H7440" s="254" t="s">
        <v>81</v>
      </c>
      <c r="I7440" s="256"/>
      <c r="J7440" s="253"/>
      <c r="K7440" s="253"/>
      <c r="L7440" s="257"/>
      <c r="M7440" s="258"/>
      <c r="N7440" s="259"/>
      <c r="O7440" s="259"/>
      <c r="P7440" s="259"/>
      <c r="Q7440" s="259"/>
      <c r="R7440" s="259"/>
      <c r="S7440" s="259"/>
      <c r="T7440" s="260"/>
      <c r="AT7440" s="261" t="s">
        <v>218</v>
      </c>
      <c r="AU7440" s="261" t="s">
        <v>92</v>
      </c>
      <c r="AV7440" s="12" t="s">
        <v>90</v>
      </c>
      <c r="AW7440" s="12" t="s">
        <v>45</v>
      </c>
      <c r="AX7440" s="12" t="s">
        <v>83</v>
      </c>
      <c r="AY7440" s="261" t="s">
        <v>207</v>
      </c>
    </row>
    <row r="7441" s="12" customFormat="1">
      <c r="B7441" s="252"/>
      <c r="C7441" s="253"/>
      <c r="D7441" s="249" t="s">
        <v>218</v>
      </c>
      <c r="E7441" s="254" t="s">
        <v>81</v>
      </c>
      <c r="F7441" s="255" t="s">
        <v>5913</v>
      </c>
      <c r="G7441" s="253"/>
      <c r="H7441" s="254" t="s">
        <v>81</v>
      </c>
      <c r="I7441" s="256"/>
      <c r="J7441" s="253"/>
      <c r="K7441" s="253"/>
      <c r="L7441" s="257"/>
      <c r="M7441" s="258"/>
      <c r="N7441" s="259"/>
      <c r="O7441" s="259"/>
      <c r="P7441" s="259"/>
      <c r="Q7441" s="259"/>
      <c r="R7441" s="259"/>
      <c r="S7441" s="259"/>
      <c r="T7441" s="260"/>
      <c r="AT7441" s="261" t="s">
        <v>218</v>
      </c>
      <c r="AU7441" s="261" t="s">
        <v>92</v>
      </c>
      <c r="AV7441" s="12" t="s">
        <v>90</v>
      </c>
      <c r="AW7441" s="12" t="s">
        <v>45</v>
      </c>
      <c r="AX7441" s="12" t="s">
        <v>83</v>
      </c>
      <c r="AY7441" s="261" t="s">
        <v>207</v>
      </c>
    </row>
    <row r="7442" s="13" customFormat="1">
      <c r="B7442" s="262"/>
      <c r="C7442" s="263"/>
      <c r="D7442" s="249" t="s">
        <v>218</v>
      </c>
      <c r="E7442" s="264" t="s">
        <v>81</v>
      </c>
      <c r="F7442" s="265" t="s">
        <v>6043</v>
      </c>
      <c r="G7442" s="263"/>
      <c r="H7442" s="266">
        <v>7</v>
      </c>
      <c r="I7442" s="267"/>
      <c r="J7442" s="263"/>
      <c r="K7442" s="263"/>
      <c r="L7442" s="268"/>
      <c r="M7442" s="269"/>
      <c r="N7442" s="270"/>
      <c r="O7442" s="270"/>
      <c r="P7442" s="270"/>
      <c r="Q7442" s="270"/>
      <c r="R7442" s="270"/>
      <c r="S7442" s="270"/>
      <c r="T7442" s="271"/>
      <c r="AT7442" s="272" t="s">
        <v>218</v>
      </c>
      <c r="AU7442" s="272" t="s">
        <v>92</v>
      </c>
      <c r="AV7442" s="13" t="s">
        <v>92</v>
      </c>
      <c r="AW7442" s="13" t="s">
        <v>45</v>
      </c>
      <c r="AX7442" s="13" t="s">
        <v>83</v>
      </c>
      <c r="AY7442" s="272" t="s">
        <v>207</v>
      </c>
    </row>
    <row r="7443" s="12" customFormat="1">
      <c r="B7443" s="252"/>
      <c r="C7443" s="253"/>
      <c r="D7443" s="249" t="s">
        <v>218</v>
      </c>
      <c r="E7443" s="254" t="s">
        <v>81</v>
      </c>
      <c r="F7443" s="255" t="s">
        <v>5915</v>
      </c>
      <c r="G7443" s="253"/>
      <c r="H7443" s="254" t="s">
        <v>81</v>
      </c>
      <c r="I7443" s="256"/>
      <c r="J7443" s="253"/>
      <c r="K7443" s="253"/>
      <c r="L7443" s="257"/>
      <c r="M7443" s="258"/>
      <c r="N7443" s="259"/>
      <c r="O7443" s="259"/>
      <c r="P7443" s="259"/>
      <c r="Q7443" s="259"/>
      <c r="R7443" s="259"/>
      <c r="S7443" s="259"/>
      <c r="T7443" s="260"/>
      <c r="AT7443" s="261" t="s">
        <v>218</v>
      </c>
      <c r="AU7443" s="261" t="s">
        <v>92</v>
      </c>
      <c r="AV7443" s="12" t="s">
        <v>90</v>
      </c>
      <c r="AW7443" s="12" t="s">
        <v>45</v>
      </c>
      <c r="AX7443" s="12" t="s">
        <v>83</v>
      </c>
      <c r="AY7443" s="261" t="s">
        <v>207</v>
      </c>
    </row>
    <row r="7444" s="13" customFormat="1">
      <c r="B7444" s="262"/>
      <c r="C7444" s="263"/>
      <c r="D7444" s="249" t="s">
        <v>218</v>
      </c>
      <c r="E7444" s="264" t="s">
        <v>81</v>
      </c>
      <c r="F7444" s="265" t="s">
        <v>6044</v>
      </c>
      <c r="G7444" s="263"/>
      <c r="H7444" s="266">
        <v>63.5</v>
      </c>
      <c r="I7444" s="267"/>
      <c r="J7444" s="263"/>
      <c r="K7444" s="263"/>
      <c r="L7444" s="268"/>
      <c r="M7444" s="269"/>
      <c r="N7444" s="270"/>
      <c r="O7444" s="270"/>
      <c r="P7444" s="270"/>
      <c r="Q7444" s="270"/>
      <c r="R7444" s="270"/>
      <c r="S7444" s="270"/>
      <c r="T7444" s="271"/>
      <c r="AT7444" s="272" t="s">
        <v>218</v>
      </c>
      <c r="AU7444" s="272" t="s">
        <v>92</v>
      </c>
      <c r="AV7444" s="13" t="s">
        <v>92</v>
      </c>
      <c r="AW7444" s="13" t="s">
        <v>45</v>
      </c>
      <c r="AX7444" s="13" t="s">
        <v>83</v>
      </c>
      <c r="AY7444" s="272" t="s">
        <v>207</v>
      </c>
    </row>
    <row r="7445" s="13" customFormat="1">
      <c r="B7445" s="262"/>
      <c r="C7445" s="263"/>
      <c r="D7445" s="249" t="s">
        <v>218</v>
      </c>
      <c r="E7445" s="264" t="s">
        <v>81</v>
      </c>
      <c r="F7445" s="265" t="s">
        <v>6045</v>
      </c>
      <c r="G7445" s="263"/>
      <c r="H7445" s="266">
        <v>-11.279999999999999</v>
      </c>
      <c r="I7445" s="267"/>
      <c r="J7445" s="263"/>
      <c r="K7445" s="263"/>
      <c r="L7445" s="268"/>
      <c r="M7445" s="269"/>
      <c r="N7445" s="270"/>
      <c r="O7445" s="270"/>
      <c r="P7445" s="270"/>
      <c r="Q7445" s="270"/>
      <c r="R7445" s="270"/>
      <c r="S7445" s="270"/>
      <c r="T7445" s="271"/>
      <c r="AT7445" s="272" t="s">
        <v>218</v>
      </c>
      <c r="AU7445" s="272" t="s">
        <v>92</v>
      </c>
      <c r="AV7445" s="13" t="s">
        <v>92</v>
      </c>
      <c r="AW7445" s="13" t="s">
        <v>45</v>
      </c>
      <c r="AX7445" s="13" t="s">
        <v>83</v>
      </c>
      <c r="AY7445" s="272" t="s">
        <v>207</v>
      </c>
    </row>
    <row r="7446" s="13" customFormat="1">
      <c r="B7446" s="262"/>
      <c r="C7446" s="263"/>
      <c r="D7446" s="249" t="s">
        <v>218</v>
      </c>
      <c r="E7446" s="264" t="s">
        <v>81</v>
      </c>
      <c r="F7446" s="265" t="s">
        <v>6046</v>
      </c>
      <c r="G7446" s="263"/>
      <c r="H7446" s="266">
        <v>-2.3999999999999999</v>
      </c>
      <c r="I7446" s="267"/>
      <c r="J7446" s="263"/>
      <c r="K7446" s="263"/>
      <c r="L7446" s="268"/>
      <c r="M7446" s="269"/>
      <c r="N7446" s="270"/>
      <c r="O7446" s="270"/>
      <c r="P7446" s="270"/>
      <c r="Q7446" s="270"/>
      <c r="R7446" s="270"/>
      <c r="S7446" s="270"/>
      <c r="T7446" s="271"/>
      <c r="AT7446" s="272" t="s">
        <v>218</v>
      </c>
      <c r="AU7446" s="272" t="s">
        <v>92</v>
      </c>
      <c r="AV7446" s="13" t="s">
        <v>92</v>
      </c>
      <c r="AW7446" s="13" t="s">
        <v>45</v>
      </c>
      <c r="AX7446" s="13" t="s">
        <v>83</v>
      </c>
      <c r="AY7446" s="272" t="s">
        <v>207</v>
      </c>
    </row>
    <row r="7447" s="13" customFormat="1">
      <c r="B7447" s="262"/>
      <c r="C7447" s="263"/>
      <c r="D7447" s="249" t="s">
        <v>218</v>
      </c>
      <c r="E7447" s="264" t="s">
        <v>81</v>
      </c>
      <c r="F7447" s="265" t="s">
        <v>6034</v>
      </c>
      <c r="G7447" s="263"/>
      <c r="H7447" s="266">
        <v>-1.75</v>
      </c>
      <c r="I7447" s="267"/>
      <c r="J7447" s="263"/>
      <c r="K7447" s="263"/>
      <c r="L7447" s="268"/>
      <c r="M7447" s="269"/>
      <c r="N7447" s="270"/>
      <c r="O7447" s="270"/>
      <c r="P7447" s="270"/>
      <c r="Q7447" s="270"/>
      <c r="R7447" s="270"/>
      <c r="S7447" s="270"/>
      <c r="T7447" s="271"/>
      <c r="AT7447" s="272" t="s">
        <v>218</v>
      </c>
      <c r="AU7447" s="272" t="s">
        <v>92</v>
      </c>
      <c r="AV7447" s="13" t="s">
        <v>92</v>
      </c>
      <c r="AW7447" s="13" t="s">
        <v>45</v>
      </c>
      <c r="AX7447" s="13" t="s">
        <v>83</v>
      </c>
      <c r="AY7447" s="272" t="s">
        <v>207</v>
      </c>
    </row>
    <row r="7448" s="12" customFormat="1">
      <c r="B7448" s="252"/>
      <c r="C7448" s="253"/>
      <c r="D7448" s="249" t="s">
        <v>218</v>
      </c>
      <c r="E7448" s="254" t="s">
        <v>81</v>
      </c>
      <c r="F7448" s="255" t="s">
        <v>5917</v>
      </c>
      <c r="G7448" s="253"/>
      <c r="H7448" s="254" t="s">
        <v>81</v>
      </c>
      <c r="I7448" s="256"/>
      <c r="J7448" s="253"/>
      <c r="K7448" s="253"/>
      <c r="L7448" s="257"/>
      <c r="M7448" s="258"/>
      <c r="N7448" s="259"/>
      <c r="O7448" s="259"/>
      <c r="P7448" s="259"/>
      <c r="Q7448" s="259"/>
      <c r="R7448" s="259"/>
      <c r="S7448" s="259"/>
      <c r="T7448" s="260"/>
      <c r="AT7448" s="261" t="s">
        <v>218</v>
      </c>
      <c r="AU7448" s="261" t="s">
        <v>92</v>
      </c>
      <c r="AV7448" s="12" t="s">
        <v>90</v>
      </c>
      <c r="AW7448" s="12" t="s">
        <v>45</v>
      </c>
      <c r="AX7448" s="12" t="s">
        <v>83</v>
      </c>
      <c r="AY7448" s="261" t="s">
        <v>207</v>
      </c>
    </row>
    <row r="7449" s="13" customFormat="1">
      <c r="B7449" s="262"/>
      <c r="C7449" s="263"/>
      <c r="D7449" s="249" t="s">
        <v>218</v>
      </c>
      <c r="E7449" s="264" t="s">
        <v>81</v>
      </c>
      <c r="F7449" s="265" t="s">
        <v>6047</v>
      </c>
      <c r="G7449" s="263"/>
      <c r="H7449" s="266">
        <v>14.57</v>
      </c>
      <c r="I7449" s="267"/>
      <c r="J7449" s="263"/>
      <c r="K7449" s="263"/>
      <c r="L7449" s="268"/>
      <c r="M7449" s="269"/>
      <c r="N7449" s="270"/>
      <c r="O7449" s="270"/>
      <c r="P7449" s="270"/>
      <c r="Q7449" s="270"/>
      <c r="R7449" s="270"/>
      <c r="S7449" s="270"/>
      <c r="T7449" s="271"/>
      <c r="AT7449" s="272" t="s">
        <v>218</v>
      </c>
      <c r="AU7449" s="272" t="s">
        <v>92</v>
      </c>
      <c r="AV7449" s="13" t="s">
        <v>92</v>
      </c>
      <c r="AW7449" s="13" t="s">
        <v>45</v>
      </c>
      <c r="AX7449" s="13" t="s">
        <v>83</v>
      </c>
      <c r="AY7449" s="272" t="s">
        <v>207</v>
      </c>
    </row>
    <row r="7450" s="13" customFormat="1">
      <c r="B7450" s="262"/>
      <c r="C7450" s="263"/>
      <c r="D7450" s="249" t="s">
        <v>218</v>
      </c>
      <c r="E7450" s="264" t="s">
        <v>81</v>
      </c>
      <c r="F7450" s="265" t="s">
        <v>6048</v>
      </c>
      <c r="G7450" s="263"/>
      <c r="H7450" s="266">
        <v>-0.93999999999999995</v>
      </c>
      <c r="I7450" s="267"/>
      <c r="J7450" s="263"/>
      <c r="K7450" s="263"/>
      <c r="L7450" s="268"/>
      <c r="M7450" s="269"/>
      <c r="N7450" s="270"/>
      <c r="O7450" s="270"/>
      <c r="P7450" s="270"/>
      <c r="Q7450" s="270"/>
      <c r="R7450" s="270"/>
      <c r="S7450" s="270"/>
      <c r="T7450" s="271"/>
      <c r="AT7450" s="272" t="s">
        <v>218</v>
      </c>
      <c r="AU7450" s="272" t="s">
        <v>92</v>
      </c>
      <c r="AV7450" s="13" t="s">
        <v>92</v>
      </c>
      <c r="AW7450" s="13" t="s">
        <v>45</v>
      </c>
      <c r="AX7450" s="13" t="s">
        <v>83</v>
      </c>
      <c r="AY7450" s="272" t="s">
        <v>207</v>
      </c>
    </row>
    <row r="7451" s="12" customFormat="1">
      <c r="B7451" s="252"/>
      <c r="C7451" s="253"/>
      <c r="D7451" s="249" t="s">
        <v>218</v>
      </c>
      <c r="E7451" s="254" t="s">
        <v>81</v>
      </c>
      <c r="F7451" s="255" t="s">
        <v>5919</v>
      </c>
      <c r="G7451" s="253"/>
      <c r="H7451" s="254" t="s">
        <v>81</v>
      </c>
      <c r="I7451" s="256"/>
      <c r="J7451" s="253"/>
      <c r="K7451" s="253"/>
      <c r="L7451" s="257"/>
      <c r="M7451" s="258"/>
      <c r="N7451" s="259"/>
      <c r="O7451" s="259"/>
      <c r="P7451" s="259"/>
      <c r="Q7451" s="259"/>
      <c r="R7451" s="259"/>
      <c r="S7451" s="259"/>
      <c r="T7451" s="260"/>
      <c r="AT7451" s="261" t="s">
        <v>218</v>
      </c>
      <c r="AU7451" s="261" t="s">
        <v>92</v>
      </c>
      <c r="AV7451" s="12" t="s">
        <v>90</v>
      </c>
      <c r="AW7451" s="12" t="s">
        <v>45</v>
      </c>
      <c r="AX7451" s="12" t="s">
        <v>83</v>
      </c>
      <c r="AY7451" s="261" t="s">
        <v>207</v>
      </c>
    </row>
    <row r="7452" s="13" customFormat="1">
      <c r="B7452" s="262"/>
      <c r="C7452" s="263"/>
      <c r="D7452" s="249" t="s">
        <v>218</v>
      </c>
      <c r="E7452" s="264" t="s">
        <v>81</v>
      </c>
      <c r="F7452" s="265" t="s">
        <v>6049</v>
      </c>
      <c r="G7452" s="263"/>
      <c r="H7452" s="266">
        <v>12.98</v>
      </c>
      <c r="I7452" s="267"/>
      <c r="J7452" s="263"/>
      <c r="K7452" s="263"/>
      <c r="L7452" s="268"/>
      <c r="M7452" s="269"/>
      <c r="N7452" s="270"/>
      <c r="O7452" s="270"/>
      <c r="P7452" s="270"/>
      <c r="Q7452" s="270"/>
      <c r="R7452" s="270"/>
      <c r="S7452" s="270"/>
      <c r="T7452" s="271"/>
      <c r="AT7452" s="272" t="s">
        <v>218</v>
      </c>
      <c r="AU7452" s="272" t="s">
        <v>92</v>
      </c>
      <c r="AV7452" s="13" t="s">
        <v>92</v>
      </c>
      <c r="AW7452" s="13" t="s">
        <v>45</v>
      </c>
      <c r="AX7452" s="13" t="s">
        <v>83</v>
      </c>
      <c r="AY7452" s="272" t="s">
        <v>207</v>
      </c>
    </row>
    <row r="7453" s="13" customFormat="1">
      <c r="B7453" s="262"/>
      <c r="C7453" s="263"/>
      <c r="D7453" s="249" t="s">
        <v>218</v>
      </c>
      <c r="E7453" s="264" t="s">
        <v>81</v>
      </c>
      <c r="F7453" s="265" t="s">
        <v>6048</v>
      </c>
      <c r="G7453" s="263"/>
      <c r="H7453" s="266">
        <v>-0.93999999999999995</v>
      </c>
      <c r="I7453" s="267"/>
      <c r="J7453" s="263"/>
      <c r="K7453" s="263"/>
      <c r="L7453" s="268"/>
      <c r="M7453" s="269"/>
      <c r="N7453" s="270"/>
      <c r="O7453" s="270"/>
      <c r="P7453" s="270"/>
      <c r="Q7453" s="270"/>
      <c r="R7453" s="270"/>
      <c r="S7453" s="270"/>
      <c r="T7453" s="271"/>
      <c r="AT7453" s="272" t="s">
        <v>218</v>
      </c>
      <c r="AU7453" s="272" t="s">
        <v>92</v>
      </c>
      <c r="AV7453" s="13" t="s">
        <v>92</v>
      </c>
      <c r="AW7453" s="13" t="s">
        <v>45</v>
      </c>
      <c r="AX7453" s="13" t="s">
        <v>83</v>
      </c>
      <c r="AY7453" s="272" t="s">
        <v>207</v>
      </c>
    </row>
    <row r="7454" s="12" customFormat="1">
      <c r="B7454" s="252"/>
      <c r="C7454" s="253"/>
      <c r="D7454" s="249" t="s">
        <v>218</v>
      </c>
      <c r="E7454" s="254" t="s">
        <v>81</v>
      </c>
      <c r="F7454" s="255" t="s">
        <v>5921</v>
      </c>
      <c r="G7454" s="253"/>
      <c r="H7454" s="254" t="s">
        <v>81</v>
      </c>
      <c r="I7454" s="256"/>
      <c r="J7454" s="253"/>
      <c r="K7454" s="253"/>
      <c r="L7454" s="257"/>
      <c r="M7454" s="258"/>
      <c r="N7454" s="259"/>
      <c r="O7454" s="259"/>
      <c r="P7454" s="259"/>
      <c r="Q7454" s="259"/>
      <c r="R7454" s="259"/>
      <c r="S7454" s="259"/>
      <c r="T7454" s="260"/>
      <c r="AT7454" s="261" t="s">
        <v>218</v>
      </c>
      <c r="AU7454" s="261" t="s">
        <v>92</v>
      </c>
      <c r="AV7454" s="12" t="s">
        <v>90</v>
      </c>
      <c r="AW7454" s="12" t="s">
        <v>45</v>
      </c>
      <c r="AX7454" s="12" t="s">
        <v>83</v>
      </c>
      <c r="AY7454" s="261" t="s">
        <v>207</v>
      </c>
    </row>
    <row r="7455" s="13" customFormat="1">
      <c r="B7455" s="262"/>
      <c r="C7455" s="263"/>
      <c r="D7455" s="249" t="s">
        <v>218</v>
      </c>
      <c r="E7455" s="264" t="s">
        <v>81</v>
      </c>
      <c r="F7455" s="265" t="s">
        <v>6050</v>
      </c>
      <c r="G7455" s="263"/>
      <c r="H7455" s="266">
        <v>12.9</v>
      </c>
      <c r="I7455" s="267"/>
      <c r="J7455" s="263"/>
      <c r="K7455" s="263"/>
      <c r="L7455" s="268"/>
      <c r="M7455" s="269"/>
      <c r="N7455" s="270"/>
      <c r="O7455" s="270"/>
      <c r="P7455" s="270"/>
      <c r="Q7455" s="270"/>
      <c r="R7455" s="270"/>
      <c r="S7455" s="270"/>
      <c r="T7455" s="271"/>
      <c r="AT7455" s="272" t="s">
        <v>218</v>
      </c>
      <c r="AU7455" s="272" t="s">
        <v>92</v>
      </c>
      <c r="AV7455" s="13" t="s">
        <v>92</v>
      </c>
      <c r="AW7455" s="13" t="s">
        <v>45</v>
      </c>
      <c r="AX7455" s="13" t="s">
        <v>83</v>
      </c>
      <c r="AY7455" s="272" t="s">
        <v>207</v>
      </c>
    </row>
    <row r="7456" s="13" customFormat="1">
      <c r="B7456" s="262"/>
      <c r="C7456" s="263"/>
      <c r="D7456" s="249" t="s">
        <v>218</v>
      </c>
      <c r="E7456" s="264" t="s">
        <v>81</v>
      </c>
      <c r="F7456" s="265" t="s">
        <v>6048</v>
      </c>
      <c r="G7456" s="263"/>
      <c r="H7456" s="266">
        <v>-0.93999999999999995</v>
      </c>
      <c r="I7456" s="267"/>
      <c r="J7456" s="263"/>
      <c r="K7456" s="263"/>
      <c r="L7456" s="268"/>
      <c r="M7456" s="269"/>
      <c r="N7456" s="270"/>
      <c r="O7456" s="270"/>
      <c r="P7456" s="270"/>
      <c r="Q7456" s="270"/>
      <c r="R7456" s="270"/>
      <c r="S7456" s="270"/>
      <c r="T7456" s="271"/>
      <c r="AT7456" s="272" t="s">
        <v>218</v>
      </c>
      <c r="AU7456" s="272" t="s">
        <v>92</v>
      </c>
      <c r="AV7456" s="13" t="s">
        <v>92</v>
      </c>
      <c r="AW7456" s="13" t="s">
        <v>45</v>
      </c>
      <c r="AX7456" s="13" t="s">
        <v>83</v>
      </c>
      <c r="AY7456" s="272" t="s">
        <v>207</v>
      </c>
    </row>
    <row r="7457" s="12" customFormat="1">
      <c r="B7457" s="252"/>
      <c r="C7457" s="253"/>
      <c r="D7457" s="249" t="s">
        <v>218</v>
      </c>
      <c r="E7457" s="254" t="s">
        <v>81</v>
      </c>
      <c r="F7457" s="255" t="s">
        <v>5923</v>
      </c>
      <c r="G7457" s="253"/>
      <c r="H7457" s="254" t="s">
        <v>81</v>
      </c>
      <c r="I7457" s="256"/>
      <c r="J7457" s="253"/>
      <c r="K7457" s="253"/>
      <c r="L7457" s="257"/>
      <c r="M7457" s="258"/>
      <c r="N7457" s="259"/>
      <c r="O7457" s="259"/>
      <c r="P7457" s="259"/>
      <c r="Q7457" s="259"/>
      <c r="R7457" s="259"/>
      <c r="S7457" s="259"/>
      <c r="T7457" s="260"/>
      <c r="AT7457" s="261" t="s">
        <v>218</v>
      </c>
      <c r="AU7457" s="261" t="s">
        <v>92</v>
      </c>
      <c r="AV7457" s="12" t="s">
        <v>90</v>
      </c>
      <c r="AW7457" s="12" t="s">
        <v>45</v>
      </c>
      <c r="AX7457" s="12" t="s">
        <v>83</v>
      </c>
      <c r="AY7457" s="261" t="s">
        <v>207</v>
      </c>
    </row>
    <row r="7458" s="13" customFormat="1">
      <c r="B7458" s="262"/>
      <c r="C7458" s="263"/>
      <c r="D7458" s="249" t="s">
        <v>218</v>
      </c>
      <c r="E7458" s="264" t="s">
        <v>81</v>
      </c>
      <c r="F7458" s="265" t="s">
        <v>6051</v>
      </c>
      <c r="G7458" s="263"/>
      <c r="H7458" s="266">
        <v>17.100000000000001</v>
      </c>
      <c r="I7458" s="267"/>
      <c r="J7458" s="263"/>
      <c r="K7458" s="263"/>
      <c r="L7458" s="268"/>
      <c r="M7458" s="269"/>
      <c r="N7458" s="270"/>
      <c r="O7458" s="270"/>
      <c r="P7458" s="270"/>
      <c r="Q7458" s="270"/>
      <c r="R7458" s="270"/>
      <c r="S7458" s="270"/>
      <c r="T7458" s="271"/>
      <c r="AT7458" s="272" t="s">
        <v>218</v>
      </c>
      <c r="AU7458" s="272" t="s">
        <v>92</v>
      </c>
      <c r="AV7458" s="13" t="s">
        <v>92</v>
      </c>
      <c r="AW7458" s="13" t="s">
        <v>45</v>
      </c>
      <c r="AX7458" s="13" t="s">
        <v>83</v>
      </c>
      <c r="AY7458" s="272" t="s">
        <v>207</v>
      </c>
    </row>
    <row r="7459" s="13" customFormat="1">
      <c r="B7459" s="262"/>
      <c r="C7459" s="263"/>
      <c r="D7459" s="249" t="s">
        <v>218</v>
      </c>
      <c r="E7459" s="264" t="s">
        <v>81</v>
      </c>
      <c r="F7459" s="265" t="s">
        <v>6048</v>
      </c>
      <c r="G7459" s="263"/>
      <c r="H7459" s="266">
        <v>-0.93999999999999995</v>
      </c>
      <c r="I7459" s="267"/>
      <c r="J7459" s="263"/>
      <c r="K7459" s="263"/>
      <c r="L7459" s="268"/>
      <c r="M7459" s="269"/>
      <c r="N7459" s="270"/>
      <c r="O7459" s="270"/>
      <c r="P7459" s="270"/>
      <c r="Q7459" s="270"/>
      <c r="R7459" s="270"/>
      <c r="S7459" s="270"/>
      <c r="T7459" s="271"/>
      <c r="AT7459" s="272" t="s">
        <v>218</v>
      </c>
      <c r="AU7459" s="272" t="s">
        <v>92</v>
      </c>
      <c r="AV7459" s="13" t="s">
        <v>92</v>
      </c>
      <c r="AW7459" s="13" t="s">
        <v>45</v>
      </c>
      <c r="AX7459" s="13" t="s">
        <v>83</v>
      </c>
      <c r="AY7459" s="272" t="s">
        <v>207</v>
      </c>
    </row>
    <row r="7460" s="12" customFormat="1">
      <c r="B7460" s="252"/>
      <c r="C7460" s="253"/>
      <c r="D7460" s="249" t="s">
        <v>218</v>
      </c>
      <c r="E7460" s="254" t="s">
        <v>81</v>
      </c>
      <c r="F7460" s="255" t="s">
        <v>5924</v>
      </c>
      <c r="G7460" s="253"/>
      <c r="H7460" s="254" t="s">
        <v>81</v>
      </c>
      <c r="I7460" s="256"/>
      <c r="J7460" s="253"/>
      <c r="K7460" s="253"/>
      <c r="L7460" s="257"/>
      <c r="M7460" s="258"/>
      <c r="N7460" s="259"/>
      <c r="O7460" s="259"/>
      <c r="P7460" s="259"/>
      <c r="Q7460" s="259"/>
      <c r="R7460" s="259"/>
      <c r="S7460" s="259"/>
      <c r="T7460" s="260"/>
      <c r="AT7460" s="261" t="s">
        <v>218</v>
      </c>
      <c r="AU7460" s="261" t="s">
        <v>92</v>
      </c>
      <c r="AV7460" s="12" t="s">
        <v>90</v>
      </c>
      <c r="AW7460" s="12" t="s">
        <v>45</v>
      </c>
      <c r="AX7460" s="12" t="s">
        <v>83</v>
      </c>
      <c r="AY7460" s="261" t="s">
        <v>207</v>
      </c>
    </row>
    <row r="7461" s="13" customFormat="1">
      <c r="B7461" s="262"/>
      <c r="C7461" s="263"/>
      <c r="D7461" s="249" t="s">
        <v>218</v>
      </c>
      <c r="E7461" s="264" t="s">
        <v>81</v>
      </c>
      <c r="F7461" s="265" t="s">
        <v>6052</v>
      </c>
      <c r="G7461" s="263"/>
      <c r="H7461" s="266">
        <v>14.5</v>
      </c>
      <c r="I7461" s="267"/>
      <c r="J7461" s="263"/>
      <c r="K7461" s="263"/>
      <c r="L7461" s="268"/>
      <c r="M7461" s="269"/>
      <c r="N7461" s="270"/>
      <c r="O7461" s="270"/>
      <c r="P7461" s="270"/>
      <c r="Q7461" s="270"/>
      <c r="R7461" s="270"/>
      <c r="S7461" s="270"/>
      <c r="T7461" s="271"/>
      <c r="AT7461" s="272" t="s">
        <v>218</v>
      </c>
      <c r="AU7461" s="272" t="s">
        <v>92</v>
      </c>
      <c r="AV7461" s="13" t="s">
        <v>92</v>
      </c>
      <c r="AW7461" s="13" t="s">
        <v>45</v>
      </c>
      <c r="AX7461" s="13" t="s">
        <v>83</v>
      </c>
      <c r="AY7461" s="272" t="s">
        <v>207</v>
      </c>
    </row>
    <row r="7462" s="13" customFormat="1">
      <c r="B7462" s="262"/>
      <c r="C7462" s="263"/>
      <c r="D7462" s="249" t="s">
        <v>218</v>
      </c>
      <c r="E7462" s="264" t="s">
        <v>81</v>
      </c>
      <c r="F7462" s="265" t="s">
        <v>6048</v>
      </c>
      <c r="G7462" s="263"/>
      <c r="H7462" s="266">
        <v>-0.93999999999999995</v>
      </c>
      <c r="I7462" s="267"/>
      <c r="J7462" s="263"/>
      <c r="K7462" s="263"/>
      <c r="L7462" s="268"/>
      <c r="M7462" s="269"/>
      <c r="N7462" s="270"/>
      <c r="O7462" s="270"/>
      <c r="P7462" s="270"/>
      <c r="Q7462" s="270"/>
      <c r="R7462" s="270"/>
      <c r="S7462" s="270"/>
      <c r="T7462" s="271"/>
      <c r="AT7462" s="272" t="s">
        <v>218</v>
      </c>
      <c r="AU7462" s="272" t="s">
        <v>92</v>
      </c>
      <c r="AV7462" s="13" t="s">
        <v>92</v>
      </c>
      <c r="AW7462" s="13" t="s">
        <v>45</v>
      </c>
      <c r="AX7462" s="13" t="s">
        <v>83</v>
      </c>
      <c r="AY7462" s="272" t="s">
        <v>207</v>
      </c>
    </row>
    <row r="7463" s="12" customFormat="1">
      <c r="B7463" s="252"/>
      <c r="C7463" s="253"/>
      <c r="D7463" s="249" t="s">
        <v>218</v>
      </c>
      <c r="E7463" s="254" t="s">
        <v>81</v>
      </c>
      <c r="F7463" s="255" t="s">
        <v>5926</v>
      </c>
      <c r="G7463" s="253"/>
      <c r="H7463" s="254" t="s">
        <v>81</v>
      </c>
      <c r="I7463" s="256"/>
      <c r="J7463" s="253"/>
      <c r="K7463" s="253"/>
      <c r="L7463" s="257"/>
      <c r="M7463" s="258"/>
      <c r="N7463" s="259"/>
      <c r="O7463" s="259"/>
      <c r="P7463" s="259"/>
      <c r="Q7463" s="259"/>
      <c r="R7463" s="259"/>
      <c r="S7463" s="259"/>
      <c r="T7463" s="260"/>
      <c r="AT7463" s="261" t="s">
        <v>218</v>
      </c>
      <c r="AU7463" s="261" t="s">
        <v>92</v>
      </c>
      <c r="AV7463" s="12" t="s">
        <v>90</v>
      </c>
      <c r="AW7463" s="12" t="s">
        <v>45</v>
      </c>
      <c r="AX7463" s="12" t="s">
        <v>83</v>
      </c>
      <c r="AY7463" s="261" t="s">
        <v>207</v>
      </c>
    </row>
    <row r="7464" s="13" customFormat="1">
      <c r="B7464" s="262"/>
      <c r="C7464" s="263"/>
      <c r="D7464" s="249" t="s">
        <v>218</v>
      </c>
      <c r="E7464" s="264" t="s">
        <v>81</v>
      </c>
      <c r="F7464" s="265" t="s">
        <v>6053</v>
      </c>
      <c r="G7464" s="263"/>
      <c r="H7464" s="266">
        <v>14.800000000000001</v>
      </c>
      <c r="I7464" s="267"/>
      <c r="J7464" s="263"/>
      <c r="K7464" s="263"/>
      <c r="L7464" s="268"/>
      <c r="M7464" s="269"/>
      <c r="N7464" s="270"/>
      <c r="O7464" s="270"/>
      <c r="P7464" s="270"/>
      <c r="Q7464" s="270"/>
      <c r="R7464" s="270"/>
      <c r="S7464" s="270"/>
      <c r="T7464" s="271"/>
      <c r="AT7464" s="272" t="s">
        <v>218</v>
      </c>
      <c r="AU7464" s="272" t="s">
        <v>92</v>
      </c>
      <c r="AV7464" s="13" t="s">
        <v>92</v>
      </c>
      <c r="AW7464" s="13" t="s">
        <v>45</v>
      </c>
      <c r="AX7464" s="13" t="s">
        <v>83</v>
      </c>
      <c r="AY7464" s="272" t="s">
        <v>207</v>
      </c>
    </row>
    <row r="7465" s="13" customFormat="1">
      <c r="B7465" s="262"/>
      <c r="C7465" s="263"/>
      <c r="D7465" s="249" t="s">
        <v>218</v>
      </c>
      <c r="E7465" s="264" t="s">
        <v>81</v>
      </c>
      <c r="F7465" s="265" t="s">
        <v>6048</v>
      </c>
      <c r="G7465" s="263"/>
      <c r="H7465" s="266">
        <v>-0.93999999999999995</v>
      </c>
      <c r="I7465" s="267"/>
      <c r="J7465" s="263"/>
      <c r="K7465" s="263"/>
      <c r="L7465" s="268"/>
      <c r="M7465" s="269"/>
      <c r="N7465" s="270"/>
      <c r="O7465" s="270"/>
      <c r="P7465" s="270"/>
      <c r="Q7465" s="270"/>
      <c r="R7465" s="270"/>
      <c r="S7465" s="270"/>
      <c r="T7465" s="271"/>
      <c r="AT7465" s="272" t="s">
        <v>218</v>
      </c>
      <c r="AU7465" s="272" t="s">
        <v>92</v>
      </c>
      <c r="AV7465" s="13" t="s">
        <v>92</v>
      </c>
      <c r="AW7465" s="13" t="s">
        <v>45</v>
      </c>
      <c r="AX7465" s="13" t="s">
        <v>83</v>
      </c>
      <c r="AY7465" s="272" t="s">
        <v>207</v>
      </c>
    </row>
    <row r="7466" s="12" customFormat="1">
      <c r="B7466" s="252"/>
      <c r="C7466" s="253"/>
      <c r="D7466" s="249" t="s">
        <v>218</v>
      </c>
      <c r="E7466" s="254" t="s">
        <v>81</v>
      </c>
      <c r="F7466" s="255" t="s">
        <v>5928</v>
      </c>
      <c r="G7466" s="253"/>
      <c r="H7466" s="254" t="s">
        <v>81</v>
      </c>
      <c r="I7466" s="256"/>
      <c r="J7466" s="253"/>
      <c r="K7466" s="253"/>
      <c r="L7466" s="257"/>
      <c r="M7466" s="258"/>
      <c r="N7466" s="259"/>
      <c r="O7466" s="259"/>
      <c r="P7466" s="259"/>
      <c r="Q7466" s="259"/>
      <c r="R7466" s="259"/>
      <c r="S7466" s="259"/>
      <c r="T7466" s="260"/>
      <c r="AT7466" s="261" t="s">
        <v>218</v>
      </c>
      <c r="AU7466" s="261" t="s">
        <v>92</v>
      </c>
      <c r="AV7466" s="12" t="s">
        <v>90</v>
      </c>
      <c r="AW7466" s="12" t="s">
        <v>45</v>
      </c>
      <c r="AX7466" s="12" t="s">
        <v>83</v>
      </c>
      <c r="AY7466" s="261" t="s">
        <v>207</v>
      </c>
    </row>
    <row r="7467" s="13" customFormat="1">
      <c r="B7467" s="262"/>
      <c r="C7467" s="263"/>
      <c r="D7467" s="249" t="s">
        <v>218</v>
      </c>
      <c r="E7467" s="264" t="s">
        <v>81</v>
      </c>
      <c r="F7467" s="265" t="s">
        <v>6053</v>
      </c>
      <c r="G7467" s="263"/>
      <c r="H7467" s="266">
        <v>14.800000000000001</v>
      </c>
      <c r="I7467" s="267"/>
      <c r="J7467" s="263"/>
      <c r="K7467" s="263"/>
      <c r="L7467" s="268"/>
      <c r="M7467" s="269"/>
      <c r="N7467" s="270"/>
      <c r="O7467" s="270"/>
      <c r="P7467" s="270"/>
      <c r="Q7467" s="270"/>
      <c r="R7467" s="270"/>
      <c r="S7467" s="270"/>
      <c r="T7467" s="271"/>
      <c r="AT7467" s="272" t="s">
        <v>218</v>
      </c>
      <c r="AU7467" s="272" t="s">
        <v>92</v>
      </c>
      <c r="AV7467" s="13" t="s">
        <v>92</v>
      </c>
      <c r="AW7467" s="13" t="s">
        <v>45</v>
      </c>
      <c r="AX7467" s="13" t="s">
        <v>83</v>
      </c>
      <c r="AY7467" s="272" t="s">
        <v>207</v>
      </c>
    </row>
    <row r="7468" s="13" customFormat="1">
      <c r="B7468" s="262"/>
      <c r="C7468" s="263"/>
      <c r="D7468" s="249" t="s">
        <v>218</v>
      </c>
      <c r="E7468" s="264" t="s">
        <v>81</v>
      </c>
      <c r="F7468" s="265" t="s">
        <v>6048</v>
      </c>
      <c r="G7468" s="263"/>
      <c r="H7468" s="266">
        <v>-0.93999999999999995</v>
      </c>
      <c r="I7468" s="267"/>
      <c r="J7468" s="263"/>
      <c r="K7468" s="263"/>
      <c r="L7468" s="268"/>
      <c r="M7468" s="269"/>
      <c r="N7468" s="270"/>
      <c r="O7468" s="270"/>
      <c r="P7468" s="270"/>
      <c r="Q7468" s="270"/>
      <c r="R7468" s="270"/>
      <c r="S7468" s="270"/>
      <c r="T7468" s="271"/>
      <c r="AT7468" s="272" t="s">
        <v>218</v>
      </c>
      <c r="AU7468" s="272" t="s">
        <v>92</v>
      </c>
      <c r="AV7468" s="13" t="s">
        <v>92</v>
      </c>
      <c r="AW7468" s="13" t="s">
        <v>45</v>
      </c>
      <c r="AX7468" s="13" t="s">
        <v>83</v>
      </c>
      <c r="AY7468" s="272" t="s">
        <v>207</v>
      </c>
    </row>
    <row r="7469" s="12" customFormat="1">
      <c r="B7469" s="252"/>
      <c r="C7469" s="253"/>
      <c r="D7469" s="249" t="s">
        <v>218</v>
      </c>
      <c r="E7469" s="254" t="s">
        <v>81</v>
      </c>
      <c r="F7469" s="255" t="s">
        <v>5930</v>
      </c>
      <c r="G7469" s="253"/>
      <c r="H7469" s="254" t="s">
        <v>81</v>
      </c>
      <c r="I7469" s="256"/>
      <c r="J7469" s="253"/>
      <c r="K7469" s="253"/>
      <c r="L7469" s="257"/>
      <c r="M7469" s="258"/>
      <c r="N7469" s="259"/>
      <c r="O7469" s="259"/>
      <c r="P7469" s="259"/>
      <c r="Q7469" s="259"/>
      <c r="R7469" s="259"/>
      <c r="S7469" s="259"/>
      <c r="T7469" s="260"/>
      <c r="AT7469" s="261" t="s">
        <v>218</v>
      </c>
      <c r="AU7469" s="261" t="s">
        <v>92</v>
      </c>
      <c r="AV7469" s="12" t="s">
        <v>90</v>
      </c>
      <c r="AW7469" s="12" t="s">
        <v>45</v>
      </c>
      <c r="AX7469" s="12" t="s">
        <v>83</v>
      </c>
      <c r="AY7469" s="261" t="s">
        <v>207</v>
      </c>
    </row>
    <row r="7470" s="13" customFormat="1">
      <c r="B7470" s="262"/>
      <c r="C7470" s="263"/>
      <c r="D7470" s="249" t="s">
        <v>218</v>
      </c>
      <c r="E7470" s="264" t="s">
        <v>81</v>
      </c>
      <c r="F7470" s="265" t="s">
        <v>6052</v>
      </c>
      <c r="G7470" s="263"/>
      <c r="H7470" s="266">
        <v>14.5</v>
      </c>
      <c r="I7470" s="267"/>
      <c r="J7470" s="263"/>
      <c r="K7470" s="263"/>
      <c r="L7470" s="268"/>
      <c r="M7470" s="269"/>
      <c r="N7470" s="270"/>
      <c r="O7470" s="270"/>
      <c r="P7470" s="270"/>
      <c r="Q7470" s="270"/>
      <c r="R7470" s="270"/>
      <c r="S7470" s="270"/>
      <c r="T7470" s="271"/>
      <c r="AT7470" s="272" t="s">
        <v>218</v>
      </c>
      <c r="AU7470" s="272" t="s">
        <v>92</v>
      </c>
      <c r="AV7470" s="13" t="s">
        <v>92</v>
      </c>
      <c r="AW7470" s="13" t="s">
        <v>45</v>
      </c>
      <c r="AX7470" s="13" t="s">
        <v>83</v>
      </c>
      <c r="AY7470" s="272" t="s">
        <v>207</v>
      </c>
    </row>
    <row r="7471" s="13" customFormat="1">
      <c r="B7471" s="262"/>
      <c r="C7471" s="263"/>
      <c r="D7471" s="249" t="s">
        <v>218</v>
      </c>
      <c r="E7471" s="264" t="s">
        <v>81</v>
      </c>
      <c r="F7471" s="265" t="s">
        <v>6048</v>
      </c>
      <c r="G7471" s="263"/>
      <c r="H7471" s="266">
        <v>-0.93999999999999995</v>
      </c>
      <c r="I7471" s="267"/>
      <c r="J7471" s="263"/>
      <c r="K7471" s="263"/>
      <c r="L7471" s="268"/>
      <c r="M7471" s="269"/>
      <c r="N7471" s="270"/>
      <c r="O7471" s="270"/>
      <c r="P7471" s="270"/>
      <c r="Q7471" s="270"/>
      <c r="R7471" s="270"/>
      <c r="S7471" s="270"/>
      <c r="T7471" s="271"/>
      <c r="AT7471" s="272" t="s">
        <v>218</v>
      </c>
      <c r="AU7471" s="272" t="s">
        <v>92</v>
      </c>
      <c r="AV7471" s="13" t="s">
        <v>92</v>
      </c>
      <c r="AW7471" s="13" t="s">
        <v>45</v>
      </c>
      <c r="AX7471" s="13" t="s">
        <v>83</v>
      </c>
      <c r="AY7471" s="272" t="s">
        <v>207</v>
      </c>
    </row>
    <row r="7472" s="12" customFormat="1">
      <c r="B7472" s="252"/>
      <c r="C7472" s="253"/>
      <c r="D7472" s="249" t="s">
        <v>218</v>
      </c>
      <c r="E7472" s="254" t="s">
        <v>81</v>
      </c>
      <c r="F7472" s="255" t="s">
        <v>5931</v>
      </c>
      <c r="G7472" s="253"/>
      <c r="H7472" s="254" t="s">
        <v>81</v>
      </c>
      <c r="I7472" s="256"/>
      <c r="J7472" s="253"/>
      <c r="K7472" s="253"/>
      <c r="L7472" s="257"/>
      <c r="M7472" s="258"/>
      <c r="N7472" s="259"/>
      <c r="O7472" s="259"/>
      <c r="P7472" s="259"/>
      <c r="Q7472" s="259"/>
      <c r="R7472" s="259"/>
      <c r="S7472" s="259"/>
      <c r="T7472" s="260"/>
      <c r="AT7472" s="261" t="s">
        <v>218</v>
      </c>
      <c r="AU7472" s="261" t="s">
        <v>92</v>
      </c>
      <c r="AV7472" s="12" t="s">
        <v>90</v>
      </c>
      <c r="AW7472" s="12" t="s">
        <v>45</v>
      </c>
      <c r="AX7472" s="12" t="s">
        <v>83</v>
      </c>
      <c r="AY7472" s="261" t="s">
        <v>207</v>
      </c>
    </row>
    <row r="7473" s="13" customFormat="1">
      <c r="B7473" s="262"/>
      <c r="C7473" s="263"/>
      <c r="D7473" s="249" t="s">
        <v>218</v>
      </c>
      <c r="E7473" s="264" t="s">
        <v>81</v>
      </c>
      <c r="F7473" s="265" t="s">
        <v>6051</v>
      </c>
      <c r="G7473" s="263"/>
      <c r="H7473" s="266">
        <v>17.100000000000001</v>
      </c>
      <c r="I7473" s="267"/>
      <c r="J7473" s="263"/>
      <c r="K7473" s="263"/>
      <c r="L7473" s="268"/>
      <c r="M7473" s="269"/>
      <c r="N7473" s="270"/>
      <c r="O7473" s="270"/>
      <c r="P7473" s="270"/>
      <c r="Q7473" s="270"/>
      <c r="R7473" s="270"/>
      <c r="S7473" s="270"/>
      <c r="T7473" s="271"/>
      <c r="AT7473" s="272" t="s">
        <v>218</v>
      </c>
      <c r="AU7473" s="272" t="s">
        <v>92</v>
      </c>
      <c r="AV7473" s="13" t="s">
        <v>92</v>
      </c>
      <c r="AW7473" s="13" t="s">
        <v>45</v>
      </c>
      <c r="AX7473" s="13" t="s">
        <v>83</v>
      </c>
      <c r="AY7473" s="272" t="s">
        <v>207</v>
      </c>
    </row>
    <row r="7474" s="13" customFormat="1">
      <c r="B7474" s="262"/>
      <c r="C7474" s="263"/>
      <c r="D7474" s="249" t="s">
        <v>218</v>
      </c>
      <c r="E7474" s="264" t="s">
        <v>81</v>
      </c>
      <c r="F7474" s="265" t="s">
        <v>6048</v>
      </c>
      <c r="G7474" s="263"/>
      <c r="H7474" s="266">
        <v>-0.93999999999999995</v>
      </c>
      <c r="I7474" s="267"/>
      <c r="J7474" s="263"/>
      <c r="K7474" s="263"/>
      <c r="L7474" s="268"/>
      <c r="M7474" s="269"/>
      <c r="N7474" s="270"/>
      <c r="O7474" s="270"/>
      <c r="P7474" s="270"/>
      <c r="Q7474" s="270"/>
      <c r="R7474" s="270"/>
      <c r="S7474" s="270"/>
      <c r="T7474" s="271"/>
      <c r="AT7474" s="272" t="s">
        <v>218</v>
      </c>
      <c r="AU7474" s="272" t="s">
        <v>92</v>
      </c>
      <c r="AV7474" s="13" t="s">
        <v>92</v>
      </c>
      <c r="AW7474" s="13" t="s">
        <v>45</v>
      </c>
      <c r="AX7474" s="13" t="s">
        <v>83</v>
      </c>
      <c r="AY7474" s="272" t="s">
        <v>207</v>
      </c>
    </row>
    <row r="7475" s="15" customFormat="1">
      <c r="B7475" s="284"/>
      <c r="C7475" s="285"/>
      <c r="D7475" s="249" t="s">
        <v>218</v>
      </c>
      <c r="E7475" s="286" t="s">
        <v>81</v>
      </c>
      <c r="F7475" s="287" t="s">
        <v>247</v>
      </c>
      <c r="G7475" s="285"/>
      <c r="H7475" s="288">
        <v>179.86000000000001</v>
      </c>
      <c r="I7475" s="289"/>
      <c r="J7475" s="285"/>
      <c r="K7475" s="285"/>
      <c r="L7475" s="290"/>
      <c r="M7475" s="291"/>
      <c r="N7475" s="292"/>
      <c r="O7475" s="292"/>
      <c r="P7475" s="292"/>
      <c r="Q7475" s="292"/>
      <c r="R7475" s="292"/>
      <c r="S7475" s="292"/>
      <c r="T7475" s="293"/>
      <c r="AT7475" s="294" t="s">
        <v>218</v>
      </c>
      <c r="AU7475" s="294" t="s">
        <v>92</v>
      </c>
      <c r="AV7475" s="15" t="s">
        <v>233</v>
      </c>
      <c r="AW7475" s="15" t="s">
        <v>45</v>
      </c>
      <c r="AX7475" s="15" t="s">
        <v>83</v>
      </c>
      <c r="AY7475" s="294" t="s">
        <v>207</v>
      </c>
    </row>
    <row r="7476" s="14" customFormat="1">
      <c r="B7476" s="273"/>
      <c r="C7476" s="274"/>
      <c r="D7476" s="249" t="s">
        <v>218</v>
      </c>
      <c r="E7476" s="275" t="s">
        <v>81</v>
      </c>
      <c r="F7476" s="276" t="s">
        <v>232</v>
      </c>
      <c r="G7476" s="274"/>
      <c r="H7476" s="277">
        <v>621.37999999999897</v>
      </c>
      <c r="I7476" s="278"/>
      <c r="J7476" s="274"/>
      <c r="K7476" s="274"/>
      <c r="L7476" s="279"/>
      <c r="M7476" s="280"/>
      <c r="N7476" s="281"/>
      <c r="O7476" s="281"/>
      <c r="P7476" s="281"/>
      <c r="Q7476" s="281"/>
      <c r="R7476" s="281"/>
      <c r="S7476" s="281"/>
      <c r="T7476" s="282"/>
      <c r="AT7476" s="283" t="s">
        <v>218</v>
      </c>
      <c r="AU7476" s="283" t="s">
        <v>92</v>
      </c>
      <c r="AV7476" s="14" t="s">
        <v>214</v>
      </c>
      <c r="AW7476" s="14" t="s">
        <v>45</v>
      </c>
      <c r="AX7476" s="14" t="s">
        <v>90</v>
      </c>
      <c r="AY7476" s="283" t="s">
        <v>207</v>
      </c>
    </row>
    <row r="7477" s="1" customFormat="1" ht="16.5" customHeight="1">
      <c r="B7477" s="48"/>
      <c r="C7477" s="237" t="s">
        <v>6054</v>
      </c>
      <c r="D7477" s="237" t="s">
        <v>209</v>
      </c>
      <c r="E7477" s="238" t="s">
        <v>6055</v>
      </c>
      <c r="F7477" s="239" t="s">
        <v>6056</v>
      </c>
      <c r="G7477" s="240" t="s">
        <v>450</v>
      </c>
      <c r="H7477" s="241">
        <v>1080.2840000000001</v>
      </c>
      <c r="I7477" s="242"/>
      <c r="J7477" s="243">
        <f>ROUND(I7477*H7477,2)</f>
        <v>0</v>
      </c>
      <c r="K7477" s="239" t="s">
        <v>213</v>
      </c>
      <c r="L7477" s="74"/>
      <c r="M7477" s="244" t="s">
        <v>81</v>
      </c>
      <c r="N7477" s="245" t="s">
        <v>53</v>
      </c>
      <c r="O7477" s="49"/>
      <c r="P7477" s="246">
        <f>O7477*H7477</f>
        <v>0</v>
      </c>
      <c r="Q7477" s="246">
        <v>2.0000000000000002E-05</v>
      </c>
      <c r="R7477" s="246">
        <f>Q7477*H7477</f>
        <v>0.021605680000000006</v>
      </c>
      <c r="S7477" s="246">
        <v>0</v>
      </c>
      <c r="T7477" s="247">
        <f>S7477*H7477</f>
        <v>0</v>
      </c>
      <c r="AR7477" s="25" t="s">
        <v>345</v>
      </c>
      <c r="AT7477" s="25" t="s">
        <v>209</v>
      </c>
      <c r="AU7477" s="25" t="s">
        <v>92</v>
      </c>
      <c r="AY7477" s="25" t="s">
        <v>207</v>
      </c>
      <c r="BE7477" s="248">
        <f>IF(N7477="základní",J7477,0)</f>
        <v>0</v>
      </c>
      <c r="BF7477" s="248">
        <f>IF(N7477="snížená",J7477,0)</f>
        <v>0</v>
      </c>
      <c r="BG7477" s="248">
        <f>IF(N7477="zákl. přenesená",J7477,0)</f>
        <v>0</v>
      </c>
      <c r="BH7477" s="248">
        <f>IF(N7477="sníž. přenesená",J7477,0)</f>
        <v>0</v>
      </c>
      <c r="BI7477" s="248">
        <f>IF(N7477="nulová",J7477,0)</f>
        <v>0</v>
      </c>
      <c r="BJ7477" s="25" t="s">
        <v>90</v>
      </c>
      <c r="BK7477" s="248">
        <f>ROUND(I7477*H7477,2)</f>
        <v>0</v>
      </c>
      <c r="BL7477" s="25" t="s">
        <v>345</v>
      </c>
      <c r="BM7477" s="25" t="s">
        <v>6057</v>
      </c>
    </row>
    <row r="7478" s="12" customFormat="1">
      <c r="B7478" s="252"/>
      <c r="C7478" s="253"/>
      <c r="D7478" s="249" t="s">
        <v>218</v>
      </c>
      <c r="E7478" s="254" t="s">
        <v>81</v>
      </c>
      <c r="F7478" s="255" t="s">
        <v>461</v>
      </c>
      <c r="G7478" s="253"/>
      <c r="H7478" s="254" t="s">
        <v>81</v>
      </c>
      <c r="I7478" s="256"/>
      <c r="J7478" s="253"/>
      <c r="K7478" s="253"/>
      <c r="L7478" s="257"/>
      <c r="M7478" s="258"/>
      <c r="N7478" s="259"/>
      <c r="O7478" s="259"/>
      <c r="P7478" s="259"/>
      <c r="Q7478" s="259"/>
      <c r="R7478" s="259"/>
      <c r="S7478" s="259"/>
      <c r="T7478" s="260"/>
      <c r="AT7478" s="261" t="s">
        <v>218</v>
      </c>
      <c r="AU7478" s="261" t="s">
        <v>92</v>
      </c>
      <c r="AV7478" s="12" t="s">
        <v>90</v>
      </c>
      <c r="AW7478" s="12" t="s">
        <v>45</v>
      </c>
      <c r="AX7478" s="12" t="s">
        <v>83</v>
      </c>
      <c r="AY7478" s="261" t="s">
        <v>207</v>
      </c>
    </row>
    <row r="7479" s="12" customFormat="1">
      <c r="B7479" s="252"/>
      <c r="C7479" s="253"/>
      <c r="D7479" s="249" t="s">
        <v>218</v>
      </c>
      <c r="E7479" s="254" t="s">
        <v>81</v>
      </c>
      <c r="F7479" s="255" t="s">
        <v>1281</v>
      </c>
      <c r="G7479" s="253"/>
      <c r="H7479" s="254" t="s">
        <v>81</v>
      </c>
      <c r="I7479" s="256"/>
      <c r="J7479" s="253"/>
      <c r="K7479" s="253"/>
      <c r="L7479" s="257"/>
      <c r="M7479" s="258"/>
      <c r="N7479" s="259"/>
      <c r="O7479" s="259"/>
      <c r="P7479" s="259"/>
      <c r="Q7479" s="259"/>
      <c r="R7479" s="259"/>
      <c r="S7479" s="259"/>
      <c r="T7479" s="260"/>
      <c r="AT7479" s="261" t="s">
        <v>218</v>
      </c>
      <c r="AU7479" s="261" t="s">
        <v>92</v>
      </c>
      <c r="AV7479" s="12" t="s">
        <v>90</v>
      </c>
      <c r="AW7479" s="12" t="s">
        <v>45</v>
      </c>
      <c r="AX7479" s="12" t="s">
        <v>83</v>
      </c>
      <c r="AY7479" s="261" t="s">
        <v>207</v>
      </c>
    </row>
    <row r="7480" s="13" customFormat="1">
      <c r="B7480" s="262"/>
      <c r="C7480" s="263"/>
      <c r="D7480" s="249" t="s">
        <v>218</v>
      </c>
      <c r="E7480" s="264" t="s">
        <v>81</v>
      </c>
      <c r="F7480" s="265" t="s">
        <v>2193</v>
      </c>
      <c r="G7480" s="263"/>
      <c r="H7480" s="266">
        <v>22.5</v>
      </c>
      <c r="I7480" s="267"/>
      <c r="J7480" s="263"/>
      <c r="K7480" s="263"/>
      <c r="L7480" s="268"/>
      <c r="M7480" s="269"/>
      <c r="N7480" s="270"/>
      <c r="O7480" s="270"/>
      <c r="P7480" s="270"/>
      <c r="Q7480" s="270"/>
      <c r="R7480" s="270"/>
      <c r="S7480" s="270"/>
      <c r="T7480" s="271"/>
      <c r="AT7480" s="272" t="s">
        <v>218</v>
      </c>
      <c r="AU7480" s="272" t="s">
        <v>92</v>
      </c>
      <c r="AV7480" s="13" t="s">
        <v>92</v>
      </c>
      <c r="AW7480" s="13" t="s">
        <v>45</v>
      </c>
      <c r="AX7480" s="13" t="s">
        <v>83</v>
      </c>
      <c r="AY7480" s="272" t="s">
        <v>207</v>
      </c>
    </row>
    <row r="7481" s="13" customFormat="1">
      <c r="B7481" s="262"/>
      <c r="C7481" s="263"/>
      <c r="D7481" s="249" t="s">
        <v>218</v>
      </c>
      <c r="E7481" s="264" t="s">
        <v>81</v>
      </c>
      <c r="F7481" s="265" t="s">
        <v>2194</v>
      </c>
      <c r="G7481" s="263"/>
      <c r="H7481" s="266">
        <v>22.899999999999999</v>
      </c>
      <c r="I7481" s="267"/>
      <c r="J7481" s="263"/>
      <c r="K7481" s="263"/>
      <c r="L7481" s="268"/>
      <c r="M7481" s="269"/>
      <c r="N7481" s="270"/>
      <c r="O7481" s="270"/>
      <c r="P7481" s="270"/>
      <c r="Q7481" s="270"/>
      <c r="R7481" s="270"/>
      <c r="S7481" s="270"/>
      <c r="T7481" s="271"/>
      <c r="AT7481" s="272" t="s">
        <v>218</v>
      </c>
      <c r="AU7481" s="272" t="s">
        <v>92</v>
      </c>
      <c r="AV7481" s="13" t="s">
        <v>92</v>
      </c>
      <c r="AW7481" s="13" t="s">
        <v>45</v>
      </c>
      <c r="AX7481" s="13" t="s">
        <v>83</v>
      </c>
      <c r="AY7481" s="272" t="s">
        <v>207</v>
      </c>
    </row>
    <row r="7482" s="13" customFormat="1">
      <c r="B7482" s="262"/>
      <c r="C7482" s="263"/>
      <c r="D7482" s="249" t="s">
        <v>218</v>
      </c>
      <c r="E7482" s="264" t="s">
        <v>81</v>
      </c>
      <c r="F7482" s="265" t="s">
        <v>1420</v>
      </c>
      <c r="G7482" s="263"/>
      <c r="H7482" s="266">
        <v>-4.0999999999999996</v>
      </c>
      <c r="I7482" s="267"/>
      <c r="J7482" s="263"/>
      <c r="K7482" s="263"/>
      <c r="L7482" s="268"/>
      <c r="M7482" s="269"/>
      <c r="N7482" s="270"/>
      <c r="O7482" s="270"/>
      <c r="P7482" s="270"/>
      <c r="Q7482" s="270"/>
      <c r="R7482" s="270"/>
      <c r="S7482" s="270"/>
      <c r="T7482" s="271"/>
      <c r="AT7482" s="272" t="s">
        <v>218</v>
      </c>
      <c r="AU7482" s="272" t="s">
        <v>92</v>
      </c>
      <c r="AV7482" s="13" t="s">
        <v>92</v>
      </c>
      <c r="AW7482" s="13" t="s">
        <v>45</v>
      </c>
      <c r="AX7482" s="13" t="s">
        <v>83</v>
      </c>
      <c r="AY7482" s="272" t="s">
        <v>207</v>
      </c>
    </row>
    <row r="7483" s="13" customFormat="1">
      <c r="B7483" s="262"/>
      <c r="C7483" s="263"/>
      <c r="D7483" s="249" t="s">
        <v>218</v>
      </c>
      <c r="E7483" s="264" t="s">
        <v>81</v>
      </c>
      <c r="F7483" s="265" t="s">
        <v>6058</v>
      </c>
      <c r="G7483" s="263"/>
      <c r="H7483" s="266">
        <v>-2.7000000000000002</v>
      </c>
      <c r="I7483" s="267"/>
      <c r="J7483" s="263"/>
      <c r="K7483" s="263"/>
      <c r="L7483" s="268"/>
      <c r="M7483" s="269"/>
      <c r="N7483" s="270"/>
      <c r="O7483" s="270"/>
      <c r="P7483" s="270"/>
      <c r="Q7483" s="270"/>
      <c r="R7483" s="270"/>
      <c r="S7483" s="270"/>
      <c r="T7483" s="271"/>
      <c r="AT7483" s="272" t="s">
        <v>218</v>
      </c>
      <c r="AU7483" s="272" t="s">
        <v>92</v>
      </c>
      <c r="AV7483" s="13" t="s">
        <v>92</v>
      </c>
      <c r="AW7483" s="13" t="s">
        <v>45</v>
      </c>
      <c r="AX7483" s="13" t="s">
        <v>83</v>
      </c>
      <c r="AY7483" s="272" t="s">
        <v>207</v>
      </c>
    </row>
    <row r="7484" s="13" customFormat="1">
      <c r="B7484" s="262"/>
      <c r="C7484" s="263"/>
      <c r="D7484" s="249" t="s">
        <v>218</v>
      </c>
      <c r="E7484" s="264" t="s">
        <v>81</v>
      </c>
      <c r="F7484" s="265" t="s">
        <v>6059</v>
      </c>
      <c r="G7484" s="263"/>
      <c r="H7484" s="266">
        <v>-3.6000000000000001</v>
      </c>
      <c r="I7484" s="267"/>
      <c r="J7484" s="263"/>
      <c r="K7484" s="263"/>
      <c r="L7484" s="268"/>
      <c r="M7484" s="269"/>
      <c r="N7484" s="270"/>
      <c r="O7484" s="270"/>
      <c r="P7484" s="270"/>
      <c r="Q7484" s="270"/>
      <c r="R7484" s="270"/>
      <c r="S7484" s="270"/>
      <c r="T7484" s="271"/>
      <c r="AT7484" s="272" t="s">
        <v>218</v>
      </c>
      <c r="AU7484" s="272" t="s">
        <v>92</v>
      </c>
      <c r="AV7484" s="13" t="s">
        <v>92</v>
      </c>
      <c r="AW7484" s="13" t="s">
        <v>45</v>
      </c>
      <c r="AX7484" s="13" t="s">
        <v>83</v>
      </c>
      <c r="AY7484" s="272" t="s">
        <v>207</v>
      </c>
    </row>
    <row r="7485" s="13" customFormat="1">
      <c r="B7485" s="262"/>
      <c r="C7485" s="263"/>
      <c r="D7485" s="249" t="s">
        <v>218</v>
      </c>
      <c r="E7485" s="264" t="s">
        <v>81</v>
      </c>
      <c r="F7485" s="265" t="s">
        <v>6060</v>
      </c>
      <c r="G7485" s="263"/>
      <c r="H7485" s="266">
        <v>-1.25</v>
      </c>
      <c r="I7485" s="267"/>
      <c r="J7485" s="263"/>
      <c r="K7485" s="263"/>
      <c r="L7485" s="268"/>
      <c r="M7485" s="269"/>
      <c r="N7485" s="270"/>
      <c r="O7485" s="270"/>
      <c r="P7485" s="270"/>
      <c r="Q7485" s="270"/>
      <c r="R7485" s="270"/>
      <c r="S7485" s="270"/>
      <c r="T7485" s="271"/>
      <c r="AT7485" s="272" t="s">
        <v>218</v>
      </c>
      <c r="AU7485" s="272" t="s">
        <v>92</v>
      </c>
      <c r="AV7485" s="13" t="s">
        <v>92</v>
      </c>
      <c r="AW7485" s="13" t="s">
        <v>45</v>
      </c>
      <c r="AX7485" s="13" t="s">
        <v>83</v>
      </c>
      <c r="AY7485" s="272" t="s">
        <v>207</v>
      </c>
    </row>
    <row r="7486" s="13" customFormat="1">
      <c r="B7486" s="262"/>
      <c r="C7486" s="263"/>
      <c r="D7486" s="249" t="s">
        <v>218</v>
      </c>
      <c r="E7486" s="264" t="s">
        <v>81</v>
      </c>
      <c r="F7486" s="265" t="s">
        <v>6061</v>
      </c>
      <c r="G7486" s="263"/>
      <c r="H7486" s="266">
        <v>-1.3999999999999999</v>
      </c>
      <c r="I7486" s="267"/>
      <c r="J7486" s="263"/>
      <c r="K7486" s="263"/>
      <c r="L7486" s="268"/>
      <c r="M7486" s="269"/>
      <c r="N7486" s="270"/>
      <c r="O7486" s="270"/>
      <c r="P7486" s="270"/>
      <c r="Q7486" s="270"/>
      <c r="R7486" s="270"/>
      <c r="S7486" s="270"/>
      <c r="T7486" s="271"/>
      <c r="AT7486" s="272" t="s">
        <v>218</v>
      </c>
      <c r="AU7486" s="272" t="s">
        <v>92</v>
      </c>
      <c r="AV7486" s="13" t="s">
        <v>92</v>
      </c>
      <c r="AW7486" s="13" t="s">
        <v>45</v>
      </c>
      <c r="AX7486" s="13" t="s">
        <v>83</v>
      </c>
      <c r="AY7486" s="272" t="s">
        <v>207</v>
      </c>
    </row>
    <row r="7487" s="12" customFormat="1">
      <c r="B7487" s="252"/>
      <c r="C7487" s="253"/>
      <c r="D7487" s="249" t="s">
        <v>218</v>
      </c>
      <c r="E7487" s="254" t="s">
        <v>81</v>
      </c>
      <c r="F7487" s="255" t="s">
        <v>1291</v>
      </c>
      <c r="G7487" s="253"/>
      <c r="H7487" s="254" t="s">
        <v>81</v>
      </c>
      <c r="I7487" s="256"/>
      <c r="J7487" s="253"/>
      <c r="K7487" s="253"/>
      <c r="L7487" s="257"/>
      <c r="M7487" s="258"/>
      <c r="N7487" s="259"/>
      <c r="O7487" s="259"/>
      <c r="P7487" s="259"/>
      <c r="Q7487" s="259"/>
      <c r="R7487" s="259"/>
      <c r="S7487" s="259"/>
      <c r="T7487" s="260"/>
      <c r="AT7487" s="261" t="s">
        <v>218</v>
      </c>
      <c r="AU7487" s="261" t="s">
        <v>92</v>
      </c>
      <c r="AV7487" s="12" t="s">
        <v>90</v>
      </c>
      <c r="AW7487" s="12" t="s">
        <v>45</v>
      </c>
      <c r="AX7487" s="12" t="s">
        <v>83</v>
      </c>
      <c r="AY7487" s="261" t="s">
        <v>207</v>
      </c>
    </row>
    <row r="7488" s="13" customFormat="1">
      <c r="B7488" s="262"/>
      <c r="C7488" s="263"/>
      <c r="D7488" s="249" t="s">
        <v>218</v>
      </c>
      <c r="E7488" s="264" t="s">
        <v>81</v>
      </c>
      <c r="F7488" s="265" t="s">
        <v>2204</v>
      </c>
      <c r="G7488" s="263"/>
      <c r="H7488" s="266">
        <v>7.8399999999999999</v>
      </c>
      <c r="I7488" s="267"/>
      <c r="J7488" s="263"/>
      <c r="K7488" s="263"/>
      <c r="L7488" s="268"/>
      <c r="M7488" s="269"/>
      <c r="N7488" s="270"/>
      <c r="O7488" s="270"/>
      <c r="P7488" s="270"/>
      <c r="Q7488" s="270"/>
      <c r="R7488" s="270"/>
      <c r="S7488" s="270"/>
      <c r="T7488" s="271"/>
      <c r="AT7488" s="272" t="s">
        <v>218</v>
      </c>
      <c r="AU7488" s="272" t="s">
        <v>92</v>
      </c>
      <c r="AV7488" s="13" t="s">
        <v>92</v>
      </c>
      <c r="AW7488" s="13" t="s">
        <v>45</v>
      </c>
      <c r="AX7488" s="13" t="s">
        <v>83</v>
      </c>
      <c r="AY7488" s="272" t="s">
        <v>207</v>
      </c>
    </row>
    <row r="7489" s="13" customFormat="1">
      <c r="B7489" s="262"/>
      <c r="C7489" s="263"/>
      <c r="D7489" s="249" t="s">
        <v>218</v>
      </c>
      <c r="E7489" s="264" t="s">
        <v>81</v>
      </c>
      <c r="F7489" s="265" t="s">
        <v>6060</v>
      </c>
      <c r="G7489" s="263"/>
      <c r="H7489" s="266">
        <v>-1.25</v>
      </c>
      <c r="I7489" s="267"/>
      <c r="J7489" s="263"/>
      <c r="K7489" s="263"/>
      <c r="L7489" s="268"/>
      <c r="M7489" s="269"/>
      <c r="N7489" s="270"/>
      <c r="O7489" s="270"/>
      <c r="P7489" s="270"/>
      <c r="Q7489" s="270"/>
      <c r="R7489" s="270"/>
      <c r="S7489" s="270"/>
      <c r="T7489" s="271"/>
      <c r="AT7489" s="272" t="s">
        <v>218</v>
      </c>
      <c r="AU7489" s="272" t="s">
        <v>92</v>
      </c>
      <c r="AV7489" s="13" t="s">
        <v>92</v>
      </c>
      <c r="AW7489" s="13" t="s">
        <v>45</v>
      </c>
      <c r="AX7489" s="13" t="s">
        <v>83</v>
      </c>
      <c r="AY7489" s="272" t="s">
        <v>207</v>
      </c>
    </row>
    <row r="7490" s="12" customFormat="1">
      <c r="B7490" s="252"/>
      <c r="C7490" s="253"/>
      <c r="D7490" s="249" t="s">
        <v>218</v>
      </c>
      <c r="E7490" s="254" t="s">
        <v>81</v>
      </c>
      <c r="F7490" s="255" t="s">
        <v>959</v>
      </c>
      <c r="G7490" s="253"/>
      <c r="H7490" s="254" t="s">
        <v>81</v>
      </c>
      <c r="I7490" s="256"/>
      <c r="J7490" s="253"/>
      <c r="K7490" s="253"/>
      <c r="L7490" s="257"/>
      <c r="M7490" s="258"/>
      <c r="N7490" s="259"/>
      <c r="O7490" s="259"/>
      <c r="P7490" s="259"/>
      <c r="Q7490" s="259"/>
      <c r="R7490" s="259"/>
      <c r="S7490" s="259"/>
      <c r="T7490" s="260"/>
      <c r="AT7490" s="261" t="s">
        <v>218</v>
      </c>
      <c r="AU7490" s="261" t="s">
        <v>92</v>
      </c>
      <c r="AV7490" s="12" t="s">
        <v>90</v>
      </c>
      <c r="AW7490" s="12" t="s">
        <v>45</v>
      </c>
      <c r="AX7490" s="12" t="s">
        <v>83</v>
      </c>
      <c r="AY7490" s="261" t="s">
        <v>207</v>
      </c>
    </row>
    <row r="7491" s="13" customFormat="1">
      <c r="B7491" s="262"/>
      <c r="C7491" s="263"/>
      <c r="D7491" s="249" t="s">
        <v>218</v>
      </c>
      <c r="E7491" s="264" t="s">
        <v>81</v>
      </c>
      <c r="F7491" s="265" t="s">
        <v>2205</v>
      </c>
      <c r="G7491" s="263"/>
      <c r="H7491" s="266">
        <v>29.850000000000001</v>
      </c>
      <c r="I7491" s="267"/>
      <c r="J7491" s="263"/>
      <c r="K7491" s="263"/>
      <c r="L7491" s="268"/>
      <c r="M7491" s="269"/>
      <c r="N7491" s="270"/>
      <c r="O7491" s="270"/>
      <c r="P7491" s="270"/>
      <c r="Q7491" s="270"/>
      <c r="R7491" s="270"/>
      <c r="S7491" s="270"/>
      <c r="T7491" s="271"/>
      <c r="AT7491" s="272" t="s">
        <v>218</v>
      </c>
      <c r="AU7491" s="272" t="s">
        <v>92</v>
      </c>
      <c r="AV7491" s="13" t="s">
        <v>92</v>
      </c>
      <c r="AW7491" s="13" t="s">
        <v>45</v>
      </c>
      <c r="AX7491" s="13" t="s">
        <v>83</v>
      </c>
      <c r="AY7491" s="272" t="s">
        <v>207</v>
      </c>
    </row>
    <row r="7492" s="13" customFormat="1">
      <c r="B7492" s="262"/>
      <c r="C7492" s="263"/>
      <c r="D7492" s="249" t="s">
        <v>218</v>
      </c>
      <c r="E7492" s="264" t="s">
        <v>81</v>
      </c>
      <c r="F7492" s="265" t="s">
        <v>6062</v>
      </c>
      <c r="G7492" s="263"/>
      <c r="H7492" s="266">
        <v>-1.2</v>
      </c>
      <c r="I7492" s="267"/>
      <c r="J7492" s="263"/>
      <c r="K7492" s="263"/>
      <c r="L7492" s="268"/>
      <c r="M7492" s="269"/>
      <c r="N7492" s="270"/>
      <c r="O7492" s="270"/>
      <c r="P7492" s="270"/>
      <c r="Q7492" s="270"/>
      <c r="R7492" s="270"/>
      <c r="S7492" s="270"/>
      <c r="T7492" s="271"/>
      <c r="AT7492" s="272" t="s">
        <v>218</v>
      </c>
      <c r="AU7492" s="272" t="s">
        <v>92</v>
      </c>
      <c r="AV7492" s="13" t="s">
        <v>92</v>
      </c>
      <c r="AW7492" s="13" t="s">
        <v>45</v>
      </c>
      <c r="AX7492" s="13" t="s">
        <v>83</v>
      </c>
      <c r="AY7492" s="272" t="s">
        <v>207</v>
      </c>
    </row>
    <row r="7493" s="12" customFormat="1">
      <c r="B7493" s="252"/>
      <c r="C7493" s="253"/>
      <c r="D7493" s="249" t="s">
        <v>218</v>
      </c>
      <c r="E7493" s="254" t="s">
        <v>81</v>
      </c>
      <c r="F7493" s="255" t="s">
        <v>703</v>
      </c>
      <c r="G7493" s="253"/>
      <c r="H7493" s="254" t="s">
        <v>81</v>
      </c>
      <c r="I7493" s="256"/>
      <c r="J7493" s="253"/>
      <c r="K7493" s="253"/>
      <c r="L7493" s="257"/>
      <c r="M7493" s="258"/>
      <c r="N7493" s="259"/>
      <c r="O7493" s="259"/>
      <c r="P7493" s="259"/>
      <c r="Q7493" s="259"/>
      <c r="R7493" s="259"/>
      <c r="S7493" s="259"/>
      <c r="T7493" s="260"/>
      <c r="AT7493" s="261" t="s">
        <v>218</v>
      </c>
      <c r="AU7493" s="261" t="s">
        <v>92</v>
      </c>
      <c r="AV7493" s="12" t="s">
        <v>90</v>
      </c>
      <c r="AW7493" s="12" t="s">
        <v>45</v>
      </c>
      <c r="AX7493" s="12" t="s">
        <v>83</v>
      </c>
      <c r="AY7493" s="261" t="s">
        <v>207</v>
      </c>
    </row>
    <row r="7494" s="13" customFormat="1">
      <c r="B7494" s="262"/>
      <c r="C7494" s="263"/>
      <c r="D7494" s="249" t="s">
        <v>218</v>
      </c>
      <c r="E7494" s="264" t="s">
        <v>81</v>
      </c>
      <c r="F7494" s="265" t="s">
        <v>2206</v>
      </c>
      <c r="G7494" s="263"/>
      <c r="H7494" s="266">
        <v>15.25</v>
      </c>
      <c r="I7494" s="267"/>
      <c r="J7494" s="263"/>
      <c r="K7494" s="263"/>
      <c r="L7494" s="268"/>
      <c r="M7494" s="269"/>
      <c r="N7494" s="270"/>
      <c r="O7494" s="270"/>
      <c r="P7494" s="270"/>
      <c r="Q7494" s="270"/>
      <c r="R7494" s="270"/>
      <c r="S7494" s="270"/>
      <c r="T7494" s="271"/>
      <c r="AT7494" s="272" t="s">
        <v>218</v>
      </c>
      <c r="AU7494" s="272" t="s">
        <v>92</v>
      </c>
      <c r="AV7494" s="13" t="s">
        <v>92</v>
      </c>
      <c r="AW7494" s="13" t="s">
        <v>45</v>
      </c>
      <c r="AX7494" s="13" t="s">
        <v>83</v>
      </c>
      <c r="AY7494" s="272" t="s">
        <v>207</v>
      </c>
    </row>
    <row r="7495" s="13" customFormat="1">
      <c r="B7495" s="262"/>
      <c r="C7495" s="263"/>
      <c r="D7495" s="249" t="s">
        <v>218</v>
      </c>
      <c r="E7495" s="264" t="s">
        <v>81</v>
      </c>
      <c r="F7495" s="265" t="s">
        <v>6025</v>
      </c>
      <c r="G7495" s="263"/>
      <c r="H7495" s="266">
        <v>-0.80000000000000004</v>
      </c>
      <c r="I7495" s="267"/>
      <c r="J7495" s="263"/>
      <c r="K7495" s="263"/>
      <c r="L7495" s="268"/>
      <c r="M7495" s="269"/>
      <c r="N7495" s="270"/>
      <c r="O7495" s="270"/>
      <c r="P7495" s="270"/>
      <c r="Q7495" s="270"/>
      <c r="R7495" s="270"/>
      <c r="S7495" s="270"/>
      <c r="T7495" s="271"/>
      <c r="AT7495" s="272" t="s">
        <v>218</v>
      </c>
      <c r="AU7495" s="272" t="s">
        <v>92</v>
      </c>
      <c r="AV7495" s="13" t="s">
        <v>92</v>
      </c>
      <c r="AW7495" s="13" t="s">
        <v>45</v>
      </c>
      <c r="AX7495" s="13" t="s">
        <v>83</v>
      </c>
      <c r="AY7495" s="272" t="s">
        <v>207</v>
      </c>
    </row>
    <row r="7496" s="12" customFormat="1">
      <c r="B7496" s="252"/>
      <c r="C7496" s="253"/>
      <c r="D7496" s="249" t="s">
        <v>218</v>
      </c>
      <c r="E7496" s="254" t="s">
        <v>81</v>
      </c>
      <c r="F7496" s="255" t="s">
        <v>879</v>
      </c>
      <c r="G7496" s="253"/>
      <c r="H7496" s="254" t="s">
        <v>81</v>
      </c>
      <c r="I7496" s="256"/>
      <c r="J7496" s="253"/>
      <c r="K7496" s="253"/>
      <c r="L7496" s="257"/>
      <c r="M7496" s="258"/>
      <c r="N7496" s="259"/>
      <c r="O7496" s="259"/>
      <c r="P7496" s="259"/>
      <c r="Q7496" s="259"/>
      <c r="R7496" s="259"/>
      <c r="S7496" s="259"/>
      <c r="T7496" s="260"/>
      <c r="AT7496" s="261" t="s">
        <v>218</v>
      </c>
      <c r="AU7496" s="261" t="s">
        <v>92</v>
      </c>
      <c r="AV7496" s="12" t="s">
        <v>90</v>
      </c>
      <c r="AW7496" s="12" t="s">
        <v>45</v>
      </c>
      <c r="AX7496" s="12" t="s">
        <v>83</v>
      </c>
      <c r="AY7496" s="261" t="s">
        <v>207</v>
      </c>
    </row>
    <row r="7497" s="13" customFormat="1">
      <c r="B7497" s="262"/>
      <c r="C7497" s="263"/>
      <c r="D7497" s="249" t="s">
        <v>218</v>
      </c>
      <c r="E7497" s="264" t="s">
        <v>81</v>
      </c>
      <c r="F7497" s="265" t="s">
        <v>2211</v>
      </c>
      <c r="G7497" s="263"/>
      <c r="H7497" s="266">
        <v>12.6</v>
      </c>
      <c r="I7497" s="267"/>
      <c r="J7497" s="263"/>
      <c r="K7497" s="263"/>
      <c r="L7497" s="268"/>
      <c r="M7497" s="269"/>
      <c r="N7497" s="270"/>
      <c r="O7497" s="270"/>
      <c r="P7497" s="270"/>
      <c r="Q7497" s="270"/>
      <c r="R7497" s="270"/>
      <c r="S7497" s="270"/>
      <c r="T7497" s="271"/>
      <c r="AT7497" s="272" t="s">
        <v>218</v>
      </c>
      <c r="AU7497" s="272" t="s">
        <v>92</v>
      </c>
      <c r="AV7497" s="13" t="s">
        <v>92</v>
      </c>
      <c r="AW7497" s="13" t="s">
        <v>45</v>
      </c>
      <c r="AX7497" s="13" t="s">
        <v>83</v>
      </c>
      <c r="AY7497" s="272" t="s">
        <v>207</v>
      </c>
    </row>
    <row r="7498" s="13" customFormat="1">
      <c r="B7498" s="262"/>
      <c r="C7498" s="263"/>
      <c r="D7498" s="249" t="s">
        <v>218</v>
      </c>
      <c r="E7498" s="264" t="s">
        <v>81</v>
      </c>
      <c r="F7498" s="265" t="s">
        <v>6025</v>
      </c>
      <c r="G7498" s="263"/>
      <c r="H7498" s="266">
        <v>-0.80000000000000004</v>
      </c>
      <c r="I7498" s="267"/>
      <c r="J7498" s="263"/>
      <c r="K7498" s="263"/>
      <c r="L7498" s="268"/>
      <c r="M7498" s="269"/>
      <c r="N7498" s="270"/>
      <c r="O7498" s="270"/>
      <c r="P7498" s="270"/>
      <c r="Q7498" s="270"/>
      <c r="R7498" s="270"/>
      <c r="S7498" s="270"/>
      <c r="T7498" s="271"/>
      <c r="AT7498" s="272" t="s">
        <v>218</v>
      </c>
      <c r="AU7498" s="272" t="s">
        <v>92</v>
      </c>
      <c r="AV7498" s="13" t="s">
        <v>92</v>
      </c>
      <c r="AW7498" s="13" t="s">
        <v>45</v>
      </c>
      <c r="AX7498" s="13" t="s">
        <v>83</v>
      </c>
      <c r="AY7498" s="272" t="s">
        <v>207</v>
      </c>
    </row>
    <row r="7499" s="12" customFormat="1">
      <c r="B7499" s="252"/>
      <c r="C7499" s="253"/>
      <c r="D7499" s="249" t="s">
        <v>218</v>
      </c>
      <c r="E7499" s="254" t="s">
        <v>81</v>
      </c>
      <c r="F7499" s="255" t="s">
        <v>2212</v>
      </c>
      <c r="G7499" s="253"/>
      <c r="H7499" s="254" t="s">
        <v>81</v>
      </c>
      <c r="I7499" s="256"/>
      <c r="J7499" s="253"/>
      <c r="K7499" s="253"/>
      <c r="L7499" s="257"/>
      <c r="M7499" s="258"/>
      <c r="N7499" s="259"/>
      <c r="O7499" s="259"/>
      <c r="P7499" s="259"/>
      <c r="Q7499" s="259"/>
      <c r="R7499" s="259"/>
      <c r="S7499" s="259"/>
      <c r="T7499" s="260"/>
      <c r="AT7499" s="261" t="s">
        <v>218</v>
      </c>
      <c r="AU7499" s="261" t="s">
        <v>92</v>
      </c>
      <c r="AV7499" s="12" t="s">
        <v>90</v>
      </c>
      <c r="AW7499" s="12" t="s">
        <v>45</v>
      </c>
      <c r="AX7499" s="12" t="s">
        <v>83</v>
      </c>
      <c r="AY7499" s="261" t="s">
        <v>207</v>
      </c>
    </row>
    <row r="7500" s="13" customFormat="1">
      <c r="B7500" s="262"/>
      <c r="C7500" s="263"/>
      <c r="D7500" s="249" t="s">
        <v>218</v>
      </c>
      <c r="E7500" s="264" t="s">
        <v>81</v>
      </c>
      <c r="F7500" s="265" t="s">
        <v>2213</v>
      </c>
      <c r="G7500" s="263"/>
      <c r="H7500" s="266">
        <v>9</v>
      </c>
      <c r="I7500" s="267"/>
      <c r="J7500" s="263"/>
      <c r="K7500" s="263"/>
      <c r="L7500" s="268"/>
      <c r="M7500" s="269"/>
      <c r="N7500" s="270"/>
      <c r="O7500" s="270"/>
      <c r="P7500" s="270"/>
      <c r="Q7500" s="270"/>
      <c r="R7500" s="270"/>
      <c r="S7500" s="270"/>
      <c r="T7500" s="271"/>
      <c r="AT7500" s="272" t="s">
        <v>218</v>
      </c>
      <c r="AU7500" s="272" t="s">
        <v>92</v>
      </c>
      <c r="AV7500" s="13" t="s">
        <v>92</v>
      </c>
      <c r="AW7500" s="13" t="s">
        <v>45</v>
      </c>
      <c r="AX7500" s="13" t="s">
        <v>83</v>
      </c>
      <c r="AY7500" s="272" t="s">
        <v>207</v>
      </c>
    </row>
    <row r="7501" s="13" customFormat="1">
      <c r="B7501" s="262"/>
      <c r="C7501" s="263"/>
      <c r="D7501" s="249" t="s">
        <v>218</v>
      </c>
      <c r="E7501" s="264" t="s">
        <v>81</v>
      </c>
      <c r="F7501" s="265" t="s">
        <v>6025</v>
      </c>
      <c r="G7501" s="263"/>
      <c r="H7501" s="266">
        <v>-0.80000000000000004</v>
      </c>
      <c r="I7501" s="267"/>
      <c r="J7501" s="263"/>
      <c r="K7501" s="263"/>
      <c r="L7501" s="268"/>
      <c r="M7501" s="269"/>
      <c r="N7501" s="270"/>
      <c r="O7501" s="270"/>
      <c r="P7501" s="270"/>
      <c r="Q7501" s="270"/>
      <c r="R7501" s="270"/>
      <c r="S7501" s="270"/>
      <c r="T7501" s="271"/>
      <c r="AT7501" s="272" t="s">
        <v>218</v>
      </c>
      <c r="AU7501" s="272" t="s">
        <v>92</v>
      </c>
      <c r="AV7501" s="13" t="s">
        <v>92</v>
      </c>
      <c r="AW7501" s="13" t="s">
        <v>45</v>
      </c>
      <c r="AX7501" s="13" t="s">
        <v>83</v>
      </c>
      <c r="AY7501" s="272" t="s">
        <v>207</v>
      </c>
    </row>
    <row r="7502" s="15" customFormat="1">
      <c r="B7502" s="284"/>
      <c r="C7502" s="285"/>
      <c r="D7502" s="249" t="s">
        <v>218</v>
      </c>
      <c r="E7502" s="286" t="s">
        <v>81</v>
      </c>
      <c r="F7502" s="287" t="s">
        <v>247</v>
      </c>
      <c r="G7502" s="285"/>
      <c r="H7502" s="288">
        <v>102.04000000000001</v>
      </c>
      <c r="I7502" s="289"/>
      <c r="J7502" s="285"/>
      <c r="K7502" s="285"/>
      <c r="L7502" s="290"/>
      <c r="M7502" s="291"/>
      <c r="N7502" s="292"/>
      <c r="O7502" s="292"/>
      <c r="P7502" s="292"/>
      <c r="Q7502" s="292"/>
      <c r="R7502" s="292"/>
      <c r="S7502" s="292"/>
      <c r="T7502" s="293"/>
      <c r="AT7502" s="294" t="s">
        <v>218</v>
      </c>
      <c r="AU7502" s="294" t="s">
        <v>92</v>
      </c>
      <c r="AV7502" s="15" t="s">
        <v>233</v>
      </c>
      <c r="AW7502" s="15" t="s">
        <v>45</v>
      </c>
      <c r="AX7502" s="15" t="s">
        <v>83</v>
      </c>
      <c r="AY7502" s="294" t="s">
        <v>207</v>
      </c>
    </row>
    <row r="7503" s="12" customFormat="1">
      <c r="B7503" s="252"/>
      <c r="C7503" s="253"/>
      <c r="D7503" s="249" t="s">
        <v>218</v>
      </c>
      <c r="E7503" s="254" t="s">
        <v>81</v>
      </c>
      <c r="F7503" s="255" t="s">
        <v>486</v>
      </c>
      <c r="G7503" s="253"/>
      <c r="H7503" s="254" t="s">
        <v>81</v>
      </c>
      <c r="I7503" s="256"/>
      <c r="J7503" s="253"/>
      <c r="K7503" s="253"/>
      <c r="L7503" s="257"/>
      <c r="M7503" s="258"/>
      <c r="N7503" s="259"/>
      <c r="O7503" s="259"/>
      <c r="P7503" s="259"/>
      <c r="Q7503" s="259"/>
      <c r="R7503" s="259"/>
      <c r="S7503" s="259"/>
      <c r="T7503" s="260"/>
      <c r="AT7503" s="261" t="s">
        <v>218</v>
      </c>
      <c r="AU7503" s="261" t="s">
        <v>92</v>
      </c>
      <c r="AV7503" s="12" t="s">
        <v>90</v>
      </c>
      <c r="AW7503" s="12" t="s">
        <v>45</v>
      </c>
      <c r="AX7503" s="12" t="s">
        <v>83</v>
      </c>
      <c r="AY7503" s="261" t="s">
        <v>207</v>
      </c>
    </row>
    <row r="7504" s="12" customFormat="1">
      <c r="B7504" s="252"/>
      <c r="C7504" s="253"/>
      <c r="D7504" s="249" t="s">
        <v>218</v>
      </c>
      <c r="E7504" s="254" t="s">
        <v>81</v>
      </c>
      <c r="F7504" s="255" t="s">
        <v>1464</v>
      </c>
      <c r="G7504" s="253"/>
      <c r="H7504" s="254" t="s">
        <v>81</v>
      </c>
      <c r="I7504" s="256"/>
      <c r="J7504" s="253"/>
      <c r="K7504" s="253"/>
      <c r="L7504" s="257"/>
      <c r="M7504" s="258"/>
      <c r="N7504" s="259"/>
      <c r="O7504" s="259"/>
      <c r="P7504" s="259"/>
      <c r="Q7504" s="259"/>
      <c r="R7504" s="259"/>
      <c r="S7504" s="259"/>
      <c r="T7504" s="260"/>
      <c r="AT7504" s="261" t="s">
        <v>218</v>
      </c>
      <c r="AU7504" s="261" t="s">
        <v>92</v>
      </c>
      <c r="AV7504" s="12" t="s">
        <v>90</v>
      </c>
      <c r="AW7504" s="12" t="s">
        <v>45</v>
      </c>
      <c r="AX7504" s="12" t="s">
        <v>83</v>
      </c>
      <c r="AY7504" s="261" t="s">
        <v>207</v>
      </c>
    </row>
    <row r="7505" s="13" customFormat="1">
      <c r="B7505" s="262"/>
      <c r="C7505" s="263"/>
      <c r="D7505" s="249" t="s">
        <v>218</v>
      </c>
      <c r="E7505" s="264" t="s">
        <v>81</v>
      </c>
      <c r="F7505" s="265" t="s">
        <v>6063</v>
      </c>
      <c r="G7505" s="263"/>
      <c r="H7505" s="266">
        <v>36.799999999999997</v>
      </c>
      <c r="I7505" s="267"/>
      <c r="J7505" s="263"/>
      <c r="K7505" s="263"/>
      <c r="L7505" s="268"/>
      <c r="M7505" s="269"/>
      <c r="N7505" s="270"/>
      <c r="O7505" s="270"/>
      <c r="P7505" s="270"/>
      <c r="Q7505" s="270"/>
      <c r="R7505" s="270"/>
      <c r="S7505" s="270"/>
      <c r="T7505" s="271"/>
      <c r="AT7505" s="272" t="s">
        <v>218</v>
      </c>
      <c r="AU7505" s="272" t="s">
        <v>92</v>
      </c>
      <c r="AV7505" s="13" t="s">
        <v>92</v>
      </c>
      <c r="AW7505" s="13" t="s">
        <v>45</v>
      </c>
      <c r="AX7505" s="13" t="s">
        <v>83</v>
      </c>
      <c r="AY7505" s="272" t="s">
        <v>207</v>
      </c>
    </row>
    <row r="7506" s="13" customFormat="1">
      <c r="B7506" s="262"/>
      <c r="C7506" s="263"/>
      <c r="D7506" s="249" t="s">
        <v>218</v>
      </c>
      <c r="E7506" s="264" t="s">
        <v>81</v>
      </c>
      <c r="F7506" s="265" t="s">
        <v>6064</v>
      </c>
      <c r="G7506" s="263"/>
      <c r="H7506" s="266">
        <v>-7.2000000000000002</v>
      </c>
      <c r="I7506" s="267"/>
      <c r="J7506" s="263"/>
      <c r="K7506" s="263"/>
      <c r="L7506" s="268"/>
      <c r="M7506" s="269"/>
      <c r="N7506" s="270"/>
      <c r="O7506" s="270"/>
      <c r="P7506" s="270"/>
      <c r="Q7506" s="270"/>
      <c r="R7506" s="270"/>
      <c r="S7506" s="270"/>
      <c r="T7506" s="271"/>
      <c r="AT7506" s="272" t="s">
        <v>218</v>
      </c>
      <c r="AU7506" s="272" t="s">
        <v>92</v>
      </c>
      <c r="AV7506" s="13" t="s">
        <v>92</v>
      </c>
      <c r="AW7506" s="13" t="s">
        <v>45</v>
      </c>
      <c r="AX7506" s="13" t="s">
        <v>83</v>
      </c>
      <c r="AY7506" s="272" t="s">
        <v>207</v>
      </c>
    </row>
    <row r="7507" s="13" customFormat="1">
      <c r="B7507" s="262"/>
      <c r="C7507" s="263"/>
      <c r="D7507" s="249" t="s">
        <v>218</v>
      </c>
      <c r="E7507" s="264" t="s">
        <v>81</v>
      </c>
      <c r="F7507" s="265" t="s">
        <v>6061</v>
      </c>
      <c r="G7507" s="263"/>
      <c r="H7507" s="266">
        <v>-1.3999999999999999</v>
      </c>
      <c r="I7507" s="267"/>
      <c r="J7507" s="263"/>
      <c r="K7507" s="263"/>
      <c r="L7507" s="268"/>
      <c r="M7507" s="269"/>
      <c r="N7507" s="270"/>
      <c r="O7507" s="270"/>
      <c r="P7507" s="270"/>
      <c r="Q7507" s="270"/>
      <c r="R7507" s="270"/>
      <c r="S7507" s="270"/>
      <c r="T7507" s="271"/>
      <c r="AT7507" s="272" t="s">
        <v>218</v>
      </c>
      <c r="AU7507" s="272" t="s">
        <v>92</v>
      </c>
      <c r="AV7507" s="13" t="s">
        <v>92</v>
      </c>
      <c r="AW7507" s="13" t="s">
        <v>45</v>
      </c>
      <c r="AX7507" s="13" t="s">
        <v>83</v>
      </c>
      <c r="AY7507" s="272" t="s">
        <v>207</v>
      </c>
    </row>
    <row r="7508" s="12" customFormat="1">
      <c r="B7508" s="252"/>
      <c r="C7508" s="253"/>
      <c r="D7508" s="249" t="s">
        <v>218</v>
      </c>
      <c r="E7508" s="254" t="s">
        <v>81</v>
      </c>
      <c r="F7508" s="255" t="s">
        <v>1469</v>
      </c>
      <c r="G7508" s="253"/>
      <c r="H7508" s="254" t="s">
        <v>81</v>
      </c>
      <c r="I7508" s="256"/>
      <c r="J7508" s="253"/>
      <c r="K7508" s="253"/>
      <c r="L7508" s="257"/>
      <c r="M7508" s="258"/>
      <c r="N7508" s="259"/>
      <c r="O7508" s="259"/>
      <c r="P7508" s="259"/>
      <c r="Q7508" s="259"/>
      <c r="R7508" s="259"/>
      <c r="S7508" s="259"/>
      <c r="T7508" s="260"/>
      <c r="AT7508" s="261" t="s">
        <v>218</v>
      </c>
      <c r="AU7508" s="261" t="s">
        <v>92</v>
      </c>
      <c r="AV7508" s="12" t="s">
        <v>90</v>
      </c>
      <c r="AW7508" s="12" t="s">
        <v>45</v>
      </c>
      <c r="AX7508" s="12" t="s">
        <v>83</v>
      </c>
      <c r="AY7508" s="261" t="s">
        <v>207</v>
      </c>
    </row>
    <row r="7509" s="13" customFormat="1">
      <c r="B7509" s="262"/>
      <c r="C7509" s="263"/>
      <c r="D7509" s="249" t="s">
        <v>218</v>
      </c>
      <c r="E7509" s="264" t="s">
        <v>81</v>
      </c>
      <c r="F7509" s="265" t="s">
        <v>6065</v>
      </c>
      <c r="G7509" s="263"/>
      <c r="H7509" s="266">
        <v>39.399999999999999</v>
      </c>
      <c r="I7509" s="267"/>
      <c r="J7509" s="263"/>
      <c r="K7509" s="263"/>
      <c r="L7509" s="268"/>
      <c r="M7509" s="269"/>
      <c r="N7509" s="270"/>
      <c r="O7509" s="270"/>
      <c r="P7509" s="270"/>
      <c r="Q7509" s="270"/>
      <c r="R7509" s="270"/>
      <c r="S7509" s="270"/>
      <c r="T7509" s="271"/>
      <c r="AT7509" s="272" t="s">
        <v>218</v>
      </c>
      <c r="AU7509" s="272" t="s">
        <v>92</v>
      </c>
      <c r="AV7509" s="13" t="s">
        <v>92</v>
      </c>
      <c r="AW7509" s="13" t="s">
        <v>45</v>
      </c>
      <c r="AX7509" s="13" t="s">
        <v>83</v>
      </c>
      <c r="AY7509" s="272" t="s">
        <v>207</v>
      </c>
    </row>
    <row r="7510" s="13" customFormat="1">
      <c r="B7510" s="262"/>
      <c r="C7510" s="263"/>
      <c r="D7510" s="249" t="s">
        <v>218</v>
      </c>
      <c r="E7510" s="264" t="s">
        <v>81</v>
      </c>
      <c r="F7510" s="265" t="s">
        <v>6066</v>
      </c>
      <c r="G7510" s="263"/>
      <c r="H7510" s="266">
        <v>-2.3999999999999999</v>
      </c>
      <c r="I7510" s="267"/>
      <c r="J7510" s="263"/>
      <c r="K7510" s="263"/>
      <c r="L7510" s="268"/>
      <c r="M7510" s="269"/>
      <c r="N7510" s="270"/>
      <c r="O7510" s="270"/>
      <c r="P7510" s="270"/>
      <c r="Q7510" s="270"/>
      <c r="R7510" s="270"/>
      <c r="S7510" s="270"/>
      <c r="T7510" s="271"/>
      <c r="AT7510" s="272" t="s">
        <v>218</v>
      </c>
      <c r="AU7510" s="272" t="s">
        <v>92</v>
      </c>
      <c r="AV7510" s="13" t="s">
        <v>92</v>
      </c>
      <c r="AW7510" s="13" t="s">
        <v>45</v>
      </c>
      <c r="AX7510" s="13" t="s">
        <v>83</v>
      </c>
      <c r="AY7510" s="272" t="s">
        <v>207</v>
      </c>
    </row>
    <row r="7511" s="13" customFormat="1">
      <c r="B7511" s="262"/>
      <c r="C7511" s="263"/>
      <c r="D7511" s="249" t="s">
        <v>218</v>
      </c>
      <c r="E7511" s="264" t="s">
        <v>81</v>
      </c>
      <c r="F7511" s="265" t="s">
        <v>6059</v>
      </c>
      <c r="G7511" s="263"/>
      <c r="H7511" s="266">
        <v>-3.6000000000000001</v>
      </c>
      <c r="I7511" s="267"/>
      <c r="J7511" s="263"/>
      <c r="K7511" s="263"/>
      <c r="L7511" s="268"/>
      <c r="M7511" s="269"/>
      <c r="N7511" s="270"/>
      <c r="O7511" s="270"/>
      <c r="P7511" s="270"/>
      <c r="Q7511" s="270"/>
      <c r="R7511" s="270"/>
      <c r="S7511" s="270"/>
      <c r="T7511" s="271"/>
      <c r="AT7511" s="272" t="s">
        <v>218</v>
      </c>
      <c r="AU7511" s="272" t="s">
        <v>92</v>
      </c>
      <c r="AV7511" s="13" t="s">
        <v>92</v>
      </c>
      <c r="AW7511" s="13" t="s">
        <v>45</v>
      </c>
      <c r="AX7511" s="13" t="s">
        <v>83</v>
      </c>
      <c r="AY7511" s="272" t="s">
        <v>207</v>
      </c>
    </row>
    <row r="7512" s="13" customFormat="1">
      <c r="B7512" s="262"/>
      <c r="C7512" s="263"/>
      <c r="D7512" s="249" t="s">
        <v>218</v>
      </c>
      <c r="E7512" s="264" t="s">
        <v>81</v>
      </c>
      <c r="F7512" s="265" t="s">
        <v>6025</v>
      </c>
      <c r="G7512" s="263"/>
      <c r="H7512" s="266">
        <v>-0.80000000000000004</v>
      </c>
      <c r="I7512" s="267"/>
      <c r="J7512" s="263"/>
      <c r="K7512" s="263"/>
      <c r="L7512" s="268"/>
      <c r="M7512" s="269"/>
      <c r="N7512" s="270"/>
      <c r="O7512" s="270"/>
      <c r="P7512" s="270"/>
      <c r="Q7512" s="270"/>
      <c r="R7512" s="270"/>
      <c r="S7512" s="270"/>
      <c r="T7512" s="271"/>
      <c r="AT7512" s="272" t="s">
        <v>218</v>
      </c>
      <c r="AU7512" s="272" t="s">
        <v>92</v>
      </c>
      <c r="AV7512" s="13" t="s">
        <v>92</v>
      </c>
      <c r="AW7512" s="13" t="s">
        <v>45</v>
      </c>
      <c r="AX7512" s="13" t="s">
        <v>83</v>
      </c>
      <c r="AY7512" s="272" t="s">
        <v>207</v>
      </c>
    </row>
    <row r="7513" s="13" customFormat="1">
      <c r="B7513" s="262"/>
      <c r="C7513" s="263"/>
      <c r="D7513" s="249" t="s">
        <v>218</v>
      </c>
      <c r="E7513" s="264" t="s">
        <v>81</v>
      </c>
      <c r="F7513" s="265" t="s">
        <v>2770</v>
      </c>
      <c r="G7513" s="263"/>
      <c r="H7513" s="266">
        <v>-2.1000000000000001</v>
      </c>
      <c r="I7513" s="267"/>
      <c r="J7513" s="263"/>
      <c r="K7513" s="263"/>
      <c r="L7513" s="268"/>
      <c r="M7513" s="269"/>
      <c r="N7513" s="270"/>
      <c r="O7513" s="270"/>
      <c r="P7513" s="270"/>
      <c r="Q7513" s="270"/>
      <c r="R7513" s="270"/>
      <c r="S7513" s="270"/>
      <c r="T7513" s="271"/>
      <c r="AT7513" s="272" t="s">
        <v>218</v>
      </c>
      <c r="AU7513" s="272" t="s">
        <v>92</v>
      </c>
      <c r="AV7513" s="13" t="s">
        <v>92</v>
      </c>
      <c r="AW7513" s="13" t="s">
        <v>45</v>
      </c>
      <c r="AX7513" s="13" t="s">
        <v>83</v>
      </c>
      <c r="AY7513" s="272" t="s">
        <v>207</v>
      </c>
    </row>
    <row r="7514" s="12" customFormat="1">
      <c r="B7514" s="252"/>
      <c r="C7514" s="253"/>
      <c r="D7514" s="249" t="s">
        <v>218</v>
      </c>
      <c r="E7514" s="254" t="s">
        <v>81</v>
      </c>
      <c r="F7514" s="255" t="s">
        <v>1486</v>
      </c>
      <c r="G7514" s="253"/>
      <c r="H7514" s="254" t="s">
        <v>81</v>
      </c>
      <c r="I7514" s="256"/>
      <c r="J7514" s="253"/>
      <c r="K7514" s="253"/>
      <c r="L7514" s="257"/>
      <c r="M7514" s="258"/>
      <c r="N7514" s="259"/>
      <c r="O7514" s="259"/>
      <c r="P7514" s="259"/>
      <c r="Q7514" s="259"/>
      <c r="R7514" s="259"/>
      <c r="S7514" s="259"/>
      <c r="T7514" s="260"/>
      <c r="AT7514" s="261" t="s">
        <v>218</v>
      </c>
      <c r="AU7514" s="261" t="s">
        <v>92</v>
      </c>
      <c r="AV7514" s="12" t="s">
        <v>90</v>
      </c>
      <c r="AW7514" s="12" t="s">
        <v>45</v>
      </c>
      <c r="AX7514" s="12" t="s">
        <v>83</v>
      </c>
      <c r="AY7514" s="261" t="s">
        <v>207</v>
      </c>
    </row>
    <row r="7515" s="13" customFormat="1">
      <c r="B7515" s="262"/>
      <c r="C7515" s="263"/>
      <c r="D7515" s="249" t="s">
        <v>218</v>
      </c>
      <c r="E7515" s="264" t="s">
        <v>81</v>
      </c>
      <c r="F7515" s="265" t="s">
        <v>2218</v>
      </c>
      <c r="G7515" s="263"/>
      <c r="H7515" s="266">
        <v>12.539999999999999</v>
      </c>
      <c r="I7515" s="267"/>
      <c r="J7515" s="263"/>
      <c r="K7515" s="263"/>
      <c r="L7515" s="268"/>
      <c r="M7515" s="269"/>
      <c r="N7515" s="270"/>
      <c r="O7515" s="270"/>
      <c r="P7515" s="270"/>
      <c r="Q7515" s="270"/>
      <c r="R7515" s="270"/>
      <c r="S7515" s="270"/>
      <c r="T7515" s="271"/>
      <c r="AT7515" s="272" t="s">
        <v>218</v>
      </c>
      <c r="AU7515" s="272" t="s">
        <v>92</v>
      </c>
      <c r="AV7515" s="13" t="s">
        <v>92</v>
      </c>
      <c r="AW7515" s="13" t="s">
        <v>45</v>
      </c>
      <c r="AX7515" s="13" t="s">
        <v>83</v>
      </c>
      <c r="AY7515" s="272" t="s">
        <v>207</v>
      </c>
    </row>
    <row r="7516" s="13" customFormat="1">
      <c r="B7516" s="262"/>
      <c r="C7516" s="263"/>
      <c r="D7516" s="249" t="s">
        <v>218</v>
      </c>
      <c r="E7516" s="264" t="s">
        <v>81</v>
      </c>
      <c r="F7516" s="265" t="s">
        <v>6025</v>
      </c>
      <c r="G7516" s="263"/>
      <c r="H7516" s="266">
        <v>-0.80000000000000004</v>
      </c>
      <c r="I7516" s="267"/>
      <c r="J7516" s="263"/>
      <c r="K7516" s="263"/>
      <c r="L7516" s="268"/>
      <c r="M7516" s="269"/>
      <c r="N7516" s="270"/>
      <c r="O7516" s="270"/>
      <c r="P7516" s="270"/>
      <c r="Q7516" s="270"/>
      <c r="R7516" s="270"/>
      <c r="S7516" s="270"/>
      <c r="T7516" s="271"/>
      <c r="AT7516" s="272" t="s">
        <v>218</v>
      </c>
      <c r="AU7516" s="272" t="s">
        <v>92</v>
      </c>
      <c r="AV7516" s="13" t="s">
        <v>92</v>
      </c>
      <c r="AW7516" s="13" t="s">
        <v>45</v>
      </c>
      <c r="AX7516" s="13" t="s">
        <v>83</v>
      </c>
      <c r="AY7516" s="272" t="s">
        <v>207</v>
      </c>
    </row>
    <row r="7517" s="12" customFormat="1">
      <c r="B7517" s="252"/>
      <c r="C7517" s="253"/>
      <c r="D7517" s="249" t="s">
        <v>218</v>
      </c>
      <c r="E7517" s="254" t="s">
        <v>81</v>
      </c>
      <c r="F7517" s="255" t="s">
        <v>1488</v>
      </c>
      <c r="G7517" s="253"/>
      <c r="H7517" s="254" t="s">
        <v>81</v>
      </c>
      <c r="I7517" s="256"/>
      <c r="J7517" s="253"/>
      <c r="K7517" s="253"/>
      <c r="L7517" s="257"/>
      <c r="M7517" s="258"/>
      <c r="N7517" s="259"/>
      <c r="O7517" s="259"/>
      <c r="P7517" s="259"/>
      <c r="Q7517" s="259"/>
      <c r="R7517" s="259"/>
      <c r="S7517" s="259"/>
      <c r="T7517" s="260"/>
      <c r="AT7517" s="261" t="s">
        <v>218</v>
      </c>
      <c r="AU7517" s="261" t="s">
        <v>92</v>
      </c>
      <c r="AV7517" s="12" t="s">
        <v>90</v>
      </c>
      <c r="AW7517" s="12" t="s">
        <v>45</v>
      </c>
      <c r="AX7517" s="12" t="s">
        <v>83</v>
      </c>
      <c r="AY7517" s="261" t="s">
        <v>207</v>
      </c>
    </row>
    <row r="7518" s="13" customFormat="1">
      <c r="B7518" s="262"/>
      <c r="C7518" s="263"/>
      <c r="D7518" s="249" t="s">
        <v>218</v>
      </c>
      <c r="E7518" s="264" t="s">
        <v>81</v>
      </c>
      <c r="F7518" s="265" t="s">
        <v>2219</v>
      </c>
      <c r="G7518" s="263"/>
      <c r="H7518" s="266">
        <v>15.199999999999999</v>
      </c>
      <c r="I7518" s="267"/>
      <c r="J7518" s="263"/>
      <c r="K7518" s="263"/>
      <c r="L7518" s="268"/>
      <c r="M7518" s="269"/>
      <c r="N7518" s="270"/>
      <c r="O7518" s="270"/>
      <c r="P7518" s="270"/>
      <c r="Q7518" s="270"/>
      <c r="R7518" s="270"/>
      <c r="S7518" s="270"/>
      <c r="T7518" s="271"/>
      <c r="AT7518" s="272" t="s">
        <v>218</v>
      </c>
      <c r="AU7518" s="272" t="s">
        <v>92</v>
      </c>
      <c r="AV7518" s="13" t="s">
        <v>92</v>
      </c>
      <c r="AW7518" s="13" t="s">
        <v>45</v>
      </c>
      <c r="AX7518" s="13" t="s">
        <v>83</v>
      </c>
      <c r="AY7518" s="272" t="s">
        <v>207</v>
      </c>
    </row>
    <row r="7519" s="13" customFormat="1">
      <c r="B7519" s="262"/>
      <c r="C7519" s="263"/>
      <c r="D7519" s="249" t="s">
        <v>218</v>
      </c>
      <c r="E7519" s="264" t="s">
        <v>81</v>
      </c>
      <c r="F7519" s="265" t="s">
        <v>6025</v>
      </c>
      <c r="G7519" s="263"/>
      <c r="H7519" s="266">
        <v>-0.80000000000000004</v>
      </c>
      <c r="I7519" s="267"/>
      <c r="J7519" s="263"/>
      <c r="K7519" s="263"/>
      <c r="L7519" s="268"/>
      <c r="M7519" s="269"/>
      <c r="N7519" s="270"/>
      <c r="O7519" s="270"/>
      <c r="P7519" s="270"/>
      <c r="Q7519" s="270"/>
      <c r="R7519" s="270"/>
      <c r="S7519" s="270"/>
      <c r="T7519" s="271"/>
      <c r="AT7519" s="272" t="s">
        <v>218</v>
      </c>
      <c r="AU7519" s="272" t="s">
        <v>92</v>
      </c>
      <c r="AV7519" s="13" t="s">
        <v>92</v>
      </c>
      <c r="AW7519" s="13" t="s">
        <v>45</v>
      </c>
      <c r="AX7519" s="13" t="s">
        <v>83</v>
      </c>
      <c r="AY7519" s="272" t="s">
        <v>207</v>
      </c>
    </row>
    <row r="7520" s="12" customFormat="1">
      <c r="B7520" s="252"/>
      <c r="C7520" s="253"/>
      <c r="D7520" s="249" t="s">
        <v>218</v>
      </c>
      <c r="E7520" s="254" t="s">
        <v>81</v>
      </c>
      <c r="F7520" s="255" t="s">
        <v>1491</v>
      </c>
      <c r="G7520" s="253"/>
      <c r="H7520" s="254" t="s">
        <v>81</v>
      </c>
      <c r="I7520" s="256"/>
      <c r="J7520" s="253"/>
      <c r="K7520" s="253"/>
      <c r="L7520" s="257"/>
      <c r="M7520" s="258"/>
      <c r="N7520" s="259"/>
      <c r="O7520" s="259"/>
      <c r="P7520" s="259"/>
      <c r="Q7520" s="259"/>
      <c r="R7520" s="259"/>
      <c r="S7520" s="259"/>
      <c r="T7520" s="260"/>
      <c r="AT7520" s="261" t="s">
        <v>218</v>
      </c>
      <c r="AU7520" s="261" t="s">
        <v>92</v>
      </c>
      <c r="AV7520" s="12" t="s">
        <v>90</v>
      </c>
      <c r="AW7520" s="12" t="s">
        <v>45</v>
      </c>
      <c r="AX7520" s="12" t="s">
        <v>83</v>
      </c>
      <c r="AY7520" s="261" t="s">
        <v>207</v>
      </c>
    </row>
    <row r="7521" s="13" customFormat="1">
      <c r="B7521" s="262"/>
      <c r="C7521" s="263"/>
      <c r="D7521" s="249" t="s">
        <v>218</v>
      </c>
      <c r="E7521" s="264" t="s">
        <v>81</v>
      </c>
      <c r="F7521" s="265" t="s">
        <v>2220</v>
      </c>
      <c r="G7521" s="263"/>
      <c r="H7521" s="266">
        <v>16.800000000000001</v>
      </c>
      <c r="I7521" s="267"/>
      <c r="J7521" s="263"/>
      <c r="K7521" s="263"/>
      <c r="L7521" s="268"/>
      <c r="M7521" s="269"/>
      <c r="N7521" s="270"/>
      <c r="O7521" s="270"/>
      <c r="P7521" s="270"/>
      <c r="Q7521" s="270"/>
      <c r="R7521" s="270"/>
      <c r="S7521" s="270"/>
      <c r="T7521" s="271"/>
      <c r="AT7521" s="272" t="s">
        <v>218</v>
      </c>
      <c r="AU7521" s="272" t="s">
        <v>92</v>
      </c>
      <c r="AV7521" s="13" t="s">
        <v>92</v>
      </c>
      <c r="AW7521" s="13" t="s">
        <v>45</v>
      </c>
      <c r="AX7521" s="13" t="s">
        <v>83</v>
      </c>
      <c r="AY7521" s="272" t="s">
        <v>207</v>
      </c>
    </row>
    <row r="7522" s="13" customFormat="1">
      <c r="B7522" s="262"/>
      <c r="C7522" s="263"/>
      <c r="D7522" s="249" t="s">
        <v>218</v>
      </c>
      <c r="E7522" s="264" t="s">
        <v>81</v>
      </c>
      <c r="F7522" s="265" t="s">
        <v>6025</v>
      </c>
      <c r="G7522" s="263"/>
      <c r="H7522" s="266">
        <v>-0.80000000000000004</v>
      </c>
      <c r="I7522" s="267"/>
      <c r="J7522" s="263"/>
      <c r="K7522" s="263"/>
      <c r="L7522" s="268"/>
      <c r="M7522" s="269"/>
      <c r="N7522" s="270"/>
      <c r="O7522" s="270"/>
      <c r="P7522" s="270"/>
      <c r="Q7522" s="270"/>
      <c r="R7522" s="270"/>
      <c r="S7522" s="270"/>
      <c r="T7522" s="271"/>
      <c r="AT7522" s="272" t="s">
        <v>218</v>
      </c>
      <c r="AU7522" s="272" t="s">
        <v>92</v>
      </c>
      <c r="AV7522" s="13" t="s">
        <v>92</v>
      </c>
      <c r="AW7522" s="13" t="s">
        <v>45</v>
      </c>
      <c r="AX7522" s="13" t="s">
        <v>83</v>
      </c>
      <c r="AY7522" s="272" t="s">
        <v>207</v>
      </c>
    </row>
    <row r="7523" s="12" customFormat="1">
      <c r="B7523" s="252"/>
      <c r="C7523" s="253"/>
      <c r="D7523" s="249" t="s">
        <v>218</v>
      </c>
      <c r="E7523" s="254" t="s">
        <v>81</v>
      </c>
      <c r="F7523" s="255" t="s">
        <v>1493</v>
      </c>
      <c r="G7523" s="253"/>
      <c r="H7523" s="254" t="s">
        <v>81</v>
      </c>
      <c r="I7523" s="256"/>
      <c r="J7523" s="253"/>
      <c r="K7523" s="253"/>
      <c r="L7523" s="257"/>
      <c r="M7523" s="258"/>
      <c r="N7523" s="259"/>
      <c r="O7523" s="259"/>
      <c r="P7523" s="259"/>
      <c r="Q7523" s="259"/>
      <c r="R7523" s="259"/>
      <c r="S7523" s="259"/>
      <c r="T7523" s="260"/>
      <c r="AT7523" s="261" t="s">
        <v>218</v>
      </c>
      <c r="AU7523" s="261" t="s">
        <v>92</v>
      </c>
      <c r="AV7523" s="12" t="s">
        <v>90</v>
      </c>
      <c r="AW7523" s="12" t="s">
        <v>45</v>
      </c>
      <c r="AX7523" s="12" t="s">
        <v>83</v>
      </c>
      <c r="AY7523" s="261" t="s">
        <v>207</v>
      </c>
    </row>
    <row r="7524" s="13" customFormat="1">
      <c r="B7524" s="262"/>
      <c r="C7524" s="263"/>
      <c r="D7524" s="249" t="s">
        <v>218</v>
      </c>
      <c r="E7524" s="264" t="s">
        <v>81</v>
      </c>
      <c r="F7524" s="265" t="s">
        <v>2220</v>
      </c>
      <c r="G7524" s="263"/>
      <c r="H7524" s="266">
        <v>16.800000000000001</v>
      </c>
      <c r="I7524" s="267"/>
      <c r="J7524" s="263"/>
      <c r="K7524" s="263"/>
      <c r="L7524" s="268"/>
      <c r="M7524" s="269"/>
      <c r="N7524" s="270"/>
      <c r="O7524" s="270"/>
      <c r="P7524" s="270"/>
      <c r="Q7524" s="270"/>
      <c r="R7524" s="270"/>
      <c r="S7524" s="270"/>
      <c r="T7524" s="271"/>
      <c r="AT7524" s="272" t="s">
        <v>218</v>
      </c>
      <c r="AU7524" s="272" t="s">
        <v>92</v>
      </c>
      <c r="AV7524" s="13" t="s">
        <v>92</v>
      </c>
      <c r="AW7524" s="13" t="s">
        <v>45</v>
      </c>
      <c r="AX7524" s="13" t="s">
        <v>83</v>
      </c>
      <c r="AY7524" s="272" t="s">
        <v>207</v>
      </c>
    </row>
    <row r="7525" s="13" customFormat="1">
      <c r="B7525" s="262"/>
      <c r="C7525" s="263"/>
      <c r="D7525" s="249" t="s">
        <v>218</v>
      </c>
      <c r="E7525" s="264" t="s">
        <v>81</v>
      </c>
      <c r="F7525" s="265" t="s">
        <v>6025</v>
      </c>
      <c r="G7525" s="263"/>
      <c r="H7525" s="266">
        <v>-0.80000000000000004</v>
      </c>
      <c r="I7525" s="267"/>
      <c r="J7525" s="263"/>
      <c r="K7525" s="263"/>
      <c r="L7525" s="268"/>
      <c r="M7525" s="269"/>
      <c r="N7525" s="270"/>
      <c r="O7525" s="270"/>
      <c r="P7525" s="270"/>
      <c r="Q7525" s="270"/>
      <c r="R7525" s="270"/>
      <c r="S7525" s="270"/>
      <c r="T7525" s="271"/>
      <c r="AT7525" s="272" t="s">
        <v>218</v>
      </c>
      <c r="AU7525" s="272" t="s">
        <v>92</v>
      </c>
      <c r="AV7525" s="13" t="s">
        <v>92</v>
      </c>
      <c r="AW7525" s="13" t="s">
        <v>45</v>
      </c>
      <c r="AX7525" s="13" t="s">
        <v>83</v>
      </c>
      <c r="AY7525" s="272" t="s">
        <v>207</v>
      </c>
    </row>
    <row r="7526" s="12" customFormat="1">
      <c r="B7526" s="252"/>
      <c r="C7526" s="253"/>
      <c r="D7526" s="249" t="s">
        <v>218</v>
      </c>
      <c r="E7526" s="254" t="s">
        <v>81</v>
      </c>
      <c r="F7526" s="255" t="s">
        <v>1494</v>
      </c>
      <c r="G7526" s="253"/>
      <c r="H7526" s="254" t="s">
        <v>81</v>
      </c>
      <c r="I7526" s="256"/>
      <c r="J7526" s="253"/>
      <c r="K7526" s="253"/>
      <c r="L7526" s="257"/>
      <c r="M7526" s="258"/>
      <c r="N7526" s="259"/>
      <c r="O7526" s="259"/>
      <c r="P7526" s="259"/>
      <c r="Q7526" s="259"/>
      <c r="R7526" s="259"/>
      <c r="S7526" s="259"/>
      <c r="T7526" s="260"/>
      <c r="AT7526" s="261" t="s">
        <v>218</v>
      </c>
      <c r="AU7526" s="261" t="s">
        <v>92</v>
      </c>
      <c r="AV7526" s="12" t="s">
        <v>90</v>
      </c>
      <c r="AW7526" s="12" t="s">
        <v>45</v>
      </c>
      <c r="AX7526" s="12" t="s">
        <v>83</v>
      </c>
      <c r="AY7526" s="261" t="s">
        <v>207</v>
      </c>
    </row>
    <row r="7527" s="13" customFormat="1">
      <c r="B7527" s="262"/>
      <c r="C7527" s="263"/>
      <c r="D7527" s="249" t="s">
        <v>218</v>
      </c>
      <c r="E7527" s="264" t="s">
        <v>81</v>
      </c>
      <c r="F7527" s="265" t="s">
        <v>2221</v>
      </c>
      <c r="G7527" s="263"/>
      <c r="H7527" s="266">
        <v>32.100000000000001</v>
      </c>
      <c r="I7527" s="267"/>
      <c r="J7527" s="263"/>
      <c r="K7527" s="263"/>
      <c r="L7527" s="268"/>
      <c r="M7527" s="269"/>
      <c r="N7527" s="270"/>
      <c r="O7527" s="270"/>
      <c r="P7527" s="270"/>
      <c r="Q7527" s="270"/>
      <c r="R7527" s="270"/>
      <c r="S7527" s="270"/>
      <c r="T7527" s="271"/>
      <c r="AT7527" s="272" t="s">
        <v>218</v>
      </c>
      <c r="AU7527" s="272" t="s">
        <v>92</v>
      </c>
      <c r="AV7527" s="13" t="s">
        <v>92</v>
      </c>
      <c r="AW7527" s="13" t="s">
        <v>45</v>
      </c>
      <c r="AX7527" s="13" t="s">
        <v>83</v>
      </c>
      <c r="AY7527" s="272" t="s">
        <v>207</v>
      </c>
    </row>
    <row r="7528" s="13" customFormat="1">
      <c r="B7528" s="262"/>
      <c r="C7528" s="263"/>
      <c r="D7528" s="249" t="s">
        <v>218</v>
      </c>
      <c r="E7528" s="264" t="s">
        <v>81</v>
      </c>
      <c r="F7528" s="265" t="s">
        <v>6025</v>
      </c>
      <c r="G7528" s="263"/>
      <c r="H7528" s="266">
        <v>-0.80000000000000004</v>
      </c>
      <c r="I7528" s="267"/>
      <c r="J7528" s="263"/>
      <c r="K7528" s="263"/>
      <c r="L7528" s="268"/>
      <c r="M7528" s="269"/>
      <c r="N7528" s="270"/>
      <c r="O7528" s="270"/>
      <c r="P7528" s="270"/>
      <c r="Q7528" s="270"/>
      <c r="R7528" s="270"/>
      <c r="S7528" s="270"/>
      <c r="T7528" s="271"/>
      <c r="AT7528" s="272" t="s">
        <v>218</v>
      </c>
      <c r="AU7528" s="272" t="s">
        <v>92</v>
      </c>
      <c r="AV7528" s="13" t="s">
        <v>92</v>
      </c>
      <c r="AW7528" s="13" t="s">
        <v>45</v>
      </c>
      <c r="AX7528" s="13" t="s">
        <v>83</v>
      </c>
      <c r="AY7528" s="272" t="s">
        <v>207</v>
      </c>
    </row>
    <row r="7529" s="12" customFormat="1">
      <c r="B7529" s="252"/>
      <c r="C7529" s="253"/>
      <c r="D7529" s="249" t="s">
        <v>218</v>
      </c>
      <c r="E7529" s="254" t="s">
        <v>81</v>
      </c>
      <c r="F7529" s="255" t="s">
        <v>1500</v>
      </c>
      <c r="G7529" s="253"/>
      <c r="H7529" s="254" t="s">
        <v>81</v>
      </c>
      <c r="I7529" s="256"/>
      <c r="J7529" s="253"/>
      <c r="K7529" s="253"/>
      <c r="L7529" s="257"/>
      <c r="M7529" s="258"/>
      <c r="N7529" s="259"/>
      <c r="O7529" s="259"/>
      <c r="P7529" s="259"/>
      <c r="Q7529" s="259"/>
      <c r="R7529" s="259"/>
      <c r="S7529" s="259"/>
      <c r="T7529" s="260"/>
      <c r="AT7529" s="261" t="s">
        <v>218</v>
      </c>
      <c r="AU7529" s="261" t="s">
        <v>92</v>
      </c>
      <c r="AV7529" s="12" t="s">
        <v>90</v>
      </c>
      <c r="AW7529" s="12" t="s">
        <v>45</v>
      </c>
      <c r="AX7529" s="12" t="s">
        <v>83</v>
      </c>
      <c r="AY7529" s="261" t="s">
        <v>207</v>
      </c>
    </row>
    <row r="7530" s="13" customFormat="1">
      <c r="B7530" s="262"/>
      <c r="C7530" s="263"/>
      <c r="D7530" s="249" t="s">
        <v>218</v>
      </c>
      <c r="E7530" s="264" t="s">
        <v>81</v>
      </c>
      <c r="F7530" s="265" t="s">
        <v>2220</v>
      </c>
      <c r="G7530" s="263"/>
      <c r="H7530" s="266">
        <v>16.800000000000001</v>
      </c>
      <c r="I7530" s="267"/>
      <c r="J7530" s="263"/>
      <c r="K7530" s="263"/>
      <c r="L7530" s="268"/>
      <c r="M7530" s="269"/>
      <c r="N7530" s="270"/>
      <c r="O7530" s="270"/>
      <c r="P7530" s="270"/>
      <c r="Q7530" s="270"/>
      <c r="R7530" s="270"/>
      <c r="S7530" s="270"/>
      <c r="T7530" s="271"/>
      <c r="AT7530" s="272" t="s">
        <v>218</v>
      </c>
      <c r="AU7530" s="272" t="s">
        <v>92</v>
      </c>
      <c r="AV7530" s="13" t="s">
        <v>92</v>
      </c>
      <c r="AW7530" s="13" t="s">
        <v>45</v>
      </c>
      <c r="AX7530" s="13" t="s">
        <v>83</v>
      </c>
      <c r="AY7530" s="272" t="s">
        <v>207</v>
      </c>
    </row>
    <row r="7531" s="13" customFormat="1">
      <c r="B7531" s="262"/>
      <c r="C7531" s="263"/>
      <c r="D7531" s="249" t="s">
        <v>218</v>
      </c>
      <c r="E7531" s="264" t="s">
        <v>81</v>
      </c>
      <c r="F7531" s="265" t="s">
        <v>6025</v>
      </c>
      <c r="G7531" s="263"/>
      <c r="H7531" s="266">
        <v>-0.80000000000000004</v>
      </c>
      <c r="I7531" s="267"/>
      <c r="J7531" s="263"/>
      <c r="K7531" s="263"/>
      <c r="L7531" s="268"/>
      <c r="M7531" s="269"/>
      <c r="N7531" s="270"/>
      <c r="O7531" s="270"/>
      <c r="P7531" s="270"/>
      <c r="Q7531" s="270"/>
      <c r="R7531" s="270"/>
      <c r="S7531" s="270"/>
      <c r="T7531" s="271"/>
      <c r="AT7531" s="272" t="s">
        <v>218</v>
      </c>
      <c r="AU7531" s="272" t="s">
        <v>92</v>
      </c>
      <c r="AV7531" s="13" t="s">
        <v>92</v>
      </c>
      <c r="AW7531" s="13" t="s">
        <v>45</v>
      </c>
      <c r="AX7531" s="13" t="s">
        <v>83</v>
      </c>
      <c r="AY7531" s="272" t="s">
        <v>207</v>
      </c>
    </row>
    <row r="7532" s="12" customFormat="1">
      <c r="B7532" s="252"/>
      <c r="C7532" s="253"/>
      <c r="D7532" s="249" t="s">
        <v>218</v>
      </c>
      <c r="E7532" s="254" t="s">
        <v>81</v>
      </c>
      <c r="F7532" s="255" t="s">
        <v>1501</v>
      </c>
      <c r="G7532" s="253"/>
      <c r="H7532" s="254" t="s">
        <v>81</v>
      </c>
      <c r="I7532" s="256"/>
      <c r="J7532" s="253"/>
      <c r="K7532" s="253"/>
      <c r="L7532" s="257"/>
      <c r="M7532" s="258"/>
      <c r="N7532" s="259"/>
      <c r="O7532" s="259"/>
      <c r="P7532" s="259"/>
      <c r="Q7532" s="259"/>
      <c r="R7532" s="259"/>
      <c r="S7532" s="259"/>
      <c r="T7532" s="260"/>
      <c r="AT7532" s="261" t="s">
        <v>218</v>
      </c>
      <c r="AU7532" s="261" t="s">
        <v>92</v>
      </c>
      <c r="AV7532" s="12" t="s">
        <v>90</v>
      </c>
      <c r="AW7532" s="12" t="s">
        <v>45</v>
      </c>
      <c r="AX7532" s="12" t="s">
        <v>83</v>
      </c>
      <c r="AY7532" s="261" t="s">
        <v>207</v>
      </c>
    </row>
    <row r="7533" s="13" customFormat="1">
      <c r="B7533" s="262"/>
      <c r="C7533" s="263"/>
      <c r="D7533" s="249" t="s">
        <v>218</v>
      </c>
      <c r="E7533" s="264" t="s">
        <v>81</v>
      </c>
      <c r="F7533" s="265" t="s">
        <v>2220</v>
      </c>
      <c r="G7533" s="263"/>
      <c r="H7533" s="266">
        <v>16.800000000000001</v>
      </c>
      <c r="I7533" s="267"/>
      <c r="J7533" s="263"/>
      <c r="K7533" s="263"/>
      <c r="L7533" s="268"/>
      <c r="M7533" s="269"/>
      <c r="N7533" s="270"/>
      <c r="O7533" s="270"/>
      <c r="P7533" s="270"/>
      <c r="Q7533" s="270"/>
      <c r="R7533" s="270"/>
      <c r="S7533" s="270"/>
      <c r="T7533" s="271"/>
      <c r="AT7533" s="272" t="s">
        <v>218</v>
      </c>
      <c r="AU7533" s="272" t="s">
        <v>92</v>
      </c>
      <c r="AV7533" s="13" t="s">
        <v>92</v>
      </c>
      <c r="AW7533" s="13" t="s">
        <v>45</v>
      </c>
      <c r="AX7533" s="13" t="s">
        <v>83</v>
      </c>
      <c r="AY7533" s="272" t="s">
        <v>207</v>
      </c>
    </row>
    <row r="7534" s="13" customFormat="1">
      <c r="B7534" s="262"/>
      <c r="C7534" s="263"/>
      <c r="D7534" s="249" t="s">
        <v>218</v>
      </c>
      <c r="E7534" s="264" t="s">
        <v>81</v>
      </c>
      <c r="F7534" s="265" t="s">
        <v>6025</v>
      </c>
      <c r="G7534" s="263"/>
      <c r="H7534" s="266">
        <v>-0.80000000000000004</v>
      </c>
      <c r="I7534" s="267"/>
      <c r="J7534" s="263"/>
      <c r="K7534" s="263"/>
      <c r="L7534" s="268"/>
      <c r="M7534" s="269"/>
      <c r="N7534" s="270"/>
      <c r="O7534" s="270"/>
      <c r="P7534" s="270"/>
      <c r="Q7534" s="270"/>
      <c r="R7534" s="270"/>
      <c r="S7534" s="270"/>
      <c r="T7534" s="271"/>
      <c r="AT7534" s="272" t="s">
        <v>218</v>
      </c>
      <c r="AU7534" s="272" t="s">
        <v>92</v>
      </c>
      <c r="AV7534" s="13" t="s">
        <v>92</v>
      </c>
      <c r="AW7534" s="13" t="s">
        <v>45</v>
      </c>
      <c r="AX7534" s="13" t="s">
        <v>83</v>
      </c>
      <c r="AY7534" s="272" t="s">
        <v>207</v>
      </c>
    </row>
    <row r="7535" s="12" customFormat="1">
      <c r="B7535" s="252"/>
      <c r="C7535" s="253"/>
      <c r="D7535" s="249" t="s">
        <v>218</v>
      </c>
      <c r="E7535" s="254" t="s">
        <v>81</v>
      </c>
      <c r="F7535" s="255" t="s">
        <v>1502</v>
      </c>
      <c r="G7535" s="253"/>
      <c r="H7535" s="254" t="s">
        <v>81</v>
      </c>
      <c r="I7535" s="256"/>
      <c r="J7535" s="253"/>
      <c r="K7535" s="253"/>
      <c r="L7535" s="257"/>
      <c r="M7535" s="258"/>
      <c r="N7535" s="259"/>
      <c r="O7535" s="259"/>
      <c r="P7535" s="259"/>
      <c r="Q7535" s="259"/>
      <c r="R7535" s="259"/>
      <c r="S7535" s="259"/>
      <c r="T7535" s="260"/>
      <c r="AT7535" s="261" t="s">
        <v>218</v>
      </c>
      <c r="AU7535" s="261" t="s">
        <v>92</v>
      </c>
      <c r="AV7535" s="12" t="s">
        <v>90</v>
      </c>
      <c r="AW7535" s="12" t="s">
        <v>45</v>
      </c>
      <c r="AX7535" s="12" t="s">
        <v>83</v>
      </c>
      <c r="AY7535" s="261" t="s">
        <v>207</v>
      </c>
    </row>
    <row r="7536" s="13" customFormat="1">
      <c r="B7536" s="262"/>
      <c r="C7536" s="263"/>
      <c r="D7536" s="249" t="s">
        <v>218</v>
      </c>
      <c r="E7536" s="264" t="s">
        <v>81</v>
      </c>
      <c r="F7536" s="265" t="s">
        <v>2222</v>
      </c>
      <c r="G7536" s="263"/>
      <c r="H7536" s="266">
        <v>17</v>
      </c>
      <c r="I7536" s="267"/>
      <c r="J7536" s="263"/>
      <c r="K7536" s="263"/>
      <c r="L7536" s="268"/>
      <c r="M7536" s="269"/>
      <c r="N7536" s="270"/>
      <c r="O7536" s="270"/>
      <c r="P7536" s="270"/>
      <c r="Q7536" s="270"/>
      <c r="R7536" s="270"/>
      <c r="S7536" s="270"/>
      <c r="T7536" s="271"/>
      <c r="AT7536" s="272" t="s">
        <v>218</v>
      </c>
      <c r="AU7536" s="272" t="s">
        <v>92</v>
      </c>
      <c r="AV7536" s="13" t="s">
        <v>92</v>
      </c>
      <c r="AW7536" s="13" t="s">
        <v>45</v>
      </c>
      <c r="AX7536" s="13" t="s">
        <v>83</v>
      </c>
      <c r="AY7536" s="272" t="s">
        <v>207</v>
      </c>
    </row>
    <row r="7537" s="13" customFormat="1">
      <c r="B7537" s="262"/>
      <c r="C7537" s="263"/>
      <c r="D7537" s="249" t="s">
        <v>218</v>
      </c>
      <c r="E7537" s="264" t="s">
        <v>81</v>
      </c>
      <c r="F7537" s="265" t="s">
        <v>6025</v>
      </c>
      <c r="G7537" s="263"/>
      <c r="H7537" s="266">
        <v>-0.80000000000000004</v>
      </c>
      <c r="I7537" s="267"/>
      <c r="J7537" s="263"/>
      <c r="K7537" s="263"/>
      <c r="L7537" s="268"/>
      <c r="M7537" s="269"/>
      <c r="N7537" s="270"/>
      <c r="O7537" s="270"/>
      <c r="P7537" s="270"/>
      <c r="Q7537" s="270"/>
      <c r="R7537" s="270"/>
      <c r="S7537" s="270"/>
      <c r="T7537" s="271"/>
      <c r="AT7537" s="272" t="s">
        <v>218</v>
      </c>
      <c r="AU7537" s="272" t="s">
        <v>92</v>
      </c>
      <c r="AV7537" s="13" t="s">
        <v>92</v>
      </c>
      <c r="AW7537" s="13" t="s">
        <v>45</v>
      </c>
      <c r="AX7537" s="13" t="s">
        <v>83</v>
      </c>
      <c r="AY7537" s="272" t="s">
        <v>207</v>
      </c>
    </row>
    <row r="7538" s="12" customFormat="1">
      <c r="B7538" s="252"/>
      <c r="C7538" s="253"/>
      <c r="D7538" s="249" t="s">
        <v>218</v>
      </c>
      <c r="E7538" s="254" t="s">
        <v>81</v>
      </c>
      <c r="F7538" s="255" t="s">
        <v>1504</v>
      </c>
      <c r="G7538" s="253"/>
      <c r="H7538" s="254" t="s">
        <v>81</v>
      </c>
      <c r="I7538" s="256"/>
      <c r="J7538" s="253"/>
      <c r="K7538" s="253"/>
      <c r="L7538" s="257"/>
      <c r="M7538" s="258"/>
      <c r="N7538" s="259"/>
      <c r="O7538" s="259"/>
      <c r="P7538" s="259"/>
      <c r="Q7538" s="259"/>
      <c r="R7538" s="259"/>
      <c r="S7538" s="259"/>
      <c r="T7538" s="260"/>
      <c r="AT7538" s="261" t="s">
        <v>218</v>
      </c>
      <c r="AU7538" s="261" t="s">
        <v>92</v>
      </c>
      <c r="AV7538" s="12" t="s">
        <v>90</v>
      </c>
      <c r="AW7538" s="12" t="s">
        <v>45</v>
      </c>
      <c r="AX7538" s="12" t="s">
        <v>83</v>
      </c>
      <c r="AY7538" s="261" t="s">
        <v>207</v>
      </c>
    </row>
    <row r="7539" s="13" customFormat="1">
      <c r="B7539" s="262"/>
      <c r="C7539" s="263"/>
      <c r="D7539" s="249" t="s">
        <v>218</v>
      </c>
      <c r="E7539" s="264" t="s">
        <v>81</v>
      </c>
      <c r="F7539" s="265" t="s">
        <v>2223</v>
      </c>
      <c r="G7539" s="263"/>
      <c r="H7539" s="266">
        <v>17.300000000000001</v>
      </c>
      <c r="I7539" s="267"/>
      <c r="J7539" s="263"/>
      <c r="K7539" s="263"/>
      <c r="L7539" s="268"/>
      <c r="M7539" s="269"/>
      <c r="N7539" s="270"/>
      <c r="O7539" s="270"/>
      <c r="P7539" s="270"/>
      <c r="Q7539" s="270"/>
      <c r="R7539" s="270"/>
      <c r="S7539" s="270"/>
      <c r="T7539" s="271"/>
      <c r="AT7539" s="272" t="s">
        <v>218</v>
      </c>
      <c r="AU7539" s="272" t="s">
        <v>92</v>
      </c>
      <c r="AV7539" s="13" t="s">
        <v>92</v>
      </c>
      <c r="AW7539" s="13" t="s">
        <v>45</v>
      </c>
      <c r="AX7539" s="13" t="s">
        <v>83</v>
      </c>
      <c r="AY7539" s="272" t="s">
        <v>207</v>
      </c>
    </row>
    <row r="7540" s="13" customFormat="1">
      <c r="B7540" s="262"/>
      <c r="C7540" s="263"/>
      <c r="D7540" s="249" t="s">
        <v>218</v>
      </c>
      <c r="E7540" s="264" t="s">
        <v>81</v>
      </c>
      <c r="F7540" s="265" t="s">
        <v>6025</v>
      </c>
      <c r="G7540" s="263"/>
      <c r="H7540" s="266">
        <v>-0.80000000000000004</v>
      </c>
      <c r="I7540" s="267"/>
      <c r="J7540" s="263"/>
      <c r="K7540" s="263"/>
      <c r="L7540" s="268"/>
      <c r="M7540" s="269"/>
      <c r="N7540" s="270"/>
      <c r="O7540" s="270"/>
      <c r="P7540" s="270"/>
      <c r="Q7540" s="270"/>
      <c r="R7540" s="270"/>
      <c r="S7540" s="270"/>
      <c r="T7540" s="271"/>
      <c r="AT7540" s="272" t="s">
        <v>218</v>
      </c>
      <c r="AU7540" s="272" t="s">
        <v>92</v>
      </c>
      <c r="AV7540" s="13" t="s">
        <v>92</v>
      </c>
      <c r="AW7540" s="13" t="s">
        <v>45</v>
      </c>
      <c r="AX7540" s="13" t="s">
        <v>83</v>
      </c>
      <c r="AY7540" s="272" t="s">
        <v>207</v>
      </c>
    </row>
    <row r="7541" s="12" customFormat="1">
      <c r="B7541" s="252"/>
      <c r="C7541" s="253"/>
      <c r="D7541" s="249" t="s">
        <v>218</v>
      </c>
      <c r="E7541" s="254" t="s">
        <v>81</v>
      </c>
      <c r="F7541" s="255" t="s">
        <v>1506</v>
      </c>
      <c r="G7541" s="253"/>
      <c r="H7541" s="254" t="s">
        <v>81</v>
      </c>
      <c r="I7541" s="256"/>
      <c r="J7541" s="253"/>
      <c r="K7541" s="253"/>
      <c r="L7541" s="257"/>
      <c r="M7541" s="258"/>
      <c r="N7541" s="259"/>
      <c r="O7541" s="259"/>
      <c r="P7541" s="259"/>
      <c r="Q7541" s="259"/>
      <c r="R7541" s="259"/>
      <c r="S7541" s="259"/>
      <c r="T7541" s="260"/>
      <c r="AT7541" s="261" t="s">
        <v>218</v>
      </c>
      <c r="AU7541" s="261" t="s">
        <v>92</v>
      </c>
      <c r="AV7541" s="12" t="s">
        <v>90</v>
      </c>
      <c r="AW7541" s="12" t="s">
        <v>45</v>
      </c>
      <c r="AX7541" s="12" t="s">
        <v>83</v>
      </c>
      <c r="AY7541" s="261" t="s">
        <v>207</v>
      </c>
    </row>
    <row r="7542" s="13" customFormat="1">
      <c r="B7542" s="262"/>
      <c r="C7542" s="263"/>
      <c r="D7542" s="249" t="s">
        <v>218</v>
      </c>
      <c r="E7542" s="264" t="s">
        <v>81</v>
      </c>
      <c r="F7542" s="265" t="s">
        <v>2224</v>
      </c>
      <c r="G7542" s="263"/>
      <c r="H7542" s="266">
        <v>13.800000000000001</v>
      </c>
      <c r="I7542" s="267"/>
      <c r="J7542" s="263"/>
      <c r="K7542" s="263"/>
      <c r="L7542" s="268"/>
      <c r="M7542" s="269"/>
      <c r="N7542" s="270"/>
      <c r="O7542" s="270"/>
      <c r="P7542" s="270"/>
      <c r="Q7542" s="270"/>
      <c r="R7542" s="270"/>
      <c r="S7542" s="270"/>
      <c r="T7542" s="271"/>
      <c r="AT7542" s="272" t="s">
        <v>218</v>
      </c>
      <c r="AU7542" s="272" t="s">
        <v>92</v>
      </c>
      <c r="AV7542" s="13" t="s">
        <v>92</v>
      </c>
      <c r="AW7542" s="13" t="s">
        <v>45</v>
      </c>
      <c r="AX7542" s="13" t="s">
        <v>83</v>
      </c>
      <c r="AY7542" s="272" t="s">
        <v>207</v>
      </c>
    </row>
    <row r="7543" s="13" customFormat="1">
      <c r="B7543" s="262"/>
      <c r="C7543" s="263"/>
      <c r="D7543" s="249" t="s">
        <v>218</v>
      </c>
      <c r="E7543" s="264" t="s">
        <v>81</v>
      </c>
      <c r="F7543" s="265" t="s">
        <v>6025</v>
      </c>
      <c r="G7543" s="263"/>
      <c r="H7543" s="266">
        <v>-0.80000000000000004</v>
      </c>
      <c r="I7543" s="267"/>
      <c r="J7543" s="263"/>
      <c r="K7543" s="263"/>
      <c r="L7543" s="268"/>
      <c r="M7543" s="269"/>
      <c r="N7543" s="270"/>
      <c r="O7543" s="270"/>
      <c r="P7543" s="270"/>
      <c r="Q7543" s="270"/>
      <c r="R7543" s="270"/>
      <c r="S7543" s="270"/>
      <c r="T7543" s="271"/>
      <c r="AT7543" s="272" t="s">
        <v>218</v>
      </c>
      <c r="AU7543" s="272" t="s">
        <v>92</v>
      </c>
      <c r="AV7543" s="13" t="s">
        <v>92</v>
      </c>
      <c r="AW7543" s="13" t="s">
        <v>45</v>
      </c>
      <c r="AX7543" s="13" t="s">
        <v>83</v>
      </c>
      <c r="AY7543" s="272" t="s">
        <v>207</v>
      </c>
    </row>
    <row r="7544" s="12" customFormat="1">
      <c r="B7544" s="252"/>
      <c r="C7544" s="253"/>
      <c r="D7544" s="249" t="s">
        <v>218</v>
      </c>
      <c r="E7544" s="254" t="s">
        <v>81</v>
      </c>
      <c r="F7544" s="255" t="s">
        <v>1508</v>
      </c>
      <c r="G7544" s="253"/>
      <c r="H7544" s="254" t="s">
        <v>81</v>
      </c>
      <c r="I7544" s="256"/>
      <c r="J7544" s="253"/>
      <c r="K7544" s="253"/>
      <c r="L7544" s="257"/>
      <c r="M7544" s="258"/>
      <c r="N7544" s="259"/>
      <c r="O7544" s="259"/>
      <c r="P7544" s="259"/>
      <c r="Q7544" s="259"/>
      <c r="R7544" s="259"/>
      <c r="S7544" s="259"/>
      <c r="T7544" s="260"/>
      <c r="AT7544" s="261" t="s">
        <v>218</v>
      </c>
      <c r="AU7544" s="261" t="s">
        <v>92</v>
      </c>
      <c r="AV7544" s="12" t="s">
        <v>90</v>
      </c>
      <c r="AW7544" s="12" t="s">
        <v>45</v>
      </c>
      <c r="AX7544" s="12" t="s">
        <v>83</v>
      </c>
      <c r="AY7544" s="261" t="s">
        <v>207</v>
      </c>
    </row>
    <row r="7545" s="13" customFormat="1">
      <c r="B7545" s="262"/>
      <c r="C7545" s="263"/>
      <c r="D7545" s="249" t="s">
        <v>218</v>
      </c>
      <c r="E7545" s="264" t="s">
        <v>81</v>
      </c>
      <c r="F7545" s="265" t="s">
        <v>2225</v>
      </c>
      <c r="G7545" s="263"/>
      <c r="H7545" s="266">
        <v>12.699999999999999</v>
      </c>
      <c r="I7545" s="267"/>
      <c r="J7545" s="263"/>
      <c r="K7545" s="263"/>
      <c r="L7545" s="268"/>
      <c r="M7545" s="269"/>
      <c r="N7545" s="270"/>
      <c r="O7545" s="270"/>
      <c r="P7545" s="270"/>
      <c r="Q7545" s="270"/>
      <c r="R7545" s="270"/>
      <c r="S7545" s="270"/>
      <c r="T7545" s="271"/>
      <c r="AT7545" s="272" t="s">
        <v>218</v>
      </c>
      <c r="AU7545" s="272" t="s">
        <v>92</v>
      </c>
      <c r="AV7545" s="13" t="s">
        <v>92</v>
      </c>
      <c r="AW7545" s="13" t="s">
        <v>45</v>
      </c>
      <c r="AX7545" s="13" t="s">
        <v>83</v>
      </c>
      <c r="AY7545" s="272" t="s">
        <v>207</v>
      </c>
    </row>
    <row r="7546" s="13" customFormat="1">
      <c r="B7546" s="262"/>
      <c r="C7546" s="263"/>
      <c r="D7546" s="249" t="s">
        <v>218</v>
      </c>
      <c r="E7546" s="264" t="s">
        <v>81</v>
      </c>
      <c r="F7546" s="265" t="s">
        <v>2775</v>
      </c>
      <c r="G7546" s="263"/>
      <c r="H7546" s="266">
        <v>-0.90000000000000002</v>
      </c>
      <c r="I7546" s="267"/>
      <c r="J7546" s="263"/>
      <c r="K7546" s="263"/>
      <c r="L7546" s="268"/>
      <c r="M7546" s="269"/>
      <c r="N7546" s="270"/>
      <c r="O7546" s="270"/>
      <c r="P7546" s="270"/>
      <c r="Q7546" s="270"/>
      <c r="R7546" s="270"/>
      <c r="S7546" s="270"/>
      <c r="T7546" s="271"/>
      <c r="AT7546" s="272" t="s">
        <v>218</v>
      </c>
      <c r="AU7546" s="272" t="s">
        <v>92</v>
      </c>
      <c r="AV7546" s="13" t="s">
        <v>92</v>
      </c>
      <c r="AW7546" s="13" t="s">
        <v>45</v>
      </c>
      <c r="AX7546" s="13" t="s">
        <v>83</v>
      </c>
      <c r="AY7546" s="272" t="s">
        <v>207</v>
      </c>
    </row>
    <row r="7547" s="12" customFormat="1">
      <c r="B7547" s="252"/>
      <c r="C7547" s="253"/>
      <c r="D7547" s="249" t="s">
        <v>218</v>
      </c>
      <c r="E7547" s="254" t="s">
        <v>81</v>
      </c>
      <c r="F7547" s="255" t="s">
        <v>1511</v>
      </c>
      <c r="G7547" s="253"/>
      <c r="H7547" s="254" t="s">
        <v>81</v>
      </c>
      <c r="I7547" s="256"/>
      <c r="J7547" s="253"/>
      <c r="K7547" s="253"/>
      <c r="L7547" s="257"/>
      <c r="M7547" s="258"/>
      <c r="N7547" s="259"/>
      <c r="O7547" s="259"/>
      <c r="P7547" s="259"/>
      <c r="Q7547" s="259"/>
      <c r="R7547" s="259"/>
      <c r="S7547" s="259"/>
      <c r="T7547" s="260"/>
      <c r="AT7547" s="261" t="s">
        <v>218</v>
      </c>
      <c r="AU7547" s="261" t="s">
        <v>92</v>
      </c>
      <c r="AV7547" s="12" t="s">
        <v>90</v>
      </c>
      <c r="AW7547" s="12" t="s">
        <v>45</v>
      </c>
      <c r="AX7547" s="12" t="s">
        <v>83</v>
      </c>
      <c r="AY7547" s="261" t="s">
        <v>207</v>
      </c>
    </row>
    <row r="7548" s="13" customFormat="1">
      <c r="B7548" s="262"/>
      <c r="C7548" s="263"/>
      <c r="D7548" s="249" t="s">
        <v>218</v>
      </c>
      <c r="E7548" s="264" t="s">
        <v>81</v>
      </c>
      <c r="F7548" s="265" t="s">
        <v>2226</v>
      </c>
      <c r="G7548" s="263"/>
      <c r="H7548" s="266">
        <v>35.049999999999997</v>
      </c>
      <c r="I7548" s="267"/>
      <c r="J7548" s="263"/>
      <c r="K7548" s="263"/>
      <c r="L7548" s="268"/>
      <c r="M7548" s="269"/>
      <c r="N7548" s="270"/>
      <c r="O7548" s="270"/>
      <c r="P7548" s="270"/>
      <c r="Q7548" s="270"/>
      <c r="R7548" s="270"/>
      <c r="S7548" s="270"/>
      <c r="T7548" s="271"/>
      <c r="AT7548" s="272" t="s">
        <v>218</v>
      </c>
      <c r="AU7548" s="272" t="s">
        <v>92</v>
      </c>
      <c r="AV7548" s="13" t="s">
        <v>92</v>
      </c>
      <c r="AW7548" s="13" t="s">
        <v>45</v>
      </c>
      <c r="AX7548" s="13" t="s">
        <v>83</v>
      </c>
      <c r="AY7548" s="272" t="s">
        <v>207</v>
      </c>
    </row>
    <row r="7549" s="13" customFormat="1">
      <c r="B7549" s="262"/>
      <c r="C7549" s="263"/>
      <c r="D7549" s="249" t="s">
        <v>218</v>
      </c>
      <c r="E7549" s="264" t="s">
        <v>81</v>
      </c>
      <c r="F7549" s="265" t="s">
        <v>6060</v>
      </c>
      <c r="G7549" s="263"/>
      <c r="H7549" s="266">
        <v>-1.25</v>
      </c>
      <c r="I7549" s="267"/>
      <c r="J7549" s="263"/>
      <c r="K7549" s="263"/>
      <c r="L7549" s="268"/>
      <c r="M7549" s="269"/>
      <c r="N7549" s="270"/>
      <c r="O7549" s="270"/>
      <c r="P7549" s="270"/>
      <c r="Q7549" s="270"/>
      <c r="R7549" s="270"/>
      <c r="S7549" s="270"/>
      <c r="T7549" s="271"/>
      <c r="AT7549" s="272" t="s">
        <v>218</v>
      </c>
      <c r="AU7549" s="272" t="s">
        <v>92</v>
      </c>
      <c r="AV7549" s="13" t="s">
        <v>92</v>
      </c>
      <c r="AW7549" s="13" t="s">
        <v>45</v>
      </c>
      <c r="AX7549" s="13" t="s">
        <v>83</v>
      </c>
      <c r="AY7549" s="272" t="s">
        <v>207</v>
      </c>
    </row>
    <row r="7550" s="12" customFormat="1">
      <c r="B7550" s="252"/>
      <c r="C7550" s="253"/>
      <c r="D7550" s="249" t="s">
        <v>218</v>
      </c>
      <c r="E7550" s="254" t="s">
        <v>81</v>
      </c>
      <c r="F7550" s="255" t="s">
        <v>1520</v>
      </c>
      <c r="G7550" s="253"/>
      <c r="H7550" s="254" t="s">
        <v>81</v>
      </c>
      <c r="I7550" s="256"/>
      <c r="J7550" s="253"/>
      <c r="K7550" s="253"/>
      <c r="L7550" s="257"/>
      <c r="M7550" s="258"/>
      <c r="N7550" s="259"/>
      <c r="O7550" s="259"/>
      <c r="P7550" s="259"/>
      <c r="Q7550" s="259"/>
      <c r="R7550" s="259"/>
      <c r="S7550" s="259"/>
      <c r="T7550" s="260"/>
      <c r="AT7550" s="261" t="s">
        <v>218</v>
      </c>
      <c r="AU7550" s="261" t="s">
        <v>92</v>
      </c>
      <c r="AV7550" s="12" t="s">
        <v>90</v>
      </c>
      <c r="AW7550" s="12" t="s">
        <v>45</v>
      </c>
      <c r="AX7550" s="12" t="s">
        <v>83</v>
      </c>
      <c r="AY7550" s="261" t="s">
        <v>207</v>
      </c>
    </row>
    <row r="7551" s="13" customFormat="1">
      <c r="B7551" s="262"/>
      <c r="C7551" s="263"/>
      <c r="D7551" s="249" t="s">
        <v>218</v>
      </c>
      <c r="E7551" s="264" t="s">
        <v>81</v>
      </c>
      <c r="F7551" s="265" t="s">
        <v>2227</v>
      </c>
      <c r="G7551" s="263"/>
      <c r="H7551" s="266">
        <v>17.100000000000001</v>
      </c>
      <c r="I7551" s="267"/>
      <c r="J7551" s="263"/>
      <c r="K7551" s="263"/>
      <c r="L7551" s="268"/>
      <c r="M7551" s="269"/>
      <c r="N7551" s="270"/>
      <c r="O7551" s="270"/>
      <c r="P7551" s="270"/>
      <c r="Q7551" s="270"/>
      <c r="R7551" s="270"/>
      <c r="S7551" s="270"/>
      <c r="T7551" s="271"/>
      <c r="AT7551" s="272" t="s">
        <v>218</v>
      </c>
      <c r="AU7551" s="272" t="s">
        <v>92</v>
      </c>
      <c r="AV7551" s="13" t="s">
        <v>92</v>
      </c>
      <c r="AW7551" s="13" t="s">
        <v>45</v>
      </c>
      <c r="AX7551" s="13" t="s">
        <v>83</v>
      </c>
      <c r="AY7551" s="272" t="s">
        <v>207</v>
      </c>
    </row>
    <row r="7552" s="13" customFormat="1">
      <c r="B7552" s="262"/>
      <c r="C7552" s="263"/>
      <c r="D7552" s="249" t="s">
        <v>218</v>
      </c>
      <c r="E7552" s="264" t="s">
        <v>81</v>
      </c>
      <c r="F7552" s="265" t="s">
        <v>2775</v>
      </c>
      <c r="G7552" s="263"/>
      <c r="H7552" s="266">
        <v>-0.90000000000000002</v>
      </c>
      <c r="I7552" s="267"/>
      <c r="J7552" s="263"/>
      <c r="K7552" s="263"/>
      <c r="L7552" s="268"/>
      <c r="M7552" s="269"/>
      <c r="N7552" s="270"/>
      <c r="O7552" s="270"/>
      <c r="P7552" s="270"/>
      <c r="Q7552" s="270"/>
      <c r="R7552" s="270"/>
      <c r="S7552" s="270"/>
      <c r="T7552" s="271"/>
      <c r="AT7552" s="272" t="s">
        <v>218</v>
      </c>
      <c r="AU7552" s="272" t="s">
        <v>92</v>
      </c>
      <c r="AV7552" s="13" t="s">
        <v>92</v>
      </c>
      <c r="AW7552" s="13" t="s">
        <v>45</v>
      </c>
      <c r="AX7552" s="13" t="s">
        <v>83</v>
      </c>
      <c r="AY7552" s="272" t="s">
        <v>207</v>
      </c>
    </row>
    <row r="7553" s="12" customFormat="1">
      <c r="B7553" s="252"/>
      <c r="C7553" s="253"/>
      <c r="D7553" s="249" t="s">
        <v>218</v>
      </c>
      <c r="E7553" s="254" t="s">
        <v>81</v>
      </c>
      <c r="F7553" s="255" t="s">
        <v>1526</v>
      </c>
      <c r="G7553" s="253"/>
      <c r="H7553" s="254" t="s">
        <v>81</v>
      </c>
      <c r="I7553" s="256"/>
      <c r="J7553" s="253"/>
      <c r="K7553" s="253"/>
      <c r="L7553" s="257"/>
      <c r="M7553" s="258"/>
      <c r="N7553" s="259"/>
      <c r="O7553" s="259"/>
      <c r="P7553" s="259"/>
      <c r="Q7553" s="259"/>
      <c r="R7553" s="259"/>
      <c r="S7553" s="259"/>
      <c r="T7553" s="260"/>
      <c r="AT7553" s="261" t="s">
        <v>218</v>
      </c>
      <c r="AU7553" s="261" t="s">
        <v>92</v>
      </c>
      <c r="AV7553" s="12" t="s">
        <v>90</v>
      </c>
      <c r="AW7553" s="12" t="s">
        <v>45</v>
      </c>
      <c r="AX7553" s="12" t="s">
        <v>83</v>
      </c>
      <c r="AY7553" s="261" t="s">
        <v>207</v>
      </c>
    </row>
    <row r="7554" s="13" customFormat="1">
      <c r="B7554" s="262"/>
      <c r="C7554" s="263"/>
      <c r="D7554" s="249" t="s">
        <v>218</v>
      </c>
      <c r="E7554" s="264" t="s">
        <v>81</v>
      </c>
      <c r="F7554" s="265" t="s">
        <v>2228</v>
      </c>
      <c r="G7554" s="263"/>
      <c r="H7554" s="266">
        <v>26.600000000000001</v>
      </c>
      <c r="I7554" s="267"/>
      <c r="J7554" s="263"/>
      <c r="K7554" s="263"/>
      <c r="L7554" s="268"/>
      <c r="M7554" s="269"/>
      <c r="N7554" s="270"/>
      <c r="O7554" s="270"/>
      <c r="P7554" s="270"/>
      <c r="Q7554" s="270"/>
      <c r="R7554" s="270"/>
      <c r="S7554" s="270"/>
      <c r="T7554" s="271"/>
      <c r="AT7554" s="272" t="s">
        <v>218</v>
      </c>
      <c r="AU7554" s="272" t="s">
        <v>92</v>
      </c>
      <c r="AV7554" s="13" t="s">
        <v>92</v>
      </c>
      <c r="AW7554" s="13" t="s">
        <v>45</v>
      </c>
      <c r="AX7554" s="13" t="s">
        <v>83</v>
      </c>
      <c r="AY7554" s="272" t="s">
        <v>207</v>
      </c>
    </row>
    <row r="7555" s="13" customFormat="1">
      <c r="B7555" s="262"/>
      <c r="C7555" s="263"/>
      <c r="D7555" s="249" t="s">
        <v>218</v>
      </c>
      <c r="E7555" s="264" t="s">
        <v>81</v>
      </c>
      <c r="F7555" s="265" t="s">
        <v>2775</v>
      </c>
      <c r="G7555" s="263"/>
      <c r="H7555" s="266">
        <v>-0.90000000000000002</v>
      </c>
      <c r="I7555" s="267"/>
      <c r="J7555" s="263"/>
      <c r="K7555" s="263"/>
      <c r="L7555" s="268"/>
      <c r="M7555" s="269"/>
      <c r="N7555" s="270"/>
      <c r="O7555" s="270"/>
      <c r="P7555" s="270"/>
      <c r="Q7555" s="270"/>
      <c r="R7555" s="270"/>
      <c r="S7555" s="270"/>
      <c r="T7555" s="271"/>
      <c r="AT7555" s="272" t="s">
        <v>218</v>
      </c>
      <c r="AU7555" s="272" t="s">
        <v>92</v>
      </c>
      <c r="AV7555" s="13" t="s">
        <v>92</v>
      </c>
      <c r="AW7555" s="13" t="s">
        <v>45</v>
      </c>
      <c r="AX7555" s="13" t="s">
        <v>83</v>
      </c>
      <c r="AY7555" s="272" t="s">
        <v>207</v>
      </c>
    </row>
    <row r="7556" s="12" customFormat="1">
      <c r="B7556" s="252"/>
      <c r="C7556" s="253"/>
      <c r="D7556" s="249" t="s">
        <v>218</v>
      </c>
      <c r="E7556" s="254" t="s">
        <v>81</v>
      </c>
      <c r="F7556" s="255" t="s">
        <v>1529</v>
      </c>
      <c r="G7556" s="253"/>
      <c r="H7556" s="254" t="s">
        <v>81</v>
      </c>
      <c r="I7556" s="256"/>
      <c r="J7556" s="253"/>
      <c r="K7556" s="253"/>
      <c r="L7556" s="257"/>
      <c r="M7556" s="258"/>
      <c r="N7556" s="259"/>
      <c r="O7556" s="259"/>
      <c r="P7556" s="259"/>
      <c r="Q7556" s="259"/>
      <c r="R7556" s="259"/>
      <c r="S7556" s="259"/>
      <c r="T7556" s="260"/>
      <c r="AT7556" s="261" t="s">
        <v>218</v>
      </c>
      <c r="AU7556" s="261" t="s">
        <v>92</v>
      </c>
      <c r="AV7556" s="12" t="s">
        <v>90</v>
      </c>
      <c r="AW7556" s="12" t="s">
        <v>45</v>
      </c>
      <c r="AX7556" s="12" t="s">
        <v>83</v>
      </c>
      <c r="AY7556" s="261" t="s">
        <v>207</v>
      </c>
    </row>
    <row r="7557" s="13" customFormat="1">
      <c r="B7557" s="262"/>
      <c r="C7557" s="263"/>
      <c r="D7557" s="249" t="s">
        <v>218</v>
      </c>
      <c r="E7557" s="264" t="s">
        <v>81</v>
      </c>
      <c r="F7557" s="265" t="s">
        <v>2229</v>
      </c>
      <c r="G7557" s="263"/>
      <c r="H7557" s="266">
        <v>35.100000000000001</v>
      </c>
      <c r="I7557" s="267"/>
      <c r="J7557" s="263"/>
      <c r="K7557" s="263"/>
      <c r="L7557" s="268"/>
      <c r="M7557" s="269"/>
      <c r="N7557" s="270"/>
      <c r="O7557" s="270"/>
      <c r="P7557" s="270"/>
      <c r="Q7557" s="270"/>
      <c r="R7557" s="270"/>
      <c r="S7557" s="270"/>
      <c r="T7557" s="271"/>
      <c r="AT7557" s="272" t="s">
        <v>218</v>
      </c>
      <c r="AU7557" s="272" t="s">
        <v>92</v>
      </c>
      <c r="AV7557" s="13" t="s">
        <v>92</v>
      </c>
      <c r="AW7557" s="13" t="s">
        <v>45</v>
      </c>
      <c r="AX7557" s="13" t="s">
        <v>83</v>
      </c>
      <c r="AY7557" s="272" t="s">
        <v>207</v>
      </c>
    </row>
    <row r="7558" s="13" customFormat="1">
      <c r="B7558" s="262"/>
      <c r="C7558" s="263"/>
      <c r="D7558" s="249" t="s">
        <v>218</v>
      </c>
      <c r="E7558" s="264" t="s">
        <v>81</v>
      </c>
      <c r="F7558" s="265" t="s">
        <v>6060</v>
      </c>
      <c r="G7558" s="263"/>
      <c r="H7558" s="266">
        <v>-1.25</v>
      </c>
      <c r="I7558" s="267"/>
      <c r="J7558" s="263"/>
      <c r="K7558" s="263"/>
      <c r="L7558" s="268"/>
      <c r="M7558" s="269"/>
      <c r="N7558" s="270"/>
      <c r="O7558" s="270"/>
      <c r="P7558" s="270"/>
      <c r="Q7558" s="270"/>
      <c r="R7558" s="270"/>
      <c r="S7558" s="270"/>
      <c r="T7558" s="271"/>
      <c r="AT7558" s="272" t="s">
        <v>218</v>
      </c>
      <c r="AU7558" s="272" t="s">
        <v>92</v>
      </c>
      <c r="AV7558" s="13" t="s">
        <v>92</v>
      </c>
      <c r="AW7558" s="13" t="s">
        <v>45</v>
      </c>
      <c r="AX7558" s="13" t="s">
        <v>83</v>
      </c>
      <c r="AY7558" s="272" t="s">
        <v>207</v>
      </c>
    </row>
    <row r="7559" s="15" customFormat="1">
      <c r="B7559" s="284"/>
      <c r="C7559" s="285"/>
      <c r="D7559" s="249" t="s">
        <v>218</v>
      </c>
      <c r="E7559" s="286" t="s">
        <v>81</v>
      </c>
      <c r="F7559" s="287" t="s">
        <v>247</v>
      </c>
      <c r="G7559" s="285"/>
      <c r="H7559" s="288">
        <v>347.19</v>
      </c>
      <c r="I7559" s="289"/>
      <c r="J7559" s="285"/>
      <c r="K7559" s="285"/>
      <c r="L7559" s="290"/>
      <c r="M7559" s="291"/>
      <c r="N7559" s="292"/>
      <c r="O7559" s="292"/>
      <c r="P7559" s="292"/>
      <c r="Q7559" s="292"/>
      <c r="R7559" s="292"/>
      <c r="S7559" s="292"/>
      <c r="T7559" s="293"/>
      <c r="AT7559" s="294" t="s">
        <v>218</v>
      </c>
      <c r="AU7559" s="294" t="s">
        <v>92</v>
      </c>
      <c r="AV7559" s="15" t="s">
        <v>233</v>
      </c>
      <c r="AW7559" s="15" t="s">
        <v>45</v>
      </c>
      <c r="AX7559" s="15" t="s">
        <v>83</v>
      </c>
      <c r="AY7559" s="294" t="s">
        <v>207</v>
      </c>
    </row>
    <row r="7560" s="12" customFormat="1">
      <c r="B7560" s="252"/>
      <c r="C7560" s="253"/>
      <c r="D7560" s="249" t="s">
        <v>218</v>
      </c>
      <c r="E7560" s="254" t="s">
        <v>81</v>
      </c>
      <c r="F7560" s="255" t="s">
        <v>669</v>
      </c>
      <c r="G7560" s="253"/>
      <c r="H7560" s="254" t="s">
        <v>81</v>
      </c>
      <c r="I7560" s="256"/>
      <c r="J7560" s="253"/>
      <c r="K7560" s="253"/>
      <c r="L7560" s="257"/>
      <c r="M7560" s="258"/>
      <c r="N7560" s="259"/>
      <c r="O7560" s="259"/>
      <c r="P7560" s="259"/>
      <c r="Q7560" s="259"/>
      <c r="R7560" s="259"/>
      <c r="S7560" s="259"/>
      <c r="T7560" s="260"/>
      <c r="AT7560" s="261" t="s">
        <v>218</v>
      </c>
      <c r="AU7560" s="261" t="s">
        <v>92</v>
      </c>
      <c r="AV7560" s="12" t="s">
        <v>90</v>
      </c>
      <c r="AW7560" s="12" t="s">
        <v>45</v>
      </c>
      <c r="AX7560" s="12" t="s">
        <v>83</v>
      </c>
      <c r="AY7560" s="261" t="s">
        <v>207</v>
      </c>
    </row>
    <row r="7561" s="12" customFormat="1">
      <c r="B7561" s="252"/>
      <c r="C7561" s="253"/>
      <c r="D7561" s="249" t="s">
        <v>218</v>
      </c>
      <c r="E7561" s="254" t="s">
        <v>81</v>
      </c>
      <c r="F7561" s="255" t="s">
        <v>5849</v>
      </c>
      <c r="G7561" s="253"/>
      <c r="H7561" s="254" t="s">
        <v>81</v>
      </c>
      <c r="I7561" s="256"/>
      <c r="J7561" s="253"/>
      <c r="K7561" s="253"/>
      <c r="L7561" s="257"/>
      <c r="M7561" s="258"/>
      <c r="N7561" s="259"/>
      <c r="O7561" s="259"/>
      <c r="P7561" s="259"/>
      <c r="Q7561" s="259"/>
      <c r="R7561" s="259"/>
      <c r="S7561" s="259"/>
      <c r="T7561" s="260"/>
      <c r="AT7561" s="261" t="s">
        <v>218</v>
      </c>
      <c r="AU7561" s="261" t="s">
        <v>92</v>
      </c>
      <c r="AV7561" s="12" t="s">
        <v>90</v>
      </c>
      <c r="AW7561" s="12" t="s">
        <v>45</v>
      </c>
      <c r="AX7561" s="12" t="s">
        <v>83</v>
      </c>
      <c r="AY7561" s="261" t="s">
        <v>207</v>
      </c>
    </row>
    <row r="7562" s="13" customFormat="1">
      <c r="B7562" s="262"/>
      <c r="C7562" s="263"/>
      <c r="D7562" s="249" t="s">
        <v>218</v>
      </c>
      <c r="E7562" s="264" t="s">
        <v>81</v>
      </c>
      <c r="F7562" s="265" t="s">
        <v>6067</v>
      </c>
      <c r="G7562" s="263"/>
      <c r="H7562" s="266">
        <v>22.449999999999999</v>
      </c>
      <c r="I7562" s="267"/>
      <c r="J7562" s="263"/>
      <c r="K7562" s="263"/>
      <c r="L7562" s="268"/>
      <c r="M7562" s="269"/>
      <c r="N7562" s="270"/>
      <c r="O7562" s="270"/>
      <c r="P7562" s="270"/>
      <c r="Q7562" s="270"/>
      <c r="R7562" s="270"/>
      <c r="S7562" s="270"/>
      <c r="T7562" s="271"/>
      <c r="AT7562" s="272" t="s">
        <v>218</v>
      </c>
      <c r="AU7562" s="272" t="s">
        <v>92</v>
      </c>
      <c r="AV7562" s="13" t="s">
        <v>92</v>
      </c>
      <c r="AW7562" s="13" t="s">
        <v>45</v>
      </c>
      <c r="AX7562" s="13" t="s">
        <v>83</v>
      </c>
      <c r="AY7562" s="272" t="s">
        <v>207</v>
      </c>
    </row>
    <row r="7563" s="13" customFormat="1">
      <c r="B7563" s="262"/>
      <c r="C7563" s="263"/>
      <c r="D7563" s="249" t="s">
        <v>218</v>
      </c>
      <c r="E7563" s="264" t="s">
        <v>81</v>
      </c>
      <c r="F7563" s="265" t="s">
        <v>6068</v>
      </c>
      <c r="G7563" s="263"/>
      <c r="H7563" s="266">
        <v>-3.2000000000000002</v>
      </c>
      <c r="I7563" s="267"/>
      <c r="J7563" s="263"/>
      <c r="K7563" s="263"/>
      <c r="L7563" s="268"/>
      <c r="M7563" s="269"/>
      <c r="N7563" s="270"/>
      <c r="O7563" s="270"/>
      <c r="P7563" s="270"/>
      <c r="Q7563" s="270"/>
      <c r="R7563" s="270"/>
      <c r="S7563" s="270"/>
      <c r="T7563" s="271"/>
      <c r="AT7563" s="272" t="s">
        <v>218</v>
      </c>
      <c r="AU7563" s="272" t="s">
        <v>92</v>
      </c>
      <c r="AV7563" s="13" t="s">
        <v>92</v>
      </c>
      <c r="AW7563" s="13" t="s">
        <v>45</v>
      </c>
      <c r="AX7563" s="13" t="s">
        <v>83</v>
      </c>
      <c r="AY7563" s="272" t="s">
        <v>207</v>
      </c>
    </row>
    <row r="7564" s="13" customFormat="1">
      <c r="B7564" s="262"/>
      <c r="C7564" s="263"/>
      <c r="D7564" s="249" t="s">
        <v>218</v>
      </c>
      <c r="E7564" s="264" t="s">
        <v>81</v>
      </c>
      <c r="F7564" s="265" t="s">
        <v>6025</v>
      </c>
      <c r="G7564" s="263"/>
      <c r="H7564" s="266">
        <v>-0.80000000000000004</v>
      </c>
      <c r="I7564" s="267"/>
      <c r="J7564" s="263"/>
      <c r="K7564" s="263"/>
      <c r="L7564" s="268"/>
      <c r="M7564" s="269"/>
      <c r="N7564" s="270"/>
      <c r="O7564" s="270"/>
      <c r="P7564" s="270"/>
      <c r="Q7564" s="270"/>
      <c r="R7564" s="270"/>
      <c r="S7564" s="270"/>
      <c r="T7564" s="271"/>
      <c r="AT7564" s="272" t="s">
        <v>218</v>
      </c>
      <c r="AU7564" s="272" t="s">
        <v>92</v>
      </c>
      <c r="AV7564" s="13" t="s">
        <v>92</v>
      </c>
      <c r="AW7564" s="13" t="s">
        <v>45</v>
      </c>
      <c r="AX7564" s="13" t="s">
        <v>83</v>
      </c>
      <c r="AY7564" s="272" t="s">
        <v>207</v>
      </c>
    </row>
    <row r="7565" s="13" customFormat="1">
      <c r="B7565" s="262"/>
      <c r="C7565" s="263"/>
      <c r="D7565" s="249" t="s">
        <v>218</v>
      </c>
      <c r="E7565" s="264" t="s">
        <v>81</v>
      </c>
      <c r="F7565" s="265" t="s">
        <v>6069</v>
      </c>
      <c r="G7565" s="263"/>
      <c r="H7565" s="266">
        <v>-0.69999999999999996</v>
      </c>
      <c r="I7565" s="267"/>
      <c r="J7565" s="263"/>
      <c r="K7565" s="263"/>
      <c r="L7565" s="268"/>
      <c r="M7565" s="269"/>
      <c r="N7565" s="270"/>
      <c r="O7565" s="270"/>
      <c r="P7565" s="270"/>
      <c r="Q7565" s="270"/>
      <c r="R7565" s="270"/>
      <c r="S7565" s="270"/>
      <c r="T7565" s="271"/>
      <c r="AT7565" s="272" t="s">
        <v>218</v>
      </c>
      <c r="AU7565" s="272" t="s">
        <v>92</v>
      </c>
      <c r="AV7565" s="13" t="s">
        <v>92</v>
      </c>
      <c r="AW7565" s="13" t="s">
        <v>45</v>
      </c>
      <c r="AX7565" s="13" t="s">
        <v>83</v>
      </c>
      <c r="AY7565" s="272" t="s">
        <v>207</v>
      </c>
    </row>
    <row r="7566" s="12" customFormat="1">
      <c r="B7566" s="252"/>
      <c r="C7566" s="253"/>
      <c r="D7566" s="249" t="s">
        <v>218</v>
      </c>
      <c r="E7566" s="254" t="s">
        <v>81</v>
      </c>
      <c r="F7566" s="255" t="s">
        <v>1548</v>
      </c>
      <c r="G7566" s="253"/>
      <c r="H7566" s="254" t="s">
        <v>81</v>
      </c>
      <c r="I7566" s="256"/>
      <c r="J7566" s="253"/>
      <c r="K7566" s="253"/>
      <c r="L7566" s="257"/>
      <c r="M7566" s="258"/>
      <c r="N7566" s="259"/>
      <c r="O7566" s="259"/>
      <c r="P7566" s="259"/>
      <c r="Q7566" s="259"/>
      <c r="R7566" s="259"/>
      <c r="S7566" s="259"/>
      <c r="T7566" s="260"/>
      <c r="AT7566" s="261" t="s">
        <v>218</v>
      </c>
      <c r="AU7566" s="261" t="s">
        <v>92</v>
      </c>
      <c r="AV7566" s="12" t="s">
        <v>90</v>
      </c>
      <c r="AW7566" s="12" t="s">
        <v>45</v>
      </c>
      <c r="AX7566" s="12" t="s">
        <v>83</v>
      </c>
      <c r="AY7566" s="261" t="s">
        <v>207</v>
      </c>
    </row>
    <row r="7567" s="13" customFormat="1">
      <c r="B7567" s="262"/>
      <c r="C7567" s="263"/>
      <c r="D7567" s="249" t="s">
        <v>218</v>
      </c>
      <c r="E7567" s="264" t="s">
        <v>81</v>
      </c>
      <c r="F7567" s="265" t="s">
        <v>6070</v>
      </c>
      <c r="G7567" s="263"/>
      <c r="H7567" s="266">
        <v>31.399999999999999</v>
      </c>
      <c r="I7567" s="267"/>
      <c r="J7567" s="263"/>
      <c r="K7567" s="263"/>
      <c r="L7567" s="268"/>
      <c r="M7567" s="269"/>
      <c r="N7567" s="270"/>
      <c r="O7567" s="270"/>
      <c r="P7567" s="270"/>
      <c r="Q7567" s="270"/>
      <c r="R7567" s="270"/>
      <c r="S7567" s="270"/>
      <c r="T7567" s="271"/>
      <c r="AT7567" s="272" t="s">
        <v>218</v>
      </c>
      <c r="AU7567" s="272" t="s">
        <v>92</v>
      </c>
      <c r="AV7567" s="13" t="s">
        <v>92</v>
      </c>
      <c r="AW7567" s="13" t="s">
        <v>45</v>
      </c>
      <c r="AX7567" s="13" t="s">
        <v>83</v>
      </c>
      <c r="AY7567" s="272" t="s">
        <v>207</v>
      </c>
    </row>
    <row r="7568" s="13" customFormat="1">
      <c r="B7568" s="262"/>
      <c r="C7568" s="263"/>
      <c r="D7568" s="249" t="s">
        <v>218</v>
      </c>
      <c r="E7568" s="264" t="s">
        <v>81</v>
      </c>
      <c r="F7568" s="265" t="s">
        <v>6071</v>
      </c>
      <c r="G7568" s="263"/>
      <c r="H7568" s="266">
        <v>-4.7999999999999998</v>
      </c>
      <c r="I7568" s="267"/>
      <c r="J7568" s="263"/>
      <c r="K7568" s="263"/>
      <c r="L7568" s="268"/>
      <c r="M7568" s="269"/>
      <c r="N7568" s="270"/>
      <c r="O7568" s="270"/>
      <c r="P7568" s="270"/>
      <c r="Q7568" s="270"/>
      <c r="R7568" s="270"/>
      <c r="S7568" s="270"/>
      <c r="T7568" s="271"/>
      <c r="AT7568" s="272" t="s">
        <v>218</v>
      </c>
      <c r="AU7568" s="272" t="s">
        <v>92</v>
      </c>
      <c r="AV7568" s="13" t="s">
        <v>92</v>
      </c>
      <c r="AW7568" s="13" t="s">
        <v>45</v>
      </c>
      <c r="AX7568" s="13" t="s">
        <v>83</v>
      </c>
      <c r="AY7568" s="272" t="s">
        <v>207</v>
      </c>
    </row>
    <row r="7569" s="13" customFormat="1">
      <c r="B7569" s="262"/>
      <c r="C7569" s="263"/>
      <c r="D7569" s="249" t="s">
        <v>218</v>
      </c>
      <c r="E7569" s="264" t="s">
        <v>81</v>
      </c>
      <c r="F7569" s="265" t="s">
        <v>6061</v>
      </c>
      <c r="G7569" s="263"/>
      <c r="H7569" s="266">
        <v>-1.3999999999999999</v>
      </c>
      <c r="I7569" s="267"/>
      <c r="J7569" s="263"/>
      <c r="K7569" s="263"/>
      <c r="L7569" s="268"/>
      <c r="M7569" s="269"/>
      <c r="N7569" s="270"/>
      <c r="O7569" s="270"/>
      <c r="P7569" s="270"/>
      <c r="Q7569" s="270"/>
      <c r="R7569" s="270"/>
      <c r="S7569" s="270"/>
      <c r="T7569" s="271"/>
      <c r="AT7569" s="272" t="s">
        <v>218</v>
      </c>
      <c r="AU7569" s="272" t="s">
        <v>92</v>
      </c>
      <c r="AV7569" s="13" t="s">
        <v>92</v>
      </c>
      <c r="AW7569" s="13" t="s">
        <v>45</v>
      </c>
      <c r="AX7569" s="13" t="s">
        <v>83</v>
      </c>
      <c r="AY7569" s="272" t="s">
        <v>207</v>
      </c>
    </row>
    <row r="7570" s="12" customFormat="1">
      <c r="B7570" s="252"/>
      <c r="C7570" s="253"/>
      <c r="D7570" s="249" t="s">
        <v>218</v>
      </c>
      <c r="E7570" s="254" t="s">
        <v>81</v>
      </c>
      <c r="F7570" s="255" t="s">
        <v>1551</v>
      </c>
      <c r="G7570" s="253"/>
      <c r="H7570" s="254" t="s">
        <v>81</v>
      </c>
      <c r="I7570" s="256"/>
      <c r="J7570" s="253"/>
      <c r="K7570" s="253"/>
      <c r="L7570" s="257"/>
      <c r="M7570" s="258"/>
      <c r="N7570" s="259"/>
      <c r="O7570" s="259"/>
      <c r="P7570" s="259"/>
      <c r="Q7570" s="259"/>
      <c r="R7570" s="259"/>
      <c r="S7570" s="259"/>
      <c r="T7570" s="260"/>
      <c r="AT7570" s="261" t="s">
        <v>218</v>
      </c>
      <c r="AU7570" s="261" t="s">
        <v>92</v>
      </c>
      <c r="AV7570" s="12" t="s">
        <v>90</v>
      </c>
      <c r="AW7570" s="12" t="s">
        <v>45</v>
      </c>
      <c r="AX7570" s="12" t="s">
        <v>83</v>
      </c>
      <c r="AY7570" s="261" t="s">
        <v>207</v>
      </c>
    </row>
    <row r="7571" s="13" customFormat="1">
      <c r="B7571" s="262"/>
      <c r="C7571" s="263"/>
      <c r="D7571" s="249" t="s">
        <v>218</v>
      </c>
      <c r="E7571" s="264" t="s">
        <v>81</v>
      </c>
      <c r="F7571" s="265" t="s">
        <v>6072</v>
      </c>
      <c r="G7571" s="263"/>
      <c r="H7571" s="266">
        <v>39.399999999999999</v>
      </c>
      <c r="I7571" s="267"/>
      <c r="J7571" s="263"/>
      <c r="K7571" s="263"/>
      <c r="L7571" s="268"/>
      <c r="M7571" s="269"/>
      <c r="N7571" s="270"/>
      <c r="O7571" s="270"/>
      <c r="P7571" s="270"/>
      <c r="Q7571" s="270"/>
      <c r="R7571" s="270"/>
      <c r="S7571" s="270"/>
      <c r="T7571" s="271"/>
      <c r="AT7571" s="272" t="s">
        <v>218</v>
      </c>
      <c r="AU7571" s="272" t="s">
        <v>92</v>
      </c>
      <c r="AV7571" s="13" t="s">
        <v>92</v>
      </c>
      <c r="AW7571" s="13" t="s">
        <v>45</v>
      </c>
      <c r="AX7571" s="13" t="s">
        <v>83</v>
      </c>
      <c r="AY7571" s="272" t="s">
        <v>207</v>
      </c>
    </row>
    <row r="7572" s="13" customFormat="1">
      <c r="B7572" s="262"/>
      <c r="C7572" s="263"/>
      <c r="D7572" s="249" t="s">
        <v>218</v>
      </c>
      <c r="E7572" s="264" t="s">
        <v>81</v>
      </c>
      <c r="F7572" s="265" t="s">
        <v>6066</v>
      </c>
      <c r="G7572" s="263"/>
      <c r="H7572" s="266">
        <v>-2.3999999999999999</v>
      </c>
      <c r="I7572" s="267"/>
      <c r="J7572" s="263"/>
      <c r="K7572" s="263"/>
      <c r="L7572" s="268"/>
      <c r="M7572" s="269"/>
      <c r="N7572" s="270"/>
      <c r="O7572" s="270"/>
      <c r="P7572" s="270"/>
      <c r="Q7572" s="270"/>
      <c r="R7572" s="270"/>
      <c r="S7572" s="270"/>
      <c r="T7572" s="271"/>
      <c r="AT7572" s="272" t="s">
        <v>218</v>
      </c>
      <c r="AU7572" s="272" t="s">
        <v>92</v>
      </c>
      <c r="AV7572" s="13" t="s">
        <v>92</v>
      </c>
      <c r="AW7572" s="13" t="s">
        <v>45</v>
      </c>
      <c r="AX7572" s="13" t="s">
        <v>83</v>
      </c>
      <c r="AY7572" s="272" t="s">
        <v>207</v>
      </c>
    </row>
    <row r="7573" s="13" customFormat="1">
      <c r="B7573" s="262"/>
      <c r="C7573" s="263"/>
      <c r="D7573" s="249" t="s">
        <v>218</v>
      </c>
      <c r="E7573" s="264" t="s">
        <v>81</v>
      </c>
      <c r="F7573" s="265" t="s">
        <v>6058</v>
      </c>
      <c r="G7573" s="263"/>
      <c r="H7573" s="266">
        <v>-2.7000000000000002</v>
      </c>
      <c r="I7573" s="267"/>
      <c r="J7573" s="263"/>
      <c r="K7573" s="263"/>
      <c r="L7573" s="268"/>
      <c r="M7573" s="269"/>
      <c r="N7573" s="270"/>
      <c r="O7573" s="270"/>
      <c r="P7573" s="270"/>
      <c r="Q7573" s="270"/>
      <c r="R7573" s="270"/>
      <c r="S7573" s="270"/>
      <c r="T7573" s="271"/>
      <c r="AT7573" s="272" t="s">
        <v>218</v>
      </c>
      <c r="AU7573" s="272" t="s">
        <v>92</v>
      </c>
      <c r="AV7573" s="13" t="s">
        <v>92</v>
      </c>
      <c r="AW7573" s="13" t="s">
        <v>45</v>
      </c>
      <c r="AX7573" s="13" t="s">
        <v>83</v>
      </c>
      <c r="AY7573" s="272" t="s">
        <v>207</v>
      </c>
    </row>
    <row r="7574" s="13" customFormat="1">
      <c r="B7574" s="262"/>
      <c r="C7574" s="263"/>
      <c r="D7574" s="249" t="s">
        <v>218</v>
      </c>
      <c r="E7574" s="264" t="s">
        <v>81</v>
      </c>
      <c r="F7574" s="265" t="s">
        <v>6025</v>
      </c>
      <c r="G7574" s="263"/>
      <c r="H7574" s="266">
        <v>-0.80000000000000004</v>
      </c>
      <c r="I7574" s="267"/>
      <c r="J7574" s="263"/>
      <c r="K7574" s="263"/>
      <c r="L7574" s="268"/>
      <c r="M7574" s="269"/>
      <c r="N7574" s="270"/>
      <c r="O7574" s="270"/>
      <c r="P7574" s="270"/>
      <c r="Q7574" s="270"/>
      <c r="R7574" s="270"/>
      <c r="S7574" s="270"/>
      <c r="T7574" s="271"/>
      <c r="AT7574" s="272" t="s">
        <v>218</v>
      </c>
      <c r="AU7574" s="272" t="s">
        <v>92</v>
      </c>
      <c r="AV7574" s="13" t="s">
        <v>92</v>
      </c>
      <c r="AW7574" s="13" t="s">
        <v>45</v>
      </c>
      <c r="AX7574" s="13" t="s">
        <v>83</v>
      </c>
      <c r="AY7574" s="272" t="s">
        <v>207</v>
      </c>
    </row>
    <row r="7575" s="13" customFormat="1">
      <c r="B7575" s="262"/>
      <c r="C7575" s="263"/>
      <c r="D7575" s="249" t="s">
        <v>218</v>
      </c>
      <c r="E7575" s="264" t="s">
        <v>81</v>
      </c>
      <c r="F7575" s="265" t="s">
        <v>6069</v>
      </c>
      <c r="G7575" s="263"/>
      <c r="H7575" s="266">
        <v>-0.69999999999999996</v>
      </c>
      <c r="I7575" s="267"/>
      <c r="J7575" s="263"/>
      <c r="K7575" s="263"/>
      <c r="L7575" s="268"/>
      <c r="M7575" s="269"/>
      <c r="N7575" s="270"/>
      <c r="O7575" s="270"/>
      <c r="P7575" s="270"/>
      <c r="Q7575" s="270"/>
      <c r="R7575" s="270"/>
      <c r="S7575" s="270"/>
      <c r="T7575" s="271"/>
      <c r="AT7575" s="272" t="s">
        <v>218</v>
      </c>
      <c r="AU7575" s="272" t="s">
        <v>92</v>
      </c>
      <c r="AV7575" s="13" t="s">
        <v>92</v>
      </c>
      <c r="AW7575" s="13" t="s">
        <v>45</v>
      </c>
      <c r="AX7575" s="13" t="s">
        <v>83</v>
      </c>
      <c r="AY7575" s="272" t="s">
        <v>207</v>
      </c>
    </row>
    <row r="7576" s="13" customFormat="1">
      <c r="B7576" s="262"/>
      <c r="C7576" s="263"/>
      <c r="D7576" s="249" t="s">
        <v>218</v>
      </c>
      <c r="E7576" s="264" t="s">
        <v>81</v>
      </c>
      <c r="F7576" s="265" t="s">
        <v>6073</v>
      </c>
      <c r="G7576" s="263"/>
      <c r="H7576" s="266">
        <v>-0.59999999999999998</v>
      </c>
      <c r="I7576" s="267"/>
      <c r="J7576" s="263"/>
      <c r="K7576" s="263"/>
      <c r="L7576" s="268"/>
      <c r="M7576" s="269"/>
      <c r="N7576" s="270"/>
      <c r="O7576" s="270"/>
      <c r="P7576" s="270"/>
      <c r="Q7576" s="270"/>
      <c r="R7576" s="270"/>
      <c r="S7576" s="270"/>
      <c r="T7576" s="271"/>
      <c r="AT7576" s="272" t="s">
        <v>218</v>
      </c>
      <c r="AU7576" s="272" t="s">
        <v>92</v>
      </c>
      <c r="AV7576" s="13" t="s">
        <v>92</v>
      </c>
      <c r="AW7576" s="13" t="s">
        <v>45</v>
      </c>
      <c r="AX7576" s="13" t="s">
        <v>83</v>
      </c>
      <c r="AY7576" s="272" t="s">
        <v>207</v>
      </c>
    </row>
    <row r="7577" s="12" customFormat="1">
      <c r="B7577" s="252"/>
      <c r="C7577" s="253"/>
      <c r="D7577" s="249" t="s">
        <v>218</v>
      </c>
      <c r="E7577" s="254" t="s">
        <v>81</v>
      </c>
      <c r="F7577" s="255" t="s">
        <v>1564</v>
      </c>
      <c r="G7577" s="253"/>
      <c r="H7577" s="254" t="s">
        <v>81</v>
      </c>
      <c r="I7577" s="256"/>
      <c r="J7577" s="253"/>
      <c r="K7577" s="253"/>
      <c r="L7577" s="257"/>
      <c r="M7577" s="258"/>
      <c r="N7577" s="259"/>
      <c r="O7577" s="259"/>
      <c r="P7577" s="259"/>
      <c r="Q7577" s="259"/>
      <c r="R7577" s="259"/>
      <c r="S7577" s="259"/>
      <c r="T7577" s="260"/>
      <c r="AT7577" s="261" t="s">
        <v>218</v>
      </c>
      <c r="AU7577" s="261" t="s">
        <v>92</v>
      </c>
      <c r="AV7577" s="12" t="s">
        <v>90</v>
      </c>
      <c r="AW7577" s="12" t="s">
        <v>45</v>
      </c>
      <c r="AX7577" s="12" t="s">
        <v>83</v>
      </c>
      <c r="AY7577" s="261" t="s">
        <v>207</v>
      </c>
    </row>
    <row r="7578" s="13" customFormat="1">
      <c r="B7578" s="262"/>
      <c r="C7578" s="263"/>
      <c r="D7578" s="249" t="s">
        <v>218</v>
      </c>
      <c r="E7578" s="264" t="s">
        <v>81</v>
      </c>
      <c r="F7578" s="265" t="s">
        <v>6074</v>
      </c>
      <c r="G7578" s="263"/>
      <c r="H7578" s="266">
        <v>18.920000000000002</v>
      </c>
      <c r="I7578" s="267"/>
      <c r="J7578" s="263"/>
      <c r="K7578" s="263"/>
      <c r="L7578" s="268"/>
      <c r="M7578" s="269"/>
      <c r="N7578" s="270"/>
      <c r="O7578" s="270"/>
      <c r="P7578" s="270"/>
      <c r="Q7578" s="270"/>
      <c r="R7578" s="270"/>
      <c r="S7578" s="270"/>
      <c r="T7578" s="271"/>
      <c r="AT7578" s="272" t="s">
        <v>218</v>
      </c>
      <c r="AU7578" s="272" t="s">
        <v>92</v>
      </c>
      <c r="AV7578" s="13" t="s">
        <v>92</v>
      </c>
      <c r="AW7578" s="13" t="s">
        <v>45</v>
      </c>
      <c r="AX7578" s="13" t="s">
        <v>83</v>
      </c>
      <c r="AY7578" s="272" t="s">
        <v>207</v>
      </c>
    </row>
    <row r="7579" s="13" customFormat="1">
      <c r="B7579" s="262"/>
      <c r="C7579" s="263"/>
      <c r="D7579" s="249" t="s">
        <v>218</v>
      </c>
      <c r="E7579" s="264" t="s">
        <v>81</v>
      </c>
      <c r="F7579" s="265" t="s">
        <v>6025</v>
      </c>
      <c r="G7579" s="263"/>
      <c r="H7579" s="266">
        <v>-0.80000000000000004</v>
      </c>
      <c r="I7579" s="267"/>
      <c r="J7579" s="263"/>
      <c r="K7579" s="263"/>
      <c r="L7579" s="268"/>
      <c r="M7579" s="269"/>
      <c r="N7579" s="270"/>
      <c r="O7579" s="270"/>
      <c r="P7579" s="270"/>
      <c r="Q7579" s="270"/>
      <c r="R7579" s="270"/>
      <c r="S7579" s="270"/>
      <c r="T7579" s="271"/>
      <c r="AT7579" s="272" t="s">
        <v>218</v>
      </c>
      <c r="AU7579" s="272" t="s">
        <v>92</v>
      </c>
      <c r="AV7579" s="13" t="s">
        <v>92</v>
      </c>
      <c r="AW7579" s="13" t="s">
        <v>45</v>
      </c>
      <c r="AX7579" s="13" t="s">
        <v>83</v>
      </c>
      <c r="AY7579" s="272" t="s">
        <v>207</v>
      </c>
    </row>
    <row r="7580" s="12" customFormat="1">
      <c r="B7580" s="252"/>
      <c r="C7580" s="253"/>
      <c r="D7580" s="249" t="s">
        <v>218</v>
      </c>
      <c r="E7580" s="254" t="s">
        <v>81</v>
      </c>
      <c r="F7580" s="255" t="s">
        <v>1572</v>
      </c>
      <c r="G7580" s="253"/>
      <c r="H7580" s="254" t="s">
        <v>81</v>
      </c>
      <c r="I7580" s="256"/>
      <c r="J7580" s="253"/>
      <c r="K7580" s="253"/>
      <c r="L7580" s="257"/>
      <c r="M7580" s="258"/>
      <c r="N7580" s="259"/>
      <c r="O7580" s="259"/>
      <c r="P7580" s="259"/>
      <c r="Q7580" s="259"/>
      <c r="R7580" s="259"/>
      <c r="S7580" s="259"/>
      <c r="T7580" s="260"/>
      <c r="AT7580" s="261" t="s">
        <v>218</v>
      </c>
      <c r="AU7580" s="261" t="s">
        <v>92</v>
      </c>
      <c r="AV7580" s="12" t="s">
        <v>90</v>
      </c>
      <c r="AW7580" s="12" t="s">
        <v>45</v>
      </c>
      <c r="AX7580" s="12" t="s">
        <v>83</v>
      </c>
      <c r="AY7580" s="261" t="s">
        <v>207</v>
      </c>
    </row>
    <row r="7581" s="13" customFormat="1">
      <c r="B7581" s="262"/>
      <c r="C7581" s="263"/>
      <c r="D7581" s="249" t="s">
        <v>218</v>
      </c>
      <c r="E7581" s="264" t="s">
        <v>81</v>
      </c>
      <c r="F7581" s="265" t="s">
        <v>6075</v>
      </c>
      <c r="G7581" s="263"/>
      <c r="H7581" s="266">
        <v>17.300000000000001</v>
      </c>
      <c r="I7581" s="267"/>
      <c r="J7581" s="263"/>
      <c r="K7581" s="263"/>
      <c r="L7581" s="268"/>
      <c r="M7581" s="269"/>
      <c r="N7581" s="270"/>
      <c r="O7581" s="270"/>
      <c r="P7581" s="270"/>
      <c r="Q7581" s="270"/>
      <c r="R7581" s="270"/>
      <c r="S7581" s="270"/>
      <c r="T7581" s="271"/>
      <c r="AT7581" s="272" t="s">
        <v>218</v>
      </c>
      <c r="AU7581" s="272" t="s">
        <v>92</v>
      </c>
      <c r="AV7581" s="13" t="s">
        <v>92</v>
      </c>
      <c r="AW7581" s="13" t="s">
        <v>45</v>
      </c>
      <c r="AX7581" s="13" t="s">
        <v>83</v>
      </c>
      <c r="AY7581" s="272" t="s">
        <v>207</v>
      </c>
    </row>
    <row r="7582" s="13" customFormat="1">
      <c r="B7582" s="262"/>
      <c r="C7582" s="263"/>
      <c r="D7582" s="249" t="s">
        <v>218</v>
      </c>
      <c r="E7582" s="264" t="s">
        <v>81</v>
      </c>
      <c r="F7582" s="265" t="s">
        <v>6025</v>
      </c>
      <c r="G7582" s="263"/>
      <c r="H7582" s="266">
        <v>-0.80000000000000004</v>
      </c>
      <c r="I7582" s="267"/>
      <c r="J7582" s="263"/>
      <c r="K7582" s="263"/>
      <c r="L7582" s="268"/>
      <c r="M7582" s="269"/>
      <c r="N7582" s="270"/>
      <c r="O7582" s="270"/>
      <c r="P7582" s="270"/>
      <c r="Q7582" s="270"/>
      <c r="R7582" s="270"/>
      <c r="S7582" s="270"/>
      <c r="T7582" s="271"/>
      <c r="AT7582" s="272" t="s">
        <v>218</v>
      </c>
      <c r="AU7582" s="272" t="s">
        <v>92</v>
      </c>
      <c r="AV7582" s="13" t="s">
        <v>92</v>
      </c>
      <c r="AW7582" s="13" t="s">
        <v>45</v>
      </c>
      <c r="AX7582" s="13" t="s">
        <v>83</v>
      </c>
      <c r="AY7582" s="272" t="s">
        <v>207</v>
      </c>
    </row>
    <row r="7583" s="12" customFormat="1">
      <c r="B7583" s="252"/>
      <c r="C7583" s="253"/>
      <c r="D7583" s="249" t="s">
        <v>218</v>
      </c>
      <c r="E7583" s="254" t="s">
        <v>81</v>
      </c>
      <c r="F7583" s="255" t="s">
        <v>1578</v>
      </c>
      <c r="G7583" s="253"/>
      <c r="H7583" s="254" t="s">
        <v>81</v>
      </c>
      <c r="I7583" s="256"/>
      <c r="J7583" s="253"/>
      <c r="K7583" s="253"/>
      <c r="L7583" s="257"/>
      <c r="M7583" s="258"/>
      <c r="N7583" s="259"/>
      <c r="O7583" s="259"/>
      <c r="P7583" s="259"/>
      <c r="Q7583" s="259"/>
      <c r="R7583" s="259"/>
      <c r="S7583" s="259"/>
      <c r="T7583" s="260"/>
      <c r="AT7583" s="261" t="s">
        <v>218</v>
      </c>
      <c r="AU7583" s="261" t="s">
        <v>92</v>
      </c>
      <c r="AV7583" s="12" t="s">
        <v>90</v>
      </c>
      <c r="AW7583" s="12" t="s">
        <v>45</v>
      </c>
      <c r="AX7583" s="12" t="s">
        <v>83</v>
      </c>
      <c r="AY7583" s="261" t="s">
        <v>207</v>
      </c>
    </row>
    <row r="7584" s="13" customFormat="1">
      <c r="B7584" s="262"/>
      <c r="C7584" s="263"/>
      <c r="D7584" s="249" t="s">
        <v>218</v>
      </c>
      <c r="E7584" s="264" t="s">
        <v>81</v>
      </c>
      <c r="F7584" s="265" t="s">
        <v>6076</v>
      </c>
      <c r="G7584" s="263"/>
      <c r="H7584" s="266">
        <v>13</v>
      </c>
      <c r="I7584" s="267"/>
      <c r="J7584" s="263"/>
      <c r="K7584" s="263"/>
      <c r="L7584" s="268"/>
      <c r="M7584" s="269"/>
      <c r="N7584" s="270"/>
      <c r="O7584" s="270"/>
      <c r="P7584" s="270"/>
      <c r="Q7584" s="270"/>
      <c r="R7584" s="270"/>
      <c r="S7584" s="270"/>
      <c r="T7584" s="271"/>
      <c r="AT7584" s="272" t="s">
        <v>218</v>
      </c>
      <c r="AU7584" s="272" t="s">
        <v>92</v>
      </c>
      <c r="AV7584" s="13" t="s">
        <v>92</v>
      </c>
      <c r="AW7584" s="13" t="s">
        <v>45</v>
      </c>
      <c r="AX7584" s="13" t="s">
        <v>83</v>
      </c>
      <c r="AY7584" s="272" t="s">
        <v>207</v>
      </c>
    </row>
    <row r="7585" s="13" customFormat="1">
      <c r="B7585" s="262"/>
      <c r="C7585" s="263"/>
      <c r="D7585" s="249" t="s">
        <v>218</v>
      </c>
      <c r="E7585" s="264" t="s">
        <v>81</v>
      </c>
      <c r="F7585" s="265" t="s">
        <v>6025</v>
      </c>
      <c r="G7585" s="263"/>
      <c r="H7585" s="266">
        <v>-0.80000000000000004</v>
      </c>
      <c r="I7585" s="267"/>
      <c r="J7585" s="263"/>
      <c r="K7585" s="263"/>
      <c r="L7585" s="268"/>
      <c r="M7585" s="269"/>
      <c r="N7585" s="270"/>
      <c r="O7585" s="270"/>
      <c r="P7585" s="270"/>
      <c r="Q7585" s="270"/>
      <c r="R7585" s="270"/>
      <c r="S7585" s="270"/>
      <c r="T7585" s="271"/>
      <c r="AT7585" s="272" t="s">
        <v>218</v>
      </c>
      <c r="AU7585" s="272" t="s">
        <v>92</v>
      </c>
      <c r="AV7585" s="13" t="s">
        <v>92</v>
      </c>
      <c r="AW7585" s="13" t="s">
        <v>45</v>
      </c>
      <c r="AX7585" s="13" t="s">
        <v>83</v>
      </c>
      <c r="AY7585" s="272" t="s">
        <v>207</v>
      </c>
    </row>
    <row r="7586" s="12" customFormat="1">
      <c r="B7586" s="252"/>
      <c r="C7586" s="253"/>
      <c r="D7586" s="249" t="s">
        <v>218</v>
      </c>
      <c r="E7586" s="254" t="s">
        <v>81</v>
      </c>
      <c r="F7586" s="255" t="s">
        <v>1580</v>
      </c>
      <c r="G7586" s="253"/>
      <c r="H7586" s="254" t="s">
        <v>81</v>
      </c>
      <c r="I7586" s="256"/>
      <c r="J7586" s="253"/>
      <c r="K7586" s="253"/>
      <c r="L7586" s="257"/>
      <c r="M7586" s="258"/>
      <c r="N7586" s="259"/>
      <c r="O7586" s="259"/>
      <c r="P7586" s="259"/>
      <c r="Q7586" s="259"/>
      <c r="R7586" s="259"/>
      <c r="S7586" s="259"/>
      <c r="T7586" s="260"/>
      <c r="AT7586" s="261" t="s">
        <v>218</v>
      </c>
      <c r="AU7586" s="261" t="s">
        <v>92</v>
      </c>
      <c r="AV7586" s="12" t="s">
        <v>90</v>
      </c>
      <c r="AW7586" s="12" t="s">
        <v>45</v>
      </c>
      <c r="AX7586" s="12" t="s">
        <v>83</v>
      </c>
      <c r="AY7586" s="261" t="s">
        <v>207</v>
      </c>
    </row>
    <row r="7587" s="13" customFormat="1">
      <c r="B7587" s="262"/>
      <c r="C7587" s="263"/>
      <c r="D7587" s="249" t="s">
        <v>218</v>
      </c>
      <c r="E7587" s="264" t="s">
        <v>81</v>
      </c>
      <c r="F7587" s="265" t="s">
        <v>6077</v>
      </c>
      <c r="G7587" s="263"/>
      <c r="H7587" s="266">
        <v>17.25</v>
      </c>
      <c r="I7587" s="267"/>
      <c r="J7587" s="263"/>
      <c r="K7587" s="263"/>
      <c r="L7587" s="268"/>
      <c r="M7587" s="269"/>
      <c r="N7587" s="270"/>
      <c r="O7587" s="270"/>
      <c r="P7587" s="270"/>
      <c r="Q7587" s="270"/>
      <c r="R7587" s="270"/>
      <c r="S7587" s="270"/>
      <c r="T7587" s="271"/>
      <c r="AT7587" s="272" t="s">
        <v>218</v>
      </c>
      <c r="AU7587" s="272" t="s">
        <v>92</v>
      </c>
      <c r="AV7587" s="13" t="s">
        <v>92</v>
      </c>
      <c r="AW7587" s="13" t="s">
        <v>45</v>
      </c>
      <c r="AX7587" s="13" t="s">
        <v>83</v>
      </c>
      <c r="AY7587" s="272" t="s">
        <v>207</v>
      </c>
    </row>
    <row r="7588" s="13" customFormat="1">
      <c r="B7588" s="262"/>
      <c r="C7588" s="263"/>
      <c r="D7588" s="249" t="s">
        <v>218</v>
      </c>
      <c r="E7588" s="264" t="s">
        <v>81</v>
      </c>
      <c r="F7588" s="265" t="s">
        <v>6025</v>
      </c>
      <c r="G7588" s="263"/>
      <c r="H7588" s="266">
        <v>-0.80000000000000004</v>
      </c>
      <c r="I7588" s="267"/>
      <c r="J7588" s="263"/>
      <c r="K7588" s="263"/>
      <c r="L7588" s="268"/>
      <c r="M7588" s="269"/>
      <c r="N7588" s="270"/>
      <c r="O7588" s="270"/>
      <c r="P7588" s="270"/>
      <c r="Q7588" s="270"/>
      <c r="R7588" s="270"/>
      <c r="S7588" s="270"/>
      <c r="T7588" s="271"/>
      <c r="AT7588" s="272" t="s">
        <v>218</v>
      </c>
      <c r="AU7588" s="272" t="s">
        <v>92</v>
      </c>
      <c r="AV7588" s="13" t="s">
        <v>92</v>
      </c>
      <c r="AW7588" s="13" t="s">
        <v>45</v>
      </c>
      <c r="AX7588" s="13" t="s">
        <v>83</v>
      </c>
      <c r="AY7588" s="272" t="s">
        <v>207</v>
      </c>
    </row>
    <row r="7589" s="12" customFormat="1">
      <c r="B7589" s="252"/>
      <c r="C7589" s="253"/>
      <c r="D7589" s="249" t="s">
        <v>218</v>
      </c>
      <c r="E7589" s="254" t="s">
        <v>81</v>
      </c>
      <c r="F7589" s="255" t="s">
        <v>1582</v>
      </c>
      <c r="G7589" s="253"/>
      <c r="H7589" s="254" t="s">
        <v>81</v>
      </c>
      <c r="I7589" s="256"/>
      <c r="J7589" s="253"/>
      <c r="K7589" s="253"/>
      <c r="L7589" s="257"/>
      <c r="M7589" s="258"/>
      <c r="N7589" s="259"/>
      <c r="O7589" s="259"/>
      <c r="P7589" s="259"/>
      <c r="Q7589" s="259"/>
      <c r="R7589" s="259"/>
      <c r="S7589" s="259"/>
      <c r="T7589" s="260"/>
      <c r="AT7589" s="261" t="s">
        <v>218</v>
      </c>
      <c r="AU7589" s="261" t="s">
        <v>92</v>
      </c>
      <c r="AV7589" s="12" t="s">
        <v>90</v>
      </c>
      <c r="AW7589" s="12" t="s">
        <v>45</v>
      </c>
      <c r="AX7589" s="12" t="s">
        <v>83</v>
      </c>
      <c r="AY7589" s="261" t="s">
        <v>207</v>
      </c>
    </row>
    <row r="7590" s="13" customFormat="1">
      <c r="B7590" s="262"/>
      <c r="C7590" s="263"/>
      <c r="D7590" s="249" t="s">
        <v>218</v>
      </c>
      <c r="E7590" s="264" t="s">
        <v>81</v>
      </c>
      <c r="F7590" s="265" t="s">
        <v>6078</v>
      </c>
      <c r="G7590" s="263"/>
      <c r="H7590" s="266">
        <v>17.199999999999999</v>
      </c>
      <c r="I7590" s="267"/>
      <c r="J7590" s="263"/>
      <c r="K7590" s="263"/>
      <c r="L7590" s="268"/>
      <c r="M7590" s="269"/>
      <c r="N7590" s="270"/>
      <c r="O7590" s="270"/>
      <c r="P7590" s="270"/>
      <c r="Q7590" s="270"/>
      <c r="R7590" s="270"/>
      <c r="S7590" s="270"/>
      <c r="T7590" s="271"/>
      <c r="AT7590" s="272" t="s">
        <v>218</v>
      </c>
      <c r="AU7590" s="272" t="s">
        <v>92</v>
      </c>
      <c r="AV7590" s="13" t="s">
        <v>92</v>
      </c>
      <c r="AW7590" s="13" t="s">
        <v>45</v>
      </c>
      <c r="AX7590" s="13" t="s">
        <v>83</v>
      </c>
      <c r="AY7590" s="272" t="s">
        <v>207</v>
      </c>
    </row>
    <row r="7591" s="13" customFormat="1">
      <c r="B7591" s="262"/>
      <c r="C7591" s="263"/>
      <c r="D7591" s="249" t="s">
        <v>218</v>
      </c>
      <c r="E7591" s="264" t="s">
        <v>81</v>
      </c>
      <c r="F7591" s="265" t="s">
        <v>6025</v>
      </c>
      <c r="G7591" s="263"/>
      <c r="H7591" s="266">
        <v>-0.80000000000000004</v>
      </c>
      <c r="I7591" s="267"/>
      <c r="J7591" s="263"/>
      <c r="K7591" s="263"/>
      <c r="L7591" s="268"/>
      <c r="M7591" s="269"/>
      <c r="N7591" s="270"/>
      <c r="O7591" s="270"/>
      <c r="P7591" s="270"/>
      <c r="Q7591" s="270"/>
      <c r="R7591" s="270"/>
      <c r="S7591" s="270"/>
      <c r="T7591" s="271"/>
      <c r="AT7591" s="272" t="s">
        <v>218</v>
      </c>
      <c r="AU7591" s="272" t="s">
        <v>92</v>
      </c>
      <c r="AV7591" s="13" t="s">
        <v>92</v>
      </c>
      <c r="AW7591" s="13" t="s">
        <v>45</v>
      </c>
      <c r="AX7591" s="13" t="s">
        <v>83</v>
      </c>
      <c r="AY7591" s="272" t="s">
        <v>207</v>
      </c>
    </row>
    <row r="7592" s="12" customFormat="1">
      <c r="B7592" s="252"/>
      <c r="C7592" s="253"/>
      <c r="D7592" s="249" t="s">
        <v>218</v>
      </c>
      <c r="E7592" s="254" t="s">
        <v>81</v>
      </c>
      <c r="F7592" s="255" t="s">
        <v>1584</v>
      </c>
      <c r="G7592" s="253"/>
      <c r="H7592" s="254" t="s">
        <v>81</v>
      </c>
      <c r="I7592" s="256"/>
      <c r="J7592" s="253"/>
      <c r="K7592" s="253"/>
      <c r="L7592" s="257"/>
      <c r="M7592" s="258"/>
      <c r="N7592" s="259"/>
      <c r="O7592" s="259"/>
      <c r="P7592" s="259"/>
      <c r="Q7592" s="259"/>
      <c r="R7592" s="259"/>
      <c r="S7592" s="259"/>
      <c r="T7592" s="260"/>
      <c r="AT7592" s="261" t="s">
        <v>218</v>
      </c>
      <c r="AU7592" s="261" t="s">
        <v>92</v>
      </c>
      <c r="AV7592" s="12" t="s">
        <v>90</v>
      </c>
      <c r="AW7592" s="12" t="s">
        <v>45</v>
      </c>
      <c r="AX7592" s="12" t="s">
        <v>83</v>
      </c>
      <c r="AY7592" s="261" t="s">
        <v>207</v>
      </c>
    </row>
    <row r="7593" s="13" customFormat="1">
      <c r="B7593" s="262"/>
      <c r="C7593" s="263"/>
      <c r="D7593" s="249" t="s">
        <v>218</v>
      </c>
      <c r="E7593" s="264" t="s">
        <v>81</v>
      </c>
      <c r="F7593" s="265" t="s">
        <v>6079</v>
      </c>
      <c r="G7593" s="263"/>
      <c r="H7593" s="266">
        <v>16.300000000000001</v>
      </c>
      <c r="I7593" s="267"/>
      <c r="J7593" s="263"/>
      <c r="K7593" s="263"/>
      <c r="L7593" s="268"/>
      <c r="M7593" s="269"/>
      <c r="N7593" s="270"/>
      <c r="O7593" s="270"/>
      <c r="P7593" s="270"/>
      <c r="Q7593" s="270"/>
      <c r="R7593" s="270"/>
      <c r="S7593" s="270"/>
      <c r="T7593" s="271"/>
      <c r="AT7593" s="272" t="s">
        <v>218</v>
      </c>
      <c r="AU7593" s="272" t="s">
        <v>92</v>
      </c>
      <c r="AV7593" s="13" t="s">
        <v>92</v>
      </c>
      <c r="AW7593" s="13" t="s">
        <v>45</v>
      </c>
      <c r="AX7593" s="13" t="s">
        <v>83</v>
      </c>
      <c r="AY7593" s="272" t="s">
        <v>207</v>
      </c>
    </row>
    <row r="7594" s="13" customFormat="1">
      <c r="B7594" s="262"/>
      <c r="C7594" s="263"/>
      <c r="D7594" s="249" t="s">
        <v>218</v>
      </c>
      <c r="E7594" s="264" t="s">
        <v>81</v>
      </c>
      <c r="F7594" s="265" t="s">
        <v>6025</v>
      </c>
      <c r="G7594" s="263"/>
      <c r="H7594" s="266">
        <v>-0.80000000000000004</v>
      </c>
      <c r="I7594" s="267"/>
      <c r="J7594" s="263"/>
      <c r="K7594" s="263"/>
      <c r="L7594" s="268"/>
      <c r="M7594" s="269"/>
      <c r="N7594" s="270"/>
      <c r="O7594" s="270"/>
      <c r="P7594" s="270"/>
      <c r="Q7594" s="270"/>
      <c r="R7594" s="270"/>
      <c r="S7594" s="270"/>
      <c r="T7594" s="271"/>
      <c r="AT7594" s="272" t="s">
        <v>218</v>
      </c>
      <c r="AU7594" s="272" t="s">
        <v>92</v>
      </c>
      <c r="AV7594" s="13" t="s">
        <v>92</v>
      </c>
      <c r="AW7594" s="13" t="s">
        <v>45</v>
      </c>
      <c r="AX7594" s="13" t="s">
        <v>83</v>
      </c>
      <c r="AY7594" s="272" t="s">
        <v>207</v>
      </c>
    </row>
    <row r="7595" s="12" customFormat="1">
      <c r="B7595" s="252"/>
      <c r="C7595" s="253"/>
      <c r="D7595" s="249" t="s">
        <v>218</v>
      </c>
      <c r="E7595" s="254" t="s">
        <v>81</v>
      </c>
      <c r="F7595" s="255" t="s">
        <v>1586</v>
      </c>
      <c r="G7595" s="253"/>
      <c r="H7595" s="254" t="s">
        <v>81</v>
      </c>
      <c r="I7595" s="256"/>
      <c r="J7595" s="253"/>
      <c r="K7595" s="253"/>
      <c r="L7595" s="257"/>
      <c r="M7595" s="258"/>
      <c r="N7595" s="259"/>
      <c r="O7595" s="259"/>
      <c r="P7595" s="259"/>
      <c r="Q7595" s="259"/>
      <c r="R7595" s="259"/>
      <c r="S7595" s="259"/>
      <c r="T7595" s="260"/>
      <c r="AT7595" s="261" t="s">
        <v>218</v>
      </c>
      <c r="AU7595" s="261" t="s">
        <v>92</v>
      </c>
      <c r="AV7595" s="12" t="s">
        <v>90</v>
      </c>
      <c r="AW7595" s="12" t="s">
        <v>45</v>
      </c>
      <c r="AX7595" s="12" t="s">
        <v>83</v>
      </c>
      <c r="AY7595" s="261" t="s">
        <v>207</v>
      </c>
    </row>
    <row r="7596" s="13" customFormat="1">
      <c r="B7596" s="262"/>
      <c r="C7596" s="263"/>
      <c r="D7596" s="249" t="s">
        <v>218</v>
      </c>
      <c r="E7596" s="264" t="s">
        <v>81</v>
      </c>
      <c r="F7596" s="265" t="s">
        <v>6080</v>
      </c>
      <c r="G7596" s="263"/>
      <c r="H7596" s="266">
        <v>17.5</v>
      </c>
      <c r="I7596" s="267"/>
      <c r="J7596" s="263"/>
      <c r="K7596" s="263"/>
      <c r="L7596" s="268"/>
      <c r="M7596" s="269"/>
      <c r="N7596" s="270"/>
      <c r="O7596" s="270"/>
      <c r="P7596" s="270"/>
      <c r="Q7596" s="270"/>
      <c r="R7596" s="270"/>
      <c r="S7596" s="270"/>
      <c r="T7596" s="271"/>
      <c r="AT7596" s="272" t="s">
        <v>218</v>
      </c>
      <c r="AU7596" s="272" t="s">
        <v>92</v>
      </c>
      <c r="AV7596" s="13" t="s">
        <v>92</v>
      </c>
      <c r="AW7596" s="13" t="s">
        <v>45</v>
      </c>
      <c r="AX7596" s="13" t="s">
        <v>83</v>
      </c>
      <c r="AY7596" s="272" t="s">
        <v>207</v>
      </c>
    </row>
    <row r="7597" s="13" customFormat="1">
      <c r="B7597" s="262"/>
      <c r="C7597" s="263"/>
      <c r="D7597" s="249" t="s">
        <v>218</v>
      </c>
      <c r="E7597" s="264" t="s">
        <v>81</v>
      </c>
      <c r="F7597" s="265" t="s">
        <v>6025</v>
      </c>
      <c r="G7597" s="263"/>
      <c r="H7597" s="266">
        <v>-0.80000000000000004</v>
      </c>
      <c r="I7597" s="267"/>
      <c r="J7597" s="263"/>
      <c r="K7597" s="263"/>
      <c r="L7597" s="268"/>
      <c r="M7597" s="269"/>
      <c r="N7597" s="270"/>
      <c r="O7597" s="270"/>
      <c r="P7597" s="270"/>
      <c r="Q7597" s="270"/>
      <c r="R7597" s="270"/>
      <c r="S7597" s="270"/>
      <c r="T7597" s="271"/>
      <c r="AT7597" s="272" t="s">
        <v>218</v>
      </c>
      <c r="AU7597" s="272" t="s">
        <v>92</v>
      </c>
      <c r="AV7597" s="13" t="s">
        <v>92</v>
      </c>
      <c r="AW7597" s="13" t="s">
        <v>45</v>
      </c>
      <c r="AX7597" s="13" t="s">
        <v>83</v>
      </c>
      <c r="AY7597" s="272" t="s">
        <v>207</v>
      </c>
    </row>
    <row r="7598" s="12" customFormat="1">
      <c r="B7598" s="252"/>
      <c r="C7598" s="253"/>
      <c r="D7598" s="249" t="s">
        <v>218</v>
      </c>
      <c r="E7598" s="254" t="s">
        <v>81</v>
      </c>
      <c r="F7598" s="255" t="s">
        <v>1588</v>
      </c>
      <c r="G7598" s="253"/>
      <c r="H7598" s="254" t="s">
        <v>81</v>
      </c>
      <c r="I7598" s="256"/>
      <c r="J7598" s="253"/>
      <c r="K7598" s="253"/>
      <c r="L7598" s="257"/>
      <c r="M7598" s="258"/>
      <c r="N7598" s="259"/>
      <c r="O7598" s="259"/>
      <c r="P7598" s="259"/>
      <c r="Q7598" s="259"/>
      <c r="R7598" s="259"/>
      <c r="S7598" s="259"/>
      <c r="T7598" s="260"/>
      <c r="AT7598" s="261" t="s">
        <v>218</v>
      </c>
      <c r="AU7598" s="261" t="s">
        <v>92</v>
      </c>
      <c r="AV7598" s="12" t="s">
        <v>90</v>
      </c>
      <c r="AW7598" s="12" t="s">
        <v>45</v>
      </c>
      <c r="AX7598" s="12" t="s">
        <v>83</v>
      </c>
      <c r="AY7598" s="261" t="s">
        <v>207</v>
      </c>
    </row>
    <row r="7599" s="13" customFormat="1">
      <c r="B7599" s="262"/>
      <c r="C7599" s="263"/>
      <c r="D7599" s="249" t="s">
        <v>218</v>
      </c>
      <c r="E7599" s="264" t="s">
        <v>81</v>
      </c>
      <c r="F7599" s="265" t="s">
        <v>6081</v>
      </c>
      <c r="G7599" s="263"/>
      <c r="H7599" s="266">
        <v>17.399999999999999</v>
      </c>
      <c r="I7599" s="267"/>
      <c r="J7599" s="263"/>
      <c r="K7599" s="263"/>
      <c r="L7599" s="268"/>
      <c r="M7599" s="269"/>
      <c r="N7599" s="270"/>
      <c r="O7599" s="270"/>
      <c r="P7599" s="270"/>
      <c r="Q7599" s="270"/>
      <c r="R7599" s="270"/>
      <c r="S7599" s="270"/>
      <c r="T7599" s="271"/>
      <c r="AT7599" s="272" t="s">
        <v>218</v>
      </c>
      <c r="AU7599" s="272" t="s">
        <v>92</v>
      </c>
      <c r="AV7599" s="13" t="s">
        <v>92</v>
      </c>
      <c r="AW7599" s="13" t="s">
        <v>45</v>
      </c>
      <c r="AX7599" s="13" t="s">
        <v>83</v>
      </c>
      <c r="AY7599" s="272" t="s">
        <v>207</v>
      </c>
    </row>
    <row r="7600" s="13" customFormat="1">
      <c r="B7600" s="262"/>
      <c r="C7600" s="263"/>
      <c r="D7600" s="249" t="s">
        <v>218</v>
      </c>
      <c r="E7600" s="264" t="s">
        <v>81</v>
      </c>
      <c r="F7600" s="265" t="s">
        <v>6025</v>
      </c>
      <c r="G7600" s="263"/>
      <c r="H7600" s="266">
        <v>-0.80000000000000004</v>
      </c>
      <c r="I7600" s="267"/>
      <c r="J7600" s="263"/>
      <c r="K7600" s="263"/>
      <c r="L7600" s="268"/>
      <c r="M7600" s="269"/>
      <c r="N7600" s="270"/>
      <c r="O7600" s="270"/>
      <c r="P7600" s="270"/>
      <c r="Q7600" s="270"/>
      <c r="R7600" s="270"/>
      <c r="S7600" s="270"/>
      <c r="T7600" s="271"/>
      <c r="AT7600" s="272" t="s">
        <v>218</v>
      </c>
      <c r="AU7600" s="272" t="s">
        <v>92</v>
      </c>
      <c r="AV7600" s="13" t="s">
        <v>92</v>
      </c>
      <c r="AW7600" s="13" t="s">
        <v>45</v>
      </c>
      <c r="AX7600" s="13" t="s">
        <v>83</v>
      </c>
      <c r="AY7600" s="272" t="s">
        <v>207</v>
      </c>
    </row>
    <row r="7601" s="12" customFormat="1">
      <c r="B7601" s="252"/>
      <c r="C7601" s="253"/>
      <c r="D7601" s="249" t="s">
        <v>218</v>
      </c>
      <c r="E7601" s="254" t="s">
        <v>81</v>
      </c>
      <c r="F7601" s="255" t="s">
        <v>1590</v>
      </c>
      <c r="G7601" s="253"/>
      <c r="H7601" s="254" t="s">
        <v>81</v>
      </c>
      <c r="I7601" s="256"/>
      <c r="J7601" s="253"/>
      <c r="K7601" s="253"/>
      <c r="L7601" s="257"/>
      <c r="M7601" s="258"/>
      <c r="N7601" s="259"/>
      <c r="O7601" s="259"/>
      <c r="P7601" s="259"/>
      <c r="Q7601" s="259"/>
      <c r="R7601" s="259"/>
      <c r="S7601" s="259"/>
      <c r="T7601" s="260"/>
      <c r="AT7601" s="261" t="s">
        <v>218</v>
      </c>
      <c r="AU7601" s="261" t="s">
        <v>92</v>
      </c>
      <c r="AV7601" s="12" t="s">
        <v>90</v>
      </c>
      <c r="AW7601" s="12" t="s">
        <v>45</v>
      </c>
      <c r="AX7601" s="12" t="s">
        <v>83</v>
      </c>
      <c r="AY7601" s="261" t="s">
        <v>207</v>
      </c>
    </row>
    <row r="7602" s="13" customFormat="1">
      <c r="B7602" s="262"/>
      <c r="C7602" s="263"/>
      <c r="D7602" s="249" t="s">
        <v>218</v>
      </c>
      <c r="E7602" s="264" t="s">
        <v>81</v>
      </c>
      <c r="F7602" s="265" t="s">
        <v>6082</v>
      </c>
      <c r="G7602" s="263"/>
      <c r="H7602" s="266">
        <v>35.25</v>
      </c>
      <c r="I7602" s="267"/>
      <c r="J7602" s="263"/>
      <c r="K7602" s="263"/>
      <c r="L7602" s="268"/>
      <c r="M7602" s="269"/>
      <c r="N7602" s="270"/>
      <c r="O7602" s="270"/>
      <c r="P7602" s="270"/>
      <c r="Q7602" s="270"/>
      <c r="R7602" s="270"/>
      <c r="S7602" s="270"/>
      <c r="T7602" s="271"/>
      <c r="AT7602" s="272" t="s">
        <v>218</v>
      </c>
      <c r="AU7602" s="272" t="s">
        <v>92</v>
      </c>
      <c r="AV7602" s="13" t="s">
        <v>92</v>
      </c>
      <c r="AW7602" s="13" t="s">
        <v>45</v>
      </c>
      <c r="AX7602" s="13" t="s">
        <v>83</v>
      </c>
      <c r="AY7602" s="272" t="s">
        <v>207</v>
      </c>
    </row>
    <row r="7603" s="13" customFormat="1">
      <c r="B7603" s="262"/>
      <c r="C7603" s="263"/>
      <c r="D7603" s="249" t="s">
        <v>218</v>
      </c>
      <c r="E7603" s="264" t="s">
        <v>81</v>
      </c>
      <c r="F7603" s="265" t="s">
        <v>6062</v>
      </c>
      <c r="G7603" s="263"/>
      <c r="H7603" s="266">
        <v>-1.2</v>
      </c>
      <c r="I7603" s="267"/>
      <c r="J7603" s="263"/>
      <c r="K7603" s="263"/>
      <c r="L7603" s="268"/>
      <c r="M7603" s="269"/>
      <c r="N7603" s="270"/>
      <c r="O7603" s="270"/>
      <c r="P7603" s="270"/>
      <c r="Q7603" s="270"/>
      <c r="R7603" s="270"/>
      <c r="S7603" s="270"/>
      <c r="T7603" s="271"/>
      <c r="AT7603" s="272" t="s">
        <v>218</v>
      </c>
      <c r="AU7603" s="272" t="s">
        <v>92</v>
      </c>
      <c r="AV7603" s="13" t="s">
        <v>92</v>
      </c>
      <c r="AW7603" s="13" t="s">
        <v>45</v>
      </c>
      <c r="AX7603" s="13" t="s">
        <v>83</v>
      </c>
      <c r="AY7603" s="272" t="s">
        <v>207</v>
      </c>
    </row>
    <row r="7604" s="12" customFormat="1">
      <c r="B7604" s="252"/>
      <c r="C7604" s="253"/>
      <c r="D7604" s="249" t="s">
        <v>218</v>
      </c>
      <c r="E7604" s="254" t="s">
        <v>81</v>
      </c>
      <c r="F7604" s="255" t="s">
        <v>1014</v>
      </c>
      <c r="G7604" s="253"/>
      <c r="H7604" s="254" t="s">
        <v>81</v>
      </c>
      <c r="I7604" s="256"/>
      <c r="J7604" s="253"/>
      <c r="K7604" s="253"/>
      <c r="L7604" s="257"/>
      <c r="M7604" s="258"/>
      <c r="N7604" s="259"/>
      <c r="O7604" s="259"/>
      <c r="P7604" s="259"/>
      <c r="Q7604" s="259"/>
      <c r="R7604" s="259"/>
      <c r="S7604" s="259"/>
      <c r="T7604" s="260"/>
      <c r="AT7604" s="261" t="s">
        <v>218</v>
      </c>
      <c r="AU7604" s="261" t="s">
        <v>92</v>
      </c>
      <c r="AV7604" s="12" t="s">
        <v>90</v>
      </c>
      <c r="AW7604" s="12" t="s">
        <v>45</v>
      </c>
      <c r="AX7604" s="12" t="s">
        <v>83</v>
      </c>
      <c r="AY7604" s="261" t="s">
        <v>207</v>
      </c>
    </row>
    <row r="7605" s="13" customFormat="1">
      <c r="B7605" s="262"/>
      <c r="C7605" s="263"/>
      <c r="D7605" s="249" t="s">
        <v>218</v>
      </c>
      <c r="E7605" s="264" t="s">
        <v>81</v>
      </c>
      <c r="F7605" s="265" t="s">
        <v>6083</v>
      </c>
      <c r="G7605" s="263"/>
      <c r="H7605" s="266">
        <v>18.600000000000001</v>
      </c>
      <c r="I7605" s="267"/>
      <c r="J7605" s="263"/>
      <c r="K7605" s="263"/>
      <c r="L7605" s="268"/>
      <c r="M7605" s="269"/>
      <c r="N7605" s="270"/>
      <c r="O7605" s="270"/>
      <c r="P7605" s="270"/>
      <c r="Q7605" s="270"/>
      <c r="R7605" s="270"/>
      <c r="S7605" s="270"/>
      <c r="T7605" s="271"/>
      <c r="AT7605" s="272" t="s">
        <v>218</v>
      </c>
      <c r="AU7605" s="272" t="s">
        <v>92</v>
      </c>
      <c r="AV7605" s="13" t="s">
        <v>92</v>
      </c>
      <c r="AW7605" s="13" t="s">
        <v>45</v>
      </c>
      <c r="AX7605" s="13" t="s">
        <v>83</v>
      </c>
      <c r="AY7605" s="272" t="s">
        <v>207</v>
      </c>
    </row>
    <row r="7606" s="13" customFormat="1">
      <c r="B7606" s="262"/>
      <c r="C7606" s="263"/>
      <c r="D7606" s="249" t="s">
        <v>218</v>
      </c>
      <c r="E7606" s="264" t="s">
        <v>81</v>
      </c>
      <c r="F7606" s="265" t="s">
        <v>2775</v>
      </c>
      <c r="G7606" s="263"/>
      <c r="H7606" s="266">
        <v>-0.90000000000000002</v>
      </c>
      <c r="I7606" s="267"/>
      <c r="J7606" s="263"/>
      <c r="K7606" s="263"/>
      <c r="L7606" s="268"/>
      <c r="M7606" s="269"/>
      <c r="N7606" s="270"/>
      <c r="O7606" s="270"/>
      <c r="P7606" s="270"/>
      <c r="Q7606" s="270"/>
      <c r="R7606" s="270"/>
      <c r="S7606" s="270"/>
      <c r="T7606" s="271"/>
      <c r="AT7606" s="272" t="s">
        <v>218</v>
      </c>
      <c r="AU7606" s="272" t="s">
        <v>92</v>
      </c>
      <c r="AV7606" s="13" t="s">
        <v>92</v>
      </c>
      <c r="AW7606" s="13" t="s">
        <v>45</v>
      </c>
      <c r="AX7606" s="13" t="s">
        <v>83</v>
      </c>
      <c r="AY7606" s="272" t="s">
        <v>207</v>
      </c>
    </row>
    <row r="7607" s="12" customFormat="1">
      <c r="B7607" s="252"/>
      <c r="C7607" s="253"/>
      <c r="D7607" s="249" t="s">
        <v>218</v>
      </c>
      <c r="E7607" s="254" t="s">
        <v>81</v>
      </c>
      <c r="F7607" s="255" t="s">
        <v>1017</v>
      </c>
      <c r="G7607" s="253"/>
      <c r="H7607" s="254" t="s">
        <v>81</v>
      </c>
      <c r="I7607" s="256"/>
      <c r="J7607" s="253"/>
      <c r="K7607" s="253"/>
      <c r="L7607" s="257"/>
      <c r="M7607" s="258"/>
      <c r="N7607" s="259"/>
      <c r="O7607" s="259"/>
      <c r="P7607" s="259"/>
      <c r="Q7607" s="259"/>
      <c r="R7607" s="259"/>
      <c r="S7607" s="259"/>
      <c r="T7607" s="260"/>
      <c r="AT7607" s="261" t="s">
        <v>218</v>
      </c>
      <c r="AU7607" s="261" t="s">
        <v>92</v>
      </c>
      <c r="AV7607" s="12" t="s">
        <v>90</v>
      </c>
      <c r="AW7607" s="12" t="s">
        <v>45</v>
      </c>
      <c r="AX7607" s="12" t="s">
        <v>83</v>
      </c>
      <c r="AY7607" s="261" t="s">
        <v>207</v>
      </c>
    </row>
    <row r="7608" s="13" customFormat="1">
      <c r="B7608" s="262"/>
      <c r="C7608" s="263"/>
      <c r="D7608" s="249" t="s">
        <v>218</v>
      </c>
      <c r="E7608" s="264" t="s">
        <v>81</v>
      </c>
      <c r="F7608" s="265" t="s">
        <v>6084</v>
      </c>
      <c r="G7608" s="263"/>
      <c r="H7608" s="266">
        <v>25.739999999999998</v>
      </c>
      <c r="I7608" s="267"/>
      <c r="J7608" s="263"/>
      <c r="K7608" s="263"/>
      <c r="L7608" s="268"/>
      <c r="M7608" s="269"/>
      <c r="N7608" s="270"/>
      <c r="O7608" s="270"/>
      <c r="P7608" s="270"/>
      <c r="Q7608" s="270"/>
      <c r="R7608" s="270"/>
      <c r="S7608" s="270"/>
      <c r="T7608" s="271"/>
      <c r="AT7608" s="272" t="s">
        <v>218</v>
      </c>
      <c r="AU7608" s="272" t="s">
        <v>92</v>
      </c>
      <c r="AV7608" s="13" t="s">
        <v>92</v>
      </c>
      <c r="AW7608" s="13" t="s">
        <v>45</v>
      </c>
      <c r="AX7608" s="13" t="s">
        <v>83</v>
      </c>
      <c r="AY7608" s="272" t="s">
        <v>207</v>
      </c>
    </row>
    <row r="7609" s="12" customFormat="1">
      <c r="B7609" s="252"/>
      <c r="C7609" s="253"/>
      <c r="D7609" s="249" t="s">
        <v>218</v>
      </c>
      <c r="E7609" s="254" t="s">
        <v>81</v>
      </c>
      <c r="F7609" s="255" t="s">
        <v>1019</v>
      </c>
      <c r="G7609" s="253"/>
      <c r="H7609" s="254" t="s">
        <v>81</v>
      </c>
      <c r="I7609" s="256"/>
      <c r="J7609" s="253"/>
      <c r="K7609" s="253"/>
      <c r="L7609" s="257"/>
      <c r="M7609" s="258"/>
      <c r="N7609" s="259"/>
      <c r="O7609" s="259"/>
      <c r="P7609" s="259"/>
      <c r="Q7609" s="259"/>
      <c r="R7609" s="259"/>
      <c r="S7609" s="259"/>
      <c r="T7609" s="260"/>
      <c r="AT7609" s="261" t="s">
        <v>218</v>
      </c>
      <c r="AU7609" s="261" t="s">
        <v>92</v>
      </c>
      <c r="AV7609" s="12" t="s">
        <v>90</v>
      </c>
      <c r="AW7609" s="12" t="s">
        <v>45</v>
      </c>
      <c r="AX7609" s="12" t="s">
        <v>83</v>
      </c>
      <c r="AY7609" s="261" t="s">
        <v>207</v>
      </c>
    </row>
    <row r="7610" s="13" customFormat="1">
      <c r="B7610" s="262"/>
      <c r="C7610" s="263"/>
      <c r="D7610" s="249" t="s">
        <v>218</v>
      </c>
      <c r="E7610" s="264" t="s">
        <v>81</v>
      </c>
      <c r="F7610" s="265" t="s">
        <v>6085</v>
      </c>
      <c r="G7610" s="263"/>
      <c r="H7610" s="266">
        <v>11</v>
      </c>
      <c r="I7610" s="267"/>
      <c r="J7610" s="263"/>
      <c r="K7610" s="263"/>
      <c r="L7610" s="268"/>
      <c r="M7610" s="269"/>
      <c r="N7610" s="270"/>
      <c r="O7610" s="270"/>
      <c r="P7610" s="270"/>
      <c r="Q7610" s="270"/>
      <c r="R7610" s="270"/>
      <c r="S7610" s="270"/>
      <c r="T7610" s="271"/>
      <c r="AT7610" s="272" t="s">
        <v>218</v>
      </c>
      <c r="AU7610" s="272" t="s">
        <v>92</v>
      </c>
      <c r="AV7610" s="13" t="s">
        <v>92</v>
      </c>
      <c r="AW7610" s="13" t="s">
        <v>45</v>
      </c>
      <c r="AX7610" s="13" t="s">
        <v>83</v>
      </c>
      <c r="AY7610" s="272" t="s">
        <v>207</v>
      </c>
    </row>
    <row r="7611" s="13" customFormat="1">
      <c r="B7611" s="262"/>
      <c r="C7611" s="263"/>
      <c r="D7611" s="249" t="s">
        <v>218</v>
      </c>
      <c r="E7611" s="264" t="s">
        <v>81</v>
      </c>
      <c r="F7611" s="265" t="s">
        <v>6086</v>
      </c>
      <c r="G7611" s="263"/>
      <c r="H7611" s="266">
        <v>-3.5</v>
      </c>
      <c r="I7611" s="267"/>
      <c r="J7611" s="263"/>
      <c r="K7611" s="263"/>
      <c r="L7611" s="268"/>
      <c r="M7611" s="269"/>
      <c r="N7611" s="270"/>
      <c r="O7611" s="270"/>
      <c r="P7611" s="270"/>
      <c r="Q7611" s="270"/>
      <c r="R7611" s="270"/>
      <c r="S7611" s="270"/>
      <c r="T7611" s="271"/>
      <c r="AT7611" s="272" t="s">
        <v>218</v>
      </c>
      <c r="AU7611" s="272" t="s">
        <v>92</v>
      </c>
      <c r="AV7611" s="13" t="s">
        <v>92</v>
      </c>
      <c r="AW7611" s="13" t="s">
        <v>45</v>
      </c>
      <c r="AX7611" s="13" t="s">
        <v>83</v>
      </c>
      <c r="AY7611" s="272" t="s">
        <v>207</v>
      </c>
    </row>
    <row r="7612" s="12" customFormat="1">
      <c r="B7612" s="252"/>
      <c r="C7612" s="253"/>
      <c r="D7612" s="249" t="s">
        <v>218</v>
      </c>
      <c r="E7612" s="254" t="s">
        <v>81</v>
      </c>
      <c r="F7612" s="255" t="s">
        <v>1021</v>
      </c>
      <c r="G7612" s="253"/>
      <c r="H7612" s="254" t="s">
        <v>81</v>
      </c>
      <c r="I7612" s="256"/>
      <c r="J7612" s="253"/>
      <c r="K7612" s="253"/>
      <c r="L7612" s="257"/>
      <c r="M7612" s="258"/>
      <c r="N7612" s="259"/>
      <c r="O7612" s="259"/>
      <c r="P7612" s="259"/>
      <c r="Q7612" s="259"/>
      <c r="R7612" s="259"/>
      <c r="S7612" s="259"/>
      <c r="T7612" s="260"/>
      <c r="AT7612" s="261" t="s">
        <v>218</v>
      </c>
      <c r="AU7612" s="261" t="s">
        <v>92</v>
      </c>
      <c r="AV7612" s="12" t="s">
        <v>90</v>
      </c>
      <c r="AW7612" s="12" t="s">
        <v>45</v>
      </c>
      <c r="AX7612" s="12" t="s">
        <v>83</v>
      </c>
      <c r="AY7612" s="261" t="s">
        <v>207</v>
      </c>
    </row>
    <row r="7613" s="13" customFormat="1">
      <c r="B7613" s="262"/>
      <c r="C7613" s="263"/>
      <c r="D7613" s="249" t="s">
        <v>218</v>
      </c>
      <c r="E7613" s="264" t="s">
        <v>81</v>
      </c>
      <c r="F7613" s="265" t="s">
        <v>6087</v>
      </c>
      <c r="G7613" s="263"/>
      <c r="H7613" s="266">
        <v>12.1</v>
      </c>
      <c r="I7613" s="267"/>
      <c r="J7613" s="263"/>
      <c r="K7613" s="263"/>
      <c r="L7613" s="268"/>
      <c r="M7613" s="269"/>
      <c r="N7613" s="270"/>
      <c r="O7613" s="270"/>
      <c r="P7613" s="270"/>
      <c r="Q7613" s="270"/>
      <c r="R7613" s="270"/>
      <c r="S7613" s="270"/>
      <c r="T7613" s="271"/>
      <c r="AT7613" s="272" t="s">
        <v>218</v>
      </c>
      <c r="AU7613" s="272" t="s">
        <v>92</v>
      </c>
      <c r="AV7613" s="13" t="s">
        <v>92</v>
      </c>
      <c r="AW7613" s="13" t="s">
        <v>45</v>
      </c>
      <c r="AX7613" s="13" t="s">
        <v>83</v>
      </c>
      <c r="AY7613" s="272" t="s">
        <v>207</v>
      </c>
    </row>
    <row r="7614" s="13" customFormat="1">
      <c r="B7614" s="262"/>
      <c r="C7614" s="263"/>
      <c r="D7614" s="249" t="s">
        <v>218</v>
      </c>
      <c r="E7614" s="264" t="s">
        <v>81</v>
      </c>
      <c r="F7614" s="265" t="s">
        <v>6025</v>
      </c>
      <c r="G7614" s="263"/>
      <c r="H7614" s="266">
        <v>-0.80000000000000004</v>
      </c>
      <c r="I7614" s="267"/>
      <c r="J7614" s="263"/>
      <c r="K7614" s="263"/>
      <c r="L7614" s="268"/>
      <c r="M7614" s="269"/>
      <c r="N7614" s="270"/>
      <c r="O7614" s="270"/>
      <c r="P7614" s="270"/>
      <c r="Q7614" s="270"/>
      <c r="R7614" s="270"/>
      <c r="S7614" s="270"/>
      <c r="T7614" s="271"/>
      <c r="AT7614" s="272" t="s">
        <v>218</v>
      </c>
      <c r="AU7614" s="272" t="s">
        <v>92</v>
      </c>
      <c r="AV7614" s="13" t="s">
        <v>92</v>
      </c>
      <c r="AW7614" s="13" t="s">
        <v>45</v>
      </c>
      <c r="AX7614" s="13" t="s">
        <v>83</v>
      </c>
      <c r="AY7614" s="272" t="s">
        <v>207</v>
      </c>
    </row>
    <row r="7615" s="12" customFormat="1">
      <c r="B7615" s="252"/>
      <c r="C7615" s="253"/>
      <c r="D7615" s="249" t="s">
        <v>218</v>
      </c>
      <c r="E7615" s="254" t="s">
        <v>81</v>
      </c>
      <c r="F7615" s="255" t="s">
        <v>1616</v>
      </c>
      <c r="G7615" s="253"/>
      <c r="H7615" s="254" t="s">
        <v>81</v>
      </c>
      <c r="I7615" s="256"/>
      <c r="J7615" s="253"/>
      <c r="K7615" s="253"/>
      <c r="L7615" s="257"/>
      <c r="M7615" s="258"/>
      <c r="N7615" s="259"/>
      <c r="O7615" s="259"/>
      <c r="P7615" s="259"/>
      <c r="Q7615" s="259"/>
      <c r="R7615" s="259"/>
      <c r="S7615" s="259"/>
      <c r="T7615" s="260"/>
      <c r="AT7615" s="261" t="s">
        <v>218</v>
      </c>
      <c r="AU7615" s="261" t="s">
        <v>92</v>
      </c>
      <c r="AV7615" s="12" t="s">
        <v>90</v>
      </c>
      <c r="AW7615" s="12" t="s">
        <v>45</v>
      </c>
      <c r="AX7615" s="12" t="s">
        <v>83</v>
      </c>
      <c r="AY7615" s="261" t="s">
        <v>207</v>
      </c>
    </row>
    <row r="7616" s="13" customFormat="1">
      <c r="B7616" s="262"/>
      <c r="C7616" s="263"/>
      <c r="D7616" s="249" t="s">
        <v>218</v>
      </c>
      <c r="E7616" s="264" t="s">
        <v>81</v>
      </c>
      <c r="F7616" s="265" t="s">
        <v>6088</v>
      </c>
      <c r="G7616" s="263"/>
      <c r="H7616" s="266">
        <v>29.199999999999999</v>
      </c>
      <c r="I7616" s="267"/>
      <c r="J7616" s="263"/>
      <c r="K7616" s="263"/>
      <c r="L7616" s="268"/>
      <c r="M7616" s="269"/>
      <c r="N7616" s="270"/>
      <c r="O7616" s="270"/>
      <c r="P7616" s="270"/>
      <c r="Q7616" s="270"/>
      <c r="R7616" s="270"/>
      <c r="S7616" s="270"/>
      <c r="T7616" s="271"/>
      <c r="AT7616" s="272" t="s">
        <v>218</v>
      </c>
      <c r="AU7616" s="272" t="s">
        <v>92</v>
      </c>
      <c r="AV7616" s="13" t="s">
        <v>92</v>
      </c>
      <c r="AW7616" s="13" t="s">
        <v>45</v>
      </c>
      <c r="AX7616" s="13" t="s">
        <v>83</v>
      </c>
      <c r="AY7616" s="272" t="s">
        <v>207</v>
      </c>
    </row>
    <row r="7617" s="13" customFormat="1">
      <c r="B7617" s="262"/>
      <c r="C7617" s="263"/>
      <c r="D7617" s="249" t="s">
        <v>218</v>
      </c>
      <c r="E7617" s="264" t="s">
        <v>81</v>
      </c>
      <c r="F7617" s="265" t="s">
        <v>6025</v>
      </c>
      <c r="G7617" s="263"/>
      <c r="H7617" s="266">
        <v>-0.80000000000000004</v>
      </c>
      <c r="I7617" s="267"/>
      <c r="J7617" s="263"/>
      <c r="K7617" s="263"/>
      <c r="L7617" s="268"/>
      <c r="M7617" s="269"/>
      <c r="N7617" s="270"/>
      <c r="O7617" s="270"/>
      <c r="P7617" s="270"/>
      <c r="Q7617" s="270"/>
      <c r="R7617" s="270"/>
      <c r="S7617" s="270"/>
      <c r="T7617" s="271"/>
      <c r="AT7617" s="272" t="s">
        <v>218</v>
      </c>
      <c r="AU7617" s="272" t="s">
        <v>92</v>
      </c>
      <c r="AV7617" s="13" t="s">
        <v>92</v>
      </c>
      <c r="AW7617" s="13" t="s">
        <v>45</v>
      </c>
      <c r="AX7617" s="13" t="s">
        <v>83</v>
      </c>
      <c r="AY7617" s="272" t="s">
        <v>207</v>
      </c>
    </row>
    <row r="7618" s="15" customFormat="1">
      <c r="B7618" s="284"/>
      <c r="C7618" s="285"/>
      <c r="D7618" s="249" t="s">
        <v>218</v>
      </c>
      <c r="E7618" s="286" t="s">
        <v>81</v>
      </c>
      <c r="F7618" s="287" t="s">
        <v>247</v>
      </c>
      <c r="G7618" s="285"/>
      <c r="H7618" s="288">
        <v>328.31</v>
      </c>
      <c r="I7618" s="289"/>
      <c r="J7618" s="285"/>
      <c r="K7618" s="285"/>
      <c r="L7618" s="290"/>
      <c r="M7618" s="291"/>
      <c r="N7618" s="292"/>
      <c r="O7618" s="292"/>
      <c r="P7618" s="292"/>
      <c r="Q7618" s="292"/>
      <c r="R7618" s="292"/>
      <c r="S7618" s="292"/>
      <c r="T7618" s="293"/>
      <c r="AT7618" s="294" t="s">
        <v>218</v>
      </c>
      <c r="AU7618" s="294" t="s">
        <v>92</v>
      </c>
      <c r="AV7618" s="15" t="s">
        <v>233</v>
      </c>
      <c r="AW7618" s="15" t="s">
        <v>45</v>
      </c>
      <c r="AX7618" s="15" t="s">
        <v>83</v>
      </c>
      <c r="AY7618" s="294" t="s">
        <v>207</v>
      </c>
    </row>
    <row r="7619" s="12" customFormat="1">
      <c r="B7619" s="252"/>
      <c r="C7619" s="253"/>
      <c r="D7619" s="249" t="s">
        <v>218</v>
      </c>
      <c r="E7619" s="254" t="s">
        <v>81</v>
      </c>
      <c r="F7619" s="255" t="s">
        <v>673</v>
      </c>
      <c r="G7619" s="253"/>
      <c r="H7619" s="254" t="s">
        <v>81</v>
      </c>
      <c r="I7619" s="256"/>
      <c r="J7619" s="253"/>
      <c r="K7619" s="253"/>
      <c r="L7619" s="257"/>
      <c r="M7619" s="258"/>
      <c r="N7619" s="259"/>
      <c r="O7619" s="259"/>
      <c r="P7619" s="259"/>
      <c r="Q7619" s="259"/>
      <c r="R7619" s="259"/>
      <c r="S7619" s="259"/>
      <c r="T7619" s="260"/>
      <c r="AT7619" s="261" t="s">
        <v>218</v>
      </c>
      <c r="AU7619" s="261" t="s">
        <v>92</v>
      </c>
      <c r="AV7619" s="12" t="s">
        <v>90</v>
      </c>
      <c r="AW7619" s="12" t="s">
        <v>45</v>
      </c>
      <c r="AX7619" s="12" t="s">
        <v>83</v>
      </c>
      <c r="AY7619" s="261" t="s">
        <v>207</v>
      </c>
    </row>
    <row r="7620" s="12" customFormat="1">
      <c r="B7620" s="252"/>
      <c r="C7620" s="253"/>
      <c r="D7620" s="249" t="s">
        <v>218</v>
      </c>
      <c r="E7620" s="254" t="s">
        <v>81</v>
      </c>
      <c r="F7620" s="255" t="s">
        <v>1337</v>
      </c>
      <c r="G7620" s="253"/>
      <c r="H7620" s="254" t="s">
        <v>81</v>
      </c>
      <c r="I7620" s="256"/>
      <c r="J7620" s="253"/>
      <c r="K7620" s="253"/>
      <c r="L7620" s="257"/>
      <c r="M7620" s="258"/>
      <c r="N7620" s="259"/>
      <c r="O7620" s="259"/>
      <c r="P7620" s="259"/>
      <c r="Q7620" s="259"/>
      <c r="R7620" s="259"/>
      <c r="S7620" s="259"/>
      <c r="T7620" s="260"/>
      <c r="AT7620" s="261" t="s">
        <v>218</v>
      </c>
      <c r="AU7620" s="261" t="s">
        <v>92</v>
      </c>
      <c r="AV7620" s="12" t="s">
        <v>90</v>
      </c>
      <c r="AW7620" s="12" t="s">
        <v>45</v>
      </c>
      <c r="AX7620" s="12" t="s">
        <v>83</v>
      </c>
      <c r="AY7620" s="261" t="s">
        <v>207</v>
      </c>
    </row>
    <row r="7621" s="13" customFormat="1">
      <c r="B7621" s="262"/>
      <c r="C7621" s="263"/>
      <c r="D7621" s="249" t="s">
        <v>218</v>
      </c>
      <c r="E7621" s="264" t="s">
        <v>81</v>
      </c>
      <c r="F7621" s="265" t="s">
        <v>6089</v>
      </c>
      <c r="G7621" s="263"/>
      <c r="H7621" s="266">
        <v>18.350000000000001</v>
      </c>
      <c r="I7621" s="267"/>
      <c r="J7621" s="263"/>
      <c r="K7621" s="263"/>
      <c r="L7621" s="268"/>
      <c r="M7621" s="269"/>
      <c r="N7621" s="270"/>
      <c r="O7621" s="270"/>
      <c r="P7621" s="270"/>
      <c r="Q7621" s="270"/>
      <c r="R7621" s="270"/>
      <c r="S7621" s="270"/>
      <c r="T7621" s="271"/>
      <c r="AT7621" s="272" t="s">
        <v>218</v>
      </c>
      <c r="AU7621" s="272" t="s">
        <v>92</v>
      </c>
      <c r="AV7621" s="13" t="s">
        <v>92</v>
      </c>
      <c r="AW7621" s="13" t="s">
        <v>45</v>
      </c>
      <c r="AX7621" s="13" t="s">
        <v>83</v>
      </c>
      <c r="AY7621" s="272" t="s">
        <v>207</v>
      </c>
    </row>
    <row r="7622" s="13" customFormat="1">
      <c r="B7622" s="262"/>
      <c r="C7622" s="263"/>
      <c r="D7622" s="249" t="s">
        <v>218</v>
      </c>
      <c r="E7622" s="264" t="s">
        <v>81</v>
      </c>
      <c r="F7622" s="265" t="s">
        <v>6090</v>
      </c>
      <c r="G7622" s="263"/>
      <c r="H7622" s="266">
        <v>-2.5</v>
      </c>
      <c r="I7622" s="267"/>
      <c r="J7622" s="263"/>
      <c r="K7622" s="263"/>
      <c r="L7622" s="268"/>
      <c r="M7622" s="269"/>
      <c r="N7622" s="270"/>
      <c r="O7622" s="270"/>
      <c r="P7622" s="270"/>
      <c r="Q7622" s="270"/>
      <c r="R7622" s="270"/>
      <c r="S7622" s="270"/>
      <c r="T7622" s="271"/>
      <c r="AT7622" s="272" t="s">
        <v>218</v>
      </c>
      <c r="AU7622" s="272" t="s">
        <v>92</v>
      </c>
      <c r="AV7622" s="13" t="s">
        <v>92</v>
      </c>
      <c r="AW7622" s="13" t="s">
        <v>45</v>
      </c>
      <c r="AX7622" s="13" t="s">
        <v>83</v>
      </c>
      <c r="AY7622" s="272" t="s">
        <v>207</v>
      </c>
    </row>
    <row r="7623" s="12" customFormat="1">
      <c r="B7623" s="252"/>
      <c r="C7623" s="253"/>
      <c r="D7623" s="249" t="s">
        <v>218</v>
      </c>
      <c r="E7623" s="254" t="s">
        <v>81</v>
      </c>
      <c r="F7623" s="255" t="s">
        <v>1617</v>
      </c>
      <c r="G7623" s="253"/>
      <c r="H7623" s="254" t="s">
        <v>81</v>
      </c>
      <c r="I7623" s="256"/>
      <c r="J7623" s="253"/>
      <c r="K7623" s="253"/>
      <c r="L7623" s="257"/>
      <c r="M7623" s="258"/>
      <c r="N7623" s="259"/>
      <c r="O7623" s="259"/>
      <c r="P7623" s="259"/>
      <c r="Q7623" s="259"/>
      <c r="R7623" s="259"/>
      <c r="S7623" s="259"/>
      <c r="T7623" s="260"/>
      <c r="AT7623" s="261" t="s">
        <v>218</v>
      </c>
      <c r="AU7623" s="261" t="s">
        <v>92</v>
      </c>
      <c r="AV7623" s="12" t="s">
        <v>90</v>
      </c>
      <c r="AW7623" s="12" t="s">
        <v>45</v>
      </c>
      <c r="AX7623" s="12" t="s">
        <v>83</v>
      </c>
      <c r="AY7623" s="261" t="s">
        <v>207</v>
      </c>
    </row>
    <row r="7624" s="13" customFormat="1">
      <c r="B7624" s="262"/>
      <c r="C7624" s="263"/>
      <c r="D7624" s="249" t="s">
        <v>218</v>
      </c>
      <c r="E7624" s="264" t="s">
        <v>81</v>
      </c>
      <c r="F7624" s="265" t="s">
        <v>6091</v>
      </c>
      <c r="G7624" s="263"/>
      <c r="H7624" s="266">
        <v>19.649999999999999</v>
      </c>
      <c r="I7624" s="267"/>
      <c r="J7624" s="263"/>
      <c r="K7624" s="263"/>
      <c r="L7624" s="268"/>
      <c r="M7624" s="269"/>
      <c r="N7624" s="270"/>
      <c r="O7624" s="270"/>
      <c r="P7624" s="270"/>
      <c r="Q7624" s="270"/>
      <c r="R7624" s="270"/>
      <c r="S7624" s="270"/>
      <c r="T7624" s="271"/>
      <c r="AT7624" s="272" t="s">
        <v>218</v>
      </c>
      <c r="AU7624" s="272" t="s">
        <v>92</v>
      </c>
      <c r="AV7624" s="13" t="s">
        <v>92</v>
      </c>
      <c r="AW7624" s="13" t="s">
        <v>45</v>
      </c>
      <c r="AX7624" s="13" t="s">
        <v>83</v>
      </c>
      <c r="AY7624" s="272" t="s">
        <v>207</v>
      </c>
    </row>
    <row r="7625" s="13" customFormat="1">
      <c r="B7625" s="262"/>
      <c r="C7625" s="263"/>
      <c r="D7625" s="249" t="s">
        <v>218</v>
      </c>
      <c r="E7625" s="264" t="s">
        <v>81</v>
      </c>
      <c r="F7625" s="265" t="s">
        <v>6092</v>
      </c>
      <c r="G7625" s="263"/>
      <c r="H7625" s="266">
        <v>-3.7999999999999998</v>
      </c>
      <c r="I7625" s="267"/>
      <c r="J7625" s="263"/>
      <c r="K7625" s="263"/>
      <c r="L7625" s="268"/>
      <c r="M7625" s="269"/>
      <c r="N7625" s="270"/>
      <c r="O7625" s="270"/>
      <c r="P7625" s="270"/>
      <c r="Q7625" s="270"/>
      <c r="R7625" s="270"/>
      <c r="S7625" s="270"/>
      <c r="T7625" s="271"/>
      <c r="AT7625" s="272" t="s">
        <v>218</v>
      </c>
      <c r="AU7625" s="272" t="s">
        <v>92</v>
      </c>
      <c r="AV7625" s="13" t="s">
        <v>92</v>
      </c>
      <c r="AW7625" s="13" t="s">
        <v>45</v>
      </c>
      <c r="AX7625" s="13" t="s">
        <v>83</v>
      </c>
      <c r="AY7625" s="272" t="s">
        <v>207</v>
      </c>
    </row>
    <row r="7626" s="12" customFormat="1">
      <c r="B7626" s="252"/>
      <c r="C7626" s="253"/>
      <c r="D7626" s="249" t="s">
        <v>218</v>
      </c>
      <c r="E7626" s="254" t="s">
        <v>81</v>
      </c>
      <c r="F7626" s="255" t="s">
        <v>1619</v>
      </c>
      <c r="G7626" s="253"/>
      <c r="H7626" s="254" t="s">
        <v>81</v>
      </c>
      <c r="I7626" s="256"/>
      <c r="J7626" s="253"/>
      <c r="K7626" s="253"/>
      <c r="L7626" s="257"/>
      <c r="M7626" s="258"/>
      <c r="N7626" s="259"/>
      <c r="O7626" s="259"/>
      <c r="P7626" s="259"/>
      <c r="Q7626" s="259"/>
      <c r="R7626" s="259"/>
      <c r="S7626" s="259"/>
      <c r="T7626" s="260"/>
      <c r="AT7626" s="261" t="s">
        <v>218</v>
      </c>
      <c r="AU7626" s="261" t="s">
        <v>92</v>
      </c>
      <c r="AV7626" s="12" t="s">
        <v>90</v>
      </c>
      <c r="AW7626" s="12" t="s">
        <v>45</v>
      </c>
      <c r="AX7626" s="12" t="s">
        <v>83</v>
      </c>
      <c r="AY7626" s="261" t="s">
        <v>207</v>
      </c>
    </row>
    <row r="7627" s="13" customFormat="1">
      <c r="B7627" s="262"/>
      <c r="C7627" s="263"/>
      <c r="D7627" s="249" t="s">
        <v>218</v>
      </c>
      <c r="E7627" s="264" t="s">
        <v>81</v>
      </c>
      <c r="F7627" s="265" t="s">
        <v>6093</v>
      </c>
      <c r="G7627" s="263"/>
      <c r="H7627" s="266">
        <v>23.199999999999999</v>
      </c>
      <c r="I7627" s="267"/>
      <c r="J7627" s="263"/>
      <c r="K7627" s="263"/>
      <c r="L7627" s="268"/>
      <c r="M7627" s="269"/>
      <c r="N7627" s="270"/>
      <c r="O7627" s="270"/>
      <c r="P7627" s="270"/>
      <c r="Q7627" s="270"/>
      <c r="R7627" s="270"/>
      <c r="S7627" s="270"/>
      <c r="T7627" s="271"/>
      <c r="AT7627" s="272" t="s">
        <v>218</v>
      </c>
      <c r="AU7627" s="272" t="s">
        <v>92</v>
      </c>
      <c r="AV7627" s="13" t="s">
        <v>92</v>
      </c>
      <c r="AW7627" s="13" t="s">
        <v>45</v>
      </c>
      <c r="AX7627" s="13" t="s">
        <v>83</v>
      </c>
      <c r="AY7627" s="272" t="s">
        <v>207</v>
      </c>
    </row>
    <row r="7628" s="13" customFormat="1">
      <c r="B7628" s="262"/>
      <c r="C7628" s="263"/>
      <c r="D7628" s="249" t="s">
        <v>218</v>
      </c>
      <c r="E7628" s="264" t="s">
        <v>81</v>
      </c>
      <c r="F7628" s="265" t="s">
        <v>6094</v>
      </c>
      <c r="G7628" s="263"/>
      <c r="H7628" s="266">
        <v>-2.3999999999999999</v>
      </c>
      <c r="I7628" s="267"/>
      <c r="J7628" s="263"/>
      <c r="K7628" s="263"/>
      <c r="L7628" s="268"/>
      <c r="M7628" s="269"/>
      <c r="N7628" s="270"/>
      <c r="O7628" s="270"/>
      <c r="P7628" s="270"/>
      <c r="Q7628" s="270"/>
      <c r="R7628" s="270"/>
      <c r="S7628" s="270"/>
      <c r="T7628" s="271"/>
      <c r="AT7628" s="272" t="s">
        <v>218</v>
      </c>
      <c r="AU7628" s="272" t="s">
        <v>92</v>
      </c>
      <c r="AV7628" s="13" t="s">
        <v>92</v>
      </c>
      <c r="AW7628" s="13" t="s">
        <v>45</v>
      </c>
      <c r="AX7628" s="13" t="s">
        <v>83</v>
      </c>
      <c r="AY7628" s="272" t="s">
        <v>207</v>
      </c>
    </row>
    <row r="7629" s="12" customFormat="1">
      <c r="B7629" s="252"/>
      <c r="C7629" s="253"/>
      <c r="D7629" s="249" t="s">
        <v>218</v>
      </c>
      <c r="E7629" s="254" t="s">
        <v>81</v>
      </c>
      <c r="F7629" s="255" t="s">
        <v>1627</v>
      </c>
      <c r="G7629" s="253"/>
      <c r="H7629" s="254" t="s">
        <v>81</v>
      </c>
      <c r="I7629" s="256"/>
      <c r="J7629" s="253"/>
      <c r="K7629" s="253"/>
      <c r="L7629" s="257"/>
      <c r="M7629" s="258"/>
      <c r="N7629" s="259"/>
      <c r="O7629" s="259"/>
      <c r="P7629" s="259"/>
      <c r="Q7629" s="259"/>
      <c r="R7629" s="259"/>
      <c r="S7629" s="259"/>
      <c r="T7629" s="260"/>
      <c r="AT7629" s="261" t="s">
        <v>218</v>
      </c>
      <c r="AU7629" s="261" t="s">
        <v>92</v>
      </c>
      <c r="AV7629" s="12" t="s">
        <v>90</v>
      </c>
      <c r="AW7629" s="12" t="s">
        <v>45</v>
      </c>
      <c r="AX7629" s="12" t="s">
        <v>83</v>
      </c>
      <c r="AY7629" s="261" t="s">
        <v>207</v>
      </c>
    </row>
    <row r="7630" s="13" customFormat="1">
      <c r="B7630" s="262"/>
      <c r="C7630" s="263"/>
      <c r="D7630" s="249" t="s">
        <v>218</v>
      </c>
      <c r="E7630" s="264" t="s">
        <v>81</v>
      </c>
      <c r="F7630" s="265" t="s">
        <v>6095</v>
      </c>
      <c r="G7630" s="263"/>
      <c r="H7630" s="266">
        <v>9.8000000000000007</v>
      </c>
      <c r="I7630" s="267"/>
      <c r="J7630" s="263"/>
      <c r="K7630" s="263"/>
      <c r="L7630" s="268"/>
      <c r="M7630" s="269"/>
      <c r="N7630" s="270"/>
      <c r="O7630" s="270"/>
      <c r="P7630" s="270"/>
      <c r="Q7630" s="270"/>
      <c r="R7630" s="270"/>
      <c r="S7630" s="270"/>
      <c r="T7630" s="271"/>
      <c r="AT7630" s="272" t="s">
        <v>218</v>
      </c>
      <c r="AU7630" s="272" t="s">
        <v>92</v>
      </c>
      <c r="AV7630" s="13" t="s">
        <v>92</v>
      </c>
      <c r="AW7630" s="13" t="s">
        <v>45</v>
      </c>
      <c r="AX7630" s="13" t="s">
        <v>83</v>
      </c>
      <c r="AY7630" s="272" t="s">
        <v>207</v>
      </c>
    </row>
    <row r="7631" s="13" customFormat="1">
      <c r="B7631" s="262"/>
      <c r="C7631" s="263"/>
      <c r="D7631" s="249" t="s">
        <v>218</v>
      </c>
      <c r="E7631" s="264" t="s">
        <v>81</v>
      </c>
      <c r="F7631" s="265" t="s">
        <v>705</v>
      </c>
      <c r="G7631" s="263"/>
      <c r="H7631" s="266">
        <v>-1.6000000000000001</v>
      </c>
      <c r="I7631" s="267"/>
      <c r="J7631" s="263"/>
      <c r="K7631" s="263"/>
      <c r="L7631" s="268"/>
      <c r="M7631" s="269"/>
      <c r="N7631" s="270"/>
      <c r="O7631" s="270"/>
      <c r="P7631" s="270"/>
      <c r="Q7631" s="270"/>
      <c r="R7631" s="270"/>
      <c r="S7631" s="270"/>
      <c r="T7631" s="271"/>
      <c r="AT7631" s="272" t="s">
        <v>218</v>
      </c>
      <c r="AU7631" s="272" t="s">
        <v>92</v>
      </c>
      <c r="AV7631" s="13" t="s">
        <v>92</v>
      </c>
      <c r="AW7631" s="13" t="s">
        <v>45</v>
      </c>
      <c r="AX7631" s="13" t="s">
        <v>83</v>
      </c>
      <c r="AY7631" s="272" t="s">
        <v>207</v>
      </c>
    </row>
    <row r="7632" s="12" customFormat="1">
      <c r="B7632" s="252"/>
      <c r="C7632" s="253"/>
      <c r="D7632" s="249" t="s">
        <v>218</v>
      </c>
      <c r="E7632" s="254" t="s">
        <v>81</v>
      </c>
      <c r="F7632" s="255" t="s">
        <v>1625</v>
      </c>
      <c r="G7632" s="253"/>
      <c r="H7632" s="254" t="s">
        <v>81</v>
      </c>
      <c r="I7632" s="256"/>
      <c r="J7632" s="253"/>
      <c r="K7632" s="253"/>
      <c r="L7632" s="257"/>
      <c r="M7632" s="258"/>
      <c r="N7632" s="259"/>
      <c r="O7632" s="259"/>
      <c r="P7632" s="259"/>
      <c r="Q7632" s="259"/>
      <c r="R7632" s="259"/>
      <c r="S7632" s="259"/>
      <c r="T7632" s="260"/>
      <c r="AT7632" s="261" t="s">
        <v>218</v>
      </c>
      <c r="AU7632" s="261" t="s">
        <v>92</v>
      </c>
      <c r="AV7632" s="12" t="s">
        <v>90</v>
      </c>
      <c r="AW7632" s="12" t="s">
        <v>45</v>
      </c>
      <c r="AX7632" s="12" t="s">
        <v>83</v>
      </c>
      <c r="AY7632" s="261" t="s">
        <v>207</v>
      </c>
    </row>
    <row r="7633" s="13" customFormat="1">
      <c r="B7633" s="262"/>
      <c r="C7633" s="263"/>
      <c r="D7633" s="249" t="s">
        <v>218</v>
      </c>
      <c r="E7633" s="264" t="s">
        <v>81</v>
      </c>
      <c r="F7633" s="265" t="s">
        <v>6096</v>
      </c>
      <c r="G7633" s="263"/>
      <c r="H7633" s="266">
        <v>13.6</v>
      </c>
      <c r="I7633" s="267"/>
      <c r="J7633" s="263"/>
      <c r="K7633" s="263"/>
      <c r="L7633" s="268"/>
      <c r="M7633" s="269"/>
      <c r="N7633" s="270"/>
      <c r="O7633" s="270"/>
      <c r="P7633" s="270"/>
      <c r="Q7633" s="270"/>
      <c r="R7633" s="270"/>
      <c r="S7633" s="270"/>
      <c r="T7633" s="271"/>
      <c r="AT7633" s="272" t="s">
        <v>218</v>
      </c>
      <c r="AU7633" s="272" t="s">
        <v>92</v>
      </c>
      <c r="AV7633" s="13" t="s">
        <v>92</v>
      </c>
      <c r="AW7633" s="13" t="s">
        <v>45</v>
      </c>
      <c r="AX7633" s="13" t="s">
        <v>83</v>
      </c>
      <c r="AY7633" s="272" t="s">
        <v>207</v>
      </c>
    </row>
    <row r="7634" s="13" customFormat="1">
      <c r="B7634" s="262"/>
      <c r="C7634" s="263"/>
      <c r="D7634" s="249" t="s">
        <v>218</v>
      </c>
      <c r="E7634" s="264" t="s">
        <v>81</v>
      </c>
      <c r="F7634" s="265" t="s">
        <v>6097</v>
      </c>
      <c r="G7634" s="263"/>
      <c r="H7634" s="266">
        <v>-1.6000000000000001</v>
      </c>
      <c r="I7634" s="267"/>
      <c r="J7634" s="263"/>
      <c r="K7634" s="263"/>
      <c r="L7634" s="268"/>
      <c r="M7634" s="269"/>
      <c r="N7634" s="270"/>
      <c r="O7634" s="270"/>
      <c r="P7634" s="270"/>
      <c r="Q7634" s="270"/>
      <c r="R7634" s="270"/>
      <c r="S7634" s="270"/>
      <c r="T7634" s="271"/>
      <c r="AT7634" s="272" t="s">
        <v>218</v>
      </c>
      <c r="AU7634" s="272" t="s">
        <v>92</v>
      </c>
      <c r="AV7634" s="13" t="s">
        <v>92</v>
      </c>
      <c r="AW7634" s="13" t="s">
        <v>45</v>
      </c>
      <c r="AX7634" s="13" t="s">
        <v>83</v>
      </c>
      <c r="AY7634" s="272" t="s">
        <v>207</v>
      </c>
    </row>
    <row r="7635" s="12" customFormat="1">
      <c r="B7635" s="252"/>
      <c r="C7635" s="253"/>
      <c r="D7635" s="249" t="s">
        <v>218</v>
      </c>
      <c r="E7635" s="254" t="s">
        <v>81</v>
      </c>
      <c r="F7635" s="255" t="s">
        <v>1630</v>
      </c>
      <c r="G7635" s="253"/>
      <c r="H7635" s="254" t="s">
        <v>81</v>
      </c>
      <c r="I7635" s="256"/>
      <c r="J7635" s="253"/>
      <c r="K7635" s="253"/>
      <c r="L7635" s="257"/>
      <c r="M7635" s="258"/>
      <c r="N7635" s="259"/>
      <c r="O7635" s="259"/>
      <c r="P7635" s="259"/>
      <c r="Q7635" s="259"/>
      <c r="R7635" s="259"/>
      <c r="S7635" s="259"/>
      <c r="T7635" s="260"/>
      <c r="AT7635" s="261" t="s">
        <v>218</v>
      </c>
      <c r="AU7635" s="261" t="s">
        <v>92</v>
      </c>
      <c r="AV7635" s="12" t="s">
        <v>90</v>
      </c>
      <c r="AW7635" s="12" t="s">
        <v>45</v>
      </c>
      <c r="AX7635" s="12" t="s">
        <v>83</v>
      </c>
      <c r="AY7635" s="261" t="s">
        <v>207</v>
      </c>
    </row>
    <row r="7636" s="13" customFormat="1">
      <c r="B7636" s="262"/>
      <c r="C7636" s="263"/>
      <c r="D7636" s="249" t="s">
        <v>218</v>
      </c>
      <c r="E7636" s="264" t="s">
        <v>81</v>
      </c>
      <c r="F7636" s="265" t="s">
        <v>6098</v>
      </c>
      <c r="G7636" s="263"/>
      <c r="H7636" s="266">
        <v>24.399999999999999</v>
      </c>
      <c r="I7636" s="267"/>
      <c r="J7636" s="263"/>
      <c r="K7636" s="263"/>
      <c r="L7636" s="268"/>
      <c r="M7636" s="269"/>
      <c r="N7636" s="270"/>
      <c r="O7636" s="270"/>
      <c r="P7636" s="270"/>
      <c r="Q7636" s="270"/>
      <c r="R7636" s="270"/>
      <c r="S7636" s="270"/>
      <c r="T7636" s="271"/>
      <c r="AT7636" s="272" t="s">
        <v>218</v>
      </c>
      <c r="AU7636" s="272" t="s">
        <v>92</v>
      </c>
      <c r="AV7636" s="13" t="s">
        <v>92</v>
      </c>
      <c r="AW7636" s="13" t="s">
        <v>45</v>
      </c>
      <c r="AX7636" s="13" t="s">
        <v>83</v>
      </c>
      <c r="AY7636" s="272" t="s">
        <v>207</v>
      </c>
    </row>
    <row r="7637" s="13" customFormat="1">
      <c r="B7637" s="262"/>
      <c r="C7637" s="263"/>
      <c r="D7637" s="249" t="s">
        <v>218</v>
      </c>
      <c r="E7637" s="264" t="s">
        <v>81</v>
      </c>
      <c r="F7637" s="265" t="s">
        <v>1343</v>
      </c>
      <c r="G7637" s="263"/>
      <c r="H7637" s="266">
        <v>-1.6000000000000001</v>
      </c>
      <c r="I7637" s="267"/>
      <c r="J7637" s="263"/>
      <c r="K7637" s="263"/>
      <c r="L7637" s="268"/>
      <c r="M7637" s="269"/>
      <c r="N7637" s="270"/>
      <c r="O7637" s="270"/>
      <c r="P7637" s="270"/>
      <c r="Q7637" s="270"/>
      <c r="R7637" s="270"/>
      <c r="S7637" s="270"/>
      <c r="T7637" s="271"/>
      <c r="AT7637" s="272" t="s">
        <v>218</v>
      </c>
      <c r="AU7637" s="272" t="s">
        <v>92</v>
      </c>
      <c r="AV7637" s="13" t="s">
        <v>92</v>
      </c>
      <c r="AW7637" s="13" t="s">
        <v>45</v>
      </c>
      <c r="AX7637" s="13" t="s">
        <v>83</v>
      </c>
      <c r="AY7637" s="272" t="s">
        <v>207</v>
      </c>
    </row>
    <row r="7638" s="12" customFormat="1">
      <c r="B7638" s="252"/>
      <c r="C7638" s="253"/>
      <c r="D7638" s="249" t="s">
        <v>218</v>
      </c>
      <c r="E7638" s="254" t="s">
        <v>81</v>
      </c>
      <c r="F7638" s="255" t="s">
        <v>1632</v>
      </c>
      <c r="G7638" s="253"/>
      <c r="H7638" s="254" t="s">
        <v>81</v>
      </c>
      <c r="I7638" s="256"/>
      <c r="J7638" s="253"/>
      <c r="K7638" s="253"/>
      <c r="L7638" s="257"/>
      <c r="M7638" s="258"/>
      <c r="N7638" s="259"/>
      <c r="O7638" s="259"/>
      <c r="P7638" s="259"/>
      <c r="Q7638" s="259"/>
      <c r="R7638" s="259"/>
      <c r="S7638" s="259"/>
      <c r="T7638" s="260"/>
      <c r="AT7638" s="261" t="s">
        <v>218</v>
      </c>
      <c r="AU7638" s="261" t="s">
        <v>92</v>
      </c>
      <c r="AV7638" s="12" t="s">
        <v>90</v>
      </c>
      <c r="AW7638" s="12" t="s">
        <v>45</v>
      </c>
      <c r="AX7638" s="12" t="s">
        <v>83</v>
      </c>
      <c r="AY7638" s="261" t="s">
        <v>207</v>
      </c>
    </row>
    <row r="7639" s="13" customFormat="1">
      <c r="B7639" s="262"/>
      <c r="C7639" s="263"/>
      <c r="D7639" s="249" t="s">
        <v>218</v>
      </c>
      <c r="E7639" s="264" t="s">
        <v>81</v>
      </c>
      <c r="F7639" s="265" t="s">
        <v>6099</v>
      </c>
      <c r="G7639" s="263"/>
      <c r="H7639" s="266">
        <v>38.299999999999997</v>
      </c>
      <c r="I7639" s="267"/>
      <c r="J7639" s="263"/>
      <c r="K7639" s="263"/>
      <c r="L7639" s="268"/>
      <c r="M7639" s="269"/>
      <c r="N7639" s="270"/>
      <c r="O7639" s="270"/>
      <c r="P7639" s="270"/>
      <c r="Q7639" s="270"/>
      <c r="R7639" s="270"/>
      <c r="S7639" s="270"/>
      <c r="T7639" s="271"/>
      <c r="AT7639" s="272" t="s">
        <v>218</v>
      </c>
      <c r="AU7639" s="272" t="s">
        <v>92</v>
      </c>
      <c r="AV7639" s="13" t="s">
        <v>92</v>
      </c>
      <c r="AW7639" s="13" t="s">
        <v>45</v>
      </c>
      <c r="AX7639" s="13" t="s">
        <v>83</v>
      </c>
      <c r="AY7639" s="272" t="s">
        <v>207</v>
      </c>
    </row>
    <row r="7640" s="13" customFormat="1">
      <c r="B7640" s="262"/>
      <c r="C7640" s="263"/>
      <c r="D7640" s="249" t="s">
        <v>218</v>
      </c>
      <c r="E7640" s="264" t="s">
        <v>81</v>
      </c>
      <c r="F7640" s="265" t="s">
        <v>6025</v>
      </c>
      <c r="G7640" s="263"/>
      <c r="H7640" s="266">
        <v>-0.80000000000000004</v>
      </c>
      <c r="I7640" s="267"/>
      <c r="J7640" s="263"/>
      <c r="K7640" s="263"/>
      <c r="L7640" s="268"/>
      <c r="M7640" s="269"/>
      <c r="N7640" s="270"/>
      <c r="O7640" s="270"/>
      <c r="P7640" s="270"/>
      <c r="Q7640" s="270"/>
      <c r="R7640" s="270"/>
      <c r="S7640" s="270"/>
      <c r="T7640" s="271"/>
      <c r="AT7640" s="272" t="s">
        <v>218</v>
      </c>
      <c r="AU7640" s="272" t="s">
        <v>92</v>
      </c>
      <c r="AV7640" s="13" t="s">
        <v>92</v>
      </c>
      <c r="AW7640" s="13" t="s">
        <v>45</v>
      </c>
      <c r="AX7640" s="13" t="s">
        <v>83</v>
      </c>
      <c r="AY7640" s="272" t="s">
        <v>207</v>
      </c>
    </row>
    <row r="7641" s="12" customFormat="1">
      <c r="B7641" s="252"/>
      <c r="C7641" s="253"/>
      <c r="D7641" s="249" t="s">
        <v>218</v>
      </c>
      <c r="E7641" s="254" t="s">
        <v>81</v>
      </c>
      <c r="F7641" s="255" t="s">
        <v>1634</v>
      </c>
      <c r="G7641" s="253"/>
      <c r="H7641" s="254" t="s">
        <v>81</v>
      </c>
      <c r="I7641" s="256"/>
      <c r="J7641" s="253"/>
      <c r="K7641" s="253"/>
      <c r="L7641" s="257"/>
      <c r="M7641" s="258"/>
      <c r="N7641" s="259"/>
      <c r="O7641" s="259"/>
      <c r="P7641" s="259"/>
      <c r="Q7641" s="259"/>
      <c r="R7641" s="259"/>
      <c r="S7641" s="259"/>
      <c r="T7641" s="260"/>
      <c r="AT7641" s="261" t="s">
        <v>218</v>
      </c>
      <c r="AU7641" s="261" t="s">
        <v>92</v>
      </c>
      <c r="AV7641" s="12" t="s">
        <v>90</v>
      </c>
      <c r="AW7641" s="12" t="s">
        <v>45</v>
      </c>
      <c r="AX7641" s="12" t="s">
        <v>83</v>
      </c>
      <c r="AY7641" s="261" t="s">
        <v>207</v>
      </c>
    </row>
    <row r="7642" s="13" customFormat="1">
      <c r="B7642" s="262"/>
      <c r="C7642" s="263"/>
      <c r="D7642" s="249" t="s">
        <v>218</v>
      </c>
      <c r="E7642" s="264" t="s">
        <v>81</v>
      </c>
      <c r="F7642" s="265" t="s">
        <v>6098</v>
      </c>
      <c r="G7642" s="263"/>
      <c r="H7642" s="266">
        <v>24.399999999999999</v>
      </c>
      <c r="I7642" s="267"/>
      <c r="J7642" s="263"/>
      <c r="K7642" s="263"/>
      <c r="L7642" s="268"/>
      <c r="M7642" s="269"/>
      <c r="N7642" s="270"/>
      <c r="O7642" s="270"/>
      <c r="P7642" s="270"/>
      <c r="Q7642" s="270"/>
      <c r="R7642" s="270"/>
      <c r="S7642" s="270"/>
      <c r="T7642" s="271"/>
      <c r="AT7642" s="272" t="s">
        <v>218</v>
      </c>
      <c r="AU7642" s="272" t="s">
        <v>92</v>
      </c>
      <c r="AV7642" s="13" t="s">
        <v>92</v>
      </c>
      <c r="AW7642" s="13" t="s">
        <v>45</v>
      </c>
      <c r="AX7642" s="13" t="s">
        <v>83</v>
      </c>
      <c r="AY7642" s="272" t="s">
        <v>207</v>
      </c>
    </row>
    <row r="7643" s="13" customFormat="1">
      <c r="B7643" s="262"/>
      <c r="C7643" s="263"/>
      <c r="D7643" s="249" t="s">
        <v>218</v>
      </c>
      <c r="E7643" s="264" t="s">
        <v>81</v>
      </c>
      <c r="F7643" s="265" t="s">
        <v>6025</v>
      </c>
      <c r="G7643" s="263"/>
      <c r="H7643" s="266">
        <v>-0.80000000000000004</v>
      </c>
      <c r="I7643" s="267"/>
      <c r="J7643" s="263"/>
      <c r="K7643" s="263"/>
      <c r="L7643" s="268"/>
      <c r="M7643" s="269"/>
      <c r="N7643" s="270"/>
      <c r="O7643" s="270"/>
      <c r="P7643" s="270"/>
      <c r="Q7643" s="270"/>
      <c r="R7643" s="270"/>
      <c r="S7643" s="270"/>
      <c r="T7643" s="271"/>
      <c r="AT7643" s="272" t="s">
        <v>218</v>
      </c>
      <c r="AU7643" s="272" t="s">
        <v>92</v>
      </c>
      <c r="AV7643" s="13" t="s">
        <v>92</v>
      </c>
      <c r="AW7643" s="13" t="s">
        <v>45</v>
      </c>
      <c r="AX7643" s="13" t="s">
        <v>83</v>
      </c>
      <c r="AY7643" s="272" t="s">
        <v>207</v>
      </c>
    </row>
    <row r="7644" s="12" customFormat="1">
      <c r="B7644" s="252"/>
      <c r="C7644" s="253"/>
      <c r="D7644" s="249" t="s">
        <v>218</v>
      </c>
      <c r="E7644" s="254" t="s">
        <v>81</v>
      </c>
      <c r="F7644" s="255" t="s">
        <v>1636</v>
      </c>
      <c r="G7644" s="253"/>
      <c r="H7644" s="254" t="s">
        <v>81</v>
      </c>
      <c r="I7644" s="256"/>
      <c r="J7644" s="253"/>
      <c r="K7644" s="253"/>
      <c r="L7644" s="257"/>
      <c r="M7644" s="258"/>
      <c r="N7644" s="259"/>
      <c r="O7644" s="259"/>
      <c r="P7644" s="259"/>
      <c r="Q7644" s="259"/>
      <c r="R7644" s="259"/>
      <c r="S7644" s="259"/>
      <c r="T7644" s="260"/>
      <c r="AT7644" s="261" t="s">
        <v>218</v>
      </c>
      <c r="AU7644" s="261" t="s">
        <v>92</v>
      </c>
      <c r="AV7644" s="12" t="s">
        <v>90</v>
      </c>
      <c r="AW7644" s="12" t="s">
        <v>45</v>
      </c>
      <c r="AX7644" s="12" t="s">
        <v>83</v>
      </c>
      <c r="AY7644" s="261" t="s">
        <v>207</v>
      </c>
    </row>
    <row r="7645" s="13" customFormat="1">
      <c r="B7645" s="262"/>
      <c r="C7645" s="263"/>
      <c r="D7645" s="249" t="s">
        <v>218</v>
      </c>
      <c r="E7645" s="264" t="s">
        <v>81</v>
      </c>
      <c r="F7645" s="265" t="s">
        <v>6100</v>
      </c>
      <c r="G7645" s="263"/>
      <c r="H7645" s="266">
        <v>13.539999999999999</v>
      </c>
      <c r="I7645" s="267"/>
      <c r="J7645" s="263"/>
      <c r="K7645" s="263"/>
      <c r="L7645" s="268"/>
      <c r="M7645" s="269"/>
      <c r="N7645" s="270"/>
      <c r="O7645" s="270"/>
      <c r="P7645" s="270"/>
      <c r="Q7645" s="270"/>
      <c r="R7645" s="270"/>
      <c r="S7645" s="270"/>
      <c r="T7645" s="271"/>
      <c r="AT7645" s="272" t="s">
        <v>218</v>
      </c>
      <c r="AU7645" s="272" t="s">
        <v>92</v>
      </c>
      <c r="AV7645" s="13" t="s">
        <v>92</v>
      </c>
      <c r="AW7645" s="13" t="s">
        <v>45</v>
      </c>
      <c r="AX7645" s="13" t="s">
        <v>83</v>
      </c>
      <c r="AY7645" s="272" t="s">
        <v>207</v>
      </c>
    </row>
    <row r="7646" s="13" customFormat="1">
      <c r="B7646" s="262"/>
      <c r="C7646" s="263"/>
      <c r="D7646" s="249" t="s">
        <v>218</v>
      </c>
      <c r="E7646" s="264" t="s">
        <v>81</v>
      </c>
      <c r="F7646" s="265" t="s">
        <v>6025</v>
      </c>
      <c r="G7646" s="263"/>
      <c r="H7646" s="266">
        <v>-0.80000000000000004</v>
      </c>
      <c r="I7646" s="267"/>
      <c r="J7646" s="263"/>
      <c r="K7646" s="263"/>
      <c r="L7646" s="268"/>
      <c r="M7646" s="269"/>
      <c r="N7646" s="270"/>
      <c r="O7646" s="270"/>
      <c r="P7646" s="270"/>
      <c r="Q7646" s="270"/>
      <c r="R7646" s="270"/>
      <c r="S7646" s="270"/>
      <c r="T7646" s="271"/>
      <c r="AT7646" s="272" t="s">
        <v>218</v>
      </c>
      <c r="AU7646" s="272" t="s">
        <v>92</v>
      </c>
      <c r="AV7646" s="13" t="s">
        <v>92</v>
      </c>
      <c r="AW7646" s="13" t="s">
        <v>45</v>
      </c>
      <c r="AX7646" s="13" t="s">
        <v>83</v>
      </c>
      <c r="AY7646" s="272" t="s">
        <v>207</v>
      </c>
    </row>
    <row r="7647" s="12" customFormat="1">
      <c r="B7647" s="252"/>
      <c r="C7647" s="253"/>
      <c r="D7647" s="249" t="s">
        <v>218</v>
      </c>
      <c r="E7647" s="254" t="s">
        <v>81</v>
      </c>
      <c r="F7647" s="255" t="s">
        <v>1637</v>
      </c>
      <c r="G7647" s="253"/>
      <c r="H7647" s="254" t="s">
        <v>81</v>
      </c>
      <c r="I7647" s="256"/>
      <c r="J7647" s="253"/>
      <c r="K7647" s="253"/>
      <c r="L7647" s="257"/>
      <c r="M7647" s="258"/>
      <c r="N7647" s="259"/>
      <c r="O7647" s="259"/>
      <c r="P7647" s="259"/>
      <c r="Q7647" s="259"/>
      <c r="R7647" s="259"/>
      <c r="S7647" s="259"/>
      <c r="T7647" s="260"/>
      <c r="AT7647" s="261" t="s">
        <v>218</v>
      </c>
      <c r="AU7647" s="261" t="s">
        <v>92</v>
      </c>
      <c r="AV7647" s="12" t="s">
        <v>90</v>
      </c>
      <c r="AW7647" s="12" t="s">
        <v>45</v>
      </c>
      <c r="AX7647" s="12" t="s">
        <v>83</v>
      </c>
      <c r="AY7647" s="261" t="s">
        <v>207</v>
      </c>
    </row>
    <row r="7648" s="13" customFormat="1">
      <c r="B7648" s="262"/>
      <c r="C7648" s="263"/>
      <c r="D7648" s="249" t="s">
        <v>218</v>
      </c>
      <c r="E7648" s="264" t="s">
        <v>81</v>
      </c>
      <c r="F7648" s="265" t="s">
        <v>6101</v>
      </c>
      <c r="G7648" s="263"/>
      <c r="H7648" s="266">
        <v>14.85</v>
      </c>
      <c r="I7648" s="267"/>
      <c r="J7648" s="263"/>
      <c r="K7648" s="263"/>
      <c r="L7648" s="268"/>
      <c r="M7648" s="269"/>
      <c r="N7648" s="270"/>
      <c r="O7648" s="270"/>
      <c r="P7648" s="270"/>
      <c r="Q7648" s="270"/>
      <c r="R7648" s="270"/>
      <c r="S7648" s="270"/>
      <c r="T7648" s="271"/>
      <c r="AT7648" s="272" t="s">
        <v>218</v>
      </c>
      <c r="AU7648" s="272" t="s">
        <v>92</v>
      </c>
      <c r="AV7648" s="13" t="s">
        <v>92</v>
      </c>
      <c r="AW7648" s="13" t="s">
        <v>45</v>
      </c>
      <c r="AX7648" s="13" t="s">
        <v>83</v>
      </c>
      <c r="AY7648" s="272" t="s">
        <v>207</v>
      </c>
    </row>
    <row r="7649" s="13" customFormat="1">
      <c r="B7649" s="262"/>
      <c r="C7649" s="263"/>
      <c r="D7649" s="249" t="s">
        <v>218</v>
      </c>
      <c r="E7649" s="264" t="s">
        <v>81</v>
      </c>
      <c r="F7649" s="265" t="s">
        <v>6025</v>
      </c>
      <c r="G7649" s="263"/>
      <c r="H7649" s="266">
        <v>-0.80000000000000004</v>
      </c>
      <c r="I7649" s="267"/>
      <c r="J7649" s="263"/>
      <c r="K7649" s="263"/>
      <c r="L7649" s="268"/>
      <c r="M7649" s="269"/>
      <c r="N7649" s="270"/>
      <c r="O7649" s="270"/>
      <c r="P7649" s="270"/>
      <c r="Q7649" s="270"/>
      <c r="R7649" s="270"/>
      <c r="S7649" s="270"/>
      <c r="T7649" s="271"/>
      <c r="AT7649" s="272" t="s">
        <v>218</v>
      </c>
      <c r="AU7649" s="272" t="s">
        <v>92</v>
      </c>
      <c r="AV7649" s="13" t="s">
        <v>92</v>
      </c>
      <c r="AW7649" s="13" t="s">
        <v>45</v>
      </c>
      <c r="AX7649" s="13" t="s">
        <v>83</v>
      </c>
      <c r="AY7649" s="272" t="s">
        <v>207</v>
      </c>
    </row>
    <row r="7650" s="12" customFormat="1">
      <c r="B7650" s="252"/>
      <c r="C7650" s="253"/>
      <c r="D7650" s="249" t="s">
        <v>218</v>
      </c>
      <c r="E7650" s="254" t="s">
        <v>81</v>
      </c>
      <c r="F7650" s="255" t="s">
        <v>1639</v>
      </c>
      <c r="G7650" s="253"/>
      <c r="H7650" s="254" t="s">
        <v>81</v>
      </c>
      <c r="I7650" s="256"/>
      <c r="J7650" s="253"/>
      <c r="K7650" s="253"/>
      <c r="L7650" s="257"/>
      <c r="M7650" s="258"/>
      <c r="N7650" s="259"/>
      <c r="O7650" s="259"/>
      <c r="P7650" s="259"/>
      <c r="Q7650" s="259"/>
      <c r="R7650" s="259"/>
      <c r="S7650" s="259"/>
      <c r="T7650" s="260"/>
      <c r="AT7650" s="261" t="s">
        <v>218</v>
      </c>
      <c r="AU7650" s="261" t="s">
        <v>92</v>
      </c>
      <c r="AV7650" s="12" t="s">
        <v>90</v>
      </c>
      <c r="AW7650" s="12" t="s">
        <v>45</v>
      </c>
      <c r="AX7650" s="12" t="s">
        <v>83</v>
      </c>
      <c r="AY7650" s="261" t="s">
        <v>207</v>
      </c>
    </row>
    <row r="7651" s="13" customFormat="1">
      <c r="B7651" s="262"/>
      <c r="C7651" s="263"/>
      <c r="D7651" s="249" t="s">
        <v>218</v>
      </c>
      <c r="E7651" s="264" t="s">
        <v>81</v>
      </c>
      <c r="F7651" s="265" t="s">
        <v>6050</v>
      </c>
      <c r="G7651" s="263"/>
      <c r="H7651" s="266">
        <v>12.9</v>
      </c>
      <c r="I7651" s="267"/>
      <c r="J7651" s="263"/>
      <c r="K7651" s="263"/>
      <c r="L7651" s="268"/>
      <c r="M7651" s="269"/>
      <c r="N7651" s="270"/>
      <c r="O7651" s="270"/>
      <c r="P7651" s="270"/>
      <c r="Q7651" s="270"/>
      <c r="R7651" s="270"/>
      <c r="S7651" s="270"/>
      <c r="T7651" s="271"/>
      <c r="AT7651" s="272" t="s">
        <v>218</v>
      </c>
      <c r="AU7651" s="272" t="s">
        <v>92</v>
      </c>
      <c r="AV7651" s="13" t="s">
        <v>92</v>
      </c>
      <c r="AW7651" s="13" t="s">
        <v>45</v>
      </c>
      <c r="AX7651" s="13" t="s">
        <v>83</v>
      </c>
      <c r="AY7651" s="272" t="s">
        <v>207</v>
      </c>
    </row>
    <row r="7652" s="13" customFormat="1">
      <c r="B7652" s="262"/>
      <c r="C7652" s="263"/>
      <c r="D7652" s="249" t="s">
        <v>218</v>
      </c>
      <c r="E7652" s="264" t="s">
        <v>81</v>
      </c>
      <c r="F7652" s="265" t="s">
        <v>6025</v>
      </c>
      <c r="G7652" s="263"/>
      <c r="H7652" s="266">
        <v>-0.80000000000000004</v>
      </c>
      <c r="I7652" s="267"/>
      <c r="J7652" s="263"/>
      <c r="K7652" s="263"/>
      <c r="L7652" s="268"/>
      <c r="M7652" s="269"/>
      <c r="N7652" s="270"/>
      <c r="O7652" s="270"/>
      <c r="P7652" s="270"/>
      <c r="Q7652" s="270"/>
      <c r="R7652" s="270"/>
      <c r="S7652" s="270"/>
      <c r="T7652" s="271"/>
      <c r="AT7652" s="272" t="s">
        <v>218</v>
      </c>
      <c r="AU7652" s="272" t="s">
        <v>92</v>
      </c>
      <c r="AV7652" s="13" t="s">
        <v>92</v>
      </c>
      <c r="AW7652" s="13" t="s">
        <v>45</v>
      </c>
      <c r="AX7652" s="13" t="s">
        <v>83</v>
      </c>
      <c r="AY7652" s="272" t="s">
        <v>207</v>
      </c>
    </row>
    <row r="7653" s="12" customFormat="1">
      <c r="B7653" s="252"/>
      <c r="C7653" s="253"/>
      <c r="D7653" s="249" t="s">
        <v>218</v>
      </c>
      <c r="E7653" s="254" t="s">
        <v>81</v>
      </c>
      <c r="F7653" s="255" t="s">
        <v>1641</v>
      </c>
      <c r="G7653" s="253"/>
      <c r="H7653" s="254" t="s">
        <v>81</v>
      </c>
      <c r="I7653" s="256"/>
      <c r="J7653" s="253"/>
      <c r="K7653" s="253"/>
      <c r="L7653" s="257"/>
      <c r="M7653" s="258"/>
      <c r="N7653" s="259"/>
      <c r="O7653" s="259"/>
      <c r="P7653" s="259"/>
      <c r="Q7653" s="259"/>
      <c r="R7653" s="259"/>
      <c r="S7653" s="259"/>
      <c r="T7653" s="260"/>
      <c r="AT7653" s="261" t="s">
        <v>218</v>
      </c>
      <c r="AU7653" s="261" t="s">
        <v>92</v>
      </c>
      <c r="AV7653" s="12" t="s">
        <v>90</v>
      </c>
      <c r="AW7653" s="12" t="s">
        <v>45</v>
      </c>
      <c r="AX7653" s="12" t="s">
        <v>83</v>
      </c>
      <c r="AY7653" s="261" t="s">
        <v>207</v>
      </c>
    </row>
    <row r="7654" s="13" customFormat="1">
      <c r="B7654" s="262"/>
      <c r="C7654" s="263"/>
      <c r="D7654" s="249" t="s">
        <v>218</v>
      </c>
      <c r="E7654" s="264" t="s">
        <v>81</v>
      </c>
      <c r="F7654" s="265" t="s">
        <v>6102</v>
      </c>
      <c r="G7654" s="263"/>
      <c r="H7654" s="266">
        <v>13.984</v>
      </c>
      <c r="I7654" s="267"/>
      <c r="J7654" s="263"/>
      <c r="K7654" s="263"/>
      <c r="L7654" s="268"/>
      <c r="M7654" s="269"/>
      <c r="N7654" s="270"/>
      <c r="O7654" s="270"/>
      <c r="P7654" s="270"/>
      <c r="Q7654" s="270"/>
      <c r="R7654" s="270"/>
      <c r="S7654" s="270"/>
      <c r="T7654" s="271"/>
      <c r="AT7654" s="272" t="s">
        <v>218</v>
      </c>
      <c r="AU7654" s="272" t="s">
        <v>92</v>
      </c>
      <c r="AV7654" s="13" t="s">
        <v>92</v>
      </c>
      <c r="AW7654" s="13" t="s">
        <v>45</v>
      </c>
      <c r="AX7654" s="13" t="s">
        <v>83</v>
      </c>
      <c r="AY7654" s="272" t="s">
        <v>207</v>
      </c>
    </row>
    <row r="7655" s="13" customFormat="1">
      <c r="B7655" s="262"/>
      <c r="C7655" s="263"/>
      <c r="D7655" s="249" t="s">
        <v>218</v>
      </c>
      <c r="E7655" s="264" t="s">
        <v>81</v>
      </c>
      <c r="F7655" s="265" t="s">
        <v>6025</v>
      </c>
      <c r="G7655" s="263"/>
      <c r="H7655" s="266">
        <v>-0.80000000000000004</v>
      </c>
      <c r="I7655" s="267"/>
      <c r="J7655" s="263"/>
      <c r="K7655" s="263"/>
      <c r="L7655" s="268"/>
      <c r="M7655" s="269"/>
      <c r="N7655" s="270"/>
      <c r="O7655" s="270"/>
      <c r="P7655" s="270"/>
      <c r="Q7655" s="270"/>
      <c r="R7655" s="270"/>
      <c r="S7655" s="270"/>
      <c r="T7655" s="271"/>
      <c r="AT7655" s="272" t="s">
        <v>218</v>
      </c>
      <c r="AU7655" s="272" t="s">
        <v>92</v>
      </c>
      <c r="AV7655" s="13" t="s">
        <v>92</v>
      </c>
      <c r="AW7655" s="13" t="s">
        <v>45</v>
      </c>
      <c r="AX7655" s="13" t="s">
        <v>83</v>
      </c>
      <c r="AY7655" s="272" t="s">
        <v>207</v>
      </c>
    </row>
    <row r="7656" s="12" customFormat="1">
      <c r="B7656" s="252"/>
      <c r="C7656" s="253"/>
      <c r="D7656" s="249" t="s">
        <v>218</v>
      </c>
      <c r="E7656" s="254" t="s">
        <v>81</v>
      </c>
      <c r="F7656" s="255" t="s">
        <v>1643</v>
      </c>
      <c r="G7656" s="253"/>
      <c r="H7656" s="254" t="s">
        <v>81</v>
      </c>
      <c r="I7656" s="256"/>
      <c r="J7656" s="253"/>
      <c r="K7656" s="253"/>
      <c r="L7656" s="257"/>
      <c r="M7656" s="258"/>
      <c r="N7656" s="259"/>
      <c r="O7656" s="259"/>
      <c r="P7656" s="259"/>
      <c r="Q7656" s="259"/>
      <c r="R7656" s="259"/>
      <c r="S7656" s="259"/>
      <c r="T7656" s="260"/>
      <c r="AT7656" s="261" t="s">
        <v>218</v>
      </c>
      <c r="AU7656" s="261" t="s">
        <v>92</v>
      </c>
      <c r="AV7656" s="12" t="s">
        <v>90</v>
      </c>
      <c r="AW7656" s="12" t="s">
        <v>45</v>
      </c>
      <c r="AX7656" s="12" t="s">
        <v>83</v>
      </c>
      <c r="AY7656" s="261" t="s">
        <v>207</v>
      </c>
    </row>
    <row r="7657" s="13" customFormat="1">
      <c r="B7657" s="262"/>
      <c r="C7657" s="263"/>
      <c r="D7657" s="249" t="s">
        <v>218</v>
      </c>
      <c r="E7657" s="264" t="s">
        <v>81</v>
      </c>
      <c r="F7657" s="265" t="s">
        <v>6047</v>
      </c>
      <c r="G7657" s="263"/>
      <c r="H7657" s="266">
        <v>14.57</v>
      </c>
      <c r="I7657" s="267"/>
      <c r="J7657" s="263"/>
      <c r="K7657" s="263"/>
      <c r="L7657" s="268"/>
      <c r="M7657" s="269"/>
      <c r="N7657" s="270"/>
      <c r="O7657" s="270"/>
      <c r="P7657" s="270"/>
      <c r="Q7657" s="270"/>
      <c r="R7657" s="270"/>
      <c r="S7657" s="270"/>
      <c r="T7657" s="271"/>
      <c r="AT7657" s="272" t="s">
        <v>218</v>
      </c>
      <c r="AU7657" s="272" t="s">
        <v>92</v>
      </c>
      <c r="AV7657" s="13" t="s">
        <v>92</v>
      </c>
      <c r="AW7657" s="13" t="s">
        <v>45</v>
      </c>
      <c r="AX7657" s="13" t="s">
        <v>83</v>
      </c>
      <c r="AY7657" s="272" t="s">
        <v>207</v>
      </c>
    </row>
    <row r="7658" s="13" customFormat="1">
      <c r="B7658" s="262"/>
      <c r="C7658" s="263"/>
      <c r="D7658" s="249" t="s">
        <v>218</v>
      </c>
      <c r="E7658" s="264" t="s">
        <v>81</v>
      </c>
      <c r="F7658" s="265" t="s">
        <v>6025</v>
      </c>
      <c r="G7658" s="263"/>
      <c r="H7658" s="266">
        <v>-0.80000000000000004</v>
      </c>
      <c r="I7658" s="267"/>
      <c r="J7658" s="263"/>
      <c r="K7658" s="263"/>
      <c r="L7658" s="268"/>
      <c r="M7658" s="269"/>
      <c r="N7658" s="270"/>
      <c r="O7658" s="270"/>
      <c r="P7658" s="270"/>
      <c r="Q7658" s="270"/>
      <c r="R7658" s="270"/>
      <c r="S7658" s="270"/>
      <c r="T7658" s="271"/>
      <c r="AT7658" s="272" t="s">
        <v>218</v>
      </c>
      <c r="AU7658" s="272" t="s">
        <v>92</v>
      </c>
      <c r="AV7658" s="13" t="s">
        <v>92</v>
      </c>
      <c r="AW7658" s="13" t="s">
        <v>45</v>
      </c>
      <c r="AX7658" s="13" t="s">
        <v>83</v>
      </c>
      <c r="AY7658" s="272" t="s">
        <v>207</v>
      </c>
    </row>
    <row r="7659" s="12" customFormat="1">
      <c r="B7659" s="252"/>
      <c r="C7659" s="253"/>
      <c r="D7659" s="249" t="s">
        <v>218</v>
      </c>
      <c r="E7659" s="254" t="s">
        <v>81</v>
      </c>
      <c r="F7659" s="255" t="s">
        <v>1029</v>
      </c>
      <c r="G7659" s="253"/>
      <c r="H7659" s="254" t="s">
        <v>81</v>
      </c>
      <c r="I7659" s="256"/>
      <c r="J7659" s="253"/>
      <c r="K7659" s="253"/>
      <c r="L7659" s="257"/>
      <c r="M7659" s="258"/>
      <c r="N7659" s="259"/>
      <c r="O7659" s="259"/>
      <c r="P7659" s="259"/>
      <c r="Q7659" s="259"/>
      <c r="R7659" s="259"/>
      <c r="S7659" s="259"/>
      <c r="T7659" s="260"/>
      <c r="AT7659" s="261" t="s">
        <v>218</v>
      </c>
      <c r="AU7659" s="261" t="s">
        <v>92</v>
      </c>
      <c r="AV7659" s="12" t="s">
        <v>90</v>
      </c>
      <c r="AW7659" s="12" t="s">
        <v>45</v>
      </c>
      <c r="AX7659" s="12" t="s">
        <v>83</v>
      </c>
      <c r="AY7659" s="261" t="s">
        <v>207</v>
      </c>
    </row>
    <row r="7660" s="13" customFormat="1">
      <c r="B7660" s="262"/>
      <c r="C7660" s="263"/>
      <c r="D7660" s="249" t="s">
        <v>218</v>
      </c>
      <c r="E7660" s="264" t="s">
        <v>81</v>
      </c>
      <c r="F7660" s="265" t="s">
        <v>6103</v>
      </c>
      <c r="G7660" s="263"/>
      <c r="H7660" s="266">
        <v>80.299999999999997</v>
      </c>
      <c r="I7660" s="267"/>
      <c r="J7660" s="263"/>
      <c r="K7660" s="263"/>
      <c r="L7660" s="268"/>
      <c r="M7660" s="269"/>
      <c r="N7660" s="270"/>
      <c r="O7660" s="270"/>
      <c r="P7660" s="270"/>
      <c r="Q7660" s="270"/>
      <c r="R7660" s="270"/>
      <c r="S7660" s="270"/>
      <c r="T7660" s="271"/>
      <c r="AT7660" s="272" t="s">
        <v>218</v>
      </c>
      <c r="AU7660" s="272" t="s">
        <v>92</v>
      </c>
      <c r="AV7660" s="13" t="s">
        <v>92</v>
      </c>
      <c r="AW7660" s="13" t="s">
        <v>45</v>
      </c>
      <c r="AX7660" s="13" t="s">
        <v>83</v>
      </c>
      <c r="AY7660" s="272" t="s">
        <v>207</v>
      </c>
    </row>
    <row r="7661" s="15" customFormat="1">
      <c r="B7661" s="284"/>
      <c r="C7661" s="285"/>
      <c r="D7661" s="249" t="s">
        <v>218</v>
      </c>
      <c r="E7661" s="286" t="s">
        <v>81</v>
      </c>
      <c r="F7661" s="287" t="s">
        <v>247</v>
      </c>
      <c r="G7661" s="285"/>
      <c r="H7661" s="288">
        <v>302.74400000000003</v>
      </c>
      <c r="I7661" s="289"/>
      <c r="J7661" s="285"/>
      <c r="K7661" s="285"/>
      <c r="L7661" s="290"/>
      <c r="M7661" s="291"/>
      <c r="N7661" s="292"/>
      <c r="O7661" s="292"/>
      <c r="P7661" s="292"/>
      <c r="Q7661" s="292"/>
      <c r="R7661" s="292"/>
      <c r="S7661" s="292"/>
      <c r="T7661" s="293"/>
      <c r="AT7661" s="294" t="s">
        <v>218</v>
      </c>
      <c r="AU7661" s="294" t="s">
        <v>92</v>
      </c>
      <c r="AV7661" s="15" t="s">
        <v>233</v>
      </c>
      <c r="AW7661" s="15" t="s">
        <v>45</v>
      </c>
      <c r="AX7661" s="15" t="s">
        <v>83</v>
      </c>
      <c r="AY7661" s="294" t="s">
        <v>207</v>
      </c>
    </row>
    <row r="7662" s="14" customFormat="1">
      <c r="B7662" s="273"/>
      <c r="C7662" s="274"/>
      <c r="D7662" s="249" t="s">
        <v>218</v>
      </c>
      <c r="E7662" s="275" t="s">
        <v>81</v>
      </c>
      <c r="F7662" s="276" t="s">
        <v>232</v>
      </c>
      <c r="G7662" s="274"/>
      <c r="H7662" s="277">
        <v>1080.2840000000001</v>
      </c>
      <c r="I7662" s="278"/>
      <c r="J7662" s="274"/>
      <c r="K7662" s="274"/>
      <c r="L7662" s="279"/>
      <c r="M7662" s="280"/>
      <c r="N7662" s="281"/>
      <c r="O7662" s="281"/>
      <c r="P7662" s="281"/>
      <c r="Q7662" s="281"/>
      <c r="R7662" s="281"/>
      <c r="S7662" s="281"/>
      <c r="T7662" s="282"/>
      <c r="AT7662" s="283" t="s">
        <v>218</v>
      </c>
      <c r="AU7662" s="283" t="s">
        <v>92</v>
      </c>
      <c r="AV7662" s="14" t="s">
        <v>214</v>
      </c>
      <c r="AW7662" s="14" t="s">
        <v>45</v>
      </c>
      <c r="AX7662" s="14" t="s">
        <v>90</v>
      </c>
      <c r="AY7662" s="283" t="s">
        <v>207</v>
      </c>
    </row>
    <row r="7663" s="1" customFormat="1" ht="16.5" customHeight="1">
      <c r="B7663" s="48"/>
      <c r="C7663" s="295" t="s">
        <v>6104</v>
      </c>
      <c r="D7663" s="295" t="s">
        <v>419</v>
      </c>
      <c r="E7663" s="296" t="s">
        <v>6105</v>
      </c>
      <c r="F7663" s="297" t="s">
        <v>6106</v>
      </c>
      <c r="G7663" s="298" t="s">
        <v>450</v>
      </c>
      <c r="H7663" s="299">
        <v>1134.298</v>
      </c>
      <c r="I7663" s="300"/>
      <c r="J7663" s="301">
        <f>ROUND(I7663*H7663,2)</f>
        <v>0</v>
      </c>
      <c r="K7663" s="297" t="s">
        <v>81</v>
      </c>
      <c r="L7663" s="302"/>
      <c r="M7663" s="303" t="s">
        <v>81</v>
      </c>
      <c r="N7663" s="304" t="s">
        <v>53</v>
      </c>
      <c r="O7663" s="49"/>
      <c r="P7663" s="246">
        <f>O7663*H7663</f>
        <v>0</v>
      </c>
      <c r="Q7663" s="246">
        <v>0.00014999999999999999</v>
      </c>
      <c r="R7663" s="246">
        <f>Q7663*H7663</f>
        <v>0.17014469999999998</v>
      </c>
      <c r="S7663" s="246">
        <v>0</v>
      </c>
      <c r="T7663" s="247">
        <f>S7663*H7663</f>
        <v>0</v>
      </c>
      <c r="AR7663" s="25" t="s">
        <v>447</v>
      </c>
      <c r="AT7663" s="25" t="s">
        <v>419</v>
      </c>
      <c r="AU7663" s="25" t="s">
        <v>92</v>
      </c>
      <c r="AY7663" s="25" t="s">
        <v>207</v>
      </c>
      <c r="BE7663" s="248">
        <f>IF(N7663="základní",J7663,0)</f>
        <v>0</v>
      </c>
      <c r="BF7663" s="248">
        <f>IF(N7663="snížená",J7663,0)</f>
        <v>0</v>
      </c>
      <c r="BG7663" s="248">
        <f>IF(N7663="zákl. přenesená",J7663,0)</f>
        <v>0</v>
      </c>
      <c r="BH7663" s="248">
        <f>IF(N7663="sníž. přenesená",J7663,0)</f>
        <v>0</v>
      </c>
      <c r="BI7663" s="248">
        <f>IF(N7663="nulová",J7663,0)</f>
        <v>0</v>
      </c>
      <c r="BJ7663" s="25" t="s">
        <v>90</v>
      </c>
      <c r="BK7663" s="248">
        <f>ROUND(I7663*H7663,2)</f>
        <v>0</v>
      </c>
      <c r="BL7663" s="25" t="s">
        <v>345</v>
      </c>
      <c r="BM7663" s="25" t="s">
        <v>6107</v>
      </c>
    </row>
    <row r="7664" s="1" customFormat="1">
      <c r="B7664" s="48"/>
      <c r="C7664" s="76"/>
      <c r="D7664" s="249" t="s">
        <v>396</v>
      </c>
      <c r="E7664" s="76"/>
      <c r="F7664" s="250" t="s">
        <v>6108</v>
      </c>
      <c r="G7664" s="76"/>
      <c r="H7664" s="76"/>
      <c r="I7664" s="205"/>
      <c r="J7664" s="76"/>
      <c r="K7664" s="76"/>
      <c r="L7664" s="74"/>
      <c r="M7664" s="251"/>
      <c r="N7664" s="49"/>
      <c r="O7664" s="49"/>
      <c r="P7664" s="49"/>
      <c r="Q7664" s="49"/>
      <c r="R7664" s="49"/>
      <c r="S7664" s="49"/>
      <c r="T7664" s="97"/>
      <c r="AT7664" s="25" t="s">
        <v>396</v>
      </c>
      <c r="AU7664" s="25" t="s">
        <v>92</v>
      </c>
    </row>
    <row r="7665" s="13" customFormat="1">
      <c r="B7665" s="262"/>
      <c r="C7665" s="263"/>
      <c r="D7665" s="249" t="s">
        <v>218</v>
      </c>
      <c r="E7665" s="263"/>
      <c r="F7665" s="265" t="s">
        <v>6109</v>
      </c>
      <c r="G7665" s="263"/>
      <c r="H7665" s="266">
        <v>1134.298</v>
      </c>
      <c r="I7665" s="267"/>
      <c r="J7665" s="263"/>
      <c r="K7665" s="263"/>
      <c r="L7665" s="268"/>
      <c r="M7665" s="269"/>
      <c r="N7665" s="270"/>
      <c r="O7665" s="270"/>
      <c r="P7665" s="270"/>
      <c r="Q7665" s="270"/>
      <c r="R7665" s="270"/>
      <c r="S7665" s="270"/>
      <c r="T7665" s="271"/>
      <c r="AT7665" s="272" t="s">
        <v>218</v>
      </c>
      <c r="AU7665" s="272" t="s">
        <v>92</v>
      </c>
      <c r="AV7665" s="13" t="s">
        <v>92</v>
      </c>
      <c r="AW7665" s="13" t="s">
        <v>6</v>
      </c>
      <c r="AX7665" s="13" t="s">
        <v>90</v>
      </c>
      <c r="AY7665" s="272" t="s">
        <v>207</v>
      </c>
    </row>
    <row r="7666" s="1" customFormat="1" ht="16.5" customHeight="1">
      <c r="B7666" s="48"/>
      <c r="C7666" s="237" t="s">
        <v>6110</v>
      </c>
      <c r="D7666" s="237" t="s">
        <v>209</v>
      </c>
      <c r="E7666" s="238" t="s">
        <v>6111</v>
      </c>
      <c r="F7666" s="239" t="s">
        <v>6112</v>
      </c>
      <c r="G7666" s="240" t="s">
        <v>450</v>
      </c>
      <c r="H7666" s="241">
        <v>89.299999999999997</v>
      </c>
      <c r="I7666" s="242"/>
      <c r="J7666" s="243">
        <f>ROUND(I7666*H7666,2)</f>
        <v>0</v>
      </c>
      <c r="K7666" s="239" t="s">
        <v>213</v>
      </c>
      <c r="L7666" s="74"/>
      <c r="M7666" s="244" t="s">
        <v>81</v>
      </c>
      <c r="N7666" s="245" t="s">
        <v>53</v>
      </c>
      <c r="O7666" s="49"/>
      <c r="P7666" s="246">
        <f>O7666*H7666</f>
        <v>0</v>
      </c>
      <c r="Q7666" s="246">
        <v>1.0000000000000001E-05</v>
      </c>
      <c r="R7666" s="246">
        <f>Q7666*H7666</f>
        <v>0.00089300000000000002</v>
      </c>
      <c r="S7666" s="246">
        <v>0</v>
      </c>
      <c r="T7666" s="247">
        <f>S7666*H7666</f>
        <v>0</v>
      </c>
      <c r="AR7666" s="25" t="s">
        <v>345</v>
      </c>
      <c r="AT7666" s="25" t="s">
        <v>209</v>
      </c>
      <c r="AU7666" s="25" t="s">
        <v>92</v>
      </c>
      <c r="AY7666" s="25" t="s">
        <v>207</v>
      </c>
      <c r="BE7666" s="248">
        <f>IF(N7666="základní",J7666,0)</f>
        <v>0</v>
      </c>
      <c r="BF7666" s="248">
        <f>IF(N7666="snížená",J7666,0)</f>
        <v>0</v>
      </c>
      <c r="BG7666" s="248">
        <f>IF(N7666="zákl. přenesená",J7666,0)</f>
        <v>0</v>
      </c>
      <c r="BH7666" s="248">
        <f>IF(N7666="sníž. přenesená",J7666,0)</f>
        <v>0</v>
      </c>
      <c r="BI7666" s="248">
        <f>IF(N7666="nulová",J7666,0)</f>
        <v>0</v>
      </c>
      <c r="BJ7666" s="25" t="s">
        <v>90</v>
      </c>
      <c r="BK7666" s="248">
        <f>ROUND(I7666*H7666,2)</f>
        <v>0</v>
      </c>
      <c r="BL7666" s="25" t="s">
        <v>345</v>
      </c>
      <c r="BM7666" s="25" t="s">
        <v>6113</v>
      </c>
    </row>
    <row r="7667" s="12" customFormat="1">
      <c r="B7667" s="252"/>
      <c r="C7667" s="253"/>
      <c r="D7667" s="249" t="s">
        <v>218</v>
      </c>
      <c r="E7667" s="254" t="s">
        <v>81</v>
      </c>
      <c r="F7667" s="255" t="s">
        <v>6114</v>
      </c>
      <c r="G7667" s="253"/>
      <c r="H7667" s="254" t="s">
        <v>81</v>
      </c>
      <c r="I7667" s="256"/>
      <c r="J7667" s="253"/>
      <c r="K7667" s="253"/>
      <c r="L7667" s="257"/>
      <c r="M7667" s="258"/>
      <c r="N7667" s="259"/>
      <c r="O7667" s="259"/>
      <c r="P7667" s="259"/>
      <c r="Q7667" s="259"/>
      <c r="R7667" s="259"/>
      <c r="S7667" s="259"/>
      <c r="T7667" s="260"/>
      <c r="AT7667" s="261" t="s">
        <v>218</v>
      </c>
      <c r="AU7667" s="261" t="s">
        <v>92</v>
      </c>
      <c r="AV7667" s="12" t="s">
        <v>90</v>
      </c>
      <c r="AW7667" s="12" t="s">
        <v>45</v>
      </c>
      <c r="AX7667" s="12" t="s">
        <v>83</v>
      </c>
      <c r="AY7667" s="261" t="s">
        <v>207</v>
      </c>
    </row>
    <row r="7668" s="12" customFormat="1">
      <c r="B7668" s="252"/>
      <c r="C7668" s="253"/>
      <c r="D7668" s="249" t="s">
        <v>218</v>
      </c>
      <c r="E7668" s="254" t="s">
        <v>81</v>
      </c>
      <c r="F7668" s="255" t="s">
        <v>669</v>
      </c>
      <c r="G7668" s="253"/>
      <c r="H7668" s="254" t="s">
        <v>81</v>
      </c>
      <c r="I7668" s="256"/>
      <c r="J7668" s="253"/>
      <c r="K7668" s="253"/>
      <c r="L7668" s="257"/>
      <c r="M7668" s="258"/>
      <c r="N7668" s="259"/>
      <c r="O7668" s="259"/>
      <c r="P7668" s="259"/>
      <c r="Q7668" s="259"/>
      <c r="R7668" s="259"/>
      <c r="S7668" s="259"/>
      <c r="T7668" s="260"/>
      <c r="AT7668" s="261" t="s">
        <v>218</v>
      </c>
      <c r="AU7668" s="261" t="s">
        <v>92</v>
      </c>
      <c r="AV7668" s="12" t="s">
        <v>90</v>
      </c>
      <c r="AW7668" s="12" t="s">
        <v>45</v>
      </c>
      <c r="AX7668" s="12" t="s">
        <v>83</v>
      </c>
      <c r="AY7668" s="261" t="s">
        <v>207</v>
      </c>
    </row>
    <row r="7669" s="12" customFormat="1">
      <c r="B7669" s="252"/>
      <c r="C7669" s="253"/>
      <c r="D7669" s="249" t="s">
        <v>218</v>
      </c>
      <c r="E7669" s="254" t="s">
        <v>81</v>
      </c>
      <c r="F7669" s="255" t="s">
        <v>2273</v>
      </c>
      <c r="G7669" s="253"/>
      <c r="H7669" s="254" t="s">
        <v>81</v>
      </c>
      <c r="I7669" s="256"/>
      <c r="J7669" s="253"/>
      <c r="K7669" s="253"/>
      <c r="L7669" s="257"/>
      <c r="M7669" s="258"/>
      <c r="N7669" s="259"/>
      <c r="O7669" s="259"/>
      <c r="P7669" s="259"/>
      <c r="Q7669" s="259"/>
      <c r="R7669" s="259"/>
      <c r="S7669" s="259"/>
      <c r="T7669" s="260"/>
      <c r="AT7669" s="261" t="s">
        <v>218</v>
      </c>
      <c r="AU7669" s="261" t="s">
        <v>92</v>
      </c>
      <c r="AV7669" s="12" t="s">
        <v>90</v>
      </c>
      <c r="AW7669" s="12" t="s">
        <v>45</v>
      </c>
      <c r="AX7669" s="12" t="s">
        <v>83</v>
      </c>
      <c r="AY7669" s="261" t="s">
        <v>207</v>
      </c>
    </row>
    <row r="7670" s="12" customFormat="1">
      <c r="B7670" s="252"/>
      <c r="C7670" s="253"/>
      <c r="D7670" s="249" t="s">
        <v>218</v>
      </c>
      <c r="E7670" s="254" t="s">
        <v>81</v>
      </c>
      <c r="F7670" s="255" t="s">
        <v>1567</v>
      </c>
      <c r="G7670" s="253"/>
      <c r="H7670" s="254" t="s">
        <v>81</v>
      </c>
      <c r="I7670" s="256"/>
      <c r="J7670" s="253"/>
      <c r="K7670" s="253"/>
      <c r="L7670" s="257"/>
      <c r="M7670" s="258"/>
      <c r="N7670" s="259"/>
      <c r="O7670" s="259"/>
      <c r="P7670" s="259"/>
      <c r="Q7670" s="259"/>
      <c r="R7670" s="259"/>
      <c r="S7670" s="259"/>
      <c r="T7670" s="260"/>
      <c r="AT7670" s="261" t="s">
        <v>218</v>
      </c>
      <c r="AU7670" s="261" t="s">
        <v>92</v>
      </c>
      <c r="AV7670" s="12" t="s">
        <v>90</v>
      </c>
      <c r="AW7670" s="12" t="s">
        <v>45</v>
      </c>
      <c r="AX7670" s="12" t="s">
        <v>83</v>
      </c>
      <c r="AY7670" s="261" t="s">
        <v>207</v>
      </c>
    </row>
    <row r="7671" s="13" customFormat="1">
      <c r="B7671" s="262"/>
      <c r="C7671" s="263"/>
      <c r="D7671" s="249" t="s">
        <v>218</v>
      </c>
      <c r="E7671" s="264" t="s">
        <v>81</v>
      </c>
      <c r="F7671" s="265" t="s">
        <v>6115</v>
      </c>
      <c r="G7671" s="263"/>
      <c r="H7671" s="266">
        <v>16.600000000000001</v>
      </c>
      <c r="I7671" s="267"/>
      <c r="J7671" s="263"/>
      <c r="K7671" s="263"/>
      <c r="L7671" s="268"/>
      <c r="M7671" s="269"/>
      <c r="N7671" s="270"/>
      <c r="O7671" s="270"/>
      <c r="P7671" s="270"/>
      <c r="Q7671" s="270"/>
      <c r="R7671" s="270"/>
      <c r="S7671" s="270"/>
      <c r="T7671" s="271"/>
      <c r="AT7671" s="272" t="s">
        <v>218</v>
      </c>
      <c r="AU7671" s="272" t="s">
        <v>92</v>
      </c>
      <c r="AV7671" s="13" t="s">
        <v>92</v>
      </c>
      <c r="AW7671" s="13" t="s">
        <v>45</v>
      </c>
      <c r="AX7671" s="13" t="s">
        <v>83</v>
      </c>
      <c r="AY7671" s="272" t="s">
        <v>207</v>
      </c>
    </row>
    <row r="7672" s="13" customFormat="1">
      <c r="B7672" s="262"/>
      <c r="C7672" s="263"/>
      <c r="D7672" s="249" t="s">
        <v>218</v>
      </c>
      <c r="E7672" s="264" t="s">
        <v>81</v>
      </c>
      <c r="F7672" s="265" t="s">
        <v>6025</v>
      </c>
      <c r="G7672" s="263"/>
      <c r="H7672" s="266">
        <v>-0.80000000000000004</v>
      </c>
      <c r="I7672" s="267"/>
      <c r="J7672" s="263"/>
      <c r="K7672" s="263"/>
      <c r="L7672" s="268"/>
      <c r="M7672" s="269"/>
      <c r="N7672" s="270"/>
      <c r="O7672" s="270"/>
      <c r="P7672" s="270"/>
      <c r="Q7672" s="270"/>
      <c r="R7672" s="270"/>
      <c r="S7672" s="270"/>
      <c r="T7672" s="271"/>
      <c r="AT7672" s="272" t="s">
        <v>218</v>
      </c>
      <c r="AU7672" s="272" t="s">
        <v>92</v>
      </c>
      <c r="AV7672" s="13" t="s">
        <v>92</v>
      </c>
      <c r="AW7672" s="13" t="s">
        <v>45</v>
      </c>
      <c r="AX7672" s="13" t="s">
        <v>83</v>
      </c>
      <c r="AY7672" s="272" t="s">
        <v>207</v>
      </c>
    </row>
    <row r="7673" s="12" customFormat="1">
      <c r="B7673" s="252"/>
      <c r="C7673" s="253"/>
      <c r="D7673" s="249" t="s">
        <v>218</v>
      </c>
      <c r="E7673" s="254" t="s">
        <v>81</v>
      </c>
      <c r="F7673" s="255" t="s">
        <v>1569</v>
      </c>
      <c r="G7673" s="253"/>
      <c r="H7673" s="254" t="s">
        <v>81</v>
      </c>
      <c r="I7673" s="256"/>
      <c r="J7673" s="253"/>
      <c r="K7673" s="253"/>
      <c r="L7673" s="257"/>
      <c r="M7673" s="258"/>
      <c r="N7673" s="259"/>
      <c r="O7673" s="259"/>
      <c r="P7673" s="259"/>
      <c r="Q7673" s="259"/>
      <c r="R7673" s="259"/>
      <c r="S7673" s="259"/>
      <c r="T7673" s="260"/>
      <c r="AT7673" s="261" t="s">
        <v>218</v>
      </c>
      <c r="AU7673" s="261" t="s">
        <v>92</v>
      </c>
      <c r="AV7673" s="12" t="s">
        <v>90</v>
      </c>
      <c r="AW7673" s="12" t="s">
        <v>45</v>
      </c>
      <c r="AX7673" s="12" t="s">
        <v>83</v>
      </c>
      <c r="AY7673" s="261" t="s">
        <v>207</v>
      </c>
    </row>
    <row r="7674" s="13" customFormat="1">
      <c r="B7674" s="262"/>
      <c r="C7674" s="263"/>
      <c r="D7674" s="249" t="s">
        <v>218</v>
      </c>
      <c r="E7674" s="264" t="s">
        <v>81</v>
      </c>
      <c r="F7674" s="265" t="s">
        <v>6116</v>
      </c>
      <c r="G7674" s="263"/>
      <c r="H7674" s="266">
        <v>25.399999999999999</v>
      </c>
      <c r="I7674" s="267"/>
      <c r="J7674" s="263"/>
      <c r="K7674" s="263"/>
      <c r="L7674" s="268"/>
      <c r="M7674" s="269"/>
      <c r="N7674" s="270"/>
      <c r="O7674" s="270"/>
      <c r="P7674" s="270"/>
      <c r="Q7674" s="270"/>
      <c r="R7674" s="270"/>
      <c r="S7674" s="270"/>
      <c r="T7674" s="271"/>
      <c r="AT7674" s="272" t="s">
        <v>218</v>
      </c>
      <c r="AU7674" s="272" t="s">
        <v>92</v>
      </c>
      <c r="AV7674" s="13" t="s">
        <v>92</v>
      </c>
      <c r="AW7674" s="13" t="s">
        <v>45</v>
      </c>
      <c r="AX7674" s="13" t="s">
        <v>83</v>
      </c>
      <c r="AY7674" s="272" t="s">
        <v>207</v>
      </c>
    </row>
    <row r="7675" s="13" customFormat="1">
      <c r="B7675" s="262"/>
      <c r="C7675" s="263"/>
      <c r="D7675" s="249" t="s">
        <v>218</v>
      </c>
      <c r="E7675" s="264" t="s">
        <v>81</v>
      </c>
      <c r="F7675" s="265" t="s">
        <v>6025</v>
      </c>
      <c r="G7675" s="263"/>
      <c r="H7675" s="266">
        <v>-0.80000000000000004</v>
      </c>
      <c r="I7675" s="267"/>
      <c r="J7675" s="263"/>
      <c r="K7675" s="263"/>
      <c r="L7675" s="268"/>
      <c r="M7675" s="269"/>
      <c r="N7675" s="270"/>
      <c r="O7675" s="270"/>
      <c r="P7675" s="270"/>
      <c r="Q7675" s="270"/>
      <c r="R7675" s="270"/>
      <c r="S7675" s="270"/>
      <c r="T7675" s="271"/>
      <c r="AT7675" s="272" t="s">
        <v>218</v>
      </c>
      <c r="AU7675" s="272" t="s">
        <v>92</v>
      </c>
      <c r="AV7675" s="13" t="s">
        <v>92</v>
      </c>
      <c r="AW7675" s="13" t="s">
        <v>45</v>
      </c>
      <c r="AX7675" s="13" t="s">
        <v>83</v>
      </c>
      <c r="AY7675" s="272" t="s">
        <v>207</v>
      </c>
    </row>
    <row r="7676" s="12" customFormat="1">
      <c r="B7676" s="252"/>
      <c r="C7676" s="253"/>
      <c r="D7676" s="249" t="s">
        <v>218</v>
      </c>
      <c r="E7676" s="254" t="s">
        <v>81</v>
      </c>
      <c r="F7676" s="255" t="s">
        <v>1576</v>
      </c>
      <c r="G7676" s="253"/>
      <c r="H7676" s="254" t="s">
        <v>81</v>
      </c>
      <c r="I7676" s="256"/>
      <c r="J7676" s="253"/>
      <c r="K7676" s="253"/>
      <c r="L7676" s="257"/>
      <c r="M7676" s="258"/>
      <c r="N7676" s="259"/>
      <c r="O7676" s="259"/>
      <c r="P7676" s="259"/>
      <c r="Q7676" s="259"/>
      <c r="R7676" s="259"/>
      <c r="S7676" s="259"/>
      <c r="T7676" s="260"/>
      <c r="AT7676" s="261" t="s">
        <v>218</v>
      </c>
      <c r="AU7676" s="261" t="s">
        <v>92</v>
      </c>
      <c r="AV7676" s="12" t="s">
        <v>90</v>
      </c>
      <c r="AW7676" s="12" t="s">
        <v>45</v>
      </c>
      <c r="AX7676" s="12" t="s">
        <v>83</v>
      </c>
      <c r="AY7676" s="261" t="s">
        <v>207</v>
      </c>
    </row>
    <row r="7677" s="13" customFormat="1">
      <c r="B7677" s="262"/>
      <c r="C7677" s="263"/>
      <c r="D7677" s="249" t="s">
        <v>218</v>
      </c>
      <c r="E7677" s="264" t="s">
        <v>81</v>
      </c>
      <c r="F7677" s="265" t="s">
        <v>6117</v>
      </c>
      <c r="G7677" s="263"/>
      <c r="H7677" s="266">
        <v>20.5</v>
      </c>
      <c r="I7677" s="267"/>
      <c r="J7677" s="263"/>
      <c r="K7677" s="263"/>
      <c r="L7677" s="268"/>
      <c r="M7677" s="269"/>
      <c r="N7677" s="270"/>
      <c r="O7677" s="270"/>
      <c r="P7677" s="270"/>
      <c r="Q7677" s="270"/>
      <c r="R7677" s="270"/>
      <c r="S7677" s="270"/>
      <c r="T7677" s="271"/>
      <c r="AT7677" s="272" t="s">
        <v>218</v>
      </c>
      <c r="AU7677" s="272" t="s">
        <v>92</v>
      </c>
      <c r="AV7677" s="13" t="s">
        <v>92</v>
      </c>
      <c r="AW7677" s="13" t="s">
        <v>45</v>
      </c>
      <c r="AX7677" s="13" t="s">
        <v>83</v>
      </c>
      <c r="AY7677" s="272" t="s">
        <v>207</v>
      </c>
    </row>
    <row r="7678" s="13" customFormat="1">
      <c r="B7678" s="262"/>
      <c r="C7678" s="263"/>
      <c r="D7678" s="249" t="s">
        <v>218</v>
      </c>
      <c r="E7678" s="264" t="s">
        <v>81</v>
      </c>
      <c r="F7678" s="265" t="s">
        <v>6025</v>
      </c>
      <c r="G7678" s="263"/>
      <c r="H7678" s="266">
        <v>-0.80000000000000004</v>
      </c>
      <c r="I7678" s="267"/>
      <c r="J7678" s="263"/>
      <c r="K7678" s="263"/>
      <c r="L7678" s="268"/>
      <c r="M7678" s="269"/>
      <c r="N7678" s="270"/>
      <c r="O7678" s="270"/>
      <c r="P7678" s="270"/>
      <c r="Q7678" s="270"/>
      <c r="R7678" s="270"/>
      <c r="S7678" s="270"/>
      <c r="T7678" s="271"/>
      <c r="AT7678" s="272" t="s">
        <v>218</v>
      </c>
      <c r="AU7678" s="272" t="s">
        <v>92</v>
      </c>
      <c r="AV7678" s="13" t="s">
        <v>92</v>
      </c>
      <c r="AW7678" s="13" t="s">
        <v>45</v>
      </c>
      <c r="AX7678" s="13" t="s">
        <v>83</v>
      </c>
      <c r="AY7678" s="272" t="s">
        <v>207</v>
      </c>
    </row>
    <row r="7679" s="12" customFormat="1">
      <c r="B7679" s="252"/>
      <c r="C7679" s="253"/>
      <c r="D7679" s="249" t="s">
        <v>218</v>
      </c>
      <c r="E7679" s="254" t="s">
        <v>81</v>
      </c>
      <c r="F7679" s="255" t="s">
        <v>1023</v>
      </c>
      <c r="G7679" s="253"/>
      <c r="H7679" s="254" t="s">
        <v>81</v>
      </c>
      <c r="I7679" s="256"/>
      <c r="J7679" s="253"/>
      <c r="K7679" s="253"/>
      <c r="L7679" s="257"/>
      <c r="M7679" s="258"/>
      <c r="N7679" s="259"/>
      <c r="O7679" s="259"/>
      <c r="P7679" s="259"/>
      <c r="Q7679" s="259"/>
      <c r="R7679" s="259"/>
      <c r="S7679" s="259"/>
      <c r="T7679" s="260"/>
      <c r="AT7679" s="261" t="s">
        <v>218</v>
      </c>
      <c r="AU7679" s="261" t="s">
        <v>92</v>
      </c>
      <c r="AV7679" s="12" t="s">
        <v>90</v>
      </c>
      <c r="AW7679" s="12" t="s">
        <v>45</v>
      </c>
      <c r="AX7679" s="12" t="s">
        <v>83</v>
      </c>
      <c r="AY7679" s="261" t="s">
        <v>207</v>
      </c>
    </row>
    <row r="7680" s="12" customFormat="1">
      <c r="B7680" s="252"/>
      <c r="C7680" s="253"/>
      <c r="D7680" s="249" t="s">
        <v>218</v>
      </c>
      <c r="E7680" s="254" t="s">
        <v>81</v>
      </c>
      <c r="F7680" s="255" t="s">
        <v>1024</v>
      </c>
      <c r="G7680" s="253"/>
      <c r="H7680" s="254" t="s">
        <v>81</v>
      </c>
      <c r="I7680" s="256"/>
      <c r="J7680" s="253"/>
      <c r="K7680" s="253"/>
      <c r="L7680" s="257"/>
      <c r="M7680" s="258"/>
      <c r="N7680" s="259"/>
      <c r="O7680" s="259"/>
      <c r="P7680" s="259"/>
      <c r="Q7680" s="259"/>
      <c r="R7680" s="259"/>
      <c r="S7680" s="259"/>
      <c r="T7680" s="260"/>
      <c r="AT7680" s="261" t="s">
        <v>218</v>
      </c>
      <c r="AU7680" s="261" t="s">
        <v>92</v>
      </c>
      <c r="AV7680" s="12" t="s">
        <v>90</v>
      </c>
      <c r="AW7680" s="12" t="s">
        <v>45</v>
      </c>
      <c r="AX7680" s="12" t="s">
        <v>83</v>
      </c>
      <c r="AY7680" s="261" t="s">
        <v>207</v>
      </c>
    </row>
    <row r="7681" s="13" customFormat="1">
      <c r="B7681" s="262"/>
      <c r="C7681" s="263"/>
      <c r="D7681" s="249" t="s">
        <v>218</v>
      </c>
      <c r="E7681" s="264" t="s">
        <v>81</v>
      </c>
      <c r="F7681" s="265" t="s">
        <v>6088</v>
      </c>
      <c r="G7681" s="263"/>
      <c r="H7681" s="266">
        <v>29.199999999999999</v>
      </c>
      <c r="I7681" s="267"/>
      <c r="J7681" s="263"/>
      <c r="K7681" s="263"/>
      <c r="L7681" s="268"/>
      <c r="M7681" s="269"/>
      <c r="N7681" s="270"/>
      <c r="O7681" s="270"/>
      <c r="P7681" s="270"/>
      <c r="Q7681" s="270"/>
      <c r="R7681" s="270"/>
      <c r="S7681" s="270"/>
      <c r="T7681" s="271"/>
      <c r="AT7681" s="272" t="s">
        <v>218</v>
      </c>
      <c r="AU7681" s="272" t="s">
        <v>92</v>
      </c>
      <c r="AV7681" s="13" t="s">
        <v>92</v>
      </c>
      <c r="AW7681" s="13" t="s">
        <v>45</v>
      </c>
      <c r="AX7681" s="13" t="s">
        <v>83</v>
      </c>
      <c r="AY7681" s="272" t="s">
        <v>207</v>
      </c>
    </row>
    <row r="7682" s="14" customFormat="1">
      <c r="B7682" s="273"/>
      <c r="C7682" s="274"/>
      <c r="D7682" s="249" t="s">
        <v>218</v>
      </c>
      <c r="E7682" s="275" t="s">
        <v>81</v>
      </c>
      <c r="F7682" s="276" t="s">
        <v>232</v>
      </c>
      <c r="G7682" s="274"/>
      <c r="H7682" s="277">
        <v>89.299999999999997</v>
      </c>
      <c r="I7682" s="278"/>
      <c r="J7682" s="274"/>
      <c r="K7682" s="274"/>
      <c r="L7682" s="279"/>
      <c r="M7682" s="280"/>
      <c r="N7682" s="281"/>
      <c r="O7682" s="281"/>
      <c r="P7682" s="281"/>
      <c r="Q7682" s="281"/>
      <c r="R7682" s="281"/>
      <c r="S7682" s="281"/>
      <c r="T7682" s="282"/>
      <c r="AT7682" s="283" t="s">
        <v>218</v>
      </c>
      <c r="AU7682" s="283" t="s">
        <v>92</v>
      </c>
      <c r="AV7682" s="14" t="s">
        <v>214</v>
      </c>
      <c r="AW7682" s="14" t="s">
        <v>45</v>
      </c>
      <c r="AX7682" s="14" t="s">
        <v>90</v>
      </c>
      <c r="AY7682" s="283" t="s">
        <v>207</v>
      </c>
    </row>
    <row r="7683" s="1" customFormat="1" ht="16.5" customHeight="1">
      <c r="B7683" s="48"/>
      <c r="C7683" s="295" t="s">
        <v>6118</v>
      </c>
      <c r="D7683" s="295" t="s">
        <v>419</v>
      </c>
      <c r="E7683" s="296" t="s">
        <v>6119</v>
      </c>
      <c r="F7683" s="297" t="s">
        <v>6120</v>
      </c>
      <c r="G7683" s="298" t="s">
        <v>450</v>
      </c>
      <c r="H7683" s="299">
        <v>93.765000000000001</v>
      </c>
      <c r="I7683" s="300"/>
      <c r="J7683" s="301">
        <f>ROUND(I7683*H7683,2)</f>
        <v>0</v>
      </c>
      <c r="K7683" s="297" t="s">
        <v>81</v>
      </c>
      <c r="L7683" s="302"/>
      <c r="M7683" s="303" t="s">
        <v>81</v>
      </c>
      <c r="N7683" s="304" t="s">
        <v>53</v>
      </c>
      <c r="O7683" s="49"/>
      <c r="P7683" s="246">
        <f>O7683*H7683</f>
        <v>0</v>
      </c>
      <c r="Q7683" s="246">
        <v>0.00029999999999999997</v>
      </c>
      <c r="R7683" s="246">
        <f>Q7683*H7683</f>
        <v>0.028129499999999998</v>
      </c>
      <c r="S7683" s="246">
        <v>0</v>
      </c>
      <c r="T7683" s="247">
        <f>S7683*H7683</f>
        <v>0</v>
      </c>
      <c r="AR7683" s="25" t="s">
        <v>447</v>
      </c>
      <c r="AT7683" s="25" t="s">
        <v>419</v>
      </c>
      <c r="AU7683" s="25" t="s">
        <v>92</v>
      </c>
      <c r="AY7683" s="25" t="s">
        <v>207</v>
      </c>
      <c r="BE7683" s="248">
        <f>IF(N7683="základní",J7683,0)</f>
        <v>0</v>
      </c>
      <c r="BF7683" s="248">
        <f>IF(N7683="snížená",J7683,0)</f>
        <v>0</v>
      </c>
      <c r="BG7683" s="248">
        <f>IF(N7683="zákl. přenesená",J7683,0)</f>
        <v>0</v>
      </c>
      <c r="BH7683" s="248">
        <f>IF(N7683="sníž. přenesená",J7683,0)</f>
        <v>0</v>
      </c>
      <c r="BI7683" s="248">
        <f>IF(N7683="nulová",J7683,0)</f>
        <v>0</v>
      </c>
      <c r="BJ7683" s="25" t="s">
        <v>90</v>
      </c>
      <c r="BK7683" s="248">
        <f>ROUND(I7683*H7683,2)</f>
        <v>0</v>
      </c>
      <c r="BL7683" s="25" t="s">
        <v>345</v>
      </c>
      <c r="BM7683" s="25" t="s">
        <v>6121</v>
      </c>
    </row>
    <row r="7684" s="13" customFormat="1">
      <c r="B7684" s="262"/>
      <c r="C7684" s="263"/>
      <c r="D7684" s="249" t="s">
        <v>218</v>
      </c>
      <c r="E7684" s="263"/>
      <c r="F7684" s="265" t="s">
        <v>6122</v>
      </c>
      <c r="G7684" s="263"/>
      <c r="H7684" s="266">
        <v>93.765000000000001</v>
      </c>
      <c r="I7684" s="267"/>
      <c r="J7684" s="263"/>
      <c r="K7684" s="263"/>
      <c r="L7684" s="268"/>
      <c r="M7684" s="269"/>
      <c r="N7684" s="270"/>
      <c r="O7684" s="270"/>
      <c r="P7684" s="270"/>
      <c r="Q7684" s="270"/>
      <c r="R7684" s="270"/>
      <c r="S7684" s="270"/>
      <c r="T7684" s="271"/>
      <c r="AT7684" s="272" t="s">
        <v>218</v>
      </c>
      <c r="AU7684" s="272" t="s">
        <v>92</v>
      </c>
      <c r="AV7684" s="13" t="s">
        <v>92</v>
      </c>
      <c r="AW7684" s="13" t="s">
        <v>6</v>
      </c>
      <c r="AX7684" s="13" t="s">
        <v>90</v>
      </c>
      <c r="AY7684" s="272" t="s">
        <v>207</v>
      </c>
    </row>
    <row r="7685" s="1" customFormat="1" ht="16.5" customHeight="1">
      <c r="B7685" s="48"/>
      <c r="C7685" s="237" t="s">
        <v>6123</v>
      </c>
      <c r="D7685" s="237" t="s">
        <v>209</v>
      </c>
      <c r="E7685" s="238" t="s">
        <v>6124</v>
      </c>
      <c r="F7685" s="239" t="s">
        <v>6125</v>
      </c>
      <c r="G7685" s="240" t="s">
        <v>450</v>
      </c>
      <c r="H7685" s="241">
        <v>116.705</v>
      </c>
      <c r="I7685" s="242"/>
      <c r="J7685" s="243">
        <f>ROUND(I7685*H7685,2)</f>
        <v>0</v>
      </c>
      <c r="K7685" s="239" t="s">
        <v>213</v>
      </c>
      <c r="L7685" s="74"/>
      <c r="M7685" s="244" t="s">
        <v>81</v>
      </c>
      <c r="N7685" s="245" t="s">
        <v>53</v>
      </c>
      <c r="O7685" s="49"/>
      <c r="P7685" s="246">
        <f>O7685*H7685</f>
        <v>0</v>
      </c>
      <c r="Q7685" s="246">
        <v>0</v>
      </c>
      <c r="R7685" s="246">
        <f>Q7685*H7685</f>
        <v>0</v>
      </c>
      <c r="S7685" s="246">
        <v>0.00029999999999999997</v>
      </c>
      <c r="T7685" s="247">
        <f>S7685*H7685</f>
        <v>0.035011499999999994</v>
      </c>
      <c r="AR7685" s="25" t="s">
        <v>345</v>
      </c>
      <c r="AT7685" s="25" t="s">
        <v>209</v>
      </c>
      <c r="AU7685" s="25" t="s">
        <v>92</v>
      </c>
      <c r="AY7685" s="25" t="s">
        <v>207</v>
      </c>
      <c r="BE7685" s="248">
        <f>IF(N7685="základní",J7685,0)</f>
        <v>0</v>
      </c>
      <c r="BF7685" s="248">
        <f>IF(N7685="snížená",J7685,0)</f>
        <v>0</v>
      </c>
      <c r="BG7685" s="248">
        <f>IF(N7685="zákl. přenesená",J7685,0)</f>
        <v>0</v>
      </c>
      <c r="BH7685" s="248">
        <f>IF(N7685="sníž. přenesená",J7685,0)</f>
        <v>0</v>
      </c>
      <c r="BI7685" s="248">
        <f>IF(N7685="nulová",J7685,0)</f>
        <v>0</v>
      </c>
      <c r="BJ7685" s="25" t="s">
        <v>90</v>
      </c>
      <c r="BK7685" s="248">
        <f>ROUND(I7685*H7685,2)</f>
        <v>0</v>
      </c>
      <c r="BL7685" s="25" t="s">
        <v>345</v>
      </c>
      <c r="BM7685" s="25" t="s">
        <v>6126</v>
      </c>
    </row>
    <row r="7686" s="12" customFormat="1">
      <c r="B7686" s="252"/>
      <c r="C7686" s="253"/>
      <c r="D7686" s="249" t="s">
        <v>218</v>
      </c>
      <c r="E7686" s="254" t="s">
        <v>81</v>
      </c>
      <c r="F7686" s="255" t="s">
        <v>340</v>
      </c>
      <c r="G7686" s="253"/>
      <c r="H7686" s="254" t="s">
        <v>81</v>
      </c>
      <c r="I7686" s="256"/>
      <c r="J7686" s="253"/>
      <c r="K7686" s="253"/>
      <c r="L7686" s="257"/>
      <c r="M7686" s="258"/>
      <c r="N7686" s="259"/>
      <c r="O7686" s="259"/>
      <c r="P7686" s="259"/>
      <c r="Q7686" s="259"/>
      <c r="R7686" s="259"/>
      <c r="S7686" s="259"/>
      <c r="T7686" s="260"/>
      <c r="AT7686" s="261" t="s">
        <v>218</v>
      </c>
      <c r="AU7686" s="261" t="s">
        <v>92</v>
      </c>
      <c r="AV7686" s="12" t="s">
        <v>90</v>
      </c>
      <c r="AW7686" s="12" t="s">
        <v>45</v>
      </c>
      <c r="AX7686" s="12" t="s">
        <v>83</v>
      </c>
      <c r="AY7686" s="261" t="s">
        <v>207</v>
      </c>
    </row>
    <row r="7687" s="12" customFormat="1">
      <c r="B7687" s="252"/>
      <c r="C7687" s="253"/>
      <c r="D7687" s="249" t="s">
        <v>218</v>
      </c>
      <c r="E7687" s="254" t="s">
        <v>81</v>
      </c>
      <c r="F7687" s="255" t="s">
        <v>6127</v>
      </c>
      <c r="G7687" s="253"/>
      <c r="H7687" s="254" t="s">
        <v>81</v>
      </c>
      <c r="I7687" s="256"/>
      <c r="J7687" s="253"/>
      <c r="K7687" s="253"/>
      <c r="L7687" s="257"/>
      <c r="M7687" s="258"/>
      <c r="N7687" s="259"/>
      <c r="O7687" s="259"/>
      <c r="P7687" s="259"/>
      <c r="Q7687" s="259"/>
      <c r="R7687" s="259"/>
      <c r="S7687" s="259"/>
      <c r="T7687" s="260"/>
      <c r="AT7687" s="261" t="s">
        <v>218</v>
      </c>
      <c r="AU7687" s="261" t="s">
        <v>92</v>
      </c>
      <c r="AV7687" s="12" t="s">
        <v>90</v>
      </c>
      <c r="AW7687" s="12" t="s">
        <v>45</v>
      </c>
      <c r="AX7687" s="12" t="s">
        <v>83</v>
      </c>
      <c r="AY7687" s="261" t="s">
        <v>207</v>
      </c>
    </row>
    <row r="7688" s="13" customFormat="1">
      <c r="B7688" s="262"/>
      <c r="C7688" s="263"/>
      <c r="D7688" s="249" t="s">
        <v>218</v>
      </c>
      <c r="E7688" s="264" t="s">
        <v>81</v>
      </c>
      <c r="F7688" s="265" t="s">
        <v>5810</v>
      </c>
      <c r="G7688" s="263"/>
      <c r="H7688" s="266">
        <v>19.800000000000001</v>
      </c>
      <c r="I7688" s="267"/>
      <c r="J7688" s="263"/>
      <c r="K7688" s="263"/>
      <c r="L7688" s="268"/>
      <c r="M7688" s="269"/>
      <c r="N7688" s="270"/>
      <c r="O7688" s="270"/>
      <c r="P7688" s="270"/>
      <c r="Q7688" s="270"/>
      <c r="R7688" s="270"/>
      <c r="S7688" s="270"/>
      <c r="T7688" s="271"/>
      <c r="AT7688" s="272" t="s">
        <v>218</v>
      </c>
      <c r="AU7688" s="272" t="s">
        <v>92</v>
      </c>
      <c r="AV7688" s="13" t="s">
        <v>92</v>
      </c>
      <c r="AW7688" s="13" t="s">
        <v>45</v>
      </c>
      <c r="AX7688" s="13" t="s">
        <v>83</v>
      </c>
      <c r="AY7688" s="272" t="s">
        <v>207</v>
      </c>
    </row>
    <row r="7689" s="13" customFormat="1">
      <c r="B7689" s="262"/>
      <c r="C7689" s="263"/>
      <c r="D7689" s="249" t="s">
        <v>218</v>
      </c>
      <c r="E7689" s="264" t="s">
        <v>81</v>
      </c>
      <c r="F7689" s="265" t="s">
        <v>6128</v>
      </c>
      <c r="G7689" s="263"/>
      <c r="H7689" s="266">
        <v>8.25</v>
      </c>
      <c r="I7689" s="267"/>
      <c r="J7689" s="263"/>
      <c r="K7689" s="263"/>
      <c r="L7689" s="268"/>
      <c r="M7689" s="269"/>
      <c r="N7689" s="270"/>
      <c r="O7689" s="270"/>
      <c r="P7689" s="270"/>
      <c r="Q7689" s="270"/>
      <c r="R7689" s="270"/>
      <c r="S7689" s="270"/>
      <c r="T7689" s="271"/>
      <c r="AT7689" s="272" t="s">
        <v>218</v>
      </c>
      <c r="AU7689" s="272" t="s">
        <v>92</v>
      </c>
      <c r="AV7689" s="13" t="s">
        <v>92</v>
      </c>
      <c r="AW7689" s="13" t="s">
        <v>45</v>
      </c>
      <c r="AX7689" s="13" t="s">
        <v>83</v>
      </c>
      <c r="AY7689" s="272" t="s">
        <v>207</v>
      </c>
    </row>
    <row r="7690" s="13" customFormat="1">
      <c r="B7690" s="262"/>
      <c r="C7690" s="263"/>
      <c r="D7690" s="249" t="s">
        <v>218</v>
      </c>
      <c r="E7690" s="264" t="s">
        <v>81</v>
      </c>
      <c r="F7690" s="265" t="s">
        <v>6129</v>
      </c>
      <c r="G7690" s="263"/>
      <c r="H7690" s="266">
        <v>23.100000000000001</v>
      </c>
      <c r="I7690" s="267"/>
      <c r="J7690" s="263"/>
      <c r="K7690" s="263"/>
      <c r="L7690" s="268"/>
      <c r="M7690" s="269"/>
      <c r="N7690" s="270"/>
      <c r="O7690" s="270"/>
      <c r="P7690" s="270"/>
      <c r="Q7690" s="270"/>
      <c r="R7690" s="270"/>
      <c r="S7690" s="270"/>
      <c r="T7690" s="271"/>
      <c r="AT7690" s="272" t="s">
        <v>218</v>
      </c>
      <c r="AU7690" s="272" t="s">
        <v>92</v>
      </c>
      <c r="AV7690" s="13" t="s">
        <v>92</v>
      </c>
      <c r="AW7690" s="13" t="s">
        <v>45</v>
      </c>
      <c r="AX7690" s="13" t="s">
        <v>83</v>
      </c>
      <c r="AY7690" s="272" t="s">
        <v>207</v>
      </c>
    </row>
    <row r="7691" s="13" customFormat="1">
      <c r="B7691" s="262"/>
      <c r="C7691" s="263"/>
      <c r="D7691" s="249" t="s">
        <v>218</v>
      </c>
      <c r="E7691" s="264" t="s">
        <v>81</v>
      </c>
      <c r="F7691" s="265" t="s">
        <v>5824</v>
      </c>
      <c r="G7691" s="263"/>
      <c r="H7691" s="266">
        <v>10.25</v>
      </c>
      <c r="I7691" s="267"/>
      <c r="J7691" s="263"/>
      <c r="K7691" s="263"/>
      <c r="L7691" s="268"/>
      <c r="M7691" s="269"/>
      <c r="N7691" s="270"/>
      <c r="O7691" s="270"/>
      <c r="P7691" s="270"/>
      <c r="Q7691" s="270"/>
      <c r="R7691" s="270"/>
      <c r="S7691" s="270"/>
      <c r="T7691" s="271"/>
      <c r="AT7691" s="272" t="s">
        <v>218</v>
      </c>
      <c r="AU7691" s="272" t="s">
        <v>92</v>
      </c>
      <c r="AV7691" s="13" t="s">
        <v>92</v>
      </c>
      <c r="AW7691" s="13" t="s">
        <v>45</v>
      </c>
      <c r="AX7691" s="13" t="s">
        <v>83</v>
      </c>
      <c r="AY7691" s="272" t="s">
        <v>207</v>
      </c>
    </row>
    <row r="7692" s="12" customFormat="1">
      <c r="B7692" s="252"/>
      <c r="C7692" s="253"/>
      <c r="D7692" s="249" t="s">
        <v>218</v>
      </c>
      <c r="E7692" s="254" t="s">
        <v>81</v>
      </c>
      <c r="F7692" s="255" t="s">
        <v>669</v>
      </c>
      <c r="G7692" s="253"/>
      <c r="H7692" s="254" t="s">
        <v>81</v>
      </c>
      <c r="I7692" s="256"/>
      <c r="J7692" s="253"/>
      <c r="K7692" s="253"/>
      <c r="L7692" s="257"/>
      <c r="M7692" s="258"/>
      <c r="N7692" s="259"/>
      <c r="O7692" s="259"/>
      <c r="P7692" s="259"/>
      <c r="Q7692" s="259"/>
      <c r="R7692" s="259"/>
      <c r="S7692" s="259"/>
      <c r="T7692" s="260"/>
      <c r="AT7692" s="261" t="s">
        <v>218</v>
      </c>
      <c r="AU7692" s="261" t="s">
        <v>92</v>
      </c>
      <c r="AV7692" s="12" t="s">
        <v>90</v>
      </c>
      <c r="AW7692" s="12" t="s">
        <v>45</v>
      </c>
      <c r="AX7692" s="12" t="s">
        <v>83</v>
      </c>
      <c r="AY7692" s="261" t="s">
        <v>207</v>
      </c>
    </row>
    <row r="7693" s="13" customFormat="1">
      <c r="B7693" s="262"/>
      <c r="C7693" s="263"/>
      <c r="D7693" s="249" t="s">
        <v>218</v>
      </c>
      <c r="E7693" s="264" t="s">
        <v>81</v>
      </c>
      <c r="F7693" s="265" t="s">
        <v>5825</v>
      </c>
      <c r="G7693" s="263"/>
      <c r="H7693" s="266">
        <v>45.5</v>
      </c>
      <c r="I7693" s="267"/>
      <c r="J7693" s="263"/>
      <c r="K7693" s="263"/>
      <c r="L7693" s="268"/>
      <c r="M7693" s="269"/>
      <c r="N7693" s="270"/>
      <c r="O7693" s="270"/>
      <c r="P7693" s="270"/>
      <c r="Q7693" s="270"/>
      <c r="R7693" s="270"/>
      <c r="S7693" s="270"/>
      <c r="T7693" s="271"/>
      <c r="AT7693" s="272" t="s">
        <v>218</v>
      </c>
      <c r="AU7693" s="272" t="s">
        <v>92</v>
      </c>
      <c r="AV7693" s="13" t="s">
        <v>92</v>
      </c>
      <c r="AW7693" s="13" t="s">
        <v>45</v>
      </c>
      <c r="AX7693" s="13" t="s">
        <v>83</v>
      </c>
      <c r="AY7693" s="272" t="s">
        <v>207</v>
      </c>
    </row>
    <row r="7694" s="12" customFormat="1">
      <c r="B7694" s="252"/>
      <c r="C7694" s="253"/>
      <c r="D7694" s="249" t="s">
        <v>218</v>
      </c>
      <c r="E7694" s="254" t="s">
        <v>81</v>
      </c>
      <c r="F7694" s="255" t="s">
        <v>673</v>
      </c>
      <c r="G7694" s="253"/>
      <c r="H7694" s="254" t="s">
        <v>81</v>
      </c>
      <c r="I7694" s="256"/>
      <c r="J7694" s="253"/>
      <c r="K7694" s="253"/>
      <c r="L7694" s="257"/>
      <c r="M7694" s="258"/>
      <c r="N7694" s="259"/>
      <c r="O7694" s="259"/>
      <c r="P7694" s="259"/>
      <c r="Q7694" s="259"/>
      <c r="R7694" s="259"/>
      <c r="S7694" s="259"/>
      <c r="T7694" s="260"/>
      <c r="AT7694" s="261" t="s">
        <v>218</v>
      </c>
      <c r="AU7694" s="261" t="s">
        <v>92</v>
      </c>
      <c r="AV7694" s="12" t="s">
        <v>90</v>
      </c>
      <c r="AW7694" s="12" t="s">
        <v>45</v>
      </c>
      <c r="AX7694" s="12" t="s">
        <v>83</v>
      </c>
      <c r="AY7694" s="261" t="s">
        <v>207</v>
      </c>
    </row>
    <row r="7695" s="13" customFormat="1">
      <c r="B7695" s="262"/>
      <c r="C7695" s="263"/>
      <c r="D7695" s="249" t="s">
        <v>218</v>
      </c>
      <c r="E7695" s="264" t="s">
        <v>81</v>
      </c>
      <c r="F7695" s="265" t="s">
        <v>6130</v>
      </c>
      <c r="G7695" s="263"/>
      <c r="H7695" s="266">
        <v>2.4300000000000002</v>
      </c>
      <c r="I7695" s="267"/>
      <c r="J7695" s="263"/>
      <c r="K7695" s="263"/>
      <c r="L7695" s="268"/>
      <c r="M7695" s="269"/>
      <c r="N7695" s="270"/>
      <c r="O7695" s="270"/>
      <c r="P7695" s="270"/>
      <c r="Q7695" s="270"/>
      <c r="R7695" s="270"/>
      <c r="S7695" s="270"/>
      <c r="T7695" s="271"/>
      <c r="AT7695" s="272" t="s">
        <v>218</v>
      </c>
      <c r="AU7695" s="272" t="s">
        <v>92</v>
      </c>
      <c r="AV7695" s="13" t="s">
        <v>92</v>
      </c>
      <c r="AW7695" s="13" t="s">
        <v>45</v>
      </c>
      <c r="AX7695" s="13" t="s">
        <v>83</v>
      </c>
      <c r="AY7695" s="272" t="s">
        <v>207</v>
      </c>
    </row>
    <row r="7696" s="13" customFormat="1">
      <c r="B7696" s="262"/>
      <c r="C7696" s="263"/>
      <c r="D7696" s="249" t="s">
        <v>218</v>
      </c>
      <c r="E7696" s="264" t="s">
        <v>81</v>
      </c>
      <c r="F7696" s="265" t="s">
        <v>6131</v>
      </c>
      <c r="G7696" s="263"/>
      <c r="H7696" s="266">
        <v>1.629</v>
      </c>
      <c r="I7696" s="267"/>
      <c r="J7696" s="263"/>
      <c r="K7696" s="263"/>
      <c r="L7696" s="268"/>
      <c r="M7696" s="269"/>
      <c r="N7696" s="270"/>
      <c r="O7696" s="270"/>
      <c r="P7696" s="270"/>
      <c r="Q7696" s="270"/>
      <c r="R7696" s="270"/>
      <c r="S7696" s="270"/>
      <c r="T7696" s="271"/>
      <c r="AT7696" s="272" t="s">
        <v>218</v>
      </c>
      <c r="AU7696" s="272" t="s">
        <v>92</v>
      </c>
      <c r="AV7696" s="13" t="s">
        <v>92</v>
      </c>
      <c r="AW7696" s="13" t="s">
        <v>45</v>
      </c>
      <c r="AX7696" s="13" t="s">
        <v>83</v>
      </c>
      <c r="AY7696" s="272" t="s">
        <v>207</v>
      </c>
    </row>
    <row r="7697" s="13" customFormat="1">
      <c r="B7697" s="262"/>
      <c r="C7697" s="263"/>
      <c r="D7697" s="249" t="s">
        <v>218</v>
      </c>
      <c r="E7697" s="264" t="s">
        <v>81</v>
      </c>
      <c r="F7697" s="265" t="s">
        <v>6132</v>
      </c>
      <c r="G7697" s="263"/>
      <c r="H7697" s="266">
        <v>3.3799999999999999</v>
      </c>
      <c r="I7697" s="267"/>
      <c r="J7697" s="263"/>
      <c r="K7697" s="263"/>
      <c r="L7697" s="268"/>
      <c r="M7697" s="269"/>
      <c r="N7697" s="270"/>
      <c r="O7697" s="270"/>
      <c r="P7697" s="270"/>
      <c r="Q7697" s="270"/>
      <c r="R7697" s="270"/>
      <c r="S7697" s="270"/>
      <c r="T7697" s="271"/>
      <c r="AT7697" s="272" t="s">
        <v>218</v>
      </c>
      <c r="AU7697" s="272" t="s">
        <v>92</v>
      </c>
      <c r="AV7697" s="13" t="s">
        <v>92</v>
      </c>
      <c r="AW7697" s="13" t="s">
        <v>45</v>
      </c>
      <c r="AX7697" s="13" t="s">
        <v>83</v>
      </c>
      <c r="AY7697" s="272" t="s">
        <v>207</v>
      </c>
    </row>
    <row r="7698" s="13" customFormat="1">
      <c r="B7698" s="262"/>
      <c r="C7698" s="263"/>
      <c r="D7698" s="249" t="s">
        <v>218</v>
      </c>
      <c r="E7698" s="264" t="s">
        <v>81</v>
      </c>
      <c r="F7698" s="265" t="s">
        <v>6133</v>
      </c>
      <c r="G7698" s="263"/>
      <c r="H7698" s="266">
        <v>2.3660000000000001</v>
      </c>
      <c r="I7698" s="267"/>
      <c r="J7698" s="263"/>
      <c r="K7698" s="263"/>
      <c r="L7698" s="268"/>
      <c r="M7698" s="269"/>
      <c r="N7698" s="270"/>
      <c r="O7698" s="270"/>
      <c r="P7698" s="270"/>
      <c r="Q7698" s="270"/>
      <c r="R7698" s="270"/>
      <c r="S7698" s="270"/>
      <c r="T7698" s="271"/>
      <c r="AT7698" s="272" t="s">
        <v>218</v>
      </c>
      <c r="AU7698" s="272" t="s">
        <v>92</v>
      </c>
      <c r="AV7698" s="13" t="s">
        <v>92</v>
      </c>
      <c r="AW7698" s="13" t="s">
        <v>45</v>
      </c>
      <c r="AX7698" s="13" t="s">
        <v>83</v>
      </c>
      <c r="AY7698" s="272" t="s">
        <v>207</v>
      </c>
    </row>
    <row r="7699" s="14" customFormat="1">
      <c r="B7699" s="273"/>
      <c r="C7699" s="274"/>
      <c r="D7699" s="249" t="s">
        <v>218</v>
      </c>
      <c r="E7699" s="275" t="s">
        <v>81</v>
      </c>
      <c r="F7699" s="276" t="s">
        <v>232</v>
      </c>
      <c r="G7699" s="274"/>
      <c r="H7699" s="277">
        <v>116.705</v>
      </c>
      <c r="I7699" s="278"/>
      <c r="J7699" s="274"/>
      <c r="K7699" s="274"/>
      <c r="L7699" s="279"/>
      <c r="M7699" s="280"/>
      <c r="N7699" s="281"/>
      <c r="O7699" s="281"/>
      <c r="P7699" s="281"/>
      <c r="Q7699" s="281"/>
      <c r="R7699" s="281"/>
      <c r="S7699" s="281"/>
      <c r="T7699" s="282"/>
      <c r="AT7699" s="283" t="s">
        <v>218</v>
      </c>
      <c r="AU7699" s="283" t="s">
        <v>92</v>
      </c>
      <c r="AV7699" s="14" t="s">
        <v>214</v>
      </c>
      <c r="AW7699" s="14" t="s">
        <v>45</v>
      </c>
      <c r="AX7699" s="14" t="s">
        <v>90</v>
      </c>
      <c r="AY7699" s="283" t="s">
        <v>207</v>
      </c>
    </row>
    <row r="7700" s="1" customFormat="1" ht="16.5" customHeight="1">
      <c r="B7700" s="48"/>
      <c r="C7700" s="237" t="s">
        <v>6134</v>
      </c>
      <c r="D7700" s="237" t="s">
        <v>209</v>
      </c>
      <c r="E7700" s="238" t="s">
        <v>6135</v>
      </c>
      <c r="F7700" s="239" t="s">
        <v>6136</v>
      </c>
      <c r="G7700" s="240" t="s">
        <v>3475</v>
      </c>
      <c r="H7700" s="305"/>
      <c r="I7700" s="242"/>
      <c r="J7700" s="243">
        <f>ROUND(I7700*H7700,2)</f>
        <v>0</v>
      </c>
      <c r="K7700" s="239" t="s">
        <v>213</v>
      </c>
      <c r="L7700" s="74"/>
      <c r="M7700" s="244" t="s">
        <v>81</v>
      </c>
      <c r="N7700" s="245" t="s">
        <v>53</v>
      </c>
      <c r="O7700" s="49"/>
      <c r="P7700" s="246">
        <f>O7700*H7700</f>
        <v>0</v>
      </c>
      <c r="Q7700" s="246">
        <v>0</v>
      </c>
      <c r="R7700" s="246">
        <f>Q7700*H7700</f>
        <v>0</v>
      </c>
      <c r="S7700" s="246">
        <v>0</v>
      </c>
      <c r="T7700" s="247">
        <f>S7700*H7700</f>
        <v>0</v>
      </c>
      <c r="AR7700" s="25" t="s">
        <v>345</v>
      </c>
      <c r="AT7700" s="25" t="s">
        <v>209</v>
      </c>
      <c r="AU7700" s="25" t="s">
        <v>92</v>
      </c>
      <c r="AY7700" s="25" t="s">
        <v>207</v>
      </c>
      <c r="BE7700" s="248">
        <f>IF(N7700="základní",J7700,0)</f>
        <v>0</v>
      </c>
      <c r="BF7700" s="248">
        <f>IF(N7700="snížená",J7700,0)</f>
        <v>0</v>
      </c>
      <c r="BG7700" s="248">
        <f>IF(N7700="zákl. přenesená",J7700,0)</f>
        <v>0</v>
      </c>
      <c r="BH7700" s="248">
        <f>IF(N7700="sníž. přenesená",J7700,0)</f>
        <v>0</v>
      </c>
      <c r="BI7700" s="248">
        <f>IF(N7700="nulová",J7700,0)</f>
        <v>0</v>
      </c>
      <c r="BJ7700" s="25" t="s">
        <v>90</v>
      </c>
      <c r="BK7700" s="248">
        <f>ROUND(I7700*H7700,2)</f>
        <v>0</v>
      </c>
      <c r="BL7700" s="25" t="s">
        <v>345</v>
      </c>
      <c r="BM7700" s="25" t="s">
        <v>6137</v>
      </c>
    </row>
    <row r="7701" s="1" customFormat="1">
      <c r="B7701" s="48"/>
      <c r="C7701" s="76"/>
      <c r="D7701" s="249" t="s">
        <v>216</v>
      </c>
      <c r="E7701" s="76"/>
      <c r="F7701" s="250" t="s">
        <v>5608</v>
      </c>
      <c r="G7701" s="76"/>
      <c r="H7701" s="76"/>
      <c r="I7701" s="205"/>
      <c r="J7701" s="76"/>
      <c r="K7701" s="76"/>
      <c r="L7701" s="74"/>
      <c r="M7701" s="251"/>
      <c r="N7701" s="49"/>
      <c r="O7701" s="49"/>
      <c r="P7701" s="49"/>
      <c r="Q7701" s="49"/>
      <c r="R7701" s="49"/>
      <c r="S7701" s="49"/>
      <c r="T7701" s="97"/>
      <c r="AT7701" s="25" t="s">
        <v>216</v>
      </c>
      <c r="AU7701" s="25" t="s">
        <v>92</v>
      </c>
    </row>
    <row r="7702" s="11" customFormat="1" ht="29.88" customHeight="1">
      <c r="B7702" s="221"/>
      <c r="C7702" s="222"/>
      <c r="D7702" s="223" t="s">
        <v>82</v>
      </c>
      <c r="E7702" s="235" t="s">
        <v>6138</v>
      </c>
      <c r="F7702" s="235" t="s">
        <v>6139</v>
      </c>
      <c r="G7702" s="222"/>
      <c r="H7702" s="222"/>
      <c r="I7702" s="225"/>
      <c r="J7702" s="236">
        <f>BK7702</f>
        <v>0</v>
      </c>
      <c r="K7702" s="222"/>
      <c r="L7702" s="227"/>
      <c r="M7702" s="228"/>
      <c r="N7702" s="229"/>
      <c r="O7702" s="229"/>
      <c r="P7702" s="230">
        <f>SUM(P7703:P7762)</f>
        <v>0</v>
      </c>
      <c r="Q7702" s="229"/>
      <c r="R7702" s="230">
        <f>SUM(R7703:R7762)</f>
        <v>4.0231659000000004</v>
      </c>
      <c r="S7702" s="229"/>
      <c r="T7702" s="231">
        <f>SUM(T7703:T7762)</f>
        <v>0</v>
      </c>
      <c r="AR7702" s="232" t="s">
        <v>92</v>
      </c>
      <c r="AT7702" s="233" t="s">
        <v>82</v>
      </c>
      <c r="AU7702" s="233" t="s">
        <v>90</v>
      </c>
      <c r="AY7702" s="232" t="s">
        <v>207</v>
      </c>
      <c r="BK7702" s="234">
        <f>SUM(BK7703:BK7762)</f>
        <v>0</v>
      </c>
    </row>
    <row r="7703" s="1" customFormat="1" ht="16.5" customHeight="1">
      <c r="B7703" s="48"/>
      <c r="C7703" s="237" t="s">
        <v>6140</v>
      </c>
      <c r="D7703" s="237" t="s">
        <v>209</v>
      </c>
      <c r="E7703" s="238" t="s">
        <v>6141</v>
      </c>
      <c r="F7703" s="239" t="s">
        <v>6142</v>
      </c>
      <c r="G7703" s="240" t="s">
        <v>315</v>
      </c>
      <c r="H7703" s="241">
        <v>12.390000000000001</v>
      </c>
      <c r="I7703" s="242"/>
      <c r="J7703" s="243">
        <f>ROUND(I7703*H7703,2)</f>
        <v>0</v>
      </c>
      <c r="K7703" s="239" t="s">
        <v>213</v>
      </c>
      <c r="L7703" s="74"/>
      <c r="M7703" s="244" t="s">
        <v>81</v>
      </c>
      <c r="N7703" s="245" t="s">
        <v>53</v>
      </c>
      <c r="O7703" s="49"/>
      <c r="P7703" s="246">
        <f>O7703*H7703</f>
        <v>0</v>
      </c>
      <c r="Q7703" s="246">
        <v>0.00036999999999999999</v>
      </c>
      <c r="R7703" s="246">
        <f>Q7703*H7703</f>
        <v>0.0045843000000000004</v>
      </c>
      <c r="S7703" s="246">
        <v>0</v>
      </c>
      <c r="T7703" s="247">
        <f>S7703*H7703</f>
        <v>0</v>
      </c>
      <c r="AR7703" s="25" t="s">
        <v>345</v>
      </c>
      <c r="AT7703" s="25" t="s">
        <v>209</v>
      </c>
      <c r="AU7703" s="25" t="s">
        <v>92</v>
      </c>
      <c r="AY7703" s="25" t="s">
        <v>207</v>
      </c>
      <c r="BE7703" s="248">
        <f>IF(N7703="základní",J7703,0)</f>
        <v>0</v>
      </c>
      <c r="BF7703" s="248">
        <f>IF(N7703="snížená",J7703,0)</f>
        <v>0</v>
      </c>
      <c r="BG7703" s="248">
        <f>IF(N7703="zákl. přenesená",J7703,0)</f>
        <v>0</v>
      </c>
      <c r="BH7703" s="248">
        <f>IF(N7703="sníž. přenesená",J7703,0)</f>
        <v>0</v>
      </c>
      <c r="BI7703" s="248">
        <f>IF(N7703="nulová",J7703,0)</f>
        <v>0</v>
      </c>
      <c r="BJ7703" s="25" t="s">
        <v>90</v>
      </c>
      <c r="BK7703" s="248">
        <f>ROUND(I7703*H7703,2)</f>
        <v>0</v>
      </c>
      <c r="BL7703" s="25" t="s">
        <v>345</v>
      </c>
      <c r="BM7703" s="25" t="s">
        <v>6143</v>
      </c>
    </row>
    <row r="7704" s="12" customFormat="1">
      <c r="B7704" s="252"/>
      <c r="C7704" s="253"/>
      <c r="D7704" s="249" t="s">
        <v>218</v>
      </c>
      <c r="E7704" s="254" t="s">
        <v>81</v>
      </c>
      <c r="F7704" s="255" t="s">
        <v>6144</v>
      </c>
      <c r="G7704" s="253"/>
      <c r="H7704" s="254" t="s">
        <v>81</v>
      </c>
      <c r="I7704" s="256"/>
      <c r="J7704" s="253"/>
      <c r="K7704" s="253"/>
      <c r="L7704" s="257"/>
      <c r="M7704" s="258"/>
      <c r="N7704" s="259"/>
      <c r="O7704" s="259"/>
      <c r="P7704" s="259"/>
      <c r="Q7704" s="259"/>
      <c r="R7704" s="259"/>
      <c r="S7704" s="259"/>
      <c r="T7704" s="260"/>
      <c r="AT7704" s="261" t="s">
        <v>218</v>
      </c>
      <c r="AU7704" s="261" t="s">
        <v>92</v>
      </c>
      <c r="AV7704" s="12" t="s">
        <v>90</v>
      </c>
      <c r="AW7704" s="12" t="s">
        <v>45</v>
      </c>
      <c r="AX7704" s="12" t="s">
        <v>83</v>
      </c>
      <c r="AY7704" s="261" t="s">
        <v>207</v>
      </c>
    </row>
    <row r="7705" s="13" customFormat="1">
      <c r="B7705" s="262"/>
      <c r="C7705" s="263"/>
      <c r="D7705" s="249" t="s">
        <v>218</v>
      </c>
      <c r="E7705" s="264" t="s">
        <v>81</v>
      </c>
      <c r="F7705" s="265" t="s">
        <v>6145</v>
      </c>
      <c r="G7705" s="263"/>
      <c r="H7705" s="266">
        <v>3.8399999999999999</v>
      </c>
      <c r="I7705" s="267"/>
      <c r="J7705" s="263"/>
      <c r="K7705" s="263"/>
      <c r="L7705" s="268"/>
      <c r="M7705" s="269"/>
      <c r="N7705" s="270"/>
      <c r="O7705" s="270"/>
      <c r="P7705" s="270"/>
      <c r="Q7705" s="270"/>
      <c r="R7705" s="270"/>
      <c r="S7705" s="270"/>
      <c r="T7705" s="271"/>
      <c r="AT7705" s="272" t="s">
        <v>218</v>
      </c>
      <c r="AU7705" s="272" t="s">
        <v>92</v>
      </c>
      <c r="AV7705" s="13" t="s">
        <v>92</v>
      </c>
      <c r="AW7705" s="13" t="s">
        <v>45</v>
      </c>
      <c r="AX7705" s="13" t="s">
        <v>83</v>
      </c>
      <c r="AY7705" s="272" t="s">
        <v>207</v>
      </c>
    </row>
    <row r="7706" s="13" customFormat="1">
      <c r="B7706" s="262"/>
      <c r="C7706" s="263"/>
      <c r="D7706" s="249" t="s">
        <v>218</v>
      </c>
      <c r="E7706" s="264" t="s">
        <v>81</v>
      </c>
      <c r="F7706" s="265" t="s">
        <v>6146</v>
      </c>
      <c r="G7706" s="263"/>
      <c r="H7706" s="266">
        <v>2.3039999999999998</v>
      </c>
      <c r="I7706" s="267"/>
      <c r="J7706" s="263"/>
      <c r="K7706" s="263"/>
      <c r="L7706" s="268"/>
      <c r="M7706" s="269"/>
      <c r="N7706" s="270"/>
      <c r="O7706" s="270"/>
      <c r="P7706" s="270"/>
      <c r="Q7706" s="270"/>
      <c r="R7706" s="270"/>
      <c r="S7706" s="270"/>
      <c r="T7706" s="271"/>
      <c r="AT7706" s="272" t="s">
        <v>218</v>
      </c>
      <c r="AU7706" s="272" t="s">
        <v>92</v>
      </c>
      <c r="AV7706" s="13" t="s">
        <v>92</v>
      </c>
      <c r="AW7706" s="13" t="s">
        <v>45</v>
      </c>
      <c r="AX7706" s="13" t="s">
        <v>83</v>
      </c>
      <c r="AY7706" s="272" t="s">
        <v>207</v>
      </c>
    </row>
    <row r="7707" s="13" customFormat="1">
      <c r="B7707" s="262"/>
      <c r="C7707" s="263"/>
      <c r="D7707" s="249" t="s">
        <v>218</v>
      </c>
      <c r="E7707" s="264" t="s">
        <v>81</v>
      </c>
      <c r="F7707" s="265" t="s">
        <v>6147</v>
      </c>
      <c r="G7707" s="263"/>
      <c r="H7707" s="266">
        <v>3.3599999999999999</v>
      </c>
      <c r="I7707" s="267"/>
      <c r="J7707" s="263"/>
      <c r="K7707" s="263"/>
      <c r="L7707" s="268"/>
      <c r="M7707" s="269"/>
      <c r="N7707" s="270"/>
      <c r="O7707" s="270"/>
      <c r="P7707" s="270"/>
      <c r="Q7707" s="270"/>
      <c r="R7707" s="270"/>
      <c r="S7707" s="270"/>
      <c r="T7707" s="271"/>
      <c r="AT7707" s="272" t="s">
        <v>218</v>
      </c>
      <c r="AU7707" s="272" t="s">
        <v>92</v>
      </c>
      <c r="AV7707" s="13" t="s">
        <v>92</v>
      </c>
      <c r="AW7707" s="13" t="s">
        <v>45</v>
      </c>
      <c r="AX7707" s="13" t="s">
        <v>83</v>
      </c>
      <c r="AY7707" s="272" t="s">
        <v>207</v>
      </c>
    </row>
    <row r="7708" s="13" customFormat="1">
      <c r="B7708" s="262"/>
      <c r="C7708" s="263"/>
      <c r="D7708" s="249" t="s">
        <v>218</v>
      </c>
      <c r="E7708" s="264" t="s">
        <v>81</v>
      </c>
      <c r="F7708" s="265" t="s">
        <v>6148</v>
      </c>
      <c r="G7708" s="263"/>
      <c r="H7708" s="266">
        <v>1.9199999999999999</v>
      </c>
      <c r="I7708" s="267"/>
      <c r="J7708" s="263"/>
      <c r="K7708" s="263"/>
      <c r="L7708" s="268"/>
      <c r="M7708" s="269"/>
      <c r="N7708" s="270"/>
      <c r="O7708" s="270"/>
      <c r="P7708" s="270"/>
      <c r="Q7708" s="270"/>
      <c r="R7708" s="270"/>
      <c r="S7708" s="270"/>
      <c r="T7708" s="271"/>
      <c r="AT7708" s="272" t="s">
        <v>218</v>
      </c>
      <c r="AU7708" s="272" t="s">
        <v>92</v>
      </c>
      <c r="AV7708" s="13" t="s">
        <v>92</v>
      </c>
      <c r="AW7708" s="13" t="s">
        <v>45</v>
      </c>
      <c r="AX7708" s="13" t="s">
        <v>83</v>
      </c>
      <c r="AY7708" s="272" t="s">
        <v>207</v>
      </c>
    </row>
    <row r="7709" s="13" customFormat="1">
      <c r="B7709" s="262"/>
      <c r="C7709" s="263"/>
      <c r="D7709" s="249" t="s">
        <v>218</v>
      </c>
      <c r="E7709" s="264" t="s">
        <v>81</v>
      </c>
      <c r="F7709" s="265" t="s">
        <v>6149</v>
      </c>
      <c r="G7709" s="263"/>
      <c r="H7709" s="266">
        <v>0.63</v>
      </c>
      <c r="I7709" s="267"/>
      <c r="J7709" s="263"/>
      <c r="K7709" s="263"/>
      <c r="L7709" s="268"/>
      <c r="M7709" s="269"/>
      <c r="N7709" s="270"/>
      <c r="O7709" s="270"/>
      <c r="P7709" s="270"/>
      <c r="Q7709" s="270"/>
      <c r="R7709" s="270"/>
      <c r="S7709" s="270"/>
      <c r="T7709" s="271"/>
      <c r="AT7709" s="272" t="s">
        <v>218</v>
      </c>
      <c r="AU7709" s="272" t="s">
        <v>92</v>
      </c>
      <c r="AV7709" s="13" t="s">
        <v>92</v>
      </c>
      <c r="AW7709" s="13" t="s">
        <v>45</v>
      </c>
      <c r="AX7709" s="13" t="s">
        <v>83</v>
      </c>
      <c r="AY7709" s="272" t="s">
        <v>207</v>
      </c>
    </row>
    <row r="7710" s="13" customFormat="1">
      <c r="B7710" s="262"/>
      <c r="C7710" s="263"/>
      <c r="D7710" s="249" t="s">
        <v>218</v>
      </c>
      <c r="E7710" s="264" t="s">
        <v>81</v>
      </c>
      <c r="F7710" s="265" t="s">
        <v>6150</v>
      </c>
      <c r="G7710" s="263"/>
      <c r="H7710" s="266">
        <v>0.33600000000000002</v>
      </c>
      <c r="I7710" s="267"/>
      <c r="J7710" s="263"/>
      <c r="K7710" s="263"/>
      <c r="L7710" s="268"/>
      <c r="M7710" s="269"/>
      <c r="N7710" s="270"/>
      <c r="O7710" s="270"/>
      <c r="P7710" s="270"/>
      <c r="Q7710" s="270"/>
      <c r="R7710" s="270"/>
      <c r="S7710" s="270"/>
      <c r="T7710" s="271"/>
      <c r="AT7710" s="272" t="s">
        <v>218</v>
      </c>
      <c r="AU7710" s="272" t="s">
        <v>92</v>
      </c>
      <c r="AV7710" s="13" t="s">
        <v>92</v>
      </c>
      <c r="AW7710" s="13" t="s">
        <v>45</v>
      </c>
      <c r="AX7710" s="13" t="s">
        <v>83</v>
      </c>
      <c r="AY7710" s="272" t="s">
        <v>207</v>
      </c>
    </row>
    <row r="7711" s="14" customFormat="1">
      <c r="B7711" s="273"/>
      <c r="C7711" s="274"/>
      <c r="D7711" s="249" t="s">
        <v>218</v>
      </c>
      <c r="E7711" s="275" t="s">
        <v>81</v>
      </c>
      <c r="F7711" s="276" t="s">
        <v>232</v>
      </c>
      <c r="G7711" s="274"/>
      <c r="H7711" s="277">
        <v>12.390000000000001</v>
      </c>
      <c r="I7711" s="278"/>
      <c r="J7711" s="274"/>
      <c r="K7711" s="274"/>
      <c r="L7711" s="279"/>
      <c r="M7711" s="280"/>
      <c r="N7711" s="281"/>
      <c r="O7711" s="281"/>
      <c r="P7711" s="281"/>
      <c r="Q7711" s="281"/>
      <c r="R7711" s="281"/>
      <c r="S7711" s="281"/>
      <c r="T7711" s="282"/>
      <c r="AT7711" s="283" t="s">
        <v>218</v>
      </c>
      <c r="AU7711" s="283" t="s">
        <v>92</v>
      </c>
      <c r="AV7711" s="14" t="s">
        <v>214</v>
      </c>
      <c r="AW7711" s="14" t="s">
        <v>45</v>
      </c>
      <c r="AX7711" s="14" t="s">
        <v>90</v>
      </c>
      <c r="AY7711" s="283" t="s">
        <v>207</v>
      </c>
    </row>
    <row r="7712" s="1" customFormat="1" ht="25.5" customHeight="1">
      <c r="B7712" s="48"/>
      <c r="C7712" s="237" t="s">
        <v>6151</v>
      </c>
      <c r="D7712" s="237" t="s">
        <v>209</v>
      </c>
      <c r="E7712" s="238" t="s">
        <v>6152</v>
      </c>
      <c r="F7712" s="239" t="s">
        <v>6153</v>
      </c>
      <c r="G7712" s="240" t="s">
        <v>315</v>
      </c>
      <c r="H7712" s="241">
        <v>12.390000000000001</v>
      </c>
      <c r="I7712" s="242"/>
      <c r="J7712" s="243">
        <f>ROUND(I7712*H7712,2)</f>
        <v>0</v>
      </c>
      <c r="K7712" s="239" t="s">
        <v>213</v>
      </c>
      <c r="L7712" s="74"/>
      <c r="M7712" s="244" t="s">
        <v>81</v>
      </c>
      <c r="N7712" s="245" t="s">
        <v>53</v>
      </c>
      <c r="O7712" s="49"/>
      <c r="P7712" s="246">
        <f>O7712*H7712</f>
        <v>0</v>
      </c>
      <c r="Q7712" s="246">
        <v>0.00158</v>
      </c>
      <c r="R7712" s="246">
        <f>Q7712*H7712</f>
        <v>0.019576200000000002</v>
      </c>
      <c r="S7712" s="246">
        <v>0</v>
      </c>
      <c r="T7712" s="247">
        <f>S7712*H7712</f>
        <v>0</v>
      </c>
      <c r="AR7712" s="25" t="s">
        <v>345</v>
      </c>
      <c r="AT7712" s="25" t="s">
        <v>209</v>
      </c>
      <c r="AU7712" s="25" t="s">
        <v>92</v>
      </c>
      <c r="AY7712" s="25" t="s">
        <v>207</v>
      </c>
      <c r="BE7712" s="248">
        <f>IF(N7712="základní",J7712,0)</f>
        <v>0</v>
      </c>
      <c r="BF7712" s="248">
        <f>IF(N7712="snížená",J7712,0)</f>
        <v>0</v>
      </c>
      <c r="BG7712" s="248">
        <f>IF(N7712="zákl. přenesená",J7712,0)</f>
        <v>0</v>
      </c>
      <c r="BH7712" s="248">
        <f>IF(N7712="sníž. přenesená",J7712,0)</f>
        <v>0</v>
      </c>
      <c r="BI7712" s="248">
        <f>IF(N7712="nulová",J7712,0)</f>
        <v>0</v>
      </c>
      <c r="BJ7712" s="25" t="s">
        <v>90</v>
      </c>
      <c r="BK7712" s="248">
        <f>ROUND(I7712*H7712,2)</f>
        <v>0</v>
      </c>
      <c r="BL7712" s="25" t="s">
        <v>345</v>
      </c>
      <c r="BM7712" s="25" t="s">
        <v>6154</v>
      </c>
    </row>
    <row r="7713" s="1" customFormat="1" ht="16.5" customHeight="1">
      <c r="B7713" s="48"/>
      <c r="C7713" s="237" t="s">
        <v>6155</v>
      </c>
      <c r="D7713" s="237" t="s">
        <v>209</v>
      </c>
      <c r="E7713" s="238" t="s">
        <v>6156</v>
      </c>
      <c r="F7713" s="239" t="s">
        <v>6157</v>
      </c>
      <c r="G7713" s="240" t="s">
        <v>315</v>
      </c>
      <c r="H7713" s="241">
        <v>280.80000000000001</v>
      </c>
      <c r="I7713" s="242"/>
      <c r="J7713" s="243">
        <f>ROUND(I7713*H7713,2)</f>
        <v>0</v>
      </c>
      <c r="K7713" s="239" t="s">
        <v>213</v>
      </c>
      <c r="L7713" s="74"/>
      <c r="M7713" s="244" t="s">
        <v>81</v>
      </c>
      <c r="N7713" s="245" t="s">
        <v>53</v>
      </c>
      <c r="O7713" s="49"/>
      <c r="P7713" s="246">
        <f>O7713*H7713</f>
        <v>0</v>
      </c>
      <c r="Q7713" s="246">
        <v>0.0032000000000000002</v>
      </c>
      <c r="R7713" s="246">
        <f>Q7713*H7713</f>
        <v>0.89856000000000003</v>
      </c>
      <c r="S7713" s="246">
        <v>0</v>
      </c>
      <c r="T7713" s="247">
        <f>S7713*H7713</f>
        <v>0</v>
      </c>
      <c r="AR7713" s="25" t="s">
        <v>345</v>
      </c>
      <c r="AT7713" s="25" t="s">
        <v>209</v>
      </c>
      <c r="AU7713" s="25" t="s">
        <v>92</v>
      </c>
      <c r="AY7713" s="25" t="s">
        <v>207</v>
      </c>
      <c r="BE7713" s="248">
        <f>IF(N7713="základní",J7713,0)</f>
        <v>0</v>
      </c>
      <c r="BF7713" s="248">
        <f>IF(N7713="snížená",J7713,0)</f>
        <v>0</v>
      </c>
      <c r="BG7713" s="248">
        <f>IF(N7713="zákl. přenesená",J7713,0)</f>
        <v>0</v>
      </c>
      <c r="BH7713" s="248">
        <f>IF(N7713="sníž. přenesená",J7713,0)</f>
        <v>0</v>
      </c>
      <c r="BI7713" s="248">
        <f>IF(N7713="nulová",J7713,0)</f>
        <v>0</v>
      </c>
      <c r="BJ7713" s="25" t="s">
        <v>90</v>
      </c>
      <c r="BK7713" s="248">
        <f>ROUND(I7713*H7713,2)</f>
        <v>0</v>
      </c>
      <c r="BL7713" s="25" t="s">
        <v>345</v>
      </c>
      <c r="BM7713" s="25" t="s">
        <v>6158</v>
      </c>
    </row>
    <row r="7714" s="1" customFormat="1">
      <c r="B7714" s="48"/>
      <c r="C7714" s="76"/>
      <c r="D7714" s="249" t="s">
        <v>396</v>
      </c>
      <c r="E7714" s="76"/>
      <c r="F7714" s="250" t="s">
        <v>6159</v>
      </c>
      <c r="G7714" s="76"/>
      <c r="H7714" s="76"/>
      <c r="I7714" s="205"/>
      <c r="J7714" s="76"/>
      <c r="K7714" s="76"/>
      <c r="L7714" s="74"/>
      <c r="M7714" s="251"/>
      <c r="N7714" s="49"/>
      <c r="O7714" s="49"/>
      <c r="P7714" s="49"/>
      <c r="Q7714" s="49"/>
      <c r="R7714" s="49"/>
      <c r="S7714" s="49"/>
      <c r="T7714" s="97"/>
      <c r="AT7714" s="25" t="s">
        <v>396</v>
      </c>
      <c r="AU7714" s="25" t="s">
        <v>92</v>
      </c>
    </row>
    <row r="7715" s="12" customFormat="1">
      <c r="B7715" s="252"/>
      <c r="C7715" s="253"/>
      <c r="D7715" s="249" t="s">
        <v>218</v>
      </c>
      <c r="E7715" s="254" t="s">
        <v>81</v>
      </c>
      <c r="F7715" s="255" t="s">
        <v>666</v>
      </c>
      <c r="G7715" s="253"/>
      <c r="H7715" s="254" t="s">
        <v>81</v>
      </c>
      <c r="I7715" s="256"/>
      <c r="J7715" s="253"/>
      <c r="K7715" s="253"/>
      <c r="L7715" s="257"/>
      <c r="M7715" s="258"/>
      <c r="N7715" s="259"/>
      <c r="O7715" s="259"/>
      <c r="P7715" s="259"/>
      <c r="Q7715" s="259"/>
      <c r="R7715" s="259"/>
      <c r="S7715" s="259"/>
      <c r="T7715" s="260"/>
      <c r="AT7715" s="261" t="s">
        <v>218</v>
      </c>
      <c r="AU7715" s="261" t="s">
        <v>92</v>
      </c>
      <c r="AV7715" s="12" t="s">
        <v>90</v>
      </c>
      <c r="AW7715" s="12" t="s">
        <v>45</v>
      </c>
      <c r="AX7715" s="12" t="s">
        <v>83</v>
      </c>
      <c r="AY7715" s="261" t="s">
        <v>207</v>
      </c>
    </row>
    <row r="7716" s="12" customFormat="1">
      <c r="B7716" s="252"/>
      <c r="C7716" s="253"/>
      <c r="D7716" s="249" t="s">
        <v>218</v>
      </c>
      <c r="E7716" s="254" t="s">
        <v>81</v>
      </c>
      <c r="F7716" s="255" t="s">
        <v>6160</v>
      </c>
      <c r="G7716" s="253"/>
      <c r="H7716" s="254" t="s">
        <v>81</v>
      </c>
      <c r="I7716" s="256"/>
      <c r="J7716" s="253"/>
      <c r="K7716" s="253"/>
      <c r="L7716" s="257"/>
      <c r="M7716" s="258"/>
      <c r="N7716" s="259"/>
      <c r="O7716" s="259"/>
      <c r="P7716" s="259"/>
      <c r="Q7716" s="259"/>
      <c r="R7716" s="259"/>
      <c r="S7716" s="259"/>
      <c r="T7716" s="260"/>
      <c r="AT7716" s="261" t="s">
        <v>218</v>
      </c>
      <c r="AU7716" s="261" t="s">
        <v>92</v>
      </c>
      <c r="AV7716" s="12" t="s">
        <v>90</v>
      </c>
      <c r="AW7716" s="12" t="s">
        <v>45</v>
      </c>
      <c r="AX7716" s="12" t="s">
        <v>83</v>
      </c>
      <c r="AY7716" s="261" t="s">
        <v>207</v>
      </c>
    </row>
    <row r="7717" s="12" customFormat="1">
      <c r="B7717" s="252"/>
      <c r="C7717" s="253"/>
      <c r="D7717" s="249" t="s">
        <v>218</v>
      </c>
      <c r="E7717" s="254" t="s">
        <v>81</v>
      </c>
      <c r="F7717" s="255" t="s">
        <v>1287</v>
      </c>
      <c r="G7717" s="253"/>
      <c r="H7717" s="254" t="s">
        <v>81</v>
      </c>
      <c r="I7717" s="256"/>
      <c r="J7717" s="253"/>
      <c r="K7717" s="253"/>
      <c r="L7717" s="257"/>
      <c r="M7717" s="258"/>
      <c r="N7717" s="259"/>
      <c r="O7717" s="259"/>
      <c r="P7717" s="259"/>
      <c r="Q7717" s="259"/>
      <c r="R7717" s="259"/>
      <c r="S7717" s="259"/>
      <c r="T7717" s="260"/>
      <c r="AT7717" s="261" t="s">
        <v>218</v>
      </c>
      <c r="AU7717" s="261" t="s">
        <v>92</v>
      </c>
      <c r="AV7717" s="12" t="s">
        <v>90</v>
      </c>
      <c r="AW7717" s="12" t="s">
        <v>45</v>
      </c>
      <c r="AX7717" s="12" t="s">
        <v>83</v>
      </c>
      <c r="AY7717" s="261" t="s">
        <v>207</v>
      </c>
    </row>
    <row r="7718" s="13" customFormat="1">
      <c r="B7718" s="262"/>
      <c r="C7718" s="263"/>
      <c r="D7718" s="249" t="s">
        <v>218</v>
      </c>
      <c r="E7718" s="264" t="s">
        <v>81</v>
      </c>
      <c r="F7718" s="265" t="s">
        <v>1288</v>
      </c>
      <c r="G7718" s="263"/>
      <c r="H7718" s="266">
        <v>7.8300000000000001</v>
      </c>
      <c r="I7718" s="267"/>
      <c r="J7718" s="263"/>
      <c r="K7718" s="263"/>
      <c r="L7718" s="268"/>
      <c r="M7718" s="269"/>
      <c r="N7718" s="270"/>
      <c r="O7718" s="270"/>
      <c r="P7718" s="270"/>
      <c r="Q7718" s="270"/>
      <c r="R7718" s="270"/>
      <c r="S7718" s="270"/>
      <c r="T7718" s="271"/>
      <c r="AT7718" s="272" t="s">
        <v>218</v>
      </c>
      <c r="AU7718" s="272" t="s">
        <v>92</v>
      </c>
      <c r="AV7718" s="13" t="s">
        <v>92</v>
      </c>
      <c r="AW7718" s="13" t="s">
        <v>45</v>
      </c>
      <c r="AX7718" s="13" t="s">
        <v>83</v>
      </c>
      <c r="AY7718" s="272" t="s">
        <v>207</v>
      </c>
    </row>
    <row r="7719" s="12" customFormat="1">
      <c r="B7719" s="252"/>
      <c r="C7719" s="253"/>
      <c r="D7719" s="249" t="s">
        <v>218</v>
      </c>
      <c r="E7719" s="254" t="s">
        <v>81</v>
      </c>
      <c r="F7719" s="255" t="s">
        <v>883</v>
      </c>
      <c r="G7719" s="253"/>
      <c r="H7719" s="254" t="s">
        <v>81</v>
      </c>
      <c r="I7719" s="256"/>
      <c r="J7719" s="253"/>
      <c r="K7719" s="253"/>
      <c r="L7719" s="257"/>
      <c r="M7719" s="258"/>
      <c r="N7719" s="259"/>
      <c r="O7719" s="259"/>
      <c r="P7719" s="259"/>
      <c r="Q7719" s="259"/>
      <c r="R7719" s="259"/>
      <c r="S7719" s="259"/>
      <c r="T7719" s="260"/>
      <c r="AT7719" s="261" t="s">
        <v>218</v>
      </c>
      <c r="AU7719" s="261" t="s">
        <v>92</v>
      </c>
      <c r="AV7719" s="12" t="s">
        <v>90</v>
      </c>
      <c r="AW7719" s="12" t="s">
        <v>45</v>
      </c>
      <c r="AX7719" s="12" t="s">
        <v>83</v>
      </c>
      <c r="AY7719" s="261" t="s">
        <v>207</v>
      </c>
    </row>
    <row r="7720" s="13" customFormat="1">
      <c r="B7720" s="262"/>
      <c r="C7720" s="263"/>
      <c r="D7720" s="249" t="s">
        <v>218</v>
      </c>
      <c r="E7720" s="264" t="s">
        <v>81</v>
      </c>
      <c r="F7720" s="265" t="s">
        <v>1295</v>
      </c>
      <c r="G7720" s="263"/>
      <c r="H7720" s="266">
        <v>56.710000000000001</v>
      </c>
      <c r="I7720" s="267"/>
      <c r="J7720" s="263"/>
      <c r="K7720" s="263"/>
      <c r="L7720" s="268"/>
      <c r="M7720" s="269"/>
      <c r="N7720" s="270"/>
      <c r="O7720" s="270"/>
      <c r="P7720" s="270"/>
      <c r="Q7720" s="270"/>
      <c r="R7720" s="270"/>
      <c r="S7720" s="270"/>
      <c r="T7720" s="271"/>
      <c r="AT7720" s="272" t="s">
        <v>218</v>
      </c>
      <c r="AU7720" s="272" t="s">
        <v>92</v>
      </c>
      <c r="AV7720" s="13" t="s">
        <v>92</v>
      </c>
      <c r="AW7720" s="13" t="s">
        <v>45</v>
      </c>
      <c r="AX7720" s="13" t="s">
        <v>83</v>
      </c>
      <c r="AY7720" s="272" t="s">
        <v>207</v>
      </c>
    </row>
    <row r="7721" s="12" customFormat="1">
      <c r="B7721" s="252"/>
      <c r="C7721" s="253"/>
      <c r="D7721" s="249" t="s">
        <v>218</v>
      </c>
      <c r="E7721" s="254" t="s">
        <v>81</v>
      </c>
      <c r="F7721" s="255" t="s">
        <v>1296</v>
      </c>
      <c r="G7721" s="253"/>
      <c r="H7721" s="254" t="s">
        <v>81</v>
      </c>
      <c r="I7721" s="256"/>
      <c r="J7721" s="253"/>
      <c r="K7721" s="253"/>
      <c r="L7721" s="257"/>
      <c r="M7721" s="258"/>
      <c r="N7721" s="259"/>
      <c r="O7721" s="259"/>
      <c r="P7721" s="259"/>
      <c r="Q7721" s="259"/>
      <c r="R7721" s="259"/>
      <c r="S7721" s="259"/>
      <c r="T7721" s="260"/>
      <c r="AT7721" s="261" t="s">
        <v>218</v>
      </c>
      <c r="AU7721" s="261" t="s">
        <v>92</v>
      </c>
      <c r="AV7721" s="12" t="s">
        <v>90</v>
      </c>
      <c r="AW7721" s="12" t="s">
        <v>45</v>
      </c>
      <c r="AX7721" s="12" t="s">
        <v>83</v>
      </c>
      <c r="AY7721" s="261" t="s">
        <v>207</v>
      </c>
    </row>
    <row r="7722" s="13" customFormat="1">
      <c r="B7722" s="262"/>
      <c r="C7722" s="263"/>
      <c r="D7722" s="249" t="s">
        <v>218</v>
      </c>
      <c r="E7722" s="264" t="s">
        <v>81</v>
      </c>
      <c r="F7722" s="265" t="s">
        <v>1297</v>
      </c>
      <c r="G7722" s="263"/>
      <c r="H7722" s="266">
        <v>7.2000000000000002</v>
      </c>
      <c r="I7722" s="267"/>
      <c r="J7722" s="263"/>
      <c r="K7722" s="263"/>
      <c r="L7722" s="268"/>
      <c r="M7722" s="269"/>
      <c r="N7722" s="270"/>
      <c r="O7722" s="270"/>
      <c r="P7722" s="270"/>
      <c r="Q7722" s="270"/>
      <c r="R7722" s="270"/>
      <c r="S7722" s="270"/>
      <c r="T7722" s="271"/>
      <c r="AT7722" s="272" t="s">
        <v>218</v>
      </c>
      <c r="AU7722" s="272" t="s">
        <v>92</v>
      </c>
      <c r="AV7722" s="13" t="s">
        <v>92</v>
      </c>
      <c r="AW7722" s="13" t="s">
        <v>45</v>
      </c>
      <c r="AX7722" s="13" t="s">
        <v>83</v>
      </c>
      <c r="AY7722" s="272" t="s">
        <v>207</v>
      </c>
    </row>
    <row r="7723" s="12" customFormat="1">
      <c r="B7723" s="252"/>
      <c r="C7723" s="253"/>
      <c r="D7723" s="249" t="s">
        <v>218</v>
      </c>
      <c r="E7723" s="254" t="s">
        <v>81</v>
      </c>
      <c r="F7723" s="255" t="s">
        <v>6160</v>
      </c>
      <c r="G7723" s="253"/>
      <c r="H7723" s="254" t="s">
        <v>81</v>
      </c>
      <c r="I7723" s="256"/>
      <c r="J7723" s="253"/>
      <c r="K7723" s="253"/>
      <c r="L7723" s="257"/>
      <c r="M7723" s="258"/>
      <c r="N7723" s="259"/>
      <c r="O7723" s="259"/>
      <c r="P7723" s="259"/>
      <c r="Q7723" s="259"/>
      <c r="R7723" s="259"/>
      <c r="S7723" s="259"/>
      <c r="T7723" s="260"/>
      <c r="AT7723" s="261" t="s">
        <v>218</v>
      </c>
      <c r="AU7723" s="261" t="s">
        <v>92</v>
      </c>
      <c r="AV7723" s="12" t="s">
        <v>90</v>
      </c>
      <c r="AW7723" s="12" t="s">
        <v>45</v>
      </c>
      <c r="AX7723" s="12" t="s">
        <v>83</v>
      </c>
      <c r="AY7723" s="261" t="s">
        <v>207</v>
      </c>
    </row>
    <row r="7724" s="12" customFormat="1">
      <c r="B7724" s="252"/>
      <c r="C7724" s="253"/>
      <c r="D7724" s="249" t="s">
        <v>218</v>
      </c>
      <c r="E7724" s="254" t="s">
        <v>81</v>
      </c>
      <c r="F7724" s="255" t="s">
        <v>876</v>
      </c>
      <c r="G7724" s="253"/>
      <c r="H7724" s="254" t="s">
        <v>81</v>
      </c>
      <c r="I7724" s="256"/>
      <c r="J7724" s="253"/>
      <c r="K7724" s="253"/>
      <c r="L7724" s="257"/>
      <c r="M7724" s="258"/>
      <c r="N7724" s="259"/>
      <c r="O7724" s="259"/>
      <c r="P7724" s="259"/>
      <c r="Q7724" s="259"/>
      <c r="R7724" s="259"/>
      <c r="S7724" s="259"/>
      <c r="T7724" s="260"/>
      <c r="AT7724" s="261" t="s">
        <v>218</v>
      </c>
      <c r="AU7724" s="261" t="s">
        <v>92</v>
      </c>
      <c r="AV7724" s="12" t="s">
        <v>90</v>
      </c>
      <c r="AW7724" s="12" t="s">
        <v>45</v>
      </c>
      <c r="AX7724" s="12" t="s">
        <v>83</v>
      </c>
      <c r="AY7724" s="261" t="s">
        <v>207</v>
      </c>
    </row>
    <row r="7725" s="13" customFormat="1">
      <c r="B7725" s="262"/>
      <c r="C7725" s="263"/>
      <c r="D7725" s="249" t="s">
        <v>218</v>
      </c>
      <c r="E7725" s="264" t="s">
        <v>81</v>
      </c>
      <c r="F7725" s="265" t="s">
        <v>345</v>
      </c>
      <c r="G7725" s="263"/>
      <c r="H7725" s="266">
        <v>16</v>
      </c>
      <c r="I7725" s="267"/>
      <c r="J7725" s="263"/>
      <c r="K7725" s="263"/>
      <c r="L7725" s="268"/>
      <c r="M7725" s="269"/>
      <c r="N7725" s="270"/>
      <c r="O7725" s="270"/>
      <c r="P7725" s="270"/>
      <c r="Q7725" s="270"/>
      <c r="R7725" s="270"/>
      <c r="S7725" s="270"/>
      <c r="T7725" s="271"/>
      <c r="AT7725" s="272" t="s">
        <v>218</v>
      </c>
      <c r="AU7725" s="272" t="s">
        <v>92</v>
      </c>
      <c r="AV7725" s="13" t="s">
        <v>92</v>
      </c>
      <c r="AW7725" s="13" t="s">
        <v>45</v>
      </c>
      <c r="AX7725" s="13" t="s">
        <v>83</v>
      </c>
      <c r="AY7725" s="272" t="s">
        <v>207</v>
      </c>
    </row>
    <row r="7726" s="12" customFormat="1">
      <c r="B7726" s="252"/>
      <c r="C7726" s="253"/>
      <c r="D7726" s="249" t="s">
        <v>218</v>
      </c>
      <c r="E7726" s="254" t="s">
        <v>81</v>
      </c>
      <c r="F7726" s="255" t="s">
        <v>1289</v>
      </c>
      <c r="G7726" s="253"/>
      <c r="H7726" s="254" t="s">
        <v>81</v>
      </c>
      <c r="I7726" s="256"/>
      <c r="J7726" s="253"/>
      <c r="K7726" s="253"/>
      <c r="L7726" s="257"/>
      <c r="M7726" s="258"/>
      <c r="N7726" s="259"/>
      <c r="O7726" s="259"/>
      <c r="P7726" s="259"/>
      <c r="Q7726" s="259"/>
      <c r="R7726" s="259"/>
      <c r="S7726" s="259"/>
      <c r="T7726" s="260"/>
      <c r="AT7726" s="261" t="s">
        <v>218</v>
      </c>
      <c r="AU7726" s="261" t="s">
        <v>92</v>
      </c>
      <c r="AV7726" s="12" t="s">
        <v>90</v>
      </c>
      <c r="AW7726" s="12" t="s">
        <v>45</v>
      </c>
      <c r="AX7726" s="12" t="s">
        <v>83</v>
      </c>
      <c r="AY7726" s="261" t="s">
        <v>207</v>
      </c>
    </row>
    <row r="7727" s="13" customFormat="1">
      <c r="B7727" s="262"/>
      <c r="C7727" s="263"/>
      <c r="D7727" s="249" t="s">
        <v>218</v>
      </c>
      <c r="E7727" s="264" t="s">
        <v>81</v>
      </c>
      <c r="F7727" s="265" t="s">
        <v>1290</v>
      </c>
      <c r="G7727" s="263"/>
      <c r="H7727" s="266">
        <v>17.829999999999998</v>
      </c>
      <c r="I7727" s="267"/>
      <c r="J7727" s="263"/>
      <c r="K7727" s="263"/>
      <c r="L7727" s="268"/>
      <c r="M7727" s="269"/>
      <c r="N7727" s="270"/>
      <c r="O7727" s="270"/>
      <c r="P7727" s="270"/>
      <c r="Q7727" s="270"/>
      <c r="R7727" s="270"/>
      <c r="S7727" s="270"/>
      <c r="T7727" s="271"/>
      <c r="AT7727" s="272" t="s">
        <v>218</v>
      </c>
      <c r="AU7727" s="272" t="s">
        <v>92</v>
      </c>
      <c r="AV7727" s="13" t="s">
        <v>92</v>
      </c>
      <c r="AW7727" s="13" t="s">
        <v>45</v>
      </c>
      <c r="AX7727" s="13" t="s">
        <v>83</v>
      </c>
      <c r="AY7727" s="272" t="s">
        <v>207</v>
      </c>
    </row>
    <row r="7728" s="12" customFormat="1">
      <c r="B7728" s="252"/>
      <c r="C7728" s="253"/>
      <c r="D7728" s="249" t="s">
        <v>218</v>
      </c>
      <c r="E7728" s="254" t="s">
        <v>81</v>
      </c>
      <c r="F7728" s="255" t="s">
        <v>6161</v>
      </c>
      <c r="G7728" s="253"/>
      <c r="H7728" s="254" t="s">
        <v>81</v>
      </c>
      <c r="I7728" s="256"/>
      <c r="J7728" s="253"/>
      <c r="K7728" s="253"/>
      <c r="L7728" s="257"/>
      <c r="M7728" s="258"/>
      <c r="N7728" s="259"/>
      <c r="O7728" s="259"/>
      <c r="P7728" s="259"/>
      <c r="Q7728" s="259"/>
      <c r="R7728" s="259"/>
      <c r="S7728" s="259"/>
      <c r="T7728" s="260"/>
      <c r="AT7728" s="261" t="s">
        <v>218</v>
      </c>
      <c r="AU7728" s="261" t="s">
        <v>92</v>
      </c>
      <c r="AV7728" s="12" t="s">
        <v>90</v>
      </c>
      <c r="AW7728" s="12" t="s">
        <v>45</v>
      </c>
      <c r="AX7728" s="12" t="s">
        <v>83</v>
      </c>
      <c r="AY7728" s="261" t="s">
        <v>207</v>
      </c>
    </row>
    <row r="7729" s="12" customFormat="1">
      <c r="B7729" s="252"/>
      <c r="C7729" s="253"/>
      <c r="D7729" s="249" t="s">
        <v>218</v>
      </c>
      <c r="E7729" s="254" t="s">
        <v>81</v>
      </c>
      <c r="F7729" s="255" t="s">
        <v>847</v>
      </c>
      <c r="G7729" s="253"/>
      <c r="H7729" s="254" t="s">
        <v>81</v>
      </c>
      <c r="I7729" s="256"/>
      <c r="J7729" s="253"/>
      <c r="K7729" s="253"/>
      <c r="L7729" s="257"/>
      <c r="M7729" s="258"/>
      <c r="N7729" s="259"/>
      <c r="O7729" s="259"/>
      <c r="P7729" s="259"/>
      <c r="Q7729" s="259"/>
      <c r="R7729" s="259"/>
      <c r="S7729" s="259"/>
      <c r="T7729" s="260"/>
      <c r="AT7729" s="261" t="s">
        <v>218</v>
      </c>
      <c r="AU7729" s="261" t="s">
        <v>92</v>
      </c>
      <c r="AV7729" s="12" t="s">
        <v>90</v>
      </c>
      <c r="AW7729" s="12" t="s">
        <v>45</v>
      </c>
      <c r="AX7729" s="12" t="s">
        <v>83</v>
      </c>
      <c r="AY7729" s="261" t="s">
        <v>207</v>
      </c>
    </row>
    <row r="7730" s="13" customFormat="1">
      <c r="B7730" s="262"/>
      <c r="C7730" s="263"/>
      <c r="D7730" s="249" t="s">
        <v>218</v>
      </c>
      <c r="E7730" s="264" t="s">
        <v>81</v>
      </c>
      <c r="F7730" s="265" t="s">
        <v>2177</v>
      </c>
      <c r="G7730" s="263"/>
      <c r="H7730" s="266">
        <v>175.22999999999999</v>
      </c>
      <c r="I7730" s="267"/>
      <c r="J7730" s="263"/>
      <c r="K7730" s="263"/>
      <c r="L7730" s="268"/>
      <c r="M7730" s="269"/>
      <c r="N7730" s="270"/>
      <c r="O7730" s="270"/>
      <c r="P7730" s="270"/>
      <c r="Q7730" s="270"/>
      <c r="R7730" s="270"/>
      <c r="S7730" s="270"/>
      <c r="T7730" s="271"/>
      <c r="AT7730" s="272" t="s">
        <v>218</v>
      </c>
      <c r="AU7730" s="272" t="s">
        <v>92</v>
      </c>
      <c r="AV7730" s="13" t="s">
        <v>92</v>
      </c>
      <c r="AW7730" s="13" t="s">
        <v>45</v>
      </c>
      <c r="AX7730" s="13" t="s">
        <v>83</v>
      </c>
      <c r="AY7730" s="272" t="s">
        <v>207</v>
      </c>
    </row>
    <row r="7731" s="15" customFormat="1">
      <c r="B7731" s="284"/>
      <c r="C7731" s="285"/>
      <c r="D7731" s="249" t="s">
        <v>218</v>
      </c>
      <c r="E7731" s="286" t="s">
        <v>81</v>
      </c>
      <c r="F7731" s="287" t="s">
        <v>247</v>
      </c>
      <c r="G7731" s="285"/>
      <c r="H7731" s="288">
        <v>280.80000000000001</v>
      </c>
      <c r="I7731" s="289"/>
      <c r="J7731" s="285"/>
      <c r="K7731" s="285"/>
      <c r="L7731" s="290"/>
      <c r="M7731" s="291"/>
      <c r="N7731" s="292"/>
      <c r="O7731" s="292"/>
      <c r="P7731" s="292"/>
      <c r="Q7731" s="292"/>
      <c r="R7731" s="292"/>
      <c r="S7731" s="292"/>
      <c r="T7731" s="293"/>
      <c r="AT7731" s="294" t="s">
        <v>218</v>
      </c>
      <c r="AU7731" s="294" t="s">
        <v>92</v>
      </c>
      <c r="AV7731" s="15" t="s">
        <v>233</v>
      </c>
      <c r="AW7731" s="15" t="s">
        <v>45</v>
      </c>
      <c r="AX7731" s="15" t="s">
        <v>83</v>
      </c>
      <c r="AY7731" s="294" t="s">
        <v>207</v>
      </c>
    </row>
    <row r="7732" s="14" customFormat="1">
      <c r="B7732" s="273"/>
      <c r="C7732" s="274"/>
      <c r="D7732" s="249" t="s">
        <v>218</v>
      </c>
      <c r="E7732" s="275" t="s">
        <v>81</v>
      </c>
      <c r="F7732" s="276" t="s">
        <v>232</v>
      </c>
      <c r="G7732" s="274"/>
      <c r="H7732" s="277">
        <v>280.80000000000001</v>
      </c>
      <c r="I7732" s="278"/>
      <c r="J7732" s="274"/>
      <c r="K7732" s="274"/>
      <c r="L7732" s="279"/>
      <c r="M7732" s="280"/>
      <c r="N7732" s="281"/>
      <c r="O7732" s="281"/>
      <c r="P7732" s="281"/>
      <c r="Q7732" s="281"/>
      <c r="R7732" s="281"/>
      <c r="S7732" s="281"/>
      <c r="T7732" s="282"/>
      <c r="AT7732" s="283" t="s">
        <v>218</v>
      </c>
      <c r="AU7732" s="283" t="s">
        <v>92</v>
      </c>
      <c r="AV7732" s="14" t="s">
        <v>214</v>
      </c>
      <c r="AW7732" s="14" t="s">
        <v>45</v>
      </c>
      <c r="AX7732" s="14" t="s">
        <v>90</v>
      </c>
      <c r="AY7732" s="283" t="s">
        <v>207</v>
      </c>
    </row>
    <row r="7733" s="1" customFormat="1" ht="16.5" customHeight="1">
      <c r="B7733" s="48"/>
      <c r="C7733" s="237" t="s">
        <v>6162</v>
      </c>
      <c r="D7733" s="237" t="s">
        <v>209</v>
      </c>
      <c r="E7733" s="238" t="s">
        <v>6163</v>
      </c>
      <c r="F7733" s="239" t="s">
        <v>5747</v>
      </c>
      <c r="G7733" s="240" t="s">
        <v>315</v>
      </c>
      <c r="H7733" s="241">
        <v>280.80000000000001</v>
      </c>
      <c r="I7733" s="242"/>
      <c r="J7733" s="243">
        <f>ROUND(I7733*H7733,2)</f>
        <v>0</v>
      </c>
      <c r="K7733" s="239" t="s">
        <v>81</v>
      </c>
      <c r="L7733" s="74"/>
      <c r="M7733" s="244" t="s">
        <v>81</v>
      </c>
      <c r="N7733" s="245" t="s">
        <v>53</v>
      </c>
      <c r="O7733" s="49"/>
      <c r="P7733" s="246">
        <f>O7733*H7733</f>
        <v>0</v>
      </c>
      <c r="Q7733" s="246">
        <v>0.00029999999999999997</v>
      </c>
      <c r="R7733" s="246">
        <f>Q7733*H7733</f>
        <v>0.084239999999999995</v>
      </c>
      <c r="S7733" s="246">
        <v>0</v>
      </c>
      <c r="T7733" s="247">
        <f>S7733*H7733</f>
        <v>0</v>
      </c>
      <c r="AR7733" s="25" t="s">
        <v>345</v>
      </c>
      <c r="AT7733" s="25" t="s">
        <v>209</v>
      </c>
      <c r="AU7733" s="25" t="s">
        <v>92</v>
      </c>
      <c r="AY7733" s="25" t="s">
        <v>207</v>
      </c>
      <c r="BE7733" s="248">
        <f>IF(N7733="základní",J7733,0)</f>
        <v>0</v>
      </c>
      <c r="BF7733" s="248">
        <f>IF(N7733="snížená",J7733,0)</f>
        <v>0</v>
      </c>
      <c r="BG7733" s="248">
        <f>IF(N7733="zákl. přenesená",J7733,0)</f>
        <v>0</v>
      </c>
      <c r="BH7733" s="248">
        <f>IF(N7733="sníž. přenesená",J7733,0)</f>
        <v>0</v>
      </c>
      <c r="BI7733" s="248">
        <f>IF(N7733="nulová",J7733,0)</f>
        <v>0</v>
      </c>
      <c r="BJ7733" s="25" t="s">
        <v>90</v>
      </c>
      <c r="BK7733" s="248">
        <f>ROUND(I7733*H7733,2)</f>
        <v>0</v>
      </c>
      <c r="BL7733" s="25" t="s">
        <v>345</v>
      </c>
      <c r="BM7733" s="25" t="s">
        <v>6164</v>
      </c>
    </row>
    <row r="7734" s="12" customFormat="1">
      <c r="B7734" s="252"/>
      <c r="C7734" s="253"/>
      <c r="D7734" s="249" t="s">
        <v>218</v>
      </c>
      <c r="E7734" s="254" t="s">
        <v>81</v>
      </c>
      <c r="F7734" s="255" t="s">
        <v>666</v>
      </c>
      <c r="G7734" s="253"/>
      <c r="H7734" s="254" t="s">
        <v>81</v>
      </c>
      <c r="I7734" s="256"/>
      <c r="J7734" s="253"/>
      <c r="K7734" s="253"/>
      <c r="L7734" s="257"/>
      <c r="M7734" s="258"/>
      <c r="N7734" s="259"/>
      <c r="O7734" s="259"/>
      <c r="P7734" s="259"/>
      <c r="Q7734" s="259"/>
      <c r="R7734" s="259"/>
      <c r="S7734" s="259"/>
      <c r="T7734" s="260"/>
      <c r="AT7734" s="261" t="s">
        <v>218</v>
      </c>
      <c r="AU7734" s="261" t="s">
        <v>92</v>
      </c>
      <c r="AV7734" s="12" t="s">
        <v>90</v>
      </c>
      <c r="AW7734" s="12" t="s">
        <v>45</v>
      </c>
      <c r="AX7734" s="12" t="s">
        <v>83</v>
      </c>
      <c r="AY7734" s="261" t="s">
        <v>207</v>
      </c>
    </row>
    <row r="7735" s="12" customFormat="1">
      <c r="B7735" s="252"/>
      <c r="C7735" s="253"/>
      <c r="D7735" s="249" t="s">
        <v>218</v>
      </c>
      <c r="E7735" s="254" t="s">
        <v>81</v>
      </c>
      <c r="F7735" s="255" t="s">
        <v>6160</v>
      </c>
      <c r="G7735" s="253"/>
      <c r="H7735" s="254" t="s">
        <v>81</v>
      </c>
      <c r="I7735" s="256"/>
      <c r="J7735" s="253"/>
      <c r="K7735" s="253"/>
      <c r="L7735" s="257"/>
      <c r="M7735" s="258"/>
      <c r="N7735" s="259"/>
      <c r="O7735" s="259"/>
      <c r="P7735" s="259"/>
      <c r="Q7735" s="259"/>
      <c r="R7735" s="259"/>
      <c r="S7735" s="259"/>
      <c r="T7735" s="260"/>
      <c r="AT7735" s="261" t="s">
        <v>218</v>
      </c>
      <c r="AU7735" s="261" t="s">
        <v>92</v>
      </c>
      <c r="AV7735" s="12" t="s">
        <v>90</v>
      </c>
      <c r="AW7735" s="12" t="s">
        <v>45</v>
      </c>
      <c r="AX7735" s="12" t="s">
        <v>83</v>
      </c>
      <c r="AY7735" s="261" t="s">
        <v>207</v>
      </c>
    </row>
    <row r="7736" s="12" customFormat="1">
      <c r="B7736" s="252"/>
      <c r="C7736" s="253"/>
      <c r="D7736" s="249" t="s">
        <v>218</v>
      </c>
      <c r="E7736" s="254" t="s">
        <v>81</v>
      </c>
      <c r="F7736" s="255" t="s">
        <v>1287</v>
      </c>
      <c r="G7736" s="253"/>
      <c r="H7736" s="254" t="s">
        <v>81</v>
      </c>
      <c r="I7736" s="256"/>
      <c r="J7736" s="253"/>
      <c r="K7736" s="253"/>
      <c r="L7736" s="257"/>
      <c r="M7736" s="258"/>
      <c r="N7736" s="259"/>
      <c r="O7736" s="259"/>
      <c r="P7736" s="259"/>
      <c r="Q7736" s="259"/>
      <c r="R7736" s="259"/>
      <c r="S7736" s="259"/>
      <c r="T7736" s="260"/>
      <c r="AT7736" s="261" t="s">
        <v>218</v>
      </c>
      <c r="AU7736" s="261" t="s">
        <v>92</v>
      </c>
      <c r="AV7736" s="12" t="s">
        <v>90</v>
      </c>
      <c r="AW7736" s="12" t="s">
        <v>45</v>
      </c>
      <c r="AX7736" s="12" t="s">
        <v>83</v>
      </c>
      <c r="AY7736" s="261" t="s">
        <v>207</v>
      </c>
    </row>
    <row r="7737" s="13" customFormat="1">
      <c r="B7737" s="262"/>
      <c r="C7737" s="263"/>
      <c r="D7737" s="249" t="s">
        <v>218</v>
      </c>
      <c r="E7737" s="264" t="s">
        <v>81</v>
      </c>
      <c r="F7737" s="265" t="s">
        <v>1288</v>
      </c>
      <c r="G7737" s="263"/>
      <c r="H7737" s="266">
        <v>7.8300000000000001</v>
      </c>
      <c r="I7737" s="267"/>
      <c r="J7737" s="263"/>
      <c r="K7737" s="263"/>
      <c r="L7737" s="268"/>
      <c r="M7737" s="269"/>
      <c r="N7737" s="270"/>
      <c r="O7737" s="270"/>
      <c r="P7737" s="270"/>
      <c r="Q7737" s="270"/>
      <c r="R7737" s="270"/>
      <c r="S7737" s="270"/>
      <c r="T7737" s="271"/>
      <c r="AT7737" s="272" t="s">
        <v>218</v>
      </c>
      <c r="AU7737" s="272" t="s">
        <v>92</v>
      </c>
      <c r="AV7737" s="13" t="s">
        <v>92</v>
      </c>
      <c r="AW7737" s="13" t="s">
        <v>45</v>
      </c>
      <c r="AX7737" s="13" t="s">
        <v>83</v>
      </c>
      <c r="AY7737" s="272" t="s">
        <v>207</v>
      </c>
    </row>
    <row r="7738" s="12" customFormat="1">
      <c r="B7738" s="252"/>
      <c r="C7738" s="253"/>
      <c r="D7738" s="249" t="s">
        <v>218</v>
      </c>
      <c r="E7738" s="254" t="s">
        <v>81</v>
      </c>
      <c r="F7738" s="255" t="s">
        <v>883</v>
      </c>
      <c r="G7738" s="253"/>
      <c r="H7738" s="254" t="s">
        <v>81</v>
      </c>
      <c r="I7738" s="256"/>
      <c r="J7738" s="253"/>
      <c r="K7738" s="253"/>
      <c r="L7738" s="257"/>
      <c r="M7738" s="258"/>
      <c r="N7738" s="259"/>
      <c r="O7738" s="259"/>
      <c r="P7738" s="259"/>
      <c r="Q7738" s="259"/>
      <c r="R7738" s="259"/>
      <c r="S7738" s="259"/>
      <c r="T7738" s="260"/>
      <c r="AT7738" s="261" t="s">
        <v>218</v>
      </c>
      <c r="AU7738" s="261" t="s">
        <v>92</v>
      </c>
      <c r="AV7738" s="12" t="s">
        <v>90</v>
      </c>
      <c r="AW7738" s="12" t="s">
        <v>45</v>
      </c>
      <c r="AX7738" s="12" t="s">
        <v>83</v>
      </c>
      <c r="AY7738" s="261" t="s">
        <v>207</v>
      </c>
    </row>
    <row r="7739" s="13" customFormat="1">
      <c r="B7739" s="262"/>
      <c r="C7739" s="263"/>
      <c r="D7739" s="249" t="s">
        <v>218</v>
      </c>
      <c r="E7739" s="264" t="s">
        <v>81</v>
      </c>
      <c r="F7739" s="265" t="s">
        <v>1295</v>
      </c>
      <c r="G7739" s="263"/>
      <c r="H7739" s="266">
        <v>56.710000000000001</v>
      </c>
      <c r="I7739" s="267"/>
      <c r="J7739" s="263"/>
      <c r="K7739" s="263"/>
      <c r="L7739" s="268"/>
      <c r="M7739" s="269"/>
      <c r="N7739" s="270"/>
      <c r="O7739" s="270"/>
      <c r="P7739" s="270"/>
      <c r="Q7739" s="270"/>
      <c r="R7739" s="270"/>
      <c r="S7739" s="270"/>
      <c r="T7739" s="271"/>
      <c r="AT7739" s="272" t="s">
        <v>218</v>
      </c>
      <c r="AU7739" s="272" t="s">
        <v>92</v>
      </c>
      <c r="AV7739" s="13" t="s">
        <v>92</v>
      </c>
      <c r="AW7739" s="13" t="s">
        <v>45</v>
      </c>
      <c r="AX7739" s="13" t="s">
        <v>83</v>
      </c>
      <c r="AY7739" s="272" t="s">
        <v>207</v>
      </c>
    </row>
    <row r="7740" s="12" customFormat="1">
      <c r="B7740" s="252"/>
      <c r="C7740" s="253"/>
      <c r="D7740" s="249" t="s">
        <v>218</v>
      </c>
      <c r="E7740" s="254" t="s">
        <v>81</v>
      </c>
      <c r="F7740" s="255" t="s">
        <v>1296</v>
      </c>
      <c r="G7740" s="253"/>
      <c r="H7740" s="254" t="s">
        <v>81</v>
      </c>
      <c r="I7740" s="256"/>
      <c r="J7740" s="253"/>
      <c r="K7740" s="253"/>
      <c r="L7740" s="257"/>
      <c r="M7740" s="258"/>
      <c r="N7740" s="259"/>
      <c r="O7740" s="259"/>
      <c r="P7740" s="259"/>
      <c r="Q7740" s="259"/>
      <c r="R7740" s="259"/>
      <c r="S7740" s="259"/>
      <c r="T7740" s="260"/>
      <c r="AT7740" s="261" t="s">
        <v>218</v>
      </c>
      <c r="AU7740" s="261" t="s">
        <v>92</v>
      </c>
      <c r="AV7740" s="12" t="s">
        <v>90</v>
      </c>
      <c r="AW7740" s="12" t="s">
        <v>45</v>
      </c>
      <c r="AX7740" s="12" t="s">
        <v>83</v>
      </c>
      <c r="AY7740" s="261" t="s">
        <v>207</v>
      </c>
    </row>
    <row r="7741" s="13" customFormat="1">
      <c r="B7741" s="262"/>
      <c r="C7741" s="263"/>
      <c r="D7741" s="249" t="s">
        <v>218</v>
      </c>
      <c r="E7741" s="264" t="s">
        <v>81</v>
      </c>
      <c r="F7741" s="265" t="s">
        <v>1297</v>
      </c>
      <c r="G7741" s="263"/>
      <c r="H7741" s="266">
        <v>7.2000000000000002</v>
      </c>
      <c r="I7741" s="267"/>
      <c r="J7741" s="263"/>
      <c r="K7741" s="263"/>
      <c r="L7741" s="268"/>
      <c r="M7741" s="269"/>
      <c r="N7741" s="270"/>
      <c r="O7741" s="270"/>
      <c r="P7741" s="270"/>
      <c r="Q7741" s="270"/>
      <c r="R7741" s="270"/>
      <c r="S7741" s="270"/>
      <c r="T7741" s="271"/>
      <c r="AT7741" s="272" t="s">
        <v>218</v>
      </c>
      <c r="AU7741" s="272" t="s">
        <v>92</v>
      </c>
      <c r="AV7741" s="13" t="s">
        <v>92</v>
      </c>
      <c r="AW7741" s="13" t="s">
        <v>45</v>
      </c>
      <c r="AX7741" s="13" t="s">
        <v>83</v>
      </c>
      <c r="AY7741" s="272" t="s">
        <v>207</v>
      </c>
    </row>
    <row r="7742" s="12" customFormat="1">
      <c r="B7742" s="252"/>
      <c r="C7742" s="253"/>
      <c r="D7742" s="249" t="s">
        <v>218</v>
      </c>
      <c r="E7742" s="254" t="s">
        <v>81</v>
      </c>
      <c r="F7742" s="255" t="s">
        <v>6160</v>
      </c>
      <c r="G7742" s="253"/>
      <c r="H7742" s="254" t="s">
        <v>81</v>
      </c>
      <c r="I7742" s="256"/>
      <c r="J7742" s="253"/>
      <c r="K7742" s="253"/>
      <c r="L7742" s="257"/>
      <c r="M7742" s="258"/>
      <c r="N7742" s="259"/>
      <c r="O7742" s="259"/>
      <c r="P7742" s="259"/>
      <c r="Q7742" s="259"/>
      <c r="R7742" s="259"/>
      <c r="S7742" s="259"/>
      <c r="T7742" s="260"/>
      <c r="AT7742" s="261" t="s">
        <v>218</v>
      </c>
      <c r="AU7742" s="261" t="s">
        <v>92</v>
      </c>
      <c r="AV7742" s="12" t="s">
        <v>90</v>
      </c>
      <c r="AW7742" s="12" t="s">
        <v>45</v>
      </c>
      <c r="AX7742" s="12" t="s">
        <v>83</v>
      </c>
      <c r="AY7742" s="261" t="s">
        <v>207</v>
      </c>
    </row>
    <row r="7743" s="12" customFormat="1">
      <c r="B7743" s="252"/>
      <c r="C7743" s="253"/>
      <c r="D7743" s="249" t="s">
        <v>218</v>
      </c>
      <c r="E7743" s="254" t="s">
        <v>81</v>
      </c>
      <c r="F7743" s="255" t="s">
        <v>876</v>
      </c>
      <c r="G7743" s="253"/>
      <c r="H7743" s="254" t="s">
        <v>81</v>
      </c>
      <c r="I7743" s="256"/>
      <c r="J7743" s="253"/>
      <c r="K7743" s="253"/>
      <c r="L7743" s="257"/>
      <c r="M7743" s="258"/>
      <c r="N7743" s="259"/>
      <c r="O7743" s="259"/>
      <c r="P7743" s="259"/>
      <c r="Q7743" s="259"/>
      <c r="R7743" s="259"/>
      <c r="S7743" s="259"/>
      <c r="T7743" s="260"/>
      <c r="AT7743" s="261" t="s">
        <v>218</v>
      </c>
      <c r="AU7743" s="261" t="s">
        <v>92</v>
      </c>
      <c r="AV7743" s="12" t="s">
        <v>90</v>
      </c>
      <c r="AW7743" s="12" t="s">
        <v>45</v>
      </c>
      <c r="AX7743" s="12" t="s">
        <v>83</v>
      </c>
      <c r="AY7743" s="261" t="s">
        <v>207</v>
      </c>
    </row>
    <row r="7744" s="13" customFormat="1">
      <c r="B7744" s="262"/>
      <c r="C7744" s="263"/>
      <c r="D7744" s="249" t="s">
        <v>218</v>
      </c>
      <c r="E7744" s="264" t="s">
        <v>81</v>
      </c>
      <c r="F7744" s="265" t="s">
        <v>345</v>
      </c>
      <c r="G7744" s="263"/>
      <c r="H7744" s="266">
        <v>16</v>
      </c>
      <c r="I7744" s="267"/>
      <c r="J7744" s="263"/>
      <c r="K7744" s="263"/>
      <c r="L7744" s="268"/>
      <c r="M7744" s="269"/>
      <c r="N7744" s="270"/>
      <c r="O7744" s="270"/>
      <c r="P7744" s="270"/>
      <c r="Q7744" s="270"/>
      <c r="R7744" s="270"/>
      <c r="S7744" s="270"/>
      <c r="T7744" s="271"/>
      <c r="AT7744" s="272" t="s">
        <v>218</v>
      </c>
      <c r="AU7744" s="272" t="s">
        <v>92</v>
      </c>
      <c r="AV7744" s="13" t="s">
        <v>92</v>
      </c>
      <c r="AW7744" s="13" t="s">
        <v>45</v>
      </c>
      <c r="AX7744" s="13" t="s">
        <v>83</v>
      </c>
      <c r="AY7744" s="272" t="s">
        <v>207</v>
      </c>
    </row>
    <row r="7745" s="12" customFormat="1">
      <c r="B7745" s="252"/>
      <c r="C7745" s="253"/>
      <c r="D7745" s="249" t="s">
        <v>218</v>
      </c>
      <c r="E7745" s="254" t="s">
        <v>81</v>
      </c>
      <c r="F7745" s="255" t="s">
        <v>1289</v>
      </c>
      <c r="G7745" s="253"/>
      <c r="H7745" s="254" t="s">
        <v>81</v>
      </c>
      <c r="I7745" s="256"/>
      <c r="J7745" s="253"/>
      <c r="K7745" s="253"/>
      <c r="L7745" s="257"/>
      <c r="M7745" s="258"/>
      <c r="N7745" s="259"/>
      <c r="O7745" s="259"/>
      <c r="P7745" s="259"/>
      <c r="Q7745" s="259"/>
      <c r="R7745" s="259"/>
      <c r="S7745" s="259"/>
      <c r="T7745" s="260"/>
      <c r="AT7745" s="261" t="s">
        <v>218</v>
      </c>
      <c r="AU7745" s="261" t="s">
        <v>92</v>
      </c>
      <c r="AV7745" s="12" t="s">
        <v>90</v>
      </c>
      <c r="AW7745" s="12" t="s">
        <v>45</v>
      </c>
      <c r="AX7745" s="12" t="s">
        <v>83</v>
      </c>
      <c r="AY7745" s="261" t="s">
        <v>207</v>
      </c>
    </row>
    <row r="7746" s="13" customFormat="1">
      <c r="B7746" s="262"/>
      <c r="C7746" s="263"/>
      <c r="D7746" s="249" t="s">
        <v>218</v>
      </c>
      <c r="E7746" s="264" t="s">
        <v>81</v>
      </c>
      <c r="F7746" s="265" t="s">
        <v>1290</v>
      </c>
      <c r="G7746" s="263"/>
      <c r="H7746" s="266">
        <v>17.829999999999998</v>
      </c>
      <c r="I7746" s="267"/>
      <c r="J7746" s="263"/>
      <c r="K7746" s="263"/>
      <c r="L7746" s="268"/>
      <c r="M7746" s="269"/>
      <c r="N7746" s="270"/>
      <c r="O7746" s="270"/>
      <c r="P7746" s="270"/>
      <c r="Q7746" s="270"/>
      <c r="R7746" s="270"/>
      <c r="S7746" s="270"/>
      <c r="T7746" s="271"/>
      <c r="AT7746" s="272" t="s">
        <v>218</v>
      </c>
      <c r="AU7746" s="272" t="s">
        <v>92</v>
      </c>
      <c r="AV7746" s="13" t="s">
        <v>92</v>
      </c>
      <c r="AW7746" s="13" t="s">
        <v>45</v>
      </c>
      <c r="AX7746" s="13" t="s">
        <v>83</v>
      </c>
      <c r="AY7746" s="272" t="s">
        <v>207</v>
      </c>
    </row>
    <row r="7747" s="12" customFormat="1">
      <c r="B7747" s="252"/>
      <c r="C7747" s="253"/>
      <c r="D7747" s="249" t="s">
        <v>218</v>
      </c>
      <c r="E7747" s="254" t="s">
        <v>81</v>
      </c>
      <c r="F7747" s="255" t="s">
        <v>6161</v>
      </c>
      <c r="G7747" s="253"/>
      <c r="H7747" s="254" t="s">
        <v>81</v>
      </c>
      <c r="I7747" s="256"/>
      <c r="J7747" s="253"/>
      <c r="K7747" s="253"/>
      <c r="L7747" s="257"/>
      <c r="M7747" s="258"/>
      <c r="N7747" s="259"/>
      <c r="O7747" s="259"/>
      <c r="P7747" s="259"/>
      <c r="Q7747" s="259"/>
      <c r="R7747" s="259"/>
      <c r="S7747" s="259"/>
      <c r="T7747" s="260"/>
      <c r="AT7747" s="261" t="s">
        <v>218</v>
      </c>
      <c r="AU7747" s="261" t="s">
        <v>92</v>
      </c>
      <c r="AV7747" s="12" t="s">
        <v>90</v>
      </c>
      <c r="AW7747" s="12" t="s">
        <v>45</v>
      </c>
      <c r="AX7747" s="12" t="s">
        <v>83</v>
      </c>
      <c r="AY7747" s="261" t="s">
        <v>207</v>
      </c>
    </row>
    <row r="7748" s="12" customFormat="1">
      <c r="B7748" s="252"/>
      <c r="C7748" s="253"/>
      <c r="D7748" s="249" t="s">
        <v>218</v>
      </c>
      <c r="E7748" s="254" t="s">
        <v>81</v>
      </c>
      <c r="F7748" s="255" t="s">
        <v>847</v>
      </c>
      <c r="G7748" s="253"/>
      <c r="H7748" s="254" t="s">
        <v>81</v>
      </c>
      <c r="I7748" s="256"/>
      <c r="J7748" s="253"/>
      <c r="K7748" s="253"/>
      <c r="L7748" s="257"/>
      <c r="M7748" s="258"/>
      <c r="N7748" s="259"/>
      <c r="O7748" s="259"/>
      <c r="P7748" s="259"/>
      <c r="Q7748" s="259"/>
      <c r="R7748" s="259"/>
      <c r="S7748" s="259"/>
      <c r="T7748" s="260"/>
      <c r="AT7748" s="261" t="s">
        <v>218</v>
      </c>
      <c r="AU7748" s="261" t="s">
        <v>92</v>
      </c>
      <c r="AV7748" s="12" t="s">
        <v>90</v>
      </c>
      <c r="AW7748" s="12" t="s">
        <v>45</v>
      </c>
      <c r="AX7748" s="12" t="s">
        <v>83</v>
      </c>
      <c r="AY7748" s="261" t="s">
        <v>207</v>
      </c>
    </row>
    <row r="7749" s="13" customFormat="1">
      <c r="B7749" s="262"/>
      <c r="C7749" s="263"/>
      <c r="D7749" s="249" t="s">
        <v>218</v>
      </c>
      <c r="E7749" s="264" t="s">
        <v>81</v>
      </c>
      <c r="F7749" s="265" t="s">
        <v>2177</v>
      </c>
      <c r="G7749" s="263"/>
      <c r="H7749" s="266">
        <v>175.22999999999999</v>
      </c>
      <c r="I7749" s="267"/>
      <c r="J7749" s="263"/>
      <c r="K7749" s="263"/>
      <c r="L7749" s="268"/>
      <c r="M7749" s="269"/>
      <c r="N7749" s="270"/>
      <c r="O7749" s="270"/>
      <c r="P7749" s="270"/>
      <c r="Q7749" s="270"/>
      <c r="R7749" s="270"/>
      <c r="S7749" s="270"/>
      <c r="T7749" s="271"/>
      <c r="AT7749" s="272" t="s">
        <v>218</v>
      </c>
      <c r="AU7749" s="272" t="s">
        <v>92</v>
      </c>
      <c r="AV7749" s="13" t="s">
        <v>92</v>
      </c>
      <c r="AW7749" s="13" t="s">
        <v>45</v>
      </c>
      <c r="AX7749" s="13" t="s">
        <v>83</v>
      </c>
      <c r="AY7749" s="272" t="s">
        <v>207</v>
      </c>
    </row>
    <row r="7750" s="15" customFormat="1">
      <c r="B7750" s="284"/>
      <c r="C7750" s="285"/>
      <c r="D7750" s="249" t="s">
        <v>218</v>
      </c>
      <c r="E7750" s="286" t="s">
        <v>81</v>
      </c>
      <c r="F7750" s="287" t="s">
        <v>247</v>
      </c>
      <c r="G7750" s="285"/>
      <c r="H7750" s="288">
        <v>280.80000000000001</v>
      </c>
      <c r="I7750" s="289"/>
      <c r="J7750" s="285"/>
      <c r="K7750" s="285"/>
      <c r="L7750" s="290"/>
      <c r="M7750" s="291"/>
      <c r="N7750" s="292"/>
      <c r="O7750" s="292"/>
      <c r="P7750" s="292"/>
      <c r="Q7750" s="292"/>
      <c r="R7750" s="292"/>
      <c r="S7750" s="292"/>
      <c r="T7750" s="293"/>
      <c r="AT7750" s="294" t="s">
        <v>218</v>
      </c>
      <c r="AU7750" s="294" t="s">
        <v>92</v>
      </c>
      <c r="AV7750" s="15" t="s">
        <v>233</v>
      </c>
      <c r="AW7750" s="15" t="s">
        <v>45</v>
      </c>
      <c r="AX7750" s="15" t="s">
        <v>83</v>
      </c>
      <c r="AY7750" s="294" t="s">
        <v>207</v>
      </c>
    </row>
    <row r="7751" s="14" customFormat="1">
      <c r="B7751" s="273"/>
      <c r="C7751" s="274"/>
      <c r="D7751" s="249" t="s">
        <v>218</v>
      </c>
      <c r="E7751" s="275" t="s">
        <v>81</v>
      </c>
      <c r="F7751" s="276" t="s">
        <v>232</v>
      </c>
      <c r="G7751" s="274"/>
      <c r="H7751" s="277">
        <v>280.80000000000001</v>
      </c>
      <c r="I7751" s="278"/>
      <c r="J7751" s="274"/>
      <c r="K7751" s="274"/>
      <c r="L7751" s="279"/>
      <c r="M7751" s="280"/>
      <c r="N7751" s="281"/>
      <c r="O7751" s="281"/>
      <c r="P7751" s="281"/>
      <c r="Q7751" s="281"/>
      <c r="R7751" s="281"/>
      <c r="S7751" s="281"/>
      <c r="T7751" s="282"/>
      <c r="AT7751" s="283" t="s">
        <v>218</v>
      </c>
      <c r="AU7751" s="283" t="s">
        <v>92</v>
      </c>
      <c r="AV7751" s="14" t="s">
        <v>214</v>
      </c>
      <c r="AW7751" s="14" t="s">
        <v>45</v>
      </c>
      <c r="AX7751" s="14" t="s">
        <v>90</v>
      </c>
      <c r="AY7751" s="283" t="s">
        <v>207</v>
      </c>
    </row>
    <row r="7752" s="1" customFormat="1" ht="16.5" customHeight="1">
      <c r="B7752" s="48"/>
      <c r="C7752" s="237" t="s">
        <v>6165</v>
      </c>
      <c r="D7752" s="237" t="s">
        <v>209</v>
      </c>
      <c r="E7752" s="238" t="s">
        <v>6166</v>
      </c>
      <c r="F7752" s="239" t="s">
        <v>6167</v>
      </c>
      <c r="G7752" s="240" t="s">
        <v>315</v>
      </c>
      <c r="H7752" s="241">
        <v>12.390000000000001</v>
      </c>
      <c r="I7752" s="242"/>
      <c r="J7752" s="243">
        <f>ROUND(I7752*H7752,2)</f>
        <v>0</v>
      </c>
      <c r="K7752" s="239" t="s">
        <v>213</v>
      </c>
      <c r="L7752" s="74"/>
      <c r="M7752" s="244" t="s">
        <v>81</v>
      </c>
      <c r="N7752" s="245" t="s">
        <v>53</v>
      </c>
      <c r="O7752" s="49"/>
      <c r="P7752" s="246">
        <f>O7752*H7752</f>
        <v>0</v>
      </c>
      <c r="Q7752" s="246">
        <v>0.00025999999999999998</v>
      </c>
      <c r="R7752" s="246">
        <f>Q7752*H7752</f>
        <v>0.0032213999999999997</v>
      </c>
      <c r="S7752" s="246">
        <v>0</v>
      </c>
      <c r="T7752" s="247">
        <f>S7752*H7752</f>
        <v>0</v>
      </c>
      <c r="AR7752" s="25" t="s">
        <v>345</v>
      </c>
      <c r="AT7752" s="25" t="s">
        <v>209</v>
      </c>
      <c r="AU7752" s="25" t="s">
        <v>92</v>
      </c>
      <c r="AY7752" s="25" t="s">
        <v>207</v>
      </c>
      <c r="BE7752" s="248">
        <f>IF(N7752="základní",J7752,0)</f>
        <v>0</v>
      </c>
      <c r="BF7752" s="248">
        <f>IF(N7752="snížená",J7752,0)</f>
        <v>0</v>
      </c>
      <c r="BG7752" s="248">
        <f>IF(N7752="zákl. přenesená",J7752,0)</f>
        <v>0</v>
      </c>
      <c r="BH7752" s="248">
        <f>IF(N7752="sníž. přenesená",J7752,0)</f>
        <v>0</v>
      </c>
      <c r="BI7752" s="248">
        <f>IF(N7752="nulová",J7752,0)</f>
        <v>0</v>
      </c>
      <c r="BJ7752" s="25" t="s">
        <v>90</v>
      </c>
      <c r="BK7752" s="248">
        <f>ROUND(I7752*H7752,2)</f>
        <v>0</v>
      </c>
      <c r="BL7752" s="25" t="s">
        <v>345</v>
      </c>
      <c r="BM7752" s="25" t="s">
        <v>6168</v>
      </c>
    </row>
    <row r="7753" s="1" customFormat="1">
      <c r="B7753" s="48"/>
      <c r="C7753" s="76"/>
      <c r="D7753" s="249" t="s">
        <v>396</v>
      </c>
      <c r="E7753" s="76"/>
      <c r="F7753" s="250" t="s">
        <v>6169</v>
      </c>
      <c r="G7753" s="76"/>
      <c r="H7753" s="76"/>
      <c r="I7753" s="205"/>
      <c r="J7753" s="76"/>
      <c r="K7753" s="76"/>
      <c r="L7753" s="74"/>
      <c r="M7753" s="251"/>
      <c r="N7753" s="49"/>
      <c r="O7753" s="49"/>
      <c r="P7753" s="49"/>
      <c r="Q7753" s="49"/>
      <c r="R7753" s="49"/>
      <c r="S7753" s="49"/>
      <c r="T7753" s="97"/>
      <c r="AT7753" s="25" t="s">
        <v>396</v>
      </c>
      <c r="AU7753" s="25" t="s">
        <v>92</v>
      </c>
    </row>
    <row r="7754" s="1" customFormat="1" ht="16.5" customHeight="1">
      <c r="B7754" s="48"/>
      <c r="C7754" s="237" t="s">
        <v>6170</v>
      </c>
      <c r="D7754" s="237" t="s">
        <v>209</v>
      </c>
      <c r="E7754" s="238" t="s">
        <v>6171</v>
      </c>
      <c r="F7754" s="239" t="s">
        <v>5778</v>
      </c>
      <c r="G7754" s="240" t="s">
        <v>315</v>
      </c>
      <c r="H7754" s="241">
        <v>280.80000000000001</v>
      </c>
      <c r="I7754" s="242"/>
      <c r="J7754" s="243">
        <f>ROUND(I7754*H7754,2)</f>
        <v>0</v>
      </c>
      <c r="K7754" s="239" t="s">
        <v>81</v>
      </c>
      <c r="L7754" s="74"/>
      <c r="M7754" s="244" t="s">
        <v>81</v>
      </c>
      <c r="N7754" s="245" t="s">
        <v>53</v>
      </c>
      <c r="O7754" s="49"/>
      <c r="P7754" s="246">
        <f>O7754*H7754</f>
        <v>0</v>
      </c>
      <c r="Q7754" s="246">
        <v>0.0071500000000000001</v>
      </c>
      <c r="R7754" s="246">
        <f>Q7754*H7754</f>
        <v>2.0077199999999999</v>
      </c>
      <c r="S7754" s="246">
        <v>0</v>
      </c>
      <c r="T7754" s="247">
        <f>S7754*H7754</f>
        <v>0</v>
      </c>
      <c r="AR7754" s="25" t="s">
        <v>345</v>
      </c>
      <c r="AT7754" s="25" t="s">
        <v>209</v>
      </c>
      <c r="AU7754" s="25" t="s">
        <v>92</v>
      </c>
      <c r="AY7754" s="25" t="s">
        <v>207</v>
      </c>
      <c r="BE7754" s="248">
        <f>IF(N7754="základní",J7754,0)</f>
        <v>0</v>
      </c>
      <c r="BF7754" s="248">
        <f>IF(N7754="snížená",J7754,0)</f>
        <v>0</v>
      </c>
      <c r="BG7754" s="248">
        <f>IF(N7754="zákl. přenesená",J7754,0)</f>
        <v>0</v>
      </c>
      <c r="BH7754" s="248">
        <f>IF(N7754="sníž. přenesená",J7754,0)</f>
        <v>0</v>
      </c>
      <c r="BI7754" s="248">
        <f>IF(N7754="nulová",J7754,0)</f>
        <v>0</v>
      </c>
      <c r="BJ7754" s="25" t="s">
        <v>90</v>
      </c>
      <c r="BK7754" s="248">
        <f>ROUND(I7754*H7754,2)</f>
        <v>0</v>
      </c>
      <c r="BL7754" s="25" t="s">
        <v>345</v>
      </c>
      <c r="BM7754" s="25" t="s">
        <v>6172</v>
      </c>
    </row>
    <row r="7755" s="12" customFormat="1">
      <c r="B7755" s="252"/>
      <c r="C7755" s="253"/>
      <c r="D7755" s="249" t="s">
        <v>218</v>
      </c>
      <c r="E7755" s="254" t="s">
        <v>81</v>
      </c>
      <c r="F7755" s="255" t="s">
        <v>666</v>
      </c>
      <c r="G7755" s="253"/>
      <c r="H7755" s="254" t="s">
        <v>81</v>
      </c>
      <c r="I7755" s="256"/>
      <c r="J7755" s="253"/>
      <c r="K7755" s="253"/>
      <c r="L7755" s="257"/>
      <c r="M7755" s="258"/>
      <c r="N7755" s="259"/>
      <c r="O7755" s="259"/>
      <c r="P7755" s="259"/>
      <c r="Q7755" s="259"/>
      <c r="R7755" s="259"/>
      <c r="S7755" s="259"/>
      <c r="T7755" s="260"/>
      <c r="AT7755" s="261" t="s">
        <v>218</v>
      </c>
      <c r="AU7755" s="261" t="s">
        <v>92</v>
      </c>
      <c r="AV7755" s="12" t="s">
        <v>90</v>
      </c>
      <c r="AW7755" s="12" t="s">
        <v>45</v>
      </c>
      <c r="AX7755" s="12" t="s">
        <v>83</v>
      </c>
      <c r="AY7755" s="261" t="s">
        <v>207</v>
      </c>
    </row>
    <row r="7756" s="12" customFormat="1">
      <c r="B7756" s="252"/>
      <c r="C7756" s="253"/>
      <c r="D7756" s="249" t="s">
        <v>218</v>
      </c>
      <c r="E7756" s="254" t="s">
        <v>81</v>
      </c>
      <c r="F7756" s="255" t="s">
        <v>5847</v>
      </c>
      <c r="G7756" s="253"/>
      <c r="H7756" s="254" t="s">
        <v>81</v>
      </c>
      <c r="I7756" s="256"/>
      <c r="J7756" s="253"/>
      <c r="K7756" s="253"/>
      <c r="L7756" s="257"/>
      <c r="M7756" s="258"/>
      <c r="N7756" s="259"/>
      <c r="O7756" s="259"/>
      <c r="P7756" s="259"/>
      <c r="Q7756" s="259"/>
      <c r="R7756" s="259"/>
      <c r="S7756" s="259"/>
      <c r="T7756" s="260"/>
      <c r="AT7756" s="261" t="s">
        <v>218</v>
      </c>
      <c r="AU7756" s="261" t="s">
        <v>92</v>
      </c>
      <c r="AV7756" s="12" t="s">
        <v>90</v>
      </c>
      <c r="AW7756" s="12" t="s">
        <v>45</v>
      </c>
      <c r="AX7756" s="12" t="s">
        <v>83</v>
      </c>
      <c r="AY7756" s="261" t="s">
        <v>207</v>
      </c>
    </row>
    <row r="7757" s="13" customFormat="1">
      <c r="B7757" s="262"/>
      <c r="C7757" s="263"/>
      <c r="D7757" s="249" t="s">
        <v>218</v>
      </c>
      <c r="E7757" s="264" t="s">
        <v>81</v>
      </c>
      <c r="F7757" s="265" t="s">
        <v>6173</v>
      </c>
      <c r="G7757" s="263"/>
      <c r="H7757" s="266">
        <v>280.80000000000001</v>
      </c>
      <c r="I7757" s="267"/>
      <c r="J7757" s="263"/>
      <c r="K7757" s="263"/>
      <c r="L7757" s="268"/>
      <c r="M7757" s="269"/>
      <c r="N7757" s="270"/>
      <c r="O7757" s="270"/>
      <c r="P7757" s="270"/>
      <c r="Q7757" s="270"/>
      <c r="R7757" s="270"/>
      <c r="S7757" s="270"/>
      <c r="T7757" s="271"/>
      <c r="AT7757" s="272" t="s">
        <v>218</v>
      </c>
      <c r="AU7757" s="272" t="s">
        <v>92</v>
      </c>
      <c r="AV7757" s="13" t="s">
        <v>92</v>
      </c>
      <c r="AW7757" s="13" t="s">
        <v>45</v>
      </c>
      <c r="AX7757" s="13" t="s">
        <v>83</v>
      </c>
      <c r="AY7757" s="272" t="s">
        <v>207</v>
      </c>
    </row>
    <row r="7758" s="14" customFormat="1">
      <c r="B7758" s="273"/>
      <c r="C7758" s="274"/>
      <c r="D7758" s="249" t="s">
        <v>218</v>
      </c>
      <c r="E7758" s="275" t="s">
        <v>81</v>
      </c>
      <c r="F7758" s="276" t="s">
        <v>232</v>
      </c>
      <c r="G7758" s="274"/>
      <c r="H7758" s="277">
        <v>280.80000000000001</v>
      </c>
      <c r="I7758" s="278"/>
      <c r="J7758" s="274"/>
      <c r="K7758" s="274"/>
      <c r="L7758" s="279"/>
      <c r="M7758" s="280"/>
      <c r="N7758" s="281"/>
      <c r="O7758" s="281"/>
      <c r="P7758" s="281"/>
      <c r="Q7758" s="281"/>
      <c r="R7758" s="281"/>
      <c r="S7758" s="281"/>
      <c r="T7758" s="282"/>
      <c r="AT7758" s="283" t="s">
        <v>218</v>
      </c>
      <c r="AU7758" s="283" t="s">
        <v>92</v>
      </c>
      <c r="AV7758" s="14" t="s">
        <v>214</v>
      </c>
      <c r="AW7758" s="14" t="s">
        <v>45</v>
      </c>
      <c r="AX7758" s="14" t="s">
        <v>90</v>
      </c>
      <c r="AY7758" s="283" t="s">
        <v>207</v>
      </c>
    </row>
    <row r="7759" s="1" customFormat="1" ht="25.5" customHeight="1">
      <c r="B7759" s="48"/>
      <c r="C7759" s="237" t="s">
        <v>3364</v>
      </c>
      <c r="D7759" s="237" t="s">
        <v>209</v>
      </c>
      <c r="E7759" s="238" t="s">
        <v>6174</v>
      </c>
      <c r="F7759" s="239" t="s">
        <v>5785</v>
      </c>
      <c r="G7759" s="240" t="s">
        <v>315</v>
      </c>
      <c r="H7759" s="241">
        <v>561.60000000000002</v>
      </c>
      <c r="I7759" s="242"/>
      <c r="J7759" s="243">
        <f>ROUND(I7759*H7759,2)</f>
        <v>0</v>
      </c>
      <c r="K7759" s="239" t="s">
        <v>81</v>
      </c>
      <c r="L7759" s="74"/>
      <c r="M7759" s="244" t="s">
        <v>81</v>
      </c>
      <c r="N7759" s="245" t="s">
        <v>53</v>
      </c>
      <c r="O7759" s="49"/>
      <c r="P7759" s="246">
        <f>O7759*H7759</f>
        <v>0</v>
      </c>
      <c r="Q7759" s="246">
        <v>0.0017899999999999999</v>
      </c>
      <c r="R7759" s="246">
        <f>Q7759*H7759</f>
        <v>1.0052639999999999</v>
      </c>
      <c r="S7759" s="246">
        <v>0</v>
      </c>
      <c r="T7759" s="247">
        <f>S7759*H7759</f>
        <v>0</v>
      </c>
      <c r="AR7759" s="25" t="s">
        <v>345</v>
      </c>
      <c r="AT7759" s="25" t="s">
        <v>209</v>
      </c>
      <c r="AU7759" s="25" t="s">
        <v>92</v>
      </c>
      <c r="AY7759" s="25" t="s">
        <v>207</v>
      </c>
      <c r="BE7759" s="248">
        <f>IF(N7759="základní",J7759,0)</f>
        <v>0</v>
      </c>
      <c r="BF7759" s="248">
        <f>IF(N7759="snížená",J7759,0)</f>
        <v>0</v>
      </c>
      <c r="BG7759" s="248">
        <f>IF(N7759="zákl. přenesená",J7759,0)</f>
        <v>0</v>
      </c>
      <c r="BH7759" s="248">
        <f>IF(N7759="sníž. přenesená",J7759,0)</f>
        <v>0</v>
      </c>
      <c r="BI7759" s="248">
        <f>IF(N7759="nulová",J7759,0)</f>
        <v>0</v>
      </c>
      <c r="BJ7759" s="25" t="s">
        <v>90</v>
      </c>
      <c r="BK7759" s="248">
        <f>ROUND(I7759*H7759,2)</f>
        <v>0</v>
      </c>
      <c r="BL7759" s="25" t="s">
        <v>345</v>
      </c>
      <c r="BM7759" s="25" t="s">
        <v>6175</v>
      </c>
    </row>
    <row r="7760" s="13" customFormat="1">
      <c r="B7760" s="262"/>
      <c r="C7760" s="263"/>
      <c r="D7760" s="249" t="s">
        <v>218</v>
      </c>
      <c r="E7760" s="263"/>
      <c r="F7760" s="265" t="s">
        <v>6176</v>
      </c>
      <c r="G7760" s="263"/>
      <c r="H7760" s="266">
        <v>561.60000000000002</v>
      </c>
      <c r="I7760" s="267"/>
      <c r="J7760" s="263"/>
      <c r="K7760" s="263"/>
      <c r="L7760" s="268"/>
      <c r="M7760" s="269"/>
      <c r="N7760" s="270"/>
      <c r="O7760" s="270"/>
      <c r="P7760" s="270"/>
      <c r="Q7760" s="270"/>
      <c r="R7760" s="270"/>
      <c r="S7760" s="270"/>
      <c r="T7760" s="271"/>
      <c r="AT7760" s="272" t="s">
        <v>218</v>
      </c>
      <c r="AU7760" s="272" t="s">
        <v>92</v>
      </c>
      <c r="AV7760" s="13" t="s">
        <v>92</v>
      </c>
      <c r="AW7760" s="13" t="s">
        <v>6</v>
      </c>
      <c r="AX7760" s="13" t="s">
        <v>90</v>
      </c>
      <c r="AY7760" s="272" t="s">
        <v>207</v>
      </c>
    </row>
    <row r="7761" s="1" customFormat="1" ht="16.5" customHeight="1">
      <c r="B7761" s="48"/>
      <c r="C7761" s="237" t="s">
        <v>3478</v>
      </c>
      <c r="D7761" s="237" t="s">
        <v>209</v>
      </c>
      <c r="E7761" s="238" t="s">
        <v>6177</v>
      </c>
      <c r="F7761" s="239" t="s">
        <v>6178</v>
      </c>
      <c r="G7761" s="240" t="s">
        <v>3475</v>
      </c>
      <c r="H7761" s="305"/>
      <c r="I7761" s="242"/>
      <c r="J7761" s="243">
        <f>ROUND(I7761*H7761,2)</f>
        <v>0</v>
      </c>
      <c r="K7761" s="239" t="s">
        <v>213</v>
      </c>
      <c r="L7761" s="74"/>
      <c r="M7761" s="244" t="s">
        <v>81</v>
      </c>
      <c r="N7761" s="245" t="s">
        <v>53</v>
      </c>
      <c r="O7761" s="49"/>
      <c r="P7761" s="246">
        <f>O7761*H7761</f>
        <v>0</v>
      </c>
      <c r="Q7761" s="246">
        <v>0</v>
      </c>
      <c r="R7761" s="246">
        <f>Q7761*H7761</f>
        <v>0</v>
      </c>
      <c r="S7761" s="246">
        <v>0</v>
      </c>
      <c r="T7761" s="247">
        <f>S7761*H7761</f>
        <v>0</v>
      </c>
      <c r="AR7761" s="25" t="s">
        <v>345</v>
      </c>
      <c r="AT7761" s="25" t="s">
        <v>209</v>
      </c>
      <c r="AU7761" s="25" t="s">
        <v>92</v>
      </c>
      <c r="AY7761" s="25" t="s">
        <v>207</v>
      </c>
      <c r="BE7761" s="248">
        <f>IF(N7761="základní",J7761,0)</f>
        <v>0</v>
      </c>
      <c r="BF7761" s="248">
        <f>IF(N7761="snížená",J7761,0)</f>
        <v>0</v>
      </c>
      <c r="BG7761" s="248">
        <f>IF(N7761="zákl. přenesená",J7761,0)</f>
        <v>0</v>
      </c>
      <c r="BH7761" s="248">
        <f>IF(N7761="sníž. přenesená",J7761,0)</f>
        <v>0</v>
      </c>
      <c r="BI7761" s="248">
        <f>IF(N7761="nulová",J7761,0)</f>
        <v>0</v>
      </c>
      <c r="BJ7761" s="25" t="s">
        <v>90</v>
      </c>
      <c r="BK7761" s="248">
        <f>ROUND(I7761*H7761,2)</f>
        <v>0</v>
      </c>
      <c r="BL7761" s="25" t="s">
        <v>345</v>
      </c>
      <c r="BM7761" s="25" t="s">
        <v>6179</v>
      </c>
    </row>
    <row r="7762" s="1" customFormat="1">
      <c r="B7762" s="48"/>
      <c r="C7762" s="76"/>
      <c r="D7762" s="249" t="s">
        <v>216</v>
      </c>
      <c r="E7762" s="76"/>
      <c r="F7762" s="250" t="s">
        <v>5724</v>
      </c>
      <c r="G7762" s="76"/>
      <c r="H7762" s="76"/>
      <c r="I7762" s="205"/>
      <c r="J7762" s="76"/>
      <c r="K7762" s="76"/>
      <c r="L7762" s="74"/>
      <c r="M7762" s="251"/>
      <c r="N7762" s="49"/>
      <c r="O7762" s="49"/>
      <c r="P7762" s="49"/>
      <c r="Q7762" s="49"/>
      <c r="R7762" s="49"/>
      <c r="S7762" s="49"/>
      <c r="T7762" s="97"/>
      <c r="AT7762" s="25" t="s">
        <v>216</v>
      </c>
      <c r="AU7762" s="25" t="s">
        <v>92</v>
      </c>
    </row>
    <row r="7763" s="11" customFormat="1" ht="29.88" customHeight="1">
      <c r="B7763" s="221"/>
      <c r="C7763" s="222"/>
      <c r="D7763" s="223" t="s">
        <v>82</v>
      </c>
      <c r="E7763" s="235" t="s">
        <v>6180</v>
      </c>
      <c r="F7763" s="235" t="s">
        <v>6181</v>
      </c>
      <c r="G7763" s="222"/>
      <c r="H7763" s="222"/>
      <c r="I7763" s="225"/>
      <c r="J7763" s="236">
        <f>BK7763</f>
        <v>0</v>
      </c>
      <c r="K7763" s="222"/>
      <c r="L7763" s="227"/>
      <c r="M7763" s="228"/>
      <c r="N7763" s="229"/>
      <c r="O7763" s="229"/>
      <c r="P7763" s="230">
        <f>SUM(P7764:P7950)</f>
        <v>0</v>
      </c>
      <c r="Q7763" s="229"/>
      <c r="R7763" s="230">
        <f>SUM(R7764:R7950)</f>
        <v>7.3479233700000002</v>
      </c>
      <c r="S7763" s="229"/>
      <c r="T7763" s="231">
        <f>SUM(T7764:T7950)</f>
        <v>0</v>
      </c>
      <c r="AR7763" s="232" t="s">
        <v>92</v>
      </c>
      <c r="AT7763" s="233" t="s">
        <v>82</v>
      </c>
      <c r="AU7763" s="233" t="s">
        <v>90</v>
      </c>
      <c r="AY7763" s="232" t="s">
        <v>207</v>
      </c>
      <c r="BK7763" s="234">
        <f>SUM(BK7764:BK7950)</f>
        <v>0</v>
      </c>
    </row>
    <row r="7764" s="1" customFormat="1" ht="25.5" customHeight="1">
      <c r="B7764" s="48"/>
      <c r="C7764" s="237" t="s">
        <v>3503</v>
      </c>
      <c r="D7764" s="237" t="s">
        <v>209</v>
      </c>
      <c r="E7764" s="238" t="s">
        <v>6182</v>
      </c>
      <c r="F7764" s="239" t="s">
        <v>6183</v>
      </c>
      <c r="G7764" s="240" t="s">
        <v>315</v>
      </c>
      <c r="H7764" s="241">
        <v>467.70299999999997</v>
      </c>
      <c r="I7764" s="242"/>
      <c r="J7764" s="243">
        <f>ROUND(I7764*H7764,2)</f>
        <v>0</v>
      </c>
      <c r="K7764" s="239" t="s">
        <v>81</v>
      </c>
      <c r="L7764" s="74"/>
      <c r="M7764" s="244" t="s">
        <v>81</v>
      </c>
      <c r="N7764" s="245" t="s">
        <v>53</v>
      </c>
      <c r="O7764" s="49"/>
      <c r="P7764" s="246">
        <f>O7764*H7764</f>
        <v>0</v>
      </c>
      <c r="Q7764" s="246">
        <v>0.0029499999999999999</v>
      </c>
      <c r="R7764" s="246">
        <f>Q7764*H7764</f>
        <v>1.37972385</v>
      </c>
      <c r="S7764" s="246">
        <v>0</v>
      </c>
      <c r="T7764" s="247">
        <f>S7764*H7764</f>
        <v>0</v>
      </c>
      <c r="AR7764" s="25" t="s">
        <v>345</v>
      </c>
      <c r="AT7764" s="25" t="s">
        <v>209</v>
      </c>
      <c r="AU7764" s="25" t="s">
        <v>92</v>
      </c>
      <c r="AY7764" s="25" t="s">
        <v>207</v>
      </c>
      <c r="BE7764" s="248">
        <f>IF(N7764="základní",J7764,0)</f>
        <v>0</v>
      </c>
      <c r="BF7764" s="248">
        <f>IF(N7764="snížená",J7764,0)</f>
        <v>0</v>
      </c>
      <c r="BG7764" s="248">
        <f>IF(N7764="zákl. přenesená",J7764,0)</f>
        <v>0</v>
      </c>
      <c r="BH7764" s="248">
        <f>IF(N7764="sníž. přenesená",J7764,0)</f>
        <v>0</v>
      </c>
      <c r="BI7764" s="248">
        <f>IF(N7764="nulová",J7764,0)</f>
        <v>0</v>
      </c>
      <c r="BJ7764" s="25" t="s">
        <v>90</v>
      </c>
      <c r="BK7764" s="248">
        <f>ROUND(I7764*H7764,2)</f>
        <v>0</v>
      </c>
      <c r="BL7764" s="25" t="s">
        <v>345</v>
      </c>
      <c r="BM7764" s="25" t="s">
        <v>6184</v>
      </c>
    </row>
    <row r="7765" s="12" customFormat="1">
      <c r="B7765" s="252"/>
      <c r="C7765" s="253"/>
      <c r="D7765" s="249" t="s">
        <v>218</v>
      </c>
      <c r="E7765" s="254" t="s">
        <v>81</v>
      </c>
      <c r="F7765" s="255" t="s">
        <v>6185</v>
      </c>
      <c r="G7765" s="253"/>
      <c r="H7765" s="254" t="s">
        <v>81</v>
      </c>
      <c r="I7765" s="256"/>
      <c r="J7765" s="253"/>
      <c r="K7765" s="253"/>
      <c r="L7765" s="257"/>
      <c r="M7765" s="258"/>
      <c r="N7765" s="259"/>
      <c r="O7765" s="259"/>
      <c r="P7765" s="259"/>
      <c r="Q7765" s="259"/>
      <c r="R7765" s="259"/>
      <c r="S7765" s="259"/>
      <c r="T7765" s="260"/>
      <c r="AT7765" s="261" t="s">
        <v>218</v>
      </c>
      <c r="AU7765" s="261" t="s">
        <v>92</v>
      </c>
      <c r="AV7765" s="12" t="s">
        <v>90</v>
      </c>
      <c r="AW7765" s="12" t="s">
        <v>45</v>
      </c>
      <c r="AX7765" s="12" t="s">
        <v>83</v>
      </c>
      <c r="AY7765" s="261" t="s">
        <v>207</v>
      </c>
    </row>
    <row r="7766" s="12" customFormat="1">
      <c r="B7766" s="252"/>
      <c r="C7766" s="253"/>
      <c r="D7766" s="249" t="s">
        <v>218</v>
      </c>
      <c r="E7766" s="254" t="s">
        <v>81</v>
      </c>
      <c r="F7766" s="255" t="s">
        <v>666</v>
      </c>
      <c r="G7766" s="253"/>
      <c r="H7766" s="254" t="s">
        <v>81</v>
      </c>
      <c r="I7766" s="256"/>
      <c r="J7766" s="253"/>
      <c r="K7766" s="253"/>
      <c r="L7766" s="257"/>
      <c r="M7766" s="258"/>
      <c r="N7766" s="259"/>
      <c r="O7766" s="259"/>
      <c r="P7766" s="259"/>
      <c r="Q7766" s="259"/>
      <c r="R7766" s="259"/>
      <c r="S7766" s="259"/>
      <c r="T7766" s="260"/>
      <c r="AT7766" s="261" t="s">
        <v>218</v>
      </c>
      <c r="AU7766" s="261" t="s">
        <v>92</v>
      </c>
      <c r="AV7766" s="12" t="s">
        <v>90</v>
      </c>
      <c r="AW7766" s="12" t="s">
        <v>45</v>
      </c>
      <c r="AX7766" s="12" t="s">
        <v>83</v>
      </c>
      <c r="AY7766" s="261" t="s">
        <v>207</v>
      </c>
    </row>
    <row r="7767" s="12" customFormat="1">
      <c r="B7767" s="252"/>
      <c r="C7767" s="253"/>
      <c r="D7767" s="249" t="s">
        <v>218</v>
      </c>
      <c r="E7767" s="254" t="s">
        <v>81</v>
      </c>
      <c r="F7767" s="255" t="s">
        <v>2198</v>
      </c>
      <c r="G7767" s="253"/>
      <c r="H7767" s="254" t="s">
        <v>81</v>
      </c>
      <c r="I7767" s="256"/>
      <c r="J7767" s="253"/>
      <c r="K7767" s="253"/>
      <c r="L7767" s="257"/>
      <c r="M7767" s="258"/>
      <c r="N7767" s="259"/>
      <c r="O7767" s="259"/>
      <c r="P7767" s="259"/>
      <c r="Q7767" s="259"/>
      <c r="R7767" s="259"/>
      <c r="S7767" s="259"/>
      <c r="T7767" s="260"/>
      <c r="AT7767" s="261" t="s">
        <v>218</v>
      </c>
      <c r="AU7767" s="261" t="s">
        <v>92</v>
      </c>
      <c r="AV7767" s="12" t="s">
        <v>90</v>
      </c>
      <c r="AW7767" s="12" t="s">
        <v>45</v>
      </c>
      <c r="AX7767" s="12" t="s">
        <v>83</v>
      </c>
      <c r="AY7767" s="261" t="s">
        <v>207</v>
      </c>
    </row>
    <row r="7768" s="13" customFormat="1">
      <c r="B7768" s="262"/>
      <c r="C7768" s="263"/>
      <c r="D7768" s="249" t="s">
        <v>218</v>
      </c>
      <c r="E7768" s="264" t="s">
        <v>81</v>
      </c>
      <c r="F7768" s="265" t="s">
        <v>6186</v>
      </c>
      <c r="G7768" s="263"/>
      <c r="H7768" s="266">
        <v>37.003</v>
      </c>
      <c r="I7768" s="267"/>
      <c r="J7768" s="263"/>
      <c r="K7768" s="263"/>
      <c r="L7768" s="268"/>
      <c r="M7768" s="269"/>
      <c r="N7768" s="270"/>
      <c r="O7768" s="270"/>
      <c r="P7768" s="270"/>
      <c r="Q7768" s="270"/>
      <c r="R7768" s="270"/>
      <c r="S7768" s="270"/>
      <c r="T7768" s="271"/>
      <c r="AT7768" s="272" t="s">
        <v>218</v>
      </c>
      <c r="AU7768" s="272" t="s">
        <v>92</v>
      </c>
      <c r="AV7768" s="13" t="s">
        <v>92</v>
      </c>
      <c r="AW7768" s="13" t="s">
        <v>45</v>
      </c>
      <c r="AX7768" s="13" t="s">
        <v>83</v>
      </c>
      <c r="AY7768" s="272" t="s">
        <v>207</v>
      </c>
    </row>
    <row r="7769" s="13" customFormat="1">
      <c r="B7769" s="262"/>
      <c r="C7769" s="263"/>
      <c r="D7769" s="249" t="s">
        <v>218</v>
      </c>
      <c r="E7769" s="264" t="s">
        <v>81</v>
      </c>
      <c r="F7769" s="265" t="s">
        <v>6187</v>
      </c>
      <c r="G7769" s="263"/>
      <c r="H7769" s="266">
        <v>32.390000000000001</v>
      </c>
      <c r="I7769" s="267"/>
      <c r="J7769" s="263"/>
      <c r="K7769" s="263"/>
      <c r="L7769" s="268"/>
      <c r="M7769" s="269"/>
      <c r="N7769" s="270"/>
      <c r="O7769" s="270"/>
      <c r="P7769" s="270"/>
      <c r="Q7769" s="270"/>
      <c r="R7769" s="270"/>
      <c r="S7769" s="270"/>
      <c r="T7769" s="271"/>
      <c r="AT7769" s="272" t="s">
        <v>218</v>
      </c>
      <c r="AU7769" s="272" t="s">
        <v>92</v>
      </c>
      <c r="AV7769" s="13" t="s">
        <v>92</v>
      </c>
      <c r="AW7769" s="13" t="s">
        <v>45</v>
      </c>
      <c r="AX7769" s="13" t="s">
        <v>83</v>
      </c>
      <c r="AY7769" s="272" t="s">
        <v>207</v>
      </c>
    </row>
    <row r="7770" s="13" customFormat="1">
      <c r="B7770" s="262"/>
      <c r="C7770" s="263"/>
      <c r="D7770" s="249" t="s">
        <v>218</v>
      </c>
      <c r="E7770" s="264" t="s">
        <v>81</v>
      </c>
      <c r="F7770" s="265" t="s">
        <v>1427</v>
      </c>
      <c r="G7770" s="263"/>
      <c r="H7770" s="266">
        <v>-5.4000000000000004</v>
      </c>
      <c r="I7770" s="267"/>
      <c r="J7770" s="263"/>
      <c r="K7770" s="263"/>
      <c r="L7770" s="268"/>
      <c r="M7770" s="269"/>
      <c r="N7770" s="270"/>
      <c r="O7770" s="270"/>
      <c r="P7770" s="270"/>
      <c r="Q7770" s="270"/>
      <c r="R7770" s="270"/>
      <c r="S7770" s="270"/>
      <c r="T7770" s="271"/>
      <c r="AT7770" s="272" t="s">
        <v>218</v>
      </c>
      <c r="AU7770" s="272" t="s">
        <v>92</v>
      </c>
      <c r="AV7770" s="13" t="s">
        <v>92</v>
      </c>
      <c r="AW7770" s="13" t="s">
        <v>45</v>
      </c>
      <c r="AX7770" s="13" t="s">
        <v>83</v>
      </c>
      <c r="AY7770" s="272" t="s">
        <v>207</v>
      </c>
    </row>
    <row r="7771" s="13" customFormat="1">
      <c r="B7771" s="262"/>
      <c r="C7771" s="263"/>
      <c r="D7771" s="249" t="s">
        <v>218</v>
      </c>
      <c r="E7771" s="264" t="s">
        <v>81</v>
      </c>
      <c r="F7771" s="265" t="s">
        <v>1426</v>
      </c>
      <c r="G7771" s="263"/>
      <c r="H7771" s="266">
        <v>-7</v>
      </c>
      <c r="I7771" s="267"/>
      <c r="J7771" s="263"/>
      <c r="K7771" s="263"/>
      <c r="L7771" s="268"/>
      <c r="M7771" s="269"/>
      <c r="N7771" s="270"/>
      <c r="O7771" s="270"/>
      <c r="P7771" s="270"/>
      <c r="Q7771" s="270"/>
      <c r="R7771" s="270"/>
      <c r="S7771" s="270"/>
      <c r="T7771" s="271"/>
      <c r="AT7771" s="272" t="s">
        <v>218</v>
      </c>
      <c r="AU7771" s="272" t="s">
        <v>92</v>
      </c>
      <c r="AV7771" s="13" t="s">
        <v>92</v>
      </c>
      <c r="AW7771" s="13" t="s">
        <v>45</v>
      </c>
      <c r="AX7771" s="13" t="s">
        <v>83</v>
      </c>
      <c r="AY7771" s="272" t="s">
        <v>207</v>
      </c>
    </row>
    <row r="7772" s="12" customFormat="1">
      <c r="B7772" s="252"/>
      <c r="C7772" s="253"/>
      <c r="D7772" s="249" t="s">
        <v>218</v>
      </c>
      <c r="E7772" s="254" t="s">
        <v>81</v>
      </c>
      <c r="F7772" s="255" t="s">
        <v>1298</v>
      </c>
      <c r="G7772" s="253"/>
      <c r="H7772" s="254" t="s">
        <v>81</v>
      </c>
      <c r="I7772" s="256"/>
      <c r="J7772" s="253"/>
      <c r="K7772" s="253"/>
      <c r="L7772" s="257"/>
      <c r="M7772" s="258"/>
      <c r="N7772" s="259"/>
      <c r="O7772" s="259"/>
      <c r="P7772" s="259"/>
      <c r="Q7772" s="259"/>
      <c r="R7772" s="259"/>
      <c r="S7772" s="259"/>
      <c r="T7772" s="260"/>
      <c r="AT7772" s="261" t="s">
        <v>218</v>
      </c>
      <c r="AU7772" s="261" t="s">
        <v>92</v>
      </c>
      <c r="AV7772" s="12" t="s">
        <v>90</v>
      </c>
      <c r="AW7772" s="12" t="s">
        <v>45</v>
      </c>
      <c r="AX7772" s="12" t="s">
        <v>83</v>
      </c>
      <c r="AY7772" s="261" t="s">
        <v>207</v>
      </c>
    </row>
    <row r="7773" s="13" customFormat="1">
      <c r="B7773" s="262"/>
      <c r="C7773" s="263"/>
      <c r="D7773" s="249" t="s">
        <v>218</v>
      </c>
      <c r="E7773" s="264" t="s">
        <v>81</v>
      </c>
      <c r="F7773" s="265" t="s">
        <v>6188</v>
      </c>
      <c r="G7773" s="263"/>
      <c r="H7773" s="266">
        <v>18.245000000000001</v>
      </c>
      <c r="I7773" s="267"/>
      <c r="J7773" s="263"/>
      <c r="K7773" s="263"/>
      <c r="L7773" s="268"/>
      <c r="M7773" s="269"/>
      <c r="N7773" s="270"/>
      <c r="O7773" s="270"/>
      <c r="P7773" s="270"/>
      <c r="Q7773" s="270"/>
      <c r="R7773" s="270"/>
      <c r="S7773" s="270"/>
      <c r="T7773" s="271"/>
      <c r="AT7773" s="272" t="s">
        <v>218</v>
      </c>
      <c r="AU7773" s="272" t="s">
        <v>92</v>
      </c>
      <c r="AV7773" s="13" t="s">
        <v>92</v>
      </c>
      <c r="AW7773" s="13" t="s">
        <v>45</v>
      </c>
      <c r="AX7773" s="13" t="s">
        <v>83</v>
      </c>
      <c r="AY7773" s="272" t="s">
        <v>207</v>
      </c>
    </row>
    <row r="7774" s="13" customFormat="1">
      <c r="B7774" s="262"/>
      <c r="C7774" s="263"/>
      <c r="D7774" s="249" t="s">
        <v>218</v>
      </c>
      <c r="E7774" s="264" t="s">
        <v>81</v>
      </c>
      <c r="F7774" s="265" t="s">
        <v>871</v>
      </c>
      <c r="G7774" s="263"/>
      <c r="H7774" s="266">
        <v>-1.3999999999999999</v>
      </c>
      <c r="I7774" s="267"/>
      <c r="J7774" s="263"/>
      <c r="K7774" s="263"/>
      <c r="L7774" s="268"/>
      <c r="M7774" s="269"/>
      <c r="N7774" s="270"/>
      <c r="O7774" s="270"/>
      <c r="P7774" s="270"/>
      <c r="Q7774" s="270"/>
      <c r="R7774" s="270"/>
      <c r="S7774" s="270"/>
      <c r="T7774" s="271"/>
      <c r="AT7774" s="272" t="s">
        <v>218</v>
      </c>
      <c r="AU7774" s="272" t="s">
        <v>92</v>
      </c>
      <c r="AV7774" s="13" t="s">
        <v>92</v>
      </c>
      <c r="AW7774" s="13" t="s">
        <v>45</v>
      </c>
      <c r="AX7774" s="13" t="s">
        <v>83</v>
      </c>
      <c r="AY7774" s="272" t="s">
        <v>207</v>
      </c>
    </row>
    <row r="7775" s="12" customFormat="1">
      <c r="B7775" s="252"/>
      <c r="C7775" s="253"/>
      <c r="D7775" s="249" t="s">
        <v>218</v>
      </c>
      <c r="E7775" s="254" t="s">
        <v>81</v>
      </c>
      <c r="F7775" s="255" t="s">
        <v>880</v>
      </c>
      <c r="G7775" s="253"/>
      <c r="H7775" s="254" t="s">
        <v>81</v>
      </c>
      <c r="I7775" s="256"/>
      <c r="J7775" s="253"/>
      <c r="K7775" s="253"/>
      <c r="L7775" s="257"/>
      <c r="M7775" s="258"/>
      <c r="N7775" s="259"/>
      <c r="O7775" s="259"/>
      <c r="P7775" s="259"/>
      <c r="Q7775" s="259"/>
      <c r="R7775" s="259"/>
      <c r="S7775" s="259"/>
      <c r="T7775" s="260"/>
      <c r="AT7775" s="261" t="s">
        <v>218</v>
      </c>
      <c r="AU7775" s="261" t="s">
        <v>92</v>
      </c>
      <c r="AV7775" s="12" t="s">
        <v>90</v>
      </c>
      <c r="AW7775" s="12" t="s">
        <v>45</v>
      </c>
      <c r="AX7775" s="12" t="s">
        <v>83</v>
      </c>
      <c r="AY7775" s="261" t="s">
        <v>207</v>
      </c>
    </row>
    <row r="7776" s="13" customFormat="1">
      <c r="B7776" s="262"/>
      <c r="C7776" s="263"/>
      <c r="D7776" s="249" t="s">
        <v>218</v>
      </c>
      <c r="E7776" s="264" t="s">
        <v>81</v>
      </c>
      <c r="F7776" s="265" t="s">
        <v>6189</v>
      </c>
      <c r="G7776" s="263"/>
      <c r="H7776" s="266">
        <v>22.140000000000001</v>
      </c>
      <c r="I7776" s="267"/>
      <c r="J7776" s="263"/>
      <c r="K7776" s="263"/>
      <c r="L7776" s="268"/>
      <c r="M7776" s="269"/>
      <c r="N7776" s="270"/>
      <c r="O7776" s="270"/>
      <c r="P7776" s="270"/>
      <c r="Q7776" s="270"/>
      <c r="R7776" s="270"/>
      <c r="S7776" s="270"/>
      <c r="T7776" s="271"/>
      <c r="AT7776" s="272" t="s">
        <v>218</v>
      </c>
      <c r="AU7776" s="272" t="s">
        <v>92</v>
      </c>
      <c r="AV7776" s="13" t="s">
        <v>92</v>
      </c>
      <c r="AW7776" s="13" t="s">
        <v>45</v>
      </c>
      <c r="AX7776" s="13" t="s">
        <v>83</v>
      </c>
      <c r="AY7776" s="272" t="s">
        <v>207</v>
      </c>
    </row>
    <row r="7777" s="13" customFormat="1">
      <c r="B7777" s="262"/>
      <c r="C7777" s="263"/>
      <c r="D7777" s="249" t="s">
        <v>218</v>
      </c>
      <c r="E7777" s="264" t="s">
        <v>81</v>
      </c>
      <c r="F7777" s="265" t="s">
        <v>1457</v>
      </c>
      <c r="G7777" s="263"/>
      <c r="H7777" s="266">
        <v>-4.2000000000000002</v>
      </c>
      <c r="I7777" s="267"/>
      <c r="J7777" s="263"/>
      <c r="K7777" s="263"/>
      <c r="L7777" s="268"/>
      <c r="M7777" s="269"/>
      <c r="N7777" s="270"/>
      <c r="O7777" s="270"/>
      <c r="P7777" s="270"/>
      <c r="Q7777" s="270"/>
      <c r="R7777" s="270"/>
      <c r="S7777" s="270"/>
      <c r="T7777" s="271"/>
      <c r="AT7777" s="272" t="s">
        <v>218</v>
      </c>
      <c r="AU7777" s="272" t="s">
        <v>92</v>
      </c>
      <c r="AV7777" s="13" t="s">
        <v>92</v>
      </c>
      <c r="AW7777" s="13" t="s">
        <v>45</v>
      </c>
      <c r="AX7777" s="13" t="s">
        <v>83</v>
      </c>
      <c r="AY7777" s="272" t="s">
        <v>207</v>
      </c>
    </row>
    <row r="7778" s="15" customFormat="1">
      <c r="B7778" s="284"/>
      <c r="C7778" s="285"/>
      <c r="D7778" s="249" t="s">
        <v>218</v>
      </c>
      <c r="E7778" s="286" t="s">
        <v>81</v>
      </c>
      <c r="F7778" s="287" t="s">
        <v>247</v>
      </c>
      <c r="G7778" s="285"/>
      <c r="H7778" s="288">
        <v>91.778000000000006</v>
      </c>
      <c r="I7778" s="289"/>
      <c r="J7778" s="285"/>
      <c r="K7778" s="285"/>
      <c r="L7778" s="290"/>
      <c r="M7778" s="291"/>
      <c r="N7778" s="292"/>
      <c r="O7778" s="292"/>
      <c r="P7778" s="292"/>
      <c r="Q7778" s="292"/>
      <c r="R7778" s="292"/>
      <c r="S7778" s="292"/>
      <c r="T7778" s="293"/>
      <c r="AT7778" s="294" t="s">
        <v>218</v>
      </c>
      <c r="AU7778" s="294" t="s">
        <v>92</v>
      </c>
      <c r="AV7778" s="15" t="s">
        <v>233</v>
      </c>
      <c r="AW7778" s="15" t="s">
        <v>45</v>
      </c>
      <c r="AX7778" s="15" t="s">
        <v>83</v>
      </c>
      <c r="AY7778" s="294" t="s">
        <v>207</v>
      </c>
    </row>
    <row r="7779" s="12" customFormat="1">
      <c r="B7779" s="252"/>
      <c r="C7779" s="253"/>
      <c r="D7779" s="249" t="s">
        <v>218</v>
      </c>
      <c r="E7779" s="254" t="s">
        <v>81</v>
      </c>
      <c r="F7779" s="255" t="s">
        <v>486</v>
      </c>
      <c r="G7779" s="253"/>
      <c r="H7779" s="254" t="s">
        <v>81</v>
      </c>
      <c r="I7779" s="256"/>
      <c r="J7779" s="253"/>
      <c r="K7779" s="253"/>
      <c r="L7779" s="257"/>
      <c r="M7779" s="258"/>
      <c r="N7779" s="259"/>
      <c r="O7779" s="259"/>
      <c r="P7779" s="259"/>
      <c r="Q7779" s="259"/>
      <c r="R7779" s="259"/>
      <c r="S7779" s="259"/>
      <c r="T7779" s="260"/>
      <c r="AT7779" s="261" t="s">
        <v>218</v>
      </c>
      <c r="AU7779" s="261" t="s">
        <v>92</v>
      </c>
      <c r="AV7779" s="12" t="s">
        <v>90</v>
      </c>
      <c r="AW7779" s="12" t="s">
        <v>45</v>
      </c>
      <c r="AX7779" s="12" t="s">
        <v>83</v>
      </c>
      <c r="AY7779" s="261" t="s">
        <v>207</v>
      </c>
    </row>
    <row r="7780" s="12" customFormat="1">
      <c r="B7780" s="252"/>
      <c r="C7780" s="253"/>
      <c r="D7780" s="249" t="s">
        <v>218</v>
      </c>
      <c r="E7780" s="254" t="s">
        <v>81</v>
      </c>
      <c r="F7780" s="255" t="s">
        <v>1479</v>
      </c>
      <c r="G7780" s="253"/>
      <c r="H7780" s="254" t="s">
        <v>81</v>
      </c>
      <c r="I7780" s="256"/>
      <c r="J7780" s="253"/>
      <c r="K7780" s="253"/>
      <c r="L7780" s="257"/>
      <c r="M7780" s="258"/>
      <c r="N7780" s="259"/>
      <c r="O7780" s="259"/>
      <c r="P7780" s="259"/>
      <c r="Q7780" s="259"/>
      <c r="R7780" s="259"/>
      <c r="S7780" s="259"/>
      <c r="T7780" s="260"/>
      <c r="AT7780" s="261" t="s">
        <v>218</v>
      </c>
      <c r="AU7780" s="261" t="s">
        <v>92</v>
      </c>
      <c r="AV7780" s="12" t="s">
        <v>90</v>
      </c>
      <c r="AW7780" s="12" t="s">
        <v>45</v>
      </c>
      <c r="AX7780" s="12" t="s">
        <v>83</v>
      </c>
      <c r="AY7780" s="261" t="s">
        <v>207</v>
      </c>
    </row>
    <row r="7781" s="13" customFormat="1">
      <c r="B7781" s="262"/>
      <c r="C7781" s="263"/>
      <c r="D7781" s="249" t="s">
        <v>218</v>
      </c>
      <c r="E7781" s="264" t="s">
        <v>81</v>
      </c>
      <c r="F7781" s="265" t="s">
        <v>6190</v>
      </c>
      <c r="G7781" s="263"/>
      <c r="H7781" s="266">
        <v>40.18</v>
      </c>
      <c r="I7781" s="267"/>
      <c r="J7781" s="263"/>
      <c r="K7781" s="263"/>
      <c r="L7781" s="268"/>
      <c r="M7781" s="269"/>
      <c r="N7781" s="270"/>
      <c r="O7781" s="270"/>
      <c r="P7781" s="270"/>
      <c r="Q7781" s="270"/>
      <c r="R7781" s="270"/>
      <c r="S7781" s="270"/>
      <c r="T7781" s="271"/>
      <c r="AT7781" s="272" t="s">
        <v>218</v>
      </c>
      <c r="AU7781" s="272" t="s">
        <v>92</v>
      </c>
      <c r="AV7781" s="13" t="s">
        <v>92</v>
      </c>
      <c r="AW7781" s="13" t="s">
        <v>45</v>
      </c>
      <c r="AX7781" s="13" t="s">
        <v>83</v>
      </c>
      <c r="AY7781" s="272" t="s">
        <v>207</v>
      </c>
    </row>
    <row r="7782" s="13" customFormat="1">
      <c r="B7782" s="262"/>
      <c r="C7782" s="263"/>
      <c r="D7782" s="249" t="s">
        <v>218</v>
      </c>
      <c r="E7782" s="264" t="s">
        <v>81</v>
      </c>
      <c r="F7782" s="265" t="s">
        <v>1426</v>
      </c>
      <c r="G7782" s="263"/>
      <c r="H7782" s="266">
        <v>-7</v>
      </c>
      <c r="I7782" s="267"/>
      <c r="J7782" s="263"/>
      <c r="K7782" s="263"/>
      <c r="L7782" s="268"/>
      <c r="M7782" s="269"/>
      <c r="N7782" s="270"/>
      <c r="O7782" s="270"/>
      <c r="P7782" s="270"/>
      <c r="Q7782" s="270"/>
      <c r="R7782" s="270"/>
      <c r="S7782" s="270"/>
      <c r="T7782" s="271"/>
      <c r="AT7782" s="272" t="s">
        <v>218</v>
      </c>
      <c r="AU7782" s="272" t="s">
        <v>92</v>
      </c>
      <c r="AV7782" s="13" t="s">
        <v>92</v>
      </c>
      <c r="AW7782" s="13" t="s">
        <v>45</v>
      </c>
      <c r="AX7782" s="13" t="s">
        <v>83</v>
      </c>
      <c r="AY7782" s="272" t="s">
        <v>207</v>
      </c>
    </row>
    <row r="7783" s="12" customFormat="1">
      <c r="B7783" s="252"/>
      <c r="C7783" s="253"/>
      <c r="D7783" s="249" t="s">
        <v>218</v>
      </c>
      <c r="E7783" s="254" t="s">
        <v>81</v>
      </c>
      <c r="F7783" s="255" t="s">
        <v>1484</v>
      </c>
      <c r="G7783" s="253"/>
      <c r="H7783" s="254" t="s">
        <v>81</v>
      </c>
      <c r="I7783" s="256"/>
      <c r="J7783" s="253"/>
      <c r="K7783" s="253"/>
      <c r="L7783" s="257"/>
      <c r="M7783" s="258"/>
      <c r="N7783" s="259"/>
      <c r="O7783" s="259"/>
      <c r="P7783" s="259"/>
      <c r="Q7783" s="259"/>
      <c r="R7783" s="259"/>
      <c r="S7783" s="259"/>
      <c r="T7783" s="260"/>
      <c r="AT7783" s="261" t="s">
        <v>218</v>
      </c>
      <c r="AU7783" s="261" t="s">
        <v>92</v>
      </c>
      <c r="AV7783" s="12" t="s">
        <v>90</v>
      </c>
      <c r="AW7783" s="12" t="s">
        <v>45</v>
      </c>
      <c r="AX7783" s="12" t="s">
        <v>83</v>
      </c>
      <c r="AY7783" s="261" t="s">
        <v>207</v>
      </c>
    </row>
    <row r="7784" s="13" customFormat="1">
      <c r="B7784" s="262"/>
      <c r="C7784" s="263"/>
      <c r="D7784" s="249" t="s">
        <v>218</v>
      </c>
      <c r="E7784" s="264" t="s">
        <v>81</v>
      </c>
      <c r="F7784" s="265" t="s">
        <v>6191</v>
      </c>
      <c r="G7784" s="263"/>
      <c r="H7784" s="266">
        <v>24.190000000000001</v>
      </c>
      <c r="I7784" s="267"/>
      <c r="J7784" s="263"/>
      <c r="K7784" s="263"/>
      <c r="L7784" s="268"/>
      <c r="M7784" s="269"/>
      <c r="N7784" s="270"/>
      <c r="O7784" s="270"/>
      <c r="P7784" s="270"/>
      <c r="Q7784" s="270"/>
      <c r="R7784" s="270"/>
      <c r="S7784" s="270"/>
      <c r="T7784" s="271"/>
      <c r="AT7784" s="272" t="s">
        <v>218</v>
      </c>
      <c r="AU7784" s="272" t="s">
        <v>92</v>
      </c>
      <c r="AV7784" s="13" t="s">
        <v>92</v>
      </c>
      <c r="AW7784" s="13" t="s">
        <v>45</v>
      </c>
      <c r="AX7784" s="13" t="s">
        <v>83</v>
      </c>
      <c r="AY7784" s="272" t="s">
        <v>207</v>
      </c>
    </row>
    <row r="7785" s="13" customFormat="1">
      <c r="B7785" s="262"/>
      <c r="C7785" s="263"/>
      <c r="D7785" s="249" t="s">
        <v>218</v>
      </c>
      <c r="E7785" s="264" t="s">
        <v>81</v>
      </c>
      <c r="F7785" s="265" t="s">
        <v>1457</v>
      </c>
      <c r="G7785" s="263"/>
      <c r="H7785" s="266">
        <v>-4.2000000000000002</v>
      </c>
      <c r="I7785" s="267"/>
      <c r="J7785" s="263"/>
      <c r="K7785" s="263"/>
      <c r="L7785" s="268"/>
      <c r="M7785" s="269"/>
      <c r="N7785" s="270"/>
      <c r="O7785" s="270"/>
      <c r="P7785" s="270"/>
      <c r="Q7785" s="270"/>
      <c r="R7785" s="270"/>
      <c r="S7785" s="270"/>
      <c r="T7785" s="271"/>
      <c r="AT7785" s="272" t="s">
        <v>218</v>
      </c>
      <c r="AU7785" s="272" t="s">
        <v>92</v>
      </c>
      <c r="AV7785" s="13" t="s">
        <v>92</v>
      </c>
      <c r="AW7785" s="13" t="s">
        <v>45</v>
      </c>
      <c r="AX7785" s="13" t="s">
        <v>83</v>
      </c>
      <c r="AY7785" s="272" t="s">
        <v>207</v>
      </c>
    </row>
    <row r="7786" s="12" customFormat="1">
      <c r="B7786" s="252"/>
      <c r="C7786" s="253"/>
      <c r="D7786" s="249" t="s">
        <v>218</v>
      </c>
      <c r="E7786" s="254" t="s">
        <v>81</v>
      </c>
      <c r="F7786" s="255" t="s">
        <v>1486</v>
      </c>
      <c r="G7786" s="253"/>
      <c r="H7786" s="254" t="s">
        <v>81</v>
      </c>
      <c r="I7786" s="256"/>
      <c r="J7786" s="253"/>
      <c r="K7786" s="253"/>
      <c r="L7786" s="257"/>
      <c r="M7786" s="258"/>
      <c r="N7786" s="259"/>
      <c r="O7786" s="259"/>
      <c r="P7786" s="259"/>
      <c r="Q7786" s="259"/>
      <c r="R7786" s="259"/>
      <c r="S7786" s="259"/>
      <c r="T7786" s="260"/>
      <c r="AT7786" s="261" t="s">
        <v>218</v>
      </c>
      <c r="AU7786" s="261" t="s">
        <v>92</v>
      </c>
      <c r="AV7786" s="12" t="s">
        <v>90</v>
      </c>
      <c r="AW7786" s="12" t="s">
        <v>45</v>
      </c>
      <c r="AX7786" s="12" t="s">
        <v>83</v>
      </c>
      <c r="AY7786" s="261" t="s">
        <v>207</v>
      </c>
    </row>
    <row r="7787" s="13" customFormat="1">
      <c r="B7787" s="262"/>
      <c r="C7787" s="263"/>
      <c r="D7787" s="249" t="s">
        <v>218</v>
      </c>
      <c r="E7787" s="264" t="s">
        <v>81</v>
      </c>
      <c r="F7787" s="265" t="s">
        <v>6192</v>
      </c>
      <c r="G7787" s="263"/>
      <c r="H7787" s="266">
        <v>1.3200000000000001</v>
      </c>
      <c r="I7787" s="267"/>
      <c r="J7787" s="263"/>
      <c r="K7787" s="263"/>
      <c r="L7787" s="268"/>
      <c r="M7787" s="269"/>
      <c r="N7787" s="270"/>
      <c r="O7787" s="270"/>
      <c r="P7787" s="270"/>
      <c r="Q7787" s="270"/>
      <c r="R7787" s="270"/>
      <c r="S7787" s="270"/>
      <c r="T7787" s="271"/>
      <c r="AT7787" s="272" t="s">
        <v>218</v>
      </c>
      <c r="AU7787" s="272" t="s">
        <v>92</v>
      </c>
      <c r="AV7787" s="13" t="s">
        <v>92</v>
      </c>
      <c r="AW7787" s="13" t="s">
        <v>45</v>
      </c>
      <c r="AX7787" s="13" t="s">
        <v>83</v>
      </c>
      <c r="AY7787" s="272" t="s">
        <v>207</v>
      </c>
    </row>
    <row r="7788" s="12" customFormat="1">
      <c r="B7788" s="252"/>
      <c r="C7788" s="253"/>
      <c r="D7788" s="249" t="s">
        <v>218</v>
      </c>
      <c r="E7788" s="254" t="s">
        <v>81</v>
      </c>
      <c r="F7788" s="255" t="s">
        <v>1535</v>
      </c>
      <c r="G7788" s="253"/>
      <c r="H7788" s="254" t="s">
        <v>81</v>
      </c>
      <c r="I7788" s="256"/>
      <c r="J7788" s="253"/>
      <c r="K7788" s="253"/>
      <c r="L7788" s="257"/>
      <c r="M7788" s="258"/>
      <c r="N7788" s="259"/>
      <c r="O7788" s="259"/>
      <c r="P7788" s="259"/>
      <c r="Q7788" s="259"/>
      <c r="R7788" s="259"/>
      <c r="S7788" s="259"/>
      <c r="T7788" s="260"/>
      <c r="AT7788" s="261" t="s">
        <v>218</v>
      </c>
      <c r="AU7788" s="261" t="s">
        <v>92</v>
      </c>
      <c r="AV7788" s="12" t="s">
        <v>90</v>
      </c>
      <c r="AW7788" s="12" t="s">
        <v>45</v>
      </c>
      <c r="AX7788" s="12" t="s">
        <v>83</v>
      </c>
      <c r="AY7788" s="261" t="s">
        <v>207</v>
      </c>
    </row>
    <row r="7789" s="13" customFormat="1">
      <c r="B7789" s="262"/>
      <c r="C7789" s="263"/>
      <c r="D7789" s="249" t="s">
        <v>218</v>
      </c>
      <c r="E7789" s="264" t="s">
        <v>81</v>
      </c>
      <c r="F7789" s="265" t="s">
        <v>6193</v>
      </c>
      <c r="G7789" s="263"/>
      <c r="H7789" s="266">
        <v>16.809999999999999</v>
      </c>
      <c r="I7789" s="267"/>
      <c r="J7789" s="263"/>
      <c r="K7789" s="263"/>
      <c r="L7789" s="268"/>
      <c r="M7789" s="269"/>
      <c r="N7789" s="270"/>
      <c r="O7789" s="270"/>
      <c r="P7789" s="270"/>
      <c r="Q7789" s="270"/>
      <c r="R7789" s="270"/>
      <c r="S7789" s="270"/>
      <c r="T7789" s="271"/>
      <c r="AT7789" s="272" t="s">
        <v>218</v>
      </c>
      <c r="AU7789" s="272" t="s">
        <v>92</v>
      </c>
      <c r="AV7789" s="13" t="s">
        <v>92</v>
      </c>
      <c r="AW7789" s="13" t="s">
        <v>45</v>
      </c>
      <c r="AX7789" s="13" t="s">
        <v>83</v>
      </c>
      <c r="AY7789" s="272" t="s">
        <v>207</v>
      </c>
    </row>
    <row r="7790" s="13" customFormat="1">
      <c r="B7790" s="262"/>
      <c r="C7790" s="263"/>
      <c r="D7790" s="249" t="s">
        <v>218</v>
      </c>
      <c r="E7790" s="264" t="s">
        <v>81</v>
      </c>
      <c r="F7790" s="265" t="s">
        <v>2775</v>
      </c>
      <c r="G7790" s="263"/>
      <c r="H7790" s="266">
        <v>-0.90000000000000002</v>
      </c>
      <c r="I7790" s="267"/>
      <c r="J7790" s="263"/>
      <c r="K7790" s="263"/>
      <c r="L7790" s="268"/>
      <c r="M7790" s="269"/>
      <c r="N7790" s="270"/>
      <c r="O7790" s="270"/>
      <c r="P7790" s="270"/>
      <c r="Q7790" s="270"/>
      <c r="R7790" s="270"/>
      <c r="S7790" s="270"/>
      <c r="T7790" s="271"/>
      <c r="AT7790" s="272" t="s">
        <v>218</v>
      </c>
      <c r="AU7790" s="272" t="s">
        <v>92</v>
      </c>
      <c r="AV7790" s="13" t="s">
        <v>92</v>
      </c>
      <c r="AW7790" s="13" t="s">
        <v>45</v>
      </c>
      <c r="AX7790" s="13" t="s">
        <v>83</v>
      </c>
      <c r="AY7790" s="272" t="s">
        <v>207</v>
      </c>
    </row>
    <row r="7791" s="12" customFormat="1">
      <c r="B7791" s="252"/>
      <c r="C7791" s="253"/>
      <c r="D7791" s="249" t="s">
        <v>218</v>
      </c>
      <c r="E7791" s="254" t="s">
        <v>81</v>
      </c>
      <c r="F7791" s="255" t="s">
        <v>1538</v>
      </c>
      <c r="G7791" s="253"/>
      <c r="H7791" s="254" t="s">
        <v>81</v>
      </c>
      <c r="I7791" s="256"/>
      <c r="J7791" s="253"/>
      <c r="K7791" s="253"/>
      <c r="L7791" s="257"/>
      <c r="M7791" s="258"/>
      <c r="N7791" s="259"/>
      <c r="O7791" s="259"/>
      <c r="P7791" s="259"/>
      <c r="Q7791" s="259"/>
      <c r="R7791" s="259"/>
      <c r="S7791" s="259"/>
      <c r="T7791" s="260"/>
      <c r="AT7791" s="261" t="s">
        <v>218</v>
      </c>
      <c r="AU7791" s="261" t="s">
        <v>92</v>
      </c>
      <c r="AV7791" s="12" t="s">
        <v>90</v>
      </c>
      <c r="AW7791" s="12" t="s">
        <v>45</v>
      </c>
      <c r="AX7791" s="12" t="s">
        <v>83</v>
      </c>
      <c r="AY7791" s="261" t="s">
        <v>207</v>
      </c>
    </row>
    <row r="7792" s="13" customFormat="1">
      <c r="B7792" s="262"/>
      <c r="C7792" s="263"/>
      <c r="D7792" s="249" t="s">
        <v>218</v>
      </c>
      <c r="E7792" s="264" t="s">
        <v>81</v>
      </c>
      <c r="F7792" s="265" t="s">
        <v>6194</v>
      </c>
      <c r="G7792" s="263"/>
      <c r="H7792" s="266">
        <v>11.890000000000001</v>
      </c>
      <c r="I7792" s="267"/>
      <c r="J7792" s="263"/>
      <c r="K7792" s="263"/>
      <c r="L7792" s="268"/>
      <c r="M7792" s="269"/>
      <c r="N7792" s="270"/>
      <c r="O7792" s="270"/>
      <c r="P7792" s="270"/>
      <c r="Q7792" s="270"/>
      <c r="R7792" s="270"/>
      <c r="S7792" s="270"/>
      <c r="T7792" s="271"/>
      <c r="AT7792" s="272" t="s">
        <v>218</v>
      </c>
      <c r="AU7792" s="272" t="s">
        <v>92</v>
      </c>
      <c r="AV7792" s="13" t="s">
        <v>92</v>
      </c>
      <c r="AW7792" s="13" t="s">
        <v>45</v>
      </c>
      <c r="AX7792" s="13" t="s">
        <v>83</v>
      </c>
      <c r="AY7792" s="272" t="s">
        <v>207</v>
      </c>
    </row>
    <row r="7793" s="13" customFormat="1">
      <c r="B7793" s="262"/>
      <c r="C7793" s="263"/>
      <c r="D7793" s="249" t="s">
        <v>218</v>
      </c>
      <c r="E7793" s="264" t="s">
        <v>81</v>
      </c>
      <c r="F7793" s="265" t="s">
        <v>871</v>
      </c>
      <c r="G7793" s="263"/>
      <c r="H7793" s="266">
        <v>-1.3999999999999999</v>
      </c>
      <c r="I7793" s="267"/>
      <c r="J7793" s="263"/>
      <c r="K7793" s="263"/>
      <c r="L7793" s="268"/>
      <c r="M7793" s="269"/>
      <c r="N7793" s="270"/>
      <c r="O7793" s="270"/>
      <c r="P7793" s="270"/>
      <c r="Q7793" s="270"/>
      <c r="R7793" s="270"/>
      <c r="S7793" s="270"/>
      <c r="T7793" s="271"/>
      <c r="AT7793" s="272" t="s">
        <v>218</v>
      </c>
      <c r="AU7793" s="272" t="s">
        <v>92</v>
      </c>
      <c r="AV7793" s="13" t="s">
        <v>92</v>
      </c>
      <c r="AW7793" s="13" t="s">
        <v>45</v>
      </c>
      <c r="AX7793" s="13" t="s">
        <v>83</v>
      </c>
      <c r="AY7793" s="272" t="s">
        <v>207</v>
      </c>
    </row>
    <row r="7794" s="12" customFormat="1">
      <c r="B7794" s="252"/>
      <c r="C7794" s="253"/>
      <c r="D7794" s="249" t="s">
        <v>218</v>
      </c>
      <c r="E7794" s="254" t="s">
        <v>81</v>
      </c>
      <c r="F7794" s="255" t="s">
        <v>1541</v>
      </c>
      <c r="G7794" s="253"/>
      <c r="H7794" s="254" t="s">
        <v>81</v>
      </c>
      <c r="I7794" s="256"/>
      <c r="J7794" s="253"/>
      <c r="K7794" s="253"/>
      <c r="L7794" s="257"/>
      <c r="M7794" s="258"/>
      <c r="N7794" s="259"/>
      <c r="O7794" s="259"/>
      <c r="P7794" s="259"/>
      <c r="Q7794" s="259"/>
      <c r="R7794" s="259"/>
      <c r="S7794" s="259"/>
      <c r="T7794" s="260"/>
      <c r="AT7794" s="261" t="s">
        <v>218</v>
      </c>
      <c r="AU7794" s="261" t="s">
        <v>92</v>
      </c>
      <c r="AV7794" s="12" t="s">
        <v>90</v>
      </c>
      <c r="AW7794" s="12" t="s">
        <v>45</v>
      </c>
      <c r="AX7794" s="12" t="s">
        <v>83</v>
      </c>
      <c r="AY7794" s="261" t="s">
        <v>207</v>
      </c>
    </row>
    <row r="7795" s="13" customFormat="1">
      <c r="B7795" s="262"/>
      <c r="C7795" s="263"/>
      <c r="D7795" s="249" t="s">
        <v>218</v>
      </c>
      <c r="E7795" s="264" t="s">
        <v>81</v>
      </c>
      <c r="F7795" s="265" t="s">
        <v>6195</v>
      </c>
      <c r="G7795" s="263"/>
      <c r="H7795" s="266">
        <v>23.984999999999999</v>
      </c>
      <c r="I7795" s="267"/>
      <c r="J7795" s="263"/>
      <c r="K7795" s="263"/>
      <c r="L7795" s="268"/>
      <c r="M7795" s="269"/>
      <c r="N7795" s="270"/>
      <c r="O7795" s="270"/>
      <c r="P7795" s="270"/>
      <c r="Q7795" s="270"/>
      <c r="R7795" s="270"/>
      <c r="S7795" s="270"/>
      <c r="T7795" s="271"/>
      <c r="AT7795" s="272" t="s">
        <v>218</v>
      </c>
      <c r="AU7795" s="272" t="s">
        <v>92</v>
      </c>
      <c r="AV7795" s="13" t="s">
        <v>92</v>
      </c>
      <c r="AW7795" s="13" t="s">
        <v>45</v>
      </c>
      <c r="AX7795" s="13" t="s">
        <v>83</v>
      </c>
      <c r="AY7795" s="272" t="s">
        <v>207</v>
      </c>
    </row>
    <row r="7796" s="13" customFormat="1">
      <c r="B7796" s="262"/>
      <c r="C7796" s="263"/>
      <c r="D7796" s="249" t="s">
        <v>218</v>
      </c>
      <c r="E7796" s="264" t="s">
        <v>81</v>
      </c>
      <c r="F7796" s="265" t="s">
        <v>1457</v>
      </c>
      <c r="G7796" s="263"/>
      <c r="H7796" s="266">
        <v>-4.2000000000000002</v>
      </c>
      <c r="I7796" s="267"/>
      <c r="J7796" s="263"/>
      <c r="K7796" s="263"/>
      <c r="L7796" s="268"/>
      <c r="M7796" s="269"/>
      <c r="N7796" s="270"/>
      <c r="O7796" s="270"/>
      <c r="P7796" s="270"/>
      <c r="Q7796" s="270"/>
      <c r="R7796" s="270"/>
      <c r="S7796" s="270"/>
      <c r="T7796" s="271"/>
      <c r="AT7796" s="272" t="s">
        <v>218</v>
      </c>
      <c r="AU7796" s="272" t="s">
        <v>92</v>
      </c>
      <c r="AV7796" s="13" t="s">
        <v>92</v>
      </c>
      <c r="AW7796" s="13" t="s">
        <v>45</v>
      </c>
      <c r="AX7796" s="13" t="s">
        <v>83</v>
      </c>
      <c r="AY7796" s="272" t="s">
        <v>207</v>
      </c>
    </row>
    <row r="7797" s="12" customFormat="1">
      <c r="B7797" s="252"/>
      <c r="C7797" s="253"/>
      <c r="D7797" s="249" t="s">
        <v>218</v>
      </c>
      <c r="E7797" s="254" t="s">
        <v>81</v>
      </c>
      <c r="F7797" s="255" t="s">
        <v>1544</v>
      </c>
      <c r="G7797" s="253"/>
      <c r="H7797" s="254" t="s">
        <v>81</v>
      </c>
      <c r="I7797" s="256"/>
      <c r="J7797" s="253"/>
      <c r="K7797" s="253"/>
      <c r="L7797" s="257"/>
      <c r="M7797" s="258"/>
      <c r="N7797" s="259"/>
      <c r="O7797" s="259"/>
      <c r="P7797" s="259"/>
      <c r="Q7797" s="259"/>
      <c r="R7797" s="259"/>
      <c r="S7797" s="259"/>
      <c r="T7797" s="260"/>
      <c r="AT7797" s="261" t="s">
        <v>218</v>
      </c>
      <c r="AU7797" s="261" t="s">
        <v>92</v>
      </c>
      <c r="AV7797" s="12" t="s">
        <v>90</v>
      </c>
      <c r="AW7797" s="12" t="s">
        <v>45</v>
      </c>
      <c r="AX7797" s="12" t="s">
        <v>83</v>
      </c>
      <c r="AY7797" s="261" t="s">
        <v>207</v>
      </c>
    </row>
    <row r="7798" s="13" customFormat="1">
      <c r="B7798" s="262"/>
      <c r="C7798" s="263"/>
      <c r="D7798" s="249" t="s">
        <v>218</v>
      </c>
      <c r="E7798" s="264" t="s">
        <v>81</v>
      </c>
      <c r="F7798" s="265" t="s">
        <v>6196</v>
      </c>
      <c r="G7798" s="263"/>
      <c r="H7798" s="266">
        <v>34.439999999999998</v>
      </c>
      <c r="I7798" s="267"/>
      <c r="J7798" s="263"/>
      <c r="K7798" s="263"/>
      <c r="L7798" s="268"/>
      <c r="M7798" s="269"/>
      <c r="N7798" s="270"/>
      <c r="O7798" s="270"/>
      <c r="P7798" s="270"/>
      <c r="Q7798" s="270"/>
      <c r="R7798" s="270"/>
      <c r="S7798" s="270"/>
      <c r="T7798" s="271"/>
      <c r="AT7798" s="272" t="s">
        <v>218</v>
      </c>
      <c r="AU7798" s="272" t="s">
        <v>92</v>
      </c>
      <c r="AV7798" s="13" t="s">
        <v>92</v>
      </c>
      <c r="AW7798" s="13" t="s">
        <v>45</v>
      </c>
      <c r="AX7798" s="13" t="s">
        <v>83</v>
      </c>
      <c r="AY7798" s="272" t="s">
        <v>207</v>
      </c>
    </row>
    <row r="7799" s="13" customFormat="1">
      <c r="B7799" s="262"/>
      <c r="C7799" s="263"/>
      <c r="D7799" s="249" t="s">
        <v>218</v>
      </c>
      <c r="E7799" s="264" t="s">
        <v>81</v>
      </c>
      <c r="F7799" s="265" t="s">
        <v>1426</v>
      </c>
      <c r="G7799" s="263"/>
      <c r="H7799" s="266">
        <v>-7</v>
      </c>
      <c r="I7799" s="267"/>
      <c r="J7799" s="263"/>
      <c r="K7799" s="263"/>
      <c r="L7799" s="268"/>
      <c r="M7799" s="269"/>
      <c r="N7799" s="270"/>
      <c r="O7799" s="270"/>
      <c r="P7799" s="270"/>
      <c r="Q7799" s="270"/>
      <c r="R7799" s="270"/>
      <c r="S7799" s="270"/>
      <c r="T7799" s="271"/>
      <c r="AT7799" s="272" t="s">
        <v>218</v>
      </c>
      <c r="AU7799" s="272" t="s">
        <v>92</v>
      </c>
      <c r="AV7799" s="13" t="s">
        <v>92</v>
      </c>
      <c r="AW7799" s="13" t="s">
        <v>45</v>
      </c>
      <c r="AX7799" s="13" t="s">
        <v>83</v>
      </c>
      <c r="AY7799" s="272" t="s">
        <v>207</v>
      </c>
    </row>
    <row r="7800" s="15" customFormat="1">
      <c r="B7800" s="284"/>
      <c r="C7800" s="285"/>
      <c r="D7800" s="249" t="s">
        <v>218</v>
      </c>
      <c r="E7800" s="286" t="s">
        <v>81</v>
      </c>
      <c r="F7800" s="287" t="s">
        <v>247</v>
      </c>
      <c r="G7800" s="285"/>
      <c r="H7800" s="288">
        <v>128.11500000000001</v>
      </c>
      <c r="I7800" s="289"/>
      <c r="J7800" s="285"/>
      <c r="K7800" s="285"/>
      <c r="L7800" s="290"/>
      <c r="M7800" s="291"/>
      <c r="N7800" s="292"/>
      <c r="O7800" s="292"/>
      <c r="P7800" s="292"/>
      <c r="Q7800" s="292"/>
      <c r="R7800" s="292"/>
      <c r="S7800" s="292"/>
      <c r="T7800" s="293"/>
      <c r="AT7800" s="294" t="s">
        <v>218</v>
      </c>
      <c r="AU7800" s="294" t="s">
        <v>92</v>
      </c>
      <c r="AV7800" s="15" t="s">
        <v>233</v>
      </c>
      <c r="AW7800" s="15" t="s">
        <v>45</v>
      </c>
      <c r="AX7800" s="15" t="s">
        <v>83</v>
      </c>
      <c r="AY7800" s="294" t="s">
        <v>207</v>
      </c>
    </row>
    <row r="7801" s="12" customFormat="1">
      <c r="B7801" s="252"/>
      <c r="C7801" s="253"/>
      <c r="D7801" s="249" t="s">
        <v>218</v>
      </c>
      <c r="E7801" s="254" t="s">
        <v>81</v>
      </c>
      <c r="F7801" s="255" t="s">
        <v>669</v>
      </c>
      <c r="G7801" s="253"/>
      <c r="H7801" s="254" t="s">
        <v>81</v>
      </c>
      <c r="I7801" s="256"/>
      <c r="J7801" s="253"/>
      <c r="K7801" s="253"/>
      <c r="L7801" s="257"/>
      <c r="M7801" s="258"/>
      <c r="N7801" s="259"/>
      <c r="O7801" s="259"/>
      <c r="P7801" s="259"/>
      <c r="Q7801" s="259"/>
      <c r="R7801" s="259"/>
      <c r="S7801" s="259"/>
      <c r="T7801" s="260"/>
      <c r="AT7801" s="261" t="s">
        <v>218</v>
      </c>
      <c r="AU7801" s="261" t="s">
        <v>92</v>
      </c>
      <c r="AV7801" s="12" t="s">
        <v>90</v>
      </c>
      <c r="AW7801" s="12" t="s">
        <v>45</v>
      </c>
      <c r="AX7801" s="12" t="s">
        <v>83</v>
      </c>
      <c r="AY7801" s="261" t="s">
        <v>207</v>
      </c>
    </row>
    <row r="7802" s="12" customFormat="1">
      <c r="B7802" s="252"/>
      <c r="C7802" s="253"/>
      <c r="D7802" s="249" t="s">
        <v>218</v>
      </c>
      <c r="E7802" s="254" t="s">
        <v>81</v>
      </c>
      <c r="F7802" s="255" t="s">
        <v>1558</v>
      </c>
      <c r="G7802" s="253"/>
      <c r="H7802" s="254" t="s">
        <v>81</v>
      </c>
      <c r="I7802" s="256"/>
      <c r="J7802" s="253"/>
      <c r="K7802" s="253"/>
      <c r="L7802" s="257"/>
      <c r="M7802" s="258"/>
      <c r="N7802" s="259"/>
      <c r="O7802" s="259"/>
      <c r="P7802" s="259"/>
      <c r="Q7802" s="259"/>
      <c r="R7802" s="259"/>
      <c r="S7802" s="259"/>
      <c r="T7802" s="260"/>
      <c r="AT7802" s="261" t="s">
        <v>218</v>
      </c>
      <c r="AU7802" s="261" t="s">
        <v>92</v>
      </c>
      <c r="AV7802" s="12" t="s">
        <v>90</v>
      </c>
      <c r="AW7802" s="12" t="s">
        <v>45</v>
      </c>
      <c r="AX7802" s="12" t="s">
        <v>83</v>
      </c>
      <c r="AY7802" s="261" t="s">
        <v>207</v>
      </c>
    </row>
    <row r="7803" s="13" customFormat="1">
      <c r="B7803" s="262"/>
      <c r="C7803" s="263"/>
      <c r="D7803" s="249" t="s">
        <v>218</v>
      </c>
      <c r="E7803" s="264" t="s">
        <v>81</v>
      </c>
      <c r="F7803" s="265" t="s">
        <v>6197</v>
      </c>
      <c r="G7803" s="263"/>
      <c r="H7803" s="266">
        <v>42.024999999999999</v>
      </c>
      <c r="I7803" s="267"/>
      <c r="J7803" s="263"/>
      <c r="K7803" s="263"/>
      <c r="L7803" s="268"/>
      <c r="M7803" s="269"/>
      <c r="N7803" s="270"/>
      <c r="O7803" s="270"/>
      <c r="P7803" s="270"/>
      <c r="Q7803" s="270"/>
      <c r="R7803" s="270"/>
      <c r="S7803" s="270"/>
      <c r="T7803" s="271"/>
      <c r="AT7803" s="272" t="s">
        <v>218</v>
      </c>
      <c r="AU7803" s="272" t="s">
        <v>92</v>
      </c>
      <c r="AV7803" s="13" t="s">
        <v>92</v>
      </c>
      <c r="AW7803" s="13" t="s">
        <v>45</v>
      </c>
      <c r="AX7803" s="13" t="s">
        <v>83</v>
      </c>
      <c r="AY7803" s="272" t="s">
        <v>207</v>
      </c>
    </row>
    <row r="7804" s="13" customFormat="1">
      <c r="B7804" s="262"/>
      <c r="C7804" s="263"/>
      <c r="D7804" s="249" t="s">
        <v>218</v>
      </c>
      <c r="E7804" s="264" t="s">
        <v>81</v>
      </c>
      <c r="F7804" s="265" t="s">
        <v>6198</v>
      </c>
      <c r="G7804" s="263"/>
      <c r="H7804" s="266">
        <v>-3.5</v>
      </c>
      <c r="I7804" s="267"/>
      <c r="J7804" s="263"/>
      <c r="K7804" s="263"/>
      <c r="L7804" s="268"/>
      <c r="M7804" s="269"/>
      <c r="N7804" s="270"/>
      <c r="O7804" s="270"/>
      <c r="P7804" s="270"/>
      <c r="Q7804" s="270"/>
      <c r="R7804" s="270"/>
      <c r="S7804" s="270"/>
      <c r="T7804" s="271"/>
      <c r="AT7804" s="272" t="s">
        <v>218</v>
      </c>
      <c r="AU7804" s="272" t="s">
        <v>92</v>
      </c>
      <c r="AV7804" s="13" t="s">
        <v>92</v>
      </c>
      <c r="AW7804" s="13" t="s">
        <v>45</v>
      </c>
      <c r="AX7804" s="13" t="s">
        <v>83</v>
      </c>
      <c r="AY7804" s="272" t="s">
        <v>207</v>
      </c>
    </row>
    <row r="7805" s="12" customFormat="1">
      <c r="B7805" s="252"/>
      <c r="C7805" s="253"/>
      <c r="D7805" s="249" t="s">
        <v>218</v>
      </c>
      <c r="E7805" s="254" t="s">
        <v>81</v>
      </c>
      <c r="F7805" s="255" t="s">
        <v>1562</v>
      </c>
      <c r="G7805" s="253"/>
      <c r="H7805" s="254" t="s">
        <v>81</v>
      </c>
      <c r="I7805" s="256"/>
      <c r="J7805" s="253"/>
      <c r="K7805" s="253"/>
      <c r="L7805" s="257"/>
      <c r="M7805" s="258"/>
      <c r="N7805" s="259"/>
      <c r="O7805" s="259"/>
      <c r="P7805" s="259"/>
      <c r="Q7805" s="259"/>
      <c r="R7805" s="259"/>
      <c r="S7805" s="259"/>
      <c r="T7805" s="260"/>
      <c r="AT7805" s="261" t="s">
        <v>218</v>
      </c>
      <c r="AU7805" s="261" t="s">
        <v>92</v>
      </c>
      <c r="AV7805" s="12" t="s">
        <v>90</v>
      </c>
      <c r="AW7805" s="12" t="s">
        <v>45</v>
      </c>
      <c r="AX7805" s="12" t="s">
        <v>83</v>
      </c>
      <c r="AY7805" s="261" t="s">
        <v>207</v>
      </c>
    </row>
    <row r="7806" s="13" customFormat="1">
      <c r="B7806" s="262"/>
      <c r="C7806" s="263"/>
      <c r="D7806" s="249" t="s">
        <v>218</v>
      </c>
      <c r="E7806" s="264" t="s">
        <v>81</v>
      </c>
      <c r="F7806" s="265" t="s">
        <v>6199</v>
      </c>
      <c r="G7806" s="263"/>
      <c r="H7806" s="266">
        <v>24.805</v>
      </c>
      <c r="I7806" s="267"/>
      <c r="J7806" s="263"/>
      <c r="K7806" s="263"/>
      <c r="L7806" s="268"/>
      <c r="M7806" s="269"/>
      <c r="N7806" s="270"/>
      <c r="O7806" s="270"/>
      <c r="P7806" s="270"/>
      <c r="Q7806" s="270"/>
      <c r="R7806" s="270"/>
      <c r="S7806" s="270"/>
      <c r="T7806" s="271"/>
      <c r="AT7806" s="272" t="s">
        <v>218</v>
      </c>
      <c r="AU7806" s="272" t="s">
        <v>92</v>
      </c>
      <c r="AV7806" s="13" t="s">
        <v>92</v>
      </c>
      <c r="AW7806" s="13" t="s">
        <v>45</v>
      </c>
      <c r="AX7806" s="13" t="s">
        <v>83</v>
      </c>
      <c r="AY7806" s="272" t="s">
        <v>207</v>
      </c>
    </row>
    <row r="7807" s="13" customFormat="1">
      <c r="B7807" s="262"/>
      <c r="C7807" s="263"/>
      <c r="D7807" s="249" t="s">
        <v>218</v>
      </c>
      <c r="E7807" s="264" t="s">
        <v>81</v>
      </c>
      <c r="F7807" s="265" t="s">
        <v>1457</v>
      </c>
      <c r="G7807" s="263"/>
      <c r="H7807" s="266">
        <v>-4.2000000000000002</v>
      </c>
      <c r="I7807" s="267"/>
      <c r="J7807" s="263"/>
      <c r="K7807" s="263"/>
      <c r="L7807" s="268"/>
      <c r="M7807" s="269"/>
      <c r="N7807" s="270"/>
      <c r="O7807" s="270"/>
      <c r="P7807" s="270"/>
      <c r="Q7807" s="270"/>
      <c r="R7807" s="270"/>
      <c r="S7807" s="270"/>
      <c r="T7807" s="271"/>
      <c r="AT7807" s="272" t="s">
        <v>218</v>
      </c>
      <c r="AU7807" s="272" t="s">
        <v>92</v>
      </c>
      <c r="AV7807" s="13" t="s">
        <v>92</v>
      </c>
      <c r="AW7807" s="13" t="s">
        <v>45</v>
      </c>
      <c r="AX7807" s="13" t="s">
        <v>83</v>
      </c>
      <c r="AY7807" s="272" t="s">
        <v>207</v>
      </c>
    </row>
    <row r="7808" s="12" customFormat="1">
      <c r="B7808" s="252"/>
      <c r="C7808" s="253"/>
      <c r="D7808" s="249" t="s">
        <v>218</v>
      </c>
      <c r="E7808" s="254" t="s">
        <v>81</v>
      </c>
      <c r="F7808" s="255" t="s">
        <v>1578</v>
      </c>
      <c r="G7808" s="253"/>
      <c r="H7808" s="254" t="s">
        <v>81</v>
      </c>
      <c r="I7808" s="256"/>
      <c r="J7808" s="253"/>
      <c r="K7808" s="253"/>
      <c r="L7808" s="257"/>
      <c r="M7808" s="258"/>
      <c r="N7808" s="259"/>
      <c r="O7808" s="259"/>
      <c r="P7808" s="259"/>
      <c r="Q7808" s="259"/>
      <c r="R7808" s="259"/>
      <c r="S7808" s="259"/>
      <c r="T7808" s="260"/>
      <c r="AT7808" s="261" t="s">
        <v>218</v>
      </c>
      <c r="AU7808" s="261" t="s">
        <v>92</v>
      </c>
      <c r="AV7808" s="12" t="s">
        <v>90</v>
      </c>
      <c r="AW7808" s="12" t="s">
        <v>45</v>
      </c>
      <c r="AX7808" s="12" t="s">
        <v>83</v>
      </c>
      <c r="AY7808" s="261" t="s">
        <v>207</v>
      </c>
    </row>
    <row r="7809" s="13" customFormat="1">
      <c r="B7809" s="262"/>
      <c r="C7809" s="263"/>
      <c r="D7809" s="249" t="s">
        <v>218</v>
      </c>
      <c r="E7809" s="264" t="s">
        <v>81</v>
      </c>
      <c r="F7809" s="265" t="s">
        <v>6192</v>
      </c>
      <c r="G7809" s="263"/>
      <c r="H7809" s="266">
        <v>1.3200000000000001</v>
      </c>
      <c r="I7809" s="267"/>
      <c r="J7809" s="263"/>
      <c r="K7809" s="263"/>
      <c r="L7809" s="268"/>
      <c r="M7809" s="269"/>
      <c r="N7809" s="270"/>
      <c r="O7809" s="270"/>
      <c r="P7809" s="270"/>
      <c r="Q7809" s="270"/>
      <c r="R7809" s="270"/>
      <c r="S7809" s="270"/>
      <c r="T7809" s="271"/>
      <c r="AT7809" s="272" t="s">
        <v>218</v>
      </c>
      <c r="AU7809" s="272" t="s">
        <v>92</v>
      </c>
      <c r="AV7809" s="13" t="s">
        <v>92</v>
      </c>
      <c r="AW7809" s="13" t="s">
        <v>45</v>
      </c>
      <c r="AX7809" s="13" t="s">
        <v>83</v>
      </c>
      <c r="AY7809" s="272" t="s">
        <v>207</v>
      </c>
    </row>
    <row r="7810" s="12" customFormat="1">
      <c r="B7810" s="252"/>
      <c r="C7810" s="253"/>
      <c r="D7810" s="249" t="s">
        <v>218</v>
      </c>
      <c r="E7810" s="254" t="s">
        <v>81</v>
      </c>
      <c r="F7810" s="255" t="s">
        <v>1021</v>
      </c>
      <c r="G7810" s="253"/>
      <c r="H7810" s="254" t="s">
        <v>81</v>
      </c>
      <c r="I7810" s="256"/>
      <c r="J7810" s="253"/>
      <c r="K7810" s="253"/>
      <c r="L7810" s="257"/>
      <c r="M7810" s="258"/>
      <c r="N7810" s="259"/>
      <c r="O7810" s="259"/>
      <c r="P7810" s="259"/>
      <c r="Q7810" s="259"/>
      <c r="R7810" s="259"/>
      <c r="S7810" s="259"/>
      <c r="T7810" s="260"/>
      <c r="AT7810" s="261" t="s">
        <v>218</v>
      </c>
      <c r="AU7810" s="261" t="s">
        <v>92</v>
      </c>
      <c r="AV7810" s="12" t="s">
        <v>90</v>
      </c>
      <c r="AW7810" s="12" t="s">
        <v>45</v>
      </c>
      <c r="AX7810" s="12" t="s">
        <v>83</v>
      </c>
      <c r="AY7810" s="261" t="s">
        <v>207</v>
      </c>
    </row>
    <row r="7811" s="13" customFormat="1">
      <c r="B7811" s="262"/>
      <c r="C7811" s="263"/>
      <c r="D7811" s="249" t="s">
        <v>218</v>
      </c>
      <c r="E7811" s="264" t="s">
        <v>81</v>
      </c>
      <c r="F7811" s="265" t="s">
        <v>6200</v>
      </c>
      <c r="G7811" s="263"/>
      <c r="H7811" s="266">
        <v>2.04</v>
      </c>
      <c r="I7811" s="267"/>
      <c r="J7811" s="263"/>
      <c r="K7811" s="263"/>
      <c r="L7811" s="268"/>
      <c r="M7811" s="269"/>
      <c r="N7811" s="270"/>
      <c r="O7811" s="270"/>
      <c r="P7811" s="270"/>
      <c r="Q7811" s="270"/>
      <c r="R7811" s="270"/>
      <c r="S7811" s="270"/>
      <c r="T7811" s="271"/>
      <c r="AT7811" s="272" t="s">
        <v>218</v>
      </c>
      <c r="AU7811" s="272" t="s">
        <v>92</v>
      </c>
      <c r="AV7811" s="13" t="s">
        <v>92</v>
      </c>
      <c r="AW7811" s="13" t="s">
        <v>45</v>
      </c>
      <c r="AX7811" s="13" t="s">
        <v>83</v>
      </c>
      <c r="AY7811" s="272" t="s">
        <v>207</v>
      </c>
    </row>
    <row r="7812" s="12" customFormat="1">
      <c r="B7812" s="252"/>
      <c r="C7812" s="253"/>
      <c r="D7812" s="249" t="s">
        <v>218</v>
      </c>
      <c r="E7812" s="254" t="s">
        <v>81</v>
      </c>
      <c r="F7812" s="255" t="s">
        <v>1611</v>
      </c>
      <c r="G7812" s="253"/>
      <c r="H7812" s="254" t="s">
        <v>81</v>
      </c>
      <c r="I7812" s="256"/>
      <c r="J7812" s="253"/>
      <c r="K7812" s="253"/>
      <c r="L7812" s="257"/>
      <c r="M7812" s="258"/>
      <c r="N7812" s="259"/>
      <c r="O7812" s="259"/>
      <c r="P7812" s="259"/>
      <c r="Q7812" s="259"/>
      <c r="R7812" s="259"/>
      <c r="S7812" s="259"/>
      <c r="T7812" s="260"/>
      <c r="AT7812" s="261" t="s">
        <v>218</v>
      </c>
      <c r="AU7812" s="261" t="s">
        <v>92</v>
      </c>
      <c r="AV7812" s="12" t="s">
        <v>90</v>
      </c>
      <c r="AW7812" s="12" t="s">
        <v>45</v>
      </c>
      <c r="AX7812" s="12" t="s">
        <v>83</v>
      </c>
      <c r="AY7812" s="261" t="s">
        <v>207</v>
      </c>
    </row>
    <row r="7813" s="13" customFormat="1">
      <c r="B7813" s="262"/>
      <c r="C7813" s="263"/>
      <c r="D7813" s="249" t="s">
        <v>218</v>
      </c>
      <c r="E7813" s="264" t="s">
        <v>81</v>
      </c>
      <c r="F7813" s="265" t="s">
        <v>6201</v>
      </c>
      <c r="G7813" s="263"/>
      <c r="H7813" s="266">
        <v>29.52</v>
      </c>
      <c r="I7813" s="267"/>
      <c r="J7813" s="263"/>
      <c r="K7813" s="263"/>
      <c r="L7813" s="268"/>
      <c r="M7813" s="269"/>
      <c r="N7813" s="270"/>
      <c r="O7813" s="270"/>
      <c r="P7813" s="270"/>
      <c r="Q7813" s="270"/>
      <c r="R7813" s="270"/>
      <c r="S7813" s="270"/>
      <c r="T7813" s="271"/>
      <c r="AT7813" s="272" t="s">
        <v>218</v>
      </c>
      <c r="AU7813" s="272" t="s">
        <v>92</v>
      </c>
      <c r="AV7813" s="13" t="s">
        <v>92</v>
      </c>
      <c r="AW7813" s="13" t="s">
        <v>45</v>
      </c>
      <c r="AX7813" s="13" t="s">
        <v>83</v>
      </c>
      <c r="AY7813" s="272" t="s">
        <v>207</v>
      </c>
    </row>
    <row r="7814" s="13" customFormat="1">
      <c r="B7814" s="262"/>
      <c r="C7814" s="263"/>
      <c r="D7814" s="249" t="s">
        <v>218</v>
      </c>
      <c r="E7814" s="264" t="s">
        <v>81</v>
      </c>
      <c r="F7814" s="265" t="s">
        <v>1427</v>
      </c>
      <c r="G7814" s="263"/>
      <c r="H7814" s="266">
        <v>-5.4000000000000004</v>
      </c>
      <c r="I7814" s="267"/>
      <c r="J7814" s="263"/>
      <c r="K7814" s="263"/>
      <c r="L7814" s="268"/>
      <c r="M7814" s="269"/>
      <c r="N7814" s="270"/>
      <c r="O7814" s="270"/>
      <c r="P7814" s="270"/>
      <c r="Q7814" s="270"/>
      <c r="R7814" s="270"/>
      <c r="S7814" s="270"/>
      <c r="T7814" s="271"/>
      <c r="AT7814" s="272" t="s">
        <v>218</v>
      </c>
      <c r="AU7814" s="272" t="s">
        <v>92</v>
      </c>
      <c r="AV7814" s="13" t="s">
        <v>92</v>
      </c>
      <c r="AW7814" s="13" t="s">
        <v>45</v>
      </c>
      <c r="AX7814" s="13" t="s">
        <v>83</v>
      </c>
      <c r="AY7814" s="272" t="s">
        <v>207</v>
      </c>
    </row>
    <row r="7815" s="12" customFormat="1">
      <c r="B7815" s="252"/>
      <c r="C7815" s="253"/>
      <c r="D7815" s="249" t="s">
        <v>218</v>
      </c>
      <c r="E7815" s="254" t="s">
        <v>81</v>
      </c>
      <c r="F7815" s="255" t="s">
        <v>1613</v>
      </c>
      <c r="G7815" s="253"/>
      <c r="H7815" s="254" t="s">
        <v>81</v>
      </c>
      <c r="I7815" s="256"/>
      <c r="J7815" s="253"/>
      <c r="K7815" s="253"/>
      <c r="L7815" s="257"/>
      <c r="M7815" s="258"/>
      <c r="N7815" s="259"/>
      <c r="O7815" s="259"/>
      <c r="P7815" s="259"/>
      <c r="Q7815" s="259"/>
      <c r="R7815" s="259"/>
      <c r="S7815" s="259"/>
      <c r="T7815" s="260"/>
      <c r="AT7815" s="261" t="s">
        <v>218</v>
      </c>
      <c r="AU7815" s="261" t="s">
        <v>92</v>
      </c>
      <c r="AV7815" s="12" t="s">
        <v>90</v>
      </c>
      <c r="AW7815" s="12" t="s">
        <v>45</v>
      </c>
      <c r="AX7815" s="12" t="s">
        <v>83</v>
      </c>
      <c r="AY7815" s="261" t="s">
        <v>207</v>
      </c>
    </row>
    <row r="7816" s="13" customFormat="1">
      <c r="B7816" s="262"/>
      <c r="C7816" s="263"/>
      <c r="D7816" s="249" t="s">
        <v>218</v>
      </c>
      <c r="E7816" s="264" t="s">
        <v>81</v>
      </c>
      <c r="F7816" s="265" t="s">
        <v>6202</v>
      </c>
      <c r="G7816" s="263"/>
      <c r="H7816" s="266">
        <v>35.055</v>
      </c>
      <c r="I7816" s="267"/>
      <c r="J7816" s="263"/>
      <c r="K7816" s="263"/>
      <c r="L7816" s="268"/>
      <c r="M7816" s="269"/>
      <c r="N7816" s="270"/>
      <c r="O7816" s="270"/>
      <c r="P7816" s="270"/>
      <c r="Q7816" s="270"/>
      <c r="R7816" s="270"/>
      <c r="S7816" s="270"/>
      <c r="T7816" s="271"/>
      <c r="AT7816" s="272" t="s">
        <v>218</v>
      </c>
      <c r="AU7816" s="272" t="s">
        <v>92</v>
      </c>
      <c r="AV7816" s="13" t="s">
        <v>92</v>
      </c>
      <c r="AW7816" s="13" t="s">
        <v>45</v>
      </c>
      <c r="AX7816" s="13" t="s">
        <v>83</v>
      </c>
      <c r="AY7816" s="272" t="s">
        <v>207</v>
      </c>
    </row>
    <row r="7817" s="13" customFormat="1">
      <c r="B7817" s="262"/>
      <c r="C7817" s="263"/>
      <c r="D7817" s="249" t="s">
        <v>218</v>
      </c>
      <c r="E7817" s="264" t="s">
        <v>81</v>
      </c>
      <c r="F7817" s="265" t="s">
        <v>1426</v>
      </c>
      <c r="G7817" s="263"/>
      <c r="H7817" s="266">
        <v>-7</v>
      </c>
      <c r="I7817" s="267"/>
      <c r="J7817" s="263"/>
      <c r="K7817" s="263"/>
      <c r="L7817" s="268"/>
      <c r="M7817" s="269"/>
      <c r="N7817" s="270"/>
      <c r="O7817" s="270"/>
      <c r="P7817" s="270"/>
      <c r="Q7817" s="270"/>
      <c r="R7817" s="270"/>
      <c r="S7817" s="270"/>
      <c r="T7817" s="271"/>
      <c r="AT7817" s="272" t="s">
        <v>218</v>
      </c>
      <c r="AU7817" s="272" t="s">
        <v>92</v>
      </c>
      <c r="AV7817" s="13" t="s">
        <v>92</v>
      </c>
      <c r="AW7817" s="13" t="s">
        <v>45</v>
      </c>
      <c r="AX7817" s="13" t="s">
        <v>83</v>
      </c>
      <c r="AY7817" s="272" t="s">
        <v>207</v>
      </c>
    </row>
    <row r="7818" s="12" customFormat="1">
      <c r="B7818" s="252"/>
      <c r="C7818" s="253"/>
      <c r="D7818" s="249" t="s">
        <v>218</v>
      </c>
      <c r="E7818" s="254" t="s">
        <v>81</v>
      </c>
      <c r="F7818" s="255" t="s">
        <v>1608</v>
      </c>
      <c r="G7818" s="253"/>
      <c r="H7818" s="254" t="s">
        <v>81</v>
      </c>
      <c r="I7818" s="256"/>
      <c r="J7818" s="253"/>
      <c r="K7818" s="253"/>
      <c r="L7818" s="257"/>
      <c r="M7818" s="258"/>
      <c r="N7818" s="259"/>
      <c r="O7818" s="259"/>
      <c r="P7818" s="259"/>
      <c r="Q7818" s="259"/>
      <c r="R7818" s="259"/>
      <c r="S7818" s="259"/>
      <c r="T7818" s="260"/>
      <c r="AT7818" s="261" t="s">
        <v>218</v>
      </c>
      <c r="AU7818" s="261" t="s">
        <v>92</v>
      </c>
      <c r="AV7818" s="12" t="s">
        <v>90</v>
      </c>
      <c r="AW7818" s="12" t="s">
        <v>45</v>
      </c>
      <c r="AX7818" s="12" t="s">
        <v>83</v>
      </c>
      <c r="AY7818" s="261" t="s">
        <v>207</v>
      </c>
    </row>
    <row r="7819" s="13" customFormat="1">
      <c r="B7819" s="262"/>
      <c r="C7819" s="263"/>
      <c r="D7819" s="249" t="s">
        <v>218</v>
      </c>
      <c r="E7819" s="264" t="s">
        <v>81</v>
      </c>
      <c r="F7819" s="265" t="s">
        <v>6203</v>
      </c>
      <c r="G7819" s="263"/>
      <c r="H7819" s="266">
        <v>17.527999999999999</v>
      </c>
      <c r="I7819" s="267"/>
      <c r="J7819" s="263"/>
      <c r="K7819" s="263"/>
      <c r="L7819" s="268"/>
      <c r="M7819" s="269"/>
      <c r="N7819" s="270"/>
      <c r="O7819" s="270"/>
      <c r="P7819" s="270"/>
      <c r="Q7819" s="270"/>
      <c r="R7819" s="270"/>
      <c r="S7819" s="270"/>
      <c r="T7819" s="271"/>
      <c r="AT7819" s="272" t="s">
        <v>218</v>
      </c>
      <c r="AU7819" s="272" t="s">
        <v>92</v>
      </c>
      <c r="AV7819" s="13" t="s">
        <v>92</v>
      </c>
      <c r="AW7819" s="13" t="s">
        <v>45</v>
      </c>
      <c r="AX7819" s="13" t="s">
        <v>83</v>
      </c>
      <c r="AY7819" s="272" t="s">
        <v>207</v>
      </c>
    </row>
    <row r="7820" s="13" customFormat="1">
      <c r="B7820" s="262"/>
      <c r="C7820" s="263"/>
      <c r="D7820" s="249" t="s">
        <v>218</v>
      </c>
      <c r="E7820" s="264" t="s">
        <v>81</v>
      </c>
      <c r="F7820" s="265" t="s">
        <v>1336</v>
      </c>
      <c r="G7820" s="263"/>
      <c r="H7820" s="266">
        <v>-1.2</v>
      </c>
      <c r="I7820" s="267"/>
      <c r="J7820" s="263"/>
      <c r="K7820" s="263"/>
      <c r="L7820" s="268"/>
      <c r="M7820" s="269"/>
      <c r="N7820" s="270"/>
      <c r="O7820" s="270"/>
      <c r="P7820" s="270"/>
      <c r="Q7820" s="270"/>
      <c r="R7820" s="270"/>
      <c r="S7820" s="270"/>
      <c r="T7820" s="271"/>
      <c r="AT7820" s="272" t="s">
        <v>218</v>
      </c>
      <c r="AU7820" s="272" t="s">
        <v>92</v>
      </c>
      <c r="AV7820" s="13" t="s">
        <v>92</v>
      </c>
      <c r="AW7820" s="13" t="s">
        <v>45</v>
      </c>
      <c r="AX7820" s="13" t="s">
        <v>83</v>
      </c>
      <c r="AY7820" s="272" t="s">
        <v>207</v>
      </c>
    </row>
    <row r="7821" s="15" customFormat="1">
      <c r="B7821" s="284"/>
      <c r="C7821" s="285"/>
      <c r="D7821" s="249" t="s">
        <v>218</v>
      </c>
      <c r="E7821" s="286" t="s">
        <v>81</v>
      </c>
      <c r="F7821" s="287" t="s">
        <v>247</v>
      </c>
      <c r="G7821" s="285"/>
      <c r="H7821" s="288">
        <v>130.993</v>
      </c>
      <c r="I7821" s="289"/>
      <c r="J7821" s="285"/>
      <c r="K7821" s="285"/>
      <c r="L7821" s="290"/>
      <c r="M7821" s="291"/>
      <c r="N7821" s="292"/>
      <c r="O7821" s="292"/>
      <c r="P7821" s="292"/>
      <c r="Q7821" s="292"/>
      <c r="R7821" s="292"/>
      <c r="S7821" s="292"/>
      <c r="T7821" s="293"/>
      <c r="AT7821" s="294" t="s">
        <v>218</v>
      </c>
      <c r="AU7821" s="294" t="s">
        <v>92</v>
      </c>
      <c r="AV7821" s="15" t="s">
        <v>233</v>
      </c>
      <c r="AW7821" s="15" t="s">
        <v>45</v>
      </c>
      <c r="AX7821" s="15" t="s">
        <v>83</v>
      </c>
      <c r="AY7821" s="294" t="s">
        <v>207</v>
      </c>
    </row>
    <row r="7822" s="12" customFormat="1">
      <c r="B7822" s="252"/>
      <c r="C7822" s="253"/>
      <c r="D7822" s="249" t="s">
        <v>218</v>
      </c>
      <c r="E7822" s="254" t="s">
        <v>81</v>
      </c>
      <c r="F7822" s="255" t="s">
        <v>673</v>
      </c>
      <c r="G7822" s="253"/>
      <c r="H7822" s="254" t="s">
        <v>81</v>
      </c>
      <c r="I7822" s="256"/>
      <c r="J7822" s="253"/>
      <c r="K7822" s="253"/>
      <c r="L7822" s="257"/>
      <c r="M7822" s="258"/>
      <c r="N7822" s="259"/>
      <c r="O7822" s="259"/>
      <c r="P7822" s="259"/>
      <c r="Q7822" s="259"/>
      <c r="R7822" s="259"/>
      <c r="S7822" s="259"/>
      <c r="T7822" s="260"/>
      <c r="AT7822" s="261" t="s">
        <v>218</v>
      </c>
      <c r="AU7822" s="261" t="s">
        <v>92</v>
      </c>
      <c r="AV7822" s="12" t="s">
        <v>90</v>
      </c>
      <c r="AW7822" s="12" t="s">
        <v>45</v>
      </c>
      <c r="AX7822" s="12" t="s">
        <v>83</v>
      </c>
      <c r="AY7822" s="261" t="s">
        <v>207</v>
      </c>
    </row>
    <row r="7823" s="12" customFormat="1">
      <c r="B7823" s="252"/>
      <c r="C7823" s="253"/>
      <c r="D7823" s="249" t="s">
        <v>218</v>
      </c>
      <c r="E7823" s="254" t="s">
        <v>81</v>
      </c>
      <c r="F7823" s="255" t="s">
        <v>1621</v>
      </c>
      <c r="G7823" s="253"/>
      <c r="H7823" s="254" t="s">
        <v>81</v>
      </c>
      <c r="I7823" s="256"/>
      <c r="J7823" s="253"/>
      <c r="K7823" s="253"/>
      <c r="L7823" s="257"/>
      <c r="M7823" s="258"/>
      <c r="N7823" s="259"/>
      <c r="O7823" s="259"/>
      <c r="P7823" s="259"/>
      <c r="Q7823" s="259"/>
      <c r="R7823" s="259"/>
      <c r="S7823" s="259"/>
      <c r="T7823" s="260"/>
      <c r="AT7823" s="261" t="s">
        <v>218</v>
      </c>
      <c r="AU7823" s="261" t="s">
        <v>92</v>
      </c>
      <c r="AV7823" s="12" t="s">
        <v>90</v>
      </c>
      <c r="AW7823" s="12" t="s">
        <v>45</v>
      </c>
      <c r="AX7823" s="12" t="s">
        <v>83</v>
      </c>
      <c r="AY7823" s="261" t="s">
        <v>207</v>
      </c>
    </row>
    <row r="7824" s="13" customFormat="1">
      <c r="B7824" s="262"/>
      <c r="C7824" s="263"/>
      <c r="D7824" s="249" t="s">
        <v>218</v>
      </c>
      <c r="E7824" s="264" t="s">
        <v>81</v>
      </c>
      <c r="F7824" s="265" t="s">
        <v>6204</v>
      </c>
      <c r="G7824" s="263"/>
      <c r="H7824" s="266">
        <v>25.161999999999999</v>
      </c>
      <c r="I7824" s="267"/>
      <c r="J7824" s="263"/>
      <c r="K7824" s="263"/>
      <c r="L7824" s="268"/>
      <c r="M7824" s="269"/>
      <c r="N7824" s="270"/>
      <c r="O7824" s="270"/>
      <c r="P7824" s="270"/>
      <c r="Q7824" s="270"/>
      <c r="R7824" s="270"/>
      <c r="S7824" s="270"/>
      <c r="T7824" s="271"/>
      <c r="AT7824" s="272" t="s">
        <v>218</v>
      </c>
      <c r="AU7824" s="272" t="s">
        <v>92</v>
      </c>
      <c r="AV7824" s="13" t="s">
        <v>92</v>
      </c>
      <c r="AW7824" s="13" t="s">
        <v>45</v>
      </c>
      <c r="AX7824" s="13" t="s">
        <v>83</v>
      </c>
      <c r="AY7824" s="272" t="s">
        <v>207</v>
      </c>
    </row>
    <row r="7825" s="13" customFormat="1">
      <c r="B7825" s="262"/>
      <c r="C7825" s="263"/>
      <c r="D7825" s="249" t="s">
        <v>218</v>
      </c>
      <c r="E7825" s="264" t="s">
        <v>81</v>
      </c>
      <c r="F7825" s="265" t="s">
        <v>1457</v>
      </c>
      <c r="G7825" s="263"/>
      <c r="H7825" s="266">
        <v>-4.2000000000000002</v>
      </c>
      <c r="I7825" s="267"/>
      <c r="J7825" s="263"/>
      <c r="K7825" s="263"/>
      <c r="L7825" s="268"/>
      <c r="M7825" s="269"/>
      <c r="N7825" s="270"/>
      <c r="O7825" s="270"/>
      <c r="P7825" s="270"/>
      <c r="Q7825" s="270"/>
      <c r="R7825" s="270"/>
      <c r="S7825" s="270"/>
      <c r="T7825" s="271"/>
      <c r="AT7825" s="272" t="s">
        <v>218</v>
      </c>
      <c r="AU7825" s="272" t="s">
        <v>92</v>
      </c>
      <c r="AV7825" s="13" t="s">
        <v>92</v>
      </c>
      <c r="AW7825" s="13" t="s">
        <v>45</v>
      </c>
      <c r="AX7825" s="13" t="s">
        <v>83</v>
      </c>
      <c r="AY7825" s="272" t="s">
        <v>207</v>
      </c>
    </row>
    <row r="7826" s="12" customFormat="1">
      <c r="B7826" s="252"/>
      <c r="C7826" s="253"/>
      <c r="D7826" s="249" t="s">
        <v>218</v>
      </c>
      <c r="E7826" s="254" t="s">
        <v>81</v>
      </c>
      <c r="F7826" s="255" t="s">
        <v>1623</v>
      </c>
      <c r="G7826" s="253"/>
      <c r="H7826" s="254" t="s">
        <v>81</v>
      </c>
      <c r="I7826" s="256"/>
      <c r="J7826" s="253"/>
      <c r="K7826" s="253"/>
      <c r="L7826" s="257"/>
      <c r="M7826" s="258"/>
      <c r="N7826" s="259"/>
      <c r="O7826" s="259"/>
      <c r="P7826" s="259"/>
      <c r="Q7826" s="259"/>
      <c r="R7826" s="259"/>
      <c r="S7826" s="259"/>
      <c r="T7826" s="260"/>
      <c r="AT7826" s="261" t="s">
        <v>218</v>
      </c>
      <c r="AU7826" s="261" t="s">
        <v>92</v>
      </c>
      <c r="AV7826" s="12" t="s">
        <v>90</v>
      </c>
      <c r="AW7826" s="12" t="s">
        <v>45</v>
      </c>
      <c r="AX7826" s="12" t="s">
        <v>83</v>
      </c>
      <c r="AY7826" s="261" t="s">
        <v>207</v>
      </c>
    </row>
    <row r="7827" s="13" customFormat="1">
      <c r="B7827" s="262"/>
      <c r="C7827" s="263"/>
      <c r="D7827" s="249" t="s">
        <v>218</v>
      </c>
      <c r="E7827" s="264" t="s">
        <v>81</v>
      </c>
      <c r="F7827" s="265" t="s">
        <v>6205</v>
      </c>
      <c r="G7827" s="263"/>
      <c r="H7827" s="266">
        <v>42.435000000000002</v>
      </c>
      <c r="I7827" s="267"/>
      <c r="J7827" s="263"/>
      <c r="K7827" s="263"/>
      <c r="L7827" s="268"/>
      <c r="M7827" s="269"/>
      <c r="N7827" s="270"/>
      <c r="O7827" s="270"/>
      <c r="P7827" s="270"/>
      <c r="Q7827" s="270"/>
      <c r="R7827" s="270"/>
      <c r="S7827" s="270"/>
      <c r="T7827" s="271"/>
      <c r="AT7827" s="272" t="s">
        <v>218</v>
      </c>
      <c r="AU7827" s="272" t="s">
        <v>92</v>
      </c>
      <c r="AV7827" s="13" t="s">
        <v>92</v>
      </c>
      <c r="AW7827" s="13" t="s">
        <v>45</v>
      </c>
      <c r="AX7827" s="13" t="s">
        <v>83</v>
      </c>
      <c r="AY7827" s="272" t="s">
        <v>207</v>
      </c>
    </row>
    <row r="7828" s="13" customFormat="1">
      <c r="B7828" s="262"/>
      <c r="C7828" s="263"/>
      <c r="D7828" s="249" t="s">
        <v>218</v>
      </c>
      <c r="E7828" s="264" t="s">
        <v>81</v>
      </c>
      <c r="F7828" s="265" t="s">
        <v>1426</v>
      </c>
      <c r="G7828" s="263"/>
      <c r="H7828" s="266">
        <v>-7</v>
      </c>
      <c r="I7828" s="267"/>
      <c r="J7828" s="263"/>
      <c r="K7828" s="263"/>
      <c r="L7828" s="268"/>
      <c r="M7828" s="269"/>
      <c r="N7828" s="270"/>
      <c r="O7828" s="270"/>
      <c r="P7828" s="270"/>
      <c r="Q7828" s="270"/>
      <c r="R7828" s="270"/>
      <c r="S7828" s="270"/>
      <c r="T7828" s="271"/>
      <c r="AT7828" s="272" t="s">
        <v>218</v>
      </c>
      <c r="AU7828" s="272" t="s">
        <v>92</v>
      </c>
      <c r="AV7828" s="13" t="s">
        <v>92</v>
      </c>
      <c r="AW7828" s="13" t="s">
        <v>45</v>
      </c>
      <c r="AX7828" s="13" t="s">
        <v>83</v>
      </c>
      <c r="AY7828" s="272" t="s">
        <v>207</v>
      </c>
    </row>
    <row r="7829" s="12" customFormat="1">
      <c r="B7829" s="252"/>
      <c r="C7829" s="253"/>
      <c r="D7829" s="249" t="s">
        <v>218</v>
      </c>
      <c r="E7829" s="254" t="s">
        <v>81</v>
      </c>
      <c r="F7829" s="255" t="s">
        <v>6206</v>
      </c>
      <c r="G7829" s="253"/>
      <c r="H7829" s="254" t="s">
        <v>81</v>
      </c>
      <c r="I7829" s="256"/>
      <c r="J7829" s="253"/>
      <c r="K7829" s="253"/>
      <c r="L7829" s="257"/>
      <c r="M7829" s="258"/>
      <c r="N7829" s="259"/>
      <c r="O7829" s="259"/>
      <c r="P7829" s="259"/>
      <c r="Q7829" s="259"/>
      <c r="R7829" s="259"/>
      <c r="S7829" s="259"/>
      <c r="T7829" s="260"/>
      <c r="AT7829" s="261" t="s">
        <v>218</v>
      </c>
      <c r="AU7829" s="261" t="s">
        <v>92</v>
      </c>
      <c r="AV7829" s="12" t="s">
        <v>90</v>
      </c>
      <c r="AW7829" s="12" t="s">
        <v>45</v>
      </c>
      <c r="AX7829" s="12" t="s">
        <v>83</v>
      </c>
      <c r="AY7829" s="261" t="s">
        <v>207</v>
      </c>
    </row>
    <row r="7830" s="13" customFormat="1">
      <c r="B7830" s="262"/>
      <c r="C7830" s="263"/>
      <c r="D7830" s="249" t="s">
        <v>218</v>
      </c>
      <c r="E7830" s="264" t="s">
        <v>81</v>
      </c>
      <c r="F7830" s="265" t="s">
        <v>6207</v>
      </c>
      <c r="G7830" s="263"/>
      <c r="H7830" s="266">
        <v>30</v>
      </c>
      <c r="I7830" s="267"/>
      <c r="J7830" s="263"/>
      <c r="K7830" s="263"/>
      <c r="L7830" s="268"/>
      <c r="M7830" s="269"/>
      <c r="N7830" s="270"/>
      <c r="O7830" s="270"/>
      <c r="P7830" s="270"/>
      <c r="Q7830" s="270"/>
      <c r="R7830" s="270"/>
      <c r="S7830" s="270"/>
      <c r="T7830" s="271"/>
      <c r="AT7830" s="272" t="s">
        <v>218</v>
      </c>
      <c r="AU7830" s="272" t="s">
        <v>92</v>
      </c>
      <c r="AV7830" s="13" t="s">
        <v>92</v>
      </c>
      <c r="AW7830" s="13" t="s">
        <v>45</v>
      </c>
      <c r="AX7830" s="13" t="s">
        <v>83</v>
      </c>
      <c r="AY7830" s="272" t="s">
        <v>207</v>
      </c>
    </row>
    <row r="7831" s="12" customFormat="1">
      <c r="B7831" s="252"/>
      <c r="C7831" s="253"/>
      <c r="D7831" s="249" t="s">
        <v>218</v>
      </c>
      <c r="E7831" s="254" t="s">
        <v>81</v>
      </c>
      <c r="F7831" s="255" t="s">
        <v>1645</v>
      </c>
      <c r="G7831" s="253"/>
      <c r="H7831" s="254" t="s">
        <v>81</v>
      </c>
      <c r="I7831" s="256"/>
      <c r="J7831" s="253"/>
      <c r="K7831" s="253"/>
      <c r="L7831" s="257"/>
      <c r="M7831" s="258"/>
      <c r="N7831" s="259"/>
      <c r="O7831" s="259"/>
      <c r="P7831" s="259"/>
      <c r="Q7831" s="259"/>
      <c r="R7831" s="259"/>
      <c r="S7831" s="259"/>
      <c r="T7831" s="260"/>
      <c r="AT7831" s="261" t="s">
        <v>218</v>
      </c>
      <c r="AU7831" s="261" t="s">
        <v>92</v>
      </c>
      <c r="AV7831" s="12" t="s">
        <v>90</v>
      </c>
      <c r="AW7831" s="12" t="s">
        <v>45</v>
      </c>
      <c r="AX7831" s="12" t="s">
        <v>83</v>
      </c>
      <c r="AY7831" s="261" t="s">
        <v>207</v>
      </c>
    </row>
    <row r="7832" s="13" customFormat="1">
      <c r="B7832" s="262"/>
      <c r="C7832" s="263"/>
      <c r="D7832" s="249" t="s">
        <v>218</v>
      </c>
      <c r="E7832" s="264" t="s">
        <v>81</v>
      </c>
      <c r="F7832" s="265" t="s">
        <v>6208</v>
      </c>
      <c r="G7832" s="263"/>
      <c r="H7832" s="266">
        <v>19.68</v>
      </c>
      <c r="I7832" s="267"/>
      <c r="J7832" s="263"/>
      <c r="K7832" s="263"/>
      <c r="L7832" s="268"/>
      <c r="M7832" s="269"/>
      <c r="N7832" s="270"/>
      <c r="O7832" s="270"/>
      <c r="P7832" s="270"/>
      <c r="Q7832" s="270"/>
      <c r="R7832" s="270"/>
      <c r="S7832" s="270"/>
      <c r="T7832" s="271"/>
      <c r="AT7832" s="272" t="s">
        <v>218</v>
      </c>
      <c r="AU7832" s="272" t="s">
        <v>92</v>
      </c>
      <c r="AV7832" s="13" t="s">
        <v>92</v>
      </c>
      <c r="AW7832" s="13" t="s">
        <v>45</v>
      </c>
      <c r="AX7832" s="13" t="s">
        <v>83</v>
      </c>
      <c r="AY7832" s="272" t="s">
        <v>207</v>
      </c>
    </row>
    <row r="7833" s="13" customFormat="1">
      <c r="B7833" s="262"/>
      <c r="C7833" s="263"/>
      <c r="D7833" s="249" t="s">
        <v>218</v>
      </c>
      <c r="E7833" s="264" t="s">
        <v>81</v>
      </c>
      <c r="F7833" s="265" t="s">
        <v>697</v>
      </c>
      <c r="G7833" s="263"/>
      <c r="H7833" s="266">
        <v>-1.8</v>
      </c>
      <c r="I7833" s="267"/>
      <c r="J7833" s="263"/>
      <c r="K7833" s="263"/>
      <c r="L7833" s="268"/>
      <c r="M7833" s="269"/>
      <c r="N7833" s="270"/>
      <c r="O7833" s="270"/>
      <c r="P7833" s="270"/>
      <c r="Q7833" s="270"/>
      <c r="R7833" s="270"/>
      <c r="S7833" s="270"/>
      <c r="T7833" s="271"/>
      <c r="AT7833" s="272" t="s">
        <v>218</v>
      </c>
      <c r="AU7833" s="272" t="s">
        <v>92</v>
      </c>
      <c r="AV7833" s="13" t="s">
        <v>92</v>
      </c>
      <c r="AW7833" s="13" t="s">
        <v>45</v>
      </c>
      <c r="AX7833" s="13" t="s">
        <v>83</v>
      </c>
      <c r="AY7833" s="272" t="s">
        <v>207</v>
      </c>
    </row>
    <row r="7834" s="12" customFormat="1">
      <c r="B7834" s="252"/>
      <c r="C7834" s="253"/>
      <c r="D7834" s="249" t="s">
        <v>218</v>
      </c>
      <c r="E7834" s="254" t="s">
        <v>81</v>
      </c>
      <c r="F7834" s="255" t="s">
        <v>1647</v>
      </c>
      <c r="G7834" s="253"/>
      <c r="H7834" s="254" t="s">
        <v>81</v>
      </c>
      <c r="I7834" s="256"/>
      <c r="J7834" s="253"/>
      <c r="K7834" s="253"/>
      <c r="L7834" s="257"/>
      <c r="M7834" s="258"/>
      <c r="N7834" s="259"/>
      <c r="O7834" s="259"/>
      <c r="P7834" s="259"/>
      <c r="Q7834" s="259"/>
      <c r="R7834" s="259"/>
      <c r="S7834" s="259"/>
      <c r="T7834" s="260"/>
      <c r="AT7834" s="261" t="s">
        <v>218</v>
      </c>
      <c r="AU7834" s="261" t="s">
        <v>92</v>
      </c>
      <c r="AV7834" s="12" t="s">
        <v>90</v>
      </c>
      <c r="AW7834" s="12" t="s">
        <v>45</v>
      </c>
      <c r="AX7834" s="12" t="s">
        <v>83</v>
      </c>
      <c r="AY7834" s="261" t="s">
        <v>207</v>
      </c>
    </row>
    <row r="7835" s="13" customFormat="1">
      <c r="B7835" s="262"/>
      <c r="C7835" s="263"/>
      <c r="D7835" s="249" t="s">
        <v>218</v>
      </c>
      <c r="E7835" s="264" t="s">
        <v>81</v>
      </c>
      <c r="F7835" s="265" t="s">
        <v>6209</v>
      </c>
      <c r="G7835" s="263"/>
      <c r="H7835" s="266">
        <v>13.94</v>
      </c>
      <c r="I7835" s="267"/>
      <c r="J7835" s="263"/>
      <c r="K7835" s="263"/>
      <c r="L7835" s="268"/>
      <c r="M7835" s="269"/>
      <c r="N7835" s="270"/>
      <c r="O7835" s="270"/>
      <c r="P7835" s="270"/>
      <c r="Q7835" s="270"/>
      <c r="R7835" s="270"/>
      <c r="S7835" s="270"/>
      <c r="T7835" s="271"/>
      <c r="AT7835" s="272" t="s">
        <v>218</v>
      </c>
      <c r="AU7835" s="272" t="s">
        <v>92</v>
      </c>
      <c r="AV7835" s="13" t="s">
        <v>92</v>
      </c>
      <c r="AW7835" s="13" t="s">
        <v>45</v>
      </c>
      <c r="AX7835" s="13" t="s">
        <v>83</v>
      </c>
      <c r="AY7835" s="272" t="s">
        <v>207</v>
      </c>
    </row>
    <row r="7836" s="13" customFormat="1">
      <c r="B7836" s="262"/>
      <c r="C7836" s="263"/>
      <c r="D7836" s="249" t="s">
        <v>218</v>
      </c>
      <c r="E7836" s="264" t="s">
        <v>81</v>
      </c>
      <c r="F7836" s="265" t="s">
        <v>871</v>
      </c>
      <c r="G7836" s="263"/>
      <c r="H7836" s="266">
        <v>-1.3999999999999999</v>
      </c>
      <c r="I7836" s="267"/>
      <c r="J7836" s="263"/>
      <c r="K7836" s="263"/>
      <c r="L7836" s="268"/>
      <c r="M7836" s="269"/>
      <c r="N7836" s="270"/>
      <c r="O7836" s="270"/>
      <c r="P7836" s="270"/>
      <c r="Q7836" s="270"/>
      <c r="R7836" s="270"/>
      <c r="S7836" s="270"/>
      <c r="T7836" s="271"/>
      <c r="AT7836" s="272" t="s">
        <v>218</v>
      </c>
      <c r="AU7836" s="272" t="s">
        <v>92</v>
      </c>
      <c r="AV7836" s="13" t="s">
        <v>92</v>
      </c>
      <c r="AW7836" s="13" t="s">
        <v>45</v>
      </c>
      <c r="AX7836" s="13" t="s">
        <v>83</v>
      </c>
      <c r="AY7836" s="272" t="s">
        <v>207</v>
      </c>
    </row>
    <row r="7837" s="15" customFormat="1">
      <c r="B7837" s="284"/>
      <c r="C7837" s="285"/>
      <c r="D7837" s="249" t="s">
        <v>218</v>
      </c>
      <c r="E7837" s="286" t="s">
        <v>81</v>
      </c>
      <c r="F7837" s="287" t="s">
        <v>247</v>
      </c>
      <c r="G7837" s="285"/>
      <c r="H7837" s="288">
        <v>116.81699999999999</v>
      </c>
      <c r="I7837" s="289"/>
      <c r="J7837" s="285"/>
      <c r="K7837" s="285"/>
      <c r="L7837" s="290"/>
      <c r="M7837" s="291"/>
      <c r="N7837" s="292"/>
      <c r="O7837" s="292"/>
      <c r="P7837" s="292"/>
      <c r="Q7837" s="292"/>
      <c r="R7837" s="292"/>
      <c r="S7837" s="292"/>
      <c r="T7837" s="293"/>
      <c r="AT7837" s="294" t="s">
        <v>218</v>
      </c>
      <c r="AU7837" s="294" t="s">
        <v>92</v>
      </c>
      <c r="AV7837" s="15" t="s">
        <v>233</v>
      </c>
      <c r="AW7837" s="15" t="s">
        <v>45</v>
      </c>
      <c r="AX7837" s="15" t="s">
        <v>83</v>
      </c>
      <c r="AY7837" s="294" t="s">
        <v>207</v>
      </c>
    </row>
    <row r="7838" s="14" customFormat="1">
      <c r="B7838" s="273"/>
      <c r="C7838" s="274"/>
      <c r="D7838" s="249" t="s">
        <v>218</v>
      </c>
      <c r="E7838" s="275" t="s">
        <v>81</v>
      </c>
      <c r="F7838" s="276" t="s">
        <v>232</v>
      </c>
      <c r="G7838" s="274"/>
      <c r="H7838" s="277">
        <v>467.70299999999997</v>
      </c>
      <c r="I7838" s="278"/>
      <c r="J7838" s="274"/>
      <c r="K7838" s="274"/>
      <c r="L7838" s="279"/>
      <c r="M7838" s="280"/>
      <c r="N7838" s="281"/>
      <c r="O7838" s="281"/>
      <c r="P7838" s="281"/>
      <c r="Q7838" s="281"/>
      <c r="R7838" s="281"/>
      <c r="S7838" s="281"/>
      <c r="T7838" s="282"/>
      <c r="AT7838" s="283" t="s">
        <v>218</v>
      </c>
      <c r="AU7838" s="283" t="s">
        <v>92</v>
      </c>
      <c r="AV7838" s="14" t="s">
        <v>214</v>
      </c>
      <c r="AW7838" s="14" t="s">
        <v>45</v>
      </c>
      <c r="AX7838" s="14" t="s">
        <v>90</v>
      </c>
      <c r="AY7838" s="283" t="s">
        <v>207</v>
      </c>
    </row>
    <row r="7839" s="1" customFormat="1" ht="16.5" customHeight="1">
      <c r="B7839" s="48"/>
      <c r="C7839" s="295" t="s">
        <v>6210</v>
      </c>
      <c r="D7839" s="295" t="s">
        <v>419</v>
      </c>
      <c r="E7839" s="296" t="s">
        <v>6211</v>
      </c>
      <c r="F7839" s="297" t="s">
        <v>6212</v>
      </c>
      <c r="G7839" s="298" t="s">
        <v>315</v>
      </c>
      <c r="H7839" s="299">
        <v>491.08800000000002</v>
      </c>
      <c r="I7839" s="300"/>
      <c r="J7839" s="301">
        <f>ROUND(I7839*H7839,2)</f>
        <v>0</v>
      </c>
      <c r="K7839" s="297" t="s">
        <v>213</v>
      </c>
      <c r="L7839" s="302"/>
      <c r="M7839" s="303" t="s">
        <v>81</v>
      </c>
      <c r="N7839" s="304" t="s">
        <v>53</v>
      </c>
      <c r="O7839" s="49"/>
      <c r="P7839" s="246">
        <f>O7839*H7839</f>
        <v>0</v>
      </c>
      <c r="Q7839" s="246">
        <v>0.0118</v>
      </c>
      <c r="R7839" s="246">
        <f>Q7839*H7839</f>
        <v>5.7948383999999997</v>
      </c>
      <c r="S7839" s="246">
        <v>0</v>
      </c>
      <c r="T7839" s="247">
        <f>S7839*H7839</f>
        <v>0</v>
      </c>
      <c r="AR7839" s="25" t="s">
        <v>447</v>
      </c>
      <c r="AT7839" s="25" t="s">
        <v>419</v>
      </c>
      <c r="AU7839" s="25" t="s">
        <v>92</v>
      </c>
      <c r="AY7839" s="25" t="s">
        <v>207</v>
      </c>
      <c r="BE7839" s="248">
        <f>IF(N7839="základní",J7839,0)</f>
        <v>0</v>
      </c>
      <c r="BF7839" s="248">
        <f>IF(N7839="snížená",J7839,0)</f>
        <v>0</v>
      </c>
      <c r="BG7839" s="248">
        <f>IF(N7839="zákl. přenesená",J7839,0)</f>
        <v>0</v>
      </c>
      <c r="BH7839" s="248">
        <f>IF(N7839="sníž. přenesená",J7839,0)</f>
        <v>0</v>
      </c>
      <c r="BI7839" s="248">
        <f>IF(N7839="nulová",J7839,0)</f>
        <v>0</v>
      </c>
      <c r="BJ7839" s="25" t="s">
        <v>90</v>
      </c>
      <c r="BK7839" s="248">
        <f>ROUND(I7839*H7839,2)</f>
        <v>0</v>
      </c>
      <c r="BL7839" s="25" t="s">
        <v>345</v>
      </c>
      <c r="BM7839" s="25" t="s">
        <v>6213</v>
      </c>
    </row>
    <row r="7840" s="13" customFormat="1">
      <c r="B7840" s="262"/>
      <c r="C7840" s="263"/>
      <c r="D7840" s="249" t="s">
        <v>218</v>
      </c>
      <c r="E7840" s="263"/>
      <c r="F7840" s="265" t="s">
        <v>6214</v>
      </c>
      <c r="G7840" s="263"/>
      <c r="H7840" s="266">
        <v>491.08800000000002</v>
      </c>
      <c r="I7840" s="267"/>
      <c r="J7840" s="263"/>
      <c r="K7840" s="263"/>
      <c r="L7840" s="268"/>
      <c r="M7840" s="269"/>
      <c r="N7840" s="270"/>
      <c r="O7840" s="270"/>
      <c r="P7840" s="270"/>
      <c r="Q7840" s="270"/>
      <c r="R7840" s="270"/>
      <c r="S7840" s="270"/>
      <c r="T7840" s="271"/>
      <c r="AT7840" s="272" t="s">
        <v>218</v>
      </c>
      <c r="AU7840" s="272" t="s">
        <v>92</v>
      </c>
      <c r="AV7840" s="13" t="s">
        <v>92</v>
      </c>
      <c r="AW7840" s="13" t="s">
        <v>6</v>
      </c>
      <c r="AX7840" s="13" t="s">
        <v>90</v>
      </c>
      <c r="AY7840" s="272" t="s">
        <v>207</v>
      </c>
    </row>
    <row r="7841" s="1" customFormat="1" ht="25.5" customHeight="1">
      <c r="B7841" s="48"/>
      <c r="C7841" s="237" t="s">
        <v>6215</v>
      </c>
      <c r="D7841" s="237" t="s">
        <v>209</v>
      </c>
      <c r="E7841" s="238" t="s">
        <v>6216</v>
      </c>
      <c r="F7841" s="239" t="s">
        <v>6217</v>
      </c>
      <c r="G7841" s="240" t="s">
        <v>315</v>
      </c>
      <c r="H7841" s="241">
        <v>34.68</v>
      </c>
      <c r="I7841" s="242"/>
      <c r="J7841" s="243">
        <f>ROUND(I7841*H7841,2)</f>
        <v>0</v>
      </c>
      <c r="K7841" s="239" t="s">
        <v>213</v>
      </c>
      <c r="L7841" s="74"/>
      <c r="M7841" s="244" t="s">
        <v>81</v>
      </c>
      <c r="N7841" s="245" t="s">
        <v>53</v>
      </c>
      <c r="O7841" s="49"/>
      <c r="P7841" s="246">
        <f>O7841*H7841</f>
        <v>0</v>
      </c>
      <c r="Q7841" s="246">
        <v>0</v>
      </c>
      <c r="R7841" s="246">
        <f>Q7841*H7841</f>
        <v>0</v>
      </c>
      <c r="S7841" s="246">
        <v>0</v>
      </c>
      <c r="T7841" s="247">
        <f>S7841*H7841</f>
        <v>0</v>
      </c>
      <c r="AR7841" s="25" t="s">
        <v>345</v>
      </c>
      <c r="AT7841" s="25" t="s">
        <v>209</v>
      </c>
      <c r="AU7841" s="25" t="s">
        <v>92</v>
      </c>
      <c r="AY7841" s="25" t="s">
        <v>207</v>
      </c>
      <c r="BE7841" s="248">
        <f>IF(N7841="základní",J7841,0)</f>
        <v>0</v>
      </c>
      <c r="BF7841" s="248">
        <f>IF(N7841="snížená",J7841,0)</f>
        <v>0</v>
      </c>
      <c r="BG7841" s="248">
        <f>IF(N7841="zákl. přenesená",J7841,0)</f>
        <v>0</v>
      </c>
      <c r="BH7841" s="248">
        <f>IF(N7841="sníž. přenesená",J7841,0)</f>
        <v>0</v>
      </c>
      <c r="BI7841" s="248">
        <f>IF(N7841="nulová",J7841,0)</f>
        <v>0</v>
      </c>
      <c r="BJ7841" s="25" t="s">
        <v>90</v>
      </c>
      <c r="BK7841" s="248">
        <f>ROUND(I7841*H7841,2)</f>
        <v>0</v>
      </c>
      <c r="BL7841" s="25" t="s">
        <v>345</v>
      </c>
      <c r="BM7841" s="25" t="s">
        <v>6218</v>
      </c>
    </row>
    <row r="7842" s="12" customFormat="1">
      <c r="B7842" s="252"/>
      <c r="C7842" s="253"/>
      <c r="D7842" s="249" t="s">
        <v>218</v>
      </c>
      <c r="E7842" s="254" t="s">
        <v>81</v>
      </c>
      <c r="F7842" s="255" t="s">
        <v>6185</v>
      </c>
      <c r="G7842" s="253"/>
      <c r="H7842" s="254" t="s">
        <v>81</v>
      </c>
      <c r="I7842" s="256"/>
      <c r="J7842" s="253"/>
      <c r="K7842" s="253"/>
      <c r="L7842" s="257"/>
      <c r="M7842" s="258"/>
      <c r="N7842" s="259"/>
      <c r="O7842" s="259"/>
      <c r="P7842" s="259"/>
      <c r="Q7842" s="259"/>
      <c r="R7842" s="259"/>
      <c r="S7842" s="259"/>
      <c r="T7842" s="260"/>
      <c r="AT7842" s="261" t="s">
        <v>218</v>
      </c>
      <c r="AU7842" s="261" t="s">
        <v>92</v>
      </c>
      <c r="AV7842" s="12" t="s">
        <v>90</v>
      </c>
      <c r="AW7842" s="12" t="s">
        <v>45</v>
      </c>
      <c r="AX7842" s="12" t="s">
        <v>83</v>
      </c>
      <c r="AY7842" s="261" t="s">
        <v>207</v>
      </c>
    </row>
    <row r="7843" s="12" customFormat="1">
      <c r="B7843" s="252"/>
      <c r="C7843" s="253"/>
      <c r="D7843" s="249" t="s">
        <v>218</v>
      </c>
      <c r="E7843" s="254" t="s">
        <v>81</v>
      </c>
      <c r="F7843" s="255" t="s">
        <v>486</v>
      </c>
      <c r="G7843" s="253"/>
      <c r="H7843" s="254" t="s">
        <v>81</v>
      </c>
      <c r="I7843" s="256"/>
      <c r="J7843" s="253"/>
      <c r="K7843" s="253"/>
      <c r="L7843" s="257"/>
      <c r="M7843" s="258"/>
      <c r="N7843" s="259"/>
      <c r="O7843" s="259"/>
      <c r="P7843" s="259"/>
      <c r="Q7843" s="259"/>
      <c r="R7843" s="259"/>
      <c r="S7843" s="259"/>
      <c r="T7843" s="260"/>
      <c r="AT7843" s="261" t="s">
        <v>218</v>
      </c>
      <c r="AU7843" s="261" t="s">
        <v>92</v>
      </c>
      <c r="AV7843" s="12" t="s">
        <v>90</v>
      </c>
      <c r="AW7843" s="12" t="s">
        <v>45</v>
      </c>
      <c r="AX7843" s="12" t="s">
        <v>83</v>
      </c>
      <c r="AY7843" s="261" t="s">
        <v>207</v>
      </c>
    </row>
    <row r="7844" s="12" customFormat="1">
      <c r="B7844" s="252"/>
      <c r="C7844" s="253"/>
      <c r="D7844" s="249" t="s">
        <v>218</v>
      </c>
      <c r="E7844" s="254" t="s">
        <v>81</v>
      </c>
      <c r="F7844" s="255" t="s">
        <v>1486</v>
      </c>
      <c r="G7844" s="253"/>
      <c r="H7844" s="254" t="s">
        <v>81</v>
      </c>
      <c r="I7844" s="256"/>
      <c r="J7844" s="253"/>
      <c r="K7844" s="253"/>
      <c r="L7844" s="257"/>
      <c r="M7844" s="258"/>
      <c r="N7844" s="259"/>
      <c r="O7844" s="259"/>
      <c r="P7844" s="259"/>
      <c r="Q7844" s="259"/>
      <c r="R7844" s="259"/>
      <c r="S7844" s="259"/>
      <c r="T7844" s="260"/>
      <c r="AT7844" s="261" t="s">
        <v>218</v>
      </c>
      <c r="AU7844" s="261" t="s">
        <v>92</v>
      </c>
      <c r="AV7844" s="12" t="s">
        <v>90</v>
      </c>
      <c r="AW7844" s="12" t="s">
        <v>45</v>
      </c>
      <c r="AX7844" s="12" t="s">
        <v>83</v>
      </c>
      <c r="AY7844" s="261" t="s">
        <v>207</v>
      </c>
    </row>
    <row r="7845" s="13" customFormat="1">
      <c r="B7845" s="262"/>
      <c r="C7845" s="263"/>
      <c r="D7845" s="249" t="s">
        <v>218</v>
      </c>
      <c r="E7845" s="264" t="s">
        <v>81</v>
      </c>
      <c r="F7845" s="265" t="s">
        <v>6192</v>
      </c>
      <c r="G7845" s="263"/>
      <c r="H7845" s="266">
        <v>1.3200000000000001</v>
      </c>
      <c r="I7845" s="267"/>
      <c r="J7845" s="263"/>
      <c r="K7845" s="263"/>
      <c r="L7845" s="268"/>
      <c r="M7845" s="269"/>
      <c r="N7845" s="270"/>
      <c r="O7845" s="270"/>
      <c r="P7845" s="270"/>
      <c r="Q7845" s="270"/>
      <c r="R7845" s="270"/>
      <c r="S7845" s="270"/>
      <c r="T7845" s="271"/>
      <c r="AT7845" s="272" t="s">
        <v>218</v>
      </c>
      <c r="AU7845" s="272" t="s">
        <v>92</v>
      </c>
      <c r="AV7845" s="13" t="s">
        <v>92</v>
      </c>
      <c r="AW7845" s="13" t="s">
        <v>45</v>
      </c>
      <c r="AX7845" s="13" t="s">
        <v>83</v>
      </c>
      <c r="AY7845" s="272" t="s">
        <v>207</v>
      </c>
    </row>
    <row r="7846" s="15" customFormat="1">
      <c r="B7846" s="284"/>
      <c r="C7846" s="285"/>
      <c r="D7846" s="249" t="s">
        <v>218</v>
      </c>
      <c r="E7846" s="286" t="s">
        <v>81</v>
      </c>
      <c r="F7846" s="287" t="s">
        <v>247</v>
      </c>
      <c r="G7846" s="285"/>
      <c r="H7846" s="288">
        <v>1.3200000000000001</v>
      </c>
      <c r="I7846" s="289"/>
      <c r="J7846" s="285"/>
      <c r="K7846" s="285"/>
      <c r="L7846" s="290"/>
      <c r="M7846" s="291"/>
      <c r="N7846" s="292"/>
      <c r="O7846" s="292"/>
      <c r="P7846" s="292"/>
      <c r="Q7846" s="292"/>
      <c r="R7846" s="292"/>
      <c r="S7846" s="292"/>
      <c r="T7846" s="293"/>
      <c r="AT7846" s="294" t="s">
        <v>218</v>
      </c>
      <c r="AU7846" s="294" t="s">
        <v>92</v>
      </c>
      <c r="AV7846" s="15" t="s">
        <v>233</v>
      </c>
      <c r="AW7846" s="15" t="s">
        <v>45</v>
      </c>
      <c r="AX7846" s="15" t="s">
        <v>83</v>
      </c>
      <c r="AY7846" s="294" t="s">
        <v>207</v>
      </c>
    </row>
    <row r="7847" s="12" customFormat="1">
      <c r="B7847" s="252"/>
      <c r="C7847" s="253"/>
      <c r="D7847" s="249" t="s">
        <v>218</v>
      </c>
      <c r="E7847" s="254" t="s">
        <v>81</v>
      </c>
      <c r="F7847" s="255" t="s">
        <v>669</v>
      </c>
      <c r="G7847" s="253"/>
      <c r="H7847" s="254" t="s">
        <v>81</v>
      </c>
      <c r="I7847" s="256"/>
      <c r="J7847" s="253"/>
      <c r="K7847" s="253"/>
      <c r="L7847" s="257"/>
      <c r="M7847" s="258"/>
      <c r="N7847" s="259"/>
      <c r="O7847" s="259"/>
      <c r="P7847" s="259"/>
      <c r="Q7847" s="259"/>
      <c r="R7847" s="259"/>
      <c r="S7847" s="259"/>
      <c r="T7847" s="260"/>
      <c r="AT7847" s="261" t="s">
        <v>218</v>
      </c>
      <c r="AU7847" s="261" t="s">
        <v>92</v>
      </c>
      <c r="AV7847" s="12" t="s">
        <v>90</v>
      </c>
      <c r="AW7847" s="12" t="s">
        <v>45</v>
      </c>
      <c r="AX7847" s="12" t="s">
        <v>83</v>
      </c>
      <c r="AY7847" s="261" t="s">
        <v>207</v>
      </c>
    </row>
    <row r="7848" s="12" customFormat="1">
      <c r="B7848" s="252"/>
      <c r="C7848" s="253"/>
      <c r="D7848" s="249" t="s">
        <v>218</v>
      </c>
      <c r="E7848" s="254" t="s">
        <v>81</v>
      </c>
      <c r="F7848" s="255" t="s">
        <v>1578</v>
      </c>
      <c r="G7848" s="253"/>
      <c r="H7848" s="254" t="s">
        <v>81</v>
      </c>
      <c r="I7848" s="256"/>
      <c r="J7848" s="253"/>
      <c r="K7848" s="253"/>
      <c r="L7848" s="257"/>
      <c r="M7848" s="258"/>
      <c r="N7848" s="259"/>
      <c r="O7848" s="259"/>
      <c r="P7848" s="259"/>
      <c r="Q7848" s="259"/>
      <c r="R7848" s="259"/>
      <c r="S7848" s="259"/>
      <c r="T7848" s="260"/>
      <c r="AT7848" s="261" t="s">
        <v>218</v>
      </c>
      <c r="AU7848" s="261" t="s">
        <v>92</v>
      </c>
      <c r="AV7848" s="12" t="s">
        <v>90</v>
      </c>
      <c r="AW7848" s="12" t="s">
        <v>45</v>
      </c>
      <c r="AX7848" s="12" t="s">
        <v>83</v>
      </c>
      <c r="AY7848" s="261" t="s">
        <v>207</v>
      </c>
    </row>
    <row r="7849" s="13" customFormat="1">
      <c r="B7849" s="262"/>
      <c r="C7849" s="263"/>
      <c r="D7849" s="249" t="s">
        <v>218</v>
      </c>
      <c r="E7849" s="264" t="s">
        <v>81</v>
      </c>
      <c r="F7849" s="265" t="s">
        <v>6192</v>
      </c>
      <c r="G7849" s="263"/>
      <c r="H7849" s="266">
        <v>1.3200000000000001</v>
      </c>
      <c r="I7849" s="267"/>
      <c r="J7849" s="263"/>
      <c r="K7849" s="263"/>
      <c r="L7849" s="268"/>
      <c r="M7849" s="269"/>
      <c r="N7849" s="270"/>
      <c r="O7849" s="270"/>
      <c r="P7849" s="270"/>
      <c r="Q7849" s="270"/>
      <c r="R7849" s="270"/>
      <c r="S7849" s="270"/>
      <c r="T7849" s="271"/>
      <c r="AT7849" s="272" t="s">
        <v>218</v>
      </c>
      <c r="AU7849" s="272" t="s">
        <v>92</v>
      </c>
      <c r="AV7849" s="13" t="s">
        <v>92</v>
      </c>
      <c r="AW7849" s="13" t="s">
        <v>45</v>
      </c>
      <c r="AX7849" s="13" t="s">
        <v>83</v>
      </c>
      <c r="AY7849" s="272" t="s">
        <v>207</v>
      </c>
    </row>
    <row r="7850" s="12" customFormat="1">
      <c r="B7850" s="252"/>
      <c r="C7850" s="253"/>
      <c r="D7850" s="249" t="s">
        <v>218</v>
      </c>
      <c r="E7850" s="254" t="s">
        <v>81</v>
      </c>
      <c r="F7850" s="255" t="s">
        <v>1021</v>
      </c>
      <c r="G7850" s="253"/>
      <c r="H7850" s="254" t="s">
        <v>81</v>
      </c>
      <c r="I7850" s="256"/>
      <c r="J7850" s="253"/>
      <c r="K7850" s="253"/>
      <c r="L7850" s="257"/>
      <c r="M7850" s="258"/>
      <c r="N7850" s="259"/>
      <c r="O7850" s="259"/>
      <c r="P7850" s="259"/>
      <c r="Q7850" s="259"/>
      <c r="R7850" s="259"/>
      <c r="S7850" s="259"/>
      <c r="T7850" s="260"/>
      <c r="AT7850" s="261" t="s">
        <v>218</v>
      </c>
      <c r="AU7850" s="261" t="s">
        <v>92</v>
      </c>
      <c r="AV7850" s="12" t="s">
        <v>90</v>
      </c>
      <c r="AW7850" s="12" t="s">
        <v>45</v>
      </c>
      <c r="AX7850" s="12" t="s">
        <v>83</v>
      </c>
      <c r="AY7850" s="261" t="s">
        <v>207</v>
      </c>
    </row>
    <row r="7851" s="13" customFormat="1">
      <c r="B7851" s="262"/>
      <c r="C7851" s="263"/>
      <c r="D7851" s="249" t="s">
        <v>218</v>
      </c>
      <c r="E7851" s="264" t="s">
        <v>81</v>
      </c>
      <c r="F7851" s="265" t="s">
        <v>6200</v>
      </c>
      <c r="G7851" s="263"/>
      <c r="H7851" s="266">
        <v>2.04</v>
      </c>
      <c r="I7851" s="267"/>
      <c r="J7851" s="263"/>
      <c r="K7851" s="263"/>
      <c r="L7851" s="268"/>
      <c r="M7851" s="269"/>
      <c r="N7851" s="270"/>
      <c r="O7851" s="270"/>
      <c r="P7851" s="270"/>
      <c r="Q7851" s="270"/>
      <c r="R7851" s="270"/>
      <c r="S7851" s="270"/>
      <c r="T7851" s="271"/>
      <c r="AT7851" s="272" t="s">
        <v>218</v>
      </c>
      <c r="AU7851" s="272" t="s">
        <v>92</v>
      </c>
      <c r="AV7851" s="13" t="s">
        <v>92</v>
      </c>
      <c r="AW7851" s="13" t="s">
        <v>45</v>
      </c>
      <c r="AX7851" s="13" t="s">
        <v>83</v>
      </c>
      <c r="AY7851" s="272" t="s">
        <v>207</v>
      </c>
    </row>
    <row r="7852" s="15" customFormat="1">
      <c r="B7852" s="284"/>
      <c r="C7852" s="285"/>
      <c r="D7852" s="249" t="s">
        <v>218</v>
      </c>
      <c r="E7852" s="286" t="s">
        <v>81</v>
      </c>
      <c r="F7852" s="287" t="s">
        <v>247</v>
      </c>
      <c r="G7852" s="285"/>
      <c r="H7852" s="288">
        <v>3.3599999999999999</v>
      </c>
      <c r="I7852" s="289"/>
      <c r="J7852" s="285"/>
      <c r="K7852" s="285"/>
      <c r="L7852" s="290"/>
      <c r="M7852" s="291"/>
      <c r="N7852" s="292"/>
      <c r="O7852" s="292"/>
      <c r="P7852" s="292"/>
      <c r="Q7852" s="292"/>
      <c r="R7852" s="292"/>
      <c r="S7852" s="292"/>
      <c r="T7852" s="293"/>
      <c r="AT7852" s="294" t="s">
        <v>218</v>
      </c>
      <c r="AU7852" s="294" t="s">
        <v>92</v>
      </c>
      <c r="AV7852" s="15" t="s">
        <v>233</v>
      </c>
      <c r="AW7852" s="15" t="s">
        <v>45</v>
      </c>
      <c r="AX7852" s="15" t="s">
        <v>83</v>
      </c>
      <c r="AY7852" s="294" t="s">
        <v>207</v>
      </c>
    </row>
    <row r="7853" s="12" customFormat="1">
      <c r="B7853" s="252"/>
      <c r="C7853" s="253"/>
      <c r="D7853" s="249" t="s">
        <v>218</v>
      </c>
      <c r="E7853" s="254" t="s">
        <v>81</v>
      </c>
      <c r="F7853" s="255" t="s">
        <v>673</v>
      </c>
      <c r="G7853" s="253"/>
      <c r="H7853" s="254" t="s">
        <v>81</v>
      </c>
      <c r="I7853" s="256"/>
      <c r="J7853" s="253"/>
      <c r="K7853" s="253"/>
      <c r="L7853" s="257"/>
      <c r="M7853" s="258"/>
      <c r="N7853" s="259"/>
      <c r="O7853" s="259"/>
      <c r="P7853" s="259"/>
      <c r="Q7853" s="259"/>
      <c r="R7853" s="259"/>
      <c r="S7853" s="259"/>
      <c r="T7853" s="260"/>
      <c r="AT7853" s="261" t="s">
        <v>218</v>
      </c>
      <c r="AU7853" s="261" t="s">
        <v>92</v>
      </c>
      <c r="AV7853" s="12" t="s">
        <v>90</v>
      </c>
      <c r="AW7853" s="12" t="s">
        <v>45</v>
      </c>
      <c r="AX7853" s="12" t="s">
        <v>83</v>
      </c>
      <c r="AY7853" s="261" t="s">
        <v>207</v>
      </c>
    </row>
    <row r="7854" s="12" customFormat="1">
      <c r="B7854" s="252"/>
      <c r="C7854" s="253"/>
      <c r="D7854" s="249" t="s">
        <v>218</v>
      </c>
      <c r="E7854" s="254" t="s">
        <v>81</v>
      </c>
      <c r="F7854" s="255" t="s">
        <v>6206</v>
      </c>
      <c r="G7854" s="253"/>
      <c r="H7854" s="254" t="s">
        <v>81</v>
      </c>
      <c r="I7854" s="256"/>
      <c r="J7854" s="253"/>
      <c r="K7854" s="253"/>
      <c r="L7854" s="257"/>
      <c r="M7854" s="258"/>
      <c r="N7854" s="259"/>
      <c r="O7854" s="259"/>
      <c r="P7854" s="259"/>
      <c r="Q7854" s="259"/>
      <c r="R7854" s="259"/>
      <c r="S7854" s="259"/>
      <c r="T7854" s="260"/>
      <c r="AT7854" s="261" t="s">
        <v>218</v>
      </c>
      <c r="AU7854" s="261" t="s">
        <v>92</v>
      </c>
      <c r="AV7854" s="12" t="s">
        <v>90</v>
      </c>
      <c r="AW7854" s="12" t="s">
        <v>45</v>
      </c>
      <c r="AX7854" s="12" t="s">
        <v>83</v>
      </c>
      <c r="AY7854" s="261" t="s">
        <v>207</v>
      </c>
    </row>
    <row r="7855" s="13" customFormat="1">
      <c r="B7855" s="262"/>
      <c r="C7855" s="263"/>
      <c r="D7855" s="249" t="s">
        <v>218</v>
      </c>
      <c r="E7855" s="264" t="s">
        <v>81</v>
      </c>
      <c r="F7855" s="265" t="s">
        <v>6207</v>
      </c>
      <c r="G7855" s="263"/>
      <c r="H7855" s="266">
        <v>30</v>
      </c>
      <c r="I7855" s="267"/>
      <c r="J7855" s="263"/>
      <c r="K7855" s="263"/>
      <c r="L7855" s="268"/>
      <c r="M7855" s="269"/>
      <c r="N7855" s="270"/>
      <c r="O7855" s="270"/>
      <c r="P7855" s="270"/>
      <c r="Q7855" s="270"/>
      <c r="R7855" s="270"/>
      <c r="S7855" s="270"/>
      <c r="T7855" s="271"/>
      <c r="AT7855" s="272" t="s">
        <v>218</v>
      </c>
      <c r="AU7855" s="272" t="s">
        <v>92</v>
      </c>
      <c r="AV7855" s="13" t="s">
        <v>92</v>
      </c>
      <c r="AW7855" s="13" t="s">
        <v>45</v>
      </c>
      <c r="AX7855" s="13" t="s">
        <v>83</v>
      </c>
      <c r="AY7855" s="272" t="s">
        <v>207</v>
      </c>
    </row>
    <row r="7856" s="15" customFormat="1">
      <c r="B7856" s="284"/>
      <c r="C7856" s="285"/>
      <c r="D7856" s="249" t="s">
        <v>218</v>
      </c>
      <c r="E7856" s="286" t="s">
        <v>81</v>
      </c>
      <c r="F7856" s="287" t="s">
        <v>247</v>
      </c>
      <c r="G7856" s="285"/>
      <c r="H7856" s="288">
        <v>30</v>
      </c>
      <c r="I7856" s="289"/>
      <c r="J7856" s="285"/>
      <c r="K7856" s="285"/>
      <c r="L7856" s="290"/>
      <c r="M7856" s="291"/>
      <c r="N7856" s="292"/>
      <c r="O7856" s="292"/>
      <c r="P7856" s="292"/>
      <c r="Q7856" s="292"/>
      <c r="R7856" s="292"/>
      <c r="S7856" s="292"/>
      <c r="T7856" s="293"/>
      <c r="AT7856" s="294" t="s">
        <v>218</v>
      </c>
      <c r="AU7856" s="294" t="s">
        <v>92</v>
      </c>
      <c r="AV7856" s="15" t="s">
        <v>233</v>
      </c>
      <c r="AW7856" s="15" t="s">
        <v>45</v>
      </c>
      <c r="AX7856" s="15" t="s">
        <v>83</v>
      </c>
      <c r="AY7856" s="294" t="s">
        <v>207</v>
      </c>
    </row>
    <row r="7857" s="14" customFormat="1">
      <c r="B7857" s="273"/>
      <c r="C7857" s="274"/>
      <c r="D7857" s="249" t="s">
        <v>218</v>
      </c>
      <c r="E7857" s="275" t="s">
        <v>81</v>
      </c>
      <c r="F7857" s="276" t="s">
        <v>232</v>
      </c>
      <c r="G7857" s="274"/>
      <c r="H7857" s="277">
        <v>34.68</v>
      </c>
      <c r="I7857" s="278"/>
      <c r="J7857" s="274"/>
      <c r="K7857" s="274"/>
      <c r="L7857" s="279"/>
      <c r="M7857" s="280"/>
      <c r="N7857" s="281"/>
      <c r="O7857" s="281"/>
      <c r="P7857" s="281"/>
      <c r="Q7857" s="281"/>
      <c r="R7857" s="281"/>
      <c r="S7857" s="281"/>
      <c r="T7857" s="282"/>
      <c r="AT7857" s="283" t="s">
        <v>218</v>
      </c>
      <c r="AU7857" s="283" t="s">
        <v>92</v>
      </c>
      <c r="AV7857" s="14" t="s">
        <v>214</v>
      </c>
      <c r="AW7857" s="14" t="s">
        <v>45</v>
      </c>
      <c r="AX7857" s="14" t="s">
        <v>90</v>
      </c>
      <c r="AY7857" s="283" t="s">
        <v>207</v>
      </c>
    </row>
    <row r="7858" s="1" customFormat="1" ht="16.5" customHeight="1">
      <c r="B7858" s="48"/>
      <c r="C7858" s="237" t="s">
        <v>6219</v>
      </c>
      <c r="D7858" s="237" t="s">
        <v>209</v>
      </c>
      <c r="E7858" s="238" t="s">
        <v>6220</v>
      </c>
      <c r="F7858" s="239" t="s">
        <v>6221</v>
      </c>
      <c r="G7858" s="240" t="s">
        <v>450</v>
      </c>
      <c r="H7858" s="241">
        <v>57.399999999999999</v>
      </c>
      <c r="I7858" s="242"/>
      <c r="J7858" s="243">
        <f>ROUND(I7858*H7858,2)</f>
        <v>0</v>
      </c>
      <c r="K7858" s="239" t="s">
        <v>213</v>
      </c>
      <c r="L7858" s="74"/>
      <c r="M7858" s="244" t="s">
        <v>81</v>
      </c>
      <c r="N7858" s="245" t="s">
        <v>53</v>
      </c>
      <c r="O7858" s="49"/>
      <c r="P7858" s="246">
        <f>O7858*H7858</f>
        <v>0</v>
      </c>
      <c r="Q7858" s="246">
        <v>0.00031</v>
      </c>
      <c r="R7858" s="246">
        <f>Q7858*H7858</f>
        <v>0.017794000000000001</v>
      </c>
      <c r="S7858" s="246">
        <v>0</v>
      </c>
      <c r="T7858" s="247">
        <f>S7858*H7858</f>
        <v>0</v>
      </c>
      <c r="AR7858" s="25" t="s">
        <v>345</v>
      </c>
      <c r="AT7858" s="25" t="s">
        <v>209</v>
      </c>
      <c r="AU7858" s="25" t="s">
        <v>92</v>
      </c>
      <c r="AY7858" s="25" t="s">
        <v>207</v>
      </c>
      <c r="BE7858" s="248">
        <f>IF(N7858="základní",J7858,0)</f>
        <v>0</v>
      </c>
      <c r="BF7858" s="248">
        <f>IF(N7858="snížená",J7858,0)</f>
        <v>0</v>
      </c>
      <c r="BG7858" s="248">
        <f>IF(N7858="zákl. přenesená",J7858,0)</f>
        <v>0</v>
      </c>
      <c r="BH7858" s="248">
        <f>IF(N7858="sníž. přenesená",J7858,0)</f>
        <v>0</v>
      </c>
      <c r="BI7858" s="248">
        <f>IF(N7858="nulová",J7858,0)</f>
        <v>0</v>
      </c>
      <c r="BJ7858" s="25" t="s">
        <v>90</v>
      </c>
      <c r="BK7858" s="248">
        <f>ROUND(I7858*H7858,2)</f>
        <v>0</v>
      </c>
      <c r="BL7858" s="25" t="s">
        <v>345</v>
      </c>
      <c r="BM7858" s="25" t="s">
        <v>6222</v>
      </c>
    </row>
    <row r="7859" s="1" customFormat="1">
      <c r="B7859" s="48"/>
      <c r="C7859" s="76"/>
      <c r="D7859" s="249" t="s">
        <v>216</v>
      </c>
      <c r="E7859" s="76"/>
      <c r="F7859" s="250" t="s">
        <v>6223</v>
      </c>
      <c r="G7859" s="76"/>
      <c r="H7859" s="76"/>
      <c r="I7859" s="205"/>
      <c r="J7859" s="76"/>
      <c r="K7859" s="76"/>
      <c r="L7859" s="74"/>
      <c r="M7859" s="251"/>
      <c r="N7859" s="49"/>
      <c r="O7859" s="49"/>
      <c r="P7859" s="49"/>
      <c r="Q7859" s="49"/>
      <c r="R7859" s="49"/>
      <c r="S7859" s="49"/>
      <c r="T7859" s="97"/>
      <c r="AT7859" s="25" t="s">
        <v>216</v>
      </c>
      <c r="AU7859" s="25" t="s">
        <v>92</v>
      </c>
    </row>
    <row r="7860" s="12" customFormat="1">
      <c r="B7860" s="252"/>
      <c r="C7860" s="253"/>
      <c r="D7860" s="249" t="s">
        <v>218</v>
      </c>
      <c r="E7860" s="254" t="s">
        <v>81</v>
      </c>
      <c r="F7860" s="255" t="s">
        <v>666</v>
      </c>
      <c r="G7860" s="253"/>
      <c r="H7860" s="254" t="s">
        <v>81</v>
      </c>
      <c r="I7860" s="256"/>
      <c r="J7860" s="253"/>
      <c r="K7860" s="253"/>
      <c r="L7860" s="257"/>
      <c r="M7860" s="258"/>
      <c r="N7860" s="259"/>
      <c r="O7860" s="259"/>
      <c r="P7860" s="259"/>
      <c r="Q7860" s="259"/>
      <c r="R7860" s="259"/>
      <c r="S7860" s="259"/>
      <c r="T7860" s="260"/>
      <c r="AT7860" s="261" t="s">
        <v>218</v>
      </c>
      <c r="AU7860" s="261" t="s">
        <v>92</v>
      </c>
      <c r="AV7860" s="12" t="s">
        <v>90</v>
      </c>
      <c r="AW7860" s="12" t="s">
        <v>45</v>
      </c>
      <c r="AX7860" s="12" t="s">
        <v>83</v>
      </c>
      <c r="AY7860" s="261" t="s">
        <v>207</v>
      </c>
    </row>
    <row r="7861" s="13" customFormat="1">
      <c r="B7861" s="262"/>
      <c r="C7861" s="263"/>
      <c r="D7861" s="249" t="s">
        <v>218</v>
      </c>
      <c r="E7861" s="264" t="s">
        <v>81</v>
      </c>
      <c r="F7861" s="265" t="s">
        <v>5814</v>
      </c>
      <c r="G7861" s="263"/>
      <c r="H7861" s="266">
        <v>8.1999999999999993</v>
      </c>
      <c r="I7861" s="267"/>
      <c r="J7861" s="263"/>
      <c r="K7861" s="263"/>
      <c r="L7861" s="268"/>
      <c r="M7861" s="269"/>
      <c r="N7861" s="270"/>
      <c r="O7861" s="270"/>
      <c r="P7861" s="270"/>
      <c r="Q7861" s="270"/>
      <c r="R7861" s="270"/>
      <c r="S7861" s="270"/>
      <c r="T7861" s="271"/>
      <c r="AT7861" s="272" t="s">
        <v>218</v>
      </c>
      <c r="AU7861" s="272" t="s">
        <v>92</v>
      </c>
      <c r="AV7861" s="13" t="s">
        <v>92</v>
      </c>
      <c r="AW7861" s="13" t="s">
        <v>45</v>
      </c>
      <c r="AX7861" s="13" t="s">
        <v>83</v>
      </c>
      <c r="AY7861" s="272" t="s">
        <v>207</v>
      </c>
    </row>
    <row r="7862" s="12" customFormat="1">
      <c r="B7862" s="252"/>
      <c r="C7862" s="253"/>
      <c r="D7862" s="249" t="s">
        <v>218</v>
      </c>
      <c r="E7862" s="254" t="s">
        <v>81</v>
      </c>
      <c r="F7862" s="255" t="s">
        <v>486</v>
      </c>
      <c r="G7862" s="253"/>
      <c r="H7862" s="254" t="s">
        <v>81</v>
      </c>
      <c r="I7862" s="256"/>
      <c r="J7862" s="253"/>
      <c r="K7862" s="253"/>
      <c r="L7862" s="257"/>
      <c r="M7862" s="258"/>
      <c r="N7862" s="259"/>
      <c r="O7862" s="259"/>
      <c r="P7862" s="259"/>
      <c r="Q7862" s="259"/>
      <c r="R7862" s="259"/>
      <c r="S7862" s="259"/>
      <c r="T7862" s="260"/>
      <c r="AT7862" s="261" t="s">
        <v>218</v>
      </c>
      <c r="AU7862" s="261" t="s">
        <v>92</v>
      </c>
      <c r="AV7862" s="12" t="s">
        <v>90</v>
      </c>
      <c r="AW7862" s="12" t="s">
        <v>45</v>
      </c>
      <c r="AX7862" s="12" t="s">
        <v>83</v>
      </c>
      <c r="AY7862" s="261" t="s">
        <v>207</v>
      </c>
    </row>
    <row r="7863" s="13" customFormat="1">
      <c r="B7863" s="262"/>
      <c r="C7863" s="263"/>
      <c r="D7863" s="249" t="s">
        <v>218</v>
      </c>
      <c r="E7863" s="264" t="s">
        <v>81</v>
      </c>
      <c r="F7863" s="265" t="s">
        <v>6224</v>
      </c>
      <c r="G7863" s="263"/>
      <c r="H7863" s="266">
        <v>22.550000000000001</v>
      </c>
      <c r="I7863" s="267"/>
      <c r="J7863" s="263"/>
      <c r="K7863" s="263"/>
      <c r="L7863" s="268"/>
      <c r="M7863" s="269"/>
      <c r="N7863" s="270"/>
      <c r="O7863" s="270"/>
      <c r="P7863" s="270"/>
      <c r="Q7863" s="270"/>
      <c r="R7863" s="270"/>
      <c r="S7863" s="270"/>
      <c r="T7863" s="271"/>
      <c r="AT7863" s="272" t="s">
        <v>218</v>
      </c>
      <c r="AU7863" s="272" t="s">
        <v>92</v>
      </c>
      <c r="AV7863" s="13" t="s">
        <v>92</v>
      </c>
      <c r="AW7863" s="13" t="s">
        <v>45</v>
      </c>
      <c r="AX7863" s="13" t="s">
        <v>83</v>
      </c>
      <c r="AY7863" s="272" t="s">
        <v>207</v>
      </c>
    </row>
    <row r="7864" s="12" customFormat="1">
      <c r="B7864" s="252"/>
      <c r="C7864" s="253"/>
      <c r="D7864" s="249" t="s">
        <v>218</v>
      </c>
      <c r="E7864" s="254" t="s">
        <v>81</v>
      </c>
      <c r="F7864" s="255" t="s">
        <v>669</v>
      </c>
      <c r="G7864" s="253"/>
      <c r="H7864" s="254" t="s">
        <v>81</v>
      </c>
      <c r="I7864" s="256"/>
      <c r="J7864" s="253"/>
      <c r="K7864" s="253"/>
      <c r="L7864" s="257"/>
      <c r="M7864" s="258"/>
      <c r="N7864" s="259"/>
      <c r="O7864" s="259"/>
      <c r="P7864" s="259"/>
      <c r="Q7864" s="259"/>
      <c r="R7864" s="259"/>
      <c r="S7864" s="259"/>
      <c r="T7864" s="260"/>
      <c r="AT7864" s="261" t="s">
        <v>218</v>
      </c>
      <c r="AU7864" s="261" t="s">
        <v>92</v>
      </c>
      <c r="AV7864" s="12" t="s">
        <v>90</v>
      </c>
      <c r="AW7864" s="12" t="s">
        <v>45</v>
      </c>
      <c r="AX7864" s="12" t="s">
        <v>83</v>
      </c>
      <c r="AY7864" s="261" t="s">
        <v>207</v>
      </c>
    </row>
    <row r="7865" s="13" customFormat="1">
      <c r="B7865" s="262"/>
      <c r="C7865" s="263"/>
      <c r="D7865" s="249" t="s">
        <v>218</v>
      </c>
      <c r="E7865" s="264" t="s">
        <v>81</v>
      </c>
      <c r="F7865" s="265" t="s">
        <v>6225</v>
      </c>
      <c r="G7865" s="263"/>
      <c r="H7865" s="266">
        <v>20.5</v>
      </c>
      <c r="I7865" s="267"/>
      <c r="J7865" s="263"/>
      <c r="K7865" s="263"/>
      <c r="L7865" s="268"/>
      <c r="M7865" s="269"/>
      <c r="N7865" s="270"/>
      <c r="O7865" s="270"/>
      <c r="P7865" s="270"/>
      <c r="Q7865" s="270"/>
      <c r="R7865" s="270"/>
      <c r="S7865" s="270"/>
      <c r="T7865" s="271"/>
      <c r="AT7865" s="272" t="s">
        <v>218</v>
      </c>
      <c r="AU7865" s="272" t="s">
        <v>92</v>
      </c>
      <c r="AV7865" s="13" t="s">
        <v>92</v>
      </c>
      <c r="AW7865" s="13" t="s">
        <v>45</v>
      </c>
      <c r="AX7865" s="13" t="s">
        <v>83</v>
      </c>
      <c r="AY7865" s="272" t="s">
        <v>207</v>
      </c>
    </row>
    <row r="7866" s="12" customFormat="1">
      <c r="B7866" s="252"/>
      <c r="C7866" s="253"/>
      <c r="D7866" s="249" t="s">
        <v>218</v>
      </c>
      <c r="E7866" s="254" t="s">
        <v>81</v>
      </c>
      <c r="F7866" s="255" t="s">
        <v>673</v>
      </c>
      <c r="G7866" s="253"/>
      <c r="H7866" s="254" t="s">
        <v>81</v>
      </c>
      <c r="I7866" s="256"/>
      <c r="J7866" s="253"/>
      <c r="K7866" s="253"/>
      <c r="L7866" s="257"/>
      <c r="M7866" s="258"/>
      <c r="N7866" s="259"/>
      <c r="O7866" s="259"/>
      <c r="P7866" s="259"/>
      <c r="Q7866" s="259"/>
      <c r="R7866" s="259"/>
      <c r="S7866" s="259"/>
      <c r="T7866" s="260"/>
      <c r="AT7866" s="261" t="s">
        <v>218</v>
      </c>
      <c r="AU7866" s="261" t="s">
        <v>92</v>
      </c>
      <c r="AV7866" s="12" t="s">
        <v>90</v>
      </c>
      <c r="AW7866" s="12" t="s">
        <v>45</v>
      </c>
      <c r="AX7866" s="12" t="s">
        <v>83</v>
      </c>
      <c r="AY7866" s="261" t="s">
        <v>207</v>
      </c>
    </row>
    <row r="7867" s="13" customFormat="1">
      <c r="B7867" s="262"/>
      <c r="C7867" s="263"/>
      <c r="D7867" s="249" t="s">
        <v>218</v>
      </c>
      <c r="E7867" s="264" t="s">
        <v>81</v>
      </c>
      <c r="F7867" s="265" t="s">
        <v>6226</v>
      </c>
      <c r="G7867" s="263"/>
      <c r="H7867" s="266">
        <v>6.1500000000000004</v>
      </c>
      <c r="I7867" s="267"/>
      <c r="J7867" s="263"/>
      <c r="K7867" s="263"/>
      <c r="L7867" s="268"/>
      <c r="M7867" s="269"/>
      <c r="N7867" s="270"/>
      <c r="O7867" s="270"/>
      <c r="P7867" s="270"/>
      <c r="Q7867" s="270"/>
      <c r="R7867" s="270"/>
      <c r="S7867" s="270"/>
      <c r="T7867" s="271"/>
      <c r="AT7867" s="272" t="s">
        <v>218</v>
      </c>
      <c r="AU7867" s="272" t="s">
        <v>92</v>
      </c>
      <c r="AV7867" s="13" t="s">
        <v>92</v>
      </c>
      <c r="AW7867" s="13" t="s">
        <v>45</v>
      </c>
      <c r="AX7867" s="13" t="s">
        <v>83</v>
      </c>
      <c r="AY7867" s="272" t="s">
        <v>207</v>
      </c>
    </row>
    <row r="7868" s="14" customFormat="1">
      <c r="B7868" s="273"/>
      <c r="C7868" s="274"/>
      <c r="D7868" s="249" t="s">
        <v>218</v>
      </c>
      <c r="E7868" s="275" t="s">
        <v>81</v>
      </c>
      <c r="F7868" s="276" t="s">
        <v>232</v>
      </c>
      <c r="G7868" s="274"/>
      <c r="H7868" s="277">
        <v>57.399999999999999</v>
      </c>
      <c r="I7868" s="278"/>
      <c r="J7868" s="274"/>
      <c r="K7868" s="274"/>
      <c r="L7868" s="279"/>
      <c r="M7868" s="280"/>
      <c r="N7868" s="281"/>
      <c r="O7868" s="281"/>
      <c r="P7868" s="281"/>
      <c r="Q7868" s="281"/>
      <c r="R7868" s="281"/>
      <c r="S7868" s="281"/>
      <c r="T7868" s="282"/>
      <c r="AT7868" s="283" t="s">
        <v>218</v>
      </c>
      <c r="AU7868" s="283" t="s">
        <v>92</v>
      </c>
      <c r="AV7868" s="14" t="s">
        <v>214</v>
      </c>
      <c r="AW7868" s="14" t="s">
        <v>45</v>
      </c>
      <c r="AX7868" s="14" t="s">
        <v>90</v>
      </c>
      <c r="AY7868" s="283" t="s">
        <v>207</v>
      </c>
    </row>
    <row r="7869" s="1" customFormat="1" ht="16.5" customHeight="1">
      <c r="B7869" s="48"/>
      <c r="C7869" s="237" t="s">
        <v>6227</v>
      </c>
      <c r="D7869" s="237" t="s">
        <v>209</v>
      </c>
      <c r="E7869" s="238" t="s">
        <v>6228</v>
      </c>
      <c r="F7869" s="239" t="s">
        <v>6229</v>
      </c>
      <c r="G7869" s="240" t="s">
        <v>450</v>
      </c>
      <c r="H7869" s="241">
        <v>16.300000000000001</v>
      </c>
      <c r="I7869" s="242"/>
      <c r="J7869" s="243">
        <f>ROUND(I7869*H7869,2)</f>
        <v>0</v>
      </c>
      <c r="K7869" s="239" t="s">
        <v>213</v>
      </c>
      <c r="L7869" s="74"/>
      <c r="M7869" s="244" t="s">
        <v>81</v>
      </c>
      <c r="N7869" s="245" t="s">
        <v>53</v>
      </c>
      <c r="O7869" s="49"/>
      <c r="P7869" s="246">
        <f>O7869*H7869</f>
        <v>0</v>
      </c>
      <c r="Q7869" s="246">
        <v>0.00025999999999999998</v>
      </c>
      <c r="R7869" s="246">
        <f>Q7869*H7869</f>
        <v>0.0042379999999999996</v>
      </c>
      <c r="S7869" s="246">
        <v>0</v>
      </c>
      <c r="T7869" s="247">
        <f>S7869*H7869</f>
        <v>0</v>
      </c>
      <c r="AR7869" s="25" t="s">
        <v>345</v>
      </c>
      <c r="AT7869" s="25" t="s">
        <v>209</v>
      </c>
      <c r="AU7869" s="25" t="s">
        <v>92</v>
      </c>
      <c r="AY7869" s="25" t="s">
        <v>207</v>
      </c>
      <c r="BE7869" s="248">
        <f>IF(N7869="základní",J7869,0)</f>
        <v>0</v>
      </c>
      <c r="BF7869" s="248">
        <f>IF(N7869="snížená",J7869,0)</f>
        <v>0</v>
      </c>
      <c r="BG7869" s="248">
        <f>IF(N7869="zákl. přenesená",J7869,0)</f>
        <v>0</v>
      </c>
      <c r="BH7869" s="248">
        <f>IF(N7869="sníž. přenesená",J7869,0)</f>
        <v>0</v>
      </c>
      <c r="BI7869" s="248">
        <f>IF(N7869="nulová",J7869,0)</f>
        <v>0</v>
      </c>
      <c r="BJ7869" s="25" t="s">
        <v>90</v>
      </c>
      <c r="BK7869" s="248">
        <f>ROUND(I7869*H7869,2)</f>
        <v>0</v>
      </c>
      <c r="BL7869" s="25" t="s">
        <v>345</v>
      </c>
      <c r="BM7869" s="25" t="s">
        <v>6230</v>
      </c>
    </row>
    <row r="7870" s="1" customFormat="1">
      <c r="B7870" s="48"/>
      <c r="C7870" s="76"/>
      <c r="D7870" s="249" t="s">
        <v>216</v>
      </c>
      <c r="E7870" s="76"/>
      <c r="F7870" s="250" t="s">
        <v>6223</v>
      </c>
      <c r="G7870" s="76"/>
      <c r="H7870" s="76"/>
      <c r="I7870" s="205"/>
      <c r="J7870" s="76"/>
      <c r="K7870" s="76"/>
      <c r="L7870" s="74"/>
      <c r="M7870" s="251"/>
      <c r="N7870" s="49"/>
      <c r="O7870" s="49"/>
      <c r="P7870" s="49"/>
      <c r="Q7870" s="49"/>
      <c r="R7870" s="49"/>
      <c r="S7870" s="49"/>
      <c r="T7870" s="97"/>
      <c r="AT7870" s="25" t="s">
        <v>216</v>
      </c>
      <c r="AU7870" s="25" t="s">
        <v>92</v>
      </c>
    </row>
    <row r="7871" s="12" customFormat="1">
      <c r="B7871" s="252"/>
      <c r="C7871" s="253"/>
      <c r="D7871" s="249" t="s">
        <v>218</v>
      </c>
      <c r="E7871" s="254" t="s">
        <v>81</v>
      </c>
      <c r="F7871" s="255" t="s">
        <v>6231</v>
      </c>
      <c r="G7871" s="253"/>
      <c r="H7871" s="254" t="s">
        <v>81</v>
      </c>
      <c r="I7871" s="256"/>
      <c r="J7871" s="253"/>
      <c r="K7871" s="253"/>
      <c r="L7871" s="257"/>
      <c r="M7871" s="258"/>
      <c r="N7871" s="259"/>
      <c r="O7871" s="259"/>
      <c r="P7871" s="259"/>
      <c r="Q7871" s="259"/>
      <c r="R7871" s="259"/>
      <c r="S7871" s="259"/>
      <c r="T7871" s="260"/>
      <c r="AT7871" s="261" t="s">
        <v>218</v>
      </c>
      <c r="AU7871" s="261" t="s">
        <v>92</v>
      </c>
      <c r="AV7871" s="12" t="s">
        <v>90</v>
      </c>
      <c r="AW7871" s="12" t="s">
        <v>45</v>
      </c>
      <c r="AX7871" s="12" t="s">
        <v>83</v>
      </c>
      <c r="AY7871" s="261" t="s">
        <v>207</v>
      </c>
    </row>
    <row r="7872" s="12" customFormat="1">
      <c r="B7872" s="252"/>
      <c r="C7872" s="253"/>
      <c r="D7872" s="249" t="s">
        <v>218</v>
      </c>
      <c r="E7872" s="254" t="s">
        <v>81</v>
      </c>
      <c r="F7872" s="255" t="s">
        <v>666</v>
      </c>
      <c r="G7872" s="253"/>
      <c r="H7872" s="254" t="s">
        <v>81</v>
      </c>
      <c r="I7872" s="256"/>
      <c r="J7872" s="253"/>
      <c r="K7872" s="253"/>
      <c r="L7872" s="257"/>
      <c r="M7872" s="258"/>
      <c r="N7872" s="259"/>
      <c r="O7872" s="259"/>
      <c r="P7872" s="259"/>
      <c r="Q7872" s="259"/>
      <c r="R7872" s="259"/>
      <c r="S7872" s="259"/>
      <c r="T7872" s="260"/>
      <c r="AT7872" s="261" t="s">
        <v>218</v>
      </c>
      <c r="AU7872" s="261" t="s">
        <v>92</v>
      </c>
      <c r="AV7872" s="12" t="s">
        <v>90</v>
      </c>
      <c r="AW7872" s="12" t="s">
        <v>45</v>
      </c>
      <c r="AX7872" s="12" t="s">
        <v>83</v>
      </c>
      <c r="AY7872" s="261" t="s">
        <v>207</v>
      </c>
    </row>
    <row r="7873" s="13" customFormat="1">
      <c r="B7873" s="262"/>
      <c r="C7873" s="263"/>
      <c r="D7873" s="249" t="s">
        <v>218</v>
      </c>
      <c r="E7873" s="264" t="s">
        <v>81</v>
      </c>
      <c r="F7873" s="265" t="s">
        <v>6232</v>
      </c>
      <c r="G7873" s="263"/>
      <c r="H7873" s="266">
        <v>4.7999999999999998</v>
      </c>
      <c r="I7873" s="267"/>
      <c r="J7873" s="263"/>
      <c r="K7873" s="263"/>
      <c r="L7873" s="268"/>
      <c r="M7873" s="269"/>
      <c r="N7873" s="270"/>
      <c r="O7873" s="270"/>
      <c r="P7873" s="270"/>
      <c r="Q7873" s="270"/>
      <c r="R7873" s="270"/>
      <c r="S7873" s="270"/>
      <c r="T7873" s="271"/>
      <c r="AT7873" s="272" t="s">
        <v>218</v>
      </c>
      <c r="AU7873" s="272" t="s">
        <v>92</v>
      </c>
      <c r="AV7873" s="13" t="s">
        <v>92</v>
      </c>
      <c r="AW7873" s="13" t="s">
        <v>45</v>
      </c>
      <c r="AX7873" s="13" t="s">
        <v>83</v>
      </c>
      <c r="AY7873" s="272" t="s">
        <v>207</v>
      </c>
    </row>
    <row r="7874" s="12" customFormat="1">
      <c r="B7874" s="252"/>
      <c r="C7874" s="253"/>
      <c r="D7874" s="249" t="s">
        <v>218</v>
      </c>
      <c r="E7874" s="254" t="s">
        <v>81</v>
      </c>
      <c r="F7874" s="255" t="s">
        <v>486</v>
      </c>
      <c r="G7874" s="253"/>
      <c r="H7874" s="254" t="s">
        <v>81</v>
      </c>
      <c r="I7874" s="256"/>
      <c r="J7874" s="253"/>
      <c r="K7874" s="253"/>
      <c r="L7874" s="257"/>
      <c r="M7874" s="258"/>
      <c r="N7874" s="259"/>
      <c r="O7874" s="259"/>
      <c r="P7874" s="259"/>
      <c r="Q7874" s="259"/>
      <c r="R7874" s="259"/>
      <c r="S7874" s="259"/>
      <c r="T7874" s="260"/>
      <c r="AT7874" s="261" t="s">
        <v>218</v>
      </c>
      <c r="AU7874" s="261" t="s">
        <v>92</v>
      </c>
      <c r="AV7874" s="12" t="s">
        <v>90</v>
      </c>
      <c r="AW7874" s="12" t="s">
        <v>45</v>
      </c>
      <c r="AX7874" s="12" t="s">
        <v>83</v>
      </c>
      <c r="AY7874" s="261" t="s">
        <v>207</v>
      </c>
    </row>
    <row r="7875" s="13" customFormat="1">
      <c r="B7875" s="262"/>
      <c r="C7875" s="263"/>
      <c r="D7875" s="249" t="s">
        <v>218</v>
      </c>
      <c r="E7875" s="264" t="s">
        <v>81</v>
      </c>
      <c r="F7875" s="265" t="s">
        <v>6233</v>
      </c>
      <c r="G7875" s="263"/>
      <c r="H7875" s="266">
        <v>3.7749999999999999</v>
      </c>
      <c r="I7875" s="267"/>
      <c r="J7875" s="263"/>
      <c r="K7875" s="263"/>
      <c r="L7875" s="268"/>
      <c r="M7875" s="269"/>
      <c r="N7875" s="270"/>
      <c r="O7875" s="270"/>
      <c r="P7875" s="270"/>
      <c r="Q7875" s="270"/>
      <c r="R7875" s="270"/>
      <c r="S7875" s="270"/>
      <c r="T7875" s="271"/>
      <c r="AT7875" s="272" t="s">
        <v>218</v>
      </c>
      <c r="AU7875" s="272" t="s">
        <v>92</v>
      </c>
      <c r="AV7875" s="13" t="s">
        <v>92</v>
      </c>
      <c r="AW7875" s="13" t="s">
        <v>45</v>
      </c>
      <c r="AX7875" s="13" t="s">
        <v>83</v>
      </c>
      <c r="AY7875" s="272" t="s">
        <v>207</v>
      </c>
    </row>
    <row r="7876" s="12" customFormat="1">
      <c r="B7876" s="252"/>
      <c r="C7876" s="253"/>
      <c r="D7876" s="249" t="s">
        <v>218</v>
      </c>
      <c r="E7876" s="254" t="s">
        <v>81</v>
      </c>
      <c r="F7876" s="255" t="s">
        <v>669</v>
      </c>
      <c r="G7876" s="253"/>
      <c r="H7876" s="254" t="s">
        <v>81</v>
      </c>
      <c r="I7876" s="256"/>
      <c r="J7876" s="253"/>
      <c r="K7876" s="253"/>
      <c r="L7876" s="257"/>
      <c r="M7876" s="258"/>
      <c r="N7876" s="259"/>
      <c r="O7876" s="259"/>
      <c r="P7876" s="259"/>
      <c r="Q7876" s="259"/>
      <c r="R7876" s="259"/>
      <c r="S7876" s="259"/>
      <c r="T7876" s="260"/>
      <c r="AT7876" s="261" t="s">
        <v>218</v>
      </c>
      <c r="AU7876" s="261" t="s">
        <v>92</v>
      </c>
      <c r="AV7876" s="12" t="s">
        <v>90</v>
      </c>
      <c r="AW7876" s="12" t="s">
        <v>45</v>
      </c>
      <c r="AX7876" s="12" t="s">
        <v>83</v>
      </c>
      <c r="AY7876" s="261" t="s">
        <v>207</v>
      </c>
    </row>
    <row r="7877" s="13" customFormat="1">
      <c r="B7877" s="262"/>
      <c r="C7877" s="263"/>
      <c r="D7877" s="249" t="s">
        <v>218</v>
      </c>
      <c r="E7877" s="264" t="s">
        <v>81</v>
      </c>
      <c r="F7877" s="265" t="s">
        <v>6234</v>
      </c>
      <c r="G7877" s="263"/>
      <c r="H7877" s="266">
        <v>2.9750000000000001</v>
      </c>
      <c r="I7877" s="267"/>
      <c r="J7877" s="263"/>
      <c r="K7877" s="263"/>
      <c r="L7877" s="268"/>
      <c r="M7877" s="269"/>
      <c r="N7877" s="270"/>
      <c r="O7877" s="270"/>
      <c r="P7877" s="270"/>
      <c r="Q7877" s="270"/>
      <c r="R7877" s="270"/>
      <c r="S7877" s="270"/>
      <c r="T7877" s="271"/>
      <c r="AT7877" s="272" t="s">
        <v>218</v>
      </c>
      <c r="AU7877" s="272" t="s">
        <v>92</v>
      </c>
      <c r="AV7877" s="13" t="s">
        <v>92</v>
      </c>
      <c r="AW7877" s="13" t="s">
        <v>45</v>
      </c>
      <c r="AX7877" s="13" t="s">
        <v>83</v>
      </c>
      <c r="AY7877" s="272" t="s">
        <v>207</v>
      </c>
    </row>
    <row r="7878" s="12" customFormat="1">
      <c r="B7878" s="252"/>
      <c r="C7878" s="253"/>
      <c r="D7878" s="249" t="s">
        <v>218</v>
      </c>
      <c r="E7878" s="254" t="s">
        <v>81</v>
      </c>
      <c r="F7878" s="255" t="s">
        <v>673</v>
      </c>
      <c r="G7878" s="253"/>
      <c r="H7878" s="254" t="s">
        <v>81</v>
      </c>
      <c r="I7878" s="256"/>
      <c r="J7878" s="253"/>
      <c r="K7878" s="253"/>
      <c r="L7878" s="257"/>
      <c r="M7878" s="258"/>
      <c r="N7878" s="259"/>
      <c r="O7878" s="259"/>
      <c r="P7878" s="259"/>
      <c r="Q7878" s="259"/>
      <c r="R7878" s="259"/>
      <c r="S7878" s="259"/>
      <c r="T7878" s="260"/>
      <c r="AT7878" s="261" t="s">
        <v>218</v>
      </c>
      <c r="AU7878" s="261" t="s">
        <v>92</v>
      </c>
      <c r="AV7878" s="12" t="s">
        <v>90</v>
      </c>
      <c r="AW7878" s="12" t="s">
        <v>45</v>
      </c>
      <c r="AX7878" s="12" t="s">
        <v>83</v>
      </c>
      <c r="AY7878" s="261" t="s">
        <v>207</v>
      </c>
    </row>
    <row r="7879" s="13" customFormat="1">
      <c r="B7879" s="262"/>
      <c r="C7879" s="263"/>
      <c r="D7879" s="249" t="s">
        <v>218</v>
      </c>
      <c r="E7879" s="264" t="s">
        <v>81</v>
      </c>
      <c r="F7879" s="265" t="s">
        <v>6235</v>
      </c>
      <c r="G7879" s="263"/>
      <c r="H7879" s="266">
        <v>4.75</v>
      </c>
      <c r="I7879" s="267"/>
      <c r="J7879" s="263"/>
      <c r="K7879" s="263"/>
      <c r="L7879" s="268"/>
      <c r="M7879" s="269"/>
      <c r="N7879" s="270"/>
      <c r="O7879" s="270"/>
      <c r="P7879" s="270"/>
      <c r="Q7879" s="270"/>
      <c r="R7879" s="270"/>
      <c r="S7879" s="270"/>
      <c r="T7879" s="271"/>
      <c r="AT7879" s="272" t="s">
        <v>218</v>
      </c>
      <c r="AU7879" s="272" t="s">
        <v>92</v>
      </c>
      <c r="AV7879" s="13" t="s">
        <v>92</v>
      </c>
      <c r="AW7879" s="13" t="s">
        <v>45</v>
      </c>
      <c r="AX7879" s="13" t="s">
        <v>83</v>
      </c>
      <c r="AY7879" s="272" t="s">
        <v>207</v>
      </c>
    </row>
    <row r="7880" s="14" customFormat="1">
      <c r="B7880" s="273"/>
      <c r="C7880" s="274"/>
      <c r="D7880" s="249" t="s">
        <v>218</v>
      </c>
      <c r="E7880" s="275" t="s">
        <v>81</v>
      </c>
      <c r="F7880" s="276" t="s">
        <v>232</v>
      </c>
      <c r="G7880" s="274"/>
      <c r="H7880" s="277">
        <v>16.300000000000001</v>
      </c>
      <c r="I7880" s="278"/>
      <c r="J7880" s="274"/>
      <c r="K7880" s="274"/>
      <c r="L7880" s="279"/>
      <c r="M7880" s="280"/>
      <c r="N7880" s="281"/>
      <c r="O7880" s="281"/>
      <c r="P7880" s="281"/>
      <c r="Q7880" s="281"/>
      <c r="R7880" s="281"/>
      <c r="S7880" s="281"/>
      <c r="T7880" s="282"/>
      <c r="AT7880" s="283" t="s">
        <v>218</v>
      </c>
      <c r="AU7880" s="283" t="s">
        <v>92</v>
      </c>
      <c r="AV7880" s="14" t="s">
        <v>214</v>
      </c>
      <c r="AW7880" s="14" t="s">
        <v>45</v>
      </c>
      <c r="AX7880" s="14" t="s">
        <v>90</v>
      </c>
      <c r="AY7880" s="283" t="s">
        <v>207</v>
      </c>
    </row>
    <row r="7881" s="1" customFormat="1" ht="16.5" customHeight="1">
      <c r="B7881" s="48"/>
      <c r="C7881" s="237" t="s">
        <v>6236</v>
      </c>
      <c r="D7881" s="237" t="s">
        <v>209</v>
      </c>
      <c r="E7881" s="238" t="s">
        <v>6237</v>
      </c>
      <c r="F7881" s="239" t="s">
        <v>6238</v>
      </c>
      <c r="G7881" s="240" t="s">
        <v>315</v>
      </c>
      <c r="H7881" s="241">
        <v>467.70299999999997</v>
      </c>
      <c r="I7881" s="242"/>
      <c r="J7881" s="243">
        <f>ROUND(I7881*H7881,2)</f>
        <v>0</v>
      </c>
      <c r="K7881" s="239" t="s">
        <v>213</v>
      </c>
      <c r="L7881" s="74"/>
      <c r="M7881" s="244" t="s">
        <v>81</v>
      </c>
      <c r="N7881" s="245" t="s">
        <v>53</v>
      </c>
      <c r="O7881" s="49"/>
      <c r="P7881" s="246">
        <f>O7881*H7881</f>
        <v>0</v>
      </c>
      <c r="Q7881" s="246">
        <v>0.00029999999999999997</v>
      </c>
      <c r="R7881" s="246">
        <f>Q7881*H7881</f>
        <v>0.14031089999999999</v>
      </c>
      <c r="S7881" s="246">
        <v>0</v>
      </c>
      <c r="T7881" s="247">
        <f>S7881*H7881</f>
        <v>0</v>
      </c>
      <c r="AR7881" s="25" t="s">
        <v>345</v>
      </c>
      <c r="AT7881" s="25" t="s">
        <v>209</v>
      </c>
      <c r="AU7881" s="25" t="s">
        <v>92</v>
      </c>
      <c r="AY7881" s="25" t="s">
        <v>207</v>
      </c>
      <c r="BE7881" s="248">
        <f>IF(N7881="základní",J7881,0)</f>
        <v>0</v>
      </c>
      <c r="BF7881" s="248">
        <f>IF(N7881="snížená",J7881,0)</f>
        <v>0</v>
      </c>
      <c r="BG7881" s="248">
        <f>IF(N7881="zákl. přenesená",J7881,0)</f>
        <v>0</v>
      </c>
      <c r="BH7881" s="248">
        <f>IF(N7881="sníž. přenesená",J7881,0)</f>
        <v>0</v>
      </c>
      <c r="BI7881" s="248">
        <f>IF(N7881="nulová",J7881,0)</f>
        <v>0</v>
      </c>
      <c r="BJ7881" s="25" t="s">
        <v>90</v>
      </c>
      <c r="BK7881" s="248">
        <f>ROUND(I7881*H7881,2)</f>
        <v>0</v>
      </c>
      <c r="BL7881" s="25" t="s">
        <v>345</v>
      </c>
      <c r="BM7881" s="25" t="s">
        <v>6239</v>
      </c>
    </row>
    <row r="7882" s="1" customFormat="1">
      <c r="B7882" s="48"/>
      <c r="C7882" s="76"/>
      <c r="D7882" s="249" t="s">
        <v>216</v>
      </c>
      <c r="E7882" s="76"/>
      <c r="F7882" s="250" t="s">
        <v>6223</v>
      </c>
      <c r="G7882" s="76"/>
      <c r="H7882" s="76"/>
      <c r="I7882" s="205"/>
      <c r="J7882" s="76"/>
      <c r="K7882" s="76"/>
      <c r="L7882" s="74"/>
      <c r="M7882" s="251"/>
      <c r="N7882" s="49"/>
      <c r="O7882" s="49"/>
      <c r="P7882" s="49"/>
      <c r="Q7882" s="49"/>
      <c r="R7882" s="49"/>
      <c r="S7882" s="49"/>
      <c r="T7882" s="97"/>
      <c r="AT7882" s="25" t="s">
        <v>216</v>
      </c>
      <c r="AU7882" s="25" t="s">
        <v>92</v>
      </c>
    </row>
    <row r="7883" s="1" customFormat="1" ht="16.5" customHeight="1">
      <c r="B7883" s="48"/>
      <c r="C7883" s="237" t="s">
        <v>6240</v>
      </c>
      <c r="D7883" s="237" t="s">
        <v>209</v>
      </c>
      <c r="E7883" s="238" t="s">
        <v>6241</v>
      </c>
      <c r="F7883" s="239" t="s">
        <v>6242</v>
      </c>
      <c r="G7883" s="240" t="s">
        <v>450</v>
      </c>
      <c r="H7883" s="241">
        <v>367.274</v>
      </c>
      <c r="I7883" s="242"/>
      <c r="J7883" s="243">
        <f>ROUND(I7883*H7883,2)</f>
        <v>0</v>
      </c>
      <c r="K7883" s="239" t="s">
        <v>213</v>
      </c>
      <c r="L7883" s="74"/>
      <c r="M7883" s="244" t="s">
        <v>81</v>
      </c>
      <c r="N7883" s="245" t="s">
        <v>53</v>
      </c>
      <c r="O7883" s="49"/>
      <c r="P7883" s="246">
        <f>O7883*H7883</f>
        <v>0</v>
      </c>
      <c r="Q7883" s="246">
        <v>3.0000000000000001E-05</v>
      </c>
      <c r="R7883" s="246">
        <f>Q7883*H7883</f>
        <v>0.01101822</v>
      </c>
      <c r="S7883" s="246">
        <v>0</v>
      </c>
      <c r="T7883" s="247">
        <f>S7883*H7883</f>
        <v>0</v>
      </c>
      <c r="AR7883" s="25" t="s">
        <v>345</v>
      </c>
      <c r="AT7883" s="25" t="s">
        <v>209</v>
      </c>
      <c r="AU7883" s="25" t="s">
        <v>92</v>
      </c>
      <c r="AY7883" s="25" t="s">
        <v>207</v>
      </c>
      <c r="BE7883" s="248">
        <f>IF(N7883="základní",J7883,0)</f>
        <v>0</v>
      </c>
      <c r="BF7883" s="248">
        <f>IF(N7883="snížená",J7883,0)</f>
        <v>0</v>
      </c>
      <c r="BG7883" s="248">
        <f>IF(N7883="zákl. přenesená",J7883,0)</f>
        <v>0</v>
      </c>
      <c r="BH7883" s="248">
        <f>IF(N7883="sníž. přenesená",J7883,0)</f>
        <v>0</v>
      </c>
      <c r="BI7883" s="248">
        <f>IF(N7883="nulová",J7883,0)</f>
        <v>0</v>
      </c>
      <c r="BJ7883" s="25" t="s">
        <v>90</v>
      </c>
      <c r="BK7883" s="248">
        <f>ROUND(I7883*H7883,2)</f>
        <v>0</v>
      </c>
      <c r="BL7883" s="25" t="s">
        <v>345</v>
      </c>
      <c r="BM7883" s="25" t="s">
        <v>6243</v>
      </c>
    </row>
    <row r="7884" s="1" customFormat="1">
      <c r="B7884" s="48"/>
      <c r="C7884" s="76"/>
      <c r="D7884" s="249" t="s">
        <v>216</v>
      </c>
      <c r="E7884" s="76"/>
      <c r="F7884" s="250" t="s">
        <v>6223</v>
      </c>
      <c r="G7884" s="76"/>
      <c r="H7884" s="76"/>
      <c r="I7884" s="205"/>
      <c r="J7884" s="76"/>
      <c r="K7884" s="76"/>
      <c r="L7884" s="74"/>
      <c r="M7884" s="251"/>
      <c r="N7884" s="49"/>
      <c r="O7884" s="49"/>
      <c r="P7884" s="49"/>
      <c r="Q7884" s="49"/>
      <c r="R7884" s="49"/>
      <c r="S7884" s="49"/>
      <c r="T7884" s="97"/>
      <c r="AT7884" s="25" t="s">
        <v>216</v>
      </c>
      <c r="AU7884" s="25" t="s">
        <v>92</v>
      </c>
    </row>
    <row r="7885" s="12" customFormat="1">
      <c r="B7885" s="252"/>
      <c r="C7885" s="253"/>
      <c r="D7885" s="249" t="s">
        <v>218</v>
      </c>
      <c r="E7885" s="254" t="s">
        <v>81</v>
      </c>
      <c r="F7885" s="255" t="s">
        <v>666</v>
      </c>
      <c r="G7885" s="253"/>
      <c r="H7885" s="254" t="s">
        <v>81</v>
      </c>
      <c r="I7885" s="256"/>
      <c r="J7885" s="253"/>
      <c r="K7885" s="253"/>
      <c r="L7885" s="257"/>
      <c r="M7885" s="258"/>
      <c r="N7885" s="259"/>
      <c r="O7885" s="259"/>
      <c r="P7885" s="259"/>
      <c r="Q7885" s="259"/>
      <c r="R7885" s="259"/>
      <c r="S7885" s="259"/>
      <c r="T7885" s="260"/>
      <c r="AT7885" s="261" t="s">
        <v>218</v>
      </c>
      <c r="AU7885" s="261" t="s">
        <v>92</v>
      </c>
      <c r="AV7885" s="12" t="s">
        <v>90</v>
      </c>
      <c r="AW7885" s="12" t="s">
        <v>45</v>
      </c>
      <c r="AX7885" s="12" t="s">
        <v>83</v>
      </c>
      <c r="AY7885" s="261" t="s">
        <v>207</v>
      </c>
    </row>
    <row r="7886" s="12" customFormat="1">
      <c r="B7886" s="252"/>
      <c r="C7886" s="253"/>
      <c r="D7886" s="249" t="s">
        <v>218</v>
      </c>
      <c r="E7886" s="254" t="s">
        <v>81</v>
      </c>
      <c r="F7886" s="255" t="s">
        <v>2198</v>
      </c>
      <c r="G7886" s="253"/>
      <c r="H7886" s="254" t="s">
        <v>81</v>
      </c>
      <c r="I7886" s="256"/>
      <c r="J7886" s="253"/>
      <c r="K7886" s="253"/>
      <c r="L7886" s="257"/>
      <c r="M7886" s="258"/>
      <c r="N7886" s="259"/>
      <c r="O7886" s="259"/>
      <c r="P7886" s="259"/>
      <c r="Q7886" s="259"/>
      <c r="R7886" s="259"/>
      <c r="S7886" s="259"/>
      <c r="T7886" s="260"/>
      <c r="AT7886" s="261" t="s">
        <v>218</v>
      </c>
      <c r="AU7886" s="261" t="s">
        <v>92</v>
      </c>
      <c r="AV7886" s="12" t="s">
        <v>90</v>
      </c>
      <c r="AW7886" s="12" t="s">
        <v>45</v>
      </c>
      <c r="AX7886" s="12" t="s">
        <v>83</v>
      </c>
      <c r="AY7886" s="261" t="s">
        <v>207</v>
      </c>
    </row>
    <row r="7887" s="13" customFormat="1">
      <c r="B7887" s="262"/>
      <c r="C7887" s="263"/>
      <c r="D7887" s="249" t="s">
        <v>218</v>
      </c>
      <c r="E7887" s="264" t="s">
        <v>81</v>
      </c>
      <c r="F7887" s="265" t="s">
        <v>6244</v>
      </c>
      <c r="G7887" s="263"/>
      <c r="H7887" s="266">
        <v>18.050000000000001</v>
      </c>
      <c r="I7887" s="267"/>
      <c r="J7887" s="263"/>
      <c r="K7887" s="263"/>
      <c r="L7887" s="268"/>
      <c r="M7887" s="269"/>
      <c r="N7887" s="270"/>
      <c r="O7887" s="270"/>
      <c r="P7887" s="270"/>
      <c r="Q7887" s="270"/>
      <c r="R7887" s="270"/>
      <c r="S7887" s="270"/>
      <c r="T7887" s="271"/>
      <c r="AT7887" s="272" t="s">
        <v>218</v>
      </c>
      <c r="AU7887" s="272" t="s">
        <v>92</v>
      </c>
      <c r="AV7887" s="13" t="s">
        <v>92</v>
      </c>
      <c r="AW7887" s="13" t="s">
        <v>45</v>
      </c>
      <c r="AX7887" s="13" t="s">
        <v>83</v>
      </c>
      <c r="AY7887" s="272" t="s">
        <v>207</v>
      </c>
    </row>
    <row r="7888" s="13" customFormat="1">
      <c r="B7888" s="262"/>
      <c r="C7888" s="263"/>
      <c r="D7888" s="249" t="s">
        <v>218</v>
      </c>
      <c r="E7888" s="264" t="s">
        <v>81</v>
      </c>
      <c r="F7888" s="265" t="s">
        <v>6245</v>
      </c>
      <c r="G7888" s="263"/>
      <c r="H7888" s="266">
        <v>15.800000000000001</v>
      </c>
      <c r="I7888" s="267"/>
      <c r="J7888" s="263"/>
      <c r="K7888" s="263"/>
      <c r="L7888" s="268"/>
      <c r="M7888" s="269"/>
      <c r="N7888" s="270"/>
      <c r="O7888" s="270"/>
      <c r="P7888" s="270"/>
      <c r="Q7888" s="270"/>
      <c r="R7888" s="270"/>
      <c r="S7888" s="270"/>
      <c r="T7888" s="271"/>
      <c r="AT7888" s="272" t="s">
        <v>218</v>
      </c>
      <c r="AU7888" s="272" t="s">
        <v>92</v>
      </c>
      <c r="AV7888" s="13" t="s">
        <v>92</v>
      </c>
      <c r="AW7888" s="13" t="s">
        <v>45</v>
      </c>
      <c r="AX7888" s="13" t="s">
        <v>83</v>
      </c>
      <c r="AY7888" s="272" t="s">
        <v>207</v>
      </c>
    </row>
    <row r="7889" s="12" customFormat="1">
      <c r="B7889" s="252"/>
      <c r="C7889" s="253"/>
      <c r="D7889" s="249" t="s">
        <v>218</v>
      </c>
      <c r="E7889" s="254" t="s">
        <v>81</v>
      </c>
      <c r="F7889" s="255" t="s">
        <v>1298</v>
      </c>
      <c r="G7889" s="253"/>
      <c r="H7889" s="254" t="s">
        <v>81</v>
      </c>
      <c r="I7889" s="256"/>
      <c r="J7889" s="253"/>
      <c r="K7889" s="253"/>
      <c r="L7889" s="257"/>
      <c r="M7889" s="258"/>
      <c r="N7889" s="259"/>
      <c r="O7889" s="259"/>
      <c r="P7889" s="259"/>
      <c r="Q7889" s="259"/>
      <c r="R7889" s="259"/>
      <c r="S7889" s="259"/>
      <c r="T7889" s="260"/>
      <c r="AT7889" s="261" t="s">
        <v>218</v>
      </c>
      <c r="AU7889" s="261" t="s">
        <v>92</v>
      </c>
      <c r="AV7889" s="12" t="s">
        <v>90</v>
      </c>
      <c r="AW7889" s="12" t="s">
        <v>45</v>
      </c>
      <c r="AX7889" s="12" t="s">
        <v>83</v>
      </c>
      <c r="AY7889" s="261" t="s">
        <v>207</v>
      </c>
    </row>
    <row r="7890" s="13" customFormat="1">
      <c r="B7890" s="262"/>
      <c r="C7890" s="263"/>
      <c r="D7890" s="249" t="s">
        <v>218</v>
      </c>
      <c r="E7890" s="264" t="s">
        <v>81</v>
      </c>
      <c r="F7890" s="265" t="s">
        <v>6246</v>
      </c>
      <c r="G7890" s="263"/>
      <c r="H7890" s="266">
        <v>8.9000000000000004</v>
      </c>
      <c r="I7890" s="267"/>
      <c r="J7890" s="263"/>
      <c r="K7890" s="263"/>
      <c r="L7890" s="268"/>
      <c r="M7890" s="269"/>
      <c r="N7890" s="270"/>
      <c r="O7890" s="270"/>
      <c r="P7890" s="270"/>
      <c r="Q7890" s="270"/>
      <c r="R7890" s="270"/>
      <c r="S7890" s="270"/>
      <c r="T7890" s="271"/>
      <c r="AT7890" s="272" t="s">
        <v>218</v>
      </c>
      <c r="AU7890" s="272" t="s">
        <v>92</v>
      </c>
      <c r="AV7890" s="13" t="s">
        <v>92</v>
      </c>
      <c r="AW7890" s="13" t="s">
        <v>45</v>
      </c>
      <c r="AX7890" s="13" t="s">
        <v>83</v>
      </c>
      <c r="AY7890" s="272" t="s">
        <v>207</v>
      </c>
    </row>
    <row r="7891" s="12" customFormat="1">
      <c r="B7891" s="252"/>
      <c r="C7891" s="253"/>
      <c r="D7891" s="249" t="s">
        <v>218</v>
      </c>
      <c r="E7891" s="254" t="s">
        <v>81</v>
      </c>
      <c r="F7891" s="255" t="s">
        <v>880</v>
      </c>
      <c r="G7891" s="253"/>
      <c r="H7891" s="254" t="s">
        <v>81</v>
      </c>
      <c r="I7891" s="256"/>
      <c r="J7891" s="253"/>
      <c r="K7891" s="253"/>
      <c r="L7891" s="257"/>
      <c r="M7891" s="258"/>
      <c r="N7891" s="259"/>
      <c r="O7891" s="259"/>
      <c r="P7891" s="259"/>
      <c r="Q7891" s="259"/>
      <c r="R7891" s="259"/>
      <c r="S7891" s="259"/>
      <c r="T7891" s="260"/>
      <c r="AT7891" s="261" t="s">
        <v>218</v>
      </c>
      <c r="AU7891" s="261" t="s">
        <v>92</v>
      </c>
      <c r="AV7891" s="12" t="s">
        <v>90</v>
      </c>
      <c r="AW7891" s="12" t="s">
        <v>45</v>
      </c>
      <c r="AX7891" s="12" t="s">
        <v>83</v>
      </c>
      <c r="AY7891" s="261" t="s">
        <v>207</v>
      </c>
    </row>
    <row r="7892" s="13" customFormat="1">
      <c r="B7892" s="262"/>
      <c r="C7892" s="263"/>
      <c r="D7892" s="249" t="s">
        <v>218</v>
      </c>
      <c r="E7892" s="264" t="s">
        <v>81</v>
      </c>
      <c r="F7892" s="265" t="s">
        <v>6247</v>
      </c>
      <c r="G7892" s="263"/>
      <c r="H7892" s="266">
        <v>10.800000000000001</v>
      </c>
      <c r="I7892" s="267"/>
      <c r="J7892" s="263"/>
      <c r="K7892" s="263"/>
      <c r="L7892" s="268"/>
      <c r="M7892" s="269"/>
      <c r="N7892" s="270"/>
      <c r="O7892" s="270"/>
      <c r="P7892" s="270"/>
      <c r="Q7892" s="270"/>
      <c r="R7892" s="270"/>
      <c r="S7892" s="270"/>
      <c r="T7892" s="271"/>
      <c r="AT7892" s="272" t="s">
        <v>218</v>
      </c>
      <c r="AU7892" s="272" t="s">
        <v>92</v>
      </c>
      <c r="AV7892" s="13" t="s">
        <v>92</v>
      </c>
      <c r="AW7892" s="13" t="s">
        <v>45</v>
      </c>
      <c r="AX7892" s="13" t="s">
        <v>83</v>
      </c>
      <c r="AY7892" s="272" t="s">
        <v>207</v>
      </c>
    </row>
    <row r="7893" s="15" customFormat="1">
      <c r="B7893" s="284"/>
      <c r="C7893" s="285"/>
      <c r="D7893" s="249" t="s">
        <v>218</v>
      </c>
      <c r="E7893" s="286" t="s">
        <v>81</v>
      </c>
      <c r="F7893" s="287" t="s">
        <v>247</v>
      </c>
      <c r="G7893" s="285"/>
      <c r="H7893" s="288">
        <v>53.549999999999997</v>
      </c>
      <c r="I7893" s="289"/>
      <c r="J7893" s="285"/>
      <c r="K7893" s="285"/>
      <c r="L7893" s="290"/>
      <c r="M7893" s="291"/>
      <c r="N7893" s="292"/>
      <c r="O7893" s="292"/>
      <c r="P7893" s="292"/>
      <c r="Q7893" s="292"/>
      <c r="R7893" s="292"/>
      <c r="S7893" s="292"/>
      <c r="T7893" s="293"/>
      <c r="AT7893" s="294" t="s">
        <v>218</v>
      </c>
      <c r="AU7893" s="294" t="s">
        <v>92</v>
      </c>
      <c r="AV7893" s="15" t="s">
        <v>233</v>
      </c>
      <c r="AW7893" s="15" t="s">
        <v>45</v>
      </c>
      <c r="AX7893" s="15" t="s">
        <v>83</v>
      </c>
      <c r="AY7893" s="294" t="s">
        <v>207</v>
      </c>
    </row>
    <row r="7894" s="12" customFormat="1">
      <c r="B7894" s="252"/>
      <c r="C7894" s="253"/>
      <c r="D7894" s="249" t="s">
        <v>218</v>
      </c>
      <c r="E7894" s="254" t="s">
        <v>81</v>
      </c>
      <c r="F7894" s="255" t="s">
        <v>486</v>
      </c>
      <c r="G7894" s="253"/>
      <c r="H7894" s="254" t="s">
        <v>81</v>
      </c>
      <c r="I7894" s="256"/>
      <c r="J7894" s="253"/>
      <c r="K7894" s="253"/>
      <c r="L7894" s="257"/>
      <c r="M7894" s="258"/>
      <c r="N7894" s="259"/>
      <c r="O7894" s="259"/>
      <c r="P7894" s="259"/>
      <c r="Q7894" s="259"/>
      <c r="R7894" s="259"/>
      <c r="S7894" s="259"/>
      <c r="T7894" s="260"/>
      <c r="AT7894" s="261" t="s">
        <v>218</v>
      </c>
      <c r="AU7894" s="261" t="s">
        <v>92</v>
      </c>
      <c r="AV7894" s="12" t="s">
        <v>90</v>
      </c>
      <c r="AW7894" s="12" t="s">
        <v>45</v>
      </c>
      <c r="AX7894" s="12" t="s">
        <v>83</v>
      </c>
      <c r="AY7894" s="261" t="s">
        <v>207</v>
      </c>
    </row>
    <row r="7895" s="12" customFormat="1">
      <c r="B7895" s="252"/>
      <c r="C7895" s="253"/>
      <c r="D7895" s="249" t="s">
        <v>218</v>
      </c>
      <c r="E7895" s="254" t="s">
        <v>81</v>
      </c>
      <c r="F7895" s="255" t="s">
        <v>1479</v>
      </c>
      <c r="G7895" s="253"/>
      <c r="H7895" s="254" t="s">
        <v>81</v>
      </c>
      <c r="I7895" s="256"/>
      <c r="J7895" s="253"/>
      <c r="K7895" s="253"/>
      <c r="L7895" s="257"/>
      <c r="M7895" s="258"/>
      <c r="N7895" s="259"/>
      <c r="O7895" s="259"/>
      <c r="P7895" s="259"/>
      <c r="Q7895" s="259"/>
      <c r="R7895" s="259"/>
      <c r="S7895" s="259"/>
      <c r="T7895" s="260"/>
      <c r="AT7895" s="261" t="s">
        <v>218</v>
      </c>
      <c r="AU7895" s="261" t="s">
        <v>92</v>
      </c>
      <c r="AV7895" s="12" t="s">
        <v>90</v>
      </c>
      <c r="AW7895" s="12" t="s">
        <v>45</v>
      </c>
      <c r="AX7895" s="12" t="s">
        <v>83</v>
      </c>
      <c r="AY7895" s="261" t="s">
        <v>207</v>
      </c>
    </row>
    <row r="7896" s="13" customFormat="1">
      <c r="B7896" s="262"/>
      <c r="C7896" s="263"/>
      <c r="D7896" s="249" t="s">
        <v>218</v>
      </c>
      <c r="E7896" s="264" t="s">
        <v>81</v>
      </c>
      <c r="F7896" s="265" t="s">
        <v>6248</v>
      </c>
      <c r="G7896" s="263"/>
      <c r="H7896" s="266">
        <v>19.600000000000001</v>
      </c>
      <c r="I7896" s="267"/>
      <c r="J7896" s="263"/>
      <c r="K7896" s="263"/>
      <c r="L7896" s="268"/>
      <c r="M7896" s="269"/>
      <c r="N7896" s="270"/>
      <c r="O7896" s="270"/>
      <c r="P7896" s="270"/>
      <c r="Q7896" s="270"/>
      <c r="R7896" s="270"/>
      <c r="S7896" s="270"/>
      <c r="T7896" s="271"/>
      <c r="AT7896" s="272" t="s">
        <v>218</v>
      </c>
      <c r="AU7896" s="272" t="s">
        <v>92</v>
      </c>
      <c r="AV7896" s="13" t="s">
        <v>92</v>
      </c>
      <c r="AW7896" s="13" t="s">
        <v>45</v>
      </c>
      <c r="AX7896" s="13" t="s">
        <v>83</v>
      </c>
      <c r="AY7896" s="272" t="s">
        <v>207</v>
      </c>
    </row>
    <row r="7897" s="12" customFormat="1">
      <c r="B7897" s="252"/>
      <c r="C7897" s="253"/>
      <c r="D7897" s="249" t="s">
        <v>218</v>
      </c>
      <c r="E7897" s="254" t="s">
        <v>81</v>
      </c>
      <c r="F7897" s="255" t="s">
        <v>1484</v>
      </c>
      <c r="G7897" s="253"/>
      <c r="H7897" s="254" t="s">
        <v>81</v>
      </c>
      <c r="I7897" s="256"/>
      <c r="J7897" s="253"/>
      <c r="K7897" s="253"/>
      <c r="L7897" s="257"/>
      <c r="M7897" s="258"/>
      <c r="N7897" s="259"/>
      <c r="O7897" s="259"/>
      <c r="P7897" s="259"/>
      <c r="Q7897" s="259"/>
      <c r="R7897" s="259"/>
      <c r="S7897" s="259"/>
      <c r="T7897" s="260"/>
      <c r="AT7897" s="261" t="s">
        <v>218</v>
      </c>
      <c r="AU7897" s="261" t="s">
        <v>92</v>
      </c>
      <c r="AV7897" s="12" t="s">
        <v>90</v>
      </c>
      <c r="AW7897" s="12" t="s">
        <v>45</v>
      </c>
      <c r="AX7897" s="12" t="s">
        <v>83</v>
      </c>
      <c r="AY7897" s="261" t="s">
        <v>207</v>
      </c>
    </row>
    <row r="7898" s="13" customFormat="1">
      <c r="B7898" s="262"/>
      <c r="C7898" s="263"/>
      <c r="D7898" s="249" t="s">
        <v>218</v>
      </c>
      <c r="E7898" s="264" t="s">
        <v>81</v>
      </c>
      <c r="F7898" s="265" t="s">
        <v>6249</v>
      </c>
      <c r="G7898" s="263"/>
      <c r="H7898" s="266">
        <v>11.800000000000001</v>
      </c>
      <c r="I7898" s="267"/>
      <c r="J7898" s="263"/>
      <c r="K7898" s="263"/>
      <c r="L7898" s="268"/>
      <c r="M7898" s="269"/>
      <c r="N7898" s="270"/>
      <c r="O7898" s="270"/>
      <c r="P7898" s="270"/>
      <c r="Q7898" s="270"/>
      <c r="R7898" s="270"/>
      <c r="S7898" s="270"/>
      <c r="T7898" s="271"/>
      <c r="AT7898" s="272" t="s">
        <v>218</v>
      </c>
      <c r="AU7898" s="272" t="s">
        <v>92</v>
      </c>
      <c r="AV7898" s="13" t="s">
        <v>92</v>
      </c>
      <c r="AW7898" s="13" t="s">
        <v>45</v>
      </c>
      <c r="AX7898" s="13" t="s">
        <v>83</v>
      </c>
      <c r="AY7898" s="272" t="s">
        <v>207</v>
      </c>
    </row>
    <row r="7899" s="12" customFormat="1">
      <c r="B7899" s="252"/>
      <c r="C7899" s="253"/>
      <c r="D7899" s="249" t="s">
        <v>218</v>
      </c>
      <c r="E7899" s="254" t="s">
        <v>81</v>
      </c>
      <c r="F7899" s="255" t="s">
        <v>1486</v>
      </c>
      <c r="G7899" s="253"/>
      <c r="H7899" s="254" t="s">
        <v>81</v>
      </c>
      <c r="I7899" s="256"/>
      <c r="J7899" s="253"/>
      <c r="K7899" s="253"/>
      <c r="L7899" s="257"/>
      <c r="M7899" s="258"/>
      <c r="N7899" s="259"/>
      <c r="O7899" s="259"/>
      <c r="P7899" s="259"/>
      <c r="Q7899" s="259"/>
      <c r="R7899" s="259"/>
      <c r="S7899" s="259"/>
      <c r="T7899" s="260"/>
      <c r="AT7899" s="261" t="s">
        <v>218</v>
      </c>
      <c r="AU7899" s="261" t="s">
        <v>92</v>
      </c>
      <c r="AV7899" s="12" t="s">
        <v>90</v>
      </c>
      <c r="AW7899" s="12" t="s">
        <v>45</v>
      </c>
      <c r="AX7899" s="12" t="s">
        <v>83</v>
      </c>
      <c r="AY7899" s="261" t="s">
        <v>207</v>
      </c>
    </row>
    <row r="7900" s="13" customFormat="1">
      <c r="B7900" s="262"/>
      <c r="C7900" s="263"/>
      <c r="D7900" s="249" t="s">
        <v>218</v>
      </c>
      <c r="E7900" s="264" t="s">
        <v>81</v>
      </c>
      <c r="F7900" s="265" t="s">
        <v>4545</v>
      </c>
      <c r="G7900" s="263"/>
      <c r="H7900" s="266">
        <v>2.2000000000000002</v>
      </c>
      <c r="I7900" s="267"/>
      <c r="J7900" s="263"/>
      <c r="K7900" s="263"/>
      <c r="L7900" s="268"/>
      <c r="M7900" s="269"/>
      <c r="N7900" s="270"/>
      <c r="O7900" s="270"/>
      <c r="P7900" s="270"/>
      <c r="Q7900" s="270"/>
      <c r="R7900" s="270"/>
      <c r="S7900" s="270"/>
      <c r="T7900" s="271"/>
      <c r="AT7900" s="272" t="s">
        <v>218</v>
      </c>
      <c r="AU7900" s="272" t="s">
        <v>92</v>
      </c>
      <c r="AV7900" s="13" t="s">
        <v>92</v>
      </c>
      <c r="AW7900" s="13" t="s">
        <v>45</v>
      </c>
      <c r="AX7900" s="13" t="s">
        <v>83</v>
      </c>
      <c r="AY7900" s="272" t="s">
        <v>207</v>
      </c>
    </row>
    <row r="7901" s="12" customFormat="1">
      <c r="B7901" s="252"/>
      <c r="C7901" s="253"/>
      <c r="D7901" s="249" t="s">
        <v>218</v>
      </c>
      <c r="E7901" s="254" t="s">
        <v>81</v>
      </c>
      <c r="F7901" s="255" t="s">
        <v>1535</v>
      </c>
      <c r="G7901" s="253"/>
      <c r="H7901" s="254" t="s">
        <v>81</v>
      </c>
      <c r="I7901" s="256"/>
      <c r="J7901" s="253"/>
      <c r="K7901" s="253"/>
      <c r="L7901" s="257"/>
      <c r="M7901" s="258"/>
      <c r="N7901" s="259"/>
      <c r="O7901" s="259"/>
      <c r="P7901" s="259"/>
      <c r="Q7901" s="259"/>
      <c r="R7901" s="259"/>
      <c r="S7901" s="259"/>
      <c r="T7901" s="260"/>
      <c r="AT7901" s="261" t="s">
        <v>218</v>
      </c>
      <c r="AU7901" s="261" t="s">
        <v>92</v>
      </c>
      <c r="AV7901" s="12" t="s">
        <v>90</v>
      </c>
      <c r="AW7901" s="12" t="s">
        <v>45</v>
      </c>
      <c r="AX7901" s="12" t="s">
        <v>83</v>
      </c>
      <c r="AY7901" s="261" t="s">
        <v>207</v>
      </c>
    </row>
    <row r="7902" s="13" customFormat="1">
      <c r="B7902" s="262"/>
      <c r="C7902" s="263"/>
      <c r="D7902" s="249" t="s">
        <v>218</v>
      </c>
      <c r="E7902" s="264" t="s">
        <v>81</v>
      </c>
      <c r="F7902" s="265" t="s">
        <v>6250</v>
      </c>
      <c r="G7902" s="263"/>
      <c r="H7902" s="266">
        <v>8.1999999999999993</v>
      </c>
      <c r="I7902" s="267"/>
      <c r="J7902" s="263"/>
      <c r="K7902" s="263"/>
      <c r="L7902" s="268"/>
      <c r="M7902" s="269"/>
      <c r="N7902" s="270"/>
      <c r="O7902" s="270"/>
      <c r="P7902" s="270"/>
      <c r="Q7902" s="270"/>
      <c r="R7902" s="270"/>
      <c r="S7902" s="270"/>
      <c r="T7902" s="271"/>
      <c r="AT7902" s="272" t="s">
        <v>218</v>
      </c>
      <c r="AU7902" s="272" t="s">
        <v>92</v>
      </c>
      <c r="AV7902" s="13" t="s">
        <v>92</v>
      </c>
      <c r="AW7902" s="13" t="s">
        <v>45</v>
      </c>
      <c r="AX7902" s="13" t="s">
        <v>83</v>
      </c>
      <c r="AY7902" s="272" t="s">
        <v>207</v>
      </c>
    </row>
    <row r="7903" s="12" customFormat="1">
      <c r="B7903" s="252"/>
      <c r="C7903" s="253"/>
      <c r="D7903" s="249" t="s">
        <v>218</v>
      </c>
      <c r="E7903" s="254" t="s">
        <v>81</v>
      </c>
      <c r="F7903" s="255" t="s">
        <v>1538</v>
      </c>
      <c r="G7903" s="253"/>
      <c r="H7903" s="254" t="s">
        <v>81</v>
      </c>
      <c r="I7903" s="256"/>
      <c r="J7903" s="253"/>
      <c r="K7903" s="253"/>
      <c r="L7903" s="257"/>
      <c r="M7903" s="258"/>
      <c r="N7903" s="259"/>
      <c r="O7903" s="259"/>
      <c r="P7903" s="259"/>
      <c r="Q7903" s="259"/>
      <c r="R7903" s="259"/>
      <c r="S7903" s="259"/>
      <c r="T7903" s="260"/>
      <c r="AT7903" s="261" t="s">
        <v>218</v>
      </c>
      <c r="AU7903" s="261" t="s">
        <v>92</v>
      </c>
      <c r="AV7903" s="12" t="s">
        <v>90</v>
      </c>
      <c r="AW7903" s="12" t="s">
        <v>45</v>
      </c>
      <c r="AX7903" s="12" t="s">
        <v>83</v>
      </c>
      <c r="AY7903" s="261" t="s">
        <v>207</v>
      </c>
    </row>
    <row r="7904" s="13" customFormat="1">
      <c r="B7904" s="262"/>
      <c r="C7904" s="263"/>
      <c r="D7904" s="249" t="s">
        <v>218</v>
      </c>
      <c r="E7904" s="264" t="s">
        <v>81</v>
      </c>
      <c r="F7904" s="265" t="s">
        <v>6251</v>
      </c>
      <c r="G7904" s="263"/>
      <c r="H7904" s="266">
        <v>5.7999999999999998</v>
      </c>
      <c r="I7904" s="267"/>
      <c r="J7904" s="263"/>
      <c r="K7904" s="263"/>
      <c r="L7904" s="268"/>
      <c r="M7904" s="269"/>
      <c r="N7904" s="270"/>
      <c r="O7904" s="270"/>
      <c r="P7904" s="270"/>
      <c r="Q7904" s="270"/>
      <c r="R7904" s="270"/>
      <c r="S7904" s="270"/>
      <c r="T7904" s="271"/>
      <c r="AT7904" s="272" t="s">
        <v>218</v>
      </c>
      <c r="AU7904" s="272" t="s">
        <v>92</v>
      </c>
      <c r="AV7904" s="13" t="s">
        <v>92</v>
      </c>
      <c r="AW7904" s="13" t="s">
        <v>45</v>
      </c>
      <c r="AX7904" s="13" t="s">
        <v>83</v>
      </c>
      <c r="AY7904" s="272" t="s">
        <v>207</v>
      </c>
    </row>
    <row r="7905" s="12" customFormat="1">
      <c r="B7905" s="252"/>
      <c r="C7905" s="253"/>
      <c r="D7905" s="249" t="s">
        <v>218</v>
      </c>
      <c r="E7905" s="254" t="s">
        <v>81</v>
      </c>
      <c r="F7905" s="255" t="s">
        <v>1541</v>
      </c>
      <c r="G7905" s="253"/>
      <c r="H7905" s="254" t="s">
        <v>81</v>
      </c>
      <c r="I7905" s="256"/>
      <c r="J7905" s="253"/>
      <c r="K7905" s="253"/>
      <c r="L7905" s="257"/>
      <c r="M7905" s="258"/>
      <c r="N7905" s="259"/>
      <c r="O7905" s="259"/>
      <c r="P7905" s="259"/>
      <c r="Q7905" s="259"/>
      <c r="R7905" s="259"/>
      <c r="S7905" s="259"/>
      <c r="T7905" s="260"/>
      <c r="AT7905" s="261" t="s">
        <v>218</v>
      </c>
      <c r="AU7905" s="261" t="s">
        <v>92</v>
      </c>
      <c r="AV7905" s="12" t="s">
        <v>90</v>
      </c>
      <c r="AW7905" s="12" t="s">
        <v>45</v>
      </c>
      <c r="AX7905" s="12" t="s">
        <v>83</v>
      </c>
      <c r="AY7905" s="261" t="s">
        <v>207</v>
      </c>
    </row>
    <row r="7906" s="13" customFormat="1">
      <c r="B7906" s="262"/>
      <c r="C7906" s="263"/>
      <c r="D7906" s="249" t="s">
        <v>218</v>
      </c>
      <c r="E7906" s="264" t="s">
        <v>81</v>
      </c>
      <c r="F7906" s="265" t="s">
        <v>6252</v>
      </c>
      <c r="G7906" s="263"/>
      <c r="H7906" s="266">
        <v>11.699999999999999</v>
      </c>
      <c r="I7906" s="267"/>
      <c r="J7906" s="263"/>
      <c r="K7906" s="263"/>
      <c r="L7906" s="268"/>
      <c r="M7906" s="269"/>
      <c r="N7906" s="270"/>
      <c r="O7906" s="270"/>
      <c r="P7906" s="270"/>
      <c r="Q7906" s="270"/>
      <c r="R7906" s="270"/>
      <c r="S7906" s="270"/>
      <c r="T7906" s="271"/>
      <c r="AT7906" s="272" t="s">
        <v>218</v>
      </c>
      <c r="AU7906" s="272" t="s">
        <v>92</v>
      </c>
      <c r="AV7906" s="13" t="s">
        <v>92</v>
      </c>
      <c r="AW7906" s="13" t="s">
        <v>45</v>
      </c>
      <c r="AX7906" s="13" t="s">
        <v>83</v>
      </c>
      <c r="AY7906" s="272" t="s">
        <v>207</v>
      </c>
    </row>
    <row r="7907" s="12" customFormat="1">
      <c r="B7907" s="252"/>
      <c r="C7907" s="253"/>
      <c r="D7907" s="249" t="s">
        <v>218</v>
      </c>
      <c r="E7907" s="254" t="s">
        <v>81</v>
      </c>
      <c r="F7907" s="255" t="s">
        <v>1544</v>
      </c>
      <c r="G7907" s="253"/>
      <c r="H7907" s="254" t="s">
        <v>81</v>
      </c>
      <c r="I7907" s="256"/>
      <c r="J7907" s="253"/>
      <c r="K7907" s="253"/>
      <c r="L7907" s="257"/>
      <c r="M7907" s="258"/>
      <c r="N7907" s="259"/>
      <c r="O7907" s="259"/>
      <c r="P7907" s="259"/>
      <c r="Q7907" s="259"/>
      <c r="R7907" s="259"/>
      <c r="S7907" s="259"/>
      <c r="T7907" s="260"/>
      <c r="AT7907" s="261" t="s">
        <v>218</v>
      </c>
      <c r="AU7907" s="261" t="s">
        <v>92</v>
      </c>
      <c r="AV7907" s="12" t="s">
        <v>90</v>
      </c>
      <c r="AW7907" s="12" t="s">
        <v>45</v>
      </c>
      <c r="AX7907" s="12" t="s">
        <v>83</v>
      </c>
      <c r="AY7907" s="261" t="s">
        <v>207</v>
      </c>
    </row>
    <row r="7908" s="13" customFormat="1">
      <c r="B7908" s="262"/>
      <c r="C7908" s="263"/>
      <c r="D7908" s="249" t="s">
        <v>218</v>
      </c>
      <c r="E7908" s="264" t="s">
        <v>81</v>
      </c>
      <c r="F7908" s="265" t="s">
        <v>6253</v>
      </c>
      <c r="G7908" s="263"/>
      <c r="H7908" s="266">
        <v>16.800000000000001</v>
      </c>
      <c r="I7908" s="267"/>
      <c r="J7908" s="263"/>
      <c r="K7908" s="263"/>
      <c r="L7908" s="268"/>
      <c r="M7908" s="269"/>
      <c r="N7908" s="270"/>
      <c r="O7908" s="270"/>
      <c r="P7908" s="270"/>
      <c r="Q7908" s="270"/>
      <c r="R7908" s="270"/>
      <c r="S7908" s="270"/>
      <c r="T7908" s="271"/>
      <c r="AT7908" s="272" t="s">
        <v>218</v>
      </c>
      <c r="AU7908" s="272" t="s">
        <v>92</v>
      </c>
      <c r="AV7908" s="13" t="s">
        <v>92</v>
      </c>
      <c r="AW7908" s="13" t="s">
        <v>45</v>
      </c>
      <c r="AX7908" s="13" t="s">
        <v>83</v>
      </c>
      <c r="AY7908" s="272" t="s">
        <v>207</v>
      </c>
    </row>
    <row r="7909" s="15" customFormat="1">
      <c r="B7909" s="284"/>
      <c r="C7909" s="285"/>
      <c r="D7909" s="249" t="s">
        <v>218</v>
      </c>
      <c r="E7909" s="286" t="s">
        <v>81</v>
      </c>
      <c r="F7909" s="287" t="s">
        <v>247</v>
      </c>
      <c r="G7909" s="285"/>
      <c r="H7909" s="288">
        <v>76.099999999999994</v>
      </c>
      <c r="I7909" s="289"/>
      <c r="J7909" s="285"/>
      <c r="K7909" s="285"/>
      <c r="L7909" s="290"/>
      <c r="M7909" s="291"/>
      <c r="N7909" s="292"/>
      <c r="O7909" s="292"/>
      <c r="P7909" s="292"/>
      <c r="Q7909" s="292"/>
      <c r="R7909" s="292"/>
      <c r="S7909" s="292"/>
      <c r="T7909" s="293"/>
      <c r="AT7909" s="294" t="s">
        <v>218</v>
      </c>
      <c r="AU7909" s="294" t="s">
        <v>92</v>
      </c>
      <c r="AV7909" s="15" t="s">
        <v>233</v>
      </c>
      <c r="AW7909" s="15" t="s">
        <v>45</v>
      </c>
      <c r="AX7909" s="15" t="s">
        <v>83</v>
      </c>
      <c r="AY7909" s="294" t="s">
        <v>207</v>
      </c>
    </row>
    <row r="7910" s="12" customFormat="1">
      <c r="B7910" s="252"/>
      <c r="C7910" s="253"/>
      <c r="D7910" s="249" t="s">
        <v>218</v>
      </c>
      <c r="E7910" s="254" t="s">
        <v>81</v>
      </c>
      <c r="F7910" s="255" t="s">
        <v>669</v>
      </c>
      <c r="G7910" s="253"/>
      <c r="H7910" s="254" t="s">
        <v>81</v>
      </c>
      <c r="I7910" s="256"/>
      <c r="J7910" s="253"/>
      <c r="K7910" s="253"/>
      <c r="L7910" s="257"/>
      <c r="M7910" s="258"/>
      <c r="N7910" s="259"/>
      <c r="O7910" s="259"/>
      <c r="P7910" s="259"/>
      <c r="Q7910" s="259"/>
      <c r="R7910" s="259"/>
      <c r="S7910" s="259"/>
      <c r="T7910" s="260"/>
      <c r="AT7910" s="261" t="s">
        <v>218</v>
      </c>
      <c r="AU7910" s="261" t="s">
        <v>92</v>
      </c>
      <c r="AV7910" s="12" t="s">
        <v>90</v>
      </c>
      <c r="AW7910" s="12" t="s">
        <v>45</v>
      </c>
      <c r="AX7910" s="12" t="s">
        <v>83</v>
      </c>
      <c r="AY7910" s="261" t="s">
        <v>207</v>
      </c>
    </row>
    <row r="7911" s="12" customFormat="1">
      <c r="B7911" s="252"/>
      <c r="C7911" s="253"/>
      <c r="D7911" s="249" t="s">
        <v>218</v>
      </c>
      <c r="E7911" s="254" t="s">
        <v>81</v>
      </c>
      <c r="F7911" s="255" t="s">
        <v>1558</v>
      </c>
      <c r="G7911" s="253"/>
      <c r="H7911" s="254" t="s">
        <v>81</v>
      </c>
      <c r="I7911" s="256"/>
      <c r="J7911" s="253"/>
      <c r="K7911" s="253"/>
      <c r="L7911" s="257"/>
      <c r="M7911" s="258"/>
      <c r="N7911" s="259"/>
      <c r="O7911" s="259"/>
      <c r="P7911" s="259"/>
      <c r="Q7911" s="259"/>
      <c r="R7911" s="259"/>
      <c r="S7911" s="259"/>
      <c r="T7911" s="260"/>
      <c r="AT7911" s="261" t="s">
        <v>218</v>
      </c>
      <c r="AU7911" s="261" t="s">
        <v>92</v>
      </c>
      <c r="AV7911" s="12" t="s">
        <v>90</v>
      </c>
      <c r="AW7911" s="12" t="s">
        <v>45</v>
      </c>
      <c r="AX7911" s="12" t="s">
        <v>83</v>
      </c>
      <c r="AY7911" s="261" t="s">
        <v>207</v>
      </c>
    </row>
    <row r="7912" s="13" customFormat="1">
      <c r="B7912" s="262"/>
      <c r="C7912" s="263"/>
      <c r="D7912" s="249" t="s">
        <v>218</v>
      </c>
      <c r="E7912" s="264" t="s">
        <v>81</v>
      </c>
      <c r="F7912" s="265" t="s">
        <v>6254</v>
      </c>
      <c r="G7912" s="263"/>
      <c r="H7912" s="266">
        <v>20.5</v>
      </c>
      <c r="I7912" s="267"/>
      <c r="J7912" s="263"/>
      <c r="K7912" s="263"/>
      <c r="L7912" s="268"/>
      <c r="M7912" s="269"/>
      <c r="N7912" s="270"/>
      <c r="O7912" s="270"/>
      <c r="P7912" s="270"/>
      <c r="Q7912" s="270"/>
      <c r="R7912" s="270"/>
      <c r="S7912" s="270"/>
      <c r="T7912" s="271"/>
      <c r="AT7912" s="272" t="s">
        <v>218</v>
      </c>
      <c r="AU7912" s="272" t="s">
        <v>92</v>
      </c>
      <c r="AV7912" s="13" t="s">
        <v>92</v>
      </c>
      <c r="AW7912" s="13" t="s">
        <v>45</v>
      </c>
      <c r="AX7912" s="13" t="s">
        <v>83</v>
      </c>
      <c r="AY7912" s="272" t="s">
        <v>207</v>
      </c>
    </row>
    <row r="7913" s="12" customFormat="1">
      <c r="B7913" s="252"/>
      <c r="C7913" s="253"/>
      <c r="D7913" s="249" t="s">
        <v>218</v>
      </c>
      <c r="E7913" s="254" t="s">
        <v>81</v>
      </c>
      <c r="F7913" s="255" t="s">
        <v>1562</v>
      </c>
      <c r="G7913" s="253"/>
      <c r="H7913" s="254" t="s">
        <v>81</v>
      </c>
      <c r="I7913" s="256"/>
      <c r="J7913" s="253"/>
      <c r="K7913" s="253"/>
      <c r="L7913" s="257"/>
      <c r="M7913" s="258"/>
      <c r="N7913" s="259"/>
      <c r="O7913" s="259"/>
      <c r="P7913" s="259"/>
      <c r="Q7913" s="259"/>
      <c r="R7913" s="259"/>
      <c r="S7913" s="259"/>
      <c r="T7913" s="260"/>
      <c r="AT7913" s="261" t="s">
        <v>218</v>
      </c>
      <c r="AU7913" s="261" t="s">
        <v>92</v>
      </c>
      <c r="AV7913" s="12" t="s">
        <v>90</v>
      </c>
      <c r="AW7913" s="12" t="s">
        <v>45</v>
      </c>
      <c r="AX7913" s="12" t="s">
        <v>83</v>
      </c>
      <c r="AY7913" s="261" t="s">
        <v>207</v>
      </c>
    </row>
    <row r="7914" s="13" customFormat="1">
      <c r="B7914" s="262"/>
      <c r="C7914" s="263"/>
      <c r="D7914" s="249" t="s">
        <v>218</v>
      </c>
      <c r="E7914" s="264" t="s">
        <v>81</v>
      </c>
      <c r="F7914" s="265" t="s">
        <v>6255</v>
      </c>
      <c r="G7914" s="263"/>
      <c r="H7914" s="266">
        <v>12.1</v>
      </c>
      <c r="I7914" s="267"/>
      <c r="J7914" s="263"/>
      <c r="K7914" s="263"/>
      <c r="L7914" s="268"/>
      <c r="M7914" s="269"/>
      <c r="N7914" s="270"/>
      <c r="O7914" s="270"/>
      <c r="P7914" s="270"/>
      <c r="Q7914" s="270"/>
      <c r="R7914" s="270"/>
      <c r="S7914" s="270"/>
      <c r="T7914" s="271"/>
      <c r="AT7914" s="272" t="s">
        <v>218</v>
      </c>
      <c r="AU7914" s="272" t="s">
        <v>92</v>
      </c>
      <c r="AV7914" s="13" t="s">
        <v>92</v>
      </c>
      <c r="AW7914" s="13" t="s">
        <v>45</v>
      </c>
      <c r="AX7914" s="13" t="s">
        <v>83</v>
      </c>
      <c r="AY7914" s="272" t="s">
        <v>207</v>
      </c>
    </row>
    <row r="7915" s="12" customFormat="1">
      <c r="B7915" s="252"/>
      <c r="C7915" s="253"/>
      <c r="D7915" s="249" t="s">
        <v>218</v>
      </c>
      <c r="E7915" s="254" t="s">
        <v>81</v>
      </c>
      <c r="F7915" s="255" t="s">
        <v>1578</v>
      </c>
      <c r="G7915" s="253"/>
      <c r="H7915" s="254" t="s">
        <v>81</v>
      </c>
      <c r="I7915" s="256"/>
      <c r="J7915" s="253"/>
      <c r="K7915" s="253"/>
      <c r="L7915" s="257"/>
      <c r="M7915" s="258"/>
      <c r="N7915" s="259"/>
      <c r="O7915" s="259"/>
      <c r="P7915" s="259"/>
      <c r="Q7915" s="259"/>
      <c r="R7915" s="259"/>
      <c r="S7915" s="259"/>
      <c r="T7915" s="260"/>
      <c r="AT7915" s="261" t="s">
        <v>218</v>
      </c>
      <c r="AU7915" s="261" t="s">
        <v>92</v>
      </c>
      <c r="AV7915" s="12" t="s">
        <v>90</v>
      </c>
      <c r="AW7915" s="12" t="s">
        <v>45</v>
      </c>
      <c r="AX7915" s="12" t="s">
        <v>83</v>
      </c>
      <c r="AY7915" s="261" t="s">
        <v>207</v>
      </c>
    </row>
    <row r="7916" s="13" customFormat="1">
      <c r="B7916" s="262"/>
      <c r="C7916" s="263"/>
      <c r="D7916" s="249" t="s">
        <v>218</v>
      </c>
      <c r="E7916" s="264" t="s">
        <v>81</v>
      </c>
      <c r="F7916" s="265" t="s">
        <v>4545</v>
      </c>
      <c r="G7916" s="263"/>
      <c r="H7916" s="266">
        <v>2.2000000000000002</v>
      </c>
      <c r="I7916" s="267"/>
      <c r="J7916" s="263"/>
      <c r="K7916" s="263"/>
      <c r="L7916" s="268"/>
      <c r="M7916" s="269"/>
      <c r="N7916" s="270"/>
      <c r="O7916" s="270"/>
      <c r="P7916" s="270"/>
      <c r="Q7916" s="270"/>
      <c r="R7916" s="270"/>
      <c r="S7916" s="270"/>
      <c r="T7916" s="271"/>
      <c r="AT7916" s="272" t="s">
        <v>218</v>
      </c>
      <c r="AU7916" s="272" t="s">
        <v>92</v>
      </c>
      <c r="AV7916" s="13" t="s">
        <v>92</v>
      </c>
      <c r="AW7916" s="13" t="s">
        <v>45</v>
      </c>
      <c r="AX7916" s="13" t="s">
        <v>83</v>
      </c>
      <c r="AY7916" s="272" t="s">
        <v>207</v>
      </c>
    </row>
    <row r="7917" s="12" customFormat="1">
      <c r="B7917" s="252"/>
      <c r="C7917" s="253"/>
      <c r="D7917" s="249" t="s">
        <v>218</v>
      </c>
      <c r="E7917" s="254" t="s">
        <v>81</v>
      </c>
      <c r="F7917" s="255" t="s">
        <v>1021</v>
      </c>
      <c r="G7917" s="253"/>
      <c r="H7917" s="254" t="s">
        <v>81</v>
      </c>
      <c r="I7917" s="256"/>
      <c r="J7917" s="253"/>
      <c r="K7917" s="253"/>
      <c r="L7917" s="257"/>
      <c r="M7917" s="258"/>
      <c r="N7917" s="259"/>
      <c r="O7917" s="259"/>
      <c r="P7917" s="259"/>
      <c r="Q7917" s="259"/>
      <c r="R7917" s="259"/>
      <c r="S7917" s="259"/>
      <c r="T7917" s="260"/>
      <c r="AT7917" s="261" t="s">
        <v>218</v>
      </c>
      <c r="AU7917" s="261" t="s">
        <v>92</v>
      </c>
      <c r="AV7917" s="12" t="s">
        <v>90</v>
      </c>
      <c r="AW7917" s="12" t="s">
        <v>45</v>
      </c>
      <c r="AX7917" s="12" t="s">
        <v>83</v>
      </c>
      <c r="AY7917" s="261" t="s">
        <v>207</v>
      </c>
    </row>
    <row r="7918" s="13" customFormat="1">
      <c r="B7918" s="262"/>
      <c r="C7918" s="263"/>
      <c r="D7918" s="249" t="s">
        <v>218</v>
      </c>
      <c r="E7918" s="264" t="s">
        <v>81</v>
      </c>
      <c r="F7918" s="265" t="s">
        <v>6256</v>
      </c>
      <c r="G7918" s="263"/>
      <c r="H7918" s="266">
        <v>3.3999999999999999</v>
      </c>
      <c r="I7918" s="267"/>
      <c r="J7918" s="263"/>
      <c r="K7918" s="263"/>
      <c r="L7918" s="268"/>
      <c r="M7918" s="269"/>
      <c r="N7918" s="270"/>
      <c r="O7918" s="270"/>
      <c r="P7918" s="270"/>
      <c r="Q7918" s="270"/>
      <c r="R7918" s="270"/>
      <c r="S7918" s="270"/>
      <c r="T7918" s="271"/>
      <c r="AT7918" s="272" t="s">
        <v>218</v>
      </c>
      <c r="AU7918" s="272" t="s">
        <v>92</v>
      </c>
      <c r="AV7918" s="13" t="s">
        <v>92</v>
      </c>
      <c r="AW7918" s="13" t="s">
        <v>45</v>
      </c>
      <c r="AX7918" s="13" t="s">
        <v>83</v>
      </c>
      <c r="AY7918" s="272" t="s">
        <v>207</v>
      </c>
    </row>
    <row r="7919" s="12" customFormat="1">
      <c r="B7919" s="252"/>
      <c r="C7919" s="253"/>
      <c r="D7919" s="249" t="s">
        <v>218</v>
      </c>
      <c r="E7919" s="254" t="s">
        <v>81</v>
      </c>
      <c r="F7919" s="255" t="s">
        <v>1611</v>
      </c>
      <c r="G7919" s="253"/>
      <c r="H7919" s="254" t="s">
        <v>81</v>
      </c>
      <c r="I7919" s="256"/>
      <c r="J7919" s="253"/>
      <c r="K7919" s="253"/>
      <c r="L7919" s="257"/>
      <c r="M7919" s="258"/>
      <c r="N7919" s="259"/>
      <c r="O7919" s="259"/>
      <c r="P7919" s="259"/>
      <c r="Q7919" s="259"/>
      <c r="R7919" s="259"/>
      <c r="S7919" s="259"/>
      <c r="T7919" s="260"/>
      <c r="AT7919" s="261" t="s">
        <v>218</v>
      </c>
      <c r="AU7919" s="261" t="s">
        <v>92</v>
      </c>
      <c r="AV7919" s="12" t="s">
        <v>90</v>
      </c>
      <c r="AW7919" s="12" t="s">
        <v>45</v>
      </c>
      <c r="AX7919" s="12" t="s">
        <v>83</v>
      </c>
      <c r="AY7919" s="261" t="s">
        <v>207</v>
      </c>
    </row>
    <row r="7920" s="13" customFormat="1">
      <c r="B7920" s="262"/>
      <c r="C7920" s="263"/>
      <c r="D7920" s="249" t="s">
        <v>218</v>
      </c>
      <c r="E7920" s="264" t="s">
        <v>81</v>
      </c>
      <c r="F7920" s="265" t="s">
        <v>6257</v>
      </c>
      <c r="G7920" s="263"/>
      <c r="H7920" s="266">
        <v>14.4</v>
      </c>
      <c r="I7920" s="267"/>
      <c r="J7920" s="263"/>
      <c r="K7920" s="263"/>
      <c r="L7920" s="268"/>
      <c r="M7920" s="269"/>
      <c r="N7920" s="270"/>
      <c r="O7920" s="270"/>
      <c r="P7920" s="270"/>
      <c r="Q7920" s="270"/>
      <c r="R7920" s="270"/>
      <c r="S7920" s="270"/>
      <c r="T7920" s="271"/>
      <c r="AT7920" s="272" t="s">
        <v>218</v>
      </c>
      <c r="AU7920" s="272" t="s">
        <v>92</v>
      </c>
      <c r="AV7920" s="13" t="s">
        <v>92</v>
      </c>
      <c r="AW7920" s="13" t="s">
        <v>45</v>
      </c>
      <c r="AX7920" s="13" t="s">
        <v>83</v>
      </c>
      <c r="AY7920" s="272" t="s">
        <v>207</v>
      </c>
    </row>
    <row r="7921" s="12" customFormat="1">
      <c r="B7921" s="252"/>
      <c r="C7921" s="253"/>
      <c r="D7921" s="249" t="s">
        <v>218</v>
      </c>
      <c r="E7921" s="254" t="s">
        <v>81</v>
      </c>
      <c r="F7921" s="255" t="s">
        <v>1613</v>
      </c>
      <c r="G7921" s="253"/>
      <c r="H7921" s="254" t="s">
        <v>81</v>
      </c>
      <c r="I7921" s="256"/>
      <c r="J7921" s="253"/>
      <c r="K7921" s="253"/>
      <c r="L7921" s="257"/>
      <c r="M7921" s="258"/>
      <c r="N7921" s="259"/>
      <c r="O7921" s="259"/>
      <c r="P7921" s="259"/>
      <c r="Q7921" s="259"/>
      <c r="R7921" s="259"/>
      <c r="S7921" s="259"/>
      <c r="T7921" s="260"/>
      <c r="AT7921" s="261" t="s">
        <v>218</v>
      </c>
      <c r="AU7921" s="261" t="s">
        <v>92</v>
      </c>
      <c r="AV7921" s="12" t="s">
        <v>90</v>
      </c>
      <c r="AW7921" s="12" t="s">
        <v>45</v>
      </c>
      <c r="AX7921" s="12" t="s">
        <v>83</v>
      </c>
      <c r="AY7921" s="261" t="s">
        <v>207</v>
      </c>
    </row>
    <row r="7922" s="13" customFormat="1">
      <c r="B7922" s="262"/>
      <c r="C7922" s="263"/>
      <c r="D7922" s="249" t="s">
        <v>218</v>
      </c>
      <c r="E7922" s="264" t="s">
        <v>81</v>
      </c>
      <c r="F7922" s="265" t="s">
        <v>6258</v>
      </c>
      <c r="G7922" s="263"/>
      <c r="H7922" s="266">
        <v>17.100000000000001</v>
      </c>
      <c r="I7922" s="267"/>
      <c r="J7922" s="263"/>
      <c r="K7922" s="263"/>
      <c r="L7922" s="268"/>
      <c r="M7922" s="269"/>
      <c r="N7922" s="270"/>
      <c r="O7922" s="270"/>
      <c r="P7922" s="270"/>
      <c r="Q7922" s="270"/>
      <c r="R7922" s="270"/>
      <c r="S7922" s="270"/>
      <c r="T7922" s="271"/>
      <c r="AT7922" s="272" t="s">
        <v>218</v>
      </c>
      <c r="AU7922" s="272" t="s">
        <v>92</v>
      </c>
      <c r="AV7922" s="13" t="s">
        <v>92</v>
      </c>
      <c r="AW7922" s="13" t="s">
        <v>45</v>
      </c>
      <c r="AX7922" s="13" t="s">
        <v>83</v>
      </c>
      <c r="AY7922" s="272" t="s">
        <v>207</v>
      </c>
    </row>
    <row r="7923" s="12" customFormat="1">
      <c r="B7923" s="252"/>
      <c r="C7923" s="253"/>
      <c r="D7923" s="249" t="s">
        <v>218</v>
      </c>
      <c r="E7923" s="254" t="s">
        <v>81</v>
      </c>
      <c r="F7923" s="255" t="s">
        <v>1608</v>
      </c>
      <c r="G7923" s="253"/>
      <c r="H7923" s="254" t="s">
        <v>81</v>
      </c>
      <c r="I7923" s="256"/>
      <c r="J7923" s="253"/>
      <c r="K7923" s="253"/>
      <c r="L7923" s="257"/>
      <c r="M7923" s="258"/>
      <c r="N7923" s="259"/>
      <c r="O7923" s="259"/>
      <c r="P7923" s="259"/>
      <c r="Q7923" s="259"/>
      <c r="R7923" s="259"/>
      <c r="S7923" s="259"/>
      <c r="T7923" s="260"/>
      <c r="AT7923" s="261" t="s">
        <v>218</v>
      </c>
      <c r="AU7923" s="261" t="s">
        <v>92</v>
      </c>
      <c r="AV7923" s="12" t="s">
        <v>90</v>
      </c>
      <c r="AW7923" s="12" t="s">
        <v>45</v>
      </c>
      <c r="AX7923" s="12" t="s">
        <v>83</v>
      </c>
      <c r="AY7923" s="261" t="s">
        <v>207</v>
      </c>
    </row>
    <row r="7924" s="13" customFormat="1">
      <c r="B7924" s="262"/>
      <c r="C7924" s="263"/>
      <c r="D7924" s="249" t="s">
        <v>218</v>
      </c>
      <c r="E7924" s="264" t="s">
        <v>81</v>
      </c>
      <c r="F7924" s="265" t="s">
        <v>6259</v>
      </c>
      <c r="G7924" s="263"/>
      <c r="H7924" s="266">
        <v>8.5500000000000007</v>
      </c>
      <c r="I7924" s="267"/>
      <c r="J7924" s="263"/>
      <c r="K7924" s="263"/>
      <c r="L7924" s="268"/>
      <c r="M7924" s="269"/>
      <c r="N7924" s="270"/>
      <c r="O7924" s="270"/>
      <c r="P7924" s="270"/>
      <c r="Q7924" s="270"/>
      <c r="R7924" s="270"/>
      <c r="S7924" s="270"/>
      <c r="T7924" s="271"/>
      <c r="AT7924" s="272" t="s">
        <v>218</v>
      </c>
      <c r="AU7924" s="272" t="s">
        <v>92</v>
      </c>
      <c r="AV7924" s="13" t="s">
        <v>92</v>
      </c>
      <c r="AW7924" s="13" t="s">
        <v>45</v>
      </c>
      <c r="AX7924" s="13" t="s">
        <v>83</v>
      </c>
      <c r="AY7924" s="272" t="s">
        <v>207</v>
      </c>
    </row>
    <row r="7925" s="15" customFormat="1">
      <c r="B7925" s="284"/>
      <c r="C7925" s="285"/>
      <c r="D7925" s="249" t="s">
        <v>218</v>
      </c>
      <c r="E7925" s="286" t="s">
        <v>81</v>
      </c>
      <c r="F7925" s="287" t="s">
        <v>247</v>
      </c>
      <c r="G7925" s="285"/>
      <c r="H7925" s="288">
        <v>78.25</v>
      </c>
      <c r="I7925" s="289"/>
      <c r="J7925" s="285"/>
      <c r="K7925" s="285"/>
      <c r="L7925" s="290"/>
      <c r="M7925" s="291"/>
      <c r="N7925" s="292"/>
      <c r="O7925" s="292"/>
      <c r="P7925" s="292"/>
      <c r="Q7925" s="292"/>
      <c r="R7925" s="292"/>
      <c r="S7925" s="292"/>
      <c r="T7925" s="293"/>
      <c r="AT7925" s="294" t="s">
        <v>218</v>
      </c>
      <c r="AU7925" s="294" t="s">
        <v>92</v>
      </c>
      <c r="AV7925" s="15" t="s">
        <v>233</v>
      </c>
      <c r="AW7925" s="15" t="s">
        <v>45</v>
      </c>
      <c r="AX7925" s="15" t="s">
        <v>83</v>
      </c>
      <c r="AY7925" s="294" t="s">
        <v>207</v>
      </c>
    </row>
    <row r="7926" s="12" customFormat="1">
      <c r="B7926" s="252"/>
      <c r="C7926" s="253"/>
      <c r="D7926" s="249" t="s">
        <v>218</v>
      </c>
      <c r="E7926" s="254" t="s">
        <v>81</v>
      </c>
      <c r="F7926" s="255" t="s">
        <v>673</v>
      </c>
      <c r="G7926" s="253"/>
      <c r="H7926" s="254" t="s">
        <v>81</v>
      </c>
      <c r="I7926" s="256"/>
      <c r="J7926" s="253"/>
      <c r="K7926" s="253"/>
      <c r="L7926" s="257"/>
      <c r="M7926" s="258"/>
      <c r="N7926" s="259"/>
      <c r="O7926" s="259"/>
      <c r="P7926" s="259"/>
      <c r="Q7926" s="259"/>
      <c r="R7926" s="259"/>
      <c r="S7926" s="259"/>
      <c r="T7926" s="260"/>
      <c r="AT7926" s="261" t="s">
        <v>218</v>
      </c>
      <c r="AU7926" s="261" t="s">
        <v>92</v>
      </c>
      <c r="AV7926" s="12" t="s">
        <v>90</v>
      </c>
      <c r="AW7926" s="12" t="s">
        <v>45</v>
      </c>
      <c r="AX7926" s="12" t="s">
        <v>83</v>
      </c>
      <c r="AY7926" s="261" t="s">
        <v>207</v>
      </c>
    </row>
    <row r="7927" s="12" customFormat="1">
      <c r="B7927" s="252"/>
      <c r="C7927" s="253"/>
      <c r="D7927" s="249" t="s">
        <v>218</v>
      </c>
      <c r="E7927" s="254" t="s">
        <v>81</v>
      </c>
      <c r="F7927" s="255" t="s">
        <v>1621</v>
      </c>
      <c r="G7927" s="253"/>
      <c r="H7927" s="254" t="s">
        <v>81</v>
      </c>
      <c r="I7927" s="256"/>
      <c r="J7927" s="253"/>
      <c r="K7927" s="253"/>
      <c r="L7927" s="257"/>
      <c r="M7927" s="258"/>
      <c r="N7927" s="259"/>
      <c r="O7927" s="259"/>
      <c r="P7927" s="259"/>
      <c r="Q7927" s="259"/>
      <c r="R7927" s="259"/>
      <c r="S7927" s="259"/>
      <c r="T7927" s="260"/>
      <c r="AT7927" s="261" t="s">
        <v>218</v>
      </c>
      <c r="AU7927" s="261" t="s">
        <v>92</v>
      </c>
      <c r="AV7927" s="12" t="s">
        <v>90</v>
      </c>
      <c r="AW7927" s="12" t="s">
        <v>45</v>
      </c>
      <c r="AX7927" s="12" t="s">
        <v>83</v>
      </c>
      <c r="AY7927" s="261" t="s">
        <v>207</v>
      </c>
    </row>
    <row r="7928" s="13" customFormat="1">
      <c r="B7928" s="262"/>
      <c r="C7928" s="263"/>
      <c r="D7928" s="249" t="s">
        <v>218</v>
      </c>
      <c r="E7928" s="264" t="s">
        <v>81</v>
      </c>
      <c r="F7928" s="265" t="s">
        <v>6260</v>
      </c>
      <c r="G7928" s="263"/>
      <c r="H7928" s="266">
        <v>12.273999999999999</v>
      </c>
      <c r="I7928" s="267"/>
      <c r="J7928" s="263"/>
      <c r="K7928" s="263"/>
      <c r="L7928" s="268"/>
      <c r="M7928" s="269"/>
      <c r="N7928" s="270"/>
      <c r="O7928" s="270"/>
      <c r="P7928" s="270"/>
      <c r="Q7928" s="270"/>
      <c r="R7928" s="270"/>
      <c r="S7928" s="270"/>
      <c r="T7928" s="271"/>
      <c r="AT7928" s="272" t="s">
        <v>218</v>
      </c>
      <c r="AU7928" s="272" t="s">
        <v>92</v>
      </c>
      <c r="AV7928" s="13" t="s">
        <v>92</v>
      </c>
      <c r="AW7928" s="13" t="s">
        <v>45</v>
      </c>
      <c r="AX7928" s="13" t="s">
        <v>83</v>
      </c>
      <c r="AY7928" s="272" t="s">
        <v>207</v>
      </c>
    </row>
    <row r="7929" s="12" customFormat="1">
      <c r="B7929" s="252"/>
      <c r="C7929" s="253"/>
      <c r="D7929" s="249" t="s">
        <v>218</v>
      </c>
      <c r="E7929" s="254" t="s">
        <v>81</v>
      </c>
      <c r="F7929" s="255" t="s">
        <v>1623</v>
      </c>
      <c r="G7929" s="253"/>
      <c r="H7929" s="254" t="s">
        <v>81</v>
      </c>
      <c r="I7929" s="256"/>
      <c r="J7929" s="253"/>
      <c r="K7929" s="253"/>
      <c r="L7929" s="257"/>
      <c r="M7929" s="258"/>
      <c r="N7929" s="259"/>
      <c r="O7929" s="259"/>
      <c r="P7929" s="259"/>
      <c r="Q7929" s="259"/>
      <c r="R7929" s="259"/>
      <c r="S7929" s="259"/>
      <c r="T7929" s="260"/>
      <c r="AT7929" s="261" t="s">
        <v>218</v>
      </c>
      <c r="AU7929" s="261" t="s">
        <v>92</v>
      </c>
      <c r="AV7929" s="12" t="s">
        <v>90</v>
      </c>
      <c r="AW7929" s="12" t="s">
        <v>45</v>
      </c>
      <c r="AX7929" s="12" t="s">
        <v>83</v>
      </c>
      <c r="AY7929" s="261" t="s">
        <v>207</v>
      </c>
    </row>
    <row r="7930" s="13" customFormat="1">
      <c r="B7930" s="262"/>
      <c r="C7930" s="263"/>
      <c r="D7930" s="249" t="s">
        <v>218</v>
      </c>
      <c r="E7930" s="264" t="s">
        <v>81</v>
      </c>
      <c r="F7930" s="265" t="s">
        <v>6261</v>
      </c>
      <c r="G7930" s="263"/>
      <c r="H7930" s="266">
        <v>20.699999999999999</v>
      </c>
      <c r="I7930" s="267"/>
      <c r="J7930" s="263"/>
      <c r="K7930" s="263"/>
      <c r="L7930" s="268"/>
      <c r="M7930" s="269"/>
      <c r="N7930" s="270"/>
      <c r="O7930" s="270"/>
      <c r="P7930" s="270"/>
      <c r="Q7930" s="270"/>
      <c r="R7930" s="270"/>
      <c r="S7930" s="270"/>
      <c r="T7930" s="271"/>
      <c r="AT7930" s="272" t="s">
        <v>218</v>
      </c>
      <c r="AU7930" s="272" t="s">
        <v>92</v>
      </c>
      <c r="AV7930" s="13" t="s">
        <v>92</v>
      </c>
      <c r="AW7930" s="13" t="s">
        <v>45</v>
      </c>
      <c r="AX7930" s="13" t="s">
        <v>83</v>
      </c>
      <c r="AY7930" s="272" t="s">
        <v>207</v>
      </c>
    </row>
    <row r="7931" s="12" customFormat="1">
      <c r="B7931" s="252"/>
      <c r="C7931" s="253"/>
      <c r="D7931" s="249" t="s">
        <v>218</v>
      </c>
      <c r="E7931" s="254" t="s">
        <v>81</v>
      </c>
      <c r="F7931" s="255" t="s">
        <v>6206</v>
      </c>
      <c r="G7931" s="253"/>
      <c r="H7931" s="254" t="s">
        <v>81</v>
      </c>
      <c r="I7931" s="256"/>
      <c r="J7931" s="253"/>
      <c r="K7931" s="253"/>
      <c r="L7931" s="257"/>
      <c r="M7931" s="258"/>
      <c r="N7931" s="259"/>
      <c r="O7931" s="259"/>
      <c r="P7931" s="259"/>
      <c r="Q7931" s="259"/>
      <c r="R7931" s="259"/>
      <c r="S7931" s="259"/>
      <c r="T7931" s="260"/>
      <c r="AT7931" s="261" t="s">
        <v>218</v>
      </c>
      <c r="AU7931" s="261" t="s">
        <v>92</v>
      </c>
      <c r="AV7931" s="12" t="s">
        <v>90</v>
      </c>
      <c r="AW7931" s="12" t="s">
        <v>45</v>
      </c>
      <c r="AX7931" s="12" t="s">
        <v>83</v>
      </c>
      <c r="AY7931" s="261" t="s">
        <v>207</v>
      </c>
    </row>
    <row r="7932" s="13" customFormat="1">
      <c r="B7932" s="262"/>
      <c r="C7932" s="263"/>
      <c r="D7932" s="249" t="s">
        <v>218</v>
      </c>
      <c r="E7932" s="264" t="s">
        <v>81</v>
      </c>
      <c r="F7932" s="265" t="s">
        <v>6207</v>
      </c>
      <c r="G7932" s="263"/>
      <c r="H7932" s="266">
        <v>30</v>
      </c>
      <c r="I7932" s="267"/>
      <c r="J7932" s="263"/>
      <c r="K7932" s="263"/>
      <c r="L7932" s="268"/>
      <c r="M7932" s="269"/>
      <c r="N7932" s="270"/>
      <c r="O7932" s="270"/>
      <c r="P7932" s="270"/>
      <c r="Q7932" s="270"/>
      <c r="R7932" s="270"/>
      <c r="S7932" s="270"/>
      <c r="T7932" s="271"/>
      <c r="AT7932" s="272" t="s">
        <v>218</v>
      </c>
      <c r="AU7932" s="272" t="s">
        <v>92</v>
      </c>
      <c r="AV7932" s="13" t="s">
        <v>92</v>
      </c>
      <c r="AW7932" s="13" t="s">
        <v>45</v>
      </c>
      <c r="AX7932" s="13" t="s">
        <v>83</v>
      </c>
      <c r="AY7932" s="272" t="s">
        <v>207</v>
      </c>
    </row>
    <row r="7933" s="12" customFormat="1">
      <c r="B7933" s="252"/>
      <c r="C7933" s="253"/>
      <c r="D7933" s="249" t="s">
        <v>218</v>
      </c>
      <c r="E7933" s="254" t="s">
        <v>81</v>
      </c>
      <c r="F7933" s="255" t="s">
        <v>1645</v>
      </c>
      <c r="G7933" s="253"/>
      <c r="H7933" s="254" t="s">
        <v>81</v>
      </c>
      <c r="I7933" s="256"/>
      <c r="J7933" s="253"/>
      <c r="K7933" s="253"/>
      <c r="L7933" s="257"/>
      <c r="M7933" s="258"/>
      <c r="N7933" s="259"/>
      <c r="O7933" s="259"/>
      <c r="P7933" s="259"/>
      <c r="Q7933" s="259"/>
      <c r="R7933" s="259"/>
      <c r="S7933" s="259"/>
      <c r="T7933" s="260"/>
      <c r="AT7933" s="261" t="s">
        <v>218</v>
      </c>
      <c r="AU7933" s="261" t="s">
        <v>92</v>
      </c>
      <c r="AV7933" s="12" t="s">
        <v>90</v>
      </c>
      <c r="AW7933" s="12" t="s">
        <v>45</v>
      </c>
      <c r="AX7933" s="12" t="s">
        <v>83</v>
      </c>
      <c r="AY7933" s="261" t="s">
        <v>207</v>
      </c>
    </row>
    <row r="7934" s="13" customFormat="1">
      <c r="B7934" s="262"/>
      <c r="C7934" s="263"/>
      <c r="D7934" s="249" t="s">
        <v>218</v>
      </c>
      <c r="E7934" s="264" t="s">
        <v>81</v>
      </c>
      <c r="F7934" s="265" t="s">
        <v>6262</v>
      </c>
      <c r="G7934" s="263"/>
      <c r="H7934" s="266">
        <v>9.5999999999999996</v>
      </c>
      <c r="I7934" s="267"/>
      <c r="J7934" s="263"/>
      <c r="K7934" s="263"/>
      <c r="L7934" s="268"/>
      <c r="M7934" s="269"/>
      <c r="N7934" s="270"/>
      <c r="O7934" s="270"/>
      <c r="P7934" s="270"/>
      <c r="Q7934" s="270"/>
      <c r="R7934" s="270"/>
      <c r="S7934" s="270"/>
      <c r="T7934" s="271"/>
      <c r="AT7934" s="272" t="s">
        <v>218</v>
      </c>
      <c r="AU7934" s="272" t="s">
        <v>92</v>
      </c>
      <c r="AV7934" s="13" t="s">
        <v>92</v>
      </c>
      <c r="AW7934" s="13" t="s">
        <v>45</v>
      </c>
      <c r="AX7934" s="13" t="s">
        <v>83</v>
      </c>
      <c r="AY7934" s="272" t="s">
        <v>207</v>
      </c>
    </row>
    <row r="7935" s="12" customFormat="1">
      <c r="B7935" s="252"/>
      <c r="C7935" s="253"/>
      <c r="D7935" s="249" t="s">
        <v>218</v>
      </c>
      <c r="E7935" s="254" t="s">
        <v>81</v>
      </c>
      <c r="F7935" s="255" t="s">
        <v>1647</v>
      </c>
      <c r="G7935" s="253"/>
      <c r="H7935" s="254" t="s">
        <v>81</v>
      </c>
      <c r="I7935" s="256"/>
      <c r="J7935" s="253"/>
      <c r="K7935" s="253"/>
      <c r="L7935" s="257"/>
      <c r="M7935" s="258"/>
      <c r="N7935" s="259"/>
      <c r="O7935" s="259"/>
      <c r="P7935" s="259"/>
      <c r="Q7935" s="259"/>
      <c r="R7935" s="259"/>
      <c r="S7935" s="259"/>
      <c r="T7935" s="260"/>
      <c r="AT7935" s="261" t="s">
        <v>218</v>
      </c>
      <c r="AU7935" s="261" t="s">
        <v>92</v>
      </c>
      <c r="AV7935" s="12" t="s">
        <v>90</v>
      </c>
      <c r="AW7935" s="12" t="s">
        <v>45</v>
      </c>
      <c r="AX7935" s="12" t="s">
        <v>83</v>
      </c>
      <c r="AY7935" s="261" t="s">
        <v>207</v>
      </c>
    </row>
    <row r="7936" s="13" customFormat="1">
      <c r="B7936" s="262"/>
      <c r="C7936" s="263"/>
      <c r="D7936" s="249" t="s">
        <v>218</v>
      </c>
      <c r="E7936" s="264" t="s">
        <v>81</v>
      </c>
      <c r="F7936" s="265" t="s">
        <v>6263</v>
      </c>
      <c r="G7936" s="263"/>
      <c r="H7936" s="266">
        <v>6.7999999999999998</v>
      </c>
      <c r="I7936" s="267"/>
      <c r="J7936" s="263"/>
      <c r="K7936" s="263"/>
      <c r="L7936" s="268"/>
      <c r="M7936" s="269"/>
      <c r="N7936" s="270"/>
      <c r="O7936" s="270"/>
      <c r="P7936" s="270"/>
      <c r="Q7936" s="270"/>
      <c r="R7936" s="270"/>
      <c r="S7936" s="270"/>
      <c r="T7936" s="271"/>
      <c r="AT7936" s="272" t="s">
        <v>218</v>
      </c>
      <c r="AU7936" s="272" t="s">
        <v>92</v>
      </c>
      <c r="AV7936" s="13" t="s">
        <v>92</v>
      </c>
      <c r="AW7936" s="13" t="s">
        <v>45</v>
      </c>
      <c r="AX7936" s="13" t="s">
        <v>83</v>
      </c>
      <c r="AY7936" s="272" t="s">
        <v>207</v>
      </c>
    </row>
    <row r="7937" s="15" customFormat="1">
      <c r="B7937" s="284"/>
      <c r="C7937" s="285"/>
      <c r="D7937" s="249" t="s">
        <v>218</v>
      </c>
      <c r="E7937" s="286" t="s">
        <v>81</v>
      </c>
      <c r="F7937" s="287" t="s">
        <v>247</v>
      </c>
      <c r="G7937" s="285"/>
      <c r="H7937" s="288">
        <v>79.373999999999995</v>
      </c>
      <c r="I7937" s="289"/>
      <c r="J7937" s="285"/>
      <c r="K7937" s="285"/>
      <c r="L7937" s="290"/>
      <c r="M7937" s="291"/>
      <c r="N7937" s="292"/>
      <c r="O7937" s="292"/>
      <c r="P7937" s="292"/>
      <c r="Q7937" s="292"/>
      <c r="R7937" s="292"/>
      <c r="S7937" s="292"/>
      <c r="T7937" s="293"/>
      <c r="AT7937" s="294" t="s">
        <v>218</v>
      </c>
      <c r="AU7937" s="294" t="s">
        <v>92</v>
      </c>
      <c r="AV7937" s="15" t="s">
        <v>233</v>
      </c>
      <c r="AW7937" s="15" t="s">
        <v>45</v>
      </c>
      <c r="AX7937" s="15" t="s">
        <v>83</v>
      </c>
      <c r="AY7937" s="294" t="s">
        <v>207</v>
      </c>
    </row>
    <row r="7938" s="12" customFormat="1">
      <c r="B7938" s="252"/>
      <c r="C7938" s="253"/>
      <c r="D7938" s="249" t="s">
        <v>218</v>
      </c>
      <c r="E7938" s="254" t="s">
        <v>81</v>
      </c>
      <c r="F7938" s="255" t="s">
        <v>6264</v>
      </c>
      <c r="G7938" s="253"/>
      <c r="H7938" s="254" t="s">
        <v>81</v>
      </c>
      <c r="I7938" s="256"/>
      <c r="J7938" s="253"/>
      <c r="K7938" s="253"/>
      <c r="L7938" s="257"/>
      <c r="M7938" s="258"/>
      <c r="N7938" s="259"/>
      <c r="O7938" s="259"/>
      <c r="P7938" s="259"/>
      <c r="Q7938" s="259"/>
      <c r="R7938" s="259"/>
      <c r="S7938" s="259"/>
      <c r="T7938" s="260"/>
      <c r="AT7938" s="261" t="s">
        <v>218</v>
      </c>
      <c r="AU7938" s="261" t="s">
        <v>92</v>
      </c>
      <c r="AV7938" s="12" t="s">
        <v>90</v>
      </c>
      <c r="AW7938" s="12" t="s">
        <v>45</v>
      </c>
      <c r="AX7938" s="12" t="s">
        <v>83</v>
      </c>
      <c r="AY7938" s="261" t="s">
        <v>207</v>
      </c>
    </row>
    <row r="7939" s="13" customFormat="1">
      <c r="B7939" s="262"/>
      <c r="C7939" s="263"/>
      <c r="D7939" s="249" t="s">
        <v>218</v>
      </c>
      <c r="E7939" s="264" t="s">
        <v>81</v>
      </c>
      <c r="F7939" s="265" t="s">
        <v>928</v>
      </c>
      <c r="G7939" s="263"/>
      <c r="H7939" s="266">
        <v>80</v>
      </c>
      <c r="I7939" s="267"/>
      <c r="J7939" s="263"/>
      <c r="K7939" s="263"/>
      <c r="L7939" s="268"/>
      <c r="M7939" s="269"/>
      <c r="N7939" s="270"/>
      <c r="O7939" s="270"/>
      <c r="P7939" s="270"/>
      <c r="Q7939" s="270"/>
      <c r="R7939" s="270"/>
      <c r="S7939" s="270"/>
      <c r="T7939" s="271"/>
      <c r="AT7939" s="272" t="s">
        <v>218</v>
      </c>
      <c r="AU7939" s="272" t="s">
        <v>92</v>
      </c>
      <c r="AV7939" s="13" t="s">
        <v>92</v>
      </c>
      <c r="AW7939" s="13" t="s">
        <v>45</v>
      </c>
      <c r="AX7939" s="13" t="s">
        <v>83</v>
      </c>
      <c r="AY7939" s="272" t="s">
        <v>207</v>
      </c>
    </row>
    <row r="7940" s="14" customFormat="1">
      <c r="B7940" s="273"/>
      <c r="C7940" s="274"/>
      <c r="D7940" s="249" t="s">
        <v>218</v>
      </c>
      <c r="E7940" s="275" t="s">
        <v>81</v>
      </c>
      <c r="F7940" s="276" t="s">
        <v>232</v>
      </c>
      <c r="G7940" s="274"/>
      <c r="H7940" s="277">
        <v>367.274</v>
      </c>
      <c r="I7940" s="278"/>
      <c r="J7940" s="274"/>
      <c r="K7940" s="274"/>
      <c r="L7940" s="279"/>
      <c r="M7940" s="280"/>
      <c r="N7940" s="281"/>
      <c r="O7940" s="281"/>
      <c r="P7940" s="281"/>
      <c r="Q7940" s="281"/>
      <c r="R7940" s="281"/>
      <c r="S7940" s="281"/>
      <c r="T7940" s="282"/>
      <c r="AT7940" s="283" t="s">
        <v>218</v>
      </c>
      <c r="AU7940" s="283" t="s">
        <v>92</v>
      </c>
      <c r="AV7940" s="14" t="s">
        <v>214</v>
      </c>
      <c r="AW7940" s="14" t="s">
        <v>45</v>
      </c>
      <c r="AX7940" s="14" t="s">
        <v>90</v>
      </c>
      <c r="AY7940" s="283" t="s">
        <v>207</v>
      </c>
    </row>
    <row r="7941" s="1" customFormat="1" ht="16.5" customHeight="1">
      <c r="B7941" s="48"/>
      <c r="C7941" s="237" t="s">
        <v>6265</v>
      </c>
      <c r="D7941" s="237" t="s">
        <v>209</v>
      </c>
      <c r="E7941" s="238" t="s">
        <v>6266</v>
      </c>
      <c r="F7941" s="239" t="s">
        <v>6267</v>
      </c>
      <c r="G7941" s="240" t="s">
        <v>739</v>
      </c>
      <c r="H7941" s="241">
        <v>80</v>
      </c>
      <c r="I7941" s="242"/>
      <c r="J7941" s="243">
        <f>ROUND(I7941*H7941,2)</f>
        <v>0</v>
      </c>
      <c r="K7941" s="239" t="s">
        <v>213</v>
      </c>
      <c r="L7941" s="74"/>
      <c r="M7941" s="244" t="s">
        <v>81</v>
      </c>
      <c r="N7941" s="245" t="s">
        <v>53</v>
      </c>
      <c r="O7941" s="49"/>
      <c r="P7941" s="246">
        <f>O7941*H7941</f>
        <v>0</v>
      </c>
      <c r="Q7941" s="246">
        <v>0</v>
      </c>
      <c r="R7941" s="246">
        <f>Q7941*H7941</f>
        <v>0</v>
      </c>
      <c r="S7941" s="246">
        <v>0</v>
      </c>
      <c r="T7941" s="247">
        <f>S7941*H7941</f>
        <v>0</v>
      </c>
      <c r="AR7941" s="25" t="s">
        <v>345</v>
      </c>
      <c r="AT7941" s="25" t="s">
        <v>209</v>
      </c>
      <c r="AU7941" s="25" t="s">
        <v>92</v>
      </c>
      <c r="AY7941" s="25" t="s">
        <v>207</v>
      </c>
      <c r="BE7941" s="248">
        <f>IF(N7941="základní",J7941,0)</f>
        <v>0</v>
      </c>
      <c r="BF7941" s="248">
        <f>IF(N7941="snížená",J7941,0)</f>
        <v>0</v>
      </c>
      <c r="BG7941" s="248">
        <f>IF(N7941="zákl. přenesená",J7941,0)</f>
        <v>0</v>
      </c>
      <c r="BH7941" s="248">
        <f>IF(N7941="sníž. přenesená",J7941,0)</f>
        <v>0</v>
      </c>
      <c r="BI7941" s="248">
        <f>IF(N7941="nulová",J7941,0)</f>
        <v>0</v>
      </c>
      <c r="BJ7941" s="25" t="s">
        <v>90</v>
      </c>
      <c r="BK7941" s="248">
        <f>ROUND(I7941*H7941,2)</f>
        <v>0</v>
      </c>
      <c r="BL7941" s="25" t="s">
        <v>345</v>
      </c>
      <c r="BM7941" s="25" t="s">
        <v>6268</v>
      </c>
    </row>
    <row r="7942" s="1" customFormat="1">
      <c r="B7942" s="48"/>
      <c r="C7942" s="76"/>
      <c r="D7942" s="249" t="s">
        <v>216</v>
      </c>
      <c r="E7942" s="76"/>
      <c r="F7942" s="250" t="s">
        <v>6223</v>
      </c>
      <c r="G7942" s="76"/>
      <c r="H7942" s="76"/>
      <c r="I7942" s="205"/>
      <c r="J7942" s="76"/>
      <c r="K7942" s="76"/>
      <c r="L7942" s="74"/>
      <c r="M7942" s="251"/>
      <c r="N7942" s="49"/>
      <c r="O7942" s="49"/>
      <c r="P7942" s="49"/>
      <c r="Q7942" s="49"/>
      <c r="R7942" s="49"/>
      <c r="S7942" s="49"/>
      <c r="T7942" s="97"/>
      <c r="AT7942" s="25" t="s">
        <v>216</v>
      </c>
      <c r="AU7942" s="25" t="s">
        <v>92</v>
      </c>
    </row>
    <row r="7943" s="13" customFormat="1">
      <c r="B7943" s="262"/>
      <c r="C7943" s="263"/>
      <c r="D7943" s="249" t="s">
        <v>218</v>
      </c>
      <c r="E7943" s="264" t="s">
        <v>81</v>
      </c>
      <c r="F7943" s="265" t="s">
        <v>6269</v>
      </c>
      <c r="G7943" s="263"/>
      <c r="H7943" s="266">
        <v>80</v>
      </c>
      <c r="I7943" s="267"/>
      <c r="J7943" s="263"/>
      <c r="K7943" s="263"/>
      <c r="L7943" s="268"/>
      <c r="M7943" s="269"/>
      <c r="N7943" s="270"/>
      <c r="O7943" s="270"/>
      <c r="P7943" s="270"/>
      <c r="Q7943" s="270"/>
      <c r="R7943" s="270"/>
      <c r="S7943" s="270"/>
      <c r="T7943" s="271"/>
      <c r="AT7943" s="272" t="s">
        <v>218</v>
      </c>
      <c r="AU7943" s="272" t="s">
        <v>92</v>
      </c>
      <c r="AV7943" s="13" t="s">
        <v>92</v>
      </c>
      <c r="AW7943" s="13" t="s">
        <v>45</v>
      </c>
      <c r="AX7943" s="13" t="s">
        <v>90</v>
      </c>
      <c r="AY7943" s="272" t="s">
        <v>207</v>
      </c>
    </row>
    <row r="7944" s="1" customFormat="1" ht="16.5" customHeight="1">
      <c r="B7944" s="48"/>
      <c r="C7944" s="237" t="s">
        <v>3764</v>
      </c>
      <c r="D7944" s="237" t="s">
        <v>209</v>
      </c>
      <c r="E7944" s="238" t="s">
        <v>6270</v>
      </c>
      <c r="F7944" s="239" t="s">
        <v>6271</v>
      </c>
      <c r="G7944" s="240" t="s">
        <v>739</v>
      </c>
      <c r="H7944" s="241">
        <v>5000</v>
      </c>
      <c r="I7944" s="242"/>
      <c r="J7944" s="243">
        <f>ROUND(I7944*H7944,2)</f>
        <v>0</v>
      </c>
      <c r="K7944" s="239" t="s">
        <v>213</v>
      </c>
      <c r="L7944" s="74"/>
      <c r="M7944" s="244" t="s">
        <v>81</v>
      </c>
      <c r="N7944" s="245" t="s">
        <v>53</v>
      </c>
      <c r="O7944" s="49"/>
      <c r="P7944" s="246">
        <f>O7944*H7944</f>
        <v>0</v>
      </c>
      <c r="Q7944" s="246">
        <v>0</v>
      </c>
      <c r="R7944" s="246">
        <f>Q7944*H7944</f>
        <v>0</v>
      </c>
      <c r="S7944" s="246">
        <v>0</v>
      </c>
      <c r="T7944" s="247">
        <f>S7944*H7944</f>
        <v>0</v>
      </c>
      <c r="AR7944" s="25" t="s">
        <v>345</v>
      </c>
      <c r="AT7944" s="25" t="s">
        <v>209</v>
      </c>
      <c r="AU7944" s="25" t="s">
        <v>92</v>
      </c>
      <c r="AY7944" s="25" t="s">
        <v>207</v>
      </c>
      <c r="BE7944" s="248">
        <f>IF(N7944="základní",J7944,0)</f>
        <v>0</v>
      </c>
      <c r="BF7944" s="248">
        <f>IF(N7944="snížená",J7944,0)</f>
        <v>0</v>
      </c>
      <c r="BG7944" s="248">
        <f>IF(N7944="zákl. přenesená",J7944,0)</f>
        <v>0</v>
      </c>
      <c r="BH7944" s="248">
        <f>IF(N7944="sníž. přenesená",J7944,0)</f>
        <v>0</v>
      </c>
      <c r="BI7944" s="248">
        <f>IF(N7944="nulová",J7944,0)</f>
        <v>0</v>
      </c>
      <c r="BJ7944" s="25" t="s">
        <v>90</v>
      </c>
      <c r="BK7944" s="248">
        <f>ROUND(I7944*H7944,2)</f>
        <v>0</v>
      </c>
      <c r="BL7944" s="25" t="s">
        <v>345</v>
      </c>
      <c r="BM7944" s="25" t="s">
        <v>6272</v>
      </c>
    </row>
    <row r="7945" s="1" customFormat="1">
      <c r="B7945" s="48"/>
      <c r="C7945" s="76"/>
      <c r="D7945" s="249" t="s">
        <v>216</v>
      </c>
      <c r="E7945" s="76"/>
      <c r="F7945" s="250" t="s">
        <v>6223</v>
      </c>
      <c r="G7945" s="76"/>
      <c r="H7945" s="76"/>
      <c r="I7945" s="205"/>
      <c r="J7945" s="76"/>
      <c r="K7945" s="76"/>
      <c r="L7945" s="74"/>
      <c r="M7945" s="251"/>
      <c r="N7945" s="49"/>
      <c r="O7945" s="49"/>
      <c r="P7945" s="49"/>
      <c r="Q7945" s="49"/>
      <c r="R7945" s="49"/>
      <c r="S7945" s="49"/>
      <c r="T7945" s="97"/>
      <c r="AT7945" s="25" t="s">
        <v>216</v>
      </c>
      <c r="AU7945" s="25" t="s">
        <v>92</v>
      </c>
    </row>
    <row r="7946" s="1" customFormat="1">
      <c r="B7946" s="48"/>
      <c r="C7946" s="76"/>
      <c r="D7946" s="249" t="s">
        <v>396</v>
      </c>
      <c r="E7946" s="76"/>
      <c r="F7946" s="250" t="s">
        <v>6273</v>
      </c>
      <c r="G7946" s="76"/>
      <c r="H7946" s="76"/>
      <c r="I7946" s="205"/>
      <c r="J7946" s="76"/>
      <c r="K7946" s="76"/>
      <c r="L7946" s="74"/>
      <c r="M7946" s="251"/>
      <c r="N7946" s="49"/>
      <c r="O7946" s="49"/>
      <c r="P7946" s="49"/>
      <c r="Q7946" s="49"/>
      <c r="R7946" s="49"/>
      <c r="S7946" s="49"/>
      <c r="T7946" s="97"/>
      <c r="AT7946" s="25" t="s">
        <v>396</v>
      </c>
      <c r="AU7946" s="25" t="s">
        <v>92</v>
      </c>
    </row>
    <row r="7947" s="1" customFormat="1" ht="16.5" customHeight="1">
      <c r="B7947" s="48"/>
      <c r="C7947" s="237" t="s">
        <v>6274</v>
      </c>
      <c r="D7947" s="237" t="s">
        <v>209</v>
      </c>
      <c r="E7947" s="238" t="s">
        <v>6275</v>
      </c>
      <c r="F7947" s="239" t="s">
        <v>6276</v>
      </c>
      <c r="G7947" s="240" t="s">
        <v>450</v>
      </c>
      <c r="H7947" s="241">
        <v>4</v>
      </c>
      <c r="I7947" s="242"/>
      <c r="J7947" s="243">
        <f>ROUND(I7947*H7947,2)</f>
        <v>0</v>
      </c>
      <c r="K7947" s="239" t="s">
        <v>213</v>
      </c>
      <c r="L7947" s="74"/>
      <c r="M7947" s="244" t="s">
        <v>81</v>
      </c>
      <c r="N7947" s="245" t="s">
        <v>53</v>
      </c>
      <c r="O7947" s="49"/>
      <c r="P7947" s="246">
        <f>O7947*H7947</f>
        <v>0</v>
      </c>
      <c r="Q7947" s="246">
        <v>0</v>
      </c>
      <c r="R7947" s="246">
        <f>Q7947*H7947</f>
        <v>0</v>
      </c>
      <c r="S7947" s="246">
        <v>0</v>
      </c>
      <c r="T7947" s="247">
        <f>S7947*H7947</f>
        <v>0</v>
      </c>
      <c r="AR7947" s="25" t="s">
        <v>345</v>
      </c>
      <c r="AT7947" s="25" t="s">
        <v>209</v>
      </c>
      <c r="AU7947" s="25" t="s">
        <v>92</v>
      </c>
      <c r="AY7947" s="25" t="s">
        <v>207</v>
      </c>
      <c r="BE7947" s="248">
        <f>IF(N7947="základní",J7947,0)</f>
        <v>0</v>
      </c>
      <c r="BF7947" s="248">
        <f>IF(N7947="snížená",J7947,0)</f>
        <v>0</v>
      </c>
      <c r="BG7947" s="248">
        <f>IF(N7947="zákl. přenesená",J7947,0)</f>
        <v>0</v>
      </c>
      <c r="BH7947" s="248">
        <f>IF(N7947="sníž. přenesená",J7947,0)</f>
        <v>0</v>
      </c>
      <c r="BI7947" s="248">
        <f>IF(N7947="nulová",J7947,0)</f>
        <v>0</v>
      </c>
      <c r="BJ7947" s="25" t="s">
        <v>90</v>
      </c>
      <c r="BK7947" s="248">
        <f>ROUND(I7947*H7947,2)</f>
        <v>0</v>
      </c>
      <c r="BL7947" s="25" t="s">
        <v>345</v>
      </c>
      <c r="BM7947" s="25" t="s">
        <v>6277</v>
      </c>
    </row>
    <row r="7948" s="1" customFormat="1">
      <c r="B7948" s="48"/>
      <c r="C7948" s="76"/>
      <c r="D7948" s="249" t="s">
        <v>216</v>
      </c>
      <c r="E7948" s="76"/>
      <c r="F7948" s="250" t="s">
        <v>6223</v>
      </c>
      <c r="G7948" s="76"/>
      <c r="H7948" s="76"/>
      <c r="I7948" s="205"/>
      <c r="J7948" s="76"/>
      <c r="K7948" s="76"/>
      <c r="L7948" s="74"/>
      <c r="M7948" s="251"/>
      <c r="N7948" s="49"/>
      <c r="O7948" s="49"/>
      <c r="P7948" s="49"/>
      <c r="Q7948" s="49"/>
      <c r="R7948" s="49"/>
      <c r="S7948" s="49"/>
      <c r="T7948" s="97"/>
      <c r="AT7948" s="25" t="s">
        <v>216</v>
      </c>
      <c r="AU7948" s="25" t="s">
        <v>92</v>
      </c>
    </row>
    <row r="7949" s="1" customFormat="1" ht="16.5" customHeight="1">
      <c r="B7949" s="48"/>
      <c r="C7949" s="237" t="s">
        <v>6278</v>
      </c>
      <c r="D7949" s="237" t="s">
        <v>209</v>
      </c>
      <c r="E7949" s="238" t="s">
        <v>6279</v>
      </c>
      <c r="F7949" s="239" t="s">
        <v>6280</v>
      </c>
      <c r="G7949" s="240" t="s">
        <v>3475</v>
      </c>
      <c r="H7949" s="305"/>
      <c r="I7949" s="242"/>
      <c r="J7949" s="243">
        <f>ROUND(I7949*H7949,2)</f>
        <v>0</v>
      </c>
      <c r="K7949" s="239" t="s">
        <v>213</v>
      </c>
      <c r="L7949" s="74"/>
      <c r="M7949" s="244" t="s">
        <v>81</v>
      </c>
      <c r="N7949" s="245" t="s">
        <v>53</v>
      </c>
      <c r="O7949" s="49"/>
      <c r="P7949" s="246">
        <f>O7949*H7949</f>
        <v>0</v>
      </c>
      <c r="Q7949" s="246">
        <v>0</v>
      </c>
      <c r="R7949" s="246">
        <f>Q7949*H7949</f>
        <v>0</v>
      </c>
      <c r="S7949" s="246">
        <v>0</v>
      </c>
      <c r="T7949" s="247">
        <f>S7949*H7949</f>
        <v>0</v>
      </c>
      <c r="AR7949" s="25" t="s">
        <v>345</v>
      </c>
      <c r="AT7949" s="25" t="s">
        <v>209</v>
      </c>
      <c r="AU7949" s="25" t="s">
        <v>92</v>
      </c>
      <c r="AY7949" s="25" t="s">
        <v>207</v>
      </c>
      <c r="BE7949" s="248">
        <f>IF(N7949="základní",J7949,0)</f>
        <v>0</v>
      </c>
      <c r="BF7949" s="248">
        <f>IF(N7949="snížená",J7949,0)</f>
        <v>0</v>
      </c>
      <c r="BG7949" s="248">
        <f>IF(N7949="zákl. přenesená",J7949,0)</f>
        <v>0</v>
      </c>
      <c r="BH7949" s="248">
        <f>IF(N7949="sníž. přenesená",J7949,0)</f>
        <v>0</v>
      </c>
      <c r="BI7949" s="248">
        <f>IF(N7949="nulová",J7949,0)</f>
        <v>0</v>
      </c>
      <c r="BJ7949" s="25" t="s">
        <v>90</v>
      </c>
      <c r="BK7949" s="248">
        <f>ROUND(I7949*H7949,2)</f>
        <v>0</v>
      </c>
      <c r="BL7949" s="25" t="s">
        <v>345</v>
      </c>
      <c r="BM7949" s="25" t="s">
        <v>6281</v>
      </c>
    </row>
    <row r="7950" s="1" customFormat="1">
      <c r="B7950" s="48"/>
      <c r="C7950" s="76"/>
      <c r="D7950" s="249" t="s">
        <v>216</v>
      </c>
      <c r="E7950" s="76"/>
      <c r="F7950" s="250" t="s">
        <v>3477</v>
      </c>
      <c r="G7950" s="76"/>
      <c r="H7950" s="76"/>
      <c r="I7950" s="205"/>
      <c r="J7950" s="76"/>
      <c r="K7950" s="76"/>
      <c r="L7950" s="74"/>
      <c r="M7950" s="251"/>
      <c r="N7950" s="49"/>
      <c r="O7950" s="49"/>
      <c r="P7950" s="49"/>
      <c r="Q7950" s="49"/>
      <c r="R7950" s="49"/>
      <c r="S7950" s="49"/>
      <c r="T7950" s="97"/>
      <c r="AT7950" s="25" t="s">
        <v>216</v>
      </c>
      <c r="AU7950" s="25" t="s">
        <v>92</v>
      </c>
    </row>
    <row r="7951" s="11" customFormat="1" ht="29.88" customHeight="1">
      <c r="B7951" s="221"/>
      <c r="C7951" s="222"/>
      <c r="D7951" s="223" t="s">
        <v>82</v>
      </c>
      <c r="E7951" s="235" t="s">
        <v>6282</v>
      </c>
      <c r="F7951" s="235" t="s">
        <v>6283</v>
      </c>
      <c r="G7951" s="222"/>
      <c r="H7951" s="222"/>
      <c r="I7951" s="225"/>
      <c r="J7951" s="236">
        <f>BK7951</f>
        <v>0</v>
      </c>
      <c r="K7951" s="222"/>
      <c r="L7951" s="227"/>
      <c r="M7951" s="228"/>
      <c r="N7951" s="229"/>
      <c r="O7951" s="229"/>
      <c r="P7951" s="230">
        <f>SUM(P7952:P8188)</f>
        <v>0</v>
      </c>
      <c r="Q7951" s="229"/>
      <c r="R7951" s="230">
        <f>SUM(R7952:R8188)</f>
        <v>2.6091572599999999</v>
      </c>
      <c r="S7951" s="229"/>
      <c r="T7951" s="231">
        <f>SUM(T7952:T8188)</f>
        <v>0</v>
      </c>
      <c r="AR7951" s="232" t="s">
        <v>92</v>
      </c>
      <c r="AT7951" s="233" t="s">
        <v>82</v>
      </c>
      <c r="AU7951" s="233" t="s">
        <v>90</v>
      </c>
      <c r="AY7951" s="232" t="s">
        <v>207</v>
      </c>
      <c r="BK7951" s="234">
        <f>SUM(BK7952:BK8188)</f>
        <v>0</v>
      </c>
    </row>
    <row r="7952" s="1" customFormat="1" ht="16.5" customHeight="1">
      <c r="B7952" s="48"/>
      <c r="C7952" s="237" t="s">
        <v>6284</v>
      </c>
      <c r="D7952" s="237" t="s">
        <v>209</v>
      </c>
      <c r="E7952" s="238" t="s">
        <v>6285</v>
      </c>
      <c r="F7952" s="239" t="s">
        <v>6286</v>
      </c>
      <c r="G7952" s="240" t="s">
        <v>739</v>
      </c>
      <c r="H7952" s="241">
        <v>1</v>
      </c>
      <c r="I7952" s="242"/>
      <c r="J7952" s="243">
        <f>ROUND(I7952*H7952,2)</f>
        <v>0</v>
      </c>
      <c r="K7952" s="239" t="s">
        <v>81</v>
      </c>
      <c r="L7952" s="74"/>
      <c r="M7952" s="244" t="s">
        <v>81</v>
      </c>
      <c r="N7952" s="245" t="s">
        <v>53</v>
      </c>
      <c r="O7952" s="49"/>
      <c r="P7952" s="246">
        <f>O7952*H7952</f>
        <v>0</v>
      </c>
      <c r="Q7952" s="246">
        <v>0</v>
      </c>
      <c r="R7952" s="246">
        <f>Q7952*H7952</f>
        <v>0</v>
      </c>
      <c r="S7952" s="246">
        <v>0</v>
      </c>
      <c r="T7952" s="247">
        <f>S7952*H7952</f>
        <v>0</v>
      </c>
      <c r="AR7952" s="25" t="s">
        <v>345</v>
      </c>
      <c r="AT7952" s="25" t="s">
        <v>209</v>
      </c>
      <c r="AU7952" s="25" t="s">
        <v>92</v>
      </c>
      <c r="AY7952" s="25" t="s">
        <v>207</v>
      </c>
      <c r="BE7952" s="248">
        <f>IF(N7952="základní",J7952,0)</f>
        <v>0</v>
      </c>
      <c r="BF7952" s="248">
        <f>IF(N7952="snížená",J7952,0)</f>
        <v>0</v>
      </c>
      <c r="BG7952" s="248">
        <f>IF(N7952="zákl. přenesená",J7952,0)</f>
        <v>0</v>
      </c>
      <c r="BH7952" s="248">
        <f>IF(N7952="sníž. přenesená",J7952,0)</f>
        <v>0</v>
      </c>
      <c r="BI7952" s="248">
        <f>IF(N7952="nulová",J7952,0)</f>
        <v>0</v>
      </c>
      <c r="BJ7952" s="25" t="s">
        <v>90</v>
      </c>
      <c r="BK7952" s="248">
        <f>ROUND(I7952*H7952,2)</f>
        <v>0</v>
      </c>
      <c r="BL7952" s="25" t="s">
        <v>345</v>
      </c>
      <c r="BM7952" s="25" t="s">
        <v>6287</v>
      </c>
    </row>
    <row r="7953" s="1" customFormat="1" ht="25.5" customHeight="1">
      <c r="B7953" s="48"/>
      <c r="C7953" s="237" t="s">
        <v>6288</v>
      </c>
      <c r="D7953" s="237" t="s">
        <v>209</v>
      </c>
      <c r="E7953" s="238" t="s">
        <v>6289</v>
      </c>
      <c r="F7953" s="239" t="s">
        <v>6290</v>
      </c>
      <c r="G7953" s="240" t="s">
        <v>315</v>
      </c>
      <c r="H7953" s="241">
        <v>516.88800000000003</v>
      </c>
      <c r="I7953" s="242"/>
      <c r="J7953" s="243">
        <f>ROUND(I7953*H7953,2)</f>
        <v>0</v>
      </c>
      <c r="K7953" s="239" t="s">
        <v>213</v>
      </c>
      <c r="L7953" s="74"/>
      <c r="M7953" s="244" t="s">
        <v>81</v>
      </c>
      <c r="N7953" s="245" t="s">
        <v>53</v>
      </c>
      <c r="O7953" s="49"/>
      <c r="P7953" s="246">
        <f>O7953*H7953</f>
        <v>0</v>
      </c>
      <c r="Q7953" s="246">
        <v>0.00022000000000000001</v>
      </c>
      <c r="R7953" s="246">
        <f>Q7953*H7953</f>
        <v>0.11371536000000002</v>
      </c>
      <c r="S7953" s="246">
        <v>0</v>
      </c>
      <c r="T7953" s="247">
        <f>S7953*H7953</f>
        <v>0</v>
      </c>
      <c r="AR7953" s="25" t="s">
        <v>345</v>
      </c>
      <c r="AT7953" s="25" t="s">
        <v>209</v>
      </c>
      <c r="AU7953" s="25" t="s">
        <v>92</v>
      </c>
      <c r="AY7953" s="25" t="s">
        <v>207</v>
      </c>
      <c r="BE7953" s="248">
        <f>IF(N7953="základní",J7953,0)</f>
        <v>0</v>
      </c>
      <c r="BF7953" s="248">
        <f>IF(N7953="snížená",J7953,0)</f>
        <v>0</v>
      </c>
      <c r="BG7953" s="248">
        <f>IF(N7953="zákl. přenesená",J7953,0)</f>
        <v>0</v>
      </c>
      <c r="BH7953" s="248">
        <f>IF(N7953="sníž. přenesená",J7953,0)</f>
        <v>0</v>
      </c>
      <c r="BI7953" s="248">
        <f>IF(N7953="nulová",J7953,0)</f>
        <v>0</v>
      </c>
      <c r="BJ7953" s="25" t="s">
        <v>90</v>
      </c>
      <c r="BK7953" s="248">
        <f>ROUND(I7953*H7953,2)</f>
        <v>0</v>
      </c>
      <c r="BL7953" s="25" t="s">
        <v>345</v>
      </c>
      <c r="BM7953" s="25" t="s">
        <v>6291</v>
      </c>
    </row>
    <row r="7954" s="1" customFormat="1">
      <c r="B7954" s="48"/>
      <c r="C7954" s="76"/>
      <c r="D7954" s="249" t="s">
        <v>216</v>
      </c>
      <c r="E7954" s="76"/>
      <c r="F7954" s="250" t="s">
        <v>6292</v>
      </c>
      <c r="G7954" s="76"/>
      <c r="H7954" s="76"/>
      <c r="I7954" s="205"/>
      <c r="J7954" s="76"/>
      <c r="K7954" s="76"/>
      <c r="L7954" s="74"/>
      <c r="M7954" s="251"/>
      <c r="N7954" s="49"/>
      <c r="O7954" s="49"/>
      <c r="P7954" s="49"/>
      <c r="Q7954" s="49"/>
      <c r="R7954" s="49"/>
      <c r="S7954" s="49"/>
      <c r="T7954" s="97"/>
      <c r="AT7954" s="25" t="s">
        <v>216</v>
      </c>
      <c r="AU7954" s="25" t="s">
        <v>92</v>
      </c>
    </row>
    <row r="7955" s="12" customFormat="1">
      <c r="B7955" s="252"/>
      <c r="C7955" s="253"/>
      <c r="D7955" s="249" t="s">
        <v>218</v>
      </c>
      <c r="E7955" s="254" t="s">
        <v>81</v>
      </c>
      <c r="F7955" s="255" t="s">
        <v>6293</v>
      </c>
      <c r="G7955" s="253"/>
      <c r="H7955" s="254" t="s">
        <v>81</v>
      </c>
      <c r="I7955" s="256"/>
      <c r="J7955" s="253"/>
      <c r="K7955" s="253"/>
      <c r="L7955" s="257"/>
      <c r="M7955" s="258"/>
      <c r="N7955" s="259"/>
      <c r="O7955" s="259"/>
      <c r="P7955" s="259"/>
      <c r="Q7955" s="259"/>
      <c r="R7955" s="259"/>
      <c r="S7955" s="259"/>
      <c r="T7955" s="260"/>
      <c r="AT7955" s="261" t="s">
        <v>218</v>
      </c>
      <c r="AU7955" s="261" t="s">
        <v>92</v>
      </c>
      <c r="AV7955" s="12" t="s">
        <v>90</v>
      </c>
      <c r="AW7955" s="12" t="s">
        <v>45</v>
      </c>
      <c r="AX7955" s="12" t="s">
        <v>83</v>
      </c>
      <c r="AY7955" s="261" t="s">
        <v>207</v>
      </c>
    </row>
    <row r="7956" s="13" customFormat="1">
      <c r="B7956" s="262"/>
      <c r="C7956" s="263"/>
      <c r="D7956" s="249" t="s">
        <v>218</v>
      </c>
      <c r="E7956" s="264" t="s">
        <v>81</v>
      </c>
      <c r="F7956" s="265" t="s">
        <v>6294</v>
      </c>
      <c r="G7956" s="263"/>
      <c r="H7956" s="266">
        <v>38.847999999999999</v>
      </c>
      <c r="I7956" s="267"/>
      <c r="J7956" s="263"/>
      <c r="K7956" s="263"/>
      <c r="L7956" s="268"/>
      <c r="M7956" s="269"/>
      <c r="N7956" s="270"/>
      <c r="O7956" s="270"/>
      <c r="P7956" s="270"/>
      <c r="Q7956" s="270"/>
      <c r="R7956" s="270"/>
      <c r="S7956" s="270"/>
      <c r="T7956" s="271"/>
      <c r="AT7956" s="272" t="s">
        <v>218</v>
      </c>
      <c r="AU7956" s="272" t="s">
        <v>92</v>
      </c>
      <c r="AV7956" s="13" t="s">
        <v>92</v>
      </c>
      <c r="AW7956" s="13" t="s">
        <v>45</v>
      </c>
      <c r="AX7956" s="13" t="s">
        <v>83</v>
      </c>
      <c r="AY7956" s="272" t="s">
        <v>207</v>
      </c>
    </row>
    <row r="7957" s="13" customFormat="1">
      <c r="B7957" s="262"/>
      <c r="C7957" s="263"/>
      <c r="D7957" s="249" t="s">
        <v>218</v>
      </c>
      <c r="E7957" s="264" t="s">
        <v>81</v>
      </c>
      <c r="F7957" s="265" t="s">
        <v>6295</v>
      </c>
      <c r="G7957" s="263"/>
      <c r="H7957" s="266">
        <v>7.8719999999999999</v>
      </c>
      <c r="I7957" s="267"/>
      <c r="J7957" s="263"/>
      <c r="K7957" s="263"/>
      <c r="L7957" s="268"/>
      <c r="M7957" s="269"/>
      <c r="N7957" s="270"/>
      <c r="O7957" s="270"/>
      <c r="P7957" s="270"/>
      <c r="Q7957" s="270"/>
      <c r="R7957" s="270"/>
      <c r="S7957" s="270"/>
      <c r="T7957" s="271"/>
      <c r="AT7957" s="272" t="s">
        <v>218</v>
      </c>
      <c r="AU7957" s="272" t="s">
        <v>92</v>
      </c>
      <c r="AV7957" s="13" t="s">
        <v>92</v>
      </c>
      <c r="AW7957" s="13" t="s">
        <v>45</v>
      </c>
      <c r="AX7957" s="13" t="s">
        <v>83</v>
      </c>
      <c r="AY7957" s="272" t="s">
        <v>207</v>
      </c>
    </row>
    <row r="7958" s="13" customFormat="1">
      <c r="B7958" s="262"/>
      <c r="C7958" s="263"/>
      <c r="D7958" s="249" t="s">
        <v>218</v>
      </c>
      <c r="E7958" s="264" t="s">
        <v>81</v>
      </c>
      <c r="F7958" s="265" t="s">
        <v>6296</v>
      </c>
      <c r="G7958" s="263"/>
      <c r="H7958" s="266">
        <v>28.158000000000001</v>
      </c>
      <c r="I7958" s="267"/>
      <c r="J7958" s="263"/>
      <c r="K7958" s="263"/>
      <c r="L7958" s="268"/>
      <c r="M7958" s="269"/>
      <c r="N7958" s="270"/>
      <c r="O7958" s="270"/>
      <c r="P7958" s="270"/>
      <c r="Q7958" s="270"/>
      <c r="R7958" s="270"/>
      <c r="S7958" s="270"/>
      <c r="T7958" s="271"/>
      <c r="AT7958" s="272" t="s">
        <v>218</v>
      </c>
      <c r="AU7958" s="272" t="s">
        <v>92</v>
      </c>
      <c r="AV7958" s="13" t="s">
        <v>92</v>
      </c>
      <c r="AW7958" s="13" t="s">
        <v>45</v>
      </c>
      <c r="AX7958" s="13" t="s">
        <v>83</v>
      </c>
      <c r="AY7958" s="272" t="s">
        <v>207</v>
      </c>
    </row>
    <row r="7959" s="13" customFormat="1">
      <c r="B7959" s="262"/>
      <c r="C7959" s="263"/>
      <c r="D7959" s="249" t="s">
        <v>218</v>
      </c>
      <c r="E7959" s="264" t="s">
        <v>81</v>
      </c>
      <c r="F7959" s="265" t="s">
        <v>6297</v>
      </c>
      <c r="G7959" s="263"/>
      <c r="H7959" s="266">
        <v>42.490000000000002</v>
      </c>
      <c r="I7959" s="267"/>
      <c r="J7959" s="263"/>
      <c r="K7959" s="263"/>
      <c r="L7959" s="268"/>
      <c r="M7959" s="269"/>
      <c r="N7959" s="270"/>
      <c r="O7959" s="270"/>
      <c r="P7959" s="270"/>
      <c r="Q7959" s="270"/>
      <c r="R7959" s="270"/>
      <c r="S7959" s="270"/>
      <c r="T7959" s="271"/>
      <c r="AT7959" s="272" t="s">
        <v>218</v>
      </c>
      <c r="AU7959" s="272" t="s">
        <v>92</v>
      </c>
      <c r="AV7959" s="13" t="s">
        <v>92</v>
      </c>
      <c r="AW7959" s="13" t="s">
        <v>45</v>
      </c>
      <c r="AX7959" s="13" t="s">
        <v>83</v>
      </c>
      <c r="AY7959" s="272" t="s">
        <v>207</v>
      </c>
    </row>
    <row r="7960" s="13" customFormat="1">
      <c r="B7960" s="262"/>
      <c r="C7960" s="263"/>
      <c r="D7960" s="249" t="s">
        <v>218</v>
      </c>
      <c r="E7960" s="264" t="s">
        <v>81</v>
      </c>
      <c r="F7960" s="265" t="s">
        <v>6298</v>
      </c>
      <c r="G7960" s="263"/>
      <c r="H7960" s="266">
        <v>157.24799999999999</v>
      </c>
      <c r="I7960" s="267"/>
      <c r="J7960" s="263"/>
      <c r="K7960" s="263"/>
      <c r="L7960" s="268"/>
      <c r="M7960" s="269"/>
      <c r="N7960" s="270"/>
      <c r="O7960" s="270"/>
      <c r="P7960" s="270"/>
      <c r="Q7960" s="270"/>
      <c r="R7960" s="270"/>
      <c r="S7960" s="270"/>
      <c r="T7960" s="271"/>
      <c r="AT7960" s="272" t="s">
        <v>218</v>
      </c>
      <c r="AU7960" s="272" t="s">
        <v>92</v>
      </c>
      <c r="AV7960" s="13" t="s">
        <v>92</v>
      </c>
      <c r="AW7960" s="13" t="s">
        <v>45</v>
      </c>
      <c r="AX7960" s="13" t="s">
        <v>83</v>
      </c>
      <c r="AY7960" s="272" t="s">
        <v>207</v>
      </c>
    </row>
    <row r="7961" s="13" customFormat="1">
      <c r="B7961" s="262"/>
      <c r="C7961" s="263"/>
      <c r="D7961" s="249" t="s">
        <v>218</v>
      </c>
      <c r="E7961" s="264" t="s">
        <v>81</v>
      </c>
      <c r="F7961" s="265" t="s">
        <v>6299</v>
      </c>
      <c r="G7961" s="263"/>
      <c r="H7961" s="266">
        <v>104.83199999999999</v>
      </c>
      <c r="I7961" s="267"/>
      <c r="J7961" s="263"/>
      <c r="K7961" s="263"/>
      <c r="L7961" s="268"/>
      <c r="M7961" s="269"/>
      <c r="N7961" s="270"/>
      <c r="O7961" s="270"/>
      <c r="P7961" s="270"/>
      <c r="Q7961" s="270"/>
      <c r="R7961" s="270"/>
      <c r="S7961" s="270"/>
      <c r="T7961" s="271"/>
      <c r="AT7961" s="272" t="s">
        <v>218</v>
      </c>
      <c r="AU7961" s="272" t="s">
        <v>92</v>
      </c>
      <c r="AV7961" s="13" t="s">
        <v>92</v>
      </c>
      <c r="AW7961" s="13" t="s">
        <v>45</v>
      </c>
      <c r="AX7961" s="13" t="s">
        <v>83</v>
      </c>
      <c r="AY7961" s="272" t="s">
        <v>207</v>
      </c>
    </row>
    <row r="7962" s="13" customFormat="1">
      <c r="B7962" s="262"/>
      <c r="C7962" s="263"/>
      <c r="D7962" s="249" t="s">
        <v>218</v>
      </c>
      <c r="E7962" s="264" t="s">
        <v>81</v>
      </c>
      <c r="F7962" s="265" t="s">
        <v>6300</v>
      </c>
      <c r="G7962" s="263"/>
      <c r="H7962" s="266">
        <v>37.439999999999998</v>
      </c>
      <c r="I7962" s="267"/>
      <c r="J7962" s="263"/>
      <c r="K7962" s="263"/>
      <c r="L7962" s="268"/>
      <c r="M7962" s="269"/>
      <c r="N7962" s="270"/>
      <c r="O7962" s="270"/>
      <c r="P7962" s="270"/>
      <c r="Q7962" s="270"/>
      <c r="R7962" s="270"/>
      <c r="S7962" s="270"/>
      <c r="T7962" s="271"/>
      <c r="AT7962" s="272" t="s">
        <v>218</v>
      </c>
      <c r="AU7962" s="272" t="s">
        <v>92</v>
      </c>
      <c r="AV7962" s="13" t="s">
        <v>92</v>
      </c>
      <c r="AW7962" s="13" t="s">
        <v>45</v>
      </c>
      <c r="AX7962" s="13" t="s">
        <v>83</v>
      </c>
      <c r="AY7962" s="272" t="s">
        <v>207</v>
      </c>
    </row>
    <row r="7963" s="12" customFormat="1">
      <c r="B7963" s="252"/>
      <c r="C7963" s="253"/>
      <c r="D7963" s="249" t="s">
        <v>218</v>
      </c>
      <c r="E7963" s="254" t="s">
        <v>81</v>
      </c>
      <c r="F7963" s="255" t="s">
        <v>6301</v>
      </c>
      <c r="G7963" s="253"/>
      <c r="H7963" s="254" t="s">
        <v>81</v>
      </c>
      <c r="I7963" s="256"/>
      <c r="J7963" s="253"/>
      <c r="K7963" s="253"/>
      <c r="L7963" s="257"/>
      <c r="M7963" s="258"/>
      <c r="N7963" s="259"/>
      <c r="O7963" s="259"/>
      <c r="P7963" s="259"/>
      <c r="Q7963" s="259"/>
      <c r="R7963" s="259"/>
      <c r="S7963" s="259"/>
      <c r="T7963" s="260"/>
      <c r="AT7963" s="261" t="s">
        <v>218</v>
      </c>
      <c r="AU7963" s="261" t="s">
        <v>92</v>
      </c>
      <c r="AV7963" s="12" t="s">
        <v>90</v>
      </c>
      <c r="AW7963" s="12" t="s">
        <v>45</v>
      </c>
      <c r="AX7963" s="12" t="s">
        <v>83</v>
      </c>
      <c r="AY7963" s="261" t="s">
        <v>207</v>
      </c>
    </row>
    <row r="7964" s="13" customFormat="1">
      <c r="B7964" s="262"/>
      <c r="C7964" s="263"/>
      <c r="D7964" s="249" t="s">
        <v>218</v>
      </c>
      <c r="E7964" s="264" t="s">
        <v>81</v>
      </c>
      <c r="F7964" s="265" t="s">
        <v>1112</v>
      </c>
      <c r="G7964" s="263"/>
      <c r="H7964" s="266">
        <v>100</v>
      </c>
      <c r="I7964" s="267"/>
      <c r="J7964" s="263"/>
      <c r="K7964" s="263"/>
      <c r="L7964" s="268"/>
      <c r="M7964" s="269"/>
      <c r="N7964" s="270"/>
      <c r="O7964" s="270"/>
      <c r="P7964" s="270"/>
      <c r="Q7964" s="270"/>
      <c r="R7964" s="270"/>
      <c r="S7964" s="270"/>
      <c r="T7964" s="271"/>
      <c r="AT7964" s="272" t="s">
        <v>218</v>
      </c>
      <c r="AU7964" s="272" t="s">
        <v>92</v>
      </c>
      <c r="AV7964" s="13" t="s">
        <v>92</v>
      </c>
      <c r="AW7964" s="13" t="s">
        <v>45</v>
      </c>
      <c r="AX7964" s="13" t="s">
        <v>83</v>
      </c>
      <c r="AY7964" s="272" t="s">
        <v>207</v>
      </c>
    </row>
    <row r="7965" s="14" customFormat="1">
      <c r="B7965" s="273"/>
      <c r="C7965" s="274"/>
      <c r="D7965" s="249" t="s">
        <v>218</v>
      </c>
      <c r="E7965" s="275" t="s">
        <v>81</v>
      </c>
      <c r="F7965" s="276" t="s">
        <v>232</v>
      </c>
      <c r="G7965" s="274"/>
      <c r="H7965" s="277">
        <v>516.88800000000003</v>
      </c>
      <c r="I7965" s="278"/>
      <c r="J7965" s="274"/>
      <c r="K7965" s="274"/>
      <c r="L7965" s="279"/>
      <c r="M7965" s="280"/>
      <c r="N7965" s="281"/>
      <c r="O7965" s="281"/>
      <c r="P7965" s="281"/>
      <c r="Q7965" s="281"/>
      <c r="R7965" s="281"/>
      <c r="S7965" s="281"/>
      <c r="T7965" s="282"/>
      <c r="AT7965" s="283" t="s">
        <v>218</v>
      </c>
      <c r="AU7965" s="283" t="s">
        <v>92</v>
      </c>
      <c r="AV7965" s="14" t="s">
        <v>214</v>
      </c>
      <c r="AW7965" s="14" t="s">
        <v>45</v>
      </c>
      <c r="AX7965" s="14" t="s">
        <v>90</v>
      </c>
      <c r="AY7965" s="283" t="s">
        <v>207</v>
      </c>
    </row>
    <row r="7966" s="1" customFormat="1" ht="25.5" customHeight="1">
      <c r="B7966" s="48"/>
      <c r="C7966" s="237" t="s">
        <v>6302</v>
      </c>
      <c r="D7966" s="237" t="s">
        <v>209</v>
      </c>
      <c r="E7966" s="238" t="s">
        <v>6303</v>
      </c>
      <c r="F7966" s="239" t="s">
        <v>6304</v>
      </c>
      <c r="G7966" s="240" t="s">
        <v>315</v>
      </c>
      <c r="H7966" s="241">
        <v>1256.6610000000001</v>
      </c>
      <c r="I7966" s="242"/>
      <c r="J7966" s="243">
        <f>ROUND(I7966*H7966,2)</f>
        <v>0</v>
      </c>
      <c r="K7966" s="239" t="s">
        <v>213</v>
      </c>
      <c r="L7966" s="74"/>
      <c r="M7966" s="244" t="s">
        <v>81</v>
      </c>
      <c r="N7966" s="245" t="s">
        <v>53</v>
      </c>
      <c r="O7966" s="49"/>
      <c r="P7966" s="246">
        <f>O7966*H7966</f>
        <v>0</v>
      </c>
      <c r="Q7966" s="246">
        <v>0.00017000000000000001</v>
      </c>
      <c r="R7966" s="246">
        <f>Q7966*H7966</f>
        <v>0.21363237000000002</v>
      </c>
      <c r="S7966" s="246">
        <v>0</v>
      </c>
      <c r="T7966" s="247">
        <f>S7966*H7966</f>
        <v>0</v>
      </c>
      <c r="AR7966" s="25" t="s">
        <v>345</v>
      </c>
      <c r="AT7966" s="25" t="s">
        <v>209</v>
      </c>
      <c r="AU7966" s="25" t="s">
        <v>92</v>
      </c>
      <c r="AY7966" s="25" t="s">
        <v>207</v>
      </c>
      <c r="BE7966" s="248">
        <f>IF(N7966="základní",J7966,0)</f>
        <v>0</v>
      </c>
      <c r="BF7966" s="248">
        <f>IF(N7966="snížená",J7966,0)</f>
        <v>0</v>
      </c>
      <c r="BG7966" s="248">
        <f>IF(N7966="zákl. přenesená",J7966,0)</f>
        <v>0</v>
      </c>
      <c r="BH7966" s="248">
        <f>IF(N7966="sníž. přenesená",J7966,0)</f>
        <v>0</v>
      </c>
      <c r="BI7966" s="248">
        <f>IF(N7966="nulová",J7966,0)</f>
        <v>0</v>
      </c>
      <c r="BJ7966" s="25" t="s">
        <v>90</v>
      </c>
      <c r="BK7966" s="248">
        <f>ROUND(I7966*H7966,2)</f>
        <v>0</v>
      </c>
      <c r="BL7966" s="25" t="s">
        <v>345</v>
      </c>
      <c r="BM7966" s="25" t="s">
        <v>6305</v>
      </c>
    </row>
    <row r="7967" s="12" customFormat="1">
      <c r="B7967" s="252"/>
      <c r="C7967" s="253"/>
      <c r="D7967" s="249" t="s">
        <v>218</v>
      </c>
      <c r="E7967" s="254" t="s">
        <v>81</v>
      </c>
      <c r="F7967" s="255" t="s">
        <v>6306</v>
      </c>
      <c r="G7967" s="253"/>
      <c r="H7967" s="254" t="s">
        <v>81</v>
      </c>
      <c r="I7967" s="256"/>
      <c r="J7967" s="253"/>
      <c r="K7967" s="253"/>
      <c r="L7967" s="257"/>
      <c r="M7967" s="258"/>
      <c r="N7967" s="259"/>
      <c r="O7967" s="259"/>
      <c r="P7967" s="259"/>
      <c r="Q7967" s="259"/>
      <c r="R7967" s="259"/>
      <c r="S7967" s="259"/>
      <c r="T7967" s="260"/>
      <c r="AT7967" s="261" t="s">
        <v>218</v>
      </c>
      <c r="AU7967" s="261" t="s">
        <v>92</v>
      </c>
      <c r="AV7967" s="12" t="s">
        <v>90</v>
      </c>
      <c r="AW7967" s="12" t="s">
        <v>45</v>
      </c>
      <c r="AX7967" s="12" t="s">
        <v>83</v>
      </c>
      <c r="AY7967" s="261" t="s">
        <v>207</v>
      </c>
    </row>
    <row r="7968" s="12" customFormat="1">
      <c r="B7968" s="252"/>
      <c r="C7968" s="253"/>
      <c r="D7968" s="249" t="s">
        <v>218</v>
      </c>
      <c r="E7968" s="254" t="s">
        <v>81</v>
      </c>
      <c r="F7968" s="255" t="s">
        <v>769</v>
      </c>
      <c r="G7968" s="253"/>
      <c r="H7968" s="254" t="s">
        <v>81</v>
      </c>
      <c r="I7968" s="256"/>
      <c r="J7968" s="253"/>
      <c r="K7968" s="253"/>
      <c r="L7968" s="257"/>
      <c r="M7968" s="258"/>
      <c r="N7968" s="259"/>
      <c r="O7968" s="259"/>
      <c r="P7968" s="259"/>
      <c r="Q7968" s="259"/>
      <c r="R7968" s="259"/>
      <c r="S7968" s="259"/>
      <c r="T7968" s="260"/>
      <c r="AT7968" s="261" t="s">
        <v>218</v>
      </c>
      <c r="AU7968" s="261" t="s">
        <v>92</v>
      </c>
      <c r="AV7968" s="12" t="s">
        <v>90</v>
      </c>
      <c r="AW7968" s="12" t="s">
        <v>45</v>
      </c>
      <c r="AX7968" s="12" t="s">
        <v>83</v>
      </c>
      <c r="AY7968" s="261" t="s">
        <v>207</v>
      </c>
    </row>
    <row r="7969" s="13" customFormat="1">
      <c r="B7969" s="262"/>
      <c r="C7969" s="263"/>
      <c r="D7969" s="249" t="s">
        <v>218</v>
      </c>
      <c r="E7969" s="264" t="s">
        <v>81</v>
      </c>
      <c r="F7969" s="265" t="s">
        <v>6307</v>
      </c>
      <c r="G7969" s="263"/>
      <c r="H7969" s="266">
        <v>2.3199999999999998</v>
      </c>
      <c r="I7969" s="267"/>
      <c r="J7969" s="263"/>
      <c r="K7969" s="263"/>
      <c r="L7969" s="268"/>
      <c r="M7969" s="269"/>
      <c r="N7969" s="270"/>
      <c r="O7969" s="270"/>
      <c r="P7969" s="270"/>
      <c r="Q7969" s="270"/>
      <c r="R7969" s="270"/>
      <c r="S7969" s="270"/>
      <c r="T7969" s="271"/>
      <c r="AT7969" s="272" t="s">
        <v>218</v>
      </c>
      <c r="AU7969" s="272" t="s">
        <v>92</v>
      </c>
      <c r="AV7969" s="13" t="s">
        <v>92</v>
      </c>
      <c r="AW7969" s="13" t="s">
        <v>45</v>
      </c>
      <c r="AX7969" s="13" t="s">
        <v>83</v>
      </c>
      <c r="AY7969" s="272" t="s">
        <v>207</v>
      </c>
    </row>
    <row r="7970" s="13" customFormat="1">
      <c r="B7970" s="262"/>
      <c r="C7970" s="263"/>
      <c r="D7970" s="249" t="s">
        <v>218</v>
      </c>
      <c r="E7970" s="264" t="s">
        <v>81</v>
      </c>
      <c r="F7970" s="265" t="s">
        <v>6308</v>
      </c>
      <c r="G7970" s="263"/>
      <c r="H7970" s="266">
        <v>1.5600000000000001</v>
      </c>
      <c r="I7970" s="267"/>
      <c r="J7970" s="263"/>
      <c r="K7970" s="263"/>
      <c r="L7970" s="268"/>
      <c r="M7970" s="269"/>
      <c r="N7970" s="270"/>
      <c r="O7970" s="270"/>
      <c r="P7970" s="270"/>
      <c r="Q7970" s="270"/>
      <c r="R7970" s="270"/>
      <c r="S7970" s="270"/>
      <c r="T7970" s="271"/>
      <c r="AT7970" s="272" t="s">
        <v>218</v>
      </c>
      <c r="AU7970" s="272" t="s">
        <v>92</v>
      </c>
      <c r="AV7970" s="13" t="s">
        <v>92</v>
      </c>
      <c r="AW7970" s="13" t="s">
        <v>45</v>
      </c>
      <c r="AX7970" s="13" t="s">
        <v>83</v>
      </c>
      <c r="AY7970" s="272" t="s">
        <v>207</v>
      </c>
    </row>
    <row r="7971" s="13" customFormat="1">
      <c r="B7971" s="262"/>
      <c r="C7971" s="263"/>
      <c r="D7971" s="249" t="s">
        <v>218</v>
      </c>
      <c r="E7971" s="264" t="s">
        <v>81</v>
      </c>
      <c r="F7971" s="265" t="s">
        <v>6309</v>
      </c>
      <c r="G7971" s="263"/>
      <c r="H7971" s="266">
        <v>2.0800000000000001</v>
      </c>
      <c r="I7971" s="267"/>
      <c r="J7971" s="263"/>
      <c r="K7971" s="263"/>
      <c r="L7971" s="268"/>
      <c r="M7971" s="269"/>
      <c r="N7971" s="270"/>
      <c r="O7971" s="270"/>
      <c r="P7971" s="270"/>
      <c r="Q7971" s="270"/>
      <c r="R7971" s="270"/>
      <c r="S7971" s="270"/>
      <c r="T7971" s="271"/>
      <c r="AT7971" s="272" t="s">
        <v>218</v>
      </c>
      <c r="AU7971" s="272" t="s">
        <v>92</v>
      </c>
      <c r="AV7971" s="13" t="s">
        <v>92</v>
      </c>
      <c r="AW7971" s="13" t="s">
        <v>45</v>
      </c>
      <c r="AX7971" s="13" t="s">
        <v>83</v>
      </c>
      <c r="AY7971" s="272" t="s">
        <v>207</v>
      </c>
    </row>
    <row r="7972" s="13" customFormat="1">
      <c r="B7972" s="262"/>
      <c r="C7972" s="263"/>
      <c r="D7972" s="249" t="s">
        <v>218</v>
      </c>
      <c r="E7972" s="264" t="s">
        <v>81</v>
      </c>
      <c r="F7972" s="265" t="s">
        <v>6310</v>
      </c>
      <c r="G7972" s="263"/>
      <c r="H7972" s="266">
        <v>0.99099999999999999</v>
      </c>
      <c r="I7972" s="267"/>
      <c r="J7972" s="263"/>
      <c r="K7972" s="263"/>
      <c r="L7972" s="268"/>
      <c r="M7972" s="269"/>
      <c r="N7972" s="270"/>
      <c r="O7972" s="270"/>
      <c r="P7972" s="270"/>
      <c r="Q7972" s="270"/>
      <c r="R7972" s="270"/>
      <c r="S7972" s="270"/>
      <c r="T7972" s="271"/>
      <c r="AT7972" s="272" t="s">
        <v>218</v>
      </c>
      <c r="AU7972" s="272" t="s">
        <v>92</v>
      </c>
      <c r="AV7972" s="13" t="s">
        <v>92</v>
      </c>
      <c r="AW7972" s="13" t="s">
        <v>45</v>
      </c>
      <c r="AX7972" s="13" t="s">
        <v>83</v>
      </c>
      <c r="AY7972" s="272" t="s">
        <v>207</v>
      </c>
    </row>
    <row r="7973" s="13" customFormat="1">
      <c r="B7973" s="262"/>
      <c r="C7973" s="263"/>
      <c r="D7973" s="249" t="s">
        <v>218</v>
      </c>
      <c r="E7973" s="264" t="s">
        <v>81</v>
      </c>
      <c r="F7973" s="265" t="s">
        <v>6309</v>
      </c>
      <c r="G7973" s="263"/>
      <c r="H7973" s="266">
        <v>2.0800000000000001</v>
      </c>
      <c r="I7973" s="267"/>
      <c r="J7973" s="263"/>
      <c r="K7973" s="263"/>
      <c r="L7973" s="268"/>
      <c r="M7973" s="269"/>
      <c r="N7973" s="270"/>
      <c r="O7973" s="270"/>
      <c r="P7973" s="270"/>
      <c r="Q7973" s="270"/>
      <c r="R7973" s="270"/>
      <c r="S7973" s="270"/>
      <c r="T7973" s="271"/>
      <c r="AT7973" s="272" t="s">
        <v>218</v>
      </c>
      <c r="AU7973" s="272" t="s">
        <v>92</v>
      </c>
      <c r="AV7973" s="13" t="s">
        <v>92</v>
      </c>
      <c r="AW7973" s="13" t="s">
        <v>45</v>
      </c>
      <c r="AX7973" s="13" t="s">
        <v>83</v>
      </c>
      <c r="AY7973" s="272" t="s">
        <v>207</v>
      </c>
    </row>
    <row r="7974" s="12" customFormat="1">
      <c r="B7974" s="252"/>
      <c r="C7974" s="253"/>
      <c r="D7974" s="249" t="s">
        <v>218</v>
      </c>
      <c r="E7974" s="254" t="s">
        <v>81</v>
      </c>
      <c r="F7974" s="255" t="s">
        <v>486</v>
      </c>
      <c r="G7974" s="253"/>
      <c r="H7974" s="254" t="s">
        <v>81</v>
      </c>
      <c r="I7974" s="256"/>
      <c r="J7974" s="253"/>
      <c r="K7974" s="253"/>
      <c r="L7974" s="257"/>
      <c r="M7974" s="258"/>
      <c r="N7974" s="259"/>
      <c r="O7974" s="259"/>
      <c r="P7974" s="259"/>
      <c r="Q7974" s="259"/>
      <c r="R7974" s="259"/>
      <c r="S7974" s="259"/>
      <c r="T7974" s="260"/>
      <c r="AT7974" s="261" t="s">
        <v>218</v>
      </c>
      <c r="AU7974" s="261" t="s">
        <v>92</v>
      </c>
      <c r="AV7974" s="12" t="s">
        <v>90</v>
      </c>
      <c r="AW7974" s="12" t="s">
        <v>45</v>
      </c>
      <c r="AX7974" s="12" t="s">
        <v>83</v>
      </c>
      <c r="AY7974" s="261" t="s">
        <v>207</v>
      </c>
    </row>
    <row r="7975" s="13" customFormat="1">
      <c r="B7975" s="262"/>
      <c r="C7975" s="263"/>
      <c r="D7975" s="249" t="s">
        <v>218</v>
      </c>
      <c r="E7975" s="264" t="s">
        <v>81</v>
      </c>
      <c r="F7975" s="265" t="s">
        <v>6311</v>
      </c>
      <c r="G7975" s="263"/>
      <c r="H7975" s="266">
        <v>6.2400000000000002</v>
      </c>
      <c r="I7975" s="267"/>
      <c r="J7975" s="263"/>
      <c r="K7975" s="263"/>
      <c r="L7975" s="268"/>
      <c r="M7975" s="269"/>
      <c r="N7975" s="270"/>
      <c r="O7975" s="270"/>
      <c r="P7975" s="270"/>
      <c r="Q7975" s="270"/>
      <c r="R7975" s="270"/>
      <c r="S7975" s="270"/>
      <c r="T7975" s="271"/>
      <c r="AT7975" s="272" t="s">
        <v>218</v>
      </c>
      <c r="AU7975" s="272" t="s">
        <v>92</v>
      </c>
      <c r="AV7975" s="13" t="s">
        <v>92</v>
      </c>
      <c r="AW7975" s="13" t="s">
        <v>45</v>
      </c>
      <c r="AX7975" s="13" t="s">
        <v>83</v>
      </c>
      <c r="AY7975" s="272" t="s">
        <v>207</v>
      </c>
    </row>
    <row r="7976" s="13" customFormat="1">
      <c r="B7976" s="262"/>
      <c r="C7976" s="263"/>
      <c r="D7976" s="249" t="s">
        <v>218</v>
      </c>
      <c r="E7976" s="264" t="s">
        <v>81</v>
      </c>
      <c r="F7976" s="265" t="s">
        <v>6312</v>
      </c>
      <c r="G7976" s="263"/>
      <c r="H7976" s="266">
        <v>2.8799999999999999</v>
      </c>
      <c r="I7976" s="267"/>
      <c r="J7976" s="263"/>
      <c r="K7976" s="263"/>
      <c r="L7976" s="268"/>
      <c r="M7976" s="269"/>
      <c r="N7976" s="270"/>
      <c r="O7976" s="270"/>
      <c r="P7976" s="270"/>
      <c r="Q7976" s="270"/>
      <c r="R7976" s="270"/>
      <c r="S7976" s="270"/>
      <c r="T7976" s="271"/>
      <c r="AT7976" s="272" t="s">
        <v>218</v>
      </c>
      <c r="AU7976" s="272" t="s">
        <v>92</v>
      </c>
      <c r="AV7976" s="13" t="s">
        <v>92</v>
      </c>
      <c r="AW7976" s="13" t="s">
        <v>45</v>
      </c>
      <c r="AX7976" s="13" t="s">
        <v>83</v>
      </c>
      <c r="AY7976" s="272" t="s">
        <v>207</v>
      </c>
    </row>
    <row r="7977" s="13" customFormat="1">
      <c r="B7977" s="262"/>
      <c r="C7977" s="263"/>
      <c r="D7977" s="249" t="s">
        <v>218</v>
      </c>
      <c r="E7977" s="264" t="s">
        <v>81</v>
      </c>
      <c r="F7977" s="265" t="s">
        <v>6313</v>
      </c>
      <c r="G7977" s="263"/>
      <c r="H7977" s="266">
        <v>1.3200000000000001</v>
      </c>
      <c r="I7977" s="267"/>
      <c r="J7977" s="263"/>
      <c r="K7977" s="263"/>
      <c r="L7977" s="268"/>
      <c r="M7977" s="269"/>
      <c r="N7977" s="270"/>
      <c r="O7977" s="270"/>
      <c r="P7977" s="270"/>
      <c r="Q7977" s="270"/>
      <c r="R7977" s="270"/>
      <c r="S7977" s="270"/>
      <c r="T7977" s="271"/>
      <c r="AT7977" s="272" t="s">
        <v>218</v>
      </c>
      <c r="AU7977" s="272" t="s">
        <v>92</v>
      </c>
      <c r="AV7977" s="13" t="s">
        <v>92</v>
      </c>
      <c r="AW7977" s="13" t="s">
        <v>45</v>
      </c>
      <c r="AX7977" s="13" t="s">
        <v>83</v>
      </c>
      <c r="AY7977" s="272" t="s">
        <v>207</v>
      </c>
    </row>
    <row r="7978" s="13" customFormat="1">
      <c r="B7978" s="262"/>
      <c r="C7978" s="263"/>
      <c r="D7978" s="249" t="s">
        <v>218</v>
      </c>
      <c r="E7978" s="264" t="s">
        <v>81</v>
      </c>
      <c r="F7978" s="265" t="s">
        <v>6308</v>
      </c>
      <c r="G7978" s="263"/>
      <c r="H7978" s="266">
        <v>1.5600000000000001</v>
      </c>
      <c r="I7978" s="267"/>
      <c r="J7978" s="263"/>
      <c r="K7978" s="263"/>
      <c r="L7978" s="268"/>
      <c r="M7978" s="269"/>
      <c r="N7978" s="270"/>
      <c r="O7978" s="270"/>
      <c r="P7978" s="270"/>
      <c r="Q7978" s="270"/>
      <c r="R7978" s="270"/>
      <c r="S7978" s="270"/>
      <c r="T7978" s="271"/>
      <c r="AT7978" s="272" t="s">
        <v>218</v>
      </c>
      <c r="AU7978" s="272" t="s">
        <v>92</v>
      </c>
      <c r="AV7978" s="13" t="s">
        <v>92</v>
      </c>
      <c r="AW7978" s="13" t="s">
        <v>45</v>
      </c>
      <c r="AX7978" s="13" t="s">
        <v>83</v>
      </c>
      <c r="AY7978" s="272" t="s">
        <v>207</v>
      </c>
    </row>
    <row r="7979" s="13" customFormat="1">
      <c r="B7979" s="262"/>
      <c r="C7979" s="263"/>
      <c r="D7979" s="249" t="s">
        <v>218</v>
      </c>
      <c r="E7979" s="264" t="s">
        <v>81</v>
      </c>
      <c r="F7979" s="265" t="s">
        <v>6314</v>
      </c>
      <c r="G7979" s="263"/>
      <c r="H7979" s="266">
        <v>1.98</v>
      </c>
      <c r="I7979" s="267"/>
      <c r="J7979" s="263"/>
      <c r="K7979" s="263"/>
      <c r="L7979" s="268"/>
      <c r="M7979" s="269"/>
      <c r="N7979" s="270"/>
      <c r="O7979" s="270"/>
      <c r="P7979" s="270"/>
      <c r="Q7979" s="270"/>
      <c r="R7979" s="270"/>
      <c r="S7979" s="270"/>
      <c r="T7979" s="271"/>
      <c r="AT7979" s="272" t="s">
        <v>218</v>
      </c>
      <c r="AU7979" s="272" t="s">
        <v>92</v>
      </c>
      <c r="AV7979" s="13" t="s">
        <v>92</v>
      </c>
      <c r="AW7979" s="13" t="s">
        <v>45</v>
      </c>
      <c r="AX7979" s="13" t="s">
        <v>83</v>
      </c>
      <c r="AY7979" s="272" t="s">
        <v>207</v>
      </c>
    </row>
    <row r="7980" s="13" customFormat="1">
      <c r="B7980" s="262"/>
      <c r="C7980" s="263"/>
      <c r="D7980" s="249" t="s">
        <v>218</v>
      </c>
      <c r="E7980" s="264" t="s">
        <v>81</v>
      </c>
      <c r="F7980" s="265" t="s">
        <v>6311</v>
      </c>
      <c r="G7980" s="263"/>
      <c r="H7980" s="266">
        <v>6.2400000000000002</v>
      </c>
      <c r="I7980" s="267"/>
      <c r="J7980" s="263"/>
      <c r="K7980" s="263"/>
      <c r="L7980" s="268"/>
      <c r="M7980" s="269"/>
      <c r="N7980" s="270"/>
      <c r="O7980" s="270"/>
      <c r="P7980" s="270"/>
      <c r="Q7980" s="270"/>
      <c r="R7980" s="270"/>
      <c r="S7980" s="270"/>
      <c r="T7980" s="271"/>
      <c r="AT7980" s="272" t="s">
        <v>218</v>
      </c>
      <c r="AU7980" s="272" t="s">
        <v>92</v>
      </c>
      <c r="AV7980" s="13" t="s">
        <v>92</v>
      </c>
      <c r="AW7980" s="13" t="s">
        <v>45</v>
      </c>
      <c r="AX7980" s="13" t="s">
        <v>83</v>
      </c>
      <c r="AY7980" s="272" t="s">
        <v>207</v>
      </c>
    </row>
    <row r="7981" s="12" customFormat="1">
      <c r="B7981" s="252"/>
      <c r="C7981" s="253"/>
      <c r="D7981" s="249" t="s">
        <v>218</v>
      </c>
      <c r="E7981" s="254" t="s">
        <v>81</v>
      </c>
      <c r="F7981" s="255" t="s">
        <v>669</v>
      </c>
      <c r="G7981" s="253"/>
      <c r="H7981" s="254" t="s">
        <v>81</v>
      </c>
      <c r="I7981" s="256"/>
      <c r="J7981" s="253"/>
      <c r="K7981" s="253"/>
      <c r="L7981" s="257"/>
      <c r="M7981" s="258"/>
      <c r="N7981" s="259"/>
      <c r="O7981" s="259"/>
      <c r="P7981" s="259"/>
      <c r="Q7981" s="259"/>
      <c r="R7981" s="259"/>
      <c r="S7981" s="259"/>
      <c r="T7981" s="260"/>
      <c r="AT7981" s="261" t="s">
        <v>218</v>
      </c>
      <c r="AU7981" s="261" t="s">
        <v>92</v>
      </c>
      <c r="AV7981" s="12" t="s">
        <v>90</v>
      </c>
      <c r="AW7981" s="12" t="s">
        <v>45</v>
      </c>
      <c r="AX7981" s="12" t="s">
        <v>83</v>
      </c>
      <c r="AY7981" s="261" t="s">
        <v>207</v>
      </c>
    </row>
    <row r="7982" s="13" customFormat="1">
      <c r="B7982" s="262"/>
      <c r="C7982" s="263"/>
      <c r="D7982" s="249" t="s">
        <v>218</v>
      </c>
      <c r="E7982" s="264" t="s">
        <v>81</v>
      </c>
      <c r="F7982" s="265" t="s">
        <v>6315</v>
      </c>
      <c r="G7982" s="263"/>
      <c r="H7982" s="266">
        <v>12.48</v>
      </c>
      <c r="I7982" s="267"/>
      <c r="J7982" s="263"/>
      <c r="K7982" s="263"/>
      <c r="L7982" s="268"/>
      <c r="M7982" s="269"/>
      <c r="N7982" s="270"/>
      <c r="O7982" s="270"/>
      <c r="P7982" s="270"/>
      <c r="Q7982" s="270"/>
      <c r="R7982" s="270"/>
      <c r="S7982" s="270"/>
      <c r="T7982" s="271"/>
      <c r="AT7982" s="272" t="s">
        <v>218</v>
      </c>
      <c r="AU7982" s="272" t="s">
        <v>92</v>
      </c>
      <c r="AV7982" s="13" t="s">
        <v>92</v>
      </c>
      <c r="AW7982" s="13" t="s">
        <v>45</v>
      </c>
      <c r="AX7982" s="13" t="s">
        <v>83</v>
      </c>
      <c r="AY7982" s="272" t="s">
        <v>207</v>
      </c>
    </row>
    <row r="7983" s="13" customFormat="1">
      <c r="B7983" s="262"/>
      <c r="C7983" s="263"/>
      <c r="D7983" s="249" t="s">
        <v>218</v>
      </c>
      <c r="E7983" s="264" t="s">
        <v>81</v>
      </c>
      <c r="F7983" s="265" t="s">
        <v>6316</v>
      </c>
      <c r="G7983" s="263"/>
      <c r="H7983" s="266">
        <v>1.6799999999999999</v>
      </c>
      <c r="I7983" s="267"/>
      <c r="J7983" s="263"/>
      <c r="K7983" s="263"/>
      <c r="L7983" s="268"/>
      <c r="M7983" s="269"/>
      <c r="N7983" s="270"/>
      <c r="O7983" s="270"/>
      <c r="P7983" s="270"/>
      <c r="Q7983" s="270"/>
      <c r="R7983" s="270"/>
      <c r="S7983" s="270"/>
      <c r="T7983" s="271"/>
      <c r="AT7983" s="272" t="s">
        <v>218</v>
      </c>
      <c r="AU7983" s="272" t="s">
        <v>92</v>
      </c>
      <c r="AV7983" s="13" t="s">
        <v>92</v>
      </c>
      <c r="AW7983" s="13" t="s">
        <v>45</v>
      </c>
      <c r="AX7983" s="13" t="s">
        <v>83</v>
      </c>
      <c r="AY7983" s="272" t="s">
        <v>207</v>
      </c>
    </row>
    <row r="7984" s="13" customFormat="1">
      <c r="B7984" s="262"/>
      <c r="C7984" s="263"/>
      <c r="D7984" s="249" t="s">
        <v>218</v>
      </c>
      <c r="E7984" s="264" t="s">
        <v>81</v>
      </c>
      <c r="F7984" s="265" t="s">
        <v>6317</v>
      </c>
      <c r="G7984" s="263"/>
      <c r="H7984" s="266">
        <v>0.83199999999999996</v>
      </c>
      <c r="I7984" s="267"/>
      <c r="J7984" s="263"/>
      <c r="K7984" s="263"/>
      <c r="L7984" s="268"/>
      <c r="M7984" s="269"/>
      <c r="N7984" s="270"/>
      <c r="O7984" s="270"/>
      <c r="P7984" s="270"/>
      <c r="Q7984" s="270"/>
      <c r="R7984" s="270"/>
      <c r="S7984" s="270"/>
      <c r="T7984" s="271"/>
      <c r="AT7984" s="272" t="s">
        <v>218</v>
      </c>
      <c r="AU7984" s="272" t="s">
        <v>92</v>
      </c>
      <c r="AV7984" s="13" t="s">
        <v>92</v>
      </c>
      <c r="AW7984" s="13" t="s">
        <v>45</v>
      </c>
      <c r="AX7984" s="13" t="s">
        <v>83</v>
      </c>
      <c r="AY7984" s="272" t="s">
        <v>207</v>
      </c>
    </row>
    <row r="7985" s="13" customFormat="1">
      <c r="B7985" s="262"/>
      <c r="C7985" s="263"/>
      <c r="D7985" s="249" t="s">
        <v>218</v>
      </c>
      <c r="E7985" s="264" t="s">
        <v>81</v>
      </c>
      <c r="F7985" s="265" t="s">
        <v>6314</v>
      </c>
      <c r="G7985" s="263"/>
      <c r="H7985" s="266">
        <v>1.98</v>
      </c>
      <c r="I7985" s="267"/>
      <c r="J7985" s="263"/>
      <c r="K7985" s="263"/>
      <c r="L7985" s="268"/>
      <c r="M7985" s="269"/>
      <c r="N7985" s="270"/>
      <c r="O7985" s="270"/>
      <c r="P7985" s="270"/>
      <c r="Q7985" s="270"/>
      <c r="R7985" s="270"/>
      <c r="S7985" s="270"/>
      <c r="T7985" s="271"/>
      <c r="AT7985" s="272" t="s">
        <v>218</v>
      </c>
      <c r="AU7985" s="272" t="s">
        <v>92</v>
      </c>
      <c r="AV7985" s="13" t="s">
        <v>92</v>
      </c>
      <c r="AW7985" s="13" t="s">
        <v>45</v>
      </c>
      <c r="AX7985" s="13" t="s">
        <v>83</v>
      </c>
      <c r="AY7985" s="272" t="s">
        <v>207</v>
      </c>
    </row>
    <row r="7986" s="13" customFormat="1">
      <c r="B7986" s="262"/>
      <c r="C7986" s="263"/>
      <c r="D7986" s="249" t="s">
        <v>218</v>
      </c>
      <c r="E7986" s="264" t="s">
        <v>81</v>
      </c>
      <c r="F7986" s="265" t="s">
        <v>6318</v>
      </c>
      <c r="G7986" s="263"/>
      <c r="H7986" s="266">
        <v>1.44</v>
      </c>
      <c r="I7986" s="267"/>
      <c r="J7986" s="263"/>
      <c r="K7986" s="263"/>
      <c r="L7986" s="268"/>
      <c r="M7986" s="269"/>
      <c r="N7986" s="270"/>
      <c r="O7986" s="270"/>
      <c r="P7986" s="270"/>
      <c r="Q7986" s="270"/>
      <c r="R7986" s="270"/>
      <c r="S7986" s="270"/>
      <c r="T7986" s="271"/>
      <c r="AT7986" s="272" t="s">
        <v>218</v>
      </c>
      <c r="AU7986" s="272" t="s">
        <v>92</v>
      </c>
      <c r="AV7986" s="13" t="s">
        <v>92</v>
      </c>
      <c r="AW7986" s="13" t="s">
        <v>45</v>
      </c>
      <c r="AX7986" s="13" t="s">
        <v>83</v>
      </c>
      <c r="AY7986" s="272" t="s">
        <v>207</v>
      </c>
    </row>
    <row r="7987" s="12" customFormat="1">
      <c r="B7987" s="252"/>
      <c r="C7987" s="253"/>
      <c r="D7987" s="249" t="s">
        <v>218</v>
      </c>
      <c r="E7987" s="254" t="s">
        <v>81</v>
      </c>
      <c r="F7987" s="255" t="s">
        <v>673</v>
      </c>
      <c r="G7987" s="253"/>
      <c r="H7987" s="254" t="s">
        <v>81</v>
      </c>
      <c r="I7987" s="256"/>
      <c r="J7987" s="253"/>
      <c r="K7987" s="253"/>
      <c r="L7987" s="257"/>
      <c r="M7987" s="258"/>
      <c r="N7987" s="259"/>
      <c r="O7987" s="259"/>
      <c r="P7987" s="259"/>
      <c r="Q7987" s="259"/>
      <c r="R7987" s="259"/>
      <c r="S7987" s="259"/>
      <c r="T7987" s="260"/>
      <c r="AT7987" s="261" t="s">
        <v>218</v>
      </c>
      <c r="AU7987" s="261" t="s">
        <v>92</v>
      </c>
      <c r="AV7987" s="12" t="s">
        <v>90</v>
      </c>
      <c r="AW7987" s="12" t="s">
        <v>45</v>
      </c>
      <c r="AX7987" s="12" t="s">
        <v>83</v>
      </c>
      <c r="AY7987" s="261" t="s">
        <v>207</v>
      </c>
    </row>
    <row r="7988" s="13" customFormat="1">
      <c r="B7988" s="262"/>
      <c r="C7988" s="263"/>
      <c r="D7988" s="249" t="s">
        <v>218</v>
      </c>
      <c r="E7988" s="264" t="s">
        <v>81</v>
      </c>
      <c r="F7988" s="265" t="s">
        <v>6319</v>
      </c>
      <c r="G7988" s="263"/>
      <c r="H7988" s="266">
        <v>9.3599999999999994</v>
      </c>
      <c r="I7988" s="267"/>
      <c r="J7988" s="263"/>
      <c r="K7988" s="263"/>
      <c r="L7988" s="268"/>
      <c r="M7988" s="269"/>
      <c r="N7988" s="270"/>
      <c r="O7988" s="270"/>
      <c r="P7988" s="270"/>
      <c r="Q7988" s="270"/>
      <c r="R7988" s="270"/>
      <c r="S7988" s="270"/>
      <c r="T7988" s="271"/>
      <c r="AT7988" s="272" t="s">
        <v>218</v>
      </c>
      <c r="AU7988" s="272" t="s">
        <v>92</v>
      </c>
      <c r="AV7988" s="13" t="s">
        <v>92</v>
      </c>
      <c r="AW7988" s="13" t="s">
        <v>45</v>
      </c>
      <c r="AX7988" s="13" t="s">
        <v>83</v>
      </c>
      <c r="AY7988" s="272" t="s">
        <v>207</v>
      </c>
    </row>
    <row r="7989" s="12" customFormat="1">
      <c r="B7989" s="252"/>
      <c r="C7989" s="253"/>
      <c r="D7989" s="249" t="s">
        <v>218</v>
      </c>
      <c r="E7989" s="254" t="s">
        <v>81</v>
      </c>
      <c r="F7989" s="255" t="s">
        <v>6320</v>
      </c>
      <c r="G7989" s="253"/>
      <c r="H7989" s="254" t="s">
        <v>81</v>
      </c>
      <c r="I7989" s="256"/>
      <c r="J7989" s="253"/>
      <c r="K7989" s="253"/>
      <c r="L7989" s="257"/>
      <c r="M7989" s="258"/>
      <c r="N7989" s="259"/>
      <c r="O7989" s="259"/>
      <c r="P7989" s="259"/>
      <c r="Q7989" s="259"/>
      <c r="R7989" s="259"/>
      <c r="S7989" s="259"/>
      <c r="T7989" s="260"/>
      <c r="AT7989" s="261" t="s">
        <v>218</v>
      </c>
      <c r="AU7989" s="261" t="s">
        <v>92</v>
      </c>
      <c r="AV7989" s="12" t="s">
        <v>90</v>
      </c>
      <c r="AW7989" s="12" t="s">
        <v>45</v>
      </c>
      <c r="AX7989" s="12" t="s">
        <v>83</v>
      </c>
      <c r="AY7989" s="261" t="s">
        <v>207</v>
      </c>
    </row>
    <row r="7990" s="12" customFormat="1">
      <c r="B7990" s="252"/>
      <c r="C7990" s="253"/>
      <c r="D7990" s="249" t="s">
        <v>218</v>
      </c>
      <c r="E7990" s="254" t="s">
        <v>81</v>
      </c>
      <c r="F7990" s="255" t="s">
        <v>769</v>
      </c>
      <c r="G7990" s="253"/>
      <c r="H7990" s="254" t="s">
        <v>81</v>
      </c>
      <c r="I7990" s="256"/>
      <c r="J7990" s="253"/>
      <c r="K7990" s="253"/>
      <c r="L7990" s="257"/>
      <c r="M7990" s="258"/>
      <c r="N7990" s="259"/>
      <c r="O7990" s="259"/>
      <c r="P7990" s="259"/>
      <c r="Q7990" s="259"/>
      <c r="R7990" s="259"/>
      <c r="S7990" s="259"/>
      <c r="T7990" s="260"/>
      <c r="AT7990" s="261" t="s">
        <v>218</v>
      </c>
      <c r="AU7990" s="261" t="s">
        <v>92</v>
      </c>
      <c r="AV7990" s="12" t="s">
        <v>90</v>
      </c>
      <c r="AW7990" s="12" t="s">
        <v>45</v>
      </c>
      <c r="AX7990" s="12" t="s">
        <v>83</v>
      </c>
      <c r="AY7990" s="261" t="s">
        <v>207</v>
      </c>
    </row>
    <row r="7991" s="12" customFormat="1">
      <c r="B7991" s="252"/>
      <c r="C7991" s="253"/>
      <c r="D7991" s="249" t="s">
        <v>218</v>
      </c>
      <c r="E7991" s="254" t="s">
        <v>81</v>
      </c>
      <c r="F7991" s="255" t="s">
        <v>787</v>
      </c>
      <c r="G7991" s="253"/>
      <c r="H7991" s="254" t="s">
        <v>81</v>
      </c>
      <c r="I7991" s="256"/>
      <c r="J7991" s="253"/>
      <c r="K7991" s="253"/>
      <c r="L7991" s="257"/>
      <c r="M7991" s="258"/>
      <c r="N7991" s="259"/>
      <c r="O7991" s="259"/>
      <c r="P7991" s="259"/>
      <c r="Q7991" s="259"/>
      <c r="R7991" s="259"/>
      <c r="S7991" s="259"/>
      <c r="T7991" s="260"/>
      <c r="AT7991" s="261" t="s">
        <v>218</v>
      </c>
      <c r="AU7991" s="261" t="s">
        <v>92</v>
      </c>
      <c r="AV7991" s="12" t="s">
        <v>90</v>
      </c>
      <c r="AW7991" s="12" t="s">
        <v>45</v>
      </c>
      <c r="AX7991" s="12" t="s">
        <v>83</v>
      </c>
      <c r="AY7991" s="261" t="s">
        <v>207</v>
      </c>
    </row>
    <row r="7992" s="13" customFormat="1">
      <c r="B7992" s="262"/>
      <c r="C7992" s="263"/>
      <c r="D7992" s="249" t="s">
        <v>218</v>
      </c>
      <c r="E7992" s="264" t="s">
        <v>81</v>
      </c>
      <c r="F7992" s="265" t="s">
        <v>6321</v>
      </c>
      <c r="G7992" s="263"/>
      <c r="H7992" s="266">
        <v>5.2629999999999999</v>
      </c>
      <c r="I7992" s="267"/>
      <c r="J7992" s="263"/>
      <c r="K7992" s="263"/>
      <c r="L7992" s="268"/>
      <c r="M7992" s="269"/>
      <c r="N7992" s="270"/>
      <c r="O7992" s="270"/>
      <c r="P7992" s="270"/>
      <c r="Q7992" s="270"/>
      <c r="R7992" s="270"/>
      <c r="S7992" s="270"/>
      <c r="T7992" s="271"/>
      <c r="AT7992" s="272" t="s">
        <v>218</v>
      </c>
      <c r="AU7992" s="272" t="s">
        <v>92</v>
      </c>
      <c r="AV7992" s="13" t="s">
        <v>92</v>
      </c>
      <c r="AW7992" s="13" t="s">
        <v>45</v>
      </c>
      <c r="AX7992" s="13" t="s">
        <v>83</v>
      </c>
      <c r="AY7992" s="272" t="s">
        <v>207</v>
      </c>
    </row>
    <row r="7993" s="12" customFormat="1">
      <c r="B7993" s="252"/>
      <c r="C7993" s="253"/>
      <c r="D7993" s="249" t="s">
        <v>218</v>
      </c>
      <c r="E7993" s="254" t="s">
        <v>81</v>
      </c>
      <c r="F7993" s="255" t="s">
        <v>486</v>
      </c>
      <c r="G7993" s="253"/>
      <c r="H7993" s="254" t="s">
        <v>81</v>
      </c>
      <c r="I7993" s="256"/>
      <c r="J7993" s="253"/>
      <c r="K7993" s="253"/>
      <c r="L7993" s="257"/>
      <c r="M7993" s="258"/>
      <c r="N7993" s="259"/>
      <c r="O7993" s="259"/>
      <c r="P7993" s="259"/>
      <c r="Q7993" s="259"/>
      <c r="R7993" s="259"/>
      <c r="S7993" s="259"/>
      <c r="T7993" s="260"/>
      <c r="AT7993" s="261" t="s">
        <v>218</v>
      </c>
      <c r="AU7993" s="261" t="s">
        <v>92</v>
      </c>
      <c r="AV7993" s="12" t="s">
        <v>90</v>
      </c>
      <c r="AW7993" s="12" t="s">
        <v>45</v>
      </c>
      <c r="AX7993" s="12" t="s">
        <v>83</v>
      </c>
      <c r="AY7993" s="261" t="s">
        <v>207</v>
      </c>
    </row>
    <row r="7994" s="12" customFormat="1">
      <c r="B7994" s="252"/>
      <c r="C7994" s="253"/>
      <c r="D7994" s="249" t="s">
        <v>218</v>
      </c>
      <c r="E7994" s="254" t="s">
        <v>81</v>
      </c>
      <c r="F7994" s="255" t="s">
        <v>789</v>
      </c>
      <c r="G7994" s="253"/>
      <c r="H7994" s="254" t="s">
        <v>81</v>
      </c>
      <c r="I7994" s="256"/>
      <c r="J7994" s="253"/>
      <c r="K7994" s="253"/>
      <c r="L7994" s="257"/>
      <c r="M7994" s="258"/>
      <c r="N7994" s="259"/>
      <c r="O7994" s="259"/>
      <c r="P7994" s="259"/>
      <c r="Q7994" s="259"/>
      <c r="R7994" s="259"/>
      <c r="S7994" s="259"/>
      <c r="T7994" s="260"/>
      <c r="AT7994" s="261" t="s">
        <v>218</v>
      </c>
      <c r="AU7994" s="261" t="s">
        <v>92</v>
      </c>
      <c r="AV7994" s="12" t="s">
        <v>90</v>
      </c>
      <c r="AW7994" s="12" t="s">
        <v>45</v>
      </c>
      <c r="AX7994" s="12" t="s">
        <v>83</v>
      </c>
      <c r="AY7994" s="261" t="s">
        <v>207</v>
      </c>
    </row>
    <row r="7995" s="13" customFormat="1">
      <c r="B7995" s="262"/>
      <c r="C7995" s="263"/>
      <c r="D7995" s="249" t="s">
        <v>218</v>
      </c>
      <c r="E7995" s="264" t="s">
        <v>81</v>
      </c>
      <c r="F7995" s="265" t="s">
        <v>6322</v>
      </c>
      <c r="G7995" s="263"/>
      <c r="H7995" s="266">
        <v>17.495999999999999</v>
      </c>
      <c r="I7995" s="267"/>
      <c r="J7995" s="263"/>
      <c r="K7995" s="263"/>
      <c r="L7995" s="268"/>
      <c r="M7995" s="269"/>
      <c r="N7995" s="270"/>
      <c r="O7995" s="270"/>
      <c r="P7995" s="270"/>
      <c r="Q7995" s="270"/>
      <c r="R7995" s="270"/>
      <c r="S7995" s="270"/>
      <c r="T7995" s="271"/>
      <c r="AT7995" s="272" t="s">
        <v>218</v>
      </c>
      <c r="AU7995" s="272" t="s">
        <v>92</v>
      </c>
      <c r="AV7995" s="13" t="s">
        <v>92</v>
      </c>
      <c r="AW7995" s="13" t="s">
        <v>45</v>
      </c>
      <c r="AX7995" s="13" t="s">
        <v>83</v>
      </c>
      <c r="AY7995" s="272" t="s">
        <v>207</v>
      </c>
    </row>
    <row r="7996" s="12" customFormat="1">
      <c r="B7996" s="252"/>
      <c r="C7996" s="253"/>
      <c r="D7996" s="249" t="s">
        <v>218</v>
      </c>
      <c r="E7996" s="254" t="s">
        <v>81</v>
      </c>
      <c r="F7996" s="255" t="s">
        <v>791</v>
      </c>
      <c r="G7996" s="253"/>
      <c r="H7996" s="254" t="s">
        <v>81</v>
      </c>
      <c r="I7996" s="256"/>
      <c r="J7996" s="253"/>
      <c r="K7996" s="253"/>
      <c r="L7996" s="257"/>
      <c r="M7996" s="258"/>
      <c r="N7996" s="259"/>
      <c r="O7996" s="259"/>
      <c r="P7996" s="259"/>
      <c r="Q7996" s="259"/>
      <c r="R7996" s="259"/>
      <c r="S7996" s="259"/>
      <c r="T7996" s="260"/>
      <c r="AT7996" s="261" t="s">
        <v>218</v>
      </c>
      <c r="AU7996" s="261" t="s">
        <v>92</v>
      </c>
      <c r="AV7996" s="12" t="s">
        <v>90</v>
      </c>
      <c r="AW7996" s="12" t="s">
        <v>45</v>
      </c>
      <c r="AX7996" s="12" t="s">
        <v>83</v>
      </c>
      <c r="AY7996" s="261" t="s">
        <v>207</v>
      </c>
    </row>
    <row r="7997" s="12" customFormat="1">
      <c r="B7997" s="252"/>
      <c r="C7997" s="253"/>
      <c r="D7997" s="249" t="s">
        <v>218</v>
      </c>
      <c r="E7997" s="254" t="s">
        <v>81</v>
      </c>
      <c r="F7997" s="255" t="s">
        <v>792</v>
      </c>
      <c r="G7997" s="253"/>
      <c r="H7997" s="254" t="s">
        <v>81</v>
      </c>
      <c r="I7997" s="256"/>
      <c r="J7997" s="253"/>
      <c r="K7997" s="253"/>
      <c r="L7997" s="257"/>
      <c r="M7997" s="258"/>
      <c r="N7997" s="259"/>
      <c r="O7997" s="259"/>
      <c r="P7997" s="259"/>
      <c r="Q7997" s="259"/>
      <c r="R7997" s="259"/>
      <c r="S7997" s="259"/>
      <c r="T7997" s="260"/>
      <c r="AT7997" s="261" t="s">
        <v>218</v>
      </c>
      <c r="AU7997" s="261" t="s">
        <v>92</v>
      </c>
      <c r="AV7997" s="12" t="s">
        <v>90</v>
      </c>
      <c r="AW7997" s="12" t="s">
        <v>45</v>
      </c>
      <c r="AX7997" s="12" t="s">
        <v>83</v>
      </c>
      <c r="AY7997" s="261" t="s">
        <v>207</v>
      </c>
    </row>
    <row r="7998" s="12" customFormat="1">
      <c r="B7998" s="252"/>
      <c r="C7998" s="253"/>
      <c r="D7998" s="249" t="s">
        <v>218</v>
      </c>
      <c r="E7998" s="254" t="s">
        <v>81</v>
      </c>
      <c r="F7998" s="255" t="s">
        <v>793</v>
      </c>
      <c r="G7998" s="253"/>
      <c r="H7998" s="254" t="s">
        <v>81</v>
      </c>
      <c r="I7998" s="256"/>
      <c r="J7998" s="253"/>
      <c r="K7998" s="253"/>
      <c r="L7998" s="257"/>
      <c r="M7998" s="258"/>
      <c r="N7998" s="259"/>
      <c r="O7998" s="259"/>
      <c r="P7998" s="259"/>
      <c r="Q7998" s="259"/>
      <c r="R7998" s="259"/>
      <c r="S7998" s="259"/>
      <c r="T7998" s="260"/>
      <c r="AT7998" s="261" t="s">
        <v>218</v>
      </c>
      <c r="AU7998" s="261" t="s">
        <v>92</v>
      </c>
      <c r="AV7998" s="12" t="s">
        <v>90</v>
      </c>
      <c r="AW7998" s="12" t="s">
        <v>45</v>
      </c>
      <c r="AX7998" s="12" t="s">
        <v>83</v>
      </c>
      <c r="AY7998" s="261" t="s">
        <v>207</v>
      </c>
    </row>
    <row r="7999" s="13" customFormat="1">
      <c r="B7999" s="262"/>
      <c r="C7999" s="263"/>
      <c r="D7999" s="249" t="s">
        <v>218</v>
      </c>
      <c r="E7999" s="264" t="s">
        <v>81</v>
      </c>
      <c r="F7999" s="265" t="s">
        <v>6323</v>
      </c>
      <c r="G7999" s="263"/>
      <c r="H7999" s="266">
        <v>56.576000000000001</v>
      </c>
      <c r="I7999" s="267"/>
      <c r="J7999" s="263"/>
      <c r="K7999" s="263"/>
      <c r="L7999" s="268"/>
      <c r="M7999" s="269"/>
      <c r="N7999" s="270"/>
      <c r="O7999" s="270"/>
      <c r="P7999" s="270"/>
      <c r="Q7999" s="270"/>
      <c r="R7999" s="270"/>
      <c r="S7999" s="270"/>
      <c r="T7999" s="271"/>
      <c r="AT7999" s="272" t="s">
        <v>218</v>
      </c>
      <c r="AU7999" s="272" t="s">
        <v>92</v>
      </c>
      <c r="AV7999" s="13" t="s">
        <v>92</v>
      </c>
      <c r="AW7999" s="13" t="s">
        <v>45</v>
      </c>
      <c r="AX7999" s="13" t="s">
        <v>83</v>
      </c>
      <c r="AY7999" s="272" t="s">
        <v>207</v>
      </c>
    </row>
    <row r="8000" s="12" customFormat="1">
      <c r="B8000" s="252"/>
      <c r="C8000" s="253"/>
      <c r="D8000" s="249" t="s">
        <v>218</v>
      </c>
      <c r="E8000" s="254" t="s">
        <v>81</v>
      </c>
      <c r="F8000" s="255" t="s">
        <v>795</v>
      </c>
      <c r="G8000" s="253"/>
      <c r="H8000" s="254" t="s">
        <v>81</v>
      </c>
      <c r="I8000" s="256"/>
      <c r="J8000" s="253"/>
      <c r="K8000" s="253"/>
      <c r="L8000" s="257"/>
      <c r="M8000" s="258"/>
      <c r="N8000" s="259"/>
      <c r="O8000" s="259"/>
      <c r="P8000" s="259"/>
      <c r="Q8000" s="259"/>
      <c r="R8000" s="259"/>
      <c r="S8000" s="259"/>
      <c r="T8000" s="260"/>
      <c r="AT8000" s="261" t="s">
        <v>218</v>
      </c>
      <c r="AU8000" s="261" t="s">
        <v>92</v>
      </c>
      <c r="AV8000" s="12" t="s">
        <v>90</v>
      </c>
      <c r="AW8000" s="12" t="s">
        <v>45</v>
      </c>
      <c r="AX8000" s="12" t="s">
        <v>83</v>
      </c>
      <c r="AY8000" s="261" t="s">
        <v>207</v>
      </c>
    </row>
    <row r="8001" s="13" customFormat="1">
      <c r="B8001" s="262"/>
      <c r="C8001" s="263"/>
      <c r="D8001" s="249" t="s">
        <v>218</v>
      </c>
      <c r="E8001" s="264" t="s">
        <v>81</v>
      </c>
      <c r="F8001" s="265" t="s">
        <v>6324</v>
      </c>
      <c r="G8001" s="263"/>
      <c r="H8001" s="266">
        <v>33.595999999999997</v>
      </c>
      <c r="I8001" s="267"/>
      <c r="J8001" s="263"/>
      <c r="K8001" s="263"/>
      <c r="L8001" s="268"/>
      <c r="M8001" s="269"/>
      <c r="N8001" s="270"/>
      <c r="O8001" s="270"/>
      <c r="P8001" s="270"/>
      <c r="Q8001" s="270"/>
      <c r="R8001" s="270"/>
      <c r="S8001" s="270"/>
      <c r="T8001" s="271"/>
      <c r="AT8001" s="272" t="s">
        <v>218</v>
      </c>
      <c r="AU8001" s="272" t="s">
        <v>92</v>
      </c>
      <c r="AV8001" s="13" t="s">
        <v>92</v>
      </c>
      <c r="AW8001" s="13" t="s">
        <v>45</v>
      </c>
      <c r="AX8001" s="13" t="s">
        <v>83</v>
      </c>
      <c r="AY8001" s="272" t="s">
        <v>207</v>
      </c>
    </row>
    <row r="8002" s="12" customFormat="1">
      <c r="B8002" s="252"/>
      <c r="C8002" s="253"/>
      <c r="D8002" s="249" t="s">
        <v>218</v>
      </c>
      <c r="E8002" s="254" t="s">
        <v>81</v>
      </c>
      <c r="F8002" s="255" t="s">
        <v>797</v>
      </c>
      <c r="G8002" s="253"/>
      <c r="H8002" s="254" t="s">
        <v>81</v>
      </c>
      <c r="I8002" s="256"/>
      <c r="J8002" s="253"/>
      <c r="K8002" s="253"/>
      <c r="L8002" s="257"/>
      <c r="M8002" s="258"/>
      <c r="N8002" s="259"/>
      <c r="O8002" s="259"/>
      <c r="P8002" s="259"/>
      <c r="Q8002" s="259"/>
      <c r="R8002" s="259"/>
      <c r="S8002" s="259"/>
      <c r="T8002" s="260"/>
      <c r="AT8002" s="261" t="s">
        <v>218</v>
      </c>
      <c r="AU8002" s="261" t="s">
        <v>92</v>
      </c>
      <c r="AV8002" s="12" t="s">
        <v>90</v>
      </c>
      <c r="AW8002" s="12" t="s">
        <v>45</v>
      </c>
      <c r="AX8002" s="12" t="s">
        <v>83</v>
      </c>
      <c r="AY8002" s="261" t="s">
        <v>207</v>
      </c>
    </row>
    <row r="8003" s="12" customFormat="1">
      <c r="B8003" s="252"/>
      <c r="C8003" s="253"/>
      <c r="D8003" s="249" t="s">
        <v>218</v>
      </c>
      <c r="E8003" s="254" t="s">
        <v>81</v>
      </c>
      <c r="F8003" s="255" t="s">
        <v>798</v>
      </c>
      <c r="G8003" s="253"/>
      <c r="H8003" s="254" t="s">
        <v>81</v>
      </c>
      <c r="I8003" s="256"/>
      <c r="J8003" s="253"/>
      <c r="K8003" s="253"/>
      <c r="L8003" s="257"/>
      <c r="M8003" s="258"/>
      <c r="N8003" s="259"/>
      <c r="O8003" s="259"/>
      <c r="P8003" s="259"/>
      <c r="Q8003" s="259"/>
      <c r="R8003" s="259"/>
      <c r="S8003" s="259"/>
      <c r="T8003" s="260"/>
      <c r="AT8003" s="261" t="s">
        <v>218</v>
      </c>
      <c r="AU8003" s="261" t="s">
        <v>92</v>
      </c>
      <c r="AV8003" s="12" t="s">
        <v>90</v>
      </c>
      <c r="AW8003" s="12" t="s">
        <v>45</v>
      </c>
      <c r="AX8003" s="12" t="s">
        <v>83</v>
      </c>
      <c r="AY8003" s="261" t="s">
        <v>207</v>
      </c>
    </row>
    <row r="8004" s="13" customFormat="1">
      <c r="B8004" s="262"/>
      <c r="C8004" s="263"/>
      <c r="D8004" s="249" t="s">
        <v>218</v>
      </c>
      <c r="E8004" s="264" t="s">
        <v>81</v>
      </c>
      <c r="F8004" s="265" t="s">
        <v>6325</v>
      </c>
      <c r="G8004" s="263"/>
      <c r="H8004" s="266">
        <v>13.224</v>
      </c>
      <c r="I8004" s="267"/>
      <c r="J8004" s="263"/>
      <c r="K8004" s="263"/>
      <c r="L8004" s="268"/>
      <c r="M8004" s="269"/>
      <c r="N8004" s="270"/>
      <c r="O8004" s="270"/>
      <c r="P8004" s="270"/>
      <c r="Q8004" s="270"/>
      <c r="R8004" s="270"/>
      <c r="S8004" s="270"/>
      <c r="T8004" s="271"/>
      <c r="AT8004" s="272" t="s">
        <v>218</v>
      </c>
      <c r="AU8004" s="272" t="s">
        <v>92</v>
      </c>
      <c r="AV8004" s="13" t="s">
        <v>92</v>
      </c>
      <c r="AW8004" s="13" t="s">
        <v>45</v>
      </c>
      <c r="AX8004" s="13" t="s">
        <v>83</v>
      </c>
      <c r="AY8004" s="272" t="s">
        <v>207</v>
      </c>
    </row>
    <row r="8005" s="12" customFormat="1">
      <c r="B8005" s="252"/>
      <c r="C8005" s="253"/>
      <c r="D8005" s="249" t="s">
        <v>218</v>
      </c>
      <c r="E8005" s="254" t="s">
        <v>81</v>
      </c>
      <c r="F8005" s="255" t="s">
        <v>800</v>
      </c>
      <c r="G8005" s="253"/>
      <c r="H8005" s="254" t="s">
        <v>81</v>
      </c>
      <c r="I8005" s="256"/>
      <c r="J8005" s="253"/>
      <c r="K8005" s="253"/>
      <c r="L8005" s="257"/>
      <c r="M8005" s="258"/>
      <c r="N8005" s="259"/>
      <c r="O8005" s="259"/>
      <c r="P8005" s="259"/>
      <c r="Q8005" s="259"/>
      <c r="R8005" s="259"/>
      <c r="S8005" s="259"/>
      <c r="T8005" s="260"/>
      <c r="AT8005" s="261" t="s">
        <v>218</v>
      </c>
      <c r="AU8005" s="261" t="s">
        <v>92</v>
      </c>
      <c r="AV8005" s="12" t="s">
        <v>90</v>
      </c>
      <c r="AW8005" s="12" t="s">
        <v>45</v>
      </c>
      <c r="AX8005" s="12" t="s">
        <v>83</v>
      </c>
      <c r="AY8005" s="261" t="s">
        <v>207</v>
      </c>
    </row>
    <row r="8006" s="13" customFormat="1">
      <c r="B8006" s="262"/>
      <c r="C8006" s="263"/>
      <c r="D8006" s="249" t="s">
        <v>218</v>
      </c>
      <c r="E8006" s="264" t="s">
        <v>81</v>
      </c>
      <c r="F8006" s="265" t="s">
        <v>6326</v>
      </c>
      <c r="G8006" s="263"/>
      <c r="H8006" s="266">
        <v>24.396000000000001</v>
      </c>
      <c r="I8006" s="267"/>
      <c r="J8006" s="263"/>
      <c r="K8006" s="263"/>
      <c r="L8006" s="268"/>
      <c r="M8006" s="269"/>
      <c r="N8006" s="270"/>
      <c r="O8006" s="270"/>
      <c r="P8006" s="270"/>
      <c r="Q8006" s="270"/>
      <c r="R8006" s="270"/>
      <c r="S8006" s="270"/>
      <c r="T8006" s="271"/>
      <c r="AT8006" s="272" t="s">
        <v>218</v>
      </c>
      <c r="AU8006" s="272" t="s">
        <v>92</v>
      </c>
      <c r="AV8006" s="13" t="s">
        <v>92</v>
      </c>
      <c r="AW8006" s="13" t="s">
        <v>45</v>
      </c>
      <c r="AX8006" s="13" t="s">
        <v>83</v>
      </c>
      <c r="AY8006" s="272" t="s">
        <v>207</v>
      </c>
    </row>
    <row r="8007" s="15" customFormat="1">
      <c r="B8007" s="284"/>
      <c r="C8007" s="285"/>
      <c r="D8007" s="249" t="s">
        <v>218</v>
      </c>
      <c r="E8007" s="286" t="s">
        <v>81</v>
      </c>
      <c r="F8007" s="287" t="s">
        <v>247</v>
      </c>
      <c r="G8007" s="285"/>
      <c r="H8007" s="288">
        <v>207.57400000000001</v>
      </c>
      <c r="I8007" s="289"/>
      <c r="J8007" s="285"/>
      <c r="K8007" s="285"/>
      <c r="L8007" s="290"/>
      <c r="M8007" s="291"/>
      <c r="N8007" s="292"/>
      <c r="O8007" s="292"/>
      <c r="P8007" s="292"/>
      <c r="Q8007" s="292"/>
      <c r="R8007" s="292"/>
      <c r="S8007" s="292"/>
      <c r="T8007" s="293"/>
      <c r="AT8007" s="294" t="s">
        <v>218</v>
      </c>
      <c r="AU8007" s="294" t="s">
        <v>92</v>
      </c>
      <c r="AV8007" s="15" t="s">
        <v>233</v>
      </c>
      <c r="AW8007" s="15" t="s">
        <v>45</v>
      </c>
      <c r="AX8007" s="15" t="s">
        <v>83</v>
      </c>
      <c r="AY8007" s="294" t="s">
        <v>207</v>
      </c>
    </row>
    <row r="8008" s="12" customFormat="1">
      <c r="B8008" s="252"/>
      <c r="C8008" s="253"/>
      <c r="D8008" s="249" t="s">
        <v>218</v>
      </c>
      <c r="E8008" s="254" t="s">
        <v>81</v>
      </c>
      <c r="F8008" s="255" t="s">
        <v>6327</v>
      </c>
      <c r="G8008" s="253"/>
      <c r="H8008" s="254" t="s">
        <v>81</v>
      </c>
      <c r="I8008" s="256"/>
      <c r="J8008" s="253"/>
      <c r="K8008" s="253"/>
      <c r="L8008" s="257"/>
      <c r="M8008" s="258"/>
      <c r="N8008" s="259"/>
      <c r="O8008" s="259"/>
      <c r="P8008" s="259"/>
      <c r="Q8008" s="259"/>
      <c r="R8008" s="259"/>
      <c r="S8008" s="259"/>
      <c r="T8008" s="260"/>
      <c r="AT8008" s="261" t="s">
        <v>218</v>
      </c>
      <c r="AU8008" s="261" t="s">
        <v>92</v>
      </c>
      <c r="AV8008" s="12" t="s">
        <v>90</v>
      </c>
      <c r="AW8008" s="12" t="s">
        <v>45</v>
      </c>
      <c r="AX8008" s="12" t="s">
        <v>83</v>
      </c>
      <c r="AY8008" s="261" t="s">
        <v>207</v>
      </c>
    </row>
    <row r="8009" s="13" customFormat="1">
      <c r="B8009" s="262"/>
      <c r="C8009" s="263"/>
      <c r="D8009" s="249" t="s">
        <v>218</v>
      </c>
      <c r="E8009" s="264" t="s">
        <v>81</v>
      </c>
      <c r="F8009" s="265" t="s">
        <v>6328</v>
      </c>
      <c r="G8009" s="263"/>
      <c r="H8009" s="266">
        <v>207.57400000000001</v>
      </c>
      <c r="I8009" s="267"/>
      <c r="J8009" s="263"/>
      <c r="K8009" s="263"/>
      <c r="L8009" s="268"/>
      <c r="M8009" s="269"/>
      <c r="N8009" s="270"/>
      <c r="O8009" s="270"/>
      <c r="P8009" s="270"/>
      <c r="Q8009" s="270"/>
      <c r="R8009" s="270"/>
      <c r="S8009" s="270"/>
      <c r="T8009" s="271"/>
      <c r="AT8009" s="272" t="s">
        <v>218</v>
      </c>
      <c r="AU8009" s="272" t="s">
        <v>92</v>
      </c>
      <c r="AV8009" s="13" t="s">
        <v>92</v>
      </c>
      <c r="AW8009" s="13" t="s">
        <v>45</v>
      </c>
      <c r="AX8009" s="13" t="s">
        <v>83</v>
      </c>
      <c r="AY8009" s="272" t="s">
        <v>207</v>
      </c>
    </row>
    <row r="8010" s="15" customFormat="1">
      <c r="B8010" s="284"/>
      <c r="C8010" s="285"/>
      <c r="D8010" s="249" t="s">
        <v>218</v>
      </c>
      <c r="E8010" s="286" t="s">
        <v>81</v>
      </c>
      <c r="F8010" s="287" t="s">
        <v>247</v>
      </c>
      <c r="G8010" s="285"/>
      <c r="H8010" s="288">
        <v>207.57400000000001</v>
      </c>
      <c r="I8010" s="289"/>
      <c r="J8010" s="285"/>
      <c r="K8010" s="285"/>
      <c r="L8010" s="290"/>
      <c r="M8010" s="291"/>
      <c r="N8010" s="292"/>
      <c r="O8010" s="292"/>
      <c r="P8010" s="292"/>
      <c r="Q8010" s="292"/>
      <c r="R8010" s="292"/>
      <c r="S8010" s="292"/>
      <c r="T8010" s="293"/>
      <c r="AT8010" s="294" t="s">
        <v>218</v>
      </c>
      <c r="AU8010" s="294" t="s">
        <v>92</v>
      </c>
      <c r="AV8010" s="15" t="s">
        <v>233</v>
      </c>
      <c r="AW8010" s="15" t="s">
        <v>45</v>
      </c>
      <c r="AX8010" s="15" t="s">
        <v>83</v>
      </c>
      <c r="AY8010" s="294" t="s">
        <v>207</v>
      </c>
    </row>
    <row r="8011" s="12" customFormat="1">
      <c r="B8011" s="252"/>
      <c r="C8011" s="253"/>
      <c r="D8011" s="249" t="s">
        <v>218</v>
      </c>
      <c r="E8011" s="254" t="s">
        <v>81</v>
      </c>
      <c r="F8011" s="255" t="s">
        <v>6329</v>
      </c>
      <c r="G8011" s="253"/>
      <c r="H8011" s="254" t="s">
        <v>81</v>
      </c>
      <c r="I8011" s="256"/>
      <c r="J8011" s="253"/>
      <c r="K8011" s="253"/>
      <c r="L8011" s="257"/>
      <c r="M8011" s="258"/>
      <c r="N8011" s="259"/>
      <c r="O8011" s="259"/>
      <c r="P8011" s="259"/>
      <c r="Q8011" s="259"/>
      <c r="R8011" s="259"/>
      <c r="S8011" s="259"/>
      <c r="T8011" s="260"/>
      <c r="AT8011" s="261" t="s">
        <v>218</v>
      </c>
      <c r="AU8011" s="261" t="s">
        <v>92</v>
      </c>
      <c r="AV8011" s="12" t="s">
        <v>90</v>
      </c>
      <c r="AW8011" s="12" t="s">
        <v>45</v>
      </c>
      <c r="AX8011" s="12" t="s">
        <v>83</v>
      </c>
      <c r="AY8011" s="261" t="s">
        <v>207</v>
      </c>
    </row>
    <row r="8012" s="13" customFormat="1">
      <c r="B8012" s="262"/>
      <c r="C8012" s="263"/>
      <c r="D8012" s="249" t="s">
        <v>218</v>
      </c>
      <c r="E8012" s="264" t="s">
        <v>81</v>
      </c>
      <c r="F8012" s="265" t="s">
        <v>6330</v>
      </c>
      <c r="G8012" s="263"/>
      <c r="H8012" s="266">
        <v>79.099000000000004</v>
      </c>
      <c r="I8012" s="267"/>
      <c r="J8012" s="263"/>
      <c r="K8012" s="263"/>
      <c r="L8012" s="268"/>
      <c r="M8012" s="269"/>
      <c r="N8012" s="270"/>
      <c r="O8012" s="270"/>
      <c r="P8012" s="270"/>
      <c r="Q8012" s="270"/>
      <c r="R8012" s="270"/>
      <c r="S8012" s="270"/>
      <c r="T8012" s="271"/>
      <c r="AT8012" s="272" t="s">
        <v>218</v>
      </c>
      <c r="AU8012" s="272" t="s">
        <v>92</v>
      </c>
      <c r="AV8012" s="13" t="s">
        <v>92</v>
      </c>
      <c r="AW8012" s="13" t="s">
        <v>45</v>
      </c>
      <c r="AX8012" s="13" t="s">
        <v>83</v>
      </c>
      <c r="AY8012" s="272" t="s">
        <v>207</v>
      </c>
    </row>
    <row r="8013" s="13" customFormat="1">
      <c r="B8013" s="262"/>
      <c r="C8013" s="263"/>
      <c r="D8013" s="249" t="s">
        <v>218</v>
      </c>
      <c r="E8013" s="264" t="s">
        <v>81</v>
      </c>
      <c r="F8013" s="265" t="s">
        <v>6331</v>
      </c>
      <c r="G8013" s="263"/>
      <c r="H8013" s="266">
        <v>16.661000000000001</v>
      </c>
      <c r="I8013" s="267"/>
      <c r="J8013" s="263"/>
      <c r="K8013" s="263"/>
      <c r="L8013" s="268"/>
      <c r="M8013" s="269"/>
      <c r="N8013" s="270"/>
      <c r="O8013" s="270"/>
      <c r="P8013" s="270"/>
      <c r="Q8013" s="270"/>
      <c r="R8013" s="270"/>
      <c r="S8013" s="270"/>
      <c r="T8013" s="271"/>
      <c r="AT8013" s="272" t="s">
        <v>218</v>
      </c>
      <c r="AU8013" s="272" t="s">
        <v>92</v>
      </c>
      <c r="AV8013" s="13" t="s">
        <v>92</v>
      </c>
      <c r="AW8013" s="13" t="s">
        <v>45</v>
      </c>
      <c r="AX8013" s="13" t="s">
        <v>83</v>
      </c>
      <c r="AY8013" s="272" t="s">
        <v>207</v>
      </c>
    </row>
    <row r="8014" s="13" customFormat="1">
      <c r="B8014" s="262"/>
      <c r="C8014" s="263"/>
      <c r="D8014" s="249" t="s">
        <v>218</v>
      </c>
      <c r="E8014" s="264" t="s">
        <v>81</v>
      </c>
      <c r="F8014" s="265" t="s">
        <v>6332</v>
      </c>
      <c r="G8014" s="263"/>
      <c r="H8014" s="266">
        <v>8.1999999999999993</v>
      </c>
      <c r="I8014" s="267"/>
      <c r="J8014" s="263"/>
      <c r="K8014" s="263"/>
      <c r="L8014" s="268"/>
      <c r="M8014" s="269"/>
      <c r="N8014" s="270"/>
      <c r="O8014" s="270"/>
      <c r="P8014" s="270"/>
      <c r="Q8014" s="270"/>
      <c r="R8014" s="270"/>
      <c r="S8014" s="270"/>
      <c r="T8014" s="271"/>
      <c r="AT8014" s="272" t="s">
        <v>218</v>
      </c>
      <c r="AU8014" s="272" t="s">
        <v>92</v>
      </c>
      <c r="AV8014" s="13" t="s">
        <v>92</v>
      </c>
      <c r="AW8014" s="13" t="s">
        <v>45</v>
      </c>
      <c r="AX8014" s="13" t="s">
        <v>83</v>
      </c>
      <c r="AY8014" s="272" t="s">
        <v>207</v>
      </c>
    </row>
    <row r="8015" s="15" customFormat="1">
      <c r="B8015" s="284"/>
      <c r="C8015" s="285"/>
      <c r="D8015" s="249" t="s">
        <v>218</v>
      </c>
      <c r="E8015" s="286" t="s">
        <v>81</v>
      </c>
      <c r="F8015" s="287" t="s">
        <v>247</v>
      </c>
      <c r="G8015" s="285"/>
      <c r="H8015" s="288">
        <v>103.95999999999999</v>
      </c>
      <c r="I8015" s="289"/>
      <c r="J8015" s="285"/>
      <c r="K8015" s="285"/>
      <c r="L8015" s="290"/>
      <c r="M8015" s="291"/>
      <c r="N8015" s="292"/>
      <c r="O8015" s="292"/>
      <c r="P8015" s="292"/>
      <c r="Q8015" s="292"/>
      <c r="R8015" s="292"/>
      <c r="S8015" s="292"/>
      <c r="T8015" s="293"/>
      <c r="AT8015" s="294" t="s">
        <v>218</v>
      </c>
      <c r="AU8015" s="294" t="s">
        <v>92</v>
      </c>
      <c r="AV8015" s="15" t="s">
        <v>233</v>
      </c>
      <c r="AW8015" s="15" t="s">
        <v>45</v>
      </c>
      <c r="AX8015" s="15" t="s">
        <v>83</v>
      </c>
      <c r="AY8015" s="294" t="s">
        <v>207</v>
      </c>
    </row>
    <row r="8016" s="12" customFormat="1">
      <c r="B8016" s="252"/>
      <c r="C8016" s="253"/>
      <c r="D8016" s="249" t="s">
        <v>218</v>
      </c>
      <c r="E8016" s="254" t="s">
        <v>81</v>
      </c>
      <c r="F8016" s="255" t="s">
        <v>6327</v>
      </c>
      <c r="G8016" s="253"/>
      <c r="H8016" s="254" t="s">
        <v>81</v>
      </c>
      <c r="I8016" s="256"/>
      <c r="J8016" s="253"/>
      <c r="K8016" s="253"/>
      <c r="L8016" s="257"/>
      <c r="M8016" s="258"/>
      <c r="N8016" s="259"/>
      <c r="O8016" s="259"/>
      <c r="P8016" s="259"/>
      <c r="Q8016" s="259"/>
      <c r="R8016" s="259"/>
      <c r="S8016" s="259"/>
      <c r="T8016" s="260"/>
      <c r="AT8016" s="261" t="s">
        <v>218</v>
      </c>
      <c r="AU8016" s="261" t="s">
        <v>92</v>
      </c>
      <c r="AV8016" s="12" t="s">
        <v>90</v>
      </c>
      <c r="AW8016" s="12" t="s">
        <v>45</v>
      </c>
      <c r="AX8016" s="12" t="s">
        <v>83</v>
      </c>
      <c r="AY8016" s="261" t="s">
        <v>207</v>
      </c>
    </row>
    <row r="8017" s="13" customFormat="1">
      <c r="B8017" s="262"/>
      <c r="C8017" s="263"/>
      <c r="D8017" s="249" t="s">
        <v>218</v>
      </c>
      <c r="E8017" s="264" t="s">
        <v>81</v>
      </c>
      <c r="F8017" s="265" t="s">
        <v>6333</v>
      </c>
      <c r="G8017" s="263"/>
      <c r="H8017" s="266">
        <v>103.95999999999999</v>
      </c>
      <c r="I8017" s="267"/>
      <c r="J8017" s="263"/>
      <c r="K8017" s="263"/>
      <c r="L8017" s="268"/>
      <c r="M8017" s="269"/>
      <c r="N8017" s="270"/>
      <c r="O8017" s="270"/>
      <c r="P8017" s="270"/>
      <c r="Q8017" s="270"/>
      <c r="R8017" s="270"/>
      <c r="S8017" s="270"/>
      <c r="T8017" s="271"/>
      <c r="AT8017" s="272" t="s">
        <v>218</v>
      </c>
      <c r="AU8017" s="272" t="s">
        <v>92</v>
      </c>
      <c r="AV8017" s="13" t="s">
        <v>92</v>
      </c>
      <c r="AW8017" s="13" t="s">
        <v>45</v>
      </c>
      <c r="AX8017" s="13" t="s">
        <v>83</v>
      </c>
      <c r="AY8017" s="272" t="s">
        <v>207</v>
      </c>
    </row>
    <row r="8018" s="15" customFormat="1">
      <c r="B8018" s="284"/>
      <c r="C8018" s="285"/>
      <c r="D8018" s="249" t="s">
        <v>218</v>
      </c>
      <c r="E8018" s="286" t="s">
        <v>81</v>
      </c>
      <c r="F8018" s="287" t="s">
        <v>247</v>
      </c>
      <c r="G8018" s="285"/>
      <c r="H8018" s="288">
        <v>103.95999999999999</v>
      </c>
      <c r="I8018" s="289"/>
      <c r="J8018" s="285"/>
      <c r="K8018" s="285"/>
      <c r="L8018" s="290"/>
      <c r="M8018" s="291"/>
      <c r="N8018" s="292"/>
      <c r="O8018" s="292"/>
      <c r="P8018" s="292"/>
      <c r="Q8018" s="292"/>
      <c r="R8018" s="292"/>
      <c r="S8018" s="292"/>
      <c r="T8018" s="293"/>
      <c r="AT8018" s="294" t="s">
        <v>218</v>
      </c>
      <c r="AU8018" s="294" t="s">
        <v>92</v>
      </c>
      <c r="AV8018" s="15" t="s">
        <v>233</v>
      </c>
      <c r="AW8018" s="15" t="s">
        <v>45</v>
      </c>
      <c r="AX8018" s="15" t="s">
        <v>83</v>
      </c>
      <c r="AY8018" s="294" t="s">
        <v>207</v>
      </c>
    </row>
    <row r="8019" s="12" customFormat="1">
      <c r="B8019" s="252"/>
      <c r="C8019" s="253"/>
      <c r="D8019" s="249" t="s">
        <v>218</v>
      </c>
      <c r="E8019" s="254" t="s">
        <v>81</v>
      </c>
      <c r="F8019" s="255" t="s">
        <v>6334</v>
      </c>
      <c r="G8019" s="253"/>
      <c r="H8019" s="254" t="s">
        <v>81</v>
      </c>
      <c r="I8019" s="256"/>
      <c r="J8019" s="253"/>
      <c r="K8019" s="253"/>
      <c r="L8019" s="257"/>
      <c r="M8019" s="258"/>
      <c r="N8019" s="259"/>
      <c r="O8019" s="259"/>
      <c r="P8019" s="259"/>
      <c r="Q8019" s="259"/>
      <c r="R8019" s="259"/>
      <c r="S8019" s="259"/>
      <c r="T8019" s="260"/>
      <c r="AT8019" s="261" t="s">
        <v>218</v>
      </c>
      <c r="AU8019" s="261" t="s">
        <v>92</v>
      </c>
      <c r="AV8019" s="12" t="s">
        <v>90</v>
      </c>
      <c r="AW8019" s="12" t="s">
        <v>45</v>
      </c>
      <c r="AX8019" s="12" t="s">
        <v>83</v>
      </c>
      <c r="AY8019" s="261" t="s">
        <v>207</v>
      </c>
    </row>
    <row r="8020" s="12" customFormat="1">
      <c r="B8020" s="252"/>
      <c r="C8020" s="253"/>
      <c r="D8020" s="249" t="s">
        <v>218</v>
      </c>
      <c r="E8020" s="254" t="s">
        <v>81</v>
      </c>
      <c r="F8020" s="255" t="s">
        <v>2521</v>
      </c>
      <c r="G8020" s="253"/>
      <c r="H8020" s="254" t="s">
        <v>81</v>
      </c>
      <c r="I8020" s="256"/>
      <c r="J8020" s="253"/>
      <c r="K8020" s="253"/>
      <c r="L8020" s="257"/>
      <c r="M8020" s="258"/>
      <c r="N8020" s="259"/>
      <c r="O8020" s="259"/>
      <c r="P8020" s="259"/>
      <c r="Q8020" s="259"/>
      <c r="R8020" s="259"/>
      <c r="S8020" s="259"/>
      <c r="T8020" s="260"/>
      <c r="AT8020" s="261" t="s">
        <v>218</v>
      </c>
      <c r="AU8020" s="261" t="s">
        <v>92</v>
      </c>
      <c r="AV8020" s="12" t="s">
        <v>90</v>
      </c>
      <c r="AW8020" s="12" t="s">
        <v>45</v>
      </c>
      <c r="AX8020" s="12" t="s">
        <v>83</v>
      </c>
      <c r="AY8020" s="261" t="s">
        <v>207</v>
      </c>
    </row>
    <row r="8021" s="13" customFormat="1">
      <c r="B8021" s="262"/>
      <c r="C8021" s="263"/>
      <c r="D8021" s="249" t="s">
        <v>218</v>
      </c>
      <c r="E8021" s="264" t="s">
        <v>81</v>
      </c>
      <c r="F8021" s="265" t="s">
        <v>6335</v>
      </c>
      <c r="G8021" s="263"/>
      <c r="H8021" s="266">
        <v>56.863</v>
      </c>
      <c r="I8021" s="267"/>
      <c r="J8021" s="263"/>
      <c r="K8021" s="263"/>
      <c r="L8021" s="268"/>
      <c r="M8021" s="269"/>
      <c r="N8021" s="270"/>
      <c r="O8021" s="270"/>
      <c r="P8021" s="270"/>
      <c r="Q8021" s="270"/>
      <c r="R8021" s="270"/>
      <c r="S8021" s="270"/>
      <c r="T8021" s="271"/>
      <c r="AT8021" s="272" t="s">
        <v>218</v>
      </c>
      <c r="AU8021" s="272" t="s">
        <v>92</v>
      </c>
      <c r="AV8021" s="13" t="s">
        <v>92</v>
      </c>
      <c r="AW8021" s="13" t="s">
        <v>45</v>
      </c>
      <c r="AX8021" s="13" t="s">
        <v>83</v>
      </c>
      <c r="AY8021" s="272" t="s">
        <v>207</v>
      </c>
    </row>
    <row r="8022" s="12" customFormat="1">
      <c r="B8022" s="252"/>
      <c r="C8022" s="253"/>
      <c r="D8022" s="249" t="s">
        <v>218</v>
      </c>
      <c r="E8022" s="254" t="s">
        <v>81</v>
      </c>
      <c r="F8022" s="255" t="s">
        <v>6336</v>
      </c>
      <c r="G8022" s="253"/>
      <c r="H8022" s="254" t="s">
        <v>81</v>
      </c>
      <c r="I8022" s="256"/>
      <c r="J8022" s="253"/>
      <c r="K8022" s="253"/>
      <c r="L8022" s="257"/>
      <c r="M8022" s="258"/>
      <c r="N8022" s="259"/>
      <c r="O8022" s="259"/>
      <c r="P8022" s="259"/>
      <c r="Q8022" s="259"/>
      <c r="R8022" s="259"/>
      <c r="S8022" s="259"/>
      <c r="T8022" s="260"/>
      <c r="AT8022" s="261" t="s">
        <v>218</v>
      </c>
      <c r="AU8022" s="261" t="s">
        <v>92</v>
      </c>
      <c r="AV8022" s="12" t="s">
        <v>90</v>
      </c>
      <c r="AW8022" s="12" t="s">
        <v>45</v>
      </c>
      <c r="AX8022" s="12" t="s">
        <v>83</v>
      </c>
      <c r="AY8022" s="261" t="s">
        <v>207</v>
      </c>
    </row>
    <row r="8023" s="13" customFormat="1">
      <c r="B8023" s="262"/>
      <c r="C8023" s="263"/>
      <c r="D8023" s="249" t="s">
        <v>218</v>
      </c>
      <c r="E8023" s="264" t="s">
        <v>81</v>
      </c>
      <c r="F8023" s="265" t="s">
        <v>6337</v>
      </c>
      <c r="G8023" s="263"/>
      <c r="H8023" s="266">
        <v>50.399999999999999</v>
      </c>
      <c r="I8023" s="267"/>
      <c r="J8023" s="263"/>
      <c r="K8023" s="263"/>
      <c r="L8023" s="268"/>
      <c r="M8023" s="269"/>
      <c r="N8023" s="270"/>
      <c r="O8023" s="270"/>
      <c r="P8023" s="270"/>
      <c r="Q8023" s="270"/>
      <c r="R8023" s="270"/>
      <c r="S8023" s="270"/>
      <c r="T8023" s="271"/>
      <c r="AT8023" s="272" t="s">
        <v>218</v>
      </c>
      <c r="AU8023" s="272" t="s">
        <v>92</v>
      </c>
      <c r="AV8023" s="13" t="s">
        <v>92</v>
      </c>
      <c r="AW8023" s="13" t="s">
        <v>45</v>
      </c>
      <c r="AX8023" s="13" t="s">
        <v>83</v>
      </c>
      <c r="AY8023" s="272" t="s">
        <v>207</v>
      </c>
    </row>
    <row r="8024" s="12" customFormat="1">
      <c r="B8024" s="252"/>
      <c r="C8024" s="253"/>
      <c r="D8024" s="249" t="s">
        <v>218</v>
      </c>
      <c r="E8024" s="254" t="s">
        <v>81</v>
      </c>
      <c r="F8024" s="255" t="s">
        <v>6338</v>
      </c>
      <c r="G8024" s="253"/>
      <c r="H8024" s="254" t="s">
        <v>81</v>
      </c>
      <c r="I8024" s="256"/>
      <c r="J8024" s="253"/>
      <c r="K8024" s="253"/>
      <c r="L8024" s="257"/>
      <c r="M8024" s="258"/>
      <c r="N8024" s="259"/>
      <c r="O8024" s="259"/>
      <c r="P8024" s="259"/>
      <c r="Q8024" s="259"/>
      <c r="R8024" s="259"/>
      <c r="S8024" s="259"/>
      <c r="T8024" s="260"/>
      <c r="AT8024" s="261" t="s">
        <v>218</v>
      </c>
      <c r="AU8024" s="261" t="s">
        <v>92</v>
      </c>
      <c r="AV8024" s="12" t="s">
        <v>90</v>
      </c>
      <c r="AW8024" s="12" t="s">
        <v>45</v>
      </c>
      <c r="AX8024" s="12" t="s">
        <v>83</v>
      </c>
      <c r="AY8024" s="261" t="s">
        <v>207</v>
      </c>
    </row>
    <row r="8025" s="13" customFormat="1">
      <c r="B8025" s="262"/>
      <c r="C8025" s="263"/>
      <c r="D8025" s="249" t="s">
        <v>218</v>
      </c>
      <c r="E8025" s="264" t="s">
        <v>81</v>
      </c>
      <c r="F8025" s="265" t="s">
        <v>6339</v>
      </c>
      <c r="G8025" s="263"/>
      <c r="H8025" s="266">
        <v>4.2400000000000002</v>
      </c>
      <c r="I8025" s="267"/>
      <c r="J8025" s="263"/>
      <c r="K8025" s="263"/>
      <c r="L8025" s="268"/>
      <c r="M8025" s="269"/>
      <c r="N8025" s="270"/>
      <c r="O8025" s="270"/>
      <c r="P8025" s="270"/>
      <c r="Q8025" s="270"/>
      <c r="R8025" s="270"/>
      <c r="S8025" s="270"/>
      <c r="T8025" s="271"/>
      <c r="AT8025" s="272" t="s">
        <v>218</v>
      </c>
      <c r="AU8025" s="272" t="s">
        <v>92</v>
      </c>
      <c r="AV8025" s="13" t="s">
        <v>92</v>
      </c>
      <c r="AW8025" s="13" t="s">
        <v>45</v>
      </c>
      <c r="AX8025" s="13" t="s">
        <v>83</v>
      </c>
      <c r="AY8025" s="272" t="s">
        <v>207</v>
      </c>
    </row>
    <row r="8026" s="15" customFormat="1">
      <c r="B8026" s="284"/>
      <c r="C8026" s="285"/>
      <c r="D8026" s="249" t="s">
        <v>218</v>
      </c>
      <c r="E8026" s="286" t="s">
        <v>81</v>
      </c>
      <c r="F8026" s="287" t="s">
        <v>247</v>
      </c>
      <c r="G8026" s="285"/>
      <c r="H8026" s="288">
        <v>111.503</v>
      </c>
      <c r="I8026" s="289"/>
      <c r="J8026" s="285"/>
      <c r="K8026" s="285"/>
      <c r="L8026" s="290"/>
      <c r="M8026" s="291"/>
      <c r="N8026" s="292"/>
      <c r="O8026" s="292"/>
      <c r="P8026" s="292"/>
      <c r="Q8026" s="292"/>
      <c r="R8026" s="292"/>
      <c r="S8026" s="292"/>
      <c r="T8026" s="293"/>
      <c r="AT8026" s="294" t="s">
        <v>218</v>
      </c>
      <c r="AU8026" s="294" t="s">
        <v>92</v>
      </c>
      <c r="AV8026" s="15" t="s">
        <v>233</v>
      </c>
      <c r="AW8026" s="15" t="s">
        <v>45</v>
      </c>
      <c r="AX8026" s="15" t="s">
        <v>83</v>
      </c>
      <c r="AY8026" s="294" t="s">
        <v>207</v>
      </c>
    </row>
    <row r="8027" s="12" customFormat="1">
      <c r="B8027" s="252"/>
      <c r="C8027" s="253"/>
      <c r="D8027" s="249" t="s">
        <v>218</v>
      </c>
      <c r="E8027" s="254" t="s">
        <v>81</v>
      </c>
      <c r="F8027" s="255" t="s">
        <v>6327</v>
      </c>
      <c r="G8027" s="253"/>
      <c r="H8027" s="254" t="s">
        <v>81</v>
      </c>
      <c r="I8027" s="256"/>
      <c r="J8027" s="253"/>
      <c r="K8027" s="253"/>
      <c r="L8027" s="257"/>
      <c r="M8027" s="258"/>
      <c r="N8027" s="259"/>
      <c r="O8027" s="259"/>
      <c r="P8027" s="259"/>
      <c r="Q8027" s="259"/>
      <c r="R8027" s="259"/>
      <c r="S8027" s="259"/>
      <c r="T8027" s="260"/>
      <c r="AT8027" s="261" t="s">
        <v>218</v>
      </c>
      <c r="AU8027" s="261" t="s">
        <v>92</v>
      </c>
      <c r="AV8027" s="12" t="s">
        <v>90</v>
      </c>
      <c r="AW8027" s="12" t="s">
        <v>45</v>
      </c>
      <c r="AX8027" s="12" t="s">
        <v>83</v>
      </c>
      <c r="AY8027" s="261" t="s">
        <v>207</v>
      </c>
    </row>
    <row r="8028" s="13" customFormat="1">
      <c r="B8028" s="262"/>
      <c r="C8028" s="263"/>
      <c r="D8028" s="249" t="s">
        <v>218</v>
      </c>
      <c r="E8028" s="264" t="s">
        <v>81</v>
      </c>
      <c r="F8028" s="265" t="s">
        <v>6340</v>
      </c>
      <c r="G8028" s="263"/>
      <c r="H8028" s="266">
        <v>111.503</v>
      </c>
      <c r="I8028" s="267"/>
      <c r="J8028" s="263"/>
      <c r="K8028" s="263"/>
      <c r="L8028" s="268"/>
      <c r="M8028" s="269"/>
      <c r="N8028" s="270"/>
      <c r="O8028" s="270"/>
      <c r="P8028" s="270"/>
      <c r="Q8028" s="270"/>
      <c r="R8028" s="270"/>
      <c r="S8028" s="270"/>
      <c r="T8028" s="271"/>
      <c r="AT8028" s="272" t="s">
        <v>218</v>
      </c>
      <c r="AU8028" s="272" t="s">
        <v>92</v>
      </c>
      <c r="AV8028" s="13" t="s">
        <v>92</v>
      </c>
      <c r="AW8028" s="13" t="s">
        <v>45</v>
      </c>
      <c r="AX8028" s="13" t="s">
        <v>83</v>
      </c>
      <c r="AY8028" s="272" t="s">
        <v>207</v>
      </c>
    </row>
    <row r="8029" s="15" customFormat="1">
      <c r="B8029" s="284"/>
      <c r="C8029" s="285"/>
      <c r="D8029" s="249" t="s">
        <v>218</v>
      </c>
      <c r="E8029" s="286" t="s">
        <v>81</v>
      </c>
      <c r="F8029" s="287" t="s">
        <v>247</v>
      </c>
      <c r="G8029" s="285"/>
      <c r="H8029" s="288">
        <v>111.503</v>
      </c>
      <c r="I8029" s="289"/>
      <c r="J8029" s="285"/>
      <c r="K8029" s="285"/>
      <c r="L8029" s="290"/>
      <c r="M8029" s="291"/>
      <c r="N8029" s="292"/>
      <c r="O8029" s="292"/>
      <c r="P8029" s="292"/>
      <c r="Q8029" s="292"/>
      <c r="R8029" s="292"/>
      <c r="S8029" s="292"/>
      <c r="T8029" s="293"/>
      <c r="AT8029" s="294" t="s">
        <v>218</v>
      </c>
      <c r="AU8029" s="294" t="s">
        <v>92</v>
      </c>
      <c r="AV8029" s="15" t="s">
        <v>233</v>
      </c>
      <c r="AW8029" s="15" t="s">
        <v>45</v>
      </c>
      <c r="AX8029" s="15" t="s">
        <v>83</v>
      </c>
      <c r="AY8029" s="294" t="s">
        <v>207</v>
      </c>
    </row>
    <row r="8030" s="12" customFormat="1">
      <c r="B8030" s="252"/>
      <c r="C8030" s="253"/>
      <c r="D8030" s="249" t="s">
        <v>218</v>
      </c>
      <c r="E8030" s="254" t="s">
        <v>81</v>
      </c>
      <c r="F8030" s="255" t="s">
        <v>6341</v>
      </c>
      <c r="G8030" s="253"/>
      <c r="H8030" s="254" t="s">
        <v>81</v>
      </c>
      <c r="I8030" s="256"/>
      <c r="J8030" s="253"/>
      <c r="K8030" s="253"/>
      <c r="L8030" s="257"/>
      <c r="M8030" s="258"/>
      <c r="N8030" s="259"/>
      <c r="O8030" s="259"/>
      <c r="P8030" s="259"/>
      <c r="Q8030" s="259"/>
      <c r="R8030" s="259"/>
      <c r="S8030" s="259"/>
      <c r="T8030" s="260"/>
      <c r="AT8030" s="261" t="s">
        <v>218</v>
      </c>
      <c r="AU8030" s="261" t="s">
        <v>92</v>
      </c>
      <c r="AV8030" s="12" t="s">
        <v>90</v>
      </c>
      <c r="AW8030" s="12" t="s">
        <v>45</v>
      </c>
      <c r="AX8030" s="12" t="s">
        <v>83</v>
      </c>
      <c r="AY8030" s="261" t="s">
        <v>207</v>
      </c>
    </row>
    <row r="8031" s="13" customFormat="1">
      <c r="B8031" s="262"/>
      <c r="C8031" s="263"/>
      <c r="D8031" s="249" t="s">
        <v>218</v>
      </c>
      <c r="E8031" s="264" t="s">
        <v>81</v>
      </c>
      <c r="F8031" s="265" t="s">
        <v>6342</v>
      </c>
      <c r="G8031" s="263"/>
      <c r="H8031" s="266">
        <v>39.408000000000001</v>
      </c>
      <c r="I8031" s="267"/>
      <c r="J8031" s="263"/>
      <c r="K8031" s="263"/>
      <c r="L8031" s="268"/>
      <c r="M8031" s="269"/>
      <c r="N8031" s="270"/>
      <c r="O8031" s="270"/>
      <c r="P8031" s="270"/>
      <c r="Q8031" s="270"/>
      <c r="R8031" s="270"/>
      <c r="S8031" s="270"/>
      <c r="T8031" s="271"/>
      <c r="AT8031" s="272" t="s">
        <v>218</v>
      </c>
      <c r="AU8031" s="272" t="s">
        <v>92</v>
      </c>
      <c r="AV8031" s="13" t="s">
        <v>92</v>
      </c>
      <c r="AW8031" s="13" t="s">
        <v>45</v>
      </c>
      <c r="AX8031" s="13" t="s">
        <v>83</v>
      </c>
      <c r="AY8031" s="272" t="s">
        <v>207</v>
      </c>
    </row>
    <row r="8032" s="13" customFormat="1">
      <c r="B8032" s="262"/>
      <c r="C8032" s="263"/>
      <c r="D8032" s="249" t="s">
        <v>218</v>
      </c>
      <c r="E8032" s="264" t="s">
        <v>81</v>
      </c>
      <c r="F8032" s="265" t="s">
        <v>6343</v>
      </c>
      <c r="G8032" s="263"/>
      <c r="H8032" s="266">
        <v>57.530999999999999</v>
      </c>
      <c r="I8032" s="267"/>
      <c r="J8032" s="263"/>
      <c r="K8032" s="263"/>
      <c r="L8032" s="268"/>
      <c r="M8032" s="269"/>
      <c r="N8032" s="270"/>
      <c r="O8032" s="270"/>
      <c r="P8032" s="270"/>
      <c r="Q8032" s="270"/>
      <c r="R8032" s="270"/>
      <c r="S8032" s="270"/>
      <c r="T8032" s="271"/>
      <c r="AT8032" s="272" t="s">
        <v>218</v>
      </c>
      <c r="AU8032" s="272" t="s">
        <v>92</v>
      </c>
      <c r="AV8032" s="13" t="s">
        <v>92</v>
      </c>
      <c r="AW8032" s="13" t="s">
        <v>45</v>
      </c>
      <c r="AX8032" s="13" t="s">
        <v>83</v>
      </c>
      <c r="AY8032" s="272" t="s">
        <v>207</v>
      </c>
    </row>
    <row r="8033" s="13" customFormat="1">
      <c r="B8033" s="262"/>
      <c r="C8033" s="263"/>
      <c r="D8033" s="249" t="s">
        <v>218</v>
      </c>
      <c r="E8033" s="264" t="s">
        <v>81</v>
      </c>
      <c r="F8033" s="265" t="s">
        <v>6344</v>
      </c>
      <c r="G8033" s="263"/>
      <c r="H8033" s="266">
        <v>13.988</v>
      </c>
      <c r="I8033" s="267"/>
      <c r="J8033" s="263"/>
      <c r="K8033" s="263"/>
      <c r="L8033" s="268"/>
      <c r="M8033" s="269"/>
      <c r="N8033" s="270"/>
      <c r="O8033" s="270"/>
      <c r="P8033" s="270"/>
      <c r="Q8033" s="270"/>
      <c r="R8033" s="270"/>
      <c r="S8033" s="270"/>
      <c r="T8033" s="271"/>
      <c r="AT8033" s="272" t="s">
        <v>218</v>
      </c>
      <c r="AU8033" s="272" t="s">
        <v>92</v>
      </c>
      <c r="AV8033" s="13" t="s">
        <v>92</v>
      </c>
      <c r="AW8033" s="13" t="s">
        <v>45</v>
      </c>
      <c r="AX8033" s="13" t="s">
        <v>83</v>
      </c>
      <c r="AY8033" s="272" t="s">
        <v>207</v>
      </c>
    </row>
    <row r="8034" s="15" customFormat="1">
      <c r="B8034" s="284"/>
      <c r="C8034" s="285"/>
      <c r="D8034" s="249" t="s">
        <v>218</v>
      </c>
      <c r="E8034" s="286" t="s">
        <v>81</v>
      </c>
      <c r="F8034" s="287" t="s">
        <v>247</v>
      </c>
      <c r="G8034" s="285"/>
      <c r="H8034" s="288">
        <v>110.92700000000001</v>
      </c>
      <c r="I8034" s="289"/>
      <c r="J8034" s="285"/>
      <c r="K8034" s="285"/>
      <c r="L8034" s="290"/>
      <c r="M8034" s="291"/>
      <c r="N8034" s="292"/>
      <c r="O8034" s="292"/>
      <c r="P8034" s="292"/>
      <c r="Q8034" s="292"/>
      <c r="R8034" s="292"/>
      <c r="S8034" s="292"/>
      <c r="T8034" s="293"/>
      <c r="AT8034" s="294" t="s">
        <v>218</v>
      </c>
      <c r="AU8034" s="294" t="s">
        <v>92</v>
      </c>
      <c r="AV8034" s="15" t="s">
        <v>233</v>
      </c>
      <c r="AW8034" s="15" t="s">
        <v>45</v>
      </c>
      <c r="AX8034" s="15" t="s">
        <v>83</v>
      </c>
      <c r="AY8034" s="294" t="s">
        <v>207</v>
      </c>
    </row>
    <row r="8035" s="12" customFormat="1">
      <c r="B8035" s="252"/>
      <c r="C8035" s="253"/>
      <c r="D8035" s="249" t="s">
        <v>218</v>
      </c>
      <c r="E8035" s="254" t="s">
        <v>81</v>
      </c>
      <c r="F8035" s="255" t="s">
        <v>6327</v>
      </c>
      <c r="G8035" s="253"/>
      <c r="H8035" s="254" t="s">
        <v>81</v>
      </c>
      <c r="I8035" s="256"/>
      <c r="J8035" s="253"/>
      <c r="K8035" s="253"/>
      <c r="L8035" s="257"/>
      <c r="M8035" s="258"/>
      <c r="N8035" s="259"/>
      <c r="O8035" s="259"/>
      <c r="P8035" s="259"/>
      <c r="Q8035" s="259"/>
      <c r="R8035" s="259"/>
      <c r="S8035" s="259"/>
      <c r="T8035" s="260"/>
      <c r="AT8035" s="261" t="s">
        <v>218</v>
      </c>
      <c r="AU8035" s="261" t="s">
        <v>92</v>
      </c>
      <c r="AV8035" s="12" t="s">
        <v>90</v>
      </c>
      <c r="AW8035" s="12" t="s">
        <v>45</v>
      </c>
      <c r="AX8035" s="12" t="s">
        <v>83</v>
      </c>
      <c r="AY8035" s="261" t="s">
        <v>207</v>
      </c>
    </row>
    <row r="8036" s="13" customFormat="1">
      <c r="B8036" s="262"/>
      <c r="C8036" s="263"/>
      <c r="D8036" s="249" t="s">
        <v>218</v>
      </c>
      <c r="E8036" s="264" t="s">
        <v>81</v>
      </c>
      <c r="F8036" s="265" t="s">
        <v>6345</v>
      </c>
      <c r="G8036" s="263"/>
      <c r="H8036" s="266">
        <v>110.92700000000001</v>
      </c>
      <c r="I8036" s="267"/>
      <c r="J8036" s="263"/>
      <c r="K8036" s="263"/>
      <c r="L8036" s="268"/>
      <c r="M8036" s="269"/>
      <c r="N8036" s="270"/>
      <c r="O8036" s="270"/>
      <c r="P8036" s="270"/>
      <c r="Q8036" s="270"/>
      <c r="R8036" s="270"/>
      <c r="S8036" s="270"/>
      <c r="T8036" s="271"/>
      <c r="AT8036" s="272" t="s">
        <v>218</v>
      </c>
      <c r="AU8036" s="272" t="s">
        <v>92</v>
      </c>
      <c r="AV8036" s="13" t="s">
        <v>92</v>
      </c>
      <c r="AW8036" s="13" t="s">
        <v>45</v>
      </c>
      <c r="AX8036" s="13" t="s">
        <v>83</v>
      </c>
      <c r="AY8036" s="272" t="s">
        <v>207</v>
      </c>
    </row>
    <row r="8037" s="15" customFormat="1">
      <c r="B8037" s="284"/>
      <c r="C8037" s="285"/>
      <c r="D8037" s="249" t="s">
        <v>218</v>
      </c>
      <c r="E8037" s="286" t="s">
        <v>81</v>
      </c>
      <c r="F8037" s="287" t="s">
        <v>247</v>
      </c>
      <c r="G8037" s="285"/>
      <c r="H8037" s="288">
        <v>110.92700000000001</v>
      </c>
      <c r="I8037" s="289"/>
      <c r="J8037" s="285"/>
      <c r="K8037" s="285"/>
      <c r="L8037" s="290"/>
      <c r="M8037" s="291"/>
      <c r="N8037" s="292"/>
      <c r="O8037" s="292"/>
      <c r="P8037" s="292"/>
      <c r="Q8037" s="292"/>
      <c r="R8037" s="292"/>
      <c r="S8037" s="292"/>
      <c r="T8037" s="293"/>
      <c r="AT8037" s="294" t="s">
        <v>218</v>
      </c>
      <c r="AU8037" s="294" t="s">
        <v>92</v>
      </c>
      <c r="AV8037" s="15" t="s">
        <v>233</v>
      </c>
      <c r="AW8037" s="15" t="s">
        <v>45</v>
      </c>
      <c r="AX8037" s="15" t="s">
        <v>83</v>
      </c>
      <c r="AY8037" s="294" t="s">
        <v>207</v>
      </c>
    </row>
    <row r="8038" s="12" customFormat="1">
      <c r="B8038" s="252"/>
      <c r="C8038" s="253"/>
      <c r="D8038" s="249" t="s">
        <v>218</v>
      </c>
      <c r="E8038" s="254" t="s">
        <v>81</v>
      </c>
      <c r="F8038" s="255" t="s">
        <v>6346</v>
      </c>
      <c r="G8038" s="253"/>
      <c r="H8038" s="254" t="s">
        <v>81</v>
      </c>
      <c r="I8038" s="256"/>
      <c r="J8038" s="253"/>
      <c r="K8038" s="253"/>
      <c r="L8038" s="257"/>
      <c r="M8038" s="258"/>
      <c r="N8038" s="259"/>
      <c r="O8038" s="259"/>
      <c r="P8038" s="259"/>
      <c r="Q8038" s="259"/>
      <c r="R8038" s="259"/>
      <c r="S8038" s="259"/>
      <c r="T8038" s="260"/>
      <c r="AT8038" s="261" t="s">
        <v>218</v>
      </c>
      <c r="AU8038" s="261" t="s">
        <v>92</v>
      </c>
      <c r="AV8038" s="12" t="s">
        <v>90</v>
      </c>
      <c r="AW8038" s="12" t="s">
        <v>45</v>
      </c>
      <c r="AX8038" s="12" t="s">
        <v>83</v>
      </c>
      <c r="AY8038" s="261" t="s">
        <v>207</v>
      </c>
    </row>
    <row r="8039" s="12" customFormat="1">
      <c r="B8039" s="252"/>
      <c r="C8039" s="253"/>
      <c r="D8039" s="249" t="s">
        <v>218</v>
      </c>
      <c r="E8039" s="254" t="s">
        <v>81</v>
      </c>
      <c r="F8039" s="255" t="s">
        <v>4382</v>
      </c>
      <c r="G8039" s="253"/>
      <c r="H8039" s="254" t="s">
        <v>81</v>
      </c>
      <c r="I8039" s="256"/>
      <c r="J8039" s="253"/>
      <c r="K8039" s="253"/>
      <c r="L8039" s="257"/>
      <c r="M8039" s="258"/>
      <c r="N8039" s="259"/>
      <c r="O8039" s="259"/>
      <c r="P8039" s="259"/>
      <c r="Q8039" s="259"/>
      <c r="R8039" s="259"/>
      <c r="S8039" s="259"/>
      <c r="T8039" s="260"/>
      <c r="AT8039" s="261" t="s">
        <v>218</v>
      </c>
      <c r="AU8039" s="261" t="s">
        <v>92</v>
      </c>
      <c r="AV8039" s="12" t="s">
        <v>90</v>
      </c>
      <c r="AW8039" s="12" t="s">
        <v>45</v>
      </c>
      <c r="AX8039" s="12" t="s">
        <v>83</v>
      </c>
      <c r="AY8039" s="261" t="s">
        <v>207</v>
      </c>
    </row>
    <row r="8040" s="13" customFormat="1">
      <c r="B8040" s="262"/>
      <c r="C8040" s="263"/>
      <c r="D8040" s="249" t="s">
        <v>218</v>
      </c>
      <c r="E8040" s="264" t="s">
        <v>81</v>
      </c>
      <c r="F8040" s="265" t="s">
        <v>6347</v>
      </c>
      <c r="G8040" s="263"/>
      <c r="H8040" s="266">
        <v>4</v>
      </c>
      <c r="I8040" s="267"/>
      <c r="J8040" s="263"/>
      <c r="K8040" s="263"/>
      <c r="L8040" s="268"/>
      <c r="M8040" s="269"/>
      <c r="N8040" s="270"/>
      <c r="O8040" s="270"/>
      <c r="P8040" s="270"/>
      <c r="Q8040" s="270"/>
      <c r="R8040" s="270"/>
      <c r="S8040" s="270"/>
      <c r="T8040" s="271"/>
      <c r="AT8040" s="272" t="s">
        <v>218</v>
      </c>
      <c r="AU8040" s="272" t="s">
        <v>92</v>
      </c>
      <c r="AV8040" s="13" t="s">
        <v>92</v>
      </c>
      <c r="AW8040" s="13" t="s">
        <v>45</v>
      </c>
      <c r="AX8040" s="13" t="s">
        <v>83</v>
      </c>
      <c r="AY8040" s="272" t="s">
        <v>207</v>
      </c>
    </row>
    <row r="8041" s="12" customFormat="1">
      <c r="B8041" s="252"/>
      <c r="C8041" s="253"/>
      <c r="D8041" s="249" t="s">
        <v>218</v>
      </c>
      <c r="E8041" s="254" t="s">
        <v>81</v>
      </c>
      <c r="F8041" s="255" t="s">
        <v>4383</v>
      </c>
      <c r="G8041" s="253"/>
      <c r="H8041" s="254" t="s">
        <v>81</v>
      </c>
      <c r="I8041" s="256"/>
      <c r="J8041" s="253"/>
      <c r="K8041" s="253"/>
      <c r="L8041" s="257"/>
      <c r="M8041" s="258"/>
      <c r="N8041" s="259"/>
      <c r="O8041" s="259"/>
      <c r="P8041" s="259"/>
      <c r="Q8041" s="259"/>
      <c r="R8041" s="259"/>
      <c r="S8041" s="259"/>
      <c r="T8041" s="260"/>
      <c r="AT8041" s="261" t="s">
        <v>218</v>
      </c>
      <c r="AU8041" s="261" t="s">
        <v>92</v>
      </c>
      <c r="AV8041" s="12" t="s">
        <v>90</v>
      </c>
      <c r="AW8041" s="12" t="s">
        <v>45</v>
      </c>
      <c r="AX8041" s="12" t="s">
        <v>83</v>
      </c>
      <c r="AY8041" s="261" t="s">
        <v>207</v>
      </c>
    </row>
    <row r="8042" s="13" customFormat="1">
      <c r="B8042" s="262"/>
      <c r="C8042" s="263"/>
      <c r="D8042" s="249" t="s">
        <v>218</v>
      </c>
      <c r="E8042" s="264" t="s">
        <v>81</v>
      </c>
      <c r="F8042" s="265" t="s">
        <v>6348</v>
      </c>
      <c r="G8042" s="263"/>
      <c r="H8042" s="266">
        <v>56</v>
      </c>
      <c r="I8042" s="267"/>
      <c r="J8042" s="263"/>
      <c r="K8042" s="263"/>
      <c r="L8042" s="268"/>
      <c r="M8042" s="269"/>
      <c r="N8042" s="270"/>
      <c r="O8042" s="270"/>
      <c r="P8042" s="270"/>
      <c r="Q8042" s="270"/>
      <c r="R8042" s="270"/>
      <c r="S8042" s="270"/>
      <c r="T8042" s="271"/>
      <c r="AT8042" s="272" t="s">
        <v>218</v>
      </c>
      <c r="AU8042" s="272" t="s">
        <v>92</v>
      </c>
      <c r="AV8042" s="13" t="s">
        <v>92</v>
      </c>
      <c r="AW8042" s="13" t="s">
        <v>45</v>
      </c>
      <c r="AX8042" s="13" t="s">
        <v>83</v>
      </c>
      <c r="AY8042" s="272" t="s">
        <v>207</v>
      </c>
    </row>
    <row r="8043" s="12" customFormat="1">
      <c r="B8043" s="252"/>
      <c r="C8043" s="253"/>
      <c r="D8043" s="249" t="s">
        <v>218</v>
      </c>
      <c r="E8043" s="254" t="s">
        <v>81</v>
      </c>
      <c r="F8043" s="255" t="s">
        <v>2312</v>
      </c>
      <c r="G8043" s="253"/>
      <c r="H8043" s="254" t="s">
        <v>81</v>
      </c>
      <c r="I8043" s="256"/>
      <c r="J8043" s="253"/>
      <c r="K8043" s="253"/>
      <c r="L8043" s="257"/>
      <c r="M8043" s="258"/>
      <c r="N8043" s="259"/>
      <c r="O8043" s="259"/>
      <c r="P8043" s="259"/>
      <c r="Q8043" s="259"/>
      <c r="R8043" s="259"/>
      <c r="S8043" s="259"/>
      <c r="T8043" s="260"/>
      <c r="AT8043" s="261" t="s">
        <v>218</v>
      </c>
      <c r="AU8043" s="261" t="s">
        <v>92</v>
      </c>
      <c r="AV8043" s="12" t="s">
        <v>90</v>
      </c>
      <c r="AW8043" s="12" t="s">
        <v>45</v>
      </c>
      <c r="AX8043" s="12" t="s">
        <v>83</v>
      </c>
      <c r="AY8043" s="261" t="s">
        <v>207</v>
      </c>
    </row>
    <row r="8044" s="13" customFormat="1">
      <c r="B8044" s="262"/>
      <c r="C8044" s="263"/>
      <c r="D8044" s="249" t="s">
        <v>218</v>
      </c>
      <c r="E8044" s="264" t="s">
        <v>81</v>
      </c>
      <c r="F8044" s="265" t="s">
        <v>6349</v>
      </c>
      <c r="G8044" s="263"/>
      <c r="H8044" s="266">
        <v>8</v>
      </c>
      <c r="I8044" s="267"/>
      <c r="J8044" s="263"/>
      <c r="K8044" s="263"/>
      <c r="L8044" s="268"/>
      <c r="M8044" s="269"/>
      <c r="N8044" s="270"/>
      <c r="O8044" s="270"/>
      <c r="P8044" s="270"/>
      <c r="Q8044" s="270"/>
      <c r="R8044" s="270"/>
      <c r="S8044" s="270"/>
      <c r="T8044" s="271"/>
      <c r="AT8044" s="272" t="s">
        <v>218</v>
      </c>
      <c r="AU8044" s="272" t="s">
        <v>92</v>
      </c>
      <c r="AV8044" s="13" t="s">
        <v>92</v>
      </c>
      <c r="AW8044" s="13" t="s">
        <v>45</v>
      </c>
      <c r="AX8044" s="13" t="s">
        <v>83</v>
      </c>
      <c r="AY8044" s="272" t="s">
        <v>207</v>
      </c>
    </row>
    <row r="8045" s="12" customFormat="1">
      <c r="B8045" s="252"/>
      <c r="C8045" s="253"/>
      <c r="D8045" s="249" t="s">
        <v>218</v>
      </c>
      <c r="E8045" s="254" t="s">
        <v>81</v>
      </c>
      <c r="F8045" s="255" t="s">
        <v>2313</v>
      </c>
      <c r="G8045" s="253"/>
      <c r="H8045" s="254" t="s">
        <v>81</v>
      </c>
      <c r="I8045" s="256"/>
      <c r="J8045" s="253"/>
      <c r="K8045" s="253"/>
      <c r="L8045" s="257"/>
      <c r="M8045" s="258"/>
      <c r="N8045" s="259"/>
      <c r="O8045" s="259"/>
      <c r="P8045" s="259"/>
      <c r="Q8045" s="259"/>
      <c r="R8045" s="259"/>
      <c r="S8045" s="259"/>
      <c r="T8045" s="260"/>
      <c r="AT8045" s="261" t="s">
        <v>218</v>
      </c>
      <c r="AU8045" s="261" t="s">
        <v>92</v>
      </c>
      <c r="AV8045" s="12" t="s">
        <v>90</v>
      </c>
      <c r="AW8045" s="12" t="s">
        <v>45</v>
      </c>
      <c r="AX8045" s="12" t="s">
        <v>83</v>
      </c>
      <c r="AY8045" s="261" t="s">
        <v>207</v>
      </c>
    </row>
    <row r="8046" s="13" customFormat="1">
      <c r="B8046" s="262"/>
      <c r="C8046" s="263"/>
      <c r="D8046" s="249" t="s">
        <v>218</v>
      </c>
      <c r="E8046" s="264" t="s">
        <v>81</v>
      </c>
      <c r="F8046" s="265" t="s">
        <v>6350</v>
      </c>
      <c r="G8046" s="263"/>
      <c r="H8046" s="266">
        <v>4</v>
      </c>
      <c r="I8046" s="267"/>
      <c r="J8046" s="263"/>
      <c r="K8046" s="263"/>
      <c r="L8046" s="268"/>
      <c r="M8046" s="269"/>
      <c r="N8046" s="270"/>
      <c r="O8046" s="270"/>
      <c r="P8046" s="270"/>
      <c r="Q8046" s="270"/>
      <c r="R8046" s="270"/>
      <c r="S8046" s="270"/>
      <c r="T8046" s="271"/>
      <c r="AT8046" s="272" t="s">
        <v>218</v>
      </c>
      <c r="AU8046" s="272" t="s">
        <v>92</v>
      </c>
      <c r="AV8046" s="13" t="s">
        <v>92</v>
      </c>
      <c r="AW8046" s="13" t="s">
        <v>45</v>
      </c>
      <c r="AX8046" s="13" t="s">
        <v>83</v>
      </c>
      <c r="AY8046" s="272" t="s">
        <v>207</v>
      </c>
    </row>
    <row r="8047" s="12" customFormat="1">
      <c r="B8047" s="252"/>
      <c r="C8047" s="253"/>
      <c r="D8047" s="249" t="s">
        <v>218</v>
      </c>
      <c r="E8047" s="254" t="s">
        <v>81</v>
      </c>
      <c r="F8047" s="255" t="s">
        <v>2314</v>
      </c>
      <c r="G8047" s="253"/>
      <c r="H8047" s="254" t="s">
        <v>81</v>
      </c>
      <c r="I8047" s="256"/>
      <c r="J8047" s="253"/>
      <c r="K8047" s="253"/>
      <c r="L8047" s="257"/>
      <c r="M8047" s="258"/>
      <c r="N8047" s="259"/>
      <c r="O8047" s="259"/>
      <c r="P8047" s="259"/>
      <c r="Q8047" s="259"/>
      <c r="R8047" s="259"/>
      <c r="S8047" s="259"/>
      <c r="T8047" s="260"/>
      <c r="AT8047" s="261" t="s">
        <v>218</v>
      </c>
      <c r="AU8047" s="261" t="s">
        <v>92</v>
      </c>
      <c r="AV8047" s="12" t="s">
        <v>90</v>
      </c>
      <c r="AW8047" s="12" t="s">
        <v>45</v>
      </c>
      <c r="AX8047" s="12" t="s">
        <v>83</v>
      </c>
      <c r="AY8047" s="261" t="s">
        <v>207</v>
      </c>
    </row>
    <row r="8048" s="13" customFormat="1">
      <c r="B8048" s="262"/>
      <c r="C8048" s="263"/>
      <c r="D8048" s="249" t="s">
        <v>218</v>
      </c>
      <c r="E8048" s="264" t="s">
        <v>81</v>
      </c>
      <c r="F8048" s="265" t="s">
        <v>6350</v>
      </c>
      <c r="G8048" s="263"/>
      <c r="H8048" s="266">
        <v>4</v>
      </c>
      <c r="I8048" s="267"/>
      <c r="J8048" s="263"/>
      <c r="K8048" s="263"/>
      <c r="L8048" s="268"/>
      <c r="M8048" s="269"/>
      <c r="N8048" s="270"/>
      <c r="O8048" s="270"/>
      <c r="P8048" s="270"/>
      <c r="Q8048" s="270"/>
      <c r="R8048" s="270"/>
      <c r="S8048" s="270"/>
      <c r="T8048" s="271"/>
      <c r="AT8048" s="272" t="s">
        <v>218</v>
      </c>
      <c r="AU8048" s="272" t="s">
        <v>92</v>
      </c>
      <c r="AV8048" s="13" t="s">
        <v>92</v>
      </c>
      <c r="AW8048" s="13" t="s">
        <v>45</v>
      </c>
      <c r="AX8048" s="13" t="s">
        <v>83</v>
      </c>
      <c r="AY8048" s="272" t="s">
        <v>207</v>
      </c>
    </row>
    <row r="8049" s="12" customFormat="1">
      <c r="B8049" s="252"/>
      <c r="C8049" s="253"/>
      <c r="D8049" s="249" t="s">
        <v>218</v>
      </c>
      <c r="E8049" s="254" t="s">
        <v>81</v>
      </c>
      <c r="F8049" s="255" t="s">
        <v>4403</v>
      </c>
      <c r="G8049" s="253"/>
      <c r="H8049" s="254" t="s">
        <v>81</v>
      </c>
      <c r="I8049" s="256"/>
      <c r="J8049" s="253"/>
      <c r="K8049" s="253"/>
      <c r="L8049" s="257"/>
      <c r="M8049" s="258"/>
      <c r="N8049" s="259"/>
      <c r="O8049" s="259"/>
      <c r="P8049" s="259"/>
      <c r="Q8049" s="259"/>
      <c r="R8049" s="259"/>
      <c r="S8049" s="259"/>
      <c r="T8049" s="260"/>
      <c r="AT8049" s="261" t="s">
        <v>218</v>
      </c>
      <c r="AU8049" s="261" t="s">
        <v>92</v>
      </c>
      <c r="AV8049" s="12" t="s">
        <v>90</v>
      </c>
      <c r="AW8049" s="12" t="s">
        <v>45</v>
      </c>
      <c r="AX8049" s="12" t="s">
        <v>83</v>
      </c>
      <c r="AY8049" s="261" t="s">
        <v>207</v>
      </c>
    </row>
    <row r="8050" s="13" customFormat="1">
      <c r="B8050" s="262"/>
      <c r="C8050" s="263"/>
      <c r="D8050" s="249" t="s">
        <v>218</v>
      </c>
      <c r="E8050" s="264" t="s">
        <v>81</v>
      </c>
      <c r="F8050" s="265" t="s">
        <v>6349</v>
      </c>
      <c r="G8050" s="263"/>
      <c r="H8050" s="266">
        <v>8</v>
      </c>
      <c r="I8050" s="267"/>
      <c r="J8050" s="263"/>
      <c r="K8050" s="263"/>
      <c r="L8050" s="268"/>
      <c r="M8050" s="269"/>
      <c r="N8050" s="270"/>
      <c r="O8050" s="270"/>
      <c r="P8050" s="270"/>
      <c r="Q8050" s="270"/>
      <c r="R8050" s="270"/>
      <c r="S8050" s="270"/>
      <c r="T8050" s="271"/>
      <c r="AT8050" s="272" t="s">
        <v>218</v>
      </c>
      <c r="AU8050" s="272" t="s">
        <v>92</v>
      </c>
      <c r="AV8050" s="13" t="s">
        <v>92</v>
      </c>
      <c r="AW8050" s="13" t="s">
        <v>45</v>
      </c>
      <c r="AX8050" s="13" t="s">
        <v>83</v>
      </c>
      <c r="AY8050" s="272" t="s">
        <v>207</v>
      </c>
    </row>
    <row r="8051" s="15" customFormat="1">
      <c r="B8051" s="284"/>
      <c r="C8051" s="285"/>
      <c r="D8051" s="249" t="s">
        <v>218</v>
      </c>
      <c r="E8051" s="286" t="s">
        <v>81</v>
      </c>
      <c r="F8051" s="287" t="s">
        <v>247</v>
      </c>
      <c r="G8051" s="285"/>
      <c r="H8051" s="288">
        <v>84</v>
      </c>
      <c r="I8051" s="289"/>
      <c r="J8051" s="285"/>
      <c r="K8051" s="285"/>
      <c r="L8051" s="290"/>
      <c r="M8051" s="291"/>
      <c r="N8051" s="292"/>
      <c r="O8051" s="292"/>
      <c r="P8051" s="292"/>
      <c r="Q8051" s="292"/>
      <c r="R8051" s="292"/>
      <c r="S8051" s="292"/>
      <c r="T8051" s="293"/>
      <c r="AT8051" s="294" t="s">
        <v>218</v>
      </c>
      <c r="AU8051" s="294" t="s">
        <v>92</v>
      </c>
      <c r="AV8051" s="15" t="s">
        <v>233</v>
      </c>
      <c r="AW8051" s="15" t="s">
        <v>45</v>
      </c>
      <c r="AX8051" s="15" t="s">
        <v>83</v>
      </c>
      <c r="AY8051" s="294" t="s">
        <v>207</v>
      </c>
    </row>
    <row r="8052" s="12" customFormat="1">
      <c r="B8052" s="252"/>
      <c r="C8052" s="253"/>
      <c r="D8052" s="249" t="s">
        <v>218</v>
      </c>
      <c r="E8052" s="254" t="s">
        <v>81</v>
      </c>
      <c r="F8052" s="255" t="s">
        <v>804</v>
      </c>
      <c r="G8052" s="253"/>
      <c r="H8052" s="254" t="s">
        <v>81</v>
      </c>
      <c r="I8052" s="256"/>
      <c r="J8052" s="253"/>
      <c r="K8052" s="253"/>
      <c r="L8052" s="257"/>
      <c r="M8052" s="258"/>
      <c r="N8052" s="259"/>
      <c r="O8052" s="259"/>
      <c r="P8052" s="259"/>
      <c r="Q8052" s="259"/>
      <c r="R8052" s="259"/>
      <c r="S8052" s="259"/>
      <c r="T8052" s="260"/>
      <c r="AT8052" s="261" t="s">
        <v>218</v>
      </c>
      <c r="AU8052" s="261" t="s">
        <v>92</v>
      </c>
      <c r="AV8052" s="12" t="s">
        <v>90</v>
      </c>
      <c r="AW8052" s="12" t="s">
        <v>45</v>
      </c>
      <c r="AX8052" s="12" t="s">
        <v>83</v>
      </c>
      <c r="AY8052" s="261" t="s">
        <v>207</v>
      </c>
    </row>
    <row r="8053" s="13" customFormat="1">
      <c r="B8053" s="262"/>
      <c r="C8053" s="263"/>
      <c r="D8053" s="249" t="s">
        <v>218</v>
      </c>
      <c r="E8053" s="264" t="s">
        <v>81</v>
      </c>
      <c r="F8053" s="265" t="s">
        <v>6351</v>
      </c>
      <c r="G8053" s="263"/>
      <c r="H8053" s="266">
        <v>4.7329999999999997</v>
      </c>
      <c r="I8053" s="267"/>
      <c r="J8053" s="263"/>
      <c r="K8053" s="263"/>
      <c r="L8053" s="268"/>
      <c r="M8053" s="269"/>
      <c r="N8053" s="270"/>
      <c r="O8053" s="270"/>
      <c r="P8053" s="270"/>
      <c r="Q8053" s="270"/>
      <c r="R8053" s="270"/>
      <c r="S8053" s="270"/>
      <c r="T8053" s="271"/>
      <c r="AT8053" s="272" t="s">
        <v>218</v>
      </c>
      <c r="AU8053" s="272" t="s">
        <v>92</v>
      </c>
      <c r="AV8053" s="13" t="s">
        <v>92</v>
      </c>
      <c r="AW8053" s="13" t="s">
        <v>45</v>
      </c>
      <c r="AX8053" s="13" t="s">
        <v>83</v>
      </c>
      <c r="AY8053" s="272" t="s">
        <v>207</v>
      </c>
    </row>
    <row r="8054" s="12" customFormat="1">
      <c r="B8054" s="252"/>
      <c r="C8054" s="253"/>
      <c r="D8054" s="249" t="s">
        <v>218</v>
      </c>
      <c r="E8054" s="254" t="s">
        <v>81</v>
      </c>
      <c r="F8054" s="255" t="s">
        <v>6352</v>
      </c>
      <c r="G8054" s="253"/>
      <c r="H8054" s="254" t="s">
        <v>81</v>
      </c>
      <c r="I8054" s="256"/>
      <c r="J8054" s="253"/>
      <c r="K8054" s="253"/>
      <c r="L8054" s="257"/>
      <c r="M8054" s="258"/>
      <c r="N8054" s="259"/>
      <c r="O8054" s="259"/>
      <c r="P8054" s="259"/>
      <c r="Q8054" s="259"/>
      <c r="R8054" s="259"/>
      <c r="S8054" s="259"/>
      <c r="T8054" s="260"/>
      <c r="AT8054" s="261" t="s">
        <v>218</v>
      </c>
      <c r="AU8054" s="261" t="s">
        <v>92</v>
      </c>
      <c r="AV8054" s="12" t="s">
        <v>90</v>
      </c>
      <c r="AW8054" s="12" t="s">
        <v>45</v>
      </c>
      <c r="AX8054" s="12" t="s">
        <v>83</v>
      </c>
      <c r="AY8054" s="261" t="s">
        <v>207</v>
      </c>
    </row>
    <row r="8055" s="13" customFormat="1">
      <c r="B8055" s="262"/>
      <c r="C8055" s="263"/>
      <c r="D8055" s="249" t="s">
        <v>218</v>
      </c>
      <c r="E8055" s="264" t="s">
        <v>81</v>
      </c>
      <c r="F8055" s="265" t="s">
        <v>1112</v>
      </c>
      <c r="G8055" s="263"/>
      <c r="H8055" s="266">
        <v>100</v>
      </c>
      <c r="I8055" s="267"/>
      <c r="J8055" s="263"/>
      <c r="K8055" s="263"/>
      <c r="L8055" s="268"/>
      <c r="M8055" s="269"/>
      <c r="N8055" s="270"/>
      <c r="O8055" s="270"/>
      <c r="P8055" s="270"/>
      <c r="Q8055" s="270"/>
      <c r="R8055" s="270"/>
      <c r="S8055" s="270"/>
      <c r="T8055" s="271"/>
      <c r="AT8055" s="272" t="s">
        <v>218</v>
      </c>
      <c r="AU8055" s="272" t="s">
        <v>92</v>
      </c>
      <c r="AV8055" s="13" t="s">
        <v>92</v>
      </c>
      <c r="AW8055" s="13" t="s">
        <v>45</v>
      </c>
      <c r="AX8055" s="13" t="s">
        <v>83</v>
      </c>
      <c r="AY8055" s="272" t="s">
        <v>207</v>
      </c>
    </row>
    <row r="8056" s="14" customFormat="1">
      <c r="B8056" s="273"/>
      <c r="C8056" s="274"/>
      <c r="D8056" s="249" t="s">
        <v>218</v>
      </c>
      <c r="E8056" s="275" t="s">
        <v>81</v>
      </c>
      <c r="F8056" s="276" t="s">
        <v>232</v>
      </c>
      <c r="G8056" s="274"/>
      <c r="H8056" s="277">
        <v>1256.6610000000001</v>
      </c>
      <c r="I8056" s="278"/>
      <c r="J8056" s="274"/>
      <c r="K8056" s="274"/>
      <c r="L8056" s="279"/>
      <c r="M8056" s="280"/>
      <c r="N8056" s="281"/>
      <c r="O8056" s="281"/>
      <c r="P8056" s="281"/>
      <c r="Q8056" s="281"/>
      <c r="R8056" s="281"/>
      <c r="S8056" s="281"/>
      <c r="T8056" s="282"/>
      <c r="AT8056" s="283" t="s">
        <v>218</v>
      </c>
      <c r="AU8056" s="283" t="s">
        <v>92</v>
      </c>
      <c r="AV8056" s="14" t="s">
        <v>214</v>
      </c>
      <c r="AW8056" s="14" t="s">
        <v>45</v>
      </c>
      <c r="AX8056" s="14" t="s">
        <v>90</v>
      </c>
      <c r="AY8056" s="283" t="s">
        <v>207</v>
      </c>
    </row>
    <row r="8057" s="1" customFormat="1" ht="16.5" customHeight="1">
      <c r="B8057" s="48"/>
      <c r="C8057" s="237" t="s">
        <v>6353</v>
      </c>
      <c r="D8057" s="237" t="s">
        <v>209</v>
      </c>
      <c r="E8057" s="238" t="s">
        <v>6354</v>
      </c>
      <c r="F8057" s="239" t="s">
        <v>6355</v>
      </c>
      <c r="G8057" s="240" t="s">
        <v>315</v>
      </c>
      <c r="H8057" s="241">
        <v>42</v>
      </c>
      <c r="I8057" s="242"/>
      <c r="J8057" s="243">
        <f>ROUND(I8057*H8057,2)</f>
        <v>0</v>
      </c>
      <c r="K8057" s="239" t="s">
        <v>213</v>
      </c>
      <c r="L8057" s="74"/>
      <c r="M8057" s="244" t="s">
        <v>81</v>
      </c>
      <c r="N8057" s="245" t="s">
        <v>53</v>
      </c>
      <c r="O8057" s="49"/>
      <c r="P8057" s="246">
        <f>O8057*H8057</f>
        <v>0</v>
      </c>
      <c r="Q8057" s="246">
        <v>0.00012</v>
      </c>
      <c r="R8057" s="246">
        <f>Q8057*H8057</f>
        <v>0.0050400000000000002</v>
      </c>
      <c r="S8057" s="246">
        <v>0</v>
      </c>
      <c r="T8057" s="247">
        <f>S8057*H8057</f>
        <v>0</v>
      </c>
      <c r="AR8057" s="25" t="s">
        <v>345</v>
      </c>
      <c r="AT8057" s="25" t="s">
        <v>209</v>
      </c>
      <c r="AU8057" s="25" t="s">
        <v>92</v>
      </c>
      <c r="AY8057" s="25" t="s">
        <v>207</v>
      </c>
      <c r="BE8057" s="248">
        <f>IF(N8057="základní",J8057,0)</f>
        <v>0</v>
      </c>
      <c r="BF8057" s="248">
        <f>IF(N8057="snížená",J8057,0)</f>
        <v>0</v>
      </c>
      <c r="BG8057" s="248">
        <f>IF(N8057="zákl. přenesená",J8057,0)</f>
        <v>0</v>
      </c>
      <c r="BH8057" s="248">
        <f>IF(N8057="sníž. přenesená",J8057,0)</f>
        <v>0</v>
      </c>
      <c r="BI8057" s="248">
        <f>IF(N8057="nulová",J8057,0)</f>
        <v>0</v>
      </c>
      <c r="BJ8057" s="25" t="s">
        <v>90</v>
      </c>
      <c r="BK8057" s="248">
        <f>ROUND(I8057*H8057,2)</f>
        <v>0</v>
      </c>
      <c r="BL8057" s="25" t="s">
        <v>345</v>
      </c>
      <c r="BM8057" s="25" t="s">
        <v>6356</v>
      </c>
    </row>
    <row r="8058" s="12" customFormat="1">
      <c r="B8058" s="252"/>
      <c r="C8058" s="253"/>
      <c r="D8058" s="249" t="s">
        <v>218</v>
      </c>
      <c r="E8058" s="254" t="s">
        <v>81</v>
      </c>
      <c r="F8058" s="255" t="s">
        <v>6346</v>
      </c>
      <c r="G8058" s="253"/>
      <c r="H8058" s="254" t="s">
        <v>81</v>
      </c>
      <c r="I8058" s="256"/>
      <c r="J8058" s="253"/>
      <c r="K8058" s="253"/>
      <c r="L8058" s="257"/>
      <c r="M8058" s="258"/>
      <c r="N8058" s="259"/>
      <c r="O8058" s="259"/>
      <c r="P8058" s="259"/>
      <c r="Q8058" s="259"/>
      <c r="R8058" s="259"/>
      <c r="S8058" s="259"/>
      <c r="T8058" s="260"/>
      <c r="AT8058" s="261" t="s">
        <v>218</v>
      </c>
      <c r="AU8058" s="261" t="s">
        <v>92</v>
      </c>
      <c r="AV8058" s="12" t="s">
        <v>90</v>
      </c>
      <c r="AW8058" s="12" t="s">
        <v>45</v>
      </c>
      <c r="AX8058" s="12" t="s">
        <v>83</v>
      </c>
      <c r="AY8058" s="261" t="s">
        <v>207</v>
      </c>
    </row>
    <row r="8059" s="12" customFormat="1">
      <c r="B8059" s="252"/>
      <c r="C8059" s="253"/>
      <c r="D8059" s="249" t="s">
        <v>218</v>
      </c>
      <c r="E8059" s="254" t="s">
        <v>81</v>
      </c>
      <c r="F8059" s="255" t="s">
        <v>4382</v>
      </c>
      <c r="G8059" s="253"/>
      <c r="H8059" s="254" t="s">
        <v>81</v>
      </c>
      <c r="I8059" s="256"/>
      <c r="J8059" s="253"/>
      <c r="K8059" s="253"/>
      <c r="L8059" s="257"/>
      <c r="M8059" s="258"/>
      <c r="N8059" s="259"/>
      <c r="O8059" s="259"/>
      <c r="P8059" s="259"/>
      <c r="Q8059" s="259"/>
      <c r="R8059" s="259"/>
      <c r="S8059" s="259"/>
      <c r="T8059" s="260"/>
      <c r="AT8059" s="261" t="s">
        <v>218</v>
      </c>
      <c r="AU8059" s="261" t="s">
        <v>92</v>
      </c>
      <c r="AV8059" s="12" t="s">
        <v>90</v>
      </c>
      <c r="AW8059" s="12" t="s">
        <v>45</v>
      </c>
      <c r="AX8059" s="12" t="s">
        <v>83</v>
      </c>
      <c r="AY8059" s="261" t="s">
        <v>207</v>
      </c>
    </row>
    <row r="8060" s="13" customFormat="1">
      <c r="B8060" s="262"/>
      <c r="C8060" s="263"/>
      <c r="D8060" s="249" t="s">
        <v>218</v>
      </c>
      <c r="E8060" s="264" t="s">
        <v>81</v>
      </c>
      <c r="F8060" s="265" t="s">
        <v>6357</v>
      </c>
      <c r="G8060" s="263"/>
      <c r="H8060" s="266">
        <v>2</v>
      </c>
      <c r="I8060" s="267"/>
      <c r="J8060" s="263"/>
      <c r="K8060" s="263"/>
      <c r="L8060" s="268"/>
      <c r="M8060" s="269"/>
      <c r="N8060" s="270"/>
      <c r="O8060" s="270"/>
      <c r="P8060" s="270"/>
      <c r="Q8060" s="270"/>
      <c r="R8060" s="270"/>
      <c r="S8060" s="270"/>
      <c r="T8060" s="271"/>
      <c r="AT8060" s="272" t="s">
        <v>218</v>
      </c>
      <c r="AU8060" s="272" t="s">
        <v>92</v>
      </c>
      <c r="AV8060" s="13" t="s">
        <v>92</v>
      </c>
      <c r="AW8060" s="13" t="s">
        <v>45</v>
      </c>
      <c r="AX8060" s="13" t="s">
        <v>83</v>
      </c>
      <c r="AY8060" s="272" t="s">
        <v>207</v>
      </c>
    </row>
    <row r="8061" s="12" customFormat="1">
      <c r="B8061" s="252"/>
      <c r="C8061" s="253"/>
      <c r="D8061" s="249" t="s">
        <v>218</v>
      </c>
      <c r="E8061" s="254" t="s">
        <v>81</v>
      </c>
      <c r="F8061" s="255" t="s">
        <v>4383</v>
      </c>
      <c r="G8061" s="253"/>
      <c r="H8061" s="254" t="s">
        <v>81</v>
      </c>
      <c r="I8061" s="256"/>
      <c r="J8061" s="253"/>
      <c r="K8061" s="253"/>
      <c r="L8061" s="257"/>
      <c r="M8061" s="258"/>
      <c r="N8061" s="259"/>
      <c r="O8061" s="259"/>
      <c r="P8061" s="259"/>
      <c r="Q8061" s="259"/>
      <c r="R8061" s="259"/>
      <c r="S8061" s="259"/>
      <c r="T8061" s="260"/>
      <c r="AT8061" s="261" t="s">
        <v>218</v>
      </c>
      <c r="AU8061" s="261" t="s">
        <v>92</v>
      </c>
      <c r="AV8061" s="12" t="s">
        <v>90</v>
      </c>
      <c r="AW8061" s="12" t="s">
        <v>45</v>
      </c>
      <c r="AX8061" s="12" t="s">
        <v>83</v>
      </c>
      <c r="AY8061" s="261" t="s">
        <v>207</v>
      </c>
    </row>
    <row r="8062" s="13" customFormat="1">
      <c r="B8062" s="262"/>
      <c r="C8062" s="263"/>
      <c r="D8062" s="249" t="s">
        <v>218</v>
      </c>
      <c r="E8062" s="264" t="s">
        <v>81</v>
      </c>
      <c r="F8062" s="265" t="s">
        <v>6358</v>
      </c>
      <c r="G8062" s="263"/>
      <c r="H8062" s="266">
        <v>28</v>
      </c>
      <c r="I8062" s="267"/>
      <c r="J8062" s="263"/>
      <c r="K8062" s="263"/>
      <c r="L8062" s="268"/>
      <c r="M8062" s="269"/>
      <c r="N8062" s="270"/>
      <c r="O8062" s="270"/>
      <c r="P8062" s="270"/>
      <c r="Q8062" s="270"/>
      <c r="R8062" s="270"/>
      <c r="S8062" s="270"/>
      <c r="T8062" s="271"/>
      <c r="AT8062" s="272" t="s">
        <v>218</v>
      </c>
      <c r="AU8062" s="272" t="s">
        <v>92</v>
      </c>
      <c r="AV8062" s="13" t="s">
        <v>92</v>
      </c>
      <c r="AW8062" s="13" t="s">
        <v>45</v>
      </c>
      <c r="AX8062" s="13" t="s">
        <v>83</v>
      </c>
      <c r="AY8062" s="272" t="s">
        <v>207</v>
      </c>
    </row>
    <row r="8063" s="12" customFormat="1">
      <c r="B8063" s="252"/>
      <c r="C8063" s="253"/>
      <c r="D8063" s="249" t="s">
        <v>218</v>
      </c>
      <c r="E8063" s="254" t="s">
        <v>81</v>
      </c>
      <c r="F8063" s="255" t="s">
        <v>2312</v>
      </c>
      <c r="G8063" s="253"/>
      <c r="H8063" s="254" t="s">
        <v>81</v>
      </c>
      <c r="I8063" s="256"/>
      <c r="J8063" s="253"/>
      <c r="K8063" s="253"/>
      <c r="L8063" s="257"/>
      <c r="M8063" s="258"/>
      <c r="N8063" s="259"/>
      <c r="O8063" s="259"/>
      <c r="P8063" s="259"/>
      <c r="Q8063" s="259"/>
      <c r="R8063" s="259"/>
      <c r="S8063" s="259"/>
      <c r="T8063" s="260"/>
      <c r="AT8063" s="261" t="s">
        <v>218</v>
      </c>
      <c r="AU8063" s="261" t="s">
        <v>92</v>
      </c>
      <c r="AV8063" s="12" t="s">
        <v>90</v>
      </c>
      <c r="AW8063" s="12" t="s">
        <v>45</v>
      </c>
      <c r="AX8063" s="12" t="s">
        <v>83</v>
      </c>
      <c r="AY8063" s="261" t="s">
        <v>207</v>
      </c>
    </row>
    <row r="8064" s="13" customFormat="1">
      <c r="B8064" s="262"/>
      <c r="C8064" s="263"/>
      <c r="D8064" s="249" t="s">
        <v>218</v>
      </c>
      <c r="E8064" s="264" t="s">
        <v>81</v>
      </c>
      <c r="F8064" s="265" t="s">
        <v>6359</v>
      </c>
      <c r="G8064" s="263"/>
      <c r="H8064" s="266">
        <v>4</v>
      </c>
      <c r="I8064" s="267"/>
      <c r="J8064" s="263"/>
      <c r="K8064" s="263"/>
      <c r="L8064" s="268"/>
      <c r="M8064" s="269"/>
      <c r="N8064" s="270"/>
      <c r="O8064" s="270"/>
      <c r="P8064" s="270"/>
      <c r="Q8064" s="270"/>
      <c r="R8064" s="270"/>
      <c r="S8064" s="270"/>
      <c r="T8064" s="271"/>
      <c r="AT8064" s="272" t="s">
        <v>218</v>
      </c>
      <c r="AU8064" s="272" t="s">
        <v>92</v>
      </c>
      <c r="AV8064" s="13" t="s">
        <v>92</v>
      </c>
      <c r="AW8064" s="13" t="s">
        <v>45</v>
      </c>
      <c r="AX8064" s="13" t="s">
        <v>83</v>
      </c>
      <c r="AY8064" s="272" t="s">
        <v>207</v>
      </c>
    </row>
    <row r="8065" s="12" customFormat="1">
      <c r="B8065" s="252"/>
      <c r="C8065" s="253"/>
      <c r="D8065" s="249" t="s">
        <v>218</v>
      </c>
      <c r="E8065" s="254" t="s">
        <v>81</v>
      </c>
      <c r="F8065" s="255" t="s">
        <v>2313</v>
      </c>
      <c r="G8065" s="253"/>
      <c r="H8065" s="254" t="s">
        <v>81</v>
      </c>
      <c r="I8065" s="256"/>
      <c r="J8065" s="253"/>
      <c r="K8065" s="253"/>
      <c r="L8065" s="257"/>
      <c r="M8065" s="258"/>
      <c r="N8065" s="259"/>
      <c r="O8065" s="259"/>
      <c r="P8065" s="259"/>
      <c r="Q8065" s="259"/>
      <c r="R8065" s="259"/>
      <c r="S8065" s="259"/>
      <c r="T8065" s="260"/>
      <c r="AT8065" s="261" t="s">
        <v>218</v>
      </c>
      <c r="AU8065" s="261" t="s">
        <v>92</v>
      </c>
      <c r="AV8065" s="12" t="s">
        <v>90</v>
      </c>
      <c r="AW8065" s="12" t="s">
        <v>45</v>
      </c>
      <c r="AX8065" s="12" t="s">
        <v>83</v>
      </c>
      <c r="AY8065" s="261" t="s">
        <v>207</v>
      </c>
    </row>
    <row r="8066" s="13" customFormat="1">
      <c r="B8066" s="262"/>
      <c r="C8066" s="263"/>
      <c r="D8066" s="249" t="s">
        <v>218</v>
      </c>
      <c r="E8066" s="264" t="s">
        <v>81</v>
      </c>
      <c r="F8066" s="265" t="s">
        <v>2876</v>
      </c>
      <c r="G8066" s="263"/>
      <c r="H8066" s="266">
        <v>2</v>
      </c>
      <c r="I8066" s="267"/>
      <c r="J8066" s="263"/>
      <c r="K8066" s="263"/>
      <c r="L8066" s="268"/>
      <c r="M8066" s="269"/>
      <c r="N8066" s="270"/>
      <c r="O8066" s="270"/>
      <c r="P8066" s="270"/>
      <c r="Q8066" s="270"/>
      <c r="R8066" s="270"/>
      <c r="S8066" s="270"/>
      <c r="T8066" s="271"/>
      <c r="AT8066" s="272" t="s">
        <v>218</v>
      </c>
      <c r="AU8066" s="272" t="s">
        <v>92</v>
      </c>
      <c r="AV8066" s="13" t="s">
        <v>92</v>
      </c>
      <c r="AW8066" s="13" t="s">
        <v>45</v>
      </c>
      <c r="AX8066" s="13" t="s">
        <v>83</v>
      </c>
      <c r="AY8066" s="272" t="s">
        <v>207</v>
      </c>
    </row>
    <row r="8067" s="12" customFormat="1">
      <c r="B8067" s="252"/>
      <c r="C8067" s="253"/>
      <c r="D8067" s="249" t="s">
        <v>218</v>
      </c>
      <c r="E8067" s="254" t="s">
        <v>81</v>
      </c>
      <c r="F8067" s="255" t="s">
        <v>2314</v>
      </c>
      <c r="G8067" s="253"/>
      <c r="H8067" s="254" t="s">
        <v>81</v>
      </c>
      <c r="I8067" s="256"/>
      <c r="J8067" s="253"/>
      <c r="K8067" s="253"/>
      <c r="L8067" s="257"/>
      <c r="M8067" s="258"/>
      <c r="N8067" s="259"/>
      <c r="O8067" s="259"/>
      <c r="P8067" s="259"/>
      <c r="Q8067" s="259"/>
      <c r="R8067" s="259"/>
      <c r="S8067" s="259"/>
      <c r="T8067" s="260"/>
      <c r="AT8067" s="261" t="s">
        <v>218</v>
      </c>
      <c r="AU8067" s="261" t="s">
        <v>92</v>
      </c>
      <c r="AV8067" s="12" t="s">
        <v>90</v>
      </c>
      <c r="AW8067" s="12" t="s">
        <v>45</v>
      </c>
      <c r="AX8067" s="12" t="s">
        <v>83</v>
      </c>
      <c r="AY8067" s="261" t="s">
        <v>207</v>
      </c>
    </row>
    <row r="8068" s="13" customFormat="1">
      <c r="B8068" s="262"/>
      <c r="C8068" s="263"/>
      <c r="D8068" s="249" t="s">
        <v>218</v>
      </c>
      <c r="E8068" s="264" t="s">
        <v>81</v>
      </c>
      <c r="F8068" s="265" t="s">
        <v>2876</v>
      </c>
      <c r="G8068" s="263"/>
      <c r="H8068" s="266">
        <v>2</v>
      </c>
      <c r="I8068" s="267"/>
      <c r="J8068" s="263"/>
      <c r="K8068" s="263"/>
      <c r="L8068" s="268"/>
      <c r="M8068" s="269"/>
      <c r="N8068" s="270"/>
      <c r="O8068" s="270"/>
      <c r="P8068" s="270"/>
      <c r="Q8068" s="270"/>
      <c r="R8068" s="270"/>
      <c r="S8068" s="270"/>
      <c r="T8068" s="271"/>
      <c r="AT8068" s="272" t="s">
        <v>218</v>
      </c>
      <c r="AU8068" s="272" t="s">
        <v>92</v>
      </c>
      <c r="AV8068" s="13" t="s">
        <v>92</v>
      </c>
      <c r="AW8068" s="13" t="s">
        <v>45</v>
      </c>
      <c r="AX8068" s="13" t="s">
        <v>83</v>
      </c>
      <c r="AY8068" s="272" t="s">
        <v>207</v>
      </c>
    </row>
    <row r="8069" s="12" customFormat="1">
      <c r="B8069" s="252"/>
      <c r="C8069" s="253"/>
      <c r="D8069" s="249" t="s">
        <v>218</v>
      </c>
      <c r="E8069" s="254" t="s">
        <v>81</v>
      </c>
      <c r="F8069" s="255" t="s">
        <v>4403</v>
      </c>
      <c r="G8069" s="253"/>
      <c r="H8069" s="254" t="s">
        <v>81</v>
      </c>
      <c r="I8069" s="256"/>
      <c r="J8069" s="253"/>
      <c r="K8069" s="253"/>
      <c r="L8069" s="257"/>
      <c r="M8069" s="258"/>
      <c r="N8069" s="259"/>
      <c r="O8069" s="259"/>
      <c r="P8069" s="259"/>
      <c r="Q8069" s="259"/>
      <c r="R8069" s="259"/>
      <c r="S8069" s="259"/>
      <c r="T8069" s="260"/>
      <c r="AT8069" s="261" t="s">
        <v>218</v>
      </c>
      <c r="AU8069" s="261" t="s">
        <v>92</v>
      </c>
      <c r="AV8069" s="12" t="s">
        <v>90</v>
      </c>
      <c r="AW8069" s="12" t="s">
        <v>45</v>
      </c>
      <c r="AX8069" s="12" t="s">
        <v>83</v>
      </c>
      <c r="AY8069" s="261" t="s">
        <v>207</v>
      </c>
    </row>
    <row r="8070" s="13" customFormat="1">
      <c r="B8070" s="262"/>
      <c r="C8070" s="263"/>
      <c r="D8070" s="249" t="s">
        <v>218</v>
      </c>
      <c r="E8070" s="264" t="s">
        <v>81</v>
      </c>
      <c r="F8070" s="265" t="s">
        <v>6359</v>
      </c>
      <c r="G8070" s="263"/>
      <c r="H8070" s="266">
        <v>4</v>
      </c>
      <c r="I8070" s="267"/>
      <c r="J8070" s="263"/>
      <c r="K8070" s="263"/>
      <c r="L8070" s="268"/>
      <c r="M8070" s="269"/>
      <c r="N8070" s="270"/>
      <c r="O8070" s="270"/>
      <c r="P8070" s="270"/>
      <c r="Q8070" s="270"/>
      <c r="R8070" s="270"/>
      <c r="S8070" s="270"/>
      <c r="T8070" s="271"/>
      <c r="AT8070" s="272" t="s">
        <v>218</v>
      </c>
      <c r="AU8070" s="272" t="s">
        <v>92</v>
      </c>
      <c r="AV8070" s="13" t="s">
        <v>92</v>
      </c>
      <c r="AW8070" s="13" t="s">
        <v>45</v>
      </c>
      <c r="AX8070" s="13" t="s">
        <v>83</v>
      </c>
      <c r="AY8070" s="272" t="s">
        <v>207</v>
      </c>
    </row>
    <row r="8071" s="15" customFormat="1">
      <c r="B8071" s="284"/>
      <c r="C8071" s="285"/>
      <c r="D8071" s="249" t="s">
        <v>218</v>
      </c>
      <c r="E8071" s="286" t="s">
        <v>81</v>
      </c>
      <c r="F8071" s="287" t="s">
        <v>247</v>
      </c>
      <c r="G8071" s="285"/>
      <c r="H8071" s="288">
        <v>42</v>
      </c>
      <c r="I8071" s="289"/>
      <c r="J8071" s="285"/>
      <c r="K8071" s="285"/>
      <c r="L8071" s="290"/>
      <c r="M8071" s="291"/>
      <c r="N8071" s="292"/>
      <c r="O8071" s="292"/>
      <c r="P8071" s="292"/>
      <c r="Q8071" s="292"/>
      <c r="R8071" s="292"/>
      <c r="S8071" s="292"/>
      <c r="T8071" s="293"/>
      <c r="AT8071" s="294" t="s">
        <v>218</v>
      </c>
      <c r="AU8071" s="294" t="s">
        <v>92</v>
      </c>
      <c r="AV8071" s="15" t="s">
        <v>233</v>
      </c>
      <c r="AW8071" s="15" t="s">
        <v>45</v>
      </c>
      <c r="AX8071" s="15" t="s">
        <v>83</v>
      </c>
      <c r="AY8071" s="294" t="s">
        <v>207</v>
      </c>
    </row>
    <row r="8072" s="14" customFormat="1">
      <c r="B8072" s="273"/>
      <c r="C8072" s="274"/>
      <c r="D8072" s="249" t="s">
        <v>218</v>
      </c>
      <c r="E8072" s="275" t="s">
        <v>81</v>
      </c>
      <c r="F8072" s="276" t="s">
        <v>232</v>
      </c>
      <c r="G8072" s="274"/>
      <c r="H8072" s="277">
        <v>42</v>
      </c>
      <c r="I8072" s="278"/>
      <c r="J8072" s="274"/>
      <c r="K8072" s="274"/>
      <c r="L8072" s="279"/>
      <c r="M8072" s="280"/>
      <c r="N8072" s="281"/>
      <c r="O8072" s="281"/>
      <c r="P8072" s="281"/>
      <c r="Q8072" s="281"/>
      <c r="R8072" s="281"/>
      <c r="S8072" s="281"/>
      <c r="T8072" s="282"/>
      <c r="AT8072" s="283" t="s">
        <v>218</v>
      </c>
      <c r="AU8072" s="283" t="s">
        <v>92</v>
      </c>
      <c r="AV8072" s="14" t="s">
        <v>214</v>
      </c>
      <c r="AW8072" s="14" t="s">
        <v>45</v>
      </c>
      <c r="AX8072" s="14" t="s">
        <v>90</v>
      </c>
      <c r="AY8072" s="283" t="s">
        <v>207</v>
      </c>
    </row>
    <row r="8073" s="1" customFormat="1" ht="16.5" customHeight="1">
      <c r="B8073" s="48"/>
      <c r="C8073" s="237" t="s">
        <v>6360</v>
      </c>
      <c r="D8073" s="237" t="s">
        <v>209</v>
      </c>
      <c r="E8073" s="238" t="s">
        <v>6361</v>
      </c>
      <c r="F8073" s="239" t="s">
        <v>6362</v>
      </c>
      <c r="G8073" s="240" t="s">
        <v>315</v>
      </c>
      <c r="H8073" s="241">
        <v>541.22299999999996</v>
      </c>
      <c r="I8073" s="242"/>
      <c r="J8073" s="243">
        <f>ROUND(I8073*H8073,2)</f>
        <v>0</v>
      </c>
      <c r="K8073" s="239" t="s">
        <v>213</v>
      </c>
      <c r="L8073" s="74"/>
      <c r="M8073" s="244" t="s">
        <v>81</v>
      </c>
      <c r="N8073" s="245" t="s">
        <v>53</v>
      </c>
      <c r="O8073" s="49"/>
      <c r="P8073" s="246">
        <f>O8073*H8073</f>
        <v>0</v>
      </c>
      <c r="Q8073" s="246">
        <v>0.00012</v>
      </c>
      <c r="R8073" s="246">
        <f>Q8073*H8073</f>
        <v>0.064946759999999992</v>
      </c>
      <c r="S8073" s="246">
        <v>0</v>
      </c>
      <c r="T8073" s="247">
        <f>S8073*H8073</f>
        <v>0</v>
      </c>
      <c r="AR8073" s="25" t="s">
        <v>345</v>
      </c>
      <c r="AT8073" s="25" t="s">
        <v>209</v>
      </c>
      <c r="AU8073" s="25" t="s">
        <v>92</v>
      </c>
      <c r="AY8073" s="25" t="s">
        <v>207</v>
      </c>
      <c r="BE8073" s="248">
        <f>IF(N8073="základní",J8073,0)</f>
        <v>0</v>
      </c>
      <c r="BF8073" s="248">
        <f>IF(N8073="snížená",J8073,0)</f>
        <v>0</v>
      </c>
      <c r="BG8073" s="248">
        <f>IF(N8073="zákl. přenesená",J8073,0)</f>
        <v>0</v>
      </c>
      <c r="BH8073" s="248">
        <f>IF(N8073="sníž. přenesená",J8073,0)</f>
        <v>0</v>
      </c>
      <c r="BI8073" s="248">
        <f>IF(N8073="nulová",J8073,0)</f>
        <v>0</v>
      </c>
      <c r="BJ8073" s="25" t="s">
        <v>90</v>
      </c>
      <c r="BK8073" s="248">
        <f>ROUND(I8073*H8073,2)</f>
        <v>0</v>
      </c>
      <c r="BL8073" s="25" t="s">
        <v>345</v>
      </c>
      <c r="BM8073" s="25" t="s">
        <v>6363</v>
      </c>
    </row>
    <row r="8074" s="12" customFormat="1">
      <c r="B8074" s="252"/>
      <c r="C8074" s="253"/>
      <c r="D8074" s="249" t="s">
        <v>218</v>
      </c>
      <c r="E8074" s="254" t="s">
        <v>81</v>
      </c>
      <c r="F8074" s="255" t="s">
        <v>6364</v>
      </c>
      <c r="G8074" s="253"/>
      <c r="H8074" s="254" t="s">
        <v>81</v>
      </c>
      <c r="I8074" s="256"/>
      <c r="J8074" s="253"/>
      <c r="K8074" s="253"/>
      <c r="L8074" s="257"/>
      <c r="M8074" s="258"/>
      <c r="N8074" s="259"/>
      <c r="O8074" s="259"/>
      <c r="P8074" s="259"/>
      <c r="Q8074" s="259"/>
      <c r="R8074" s="259"/>
      <c r="S8074" s="259"/>
      <c r="T8074" s="260"/>
      <c r="AT8074" s="261" t="s">
        <v>218</v>
      </c>
      <c r="AU8074" s="261" t="s">
        <v>92</v>
      </c>
      <c r="AV8074" s="12" t="s">
        <v>90</v>
      </c>
      <c r="AW8074" s="12" t="s">
        <v>45</v>
      </c>
      <c r="AX8074" s="12" t="s">
        <v>83</v>
      </c>
      <c r="AY8074" s="261" t="s">
        <v>207</v>
      </c>
    </row>
    <row r="8075" s="12" customFormat="1">
      <c r="B8075" s="252"/>
      <c r="C8075" s="253"/>
      <c r="D8075" s="249" t="s">
        <v>218</v>
      </c>
      <c r="E8075" s="254" t="s">
        <v>81</v>
      </c>
      <c r="F8075" s="255" t="s">
        <v>791</v>
      </c>
      <c r="G8075" s="253"/>
      <c r="H8075" s="254" t="s">
        <v>81</v>
      </c>
      <c r="I8075" s="256"/>
      <c r="J8075" s="253"/>
      <c r="K8075" s="253"/>
      <c r="L8075" s="257"/>
      <c r="M8075" s="258"/>
      <c r="N8075" s="259"/>
      <c r="O8075" s="259"/>
      <c r="P8075" s="259"/>
      <c r="Q8075" s="259"/>
      <c r="R8075" s="259"/>
      <c r="S8075" s="259"/>
      <c r="T8075" s="260"/>
      <c r="AT8075" s="261" t="s">
        <v>218</v>
      </c>
      <c r="AU8075" s="261" t="s">
        <v>92</v>
      </c>
      <c r="AV8075" s="12" t="s">
        <v>90</v>
      </c>
      <c r="AW8075" s="12" t="s">
        <v>45</v>
      </c>
      <c r="AX8075" s="12" t="s">
        <v>83</v>
      </c>
      <c r="AY8075" s="261" t="s">
        <v>207</v>
      </c>
    </row>
    <row r="8076" s="12" customFormat="1">
      <c r="B8076" s="252"/>
      <c r="C8076" s="253"/>
      <c r="D8076" s="249" t="s">
        <v>218</v>
      </c>
      <c r="E8076" s="254" t="s">
        <v>81</v>
      </c>
      <c r="F8076" s="255" t="s">
        <v>792</v>
      </c>
      <c r="G8076" s="253"/>
      <c r="H8076" s="254" t="s">
        <v>81</v>
      </c>
      <c r="I8076" s="256"/>
      <c r="J8076" s="253"/>
      <c r="K8076" s="253"/>
      <c r="L8076" s="257"/>
      <c r="M8076" s="258"/>
      <c r="N8076" s="259"/>
      <c r="O8076" s="259"/>
      <c r="P8076" s="259"/>
      <c r="Q8076" s="259"/>
      <c r="R8076" s="259"/>
      <c r="S8076" s="259"/>
      <c r="T8076" s="260"/>
      <c r="AT8076" s="261" t="s">
        <v>218</v>
      </c>
      <c r="AU8076" s="261" t="s">
        <v>92</v>
      </c>
      <c r="AV8076" s="12" t="s">
        <v>90</v>
      </c>
      <c r="AW8076" s="12" t="s">
        <v>45</v>
      </c>
      <c r="AX8076" s="12" t="s">
        <v>83</v>
      </c>
      <c r="AY8076" s="261" t="s">
        <v>207</v>
      </c>
    </row>
    <row r="8077" s="12" customFormat="1">
      <c r="B8077" s="252"/>
      <c r="C8077" s="253"/>
      <c r="D8077" s="249" t="s">
        <v>218</v>
      </c>
      <c r="E8077" s="254" t="s">
        <v>81</v>
      </c>
      <c r="F8077" s="255" t="s">
        <v>793</v>
      </c>
      <c r="G8077" s="253"/>
      <c r="H8077" s="254" t="s">
        <v>81</v>
      </c>
      <c r="I8077" s="256"/>
      <c r="J8077" s="253"/>
      <c r="K8077" s="253"/>
      <c r="L8077" s="257"/>
      <c r="M8077" s="258"/>
      <c r="N8077" s="259"/>
      <c r="O8077" s="259"/>
      <c r="P8077" s="259"/>
      <c r="Q8077" s="259"/>
      <c r="R8077" s="259"/>
      <c r="S8077" s="259"/>
      <c r="T8077" s="260"/>
      <c r="AT8077" s="261" t="s">
        <v>218</v>
      </c>
      <c r="AU8077" s="261" t="s">
        <v>92</v>
      </c>
      <c r="AV8077" s="12" t="s">
        <v>90</v>
      </c>
      <c r="AW8077" s="12" t="s">
        <v>45</v>
      </c>
      <c r="AX8077" s="12" t="s">
        <v>83</v>
      </c>
      <c r="AY8077" s="261" t="s">
        <v>207</v>
      </c>
    </row>
    <row r="8078" s="13" customFormat="1">
      <c r="B8078" s="262"/>
      <c r="C8078" s="263"/>
      <c r="D8078" s="249" t="s">
        <v>218</v>
      </c>
      <c r="E8078" s="264" t="s">
        <v>81</v>
      </c>
      <c r="F8078" s="265" t="s">
        <v>6323</v>
      </c>
      <c r="G8078" s="263"/>
      <c r="H8078" s="266">
        <v>56.576000000000001</v>
      </c>
      <c r="I8078" s="267"/>
      <c r="J8078" s="263"/>
      <c r="K8078" s="263"/>
      <c r="L8078" s="268"/>
      <c r="M8078" s="269"/>
      <c r="N8078" s="270"/>
      <c r="O8078" s="270"/>
      <c r="P8078" s="270"/>
      <c r="Q8078" s="270"/>
      <c r="R8078" s="270"/>
      <c r="S8078" s="270"/>
      <c r="T8078" s="271"/>
      <c r="AT8078" s="272" t="s">
        <v>218</v>
      </c>
      <c r="AU8078" s="272" t="s">
        <v>92</v>
      </c>
      <c r="AV8078" s="13" t="s">
        <v>92</v>
      </c>
      <c r="AW8078" s="13" t="s">
        <v>45</v>
      </c>
      <c r="AX8078" s="13" t="s">
        <v>83</v>
      </c>
      <c r="AY8078" s="272" t="s">
        <v>207</v>
      </c>
    </row>
    <row r="8079" s="12" customFormat="1">
      <c r="B8079" s="252"/>
      <c r="C8079" s="253"/>
      <c r="D8079" s="249" t="s">
        <v>218</v>
      </c>
      <c r="E8079" s="254" t="s">
        <v>81</v>
      </c>
      <c r="F8079" s="255" t="s">
        <v>795</v>
      </c>
      <c r="G8079" s="253"/>
      <c r="H8079" s="254" t="s">
        <v>81</v>
      </c>
      <c r="I8079" s="256"/>
      <c r="J8079" s="253"/>
      <c r="K8079" s="253"/>
      <c r="L8079" s="257"/>
      <c r="M8079" s="258"/>
      <c r="N8079" s="259"/>
      <c r="O8079" s="259"/>
      <c r="P8079" s="259"/>
      <c r="Q8079" s="259"/>
      <c r="R8079" s="259"/>
      <c r="S8079" s="259"/>
      <c r="T8079" s="260"/>
      <c r="AT8079" s="261" t="s">
        <v>218</v>
      </c>
      <c r="AU8079" s="261" t="s">
        <v>92</v>
      </c>
      <c r="AV8079" s="12" t="s">
        <v>90</v>
      </c>
      <c r="AW8079" s="12" t="s">
        <v>45</v>
      </c>
      <c r="AX8079" s="12" t="s">
        <v>83</v>
      </c>
      <c r="AY8079" s="261" t="s">
        <v>207</v>
      </c>
    </row>
    <row r="8080" s="13" customFormat="1">
      <c r="B8080" s="262"/>
      <c r="C8080" s="263"/>
      <c r="D8080" s="249" t="s">
        <v>218</v>
      </c>
      <c r="E8080" s="264" t="s">
        <v>81</v>
      </c>
      <c r="F8080" s="265" t="s">
        <v>6324</v>
      </c>
      <c r="G8080" s="263"/>
      <c r="H8080" s="266">
        <v>33.595999999999997</v>
      </c>
      <c r="I8080" s="267"/>
      <c r="J8080" s="263"/>
      <c r="K8080" s="263"/>
      <c r="L8080" s="268"/>
      <c r="M8080" s="269"/>
      <c r="N8080" s="270"/>
      <c r="O8080" s="270"/>
      <c r="P8080" s="270"/>
      <c r="Q8080" s="270"/>
      <c r="R8080" s="270"/>
      <c r="S8080" s="270"/>
      <c r="T8080" s="271"/>
      <c r="AT8080" s="272" t="s">
        <v>218</v>
      </c>
      <c r="AU8080" s="272" t="s">
        <v>92</v>
      </c>
      <c r="AV8080" s="13" t="s">
        <v>92</v>
      </c>
      <c r="AW8080" s="13" t="s">
        <v>45</v>
      </c>
      <c r="AX8080" s="13" t="s">
        <v>83</v>
      </c>
      <c r="AY8080" s="272" t="s">
        <v>207</v>
      </c>
    </row>
    <row r="8081" s="12" customFormat="1">
      <c r="B8081" s="252"/>
      <c r="C8081" s="253"/>
      <c r="D8081" s="249" t="s">
        <v>218</v>
      </c>
      <c r="E8081" s="254" t="s">
        <v>81</v>
      </c>
      <c r="F8081" s="255" t="s">
        <v>797</v>
      </c>
      <c r="G8081" s="253"/>
      <c r="H8081" s="254" t="s">
        <v>81</v>
      </c>
      <c r="I8081" s="256"/>
      <c r="J8081" s="253"/>
      <c r="K8081" s="253"/>
      <c r="L8081" s="257"/>
      <c r="M8081" s="258"/>
      <c r="N8081" s="259"/>
      <c r="O8081" s="259"/>
      <c r="P8081" s="259"/>
      <c r="Q8081" s="259"/>
      <c r="R8081" s="259"/>
      <c r="S8081" s="259"/>
      <c r="T8081" s="260"/>
      <c r="AT8081" s="261" t="s">
        <v>218</v>
      </c>
      <c r="AU8081" s="261" t="s">
        <v>92</v>
      </c>
      <c r="AV8081" s="12" t="s">
        <v>90</v>
      </c>
      <c r="AW8081" s="12" t="s">
        <v>45</v>
      </c>
      <c r="AX8081" s="12" t="s">
        <v>83</v>
      </c>
      <c r="AY8081" s="261" t="s">
        <v>207</v>
      </c>
    </row>
    <row r="8082" s="12" customFormat="1">
      <c r="B8082" s="252"/>
      <c r="C8082" s="253"/>
      <c r="D8082" s="249" t="s">
        <v>218</v>
      </c>
      <c r="E8082" s="254" t="s">
        <v>81</v>
      </c>
      <c r="F8082" s="255" t="s">
        <v>798</v>
      </c>
      <c r="G8082" s="253"/>
      <c r="H8082" s="254" t="s">
        <v>81</v>
      </c>
      <c r="I8082" s="256"/>
      <c r="J8082" s="253"/>
      <c r="K8082" s="253"/>
      <c r="L8082" s="257"/>
      <c r="M8082" s="258"/>
      <c r="N8082" s="259"/>
      <c r="O8082" s="259"/>
      <c r="P8082" s="259"/>
      <c r="Q8082" s="259"/>
      <c r="R8082" s="259"/>
      <c r="S8082" s="259"/>
      <c r="T8082" s="260"/>
      <c r="AT8082" s="261" t="s">
        <v>218</v>
      </c>
      <c r="AU8082" s="261" t="s">
        <v>92</v>
      </c>
      <c r="AV8082" s="12" t="s">
        <v>90</v>
      </c>
      <c r="AW8082" s="12" t="s">
        <v>45</v>
      </c>
      <c r="AX8082" s="12" t="s">
        <v>83</v>
      </c>
      <c r="AY8082" s="261" t="s">
        <v>207</v>
      </c>
    </row>
    <row r="8083" s="13" customFormat="1">
      <c r="B8083" s="262"/>
      <c r="C8083" s="263"/>
      <c r="D8083" s="249" t="s">
        <v>218</v>
      </c>
      <c r="E8083" s="264" t="s">
        <v>81</v>
      </c>
      <c r="F8083" s="265" t="s">
        <v>6325</v>
      </c>
      <c r="G8083" s="263"/>
      <c r="H8083" s="266">
        <v>13.224</v>
      </c>
      <c r="I8083" s="267"/>
      <c r="J8083" s="263"/>
      <c r="K8083" s="263"/>
      <c r="L8083" s="268"/>
      <c r="M8083" s="269"/>
      <c r="N8083" s="270"/>
      <c r="O8083" s="270"/>
      <c r="P8083" s="270"/>
      <c r="Q8083" s="270"/>
      <c r="R8083" s="270"/>
      <c r="S8083" s="270"/>
      <c r="T8083" s="271"/>
      <c r="AT8083" s="272" t="s">
        <v>218</v>
      </c>
      <c r="AU8083" s="272" t="s">
        <v>92</v>
      </c>
      <c r="AV8083" s="13" t="s">
        <v>92</v>
      </c>
      <c r="AW8083" s="13" t="s">
        <v>45</v>
      </c>
      <c r="AX8083" s="13" t="s">
        <v>83</v>
      </c>
      <c r="AY8083" s="272" t="s">
        <v>207</v>
      </c>
    </row>
    <row r="8084" s="12" customFormat="1">
      <c r="B8084" s="252"/>
      <c r="C8084" s="253"/>
      <c r="D8084" s="249" t="s">
        <v>218</v>
      </c>
      <c r="E8084" s="254" t="s">
        <v>81</v>
      </c>
      <c r="F8084" s="255" t="s">
        <v>800</v>
      </c>
      <c r="G8084" s="253"/>
      <c r="H8084" s="254" t="s">
        <v>81</v>
      </c>
      <c r="I8084" s="256"/>
      <c r="J8084" s="253"/>
      <c r="K8084" s="253"/>
      <c r="L8084" s="257"/>
      <c r="M8084" s="258"/>
      <c r="N8084" s="259"/>
      <c r="O8084" s="259"/>
      <c r="P8084" s="259"/>
      <c r="Q8084" s="259"/>
      <c r="R8084" s="259"/>
      <c r="S8084" s="259"/>
      <c r="T8084" s="260"/>
      <c r="AT8084" s="261" t="s">
        <v>218</v>
      </c>
      <c r="AU8084" s="261" t="s">
        <v>92</v>
      </c>
      <c r="AV8084" s="12" t="s">
        <v>90</v>
      </c>
      <c r="AW8084" s="12" t="s">
        <v>45</v>
      </c>
      <c r="AX8084" s="12" t="s">
        <v>83</v>
      </c>
      <c r="AY8084" s="261" t="s">
        <v>207</v>
      </c>
    </row>
    <row r="8085" s="13" customFormat="1">
      <c r="B8085" s="262"/>
      <c r="C8085" s="263"/>
      <c r="D8085" s="249" t="s">
        <v>218</v>
      </c>
      <c r="E8085" s="264" t="s">
        <v>81</v>
      </c>
      <c r="F8085" s="265" t="s">
        <v>6326</v>
      </c>
      <c r="G8085" s="263"/>
      <c r="H8085" s="266">
        <v>24.396000000000001</v>
      </c>
      <c r="I8085" s="267"/>
      <c r="J8085" s="263"/>
      <c r="K8085" s="263"/>
      <c r="L8085" s="268"/>
      <c r="M8085" s="269"/>
      <c r="N8085" s="270"/>
      <c r="O8085" s="270"/>
      <c r="P8085" s="270"/>
      <c r="Q8085" s="270"/>
      <c r="R8085" s="270"/>
      <c r="S8085" s="270"/>
      <c r="T8085" s="271"/>
      <c r="AT8085" s="272" t="s">
        <v>218</v>
      </c>
      <c r="AU8085" s="272" t="s">
        <v>92</v>
      </c>
      <c r="AV8085" s="13" t="s">
        <v>92</v>
      </c>
      <c r="AW8085" s="13" t="s">
        <v>45</v>
      </c>
      <c r="AX8085" s="13" t="s">
        <v>83</v>
      </c>
      <c r="AY8085" s="272" t="s">
        <v>207</v>
      </c>
    </row>
    <row r="8086" s="12" customFormat="1">
      <c r="B8086" s="252"/>
      <c r="C8086" s="253"/>
      <c r="D8086" s="249" t="s">
        <v>218</v>
      </c>
      <c r="E8086" s="254" t="s">
        <v>81</v>
      </c>
      <c r="F8086" s="255" t="s">
        <v>6365</v>
      </c>
      <c r="G8086" s="253"/>
      <c r="H8086" s="254" t="s">
        <v>81</v>
      </c>
      <c r="I8086" s="256"/>
      <c r="J8086" s="253"/>
      <c r="K8086" s="253"/>
      <c r="L8086" s="257"/>
      <c r="M8086" s="258"/>
      <c r="N8086" s="259"/>
      <c r="O8086" s="259"/>
      <c r="P8086" s="259"/>
      <c r="Q8086" s="259"/>
      <c r="R8086" s="259"/>
      <c r="S8086" s="259"/>
      <c r="T8086" s="260"/>
      <c r="AT8086" s="261" t="s">
        <v>218</v>
      </c>
      <c r="AU8086" s="261" t="s">
        <v>92</v>
      </c>
      <c r="AV8086" s="12" t="s">
        <v>90</v>
      </c>
      <c r="AW8086" s="12" t="s">
        <v>45</v>
      </c>
      <c r="AX8086" s="12" t="s">
        <v>83</v>
      </c>
      <c r="AY8086" s="261" t="s">
        <v>207</v>
      </c>
    </row>
    <row r="8087" s="13" customFormat="1">
      <c r="B8087" s="262"/>
      <c r="C8087" s="263"/>
      <c r="D8087" s="249" t="s">
        <v>218</v>
      </c>
      <c r="E8087" s="264" t="s">
        <v>81</v>
      </c>
      <c r="F8087" s="265" t="s">
        <v>6330</v>
      </c>
      <c r="G8087" s="263"/>
      <c r="H8087" s="266">
        <v>79.099000000000004</v>
      </c>
      <c r="I8087" s="267"/>
      <c r="J8087" s="263"/>
      <c r="K8087" s="263"/>
      <c r="L8087" s="268"/>
      <c r="M8087" s="269"/>
      <c r="N8087" s="270"/>
      <c r="O8087" s="270"/>
      <c r="P8087" s="270"/>
      <c r="Q8087" s="270"/>
      <c r="R8087" s="270"/>
      <c r="S8087" s="270"/>
      <c r="T8087" s="271"/>
      <c r="AT8087" s="272" t="s">
        <v>218</v>
      </c>
      <c r="AU8087" s="272" t="s">
        <v>92</v>
      </c>
      <c r="AV8087" s="13" t="s">
        <v>92</v>
      </c>
      <c r="AW8087" s="13" t="s">
        <v>45</v>
      </c>
      <c r="AX8087" s="13" t="s">
        <v>83</v>
      </c>
      <c r="AY8087" s="272" t="s">
        <v>207</v>
      </c>
    </row>
    <row r="8088" s="13" customFormat="1">
      <c r="B8088" s="262"/>
      <c r="C8088" s="263"/>
      <c r="D8088" s="249" t="s">
        <v>218</v>
      </c>
      <c r="E8088" s="264" t="s">
        <v>81</v>
      </c>
      <c r="F8088" s="265" t="s">
        <v>6331</v>
      </c>
      <c r="G8088" s="263"/>
      <c r="H8088" s="266">
        <v>16.661000000000001</v>
      </c>
      <c r="I8088" s="267"/>
      <c r="J8088" s="263"/>
      <c r="K8088" s="263"/>
      <c r="L8088" s="268"/>
      <c r="M8088" s="269"/>
      <c r="N8088" s="270"/>
      <c r="O8088" s="270"/>
      <c r="P8088" s="270"/>
      <c r="Q8088" s="270"/>
      <c r="R8088" s="270"/>
      <c r="S8088" s="270"/>
      <c r="T8088" s="271"/>
      <c r="AT8088" s="272" t="s">
        <v>218</v>
      </c>
      <c r="AU8088" s="272" t="s">
        <v>92</v>
      </c>
      <c r="AV8088" s="13" t="s">
        <v>92</v>
      </c>
      <c r="AW8088" s="13" t="s">
        <v>45</v>
      </c>
      <c r="AX8088" s="13" t="s">
        <v>83</v>
      </c>
      <c r="AY8088" s="272" t="s">
        <v>207</v>
      </c>
    </row>
    <row r="8089" s="13" customFormat="1">
      <c r="B8089" s="262"/>
      <c r="C8089" s="263"/>
      <c r="D8089" s="249" t="s">
        <v>218</v>
      </c>
      <c r="E8089" s="264" t="s">
        <v>81</v>
      </c>
      <c r="F8089" s="265" t="s">
        <v>6332</v>
      </c>
      <c r="G8089" s="263"/>
      <c r="H8089" s="266">
        <v>8.1999999999999993</v>
      </c>
      <c r="I8089" s="267"/>
      <c r="J8089" s="263"/>
      <c r="K8089" s="263"/>
      <c r="L8089" s="268"/>
      <c r="M8089" s="269"/>
      <c r="N8089" s="270"/>
      <c r="O8089" s="270"/>
      <c r="P8089" s="270"/>
      <c r="Q8089" s="270"/>
      <c r="R8089" s="270"/>
      <c r="S8089" s="270"/>
      <c r="T8089" s="271"/>
      <c r="AT8089" s="272" t="s">
        <v>218</v>
      </c>
      <c r="AU8089" s="272" t="s">
        <v>92</v>
      </c>
      <c r="AV8089" s="13" t="s">
        <v>92</v>
      </c>
      <c r="AW8089" s="13" t="s">
        <v>45</v>
      </c>
      <c r="AX8089" s="13" t="s">
        <v>83</v>
      </c>
      <c r="AY8089" s="272" t="s">
        <v>207</v>
      </c>
    </row>
    <row r="8090" s="15" customFormat="1">
      <c r="B8090" s="284"/>
      <c r="C8090" s="285"/>
      <c r="D8090" s="249" t="s">
        <v>218</v>
      </c>
      <c r="E8090" s="286" t="s">
        <v>81</v>
      </c>
      <c r="F8090" s="287" t="s">
        <v>247</v>
      </c>
      <c r="G8090" s="285"/>
      <c r="H8090" s="288">
        <v>231.75200000000001</v>
      </c>
      <c r="I8090" s="289"/>
      <c r="J8090" s="285"/>
      <c r="K8090" s="285"/>
      <c r="L8090" s="290"/>
      <c r="M8090" s="291"/>
      <c r="N8090" s="292"/>
      <c r="O8090" s="292"/>
      <c r="P8090" s="292"/>
      <c r="Q8090" s="292"/>
      <c r="R8090" s="292"/>
      <c r="S8090" s="292"/>
      <c r="T8090" s="293"/>
      <c r="AT8090" s="294" t="s">
        <v>218</v>
      </c>
      <c r="AU8090" s="294" t="s">
        <v>92</v>
      </c>
      <c r="AV8090" s="15" t="s">
        <v>233</v>
      </c>
      <c r="AW8090" s="15" t="s">
        <v>45</v>
      </c>
      <c r="AX8090" s="15" t="s">
        <v>83</v>
      </c>
      <c r="AY8090" s="294" t="s">
        <v>207</v>
      </c>
    </row>
    <row r="8091" s="12" customFormat="1">
      <c r="B8091" s="252"/>
      <c r="C8091" s="253"/>
      <c r="D8091" s="249" t="s">
        <v>218</v>
      </c>
      <c r="E8091" s="254" t="s">
        <v>81</v>
      </c>
      <c r="F8091" s="255" t="s">
        <v>2521</v>
      </c>
      <c r="G8091" s="253"/>
      <c r="H8091" s="254" t="s">
        <v>81</v>
      </c>
      <c r="I8091" s="256"/>
      <c r="J8091" s="253"/>
      <c r="K8091" s="253"/>
      <c r="L8091" s="257"/>
      <c r="M8091" s="258"/>
      <c r="N8091" s="259"/>
      <c r="O8091" s="259"/>
      <c r="P8091" s="259"/>
      <c r="Q8091" s="259"/>
      <c r="R8091" s="259"/>
      <c r="S8091" s="259"/>
      <c r="T8091" s="260"/>
      <c r="AT8091" s="261" t="s">
        <v>218</v>
      </c>
      <c r="AU8091" s="261" t="s">
        <v>92</v>
      </c>
      <c r="AV8091" s="12" t="s">
        <v>90</v>
      </c>
      <c r="AW8091" s="12" t="s">
        <v>45</v>
      </c>
      <c r="AX8091" s="12" t="s">
        <v>83</v>
      </c>
      <c r="AY8091" s="261" t="s">
        <v>207</v>
      </c>
    </row>
    <row r="8092" s="13" customFormat="1">
      <c r="B8092" s="262"/>
      <c r="C8092" s="263"/>
      <c r="D8092" s="249" t="s">
        <v>218</v>
      </c>
      <c r="E8092" s="264" t="s">
        <v>81</v>
      </c>
      <c r="F8092" s="265" t="s">
        <v>6366</v>
      </c>
      <c r="G8092" s="263"/>
      <c r="H8092" s="266">
        <v>51.904000000000003</v>
      </c>
      <c r="I8092" s="267"/>
      <c r="J8092" s="263"/>
      <c r="K8092" s="263"/>
      <c r="L8092" s="268"/>
      <c r="M8092" s="269"/>
      <c r="N8092" s="270"/>
      <c r="O8092" s="270"/>
      <c r="P8092" s="270"/>
      <c r="Q8092" s="270"/>
      <c r="R8092" s="270"/>
      <c r="S8092" s="270"/>
      <c r="T8092" s="271"/>
      <c r="AT8092" s="272" t="s">
        <v>218</v>
      </c>
      <c r="AU8092" s="272" t="s">
        <v>92</v>
      </c>
      <c r="AV8092" s="13" t="s">
        <v>92</v>
      </c>
      <c r="AW8092" s="13" t="s">
        <v>45</v>
      </c>
      <c r="AX8092" s="13" t="s">
        <v>83</v>
      </c>
      <c r="AY8092" s="272" t="s">
        <v>207</v>
      </c>
    </row>
    <row r="8093" s="12" customFormat="1">
      <c r="B8093" s="252"/>
      <c r="C8093" s="253"/>
      <c r="D8093" s="249" t="s">
        <v>218</v>
      </c>
      <c r="E8093" s="254" t="s">
        <v>81</v>
      </c>
      <c r="F8093" s="255" t="s">
        <v>6336</v>
      </c>
      <c r="G8093" s="253"/>
      <c r="H8093" s="254" t="s">
        <v>81</v>
      </c>
      <c r="I8093" s="256"/>
      <c r="J8093" s="253"/>
      <c r="K8093" s="253"/>
      <c r="L8093" s="257"/>
      <c r="M8093" s="258"/>
      <c r="N8093" s="259"/>
      <c r="O8093" s="259"/>
      <c r="P8093" s="259"/>
      <c r="Q8093" s="259"/>
      <c r="R8093" s="259"/>
      <c r="S8093" s="259"/>
      <c r="T8093" s="260"/>
      <c r="AT8093" s="261" t="s">
        <v>218</v>
      </c>
      <c r="AU8093" s="261" t="s">
        <v>92</v>
      </c>
      <c r="AV8093" s="12" t="s">
        <v>90</v>
      </c>
      <c r="AW8093" s="12" t="s">
        <v>45</v>
      </c>
      <c r="AX8093" s="12" t="s">
        <v>83</v>
      </c>
      <c r="AY8093" s="261" t="s">
        <v>207</v>
      </c>
    </row>
    <row r="8094" s="13" customFormat="1">
      <c r="B8094" s="262"/>
      <c r="C8094" s="263"/>
      <c r="D8094" s="249" t="s">
        <v>218</v>
      </c>
      <c r="E8094" s="264" t="s">
        <v>81</v>
      </c>
      <c r="F8094" s="265" t="s">
        <v>6337</v>
      </c>
      <c r="G8094" s="263"/>
      <c r="H8094" s="266">
        <v>50.399999999999999</v>
      </c>
      <c r="I8094" s="267"/>
      <c r="J8094" s="263"/>
      <c r="K8094" s="263"/>
      <c r="L8094" s="268"/>
      <c r="M8094" s="269"/>
      <c r="N8094" s="270"/>
      <c r="O8094" s="270"/>
      <c r="P8094" s="270"/>
      <c r="Q8094" s="270"/>
      <c r="R8094" s="270"/>
      <c r="S8094" s="270"/>
      <c r="T8094" s="271"/>
      <c r="AT8094" s="272" t="s">
        <v>218</v>
      </c>
      <c r="AU8094" s="272" t="s">
        <v>92</v>
      </c>
      <c r="AV8094" s="13" t="s">
        <v>92</v>
      </c>
      <c r="AW8094" s="13" t="s">
        <v>45</v>
      </c>
      <c r="AX8094" s="13" t="s">
        <v>83</v>
      </c>
      <c r="AY8094" s="272" t="s">
        <v>207</v>
      </c>
    </row>
    <row r="8095" s="12" customFormat="1">
      <c r="B8095" s="252"/>
      <c r="C8095" s="253"/>
      <c r="D8095" s="249" t="s">
        <v>218</v>
      </c>
      <c r="E8095" s="254" t="s">
        <v>81</v>
      </c>
      <c r="F8095" s="255" t="s">
        <v>6338</v>
      </c>
      <c r="G8095" s="253"/>
      <c r="H8095" s="254" t="s">
        <v>81</v>
      </c>
      <c r="I8095" s="256"/>
      <c r="J8095" s="253"/>
      <c r="K8095" s="253"/>
      <c r="L8095" s="257"/>
      <c r="M8095" s="258"/>
      <c r="N8095" s="259"/>
      <c r="O8095" s="259"/>
      <c r="P8095" s="259"/>
      <c r="Q8095" s="259"/>
      <c r="R8095" s="259"/>
      <c r="S8095" s="259"/>
      <c r="T8095" s="260"/>
      <c r="AT8095" s="261" t="s">
        <v>218</v>
      </c>
      <c r="AU8095" s="261" t="s">
        <v>92</v>
      </c>
      <c r="AV8095" s="12" t="s">
        <v>90</v>
      </c>
      <c r="AW8095" s="12" t="s">
        <v>45</v>
      </c>
      <c r="AX8095" s="12" t="s">
        <v>83</v>
      </c>
      <c r="AY8095" s="261" t="s">
        <v>207</v>
      </c>
    </row>
    <row r="8096" s="13" customFormat="1">
      <c r="B8096" s="262"/>
      <c r="C8096" s="263"/>
      <c r="D8096" s="249" t="s">
        <v>218</v>
      </c>
      <c r="E8096" s="264" t="s">
        <v>81</v>
      </c>
      <c r="F8096" s="265" t="s">
        <v>6339</v>
      </c>
      <c r="G8096" s="263"/>
      <c r="H8096" s="266">
        <v>4.2400000000000002</v>
      </c>
      <c r="I8096" s="267"/>
      <c r="J8096" s="263"/>
      <c r="K8096" s="263"/>
      <c r="L8096" s="268"/>
      <c r="M8096" s="269"/>
      <c r="N8096" s="270"/>
      <c r="O8096" s="270"/>
      <c r="P8096" s="270"/>
      <c r="Q8096" s="270"/>
      <c r="R8096" s="270"/>
      <c r="S8096" s="270"/>
      <c r="T8096" s="271"/>
      <c r="AT8096" s="272" t="s">
        <v>218</v>
      </c>
      <c r="AU8096" s="272" t="s">
        <v>92</v>
      </c>
      <c r="AV8096" s="13" t="s">
        <v>92</v>
      </c>
      <c r="AW8096" s="13" t="s">
        <v>45</v>
      </c>
      <c r="AX8096" s="13" t="s">
        <v>83</v>
      </c>
      <c r="AY8096" s="272" t="s">
        <v>207</v>
      </c>
    </row>
    <row r="8097" s="15" customFormat="1">
      <c r="B8097" s="284"/>
      <c r="C8097" s="285"/>
      <c r="D8097" s="249" t="s">
        <v>218</v>
      </c>
      <c r="E8097" s="286" t="s">
        <v>81</v>
      </c>
      <c r="F8097" s="287" t="s">
        <v>247</v>
      </c>
      <c r="G8097" s="285"/>
      <c r="H8097" s="288">
        <v>106.544</v>
      </c>
      <c r="I8097" s="289"/>
      <c r="J8097" s="285"/>
      <c r="K8097" s="285"/>
      <c r="L8097" s="290"/>
      <c r="M8097" s="291"/>
      <c r="N8097" s="292"/>
      <c r="O8097" s="292"/>
      <c r="P8097" s="292"/>
      <c r="Q8097" s="292"/>
      <c r="R8097" s="292"/>
      <c r="S8097" s="292"/>
      <c r="T8097" s="293"/>
      <c r="AT8097" s="294" t="s">
        <v>218</v>
      </c>
      <c r="AU8097" s="294" t="s">
        <v>92</v>
      </c>
      <c r="AV8097" s="15" t="s">
        <v>233</v>
      </c>
      <c r="AW8097" s="15" t="s">
        <v>45</v>
      </c>
      <c r="AX8097" s="15" t="s">
        <v>83</v>
      </c>
      <c r="AY8097" s="294" t="s">
        <v>207</v>
      </c>
    </row>
    <row r="8098" s="12" customFormat="1">
      <c r="B8098" s="252"/>
      <c r="C8098" s="253"/>
      <c r="D8098" s="249" t="s">
        <v>218</v>
      </c>
      <c r="E8098" s="254" t="s">
        <v>81</v>
      </c>
      <c r="F8098" s="255" t="s">
        <v>6341</v>
      </c>
      <c r="G8098" s="253"/>
      <c r="H8098" s="254" t="s">
        <v>81</v>
      </c>
      <c r="I8098" s="256"/>
      <c r="J8098" s="253"/>
      <c r="K8098" s="253"/>
      <c r="L8098" s="257"/>
      <c r="M8098" s="258"/>
      <c r="N8098" s="259"/>
      <c r="O8098" s="259"/>
      <c r="P8098" s="259"/>
      <c r="Q8098" s="259"/>
      <c r="R8098" s="259"/>
      <c r="S8098" s="259"/>
      <c r="T8098" s="260"/>
      <c r="AT8098" s="261" t="s">
        <v>218</v>
      </c>
      <c r="AU8098" s="261" t="s">
        <v>92</v>
      </c>
      <c r="AV8098" s="12" t="s">
        <v>90</v>
      </c>
      <c r="AW8098" s="12" t="s">
        <v>45</v>
      </c>
      <c r="AX8098" s="12" t="s">
        <v>83</v>
      </c>
      <c r="AY8098" s="261" t="s">
        <v>207</v>
      </c>
    </row>
    <row r="8099" s="13" customFormat="1">
      <c r="B8099" s="262"/>
      <c r="C8099" s="263"/>
      <c r="D8099" s="249" t="s">
        <v>218</v>
      </c>
      <c r="E8099" s="264" t="s">
        <v>81</v>
      </c>
      <c r="F8099" s="265" t="s">
        <v>6342</v>
      </c>
      <c r="G8099" s="263"/>
      <c r="H8099" s="266">
        <v>39.408000000000001</v>
      </c>
      <c r="I8099" s="267"/>
      <c r="J8099" s="263"/>
      <c r="K8099" s="263"/>
      <c r="L8099" s="268"/>
      <c r="M8099" s="269"/>
      <c r="N8099" s="270"/>
      <c r="O8099" s="270"/>
      <c r="P8099" s="270"/>
      <c r="Q8099" s="270"/>
      <c r="R8099" s="270"/>
      <c r="S8099" s="270"/>
      <c r="T8099" s="271"/>
      <c r="AT8099" s="272" t="s">
        <v>218</v>
      </c>
      <c r="AU8099" s="272" t="s">
        <v>92</v>
      </c>
      <c r="AV8099" s="13" t="s">
        <v>92</v>
      </c>
      <c r="AW8099" s="13" t="s">
        <v>45</v>
      </c>
      <c r="AX8099" s="13" t="s">
        <v>83</v>
      </c>
      <c r="AY8099" s="272" t="s">
        <v>207</v>
      </c>
    </row>
    <row r="8100" s="13" customFormat="1">
      <c r="B8100" s="262"/>
      <c r="C8100" s="263"/>
      <c r="D8100" s="249" t="s">
        <v>218</v>
      </c>
      <c r="E8100" s="264" t="s">
        <v>81</v>
      </c>
      <c r="F8100" s="265" t="s">
        <v>6343</v>
      </c>
      <c r="G8100" s="263"/>
      <c r="H8100" s="266">
        <v>57.530999999999999</v>
      </c>
      <c r="I8100" s="267"/>
      <c r="J8100" s="263"/>
      <c r="K8100" s="263"/>
      <c r="L8100" s="268"/>
      <c r="M8100" s="269"/>
      <c r="N8100" s="270"/>
      <c r="O8100" s="270"/>
      <c r="P8100" s="270"/>
      <c r="Q8100" s="270"/>
      <c r="R8100" s="270"/>
      <c r="S8100" s="270"/>
      <c r="T8100" s="271"/>
      <c r="AT8100" s="272" t="s">
        <v>218</v>
      </c>
      <c r="AU8100" s="272" t="s">
        <v>92</v>
      </c>
      <c r="AV8100" s="13" t="s">
        <v>92</v>
      </c>
      <c r="AW8100" s="13" t="s">
        <v>45</v>
      </c>
      <c r="AX8100" s="13" t="s">
        <v>83</v>
      </c>
      <c r="AY8100" s="272" t="s">
        <v>207</v>
      </c>
    </row>
    <row r="8101" s="13" customFormat="1">
      <c r="B8101" s="262"/>
      <c r="C8101" s="263"/>
      <c r="D8101" s="249" t="s">
        <v>218</v>
      </c>
      <c r="E8101" s="264" t="s">
        <v>81</v>
      </c>
      <c r="F8101" s="265" t="s">
        <v>6344</v>
      </c>
      <c r="G8101" s="263"/>
      <c r="H8101" s="266">
        <v>13.988</v>
      </c>
      <c r="I8101" s="267"/>
      <c r="J8101" s="263"/>
      <c r="K8101" s="263"/>
      <c r="L8101" s="268"/>
      <c r="M8101" s="269"/>
      <c r="N8101" s="270"/>
      <c r="O8101" s="270"/>
      <c r="P8101" s="270"/>
      <c r="Q8101" s="270"/>
      <c r="R8101" s="270"/>
      <c r="S8101" s="270"/>
      <c r="T8101" s="271"/>
      <c r="AT8101" s="272" t="s">
        <v>218</v>
      </c>
      <c r="AU8101" s="272" t="s">
        <v>92</v>
      </c>
      <c r="AV8101" s="13" t="s">
        <v>92</v>
      </c>
      <c r="AW8101" s="13" t="s">
        <v>45</v>
      </c>
      <c r="AX8101" s="13" t="s">
        <v>83</v>
      </c>
      <c r="AY8101" s="272" t="s">
        <v>207</v>
      </c>
    </row>
    <row r="8102" s="15" customFormat="1">
      <c r="B8102" s="284"/>
      <c r="C8102" s="285"/>
      <c r="D8102" s="249" t="s">
        <v>218</v>
      </c>
      <c r="E8102" s="286" t="s">
        <v>81</v>
      </c>
      <c r="F8102" s="287" t="s">
        <v>247</v>
      </c>
      <c r="G8102" s="285"/>
      <c r="H8102" s="288">
        <v>110.92700000000001</v>
      </c>
      <c r="I8102" s="289"/>
      <c r="J8102" s="285"/>
      <c r="K8102" s="285"/>
      <c r="L8102" s="290"/>
      <c r="M8102" s="291"/>
      <c r="N8102" s="292"/>
      <c r="O8102" s="292"/>
      <c r="P8102" s="292"/>
      <c r="Q8102" s="292"/>
      <c r="R8102" s="292"/>
      <c r="S8102" s="292"/>
      <c r="T8102" s="293"/>
      <c r="AT8102" s="294" t="s">
        <v>218</v>
      </c>
      <c r="AU8102" s="294" t="s">
        <v>92</v>
      </c>
      <c r="AV8102" s="15" t="s">
        <v>233</v>
      </c>
      <c r="AW8102" s="15" t="s">
        <v>45</v>
      </c>
      <c r="AX8102" s="15" t="s">
        <v>83</v>
      </c>
      <c r="AY8102" s="294" t="s">
        <v>207</v>
      </c>
    </row>
    <row r="8103" s="12" customFormat="1">
      <c r="B8103" s="252"/>
      <c r="C8103" s="253"/>
      <c r="D8103" s="249" t="s">
        <v>218</v>
      </c>
      <c r="E8103" s="254" t="s">
        <v>81</v>
      </c>
      <c r="F8103" s="255" t="s">
        <v>6346</v>
      </c>
      <c r="G8103" s="253"/>
      <c r="H8103" s="254" t="s">
        <v>81</v>
      </c>
      <c r="I8103" s="256"/>
      <c r="J8103" s="253"/>
      <c r="K8103" s="253"/>
      <c r="L8103" s="257"/>
      <c r="M8103" s="258"/>
      <c r="N8103" s="259"/>
      <c r="O8103" s="259"/>
      <c r="P8103" s="259"/>
      <c r="Q8103" s="259"/>
      <c r="R8103" s="259"/>
      <c r="S8103" s="259"/>
      <c r="T8103" s="260"/>
      <c r="AT8103" s="261" t="s">
        <v>218</v>
      </c>
      <c r="AU8103" s="261" t="s">
        <v>92</v>
      </c>
      <c r="AV8103" s="12" t="s">
        <v>90</v>
      </c>
      <c r="AW8103" s="12" t="s">
        <v>45</v>
      </c>
      <c r="AX8103" s="12" t="s">
        <v>83</v>
      </c>
      <c r="AY8103" s="261" t="s">
        <v>207</v>
      </c>
    </row>
    <row r="8104" s="12" customFormat="1">
      <c r="B8104" s="252"/>
      <c r="C8104" s="253"/>
      <c r="D8104" s="249" t="s">
        <v>218</v>
      </c>
      <c r="E8104" s="254" t="s">
        <v>81</v>
      </c>
      <c r="F8104" s="255" t="s">
        <v>4382</v>
      </c>
      <c r="G8104" s="253"/>
      <c r="H8104" s="254" t="s">
        <v>81</v>
      </c>
      <c r="I8104" s="256"/>
      <c r="J8104" s="253"/>
      <c r="K8104" s="253"/>
      <c r="L8104" s="257"/>
      <c r="M8104" s="258"/>
      <c r="N8104" s="259"/>
      <c r="O8104" s="259"/>
      <c r="P8104" s="259"/>
      <c r="Q8104" s="259"/>
      <c r="R8104" s="259"/>
      <c r="S8104" s="259"/>
      <c r="T8104" s="260"/>
      <c r="AT8104" s="261" t="s">
        <v>218</v>
      </c>
      <c r="AU8104" s="261" t="s">
        <v>92</v>
      </c>
      <c r="AV8104" s="12" t="s">
        <v>90</v>
      </c>
      <c r="AW8104" s="12" t="s">
        <v>45</v>
      </c>
      <c r="AX8104" s="12" t="s">
        <v>83</v>
      </c>
      <c r="AY8104" s="261" t="s">
        <v>207</v>
      </c>
    </row>
    <row r="8105" s="13" customFormat="1">
      <c r="B8105" s="262"/>
      <c r="C8105" s="263"/>
      <c r="D8105" s="249" t="s">
        <v>218</v>
      </c>
      <c r="E8105" s="264" t="s">
        <v>81</v>
      </c>
      <c r="F8105" s="265" t="s">
        <v>6357</v>
      </c>
      <c r="G8105" s="263"/>
      <c r="H8105" s="266">
        <v>2</v>
      </c>
      <c r="I8105" s="267"/>
      <c r="J8105" s="263"/>
      <c r="K8105" s="263"/>
      <c r="L8105" s="268"/>
      <c r="M8105" s="269"/>
      <c r="N8105" s="270"/>
      <c r="O8105" s="270"/>
      <c r="P8105" s="270"/>
      <c r="Q8105" s="270"/>
      <c r="R8105" s="270"/>
      <c r="S8105" s="270"/>
      <c r="T8105" s="271"/>
      <c r="AT8105" s="272" t="s">
        <v>218</v>
      </c>
      <c r="AU8105" s="272" t="s">
        <v>92</v>
      </c>
      <c r="AV8105" s="13" t="s">
        <v>92</v>
      </c>
      <c r="AW8105" s="13" t="s">
        <v>45</v>
      </c>
      <c r="AX8105" s="13" t="s">
        <v>83</v>
      </c>
      <c r="AY8105" s="272" t="s">
        <v>207</v>
      </c>
    </row>
    <row r="8106" s="12" customFormat="1">
      <c r="B8106" s="252"/>
      <c r="C8106" s="253"/>
      <c r="D8106" s="249" t="s">
        <v>218</v>
      </c>
      <c r="E8106" s="254" t="s">
        <v>81</v>
      </c>
      <c r="F8106" s="255" t="s">
        <v>4383</v>
      </c>
      <c r="G8106" s="253"/>
      <c r="H8106" s="254" t="s">
        <v>81</v>
      </c>
      <c r="I8106" s="256"/>
      <c r="J8106" s="253"/>
      <c r="K8106" s="253"/>
      <c r="L8106" s="257"/>
      <c r="M8106" s="258"/>
      <c r="N8106" s="259"/>
      <c r="O8106" s="259"/>
      <c r="P8106" s="259"/>
      <c r="Q8106" s="259"/>
      <c r="R8106" s="259"/>
      <c r="S8106" s="259"/>
      <c r="T8106" s="260"/>
      <c r="AT8106" s="261" t="s">
        <v>218</v>
      </c>
      <c r="AU8106" s="261" t="s">
        <v>92</v>
      </c>
      <c r="AV8106" s="12" t="s">
        <v>90</v>
      </c>
      <c r="AW8106" s="12" t="s">
        <v>45</v>
      </c>
      <c r="AX8106" s="12" t="s">
        <v>83</v>
      </c>
      <c r="AY8106" s="261" t="s">
        <v>207</v>
      </c>
    </row>
    <row r="8107" s="13" customFormat="1">
      <c r="B8107" s="262"/>
      <c r="C8107" s="263"/>
      <c r="D8107" s="249" t="s">
        <v>218</v>
      </c>
      <c r="E8107" s="264" t="s">
        <v>81</v>
      </c>
      <c r="F8107" s="265" t="s">
        <v>6358</v>
      </c>
      <c r="G8107" s="263"/>
      <c r="H8107" s="266">
        <v>28</v>
      </c>
      <c r="I8107" s="267"/>
      <c r="J8107" s="263"/>
      <c r="K8107" s="263"/>
      <c r="L8107" s="268"/>
      <c r="M8107" s="269"/>
      <c r="N8107" s="270"/>
      <c r="O8107" s="270"/>
      <c r="P8107" s="270"/>
      <c r="Q8107" s="270"/>
      <c r="R8107" s="270"/>
      <c r="S8107" s="270"/>
      <c r="T8107" s="271"/>
      <c r="AT8107" s="272" t="s">
        <v>218</v>
      </c>
      <c r="AU8107" s="272" t="s">
        <v>92</v>
      </c>
      <c r="AV8107" s="13" t="s">
        <v>92</v>
      </c>
      <c r="AW8107" s="13" t="s">
        <v>45</v>
      </c>
      <c r="AX8107" s="13" t="s">
        <v>83</v>
      </c>
      <c r="AY8107" s="272" t="s">
        <v>207</v>
      </c>
    </row>
    <row r="8108" s="12" customFormat="1">
      <c r="B8108" s="252"/>
      <c r="C8108" s="253"/>
      <c r="D8108" s="249" t="s">
        <v>218</v>
      </c>
      <c r="E8108" s="254" t="s">
        <v>81</v>
      </c>
      <c r="F8108" s="255" t="s">
        <v>2312</v>
      </c>
      <c r="G8108" s="253"/>
      <c r="H8108" s="254" t="s">
        <v>81</v>
      </c>
      <c r="I8108" s="256"/>
      <c r="J8108" s="253"/>
      <c r="K8108" s="253"/>
      <c r="L8108" s="257"/>
      <c r="M8108" s="258"/>
      <c r="N8108" s="259"/>
      <c r="O8108" s="259"/>
      <c r="P8108" s="259"/>
      <c r="Q8108" s="259"/>
      <c r="R8108" s="259"/>
      <c r="S8108" s="259"/>
      <c r="T8108" s="260"/>
      <c r="AT8108" s="261" t="s">
        <v>218</v>
      </c>
      <c r="AU8108" s="261" t="s">
        <v>92</v>
      </c>
      <c r="AV8108" s="12" t="s">
        <v>90</v>
      </c>
      <c r="AW8108" s="12" t="s">
        <v>45</v>
      </c>
      <c r="AX8108" s="12" t="s">
        <v>83</v>
      </c>
      <c r="AY8108" s="261" t="s">
        <v>207</v>
      </c>
    </row>
    <row r="8109" s="13" customFormat="1">
      <c r="B8109" s="262"/>
      <c r="C8109" s="263"/>
      <c r="D8109" s="249" t="s">
        <v>218</v>
      </c>
      <c r="E8109" s="264" t="s">
        <v>81</v>
      </c>
      <c r="F8109" s="265" t="s">
        <v>6359</v>
      </c>
      <c r="G8109" s="263"/>
      <c r="H8109" s="266">
        <v>4</v>
      </c>
      <c r="I8109" s="267"/>
      <c r="J8109" s="263"/>
      <c r="K8109" s="263"/>
      <c r="L8109" s="268"/>
      <c r="M8109" s="269"/>
      <c r="N8109" s="270"/>
      <c r="O8109" s="270"/>
      <c r="P8109" s="270"/>
      <c r="Q8109" s="270"/>
      <c r="R8109" s="270"/>
      <c r="S8109" s="270"/>
      <c r="T8109" s="271"/>
      <c r="AT8109" s="272" t="s">
        <v>218</v>
      </c>
      <c r="AU8109" s="272" t="s">
        <v>92</v>
      </c>
      <c r="AV8109" s="13" t="s">
        <v>92</v>
      </c>
      <c r="AW8109" s="13" t="s">
        <v>45</v>
      </c>
      <c r="AX8109" s="13" t="s">
        <v>83</v>
      </c>
      <c r="AY8109" s="272" t="s">
        <v>207</v>
      </c>
    </row>
    <row r="8110" s="12" customFormat="1">
      <c r="B8110" s="252"/>
      <c r="C8110" s="253"/>
      <c r="D8110" s="249" t="s">
        <v>218</v>
      </c>
      <c r="E8110" s="254" t="s">
        <v>81</v>
      </c>
      <c r="F8110" s="255" t="s">
        <v>2313</v>
      </c>
      <c r="G8110" s="253"/>
      <c r="H8110" s="254" t="s">
        <v>81</v>
      </c>
      <c r="I8110" s="256"/>
      <c r="J8110" s="253"/>
      <c r="K8110" s="253"/>
      <c r="L8110" s="257"/>
      <c r="M8110" s="258"/>
      <c r="N8110" s="259"/>
      <c r="O8110" s="259"/>
      <c r="P8110" s="259"/>
      <c r="Q8110" s="259"/>
      <c r="R8110" s="259"/>
      <c r="S8110" s="259"/>
      <c r="T8110" s="260"/>
      <c r="AT8110" s="261" t="s">
        <v>218</v>
      </c>
      <c r="AU8110" s="261" t="s">
        <v>92</v>
      </c>
      <c r="AV8110" s="12" t="s">
        <v>90</v>
      </c>
      <c r="AW8110" s="12" t="s">
        <v>45</v>
      </c>
      <c r="AX8110" s="12" t="s">
        <v>83</v>
      </c>
      <c r="AY8110" s="261" t="s">
        <v>207</v>
      </c>
    </row>
    <row r="8111" s="13" customFormat="1">
      <c r="B8111" s="262"/>
      <c r="C8111" s="263"/>
      <c r="D8111" s="249" t="s">
        <v>218</v>
      </c>
      <c r="E8111" s="264" t="s">
        <v>81</v>
      </c>
      <c r="F8111" s="265" t="s">
        <v>2876</v>
      </c>
      <c r="G8111" s="263"/>
      <c r="H8111" s="266">
        <v>2</v>
      </c>
      <c r="I8111" s="267"/>
      <c r="J8111" s="263"/>
      <c r="K8111" s="263"/>
      <c r="L8111" s="268"/>
      <c r="M8111" s="269"/>
      <c r="N8111" s="270"/>
      <c r="O8111" s="270"/>
      <c r="P8111" s="270"/>
      <c r="Q8111" s="270"/>
      <c r="R8111" s="270"/>
      <c r="S8111" s="270"/>
      <c r="T8111" s="271"/>
      <c r="AT8111" s="272" t="s">
        <v>218</v>
      </c>
      <c r="AU8111" s="272" t="s">
        <v>92</v>
      </c>
      <c r="AV8111" s="13" t="s">
        <v>92</v>
      </c>
      <c r="AW8111" s="13" t="s">
        <v>45</v>
      </c>
      <c r="AX8111" s="13" t="s">
        <v>83</v>
      </c>
      <c r="AY8111" s="272" t="s">
        <v>207</v>
      </c>
    </row>
    <row r="8112" s="12" customFormat="1">
      <c r="B8112" s="252"/>
      <c r="C8112" s="253"/>
      <c r="D8112" s="249" t="s">
        <v>218</v>
      </c>
      <c r="E8112" s="254" t="s">
        <v>81</v>
      </c>
      <c r="F8112" s="255" t="s">
        <v>2314</v>
      </c>
      <c r="G8112" s="253"/>
      <c r="H8112" s="254" t="s">
        <v>81</v>
      </c>
      <c r="I8112" s="256"/>
      <c r="J8112" s="253"/>
      <c r="K8112" s="253"/>
      <c r="L8112" s="257"/>
      <c r="M8112" s="258"/>
      <c r="N8112" s="259"/>
      <c r="O8112" s="259"/>
      <c r="P8112" s="259"/>
      <c r="Q8112" s="259"/>
      <c r="R8112" s="259"/>
      <c r="S8112" s="259"/>
      <c r="T8112" s="260"/>
      <c r="AT8112" s="261" t="s">
        <v>218</v>
      </c>
      <c r="AU8112" s="261" t="s">
        <v>92</v>
      </c>
      <c r="AV8112" s="12" t="s">
        <v>90</v>
      </c>
      <c r="AW8112" s="12" t="s">
        <v>45</v>
      </c>
      <c r="AX8112" s="12" t="s">
        <v>83</v>
      </c>
      <c r="AY8112" s="261" t="s">
        <v>207</v>
      </c>
    </row>
    <row r="8113" s="13" customFormat="1">
      <c r="B8113" s="262"/>
      <c r="C8113" s="263"/>
      <c r="D8113" s="249" t="s">
        <v>218</v>
      </c>
      <c r="E8113" s="264" t="s">
        <v>81</v>
      </c>
      <c r="F8113" s="265" t="s">
        <v>2876</v>
      </c>
      <c r="G8113" s="263"/>
      <c r="H8113" s="266">
        <v>2</v>
      </c>
      <c r="I8113" s="267"/>
      <c r="J8113" s="263"/>
      <c r="K8113" s="263"/>
      <c r="L8113" s="268"/>
      <c r="M8113" s="269"/>
      <c r="N8113" s="270"/>
      <c r="O8113" s="270"/>
      <c r="P8113" s="270"/>
      <c r="Q8113" s="270"/>
      <c r="R8113" s="270"/>
      <c r="S8113" s="270"/>
      <c r="T8113" s="271"/>
      <c r="AT8113" s="272" t="s">
        <v>218</v>
      </c>
      <c r="AU8113" s="272" t="s">
        <v>92</v>
      </c>
      <c r="AV8113" s="13" t="s">
        <v>92</v>
      </c>
      <c r="AW8113" s="13" t="s">
        <v>45</v>
      </c>
      <c r="AX8113" s="13" t="s">
        <v>83</v>
      </c>
      <c r="AY8113" s="272" t="s">
        <v>207</v>
      </c>
    </row>
    <row r="8114" s="12" customFormat="1">
      <c r="B8114" s="252"/>
      <c r="C8114" s="253"/>
      <c r="D8114" s="249" t="s">
        <v>218</v>
      </c>
      <c r="E8114" s="254" t="s">
        <v>81</v>
      </c>
      <c r="F8114" s="255" t="s">
        <v>4403</v>
      </c>
      <c r="G8114" s="253"/>
      <c r="H8114" s="254" t="s">
        <v>81</v>
      </c>
      <c r="I8114" s="256"/>
      <c r="J8114" s="253"/>
      <c r="K8114" s="253"/>
      <c r="L8114" s="257"/>
      <c r="M8114" s="258"/>
      <c r="N8114" s="259"/>
      <c r="O8114" s="259"/>
      <c r="P8114" s="259"/>
      <c r="Q8114" s="259"/>
      <c r="R8114" s="259"/>
      <c r="S8114" s="259"/>
      <c r="T8114" s="260"/>
      <c r="AT8114" s="261" t="s">
        <v>218</v>
      </c>
      <c r="AU8114" s="261" t="s">
        <v>92</v>
      </c>
      <c r="AV8114" s="12" t="s">
        <v>90</v>
      </c>
      <c r="AW8114" s="12" t="s">
        <v>45</v>
      </c>
      <c r="AX8114" s="12" t="s">
        <v>83</v>
      </c>
      <c r="AY8114" s="261" t="s">
        <v>207</v>
      </c>
    </row>
    <row r="8115" s="13" customFormat="1">
      <c r="B8115" s="262"/>
      <c r="C8115" s="263"/>
      <c r="D8115" s="249" t="s">
        <v>218</v>
      </c>
      <c r="E8115" s="264" t="s">
        <v>81</v>
      </c>
      <c r="F8115" s="265" t="s">
        <v>6359</v>
      </c>
      <c r="G8115" s="263"/>
      <c r="H8115" s="266">
        <v>4</v>
      </c>
      <c r="I8115" s="267"/>
      <c r="J8115" s="263"/>
      <c r="K8115" s="263"/>
      <c r="L8115" s="268"/>
      <c r="M8115" s="269"/>
      <c r="N8115" s="270"/>
      <c r="O8115" s="270"/>
      <c r="P8115" s="270"/>
      <c r="Q8115" s="270"/>
      <c r="R8115" s="270"/>
      <c r="S8115" s="270"/>
      <c r="T8115" s="271"/>
      <c r="AT8115" s="272" t="s">
        <v>218</v>
      </c>
      <c r="AU8115" s="272" t="s">
        <v>92</v>
      </c>
      <c r="AV8115" s="13" t="s">
        <v>92</v>
      </c>
      <c r="AW8115" s="13" t="s">
        <v>45</v>
      </c>
      <c r="AX8115" s="13" t="s">
        <v>83</v>
      </c>
      <c r="AY8115" s="272" t="s">
        <v>207</v>
      </c>
    </row>
    <row r="8116" s="15" customFormat="1">
      <c r="B8116" s="284"/>
      <c r="C8116" s="285"/>
      <c r="D8116" s="249" t="s">
        <v>218</v>
      </c>
      <c r="E8116" s="286" t="s">
        <v>81</v>
      </c>
      <c r="F8116" s="287" t="s">
        <v>247</v>
      </c>
      <c r="G8116" s="285"/>
      <c r="H8116" s="288">
        <v>42</v>
      </c>
      <c r="I8116" s="289"/>
      <c r="J8116" s="285"/>
      <c r="K8116" s="285"/>
      <c r="L8116" s="290"/>
      <c r="M8116" s="291"/>
      <c r="N8116" s="292"/>
      <c r="O8116" s="292"/>
      <c r="P8116" s="292"/>
      <c r="Q8116" s="292"/>
      <c r="R8116" s="292"/>
      <c r="S8116" s="292"/>
      <c r="T8116" s="293"/>
      <c r="AT8116" s="294" t="s">
        <v>218</v>
      </c>
      <c r="AU8116" s="294" t="s">
        <v>92</v>
      </c>
      <c r="AV8116" s="15" t="s">
        <v>233</v>
      </c>
      <c r="AW8116" s="15" t="s">
        <v>45</v>
      </c>
      <c r="AX8116" s="15" t="s">
        <v>83</v>
      </c>
      <c r="AY8116" s="294" t="s">
        <v>207</v>
      </c>
    </row>
    <row r="8117" s="12" customFormat="1">
      <c r="B8117" s="252"/>
      <c r="C8117" s="253"/>
      <c r="D8117" s="249" t="s">
        <v>218</v>
      </c>
      <c r="E8117" s="254" t="s">
        <v>81</v>
      </c>
      <c r="F8117" s="255" t="s">
        <v>6367</v>
      </c>
      <c r="G8117" s="253"/>
      <c r="H8117" s="254" t="s">
        <v>81</v>
      </c>
      <c r="I8117" s="256"/>
      <c r="J8117" s="253"/>
      <c r="K8117" s="253"/>
      <c r="L8117" s="257"/>
      <c r="M8117" s="258"/>
      <c r="N8117" s="259"/>
      <c r="O8117" s="259"/>
      <c r="P8117" s="259"/>
      <c r="Q8117" s="259"/>
      <c r="R8117" s="259"/>
      <c r="S8117" s="259"/>
      <c r="T8117" s="260"/>
      <c r="AT8117" s="261" t="s">
        <v>218</v>
      </c>
      <c r="AU8117" s="261" t="s">
        <v>92</v>
      </c>
      <c r="AV8117" s="12" t="s">
        <v>90</v>
      </c>
      <c r="AW8117" s="12" t="s">
        <v>45</v>
      </c>
      <c r="AX8117" s="12" t="s">
        <v>83</v>
      </c>
      <c r="AY8117" s="261" t="s">
        <v>207</v>
      </c>
    </row>
    <row r="8118" s="13" customFormat="1">
      <c r="B8118" s="262"/>
      <c r="C8118" s="263"/>
      <c r="D8118" s="249" t="s">
        <v>218</v>
      </c>
      <c r="E8118" s="264" t="s">
        <v>81</v>
      </c>
      <c r="F8118" s="265" t="s">
        <v>675</v>
      </c>
      <c r="G8118" s="263"/>
      <c r="H8118" s="266">
        <v>50</v>
      </c>
      <c r="I8118" s="267"/>
      <c r="J8118" s="263"/>
      <c r="K8118" s="263"/>
      <c r="L8118" s="268"/>
      <c r="M8118" s="269"/>
      <c r="N8118" s="270"/>
      <c r="O8118" s="270"/>
      <c r="P8118" s="270"/>
      <c r="Q8118" s="270"/>
      <c r="R8118" s="270"/>
      <c r="S8118" s="270"/>
      <c r="T8118" s="271"/>
      <c r="AT8118" s="272" t="s">
        <v>218</v>
      </c>
      <c r="AU8118" s="272" t="s">
        <v>92</v>
      </c>
      <c r="AV8118" s="13" t="s">
        <v>92</v>
      </c>
      <c r="AW8118" s="13" t="s">
        <v>45</v>
      </c>
      <c r="AX8118" s="13" t="s">
        <v>83</v>
      </c>
      <c r="AY8118" s="272" t="s">
        <v>207</v>
      </c>
    </row>
    <row r="8119" s="14" customFormat="1">
      <c r="B8119" s="273"/>
      <c r="C8119" s="274"/>
      <c r="D8119" s="249" t="s">
        <v>218</v>
      </c>
      <c r="E8119" s="275" t="s">
        <v>81</v>
      </c>
      <c r="F8119" s="276" t="s">
        <v>232</v>
      </c>
      <c r="G8119" s="274"/>
      <c r="H8119" s="277">
        <v>541.22299999999996</v>
      </c>
      <c r="I8119" s="278"/>
      <c r="J8119" s="274"/>
      <c r="K8119" s="274"/>
      <c r="L8119" s="279"/>
      <c r="M8119" s="280"/>
      <c r="N8119" s="281"/>
      <c r="O8119" s="281"/>
      <c r="P8119" s="281"/>
      <c r="Q8119" s="281"/>
      <c r="R8119" s="281"/>
      <c r="S8119" s="281"/>
      <c r="T8119" s="282"/>
      <c r="AT8119" s="283" t="s">
        <v>218</v>
      </c>
      <c r="AU8119" s="283" t="s">
        <v>92</v>
      </c>
      <c r="AV8119" s="14" t="s">
        <v>214</v>
      </c>
      <c r="AW8119" s="14" t="s">
        <v>45</v>
      </c>
      <c r="AX8119" s="14" t="s">
        <v>90</v>
      </c>
      <c r="AY8119" s="283" t="s">
        <v>207</v>
      </c>
    </row>
    <row r="8120" s="1" customFormat="1" ht="25.5" customHeight="1">
      <c r="B8120" s="48"/>
      <c r="C8120" s="237" t="s">
        <v>6368</v>
      </c>
      <c r="D8120" s="237" t="s">
        <v>209</v>
      </c>
      <c r="E8120" s="238" t="s">
        <v>6369</v>
      </c>
      <c r="F8120" s="239" t="s">
        <v>6370</v>
      </c>
      <c r="G8120" s="240" t="s">
        <v>315</v>
      </c>
      <c r="H8120" s="241">
        <v>508.88400000000001</v>
      </c>
      <c r="I8120" s="242"/>
      <c r="J8120" s="243">
        <f>ROUND(I8120*H8120,2)</f>
        <v>0</v>
      </c>
      <c r="K8120" s="239" t="s">
        <v>81</v>
      </c>
      <c r="L8120" s="74"/>
      <c r="M8120" s="244" t="s">
        <v>81</v>
      </c>
      <c r="N8120" s="245" t="s">
        <v>53</v>
      </c>
      <c r="O8120" s="49"/>
      <c r="P8120" s="246">
        <f>O8120*H8120</f>
        <v>0</v>
      </c>
      <c r="Q8120" s="246">
        <v>0</v>
      </c>
      <c r="R8120" s="246">
        <f>Q8120*H8120</f>
        <v>0</v>
      </c>
      <c r="S8120" s="246">
        <v>0</v>
      </c>
      <c r="T8120" s="247">
        <f>S8120*H8120</f>
        <v>0</v>
      </c>
      <c r="AR8120" s="25" t="s">
        <v>345</v>
      </c>
      <c r="AT8120" s="25" t="s">
        <v>209</v>
      </c>
      <c r="AU8120" s="25" t="s">
        <v>92</v>
      </c>
      <c r="AY8120" s="25" t="s">
        <v>207</v>
      </c>
      <c r="BE8120" s="248">
        <f>IF(N8120="základní",J8120,0)</f>
        <v>0</v>
      </c>
      <c r="BF8120" s="248">
        <f>IF(N8120="snížená",J8120,0)</f>
        <v>0</v>
      </c>
      <c r="BG8120" s="248">
        <f>IF(N8120="zákl. přenesená",J8120,0)</f>
        <v>0</v>
      </c>
      <c r="BH8120" s="248">
        <f>IF(N8120="sníž. přenesená",J8120,0)</f>
        <v>0</v>
      </c>
      <c r="BI8120" s="248">
        <f>IF(N8120="nulová",J8120,0)</f>
        <v>0</v>
      </c>
      <c r="BJ8120" s="25" t="s">
        <v>90</v>
      </c>
      <c r="BK8120" s="248">
        <f>ROUND(I8120*H8120,2)</f>
        <v>0</v>
      </c>
      <c r="BL8120" s="25" t="s">
        <v>345</v>
      </c>
      <c r="BM8120" s="25" t="s">
        <v>6371</v>
      </c>
    </row>
    <row r="8121" s="1" customFormat="1">
      <c r="B8121" s="48"/>
      <c r="C8121" s="76"/>
      <c r="D8121" s="249" t="s">
        <v>396</v>
      </c>
      <c r="E8121" s="76"/>
      <c r="F8121" s="250" t="s">
        <v>6372</v>
      </c>
      <c r="G8121" s="76"/>
      <c r="H8121" s="76"/>
      <c r="I8121" s="205"/>
      <c r="J8121" s="76"/>
      <c r="K8121" s="76"/>
      <c r="L8121" s="74"/>
      <c r="M8121" s="251"/>
      <c r="N8121" s="49"/>
      <c r="O8121" s="49"/>
      <c r="P8121" s="49"/>
      <c r="Q8121" s="49"/>
      <c r="R8121" s="49"/>
      <c r="S8121" s="49"/>
      <c r="T8121" s="97"/>
      <c r="AT8121" s="25" t="s">
        <v>396</v>
      </c>
      <c r="AU8121" s="25" t="s">
        <v>92</v>
      </c>
    </row>
    <row r="8122" s="12" customFormat="1">
      <c r="B8122" s="252"/>
      <c r="C8122" s="253"/>
      <c r="D8122" s="249" t="s">
        <v>218</v>
      </c>
      <c r="E8122" s="254" t="s">
        <v>81</v>
      </c>
      <c r="F8122" s="255" t="s">
        <v>3225</v>
      </c>
      <c r="G8122" s="253"/>
      <c r="H8122" s="254" t="s">
        <v>81</v>
      </c>
      <c r="I8122" s="256"/>
      <c r="J8122" s="253"/>
      <c r="K8122" s="253"/>
      <c r="L8122" s="257"/>
      <c r="M8122" s="258"/>
      <c r="N8122" s="259"/>
      <c r="O8122" s="259"/>
      <c r="P8122" s="259"/>
      <c r="Q8122" s="259"/>
      <c r="R8122" s="259"/>
      <c r="S8122" s="259"/>
      <c r="T8122" s="260"/>
      <c r="AT8122" s="261" t="s">
        <v>218</v>
      </c>
      <c r="AU8122" s="261" t="s">
        <v>92</v>
      </c>
      <c r="AV8122" s="12" t="s">
        <v>90</v>
      </c>
      <c r="AW8122" s="12" t="s">
        <v>45</v>
      </c>
      <c r="AX8122" s="12" t="s">
        <v>83</v>
      </c>
      <c r="AY8122" s="261" t="s">
        <v>207</v>
      </c>
    </row>
    <row r="8123" s="13" customFormat="1">
      <c r="B8123" s="262"/>
      <c r="C8123" s="263"/>
      <c r="D8123" s="249" t="s">
        <v>218</v>
      </c>
      <c r="E8123" s="264" t="s">
        <v>81</v>
      </c>
      <c r="F8123" s="265" t="s">
        <v>2177</v>
      </c>
      <c r="G8123" s="263"/>
      <c r="H8123" s="266">
        <v>175.22999999999999</v>
      </c>
      <c r="I8123" s="267"/>
      <c r="J8123" s="263"/>
      <c r="K8123" s="263"/>
      <c r="L8123" s="268"/>
      <c r="M8123" s="269"/>
      <c r="N8123" s="270"/>
      <c r="O8123" s="270"/>
      <c r="P8123" s="270"/>
      <c r="Q8123" s="270"/>
      <c r="R8123" s="270"/>
      <c r="S8123" s="270"/>
      <c r="T8123" s="271"/>
      <c r="AT8123" s="272" t="s">
        <v>218</v>
      </c>
      <c r="AU8123" s="272" t="s">
        <v>92</v>
      </c>
      <c r="AV8123" s="13" t="s">
        <v>92</v>
      </c>
      <c r="AW8123" s="13" t="s">
        <v>45</v>
      </c>
      <c r="AX8123" s="13" t="s">
        <v>83</v>
      </c>
      <c r="AY8123" s="272" t="s">
        <v>207</v>
      </c>
    </row>
    <row r="8124" s="13" customFormat="1">
      <c r="B8124" s="262"/>
      <c r="C8124" s="263"/>
      <c r="D8124" s="249" t="s">
        <v>218</v>
      </c>
      <c r="E8124" s="264" t="s">
        <v>81</v>
      </c>
      <c r="F8124" s="265" t="s">
        <v>3226</v>
      </c>
      <c r="G8124" s="263"/>
      <c r="H8124" s="266">
        <v>41.438000000000002</v>
      </c>
      <c r="I8124" s="267"/>
      <c r="J8124" s="263"/>
      <c r="K8124" s="263"/>
      <c r="L8124" s="268"/>
      <c r="M8124" s="269"/>
      <c r="N8124" s="270"/>
      <c r="O8124" s="270"/>
      <c r="P8124" s="270"/>
      <c r="Q8124" s="270"/>
      <c r="R8124" s="270"/>
      <c r="S8124" s="270"/>
      <c r="T8124" s="271"/>
      <c r="AT8124" s="272" t="s">
        <v>218</v>
      </c>
      <c r="AU8124" s="272" t="s">
        <v>92</v>
      </c>
      <c r="AV8124" s="13" t="s">
        <v>92</v>
      </c>
      <c r="AW8124" s="13" t="s">
        <v>45</v>
      </c>
      <c r="AX8124" s="13" t="s">
        <v>83</v>
      </c>
      <c r="AY8124" s="272" t="s">
        <v>207</v>
      </c>
    </row>
    <row r="8125" s="13" customFormat="1">
      <c r="B8125" s="262"/>
      <c r="C8125" s="263"/>
      <c r="D8125" s="249" t="s">
        <v>218</v>
      </c>
      <c r="E8125" s="264" t="s">
        <v>81</v>
      </c>
      <c r="F8125" s="265" t="s">
        <v>3227</v>
      </c>
      <c r="G8125" s="263"/>
      <c r="H8125" s="266">
        <v>25.245000000000001</v>
      </c>
      <c r="I8125" s="267"/>
      <c r="J8125" s="263"/>
      <c r="K8125" s="263"/>
      <c r="L8125" s="268"/>
      <c r="M8125" s="269"/>
      <c r="N8125" s="270"/>
      <c r="O8125" s="270"/>
      <c r="P8125" s="270"/>
      <c r="Q8125" s="270"/>
      <c r="R8125" s="270"/>
      <c r="S8125" s="270"/>
      <c r="T8125" s="271"/>
      <c r="AT8125" s="272" t="s">
        <v>218</v>
      </c>
      <c r="AU8125" s="272" t="s">
        <v>92</v>
      </c>
      <c r="AV8125" s="13" t="s">
        <v>92</v>
      </c>
      <c r="AW8125" s="13" t="s">
        <v>45</v>
      </c>
      <c r="AX8125" s="13" t="s">
        <v>83</v>
      </c>
      <c r="AY8125" s="272" t="s">
        <v>207</v>
      </c>
    </row>
    <row r="8126" s="13" customFormat="1">
      <c r="B8126" s="262"/>
      <c r="C8126" s="263"/>
      <c r="D8126" s="249" t="s">
        <v>218</v>
      </c>
      <c r="E8126" s="264" t="s">
        <v>81</v>
      </c>
      <c r="F8126" s="265" t="s">
        <v>3228</v>
      </c>
      <c r="G8126" s="263"/>
      <c r="H8126" s="266">
        <v>41.564999999999998</v>
      </c>
      <c r="I8126" s="267"/>
      <c r="J8126" s="263"/>
      <c r="K8126" s="263"/>
      <c r="L8126" s="268"/>
      <c r="M8126" s="269"/>
      <c r="N8126" s="270"/>
      <c r="O8126" s="270"/>
      <c r="P8126" s="270"/>
      <c r="Q8126" s="270"/>
      <c r="R8126" s="270"/>
      <c r="S8126" s="270"/>
      <c r="T8126" s="271"/>
      <c r="AT8126" s="272" t="s">
        <v>218</v>
      </c>
      <c r="AU8126" s="272" t="s">
        <v>92</v>
      </c>
      <c r="AV8126" s="13" t="s">
        <v>92</v>
      </c>
      <c r="AW8126" s="13" t="s">
        <v>45</v>
      </c>
      <c r="AX8126" s="13" t="s">
        <v>83</v>
      </c>
      <c r="AY8126" s="272" t="s">
        <v>207</v>
      </c>
    </row>
    <row r="8127" s="13" customFormat="1">
      <c r="B8127" s="262"/>
      <c r="C8127" s="263"/>
      <c r="D8127" s="249" t="s">
        <v>218</v>
      </c>
      <c r="E8127" s="264" t="s">
        <v>81</v>
      </c>
      <c r="F8127" s="265" t="s">
        <v>3229</v>
      </c>
      <c r="G8127" s="263"/>
      <c r="H8127" s="266">
        <v>73.567999999999998</v>
      </c>
      <c r="I8127" s="267"/>
      <c r="J8127" s="263"/>
      <c r="K8127" s="263"/>
      <c r="L8127" s="268"/>
      <c r="M8127" s="269"/>
      <c r="N8127" s="270"/>
      <c r="O8127" s="270"/>
      <c r="P8127" s="270"/>
      <c r="Q8127" s="270"/>
      <c r="R8127" s="270"/>
      <c r="S8127" s="270"/>
      <c r="T8127" s="271"/>
      <c r="AT8127" s="272" t="s">
        <v>218</v>
      </c>
      <c r="AU8127" s="272" t="s">
        <v>92</v>
      </c>
      <c r="AV8127" s="13" t="s">
        <v>92</v>
      </c>
      <c r="AW8127" s="13" t="s">
        <v>45</v>
      </c>
      <c r="AX8127" s="13" t="s">
        <v>83</v>
      </c>
      <c r="AY8127" s="272" t="s">
        <v>207</v>
      </c>
    </row>
    <row r="8128" s="13" customFormat="1">
      <c r="B8128" s="262"/>
      <c r="C8128" s="263"/>
      <c r="D8128" s="249" t="s">
        <v>218</v>
      </c>
      <c r="E8128" s="264" t="s">
        <v>81</v>
      </c>
      <c r="F8128" s="265" t="s">
        <v>3230</v>
      </c>
      <c r="G8128" s="263"/>
      <c r="H8128" s="266">
        <v>-2.52</v>
      </c>
      <c r="I8128" s="267"/>
      <c r="J8128" s="263"/>
      <c r="K8128" s="263"/>
      <c r="L8128" s="268"/>
      <c r="M8128" s="269"/>
      <c r="N8128" s="270"/>
      <c r="O8128" s="270"/>
      <c r="P8128" s="270"/>
      <c r="Q8128" s="270"/>
      <c r="R8128" s="270"/>
      <c r="S8128" s="270"/>
      <c r="T8128" s="271"/>
      <c r="AT8128" s="272" t="s">
        <v>218</v>
      </c>
      <c r="AU8128" s="272" t="s">
        <v>92</v>
      </c>
      <c r="AV8128" s="13" t="s">
        <v>92</v>
      </c>
      <c r="AW8128" s="13" t="s">
        <v>45</v>
      </c>
      <c r="AX8128" s="13" t="s">
        <v>83</v>
      </c>
      <c r="AY8128" s="272" t="s">
        <v>207</v>
      </c>
    </row>
    <row r="8129" s="13" customFormat="1">
      <c r="B8129" s="262"/>
      <c r="C8129" s="263"/>
      <c r="D8129" s="249" t="s">
        <v>218</v>
      </c>
      <c r="E8129" s="264" t="s">
        <v>81</v>
      </c>
      <c r="F8129" s="265" t="s">
        <v>3231</v>
      </c>
      <c r="G8129" s="263"/>
      <c r="H8129" s="266">
        <v>-23.449999999999999</v>
      </c>
      <c r="I8129" s="267"/>
      <c r="J8129" s="263"/>
      <c r="K8129" s="263"/>
      <c r="L8129" s="268"/>
      <c r="M8129" s="269"/>
      <c r="N8129" s="270"/>
      <c r="O8129" s="270"/>
      <c r="P8129" s="270"/>
      <c r="Q8129" s="270"/>
      <c r="R8129" s="270"/>
      <c r="S8129" s="270"/>
      <c r="T8129" s="271"/>
      <c r="AT8129" s="272" t="s">
        <v>218</v>
      </c>
      <c r="AU8129" s="272" t="s">
        <v>92</v>
      </c>
      <c r="AV8129" s="13" t="s">
        <v>92</v>
      </c>
      <c r="AW8129" s="13" t="s">
        <v>45</v>
      </c>
      <c r="AX8129" s="13" t="s">
        <v>83</v>
      </c>
      <c r="AY8129" s="272" t="s">
        <v>207</v>
      </c>
    </row>
    <row r="8130" s="13" customFormat="1">
      <c r="B8130" s="262"/>
      <c r="C8130" s="263"/>
      <c r="D8130" s="249" t="s">
        <v>218</v>
      </c>
      <c r="E8130" s="264" t="s">
        <v>81</v>
      </c>
      <c r="F8130" s="265" t="s">
        <v>3232</v>
      </c>
      <c r="G8130" s="263"/>
      <c r="H8130" s="266">
        <v>-4.774</v>
      </c>
      <c r="I8130" s="267"/>
      <c r="J8130" s="263"/>
      <c r="K8130" s="263"/>
      <c r="L8130" s="268"/>
      <c r="M8130" s="269"/>
      <c r="N8130" s="270"/>
      <c r="O8130" s="270"/>
      <c r="P8130" s="270"/>
      <c r="Q8130" s="270"/>
      <c r="R8130" s="270"/>
      <c r="S8130" s="270"/>
      <c r="T8130" s="271"/>
      <c r="AT8130" s="272" t="s">
        <v>218</v>
      </c>
      <c r="AU8130" s="272" t="s">
        <v>92</v>
      </c>
      <c r="AV8130" s="13" t="s">
        <v>92</v>
      </c>
      <c r="AW8130" s="13" t="s">
        <v>45</v>
      </c>
      <c r="AX8130" s="13" t="s">
        <v>83</v>
      </c>
      <c r="AY8130" s="272" t="s">
        <v>207</v>
      </c>
    </row>
    <row r="8131" s="13" customFormat="1">
      <c r="B8131" s="262"/>
      <c r="C8131" s="263"/>
      <c r="D8131" s="249" t="s">
        <v>218</v>
      </c>
      <c r="E8131" s="264" t="s">
        <v>81</v>
      </c>
      <c r="F8131" s="265" t="s">
        <v>3233</v>
      </c>
      <c r="G8131" s="263"/>
      <c r="H8131" s="266">
        <v>112.05</v>
      </c>
      <c r="I8131" s="267"/>
      <c r="J8131" s="263"/>
      <c r="K8131" s="263"/>
      <c r="L8131" s="268"/>
      <c r="M8131" s="269"/>
      <c r="N8131" s="270"/>
      <c r="O8131" s="270"/>
      <c r="P8131" s="270"/>
      <c r="Q8131" s="270"/>
      <c r="R8131" s="270"/>
      <c r="S8131" s="270"/>
      <c r="T8131" s="271"/>
      <c r="AT8131" s="272" t="s">
        <v>218</v>
      </c>
      <c r="AU8131" s="272" t="s">
        <v>92</v>
      </c>
      <c r="AV8131" s="13" t="s">
        <v>92</v>
      </c>
      <c r="AW8131" s="13" t="s">
        <v>45</v>
      </c>
      <c r="AX8131" s="13" t="s">
        <v>83</v>
      </c>
      <c r="AY8131" s="272" t="s">
        <v>207</v>
      </c>
    </row>
    <row r="8132" s="13" customFormat="1">
      <c r="B8132" s="262"/>
      <c r="C8132" s="263"/>
      <c r="D8132" s="249" t="s">
        <v>218</v>
      </c>
      <c r="E8132" s="264" t="s">
        <v>81</v>
      </c>
      <c r="F8132" s="265" t="s">
        <v>3231</v>
      </c>
      <c r="G8132" s="263"/>
      <c r="H8132" s="266">
        <v>-23.449999999999999</v>
      </c>
      <c r="I8132" s="267"/>
      <c r="J8132" s="263"/>
      <c r="K8132" s="263"/>
      <c r="L8132" s="268"/>
      <c r="M8132" s="269"/>
      <c r="N8132" s="270"/>
      <c r="O8132" s="270"/>
      <c r="P8132" s="270"/>
      <c r="Q8132" s="270"/>
      <c r="R8132" s="270"/>
      <c r="S8132" s="270"/>
      <c r="T8132" s="271"/>
      <c r="AT8132" s="272" t="s">
        <v>218</v>
      </c>
      <c r="AU8132" s="272" t="s">
        <v>92</v>
      </c>
      <c r="AV8132" s="13" t="s">
        <v>92</v>
      </c>
      <c r="AW8132" s="13" t="s">
        <v>45</v>
      </c>
      <c r="AX8132" s="13" t="s">
        <v>83</v>
      </c>
      <c r="AY8132" s="272" t="s">
        <v>207</v>
      </c>
    </row>
    <row r="8133" s="13" customFormat="1">
      <c r="B8133" s="262"/>
      <c r="C8133" s="263"/>
      <c r="D8133" s="249" t="s">
        <v>218</v>
      </c>
      <c r="E8133" s="264" t="s">
        <v>81</v>
      </c>
      <c r="F8133" s="265" t="s">
        <v>3232</v>
      </c>
      <c r="G8133" s="263"/>
      <c r="H8133" s="266">
        <v>-4.774</v>
      </c>
      <c r="I8133" s="267"/>
      <c r="J8133" s="263"/>
      <c r="K8133" s="263"/>
      <c r="L8133" s="268"/>
      <c r="M8133" s="269"/>
      <c r="N8133" s="270"/>
      <c r="O8133" s="270"/>
      <c r="P8133" s="270"/>
      <c r="Q8133" s="270"/>
      <c r="R8133" s="270"/>
      <c r="S8133" s="270"/>
      <c r="T8133" s="271"/>
      <c r="AT8133" s="272" t="s">
        <v>218</v>
      </c>
      <c r="AU8133" s="272" t="s">
        <v>92</v>
      </c>
      <c r="AV8133" s="13" t="s">
        <v>92</v>
      </c>
      <c r="AW8133" s="13" t="s">
        <v>45</v>
      </c>
      <c r="AX8133" s="13" t="s">
        <v>83</v>
      </c>
      <c r="AY8133" s="272" t="s">
        <v>207</v>
      </c>
    </row>
    <row r="8134" s="13" customFormat="1">
      <c r="B8134" s="262"/>
      <c r="C8134" s="263"/>
      <c r="D8134" s="249" t="s">
        <v>218</v>
      </c>
      <c r="E8134" s="264" t="s">
        <v>81</v>
      </c>
      <c r="F8134" s="265" t="s">
        <v>878</v>
      </c>
      <c r="G8134" s="263"/>
      <c r="H8134" s="266">
        <v>-3.2000000000000002</v>
      </c>
      <c r="I8134" s="267"/>
      <c r="J8134" s="263"/>
      <c r="K8134" s="263"/>
      <c r="L8134" s="268"/>
      <c r="M8134" s="269"/>
      <c r="N8134" s="270"/>
      <c r="O8134" s="270"/>
      <c r="P8134" s="270"/>
      <c r="Q8134" s="270"/>
      <c r="R8134" s="270"/>
      <c r="S8134" s="270"/>
      <c r="T8134" s="271"/>
      <c r="AT8134" s="272" t="s">
        <v>218</v>
      </c>
      <c r="AU8134" s="272" t="s">
        <v>92</v>
      </c>
      <c r="AV8134" s="13" t="s">
        <v>92</v>
      </c>
      <c r="AW8134" s="13" t="s">
        <v>45</v>
      </c>
      <c r="AX8134" s="13" t="s">
        <v>83</v>
      </c>
      <c r="AY8134" s="272" t="s">
        <v>207</v>
      </c>
    </row>
    <row r="8135" s="13" customFormat="1">
      <c r="B8135" s="262"/>
      <c r="C8135" s="263"/>
      <c r="D8135" s="249" t="s">
        <v>218</v>
      </c>
      <c r="E8135" s="264" t="s">
        <v>81</v>
      </c>
      <c r="F8135" s="265" t="s">
        <v>697</v>
      </c>
      <c r="G8135" s="263"/>
      <c r="H8135" s="266">
        <v>-1.8</v>
      </c>
      <c r="I8135" s="267"/>
      <c r="J8135" s="263"/>
      <c r="K8135" s="263"/>
      <c r="L8135" s="268"/>
      <c r="M8135" s="269"/>
      <c r="N8135" s="270"/>
      <c r="O8135" s="270"/>
      <c r="P8135" s="270"/>
      <c r="Q8135" s="270"/>
      <c r="R8135" s="270"/>
      <c r="S8135" s="270"/>
      <c r="T8135" s="271"/>
      <c r="AT8135" s="272" t="s">
        <v>218</v>
      </c>
      <c r="AU8135" s="272" t="s">
        <v>92</v>
      </c>
      <c r="AV8135" s="13" t="s">
        <v>92</v>
      </c>
      <c r="AW8135" s="13" t="s">
        <v>45</v>
      </c>
      <c r="AX8135" s="13" t="s">
        <v>83</v>
      </c>
      <c r="AY8135" s="272" t="s">
        <v>207</v>
      </c>
    </row>
    <row r="8136" s="13" customFormat="1">
      <c r="B8136" s="262"/>
      <c r="C8136" s="263"/>
      <c r="D8136" s="249" t="s">
        <v>218</v>
      </c>
      <c r="E8136" s="264" t="s">
        <v>81</v>
      </c>
      <c r="F8136" s="265" t="s">
        <v>871</v>
      </c>
      <c r="G8136" s="263"/>
      <c r="H8136" s="266">
        <v>-1.3999999999999999</v>
      </c>
      <c r="I8136" s="267"/>
      <c r="J8136" s="263"/>
      <c r="K8136" s="263"/>
      <c r="L8136" s="268"/>
      <c r="M8136" s="269"/>
      <c r="N8136" s="270"/>
      <c r="O8136" s="270"/>
      <c r="P8136" s="270"/>
      <c r="Q8136" s="270"/>
      <c r="R8136" s="270"/>
      <c r="S8136" s="270"/>
      <c r="T8136" s="271"/>
      <c r="AT8136" s="272" t="s">
        <v>218</v>
      </c>
      <c r="AU8136" s="272" t="s">
        <v>92</v>
      </c>
      <c r="AV8136" s="13" t="s">
        <v>92</v>
      </c>
      <c r="AW8136" s="13" t="s">
        <v>45</v>
      </c>
      <c r="AX8136" s="13" t="s">
        <v>83</v>
      </c>
      <c r="AY8136" s="272" t="s">
        <v>207</v>
      </c>
    </row>
    <row r="8137" s="13" customFormat="1">
      <c r="B8137" s="262"/>
      <c r="C8137" s="263"/>
      <c r="D8137" s="249" t="s">
        <v>218</v>
      </c>
      <c r="E8137" s="264" t="s">
        <v>81</v>
      </c>
      <c r="F8137" s="265" t="s">
        <v>3234</v>
      </c>
      <c r="G8137" s="263"/>
      <c r="H8137" s="266">
        <v>37.613</v>
      </c>
      <c r="I8137" s="267"/>
      <c r="J8137" s="263"/>
      <c r="K8137" s="263"/>
      <c r="L8137" s="268"/>
      <c r="M8137" s="269"/>
      <c r="N8137" s="270"/>
      <c r="O8137" s="270"/>
      <c r="P8137" s="270"/>
      <c r="Q8137" s="270"/>
      <c r="R8137" s="270"/>
      <c r="S8137" s="270"/>
      <c r="T8137" s="271"/>
      <c r="AT8137" s="272" t="s">
        <v>218</v>
      </c>
      <c r="AU8137" s="272" t="s">
        <v>92</v>
      </c>
      <c r="AV8137" s="13" t="s">
        <v>92</v>
      </c>
      <c r="AW8137" s="13" t="s">
        <v>45</v>
      </c>
      <c r="AX8137" s="13" t="s">
        <v>83</v>
      </c>
      <c r="AY8137" s="272" t="s">
        <v>207</v>
      </c>
    </row>
    <row r="8138" s="13" customFormat="1">
      <c r="B8138" s="262"/>
      <c r="C8138" s="263"/>
      <c r="D8138" s="249" t="s">
        <v>218</v>
      </c>
      <c r="E8138" s="264" t="s">
        <v>81</v>
      </c>
      <c r="F8138" s="265" t="s">
        <v>3235</v>
      </c>
      <c r="G8138" s="263"/>
      <c r="H8138" s="266">
        <v>38.122999999999998</v>
      </c>
      <c r="I8138" s="267"/>
      <c r="J8138" s="263"/>
      <c r="K8138" s="263"/>
      <c r="L8138" s="268"/>
      <c r="M8138" s="269"/>
      <c r="N8138" s="270"/>
      <c r="O8138" s="270"/>
      <c r="P8138" s="270"/>
      <c r="Q8138" s="270"/>
      <c r="R8138" s="270"/>
      <c r="S8138" s="270"/>
      <c r="T8138" s="271"/>
      <c r="AT8138" s="272" t="s">
        <v>218</v>
      </c>
      <c r="AU8138" s="272" t="s">
        <v>92</v>
      </c>
      <c r="AV8138" s="13" t="s">
        <v>92</v>
      </c>
      <c r="AW8138" s="13" t="s">
        <v>45</v>
      </c>
      <c r="AX8138" s="13" t="s">
        <v>83</v>
      </c>
      <c r="AY8138" s="272" t="s">
        <v>207</v>
      </c>
    </row>
    <row r="8139" s="13" customFormat="1">
      <c r="B8139" s="262"/>
      <c r="C8139" s="263"/>
      <c r="D8139" s="249" t="s">
        <v>218</v>
      </c>
      <c r="E8139" s="264" t="s">
        <v>81</v>
      </c>
      <c r="F8139" s="265" t="s">
        <v>697</v>
      </c>
      <c r="G8139" s="263"/>
      <c r="H8139" s="266">
        <v>-1.8</v>
      </c>
      <c r="I8139" s="267"/>
      <c r="J8139" s="263"/>
      <c r="K8139" s="263"/>
      <c r="L8139" s="268"/>
      <c r="M8139" s="269"/>
      <c r="N8139" s="270"/>
      <c r="O8139" s="270"/>
      <c r="P8139" s="270"/>
      <c r="Q8139" s="270"/>
      <c r="R8139" s="270"/>
      <c r="S8139" s="270"/>
      <c r="T8139" s="271"/>
      <c r="AT8139" s="272" t="s">
        <v>218</v>
      </c>
      <c r="AU8139" s="272" t="s">
        <v>92</v>
      </c>
      <c r="AV8139" s="13" t="s">
        <v>92</v>
      </c>
      <c r="AW8139" s="13" t="s">
        <v>45</v>
      </c>
      <c r="AX8139" s="13" t="s">
        <v>83</v>
      </c>
      <c r="AY8139" s="272" t="s">
        <v>207</v>
      </c>
    </row>
    <row r="8140" s="13" customFormat="1">
      <c r="B8140" s="262"/>
      <c r="C8140" s="263"/>
      <c r="D8140" s="249" t="s">
        <v>218</v>
      </c>
      <c r="E8140" s="264" t="s">
        <v>81</v>
      </c>
      <c r="F8140" s="265" t="s">
        <v>3236</v>
      </c>
      <c r="G8140" s="263"/>
      <c r="H8140" s="266">
        <v>11.220000000000001</v>
      </c>
      <c r="I8140" s="267"/>
      <c r="J8140" s="263"/>
      <c r="K8140" s="263"/>
      <c r="L8140" s="268"/>
      <c r="M8140" s="269"/>
      <c r="N8140" s="270"/>
      <c r="O8140" s="270"/>
      <c r="P8140" s="270"/>
      <c r="Q8140" s="270"/>
      <c r="R8140" s="270"/>
      <c r="S8140" s="270"/>
      <c r="T8140" s="271"/>
      <c r="AT8140" s="272" t="s">
        <v>218</v>
      </c>
      <c r="AU8140" s="272" t="s">
        <v>92</v>
      </c>
      <c r="AV8140" s="13" t="s">
        <v>92</v>
      </c>
      <c r="AW8140" s="13" t="s">
        <v>45</v>
      </c>
      <c r="AX8140" s="13" t="s">
        <v>83</v>
      </c>
      <c r="AY8140" s="272" t="s">
        <v>207</v>
      </c>
    </row>
    <row r="8141" s="12" customFormat="1">
      <c r="B8141" s="252"/>
      <c r="C8141" s="253"/>
      <c r="D8141" s="249" t="s">
        <v>218</v>
      </c>
      <c r="E8141" s="254" t="s">
        <v>81</v>
      </c>
      <c r="F8141" s="255" t="s">
        <v>1026</v>
      </c>
      <c r="G8141" s="253"/>
      <c r="H8141" s="254" t="s">
        <v>81</v>
      </c>
      <c r="I8141" s="256"/>
      <c r="J8141" s="253"/>
      <c r="K8141" s="253"/>
      <c r="L8141" s="257"/>
      <c r="M8141" s="258"/>
      <c r="N8141" s="259"/>
      <c r="O8141" s="259"/>
      <c r="P8141" s="259"/>
      <c r="Q8141" s="259"/>
      <c r="R8141" s="259"/>
      <c r="S8141" s="259"/>
      <c r="T8141" s="260"/>
      <c r="AT8141" s="261" t="s">
        <v>218</v>
      </c>
      <c r="AU8141" s="261" t="s">
        <v>92</v>
      </c>
      <c r="AV8141" s="12" t="s">
        <v>90</v>
      </c>
      <c r="AW8141" s="12" t="s">
        <v>45</v>
      </c>
      <c r="AX8141" s="12" t="s">
        <v>83</v>
      </c>
      <c r="AY8141" s="261" t="s">
        <v>207</v>
      </c>
    </row>
    <row r="8142" s="13" customFormat="1">
      <c r="B8142" s="262"/>
      <c r="C8142" s="263"/>
      <c r="D8142" s="249" t="s">
        <v>218</v>
      </c>
      <c r="E8142" s="264" t="s">
        <v>81</v>
      </c>
      <c r="F8142" s="265" t="s">
        <v>367</v>
      </c>
      <c r="G8142" s="263"/>
      <c r="H8142" s="266">
        <v>20</v>
      </c>
      <c r="I8142" s="267"/>
      <c r="J8142" s="263"/>
      <c r="K8142" s="263"/>
      <c r="L8142" s="268"/>
      <c r="M8142" s="269"/>
      <c r="N8142" s="270"/>
      <c r="O8142" s="270"/>
      <c r="P8142" s="270"/>
      <c r="Q8142" s="270"/>
      <c r="R8142" s="270"/>
      <c r="S8142" s="270"/>
      <c r="T8142" s="271"/>
      <c r="AT8142" s="272" t="s">
        <v>218</v>
      </c>
      <c r="AU8142" s="272" t="s">
        <v>92</v>
      </c>
      <c r="AV8142" s="13" t="s">
        <v>92</v>
      </c>
      <c r="AW8142" s="13" t="s">
        <v>45</v>
      </c>
      <c r="AX8142" s="13" t="s">
        <v>83</v>
      </c>
      <c r="AY8142" s="272" t="s">
        <v>207</v>
      </c>
    </row>
    <row r="8143" s="14" customFormat="1">
      <c r="B8143" s="273"/>
      <c r="C8143" s="274"/>
      <c r="D8143" s="249" t="s">
        <v>218</v>
      </c>
      <c r="E8143" s="275" t="s">
        <v>81</v>
      </c>
      <c r="F8143" s="276" t="s">
        <v>232</v>
      </c>
      <c r="G8143" s="274"/>
      <c r="H8143" s="277">
        <v>508.88400000000001</v>
      </c>
      <c r="I8143" s="278"/>
      <c r="J8143" s="274"/>
      <c r="K8143" s="274"/>
      <c r="L8143" s="279"/>
      <c r="M8143" s="280"/>
      <c r="N8143" s="281"/>
      <c r="O8143" s="281"/>
      <c r="P8143" s="281"/>
      <c r="Q8143" s="281"/>
      <c r="R8143" s="281"/>
      <c r="S8143" s="281"/>
      <c r="T8143" s="282"/>
      <c r="AT8143" s="283" t="s">
        <v>218</v>
      </c>
      <c r="AU8143" s="283" t="s">
        <v>92</v>
      </c>
      <c r="AV8143" s="14" t="s">
        <v>214</v>
      </c>
      <c r="AW8143" s="14" t="s">
        <v>45</v>
      </c>
      <c r="AX8143" s="14" t="s">
        <v>90</v>
      </c>
      <c r="AY8143" s="283" t="s">
        <v>207</v>
      </c>
    </row>
    <row r="8144" s="1" customFormat="1" ht="16.5" customHeight="1">
      <c r="B8144" s="48"/>
      <c r="C8144" s="237" t="s">
        <v>6373</v>
      </c>
      <c r="D8144" s="237" t="s">
        <v>209</v>
      </c>
      <c r="E8144" s="238" t="s">
        <v>6374</v>
      </c>
      <c r="F8144" s="239" t="s">
        <v>6375</v>
      </c>
      <c r="G8144" s="240" t="s">
        <v>315</v>
      </c>
      <c r="H8144" s="241">
        <v>213.94900000000001</v>
      </c>
      <c r="I8144" s="242"/>
      <c r="J8144" s="243">
        <f>ROUND(I8144*H8144,2)</f>
        <v>0</v>
      </c>
      <c r="K8144" s="239" t="s">
        <v>213</v>
      </c>
      <c r="L8144" s="74"/>
      <c r="M8144" s="244" t="s">
        <v>81</v>
      </c>
      <c r="N8144" s="245" t="s">
        <v>53</v>
      </c>
      <c r="O8144" s="49"/>
      <c r="P8144" s="246">
        <f>O8144*H8144</f>
        <v>0</v>
      </c>
      <c r="Q8144" s="246">
        <v>0.00033</v>
      </c>
      <c r="R8144" s="246">
        <f>Q8144*H8144</f>
        <v>0.070603170000000007</v>
      </c>
      <c r="S8144" s="246">
        <v>0</v>
      </c>
      <c r="T8144" s="247">
        <f>S8144*H8144</f>
        <v>0</v>
      </c>
      <c r="AR8144" s="25" t="s">
        <v>345</v>
      </c>
      <c r="AT8144" s="25" t="s">
        <v>209</v>
      </c>
      <c r="AU8144" s="25" t="s">
        <v>92</v>
      </c>
      <c r="AY8144" s="25" t="s">
        <v>207</v>
      </c>
      <c r="BE8144" s="248">
        <f>IF(N8144="základní",J8144,0)</f>
        <v>0</v>
      </c>
      <c r="BF8144" s="248">
        <f>IF(N8144="snížená",J8144,0)</f>
        <v>0</v>
      </c>
      <c r="BG8144" s="248">
        <f>IF(N8144="zákl. přenesená",J8144,0)</f>
        <v>0</v>
      </c>
      <c r="BH8144" s="248">
        <f>IF(N8144="sníž. přenesená",J8144,0)</f>
        <v>0</v>
      </c>
      <c r="BI8144" s="248">
        <f>IF(N8144="nulová",J8144,0)</f>
        <v>0</v>
      </c>
      <c r="BJ8144" s="25" t="s">
        <v>90</v>
      </c>
      <c r="BK8144" s="248">
        <f>ROUND(I8144*H8144,2)</f>
        <v>0</v>
      </c>
      <c r="BL8144" s="25" t="s">
        <v>345</v>
      </c>
      <c r="BM8144" s="25" t="s">
        <v>6376</v>
      </c>
    </row>
    <row r="8145" s="12" customFormat="1">
      <c r="B8145" s="252"/>
      <c r="C8145" s="253"/>
      <c r="D8145" s="249" t="s">
        <v>218</v>
      </c>
      <c r="E8145" s="254" t="s">
        <v>81</v>
      </c>
      <c r="F8145" s="255" t="s">
        <v>6377</v>
      </c>
      <c r="G8145" s="253"/>
      <c r="H8145" s="254" t="s">
        <v>81</v>
      </c>
      <c r="I8145" s="256"/>
      <c r="J8145" s="253"/>
      <c r="K8145" s="253"/>
      <c r="L8145" s="257"/>
      <c r="M8145" s="258"/>
      <c r="N8145" s="259"/>
      <c r="O8145" s="259"/>
      <c r="P8145" s="259"/>
      <c r="Q8145" s="259"/>
      <c r="R8145" s="259"/>
      <c r="S8145" s="259"/>
      <c r="T8145" s="260"/>
      <c r="AT8145" s="261" t="s">
        <v>218</v>
      </c>
      <c r="AU8145" s="261" t="s">
        <v>92</v>
      </c>
      <c r="AV8145" s="12" t="s">
        <v>90</v>
      </c>
      <c r="AW8145" s="12" t="s">
        <v>45</v>
      </c>
      <c r="AX8145" s="12" t="s">
        <v>83</v>
      </c>
      <c r="AY8145" s="261" t="s">
        <v>207</v>
      </c>
    </row>
    <row r="8146" s="13" customFormat="1">
      <c r="B8146" s="262"/>
      <c r="C8146" s="263"/>
      <c r="D8146" s="249" t="s">
        <v>218</v>
      </c>
      <c r="E8146" s="264" t="s">
        <v>81</v>
      </c>
      <c r="F8146" s="265" t="s">
        <v>6378</v>
      </c>
      <c r="G8146" s="263"/>
      <c r="H8146" s="266">
        <v>9.923</v>
      </c>
      <c r="I8146" s="267"/>
      <c r="J8146" s="263"/>
      <c r="K8146" s="263"/>
      <c r="L8146" s="268"/>
      <c r="M8146" s="269"/>
      <c r="N8146" s="270"/>
      <c r="O8146" s="270"/>
      <c r="P8146" s="270"/>
      <c r="Q8146" s="270"/>
      <c r="R8146" s="270"/>
      <c r="S8146" s="270"/>
      <c r="T8146" s="271"/>
      <c r="AT8146" s="272" t="s">
        <v>218</v>
      </c>
      <c r="AU8146" s="272" t="s">
        <v>92</v>
      </c>
      <c r="AV8146" s="13" t="s">
        <v>92</v>
      </c>
      <c r="AW8146" s="13" t="s">
        <v>45</v>
      </c>
      <c r="AX8146" s="13" t="s">
        <v>83</v>
      </c>
      <c r="AY8146" s="272" t="s">
        <v>207</v>
      </c>
    </row>
    <row r="8147" s="13" customFormat="1">
      <c r="B8147" s="262"/>
      <c r="C8147" s="263"/>
      <c r="D8147" s="249" t="s">
        <v>218</v>
      </c>
      <c r="E8147" s="264" t="s">
        <v>81</v>
      </c>
      <c r="F8147" s="265" t="s">
        <v>6379</v>
      </c>
      <c r="G8147" s="263"/>
      <c r="H8147" s="266">
        <v>2.7000000000000002</v>
      </c>
      <c r="I8147" s="267"/>
      <c r="J8147" s="263"/>
      <c r="K8147" s="263"/>
      <c r="L8147" s="268"/>
      <c r="M8147" s="269"/>
      <c r="N8147" s="270"/>
      <c r="O8147" s="270"/>
      <c r="P8147" s="270"/>
      <c r="Q8147" s="270"/>
      <c r="R8147" s="270"/>
      <c r="S8147" s="270"/>
      <c r="T8147" s="271"/>
      <c r="AT8147" s="272" t="s">
        <v>218</v>
      </c>
      <c r="AU8147" s="272" t="s">
        <v>92</v>
      </c>
      <c r="AV8147" s="13" t="s">
        <v>92</v>
      </c>
      <c r="AW8147" s="13" t="s">
        <v>45</v>
      </c>
      <c r="AX8147" s="13" t="s">
        <v>83</v>
      </c>
      <c r="AY8147" s="272" t="s">
        <v>207</v>
      </c>
    </row>
    <row r="8148" s="13" customFormat="1">
      <c r="B8148" s="262"/>
      <c r="C8148" s="263"/>
      <c r="D8148" s="249" t="s">
        <v>218</v>
      </c>
      <c r="E8148" s="264" t="s">
        <v>81</v>
      </c>
      <c r="F8148" s="265" t="s">
        <v>1159</v>
      </c>
      <c r="G8148" s="263"/>
      <c r="H8148" s="266">
        <v>3.0299999999999998</v>
      </c>
      <c r="I8148" s="267"/>
      <c r="J8148" s="263"/>
      <c r="K8148" s="263"/>
      <c r="L8148" s="268"/>
      <c r="M8148" s="269"/>
      <c r="N8148" s="270"/>
      <c r="O8148" s="270"/>
      <c r="P8148" s="270"/>
      <c r="Q8148" s="270"/>
      <c r="R8148" s="270"/>
      <c r="S8148" s="270"/>
      <c r="T8148" s="271"/>
      <c r="AT8148" s="272" t="s">
        <v>218</v>
      </c>
      <c r="AU8148" s="272" t="s">
        <v>92</v>
      </c>
      <c r="AV8148" s="13" t="s">
        <v>92</v>
      </c>
      <c r="AW8148" s="13" t="s">
        <v>45</v>
      </c>
      <c r="AX8148" s="13" t="s">
        <v>83</v>
      </c>
      <c r="AY8148" s="272" t="s">
        <v>207</v>
      </c>
    </row>
    <row r="8149" s="13" customFormat="1">
      <c r="B8149" s="262"/>
      <c r="C8149" s="263"/>
      <c r="D8149" s="249" t="s">
        <v>218</v>
      </c>
      <c r="E8149" s="264" t="s">
        <v>81</v>
      </c>
      <c r="F8149" s="265" t="s">
        <v>1160</v>
      </c>
      <c r="G8149" s="263"/>
      <c r="H8149" s="266">
        <v>14.619999999999999</v>
      </c>
      <c r="I8149" s="267"/>
      <c r="J8149" s="263"/>
      <c r="K8149" s="263"/>
      <c r="L8149" s="268"/>
      <c r="M8149" s="269"/>
      <c r="N8149" s="270"/>
      <c r="O8149" s="270"/>
      <c r="P8149" s="270"/>
      <c r="Q8149" s="270"/>
      <c r="R8149" s="270"/>
      <c r="S8149" s="270"/>
      <c r="T8149" s="271"/>
      <c r="AT8149" s="272" t="s">
        <v>218</v>
      </c>
      <c r="AU8149" s="272" t="s">
        <v>92</v>
      </c>
      <c r="AV8149" s="13" t="s">
        <v>92</v>
      </c>
      <c r="AW8149" s="13" t="s">
        <v>45</v>
      </c>
      <c r="AX8149" s="13" t="s">
        <v>83</v>
      </c>
      <c r="AY8149" s="272" t="s">
        <v>207</v>
      </c>
    </row>
    <row r="8150" s="13" customFormat="1">
      <c r="B8150" s="262"/>
      <c r="C8150" s="263"/>
      <c r="D8150" s="249" t="s">
        <v>218</v>
      </c>
      <c r="E8150" s="264" t="s">
        <v>81</v>
      </c>
      <c r="F8150" s="265" t="s">
        <v>1161</v>
      </c>
      <c r="G8150" s="263"/>
      <c r="H8150" s="266">
        <v>12.6</v>
      </c>
      <c r="I8150" s="267"/>
      <c r="J8150" s="263"/>
      <c r="K8150" s="263"/>
      <c r="L8150" s="268"/>
      <c r="M8150" s="269"/>
      <c r="N8150" s="270"/>
      <c r="O8150" s="270"/>
      <c r="P8150" s="270"/>
      <c r="Q8150" s="270"/>
      <c r="R8150" s="270"/>
      <c r="S8150" s="270"/>
      <c r="T8150" s="271"/>
      <c r="AT8150" s="272" t="s">
        <v>218</v>
      </c>
      <c r="AU8150" s="272" t="s">
        <v>92</v>
      </c>
      <c r="AV8150" s="13" t="s">
        <v>92</v>
      </c>
      <c r="AW8150" s="13" t="s">
        <v>45</v>
      </c>
      <c r="AX8150" s="13" t="s">
        <v>83</v>
      </c>
      <c r="AY8150" s="272" t="s">
        <v>207</v>
      </c>
    </row>
    <row r="8151" s="13" customFormat="1">
      <c r="B8151" s="262"/>
      <c r="C8151" s="263"/>
      <c r="D8151" s="249" t="s">
        <v>218</v>
      </c>
      <c r="E8151" s="264" t="s">
        <v>81</v>
      </c>
      <c r="F8151" s="265" t="s">
        <v>1162</v>
      </c>
      <c r="G8151" s="263"/>
      <c r="H8151" s="266">
        <v>8.6950000000000003</v>
      </c>
      <c r="I8151" s="267"/>
      <c r="J8151" s="263"/>
      <c r="K8151" s="263"/>
      <c r="L8151" s="268"/>
      <c r="M8151" s="269"/>
      <c r="N8151" s="270"/>
      <c r="O8151" s="270"/>
      <c r="P8151" s="270"/>
      <c r="Q8151" s="270"/>
      <c r="R8151" s="270"/>
      <c r="S8151" s="270"/>
      <c r="T8151" s="271"/>
      <c r="AT8151" s="272" t="s">
        <v>218</v>
      </c>
      <c r="AU8151" s="272" t="s">
        <v>92</v>
      </c>
      <c r="AV8151" s="13" t="s">
        <v>92</v>
      </c>
      <c r="AW8151" s="13" t="s">
        <v>45</v>
      </c>
      <c r="AX8151" s="13" t="s">
        <v>83</v>
      </c>
      <c r="AY8151" s="272" t="s">
        <v>207</v>
      </c>
    </row>
    <row r="8152" s="13" customFormat="1">
      <c r="B8152" s="262"/>
      <c r="C8152" s="263"/>
      <c r="D8152" s="249" t="s">
        <v>218</v>
      </c>
      <c r="E8152" s="264" t="s">
        <v>81</v>
      </c>
      <c r="F8152" s="265" t="s">
        <v>1163</v>
      </c>
      <c r="G8152" s="263"/>
      <c r="H8152" s="266">
        <v>0.56999999999999995</v>
      </c>
      <c r="I8152" s="267"/>
      <c r="J8152" s="263"/>
      <c r="K8152" s="263"/>
      <c r="L8152" s="268"/>
      <c r="M8152" s="269"/>
      <c r="N8152" s="270"/>
      <c r="O8152" s="270"/>
      <c r="P8152" s="270"/>
      <c r="Q8152" s="270"/>
      <c r="R8152" s="270"/>
      <c r="S8152" s="270"/>
      <c r="T8152" s="271"/>
      <c r="AT8152" s="272" t="s">
        <v>218</v>
      </c>
      <c r="AU8152" s="272" t="s">
        <v>92</v>
      </c>
      <c r="AV8152" s="13" t="s">
        <v>92</v>
      </c>
      <c r="AW8152" s="13" t="s">
        <v>45</v>
      </c>
      <c r="AX8152" s="13" t="s">
        <v>83</v>
      </c>
      <c r="AY8152" s="272" t="s">
        <v>207</v>
      </c>
    </row>
    <row r="8153" s="13" customFormat="1">
      <c r="B8153" s="262"/>
      <c r="C8153" s="263"/>
      <c r="D8153" s="249" t="s">
        <v>218</v>
      </c>
      <c r="E8153" s="264" t="s">
        <v>81</v>
      </c>
      <c r="F8153" s="265" t="s">
        <v>1163</v>
      </c>
      <c r="G8153" s="263"/>
      <c r="H8153" s="266">
        <v>0.56999999999999995</v>
      </c>
      <c r="I8153" s="267"/>
      <c r="J8153" s="263"/>
      <c r="K8153" s="263"/>
      <c r="L8153" s="268"/>
      <c r="M8153" s="269"/>
      <c r="N8153" s="270"/>
      <c r="O8153" s="270"/>
      <c r="P8153" s="270"/>
      <c r="Q8153" s="270"/>
      <c r="R8153" s="270"/>
      <c r="S8153" s="270"/>
      <c r="T8153" s="271"/>
      <c r="AT8153" s="272" t="s">
        <v>218</v>
      </c>
      <c r="AU8153" s="272" t="s">
        <v>92</v>
      </c>
      <c r="AV8153" s="13" t="s">
        <v>92</v>
      </c>
      <c r="AW8153" s="13" t="s">
        <v>45</v>
      </c>
      <c r="AX8153" s="13" t="s">
        <v>83</v>
      </c>
      <c r="AY8153" s="272" t="s">
        <v>207</v>
      </c>
    </row>
    <row r="8154" s="13" customFormat="1">
      <c r="B8154" s="262"/>
      <c r="C8154" s="263"/>
      <c r="D8154" s="249" t="s">
        <v>218</v>
      </c>
      <c r="E8154" s="264" t="s">
        <v>81</v>
      </c>
      <c r="F8154" s="265" t="s">
        <v>1163</v>
      </c>
      <c r="G8154" s="263"/>
      <c r="H8154" s="266">
        <v>0.56999999999999995</v>
      </c>
      <c r="I8154" s="267"/>
      <c r="J8154" s="263"/>
      <c r="K8154" s="263"/>
      <c r="L8154" s="268"/>
      <c r="M8154" s="269"/>
      <c r="N8154" s="270"/>
      <c r="O8154" s="270"/>
      <c r="P8154" s="270"/>
      <c r="Q8154" s="270"/>
      <c r="R8154" s="270"/>
      <c r="S8154" s="270"/>
      <c r="T8154" s="271"/>
      <c r="AT8154" s="272" t="s">
        <v>218</v>
      </c>
      <c r="AU8154" s="272" t="s">
        <v>92</v>
      </c>
      <c r="AV8154" s="13" t="s">
        <v>92</v>
      </c>
      <c r="AW8154" s="13" t="s">
        <v>45</v>
      </c>
      <c r="AX8154" s="13" t="s">
        <v>83</v>
      </c>
      <c r="AY8154" s="272" t="s">
        <v>207</v>
      </c>
    </row>
    <row r="8155" s="13" customFormat="1">
      <c r="B8155" s="262"/>
      <c r="C8155" s="263"/>
      <c r="D8155" s="249" t="s">
        <v>218</v>
      </c>
      <c r="E8155" s="264" t="s">
        <v>81</v>
      </c>
      <c r="F8155" s="265" t="s">
        <v>1164</v>
      </c>
      <c r="G8155" s="263"/>
      <c r="H8155" s="266">
        <v>59.924999999999997</v>
      </c>
      <c r="I8155" s="267"/>
      <c r="J8155" s="263"/>
      <c r="K8155" s="263"/>
      <c r="L8155" s="268"/>
      <c r="M8155" s="269"/>
      <c r="N8155" s="270"/>
      <c r="O8155" s="270"/>
      <c r="P8155" s="270"/>
      <c r="Q8155" s="270"/>
      <c r="R8155" s="270"/>
      <c r="S8155" s="270"/>
      <c r="T8155" s="271"/>
      <c r="AT8155" s="272" t="s">
        <v>218</v>
      </c>
      <c r="AU8155" s="272" t="s">
        <v>92</v>
      </c>
      <c r="AV8155" s="13" t="s">
        <v>92</v>
      </c>
      <c r="AW8155" s="13" t="s">
        <v>45</v>
      </c>
      <c r="AX8155" s="13" t="s">
        <v>83</v>
      </c>
      <c r="AY8155" s="272" t="s">
        <v>207</v>
      </c>
    </row>
    <row r="8156" s="13" customFormat="1">
      <c r="B8156" s="262"/>
      <c r="C8156" s="263"/>
      <c r="D8156" s="249" t="s">
        <v>218</v>
      </c>
      <c r="E8156" s="264" t="s">
        <v>81</v>
      </c>
      <c r="F8156" s="265" t="s">
        <v>1163</v>
      </c>
      <c r="G8156" s="263"/>
      <c r="H8156" s="266">
        <v>0.56999999999999995</v>
      </c>
      <c r="I8156" s="267"/>
      <c r="J8156" s="263"/>
      <c r="K8156" s="263"/>
      <c r="L8156" s="268"/>
      <c r="M8156" s="269"/>
      <c r="N8156" s="270"/>
      <c r="O8156" s="270"/>
      <c r="P8156" s="270"/>
      <c r="Q8156" s="270"/>
      <c r="R8156" s="270"/>
      <c r="S8156" s="270"/>
      <c r="T8156" s="271"/>
      <c r="AT8156" s="272" t="s">
        <v>218</v>
      </c>
      <c r="AU8156" s="272" t="s">
        <v>92</v>
      </c>
      <c r="AV8156" s="13" t="s">
        <v>92</v>
      </c>
      <c r="AW8156" s="13" t="s">
        <v>45</v>
      </c>
      <c r="AX8156" s="13" t="s">
        <v>83</v>
      </c>
      <c r="AY8156" s="272" t="s">
        <v>207</v>
      </c>
    </row>
    <row r="8157" s="13" customFormat="1">
      <c r="B8157" s="262"/>
      <c r="C8157" s="263"/>
      <c r="D8157" s="249" t="s">
        <v>218</v>
      </c>
      <c r="E8157" s="264" t="s">
        <v>81</v>
      </c>
      <c r="F8157" s="265" t="s">
        <v>1165</v>
      </c>
      <c r="G8157" s="263"/>
      <c r="H8157" s="266">
        <v>5.024</v>
      </c>
      <c r="I8157" s="267"/>
      <c r="J8157" s="263"/>
      <c r="K8157" s="263"/>
      <c r="L8157" s="268"/>
      <c r="M8157" s="269"/>
      <c r="N8157" s="270"/>
      <c r="O8157" s="270"/>
      <c r="P8157" s="270"/>
      <c r="Q8157" s="270"/>
      <c r="R8157" s="270"/>
      <c r="S8157" s="270"/>
      <c r="T8157" s="271"/>
      <c r="AT8157" s="272" t="s">
        <v>218</v>
      </c>
      <c r="AU8157" s="272" t="s">
        <v>92</v>
      </c>
      <c r="AV8157" s="13" t="s">
        <v>92</v>
      </c>
      <c r="AW8157" s="13" t="s">
        <v>45</v>
      </c>
      <c r="AX8157" s="13" t="s">
        <v>83</v>
      </c>
      <c r="AY8157" s="272" t="s">
        <v>207</v>
      </c>
    </row>
    <row r="8158" s="13" customFormat="1">
      <c r="B8158" s="262"/>
      <c r="C8158" s="263"/>
      <c r="D8158" s="249" t="s">
        <v>218</v>
      </c>
      <c r="E8158" s="264" t="s">
        <v>81</v>
      </c>
      <c r="F8158" s="265" t="s">
        <v>1166</v>
      </c>
      <c r="G8158" s="263"/>
      <c r="H8158" s="266">
        <v>1.7989999999999999</v>
      </c>
      <c r="I8158" s="267"/>
      <c r="J8158" s="263"/>
      <c r="K8158" s="263"/>
      <c r="L8158" s="268"/>
      <c r="M8158" s="269"/>
      <c r="N8158" s="270"/>
      <c r="O8158" s="270"/>
      <c r="P8158" s="270"/>
      <c r="Q8158" s="270"/>
      <c r="R8158" s="270"/>
      <c r="S8158" s="270"/>
      <c r="T8158" s="271"/>
      <c r="AT8158" s="272" t="s">
        <v>218</v>
      </c>
      <c r="AU8158" s="272" t="s">
        <v>92</v>
      </c>
      <c r="AV8158" s="13" t="s">
        <v>92</v>
      </c>
      <c r="AW8158" s="13" t="s">
        <v>45</v>
      </c>
      <c r="AX8158" s="13" t="s">
        <v>83</v>
      </c>
      <c r="AY8158" s="272" t="s">
        <v>207</v>
      </c>
    </row>
    <row r="8159" s="13" customFormat="1">
      <c r="B8159" s="262"/>
      <c r="C8159" s="263"/>
      <c r="D8159" s="249" t="s">
        <v>218</v>
      </c>
      <c r="E8159" s="264" t="s">
        <v>81</v>
      </c>
      <c r="F8159" s="265" t="s">
        <v>1167</v>
      </c>
      <c r="G8159" s="263"/>
      <c r="H8159" s="266">
        <v>11.19</v>
      </c>
      <c r="I8159" s="267"/>
      <c r="J8159" s="263"/>
      <c r="K8159" s="263"/>
      <c r="L8159" s="268"/>
      <c r="M8159" s="269"/>
      <c r="N8159" s="270"/>
      <c r="O8159" s="270"/>
      <c r="P8159" s="270"/>
      <c r="Q8159" s="270"/>
      <c r="R8159" s="270"/>
      <c r="S8159" s="270"/>
      <c r="T8159" s="271"/>
      <c r="AT8159" s="272" t="s">
        <v>218</v>
      </c>
      <c r="AU8159" s="272" t="s">
        <v>92</v>
      </c>
      <c r="AV8159" s="13" t="s">
        <v>92</v>
      </c>
      <c r="AW8159" s="13" t="s">
        <v>45</v>
      </c>
      <c r="AX8159" s="13" t="s">
        <v>83</v>
      </c>
      <c r="AY8159" s="272" t="s">
        <v>207</v>
      </c>
    </row>
    <row r="8160" s="13" customFormat="1">
      <c r="B8160" s="262"/>
      <c r="C8160" s="263"/>
      <c r="D8160" s="249" t="s">
        <v>218</v>
      </c>
      <c r="E8160" s="264" t="s">
        <v>81</v>
      </c>
      <c r="F8160" s="265" t="s">
        <v>1168</v>
      </c>
      <c r="G8160" s="263"/>
      <c r="H8160" s="266">
        <v>5.04</v>
      </c>
      <c r="I8160" s="267"/>
      <c r="J8160" s="263"/>
      <c r="K8160" s="263"/>
      <c r="L8160" s="268"/>
      <c r="M8160" s="269"/>
      <c r="N8160" s="270"/>
      <c r="O8160" s="270"/>
      <c r="P8160" s="270"/>
      <c r="Q8160" s="270"/>
      <c r="R8160" s="270"/>
      <c r="S8160" s="270"/>
      <c r="T8160" s="271"/>
      <c r="AT8160" s="272" t="s">
        <v>218</v>
      </c>
      <c r="AU8160" s="272" t="s">
        <v>92</v>
      </c>
      <c r="AV8160" s="13" t="s">
        <v>92</v>
      </c>
      <c r="AW8160" s="13" t="s">
        <v>45</v>
      </c>
      <c r="AX8160" s="13" t="s">
        <v>83</v>
      </c>
      <c r="AY8160" s="272" t="s">
        <v>207</v>
      </c>
    </row>
    <row r="8161" s="13" customFormat="1">
      <c r="B8161" s="262"/>
      <c r="C8161" s="263"/>
      <c r="D8161" s="249" t="s">
        <v>218</v>
      </c>
      <c r="E8161" s="264" t="s">
        <v>81</v>
      </c>
      <c r="F8161" s="265" t="s">
        <v>1169</v>
      </c>
      <c r="G8161" s="263"/>
      <c r="H8161" s="266">
        <v>8.1950000000000003</v>
      </c>
      <c r="I8161" s="267"/>
      <c r="J8161" s="263"/>
      <c r="K8161" s="263"/>
      <c r="L8161" s="268"/>
      <c r="M8161" s="269"/>
      <c r="N8161" s="270"/>
      <c r="O8161" s="270"/>
      <c r="P8161" s="270"/>
      <c r="Q8161" s="270"/>
      <c r="R8161" s="270"/>
      <c r="S8161" s="270"/>
      <c r="T8161" s="271"/>
      <c r="AT8161" s="272" t="s">
        <v>218</v>
      </c>
      <c r="AU8161" s="272" t="s">
        <v>92</v>
      </c>
      <c r="AV8161" s="13" t="s">
        <v>92</v>
      </c>
      <c r="AW8161" s="13" t="s">
        <v>45</v>
      </c>
      <c r="AX8161" s="13" t="s">
        <v>83</v>
      </c>
      <c r="AY8161" s="272" t="s">
        <v>207</v>
      </c>
    </row>
    <row r="8162" s="13" customFormat="1">
      <c r="B8162" s="262"/>
      <c r="C8162" s="263"/>
      <c r="D8162" s="249" t="s">
        <v>218</v>
      </c>
      <c r="E8162" s="264" t="s">
        <v>81</v>
      </c>
      <c r="F8162" s="265" t="s">
        <v>1170</v>
      </c>
      <c r="G8162" s="263"/>
      <c r="H8162" s="266">
        <v>2.73</v>
      </c>
      <c r="I8162" s="267"/>
      <c r="J8162" s="263"/>
      <c r="K8162" s="263"/>
      <c r="L8162" s="268"/>
      <c r="M8162" s="269"/>
      <c r="N8162" s="270"/>
      <c r="O8162" s="270"/>
      <c r="P8162" s="270"/>
      <c r="Q8162" s="270"/>
      <c r="R8162" s="270"/>
      <c r="S8162" s="270"/>
      <c r="T8162" s="271"/>
      <c r="AT8162" s="272" t="s">
        <v>218</v>
      </c>
      <c r="AU8162" s="272" t="s">
        <v>92</v>
      </c>
      <c r="AV8162" s="13" t="s">
        <v>92</v>
      </c>
      <c r="AW8162" s="13" t="s">
        <v>45</v>
      </c>
      <c r="AX8162" s="13" t="s">
        <v>83</v>
      </c>
      <c r="AY8162" s="272" t="s">
        <v>207</v>
      </c>
    </row>
    <row r="8163" s="13" customFormat="1">
      <c r="B8163" s="262"/>
      <c r="C8163" s="263"/>
      <c r="D8163" s="249" t="s">
        <v>218</v>
      </c>
      <c r="E8163" s="264" t="s">
        <v>81</v>
      </c>
      <c r="F8163" s="265" t="s">
        <v>1163</v>
      </c>
      <c r="G8163" s="263"/>
      <c r="H8163" s="266">
        <v>0.56999999999999995</v>
      </c>
      <c r="I8163" s="267"/>
      <c r="J8163" s="263"/>
      <c r="K8163" s="263"/>
      <c r="L8163" s="268"/>
      <c r="M8163" s="269"/>
      <c r="N8163" s="270"/>
      <c r="O8163" s="270"/>
      <c r="P8163" s="270"/>
      <c r="Q8163" s="270"/>
      <c r="R8163" s="270"/>
      <c r="S8163" s="270"/>
      <c r="T8163" s="271"/>
      <c r="AT8163" s="272" t="s">
        <v>218</v>
      </c>
      <c r="AU8163" s="272" t="s">
        <v>92</v>
      </c>
      <c r="AV8163" s="13" t="s">
        <v>92</v>
      </c>
      <c r="AW8163" s="13" t="s">
        <v>45</v>
      </c>
      <c r="AX8163" s="13" t="s">
        <v>83</v>
      </c>
      <c r="AY8163" s="272" t="s">
        <v>207</v>
      </c>
    </row>
    <row r="8164" s="13" customFormat="1">
      <c r="B8164" s="262"/>
      <c r="C8164" s="263"/>
      <c r="D8164" s="249" t="s">
        <v>218</v>
      </c>
      <c r="E8164" s="264" t="s">
        <v>81</v>
      </c>
      <c r="F8164" s="265" t="s">
        <v>1171</v>
      </c>
      <c r="G8164" s="263"/>
      <c r="H8164" s="266">
        <v>6.1500000000000004</v>
      </c>
      <c r="I8164" s="267"/>
      <c r="J8164" s="263"/>
      <c r="K8164" s="263"/>
      <c r="L8164" s="268"/>
      <c r="M8164" s="269"/>
      <c r="N8164" s="270"/>
      <c r="O8164" s="270"/>
      <c r="P8164" s="270"/>
      <c r="Q8164" s="270"/>
      <c r="R8164" s="270"/>
      <c r="S8164" s="270"/>
      <c r="T8164" s="271"/>
      <c r="AT8164" s="272" t="s">
        <v>218</v>
      </c>
      <c r="AU8164" s="272" t="s">
        <v>92</v>
      </c>
      <c r="AV8164" s="13" t="s">
        <v>92</v>
      </c>
      <c r="AW8164" s="13" t="s">
        <v>45</v>
      </c>
      <c r="AX8164" s="13" t="s">
        <v>83</v>
      </c>
      <c r="AY8164" s="272" t="s">
        <v>207</v>
      </c>
    </row>
    <row r="8165" s="13" customFormat="1">
      <c r="B8165" s="262"/>
      <c r="C8165" s="263"/>
      <c r="D8165" s="249" t="s">
        <v>218</v>
      </c>
      <c r="E8165" s="264" t="s">
        <v>81</v>
      </c>
      <c r="F8165" s="265" t="s">
        <v>1172</v>
      </c>
      <c r="G8165" s="263"/>
      <c r="H8165" s="266">
        <v>4.1130000000000004</v>
      </c>
      <c r="I8165" s="267"/>
      <c r="J8165" s="263"/>
      <c r="K8165" s="263"/>
      <c r="L8165" s="268"/>
      <c r="M8165" s="269"/>
      <c r="N8165" s="270"/>
      <c r="O8165" s="270"/>
      <c r="P8165" s="270"/>
      <c r="Q8165" s="270"/>
      <c r="R8165" s="270"/>
      <c r="S8165" s="270"/>
      <c r="T8165" s="271"/>
      <c r="AT8165" s="272" t="s">
        <v>218</v>
      </c>
      <c r="AU8165" s="272" t="s">
        <v>92</v>
      </c>
      <c r="AV8165" s="13" t="s">
        <v>92</v>
      </c>
      <c r="AW8165" s="13" t="s">
        <v>45</v>
      </c>
      <c r="AX8165" s="13" t="s">
        <v>83</v>
      </c>
      <c r="AY8165" s="272" t="s">
        <v>207</v>
      </c>
    </row>
    <row r="8166" s="13" customFormat="1">
      <c r="B8166" s="262"/>
      <c r="C8166" s="263"/>
      <c r="D8166" s="249" t="s">
        <v>218</v>
      </c>
      <c r="E8166" s="264" t="s">
        <v>81</v>
      </c>
      <c r="F8166" s="265" t="s">
        <v>1173</v>
      </c>
      <c r="G8166" s="263"/>
      <c r="H8166" s="266">
        <v>9.4079999999999995</v>
      </c>
      <c r="I8166" s="267"/>
      <c r="J8166" s="263"/>
      <c r="K8166" s="263"/>
      <c r="L8166" s="268"/>
      <c r="M8166" s="269"/>
      <c r="N8166" s="270"/>
      <c r="O8166" s="270"/>
      <c r="P8166" s="270"/>
      <c r="Q8166" s="270"/>
      <c r="R8166" s="270"/>
      <c r="S8166" s="270"/>
      <c r="T8166" s="271"/>
      <c r="AT8166" s="272" t="s">
        <v>218</v>
      </c>
      <c r="AU8166" s="272" t="s">
        <v>92</v>
      </c>
      <c r="AV8166" s="13" t="s">
        <v>92</v>
      </c>
      <c r="AW8166" s="13" t="s">
        <v>45</v>
      </c>
      <c r="AX8166" s="13" t="s">
        <v>83</v>
      </c>
      <c r="AY8166" s="272" t="s">
        <v>207</v>
      </c>
    </row>
    <row r="8167" s="13" customFormat="1">
      <c r="B8167" s="262"/>
      <c r="C8167" s="263"/>
      <c r="D8167" s="249" t="s">
        <v>218</v>
      </c>
      <c r="E8167" s="264" t="s">
        <v>81</v>
      </c>
      <c r="F8167" s="265" t="s">
        <v>1174</v>
      </c>
      <c r="G8167" s="263"/>
      <c r="H8167" s="266">
        <v>8.6349999999999998</v>
      </c>
      <c r="I8167" s="267"/>
      <c r="J8167" s="263"/>
      <c r="K8167" s="263"/>
      <c r="L8167" s="268"/>
      <c r="M8167" s="269"/>
      <c r="N8167" s="270"/>
      <c r="O8167" s="270"/>
      <c r="P8167" s="270"/>
      <c r="Q8167" s="270"/>
      <c r="R8167" s="270"/>
      <c r="S8167" s="270"/>
      <c r="T8167" s="271"/>
      <c r="AT8167" s="272" t="s">
        <v>218</v>
      </c>
      <c r="AU8167" s="272" t="s">
        <v>92</v>
      </c>
      <c r="AV8167" s="13" t="s">
        <v>92</v>
      </c>
      <c r="AW8167" s="13" t="s">
        <v>45</v>
      </c>
      <c r="AX8167" s="13" t="s">
        <v>83</v>
      </c>
      <c r="AY8167" s="272" t="s">
        <v>207</v>
      </c>
    </row>
    <row r="8168" s="13" customFormat="1">
      <c r="B8168" s="262"/>
      <c r="C8168" s="263"/>
      <c r="D8168" s="249" t="s">
        <v>218</v>
      </c>
      <c r="E8168" s="264" t="s">
        <v>81</v>
      </c>
      <c r="F8168" s="265" t="s">
        <v>1175</v>
      </c>
      <c r="G8168" s="263"/>
      <c r="H8168" s="266">
        <v>6.8639999999999999</v>
      </c>
      <c r="I8168" s="267"/>
      <c r="J8168" s="263"/>
      <c r="K8168" s="263"/>
      <c r="L8168" s="268"/>
      <c r="M8168" s="269"/>
      <c r="N8168" s="270"/>
      <c r="O8168" s="270"/>
      <c r="P8168" s="270"/>
      <c r="Q8168" s="270"/>
      <c r="R8168" s="270"/>
      <c r="S8168" s="270"/>
      <c r="T8168" s="271"/>
      <c r="AT8168" s="272" t="s">
        <v>218</v>
      </c>
      <c r="AU8168" s="272" t="s">
        <v>92</v>
      </c>
      <c r="AV8168" s="13" t="s">
        <v>92</v>
      </c>
      <c r="AW8168" s="13" t="s">
        <v>45</v>
      </c>
      <c r="AX8168" s="13" t="s">
        <v>83</v>
      </c>
      <c r="AY8168" s="272" t="s">
        <v>207</v>
      </c>
    </row>
    <row r="8169" s="13" customFormat="1">
      <c r="B8169" s="262"/>
      <c r="C8169" s="263"/>
      <c r="D8169" s="249" t="s">
        <v>218</v>
      </c>
      <c r="E8169" s="264" t="s">
        <v>81</v>
      </c>
      <c r="F8169" s="265" t="s">
        <v>1176</v>
      </c>
      <c r="G8169" s="263"/>
      <c r="H8169" s="266">
        <v>3.2999999999999998</v>
      </c>
      <c r="I8169" s="267"/>
      <c r="J8169" s="263"/>
      <c r="K8169" s="263"/>
      <c r="L8169" s="268"/>
      <c r="M8169" s="269"/>
      <c r="N8169" s="270"/>
      <c r="O8169" s="270"/>
      <c r="P8169" s="270"/>
      <c r="Q8169" s="270"/>
      <c r="R8169" s="270"/>
      <c r="S8169" s="270"/>
      <c r="T8169" s="271"/>
      <c r="AT8169" s="272" t="s">
        <v>218</v>
      </c>
      <c r="AU8169" s="272" t="s">
        <v>92</v>
      </c>
      <c r="AV8169" s="13" t="s">
        <v>92</v>
      </c>
      <c r="AW8169" s="13" t="s">
        <v>45</v>
      </c>
      <c r="AX8169" s="13" t="s">
        <v>83</v>
      </c>
      <c r="AY8169" s="272" t="s">
        <v>207</v>
      </c>
    </row>
    <row r="8170" s="13" customFormat="1">
      <c r="B8170" s="262"/>
      <c r="C8170" s="263"/>
      <c r="D8170" s="249" t="s">
        <v>218</v>
      </c>
      <c r="E8170" s="264" t="s">
        <v>81</v>
      </c>
      <c r="F8170" s="265" t="s">
        <v>1177</v>
      </c>
      <c r="G8170" s="263"/>
      <c r="H8170" s="266">
        <v>0.45000000000000001</v>
      </c>
      <c r="I8170" s="267"/>
      <c r="J8170" s="263"/>
      <c r="K8170" s="263"/>
      <c r="L8170" s="268"/>
      <c r="M8170" s="269"/>
      <c r="N8170" s="270"/>
      <c r="O8170" s="270"/>
      <c r="P8170" s="270"/>
      <c r="Q8170" s="270"/>
      <c r="R8170" s="270"/>
      <c r="S8170" s="270"/>
      <c r="T8170" s="271"/>
      <c r="AT8170" s="272" t="s">
        <v>218</v>
      </c>
      <c r="AU8170" s="272" t="s">
        <v>92</v>
      </c>
      <c r="AV8170" s="13" t="s">
        <v>92</v>
      </c>
      <c r="AW8170" s="13" t="s">
        <v>45</v>
      </c>
      <c r="AX8170" s="13" t="s">
        <v>83</v>
      </c>
      <c r="AY8170" s="272" t="s">
        <v>207</v>
      </c>
    </row>
    <row r="8171" s="13" customFormat="1">
      <c r="B8171" s="262"/>
      <c r="C8171" s="263"/>
      <c r="D8171" s="249" t="s">
        <v>218</v>
      </c>
      <c r="E8171" s="264" t="s">
        <v>81</v>
      </c>
      <c r="F8171" s="265" t="s">
        <v>1178</v>
      </c>
      <c r="G8171" s="263"/>
      <c r="H8171" s="266">
        <v>4.5899999999999999</v>
      </c>
      <c r="I8171" s="267"/>
      <c r="J8171" s="263"/>
      <c r="K8171" s="263"/>
      <c r="L8171" s="268"/>
      <c r="M8171" s="269"/>
      <c r="N8171" s="270"/>
      <c r="O8171" s="270"/>
      <c r="P8171" s="270"/>
      <c r="Q8171" s="270"/>
      <c r="R8171" s="270"/>
      <c r="S8171" s="270"/>
      <c r="T8171" s="271"/>
      <c r="AT8171" s="272" t="s">
        <v>218</v>
      </c>
      <c r="AU8171" s="272" t="s">
        <v>92</v>
      </c>
      <c r="AV8171" s="13" t="s">
        <v>92</v>
      </c>
      <c r="AW8171" s="13" t="s">
        <v>45</v>
      </c>
      <c r="AX8171" s="13" t="s">
        <v>83</v>
      </c>
      <c r="AY8171" s="272" t="s">
        <v>207</v>
      </c>
    </row>
    <row r="8172" s="15" customFormat="1">
      <c r="B8172" s="284"/>
      <c r="C8172" s="285"/>
      <c r="D8172" s="249" t="s">
        <v>218</v>
      </c>
      <c r="E8172" s="286" t="s">
        <v>81</v>
      </c>
      <c r="F8172" s="287" t="s">
        <v>247</v>
      </c>
      <c r="G8172" s="285"/>
      <c r="H8172" s="288">
        <v>191.83099999999999</v>
      </c>
      <c r="I8172" s="289"/>
      <c r="J8172" s="285"/>
      <c r="K8172" s="285"/>
      <c r="L8172" s="290"/>
      <c r="M8172" s="291"/>
      <c r="N8172" s="292"/>
      <c r="O8172" s="292"/>
      <c r="P8172" s="292"/>
      <c r="Q8172" s="292"/>
      <c r="R8172" s="292"/>
      <c r="S8172" s="292"/>
      <c r="T8172" s="293"/>
      <c r="AT8172" s="294" t="s">
        <v>218</v>
      </c>
      <c r="AU8172" s="294" t="s">
        <v>92</v>
      </c>
      <c r="AV8172" s="15" t="s">
        <v>233</v>
      </c>
      <c r="AW8172" s="15" t="s">
        <v>45</v>
      </c>
      <c r="AX8172" s="15" t="s">
        <v>83</v>
      </c>
      <c r="AY8172" s="294" t="s">
        <v>207</v>
      </c>
    </row>
    <row r="8173" s="13" customFormat="1">
      <c r="B8173" s="262"/>
      <c r="C8173" s="263"/>
      <c r="D8173" s="249" t="s">
        <v>218</v>
      </c>
      <c r="E8173" s="264" t="s">
        <v>81</v>
      </c>
      <c r="F8173" s="265" t="s">
        <v>6380</v>
      </c>
      <c r="G8173" s="263"/>
      <c r="H8173" s="266">
        <v>84.158000000000001</v>
      </c>
      <c r="I8173" s="267"/>
      <c r="J8173" s="263"/>
      <c r="K8173" s="263"/>
      <c r="L8173" s="268"/>
      <c r="M8173" s="269"/>
      <c r="N8173" s="270"/>
      <c r="O8173" s="270"/>
      <c r="P8173" s="270"/>
      <c r="Q8173" s="270"/>
      <c r="R8173" s="270"/>
      <c r="S8173" s="270"/>
      <c r="T8173" s="271"/>
      <c r="AT8173" s="272" t="s">
        <v>218</v>
      </c>
      <c r="AU8173" s="272" t="s">
        <v>92</v>
      </c>
      <c r="AV8173" s="13" t="s">
        <v>92</v>
      </c>
      <c r="AW8173" s="13" t="s">
        <v>45</v>
      </c>
      <c r="AX8173" s="13" t="s">
        <v>83</v>
      </c>
      <c r="AY8173" s="272" t="s">
        <v>207</v>
      </c>
    </row>
    <row r="8174" s="15" customFormat="1">
      <c r="B8174" s="284"/>
      <c r="C8174" s="285"/>
      <c r="D8174" s="249" t="s">
        <v>218</v>
      </c>
      <c r="E8174" s="286" t="s">
        <v>81</v>
      </c>
      <c r="F8174" s="287" t="s">
        <v>247</v>
      </c>
      <c r="G8174" s="285"/>
      <c r="H8174" s="288">
        <v>84.158000000000001</v>
      </c>
      <c r="I8174" s="289"/>
      <c r="J8174" s="285"/>
      <c r="K8174" s="285"/>
      <c r="L8174" s="290"/>
      <c r="M8174" s="291"/>
      <c r="N8174" s="292"/>
      <c r="O8174" s="292"/>
      <c r="P8174" s="292"/>
      <c r="Q8174" s="292"/>
      <c r="R8174" s="292"/>
      <c r="S8174" s="292"/>
      <c r="T8174" s="293"/>
      <c r="AT8174" s="294" t="s">
        <v>218</v>
      </c>
      <c r="AU8174" s="294" t="s">
        <v>92</v>
      </c>
      <c r="AV8174" s="15" t="s">
        <v>233</v>
      </c>
      <c r="AW8174" s="15" t="s">
        <v>45</v>
      </c>
      <c r="AX8174" s="15" t="s">
        <v>83</v>
      </c>
      <c r="AY8174" s="294" t="s">
        <v>207</v>
      </c>
    </row>
    <row r="8175" s="12" customFormat="1">
      <c r="B8175" s="252"/>
      <c r="C8175" s="253"/>
      <c r="D8175" s="249" t="s">
        <v>218</v>
      </c>
      <c r="E8175" s="254" t="s">
        <v>81</v>
      </c>
      <c r="F8175" s="255" t="s">
        <v>6381</v>
      </c>
      <c r="G8175" s="253"/>
      <c r="H8175" s="254" t="s">
        <v>81</v>
      </c>
      <c r="I8175" s="256"/>
      <c r="J8175" s="253"/>
      <c r="K8175" s="253"/>
      <c r="L8175" s="257"/>
      <c r="M8175" s="258"/>
      <c r="N8175" s="259"/>
      <c r="O8175" s="259"/>
      <c r="P8175" s="259"/>
      <c r="Q8175" s="259"/>
      <c r="R8175" s="259"/>
      <c r="S8175" s="259"/>
      <c r="T8175" s="260"/>
      <c r="AT8175" s="261" t="s">
        <v>218</v>
      </c>
      <c r="AU8175" s="261" t="s">
        <v>92</v>
      </c>
      <c r="AV8175" s="12" t="s">
        <v>90</v>
      </c>
      <c r="AW8175" s="12" t="s">
        <v>45</v>
      </c>
      <c r="AX8175" s="12" t="s">
        <v>83</v>
      </c>
      <c r="AY8175" s="261" t="s">
        <v>207</v>
      </c>
    </row>
    <row r="8176" s="13" customFormat="1">
      <c r="B8176" s="262"/>
      <c r="C8176" s="263"/>
      <c r="D8176" s="249" t="s">
        <v>218</v>
      </c>
      <c r="E8176" s="264" t="s">
        <v>81</v>
      </c>
      <c r="F8176" s="265" t="s">
        <v>6382</v>
      </c>
      <c r="G8176" s="263"/>
      <c r="H8176" s="266">
        <v>-49.649999999999999</v>
      </c>
      <c r="I8176" s="267"/>
      <c r="J8176" s="263"/>
      <c r="K8176" s="263"/>
      <c r="L8176" s="268"/>
      <c r="M8176" s="269"/>
      <c r="N8176" s="270"/>
      <c r="O8176" s="270"/>
      <c r="P8176" s="270"/>
      <c r="Q8176" s="270"/>
      <c r="R8176" s="270"/>
      <c r="S8176" s="270"/>
      <c r="T8176" s="271"/>
      <c r="AT8176" s="272" t="s">
        <v>218</v>
      </c>
      <c r="AU8176" s="272" t="s">
        <v>92</v>
      </c>
      <c r="AV8176" s="13" t="s">
        <v>92</v>
      </c>
      <c r="AW8176" s="13" t="s">
        <v>45</v>
      </c>
      <c r="AX8176" s="13" t="s">
        <v>83</v>
      </c>
      <c r="AY8176" s="272" t="s">
        <v>207</v>
      </c>
    </row>
    <row r="8177" s="13" customFormat="1">
      <c r="B8177" s="262"/>
      <c r="C8177" s="263"/>
      <c r="D8177" s="249" t="s">
        <v>218</v>
      </c>
      <c r="E8177" s="264" t="s">
        <v>81</v>
      </c>
      <c r="F8177" s="265" t="s">
        <v>6383</v>
      </c>
      <c r="G8177" s="263"/>
      <c r="H8177" s="266">
        <v>-12.390000000000001</v>
      </c>
      <c r="I8177" s="267"/>
      <c r="J8177" s="263"/>
      <c r="K8177" s="263"/>
      <c r="L8177" s="268"/>
      <c r="M8177" s="269"/>
      <c r="N8177" s="270"/>
      <c r="O8177" s="270"/>
      <c r="P8177" s="270"/>
      <c r="Q8177" s="270"/>
      <c r="R8177" s="270"/>
      <c r="S8177" s="270"/>
      <c r="T8177" s="271"/>
      <c r="AT8177" s="272" t="s">
        <v>218</v>
      </c>
      <c r="AU8177" s="272" t="s">
        <v>92</v>
      </c>
      <c r="AV8177" s="13" t="s">
        <v>92</v>
      </c>
      <c r="AW8177" s="13" t="s">
        <v>45</v>
      </c>
      <c r="AX8177" s="13" t="s">
        <v>83</v>
      </c>
      <c r="AY8177" s="272" t="s">
        <v>207</v>
      </c>
    </row>
    <row r="8178" s="15" customFormat="1">
      <c r="B8178" s="284"/>
      <c r="C8178" s="285"/>
      <c r="D8178" s="249" t="s">
        <v>218</v>
      </c>
      <c r="E8178" s="286" t="s">
        <v>81</v>
      </c>
      <c r="F8178" s="287" t="s">
        <v>247</v>
      </c>
      <c r="G8178" s="285"/>
      <c r="H8178" s="288">
        <v>-62.039999999999999</v>
      </c>
      <c r="I8178" s="289"/>
      <c r="J8178" s="285"/>
      <c r="K8178" s="285"/>
      <c r="L8178" s="290"/>
      <c r="M8178" s="291"/>
      <c r="N8178" s="292"/>
      <c r="O8178" s="292"/>
      <c r="P8178" s="292"/>
      <c r="Q8178" s="292"/>
      <c r="R8178" s="292"/>
      <c r="S8178" s="292"/>
      <c r="T8178" s="293"/>
      <c r="AT8178" s="294" t="s">
        <v>218</v>
      </c>
      <c r="AU8178" s="294" t="s">
        <v>92</v>
      </c>
      <c r="AV8178" s="15" t="s">
        <v>233</v>
      </c>
      <c r="AW8178" s="15" t="s">
        <v>45</v>
      </c>
      <c r="AX8178" s="15" t="s">
        <v>83</v>
      </c>
      <c r="AY8178" s="294" t="s">
        <v>207</v>
      </c>
    </row>
    <row r="8179" s="14" customFormat="1">
      <c r="B8179" s="273"/>
      <c r="C8179" s="274"/>
      <c r="D8179" s="249" t="s">
        <v>218</v>
      </c>
      <c r="E8179" s="275" t="s">
        <v>81</v>
      </c>
      <c r="F8179" s="276" t="s">
        <v>232</v>
      </c>
      <c r="G8179" s="274"/>
      <c r="H8179" s="277">
        <v>213.94900000000001</v>
      </c>
      <c r="I8179" s="278"/>
      <c r="J8179" s="274"/>
      <c r="K8179" s="274"/>
      <c r="L8179" s="279"/>
      <c r="M8179" s="280"/>
      <c r="N8179" s="281"/>
      <c r="O8179" s="281"/>
      <c r="P8179" s="281"/>
      <c r="Q8179" s="281"/>
      <c r="R8179" s="281"/>
      <c r="S8179" s="281"/>
      <c r="T8179" s="282"/>
      <c r="AT8179" s="283" t="s">
        <v>218</v>
      </c>
      <c r="AU8179" s="283" t="s">
        <v>92</v>
      </c>
      <c r="AV8179" s="14" t="s">
        <v>214</v>
      </c>
      <c r="AW8179" s="14" t="s">
        <v>45</v>
      </c>
      <c r="AX8179" s="14" t="s">
        <v>90</v>
      </c>
      <c r="AY8179" s="283" t="s">
        <v>207</v>
      </c>
    </row>
    <row r="8180" s="1" customFormat="1" ht="16.5" customHeight="1">
      <c r="B8180" s="48"/>
      <c r="C8180" s="237" t="s">
        <v>6384</v>
      </c>
      <c r="D8180" s="237" t="s">
        <v>209</v>
      </c>
      <c r="E8180" s="238" t="s">
        <v>6385</v>
      </c>
      <c r="F8180" s="239" t="s">
        <v>6386</v>
      </c>
      <c r="G8180" s="240" t="s">
        <v>315</v>
      </c>
      <c r="H8180" s="241">
        <v>1446.77</v>
      </c>
      <c r="I8180" s="242"/>
      <c r="J8180" s="243">
        <f>ROUND(I8180*H8180,2)</f>
        <v>0</v>
      </c>
      <c r="K8180" s="239" t="s">
        <v>213</v>
      </c>
      <c r="L8180" s="74"/>
      <c r="M8180" s="244" t="s">
        <v>81</v>
      </c>
      <c r="N8180" s="245" t="s">
        <v>53</v>
      </c>
      <c r="O8180" s="49"/>
      <c r="P8180" s="246">
        <f>O8180*H8180</f>
        <v>0</v>
      </c>
      <c r="Q8180" s="246">
        <v>0.00038999999999999999</v>
      </c>
      <c r="R8180" s="246">
        <f>Q8180*H8180</f>
        <v>0.56424030000000003</v>
      </c>
      <c r="S8180" s="246">
        <v>0</v>
      </c>
      <c r="T8180" s="247">
        <f>S8180*H8180</f>
        <v>0</v>
      </c>
      <c r="AR8180" s="25" t="s">
        <v>345</v>
      </c>
      <c r="AT8180" s="25" t="s">
        <v>209</v>
      </c>
      <c r="AU8180" s="25" t="s">
        <v>92</v>
      </c>
      <c r="AY8180" s="25" t="s">
        <v>207</v>
      </c>
      <c r="BE8180" s="248">
        <f>IF(N8180="základní",J8180,0)</f>
        <v>0</v>
      </c>
      <c r="BF8180" s="248">
        <f>IF(N8180="snížená",J8180,0)</f>
        <v>0</v>
      </c>
      <c r="BG8180" s="248">
        <f>IF(N8180="zákl. přenesená",J8180,0)</f>
        <v>0</v>
      </c>
      <c r="BH8180" s="248">
        <f>IF(N8180="sníž. přenesená",J8180,0)</f>
        <v>0</v>
      </c>
      <c r="BI8180" s="248">
        <f>IF(N8180="nulová",J8180,0)</f>
        <v>0</v>
      </c>
      <c r="BJ8180" s="25" t="s">
        <v>90</v>
      </c>
      <c r="BK8180" s="248">
        <f>ROUND(I8180*H8180,2)</f>
        <v>0</v>
      </c>
      <c r="BL8180" s="25" t="s">
        <v>345</v>
      </c>
      <c r="BM8180" s="25" t="s">
        <v>6387</v>
      </c>
    </row>
    <row r="8181" s="12" customFormat="1">
      <c r="B8181" s="252"/>
      <c r="C8181" s="253"/>
      <c r="D8181" s="249" t="s">
        <v>218</v>
      </c>
      <c r="E8181" s="254" t="s">
        <v>81</v>
      </c>
      <c r="F8181" s="255" t="s">
        <v>6388</v>
      </c>
      <c r="G8181" s="253"/>
      <c r="H8181" s="254" t="s">
        <v>81</v>
      </c>
      <c r="I8181" s="256"/>
      <c r="J8181" s="253"/>
      <c r="K8181" s="253"/>
      <c r="L8181" s="257"/>
      <c r="M8181" s="258"/>
      <c r="N8181" s="259"/>
      <c r="O8181" s="259"/>
      <c r="P8181" s="259"/>
      <c r="Q8181" s="259"/>
      <c r="R8181" s="259"/>
      <c r="S8181" s="259"/>
      <c r="T8181" s="260"/>
      <c r="AT8181" s="261" t="s">
        <v>218</v>
      </c>
      <c r="AU8181" s="261" t="s">
        <v>92</v>
      </c>
      <c r="AV8181" s="12" t="s">
        <v>90</v>
      </c>
      <c r="AW8181" s="12" t="s">
        <v>45</v>
      </c>
      <c r="AX8181" s="12" t="s">
        <v>83</v>
      </c>
      <c r="AY8181" s="261" t="s">
        <v>207</v>
      </c>
    </row>
    <row r="8182" s="13" customFormat="1">
      <c r="B8182" s="262"/>
      <c r="C8182" s="263"/>
      <c r="D8182" s="249" t="s">
        <v>218</v>
      </c>
      <c r="E8182" s="264" t="s">
        <v>81</v>
      </c>
      <c r="F8182" s="265" t="s">
        <v>2053</v>
      </c>
      <c r="G8182" s="263"/>
      <c r="H8182" s="266">
        <v>1446.77</v>
      </c>
      <c r="I8182" s="267"/>
      <c r="J8182" s="263"/>
      <c r="K8182" s="263"/>
      <c r="L8182" s="268"/>
      <c r="M8182" s="269"/>
      <c r="N8182" s="270"/>
      <c r="O8182" s="270"/>
      <c r="P8182" s="270"/>
      <c r="Q8182" s="270"/>
      <c r="R8182" s="270"/>
      <c r="S8182" s="270"/>
      <c r="T8182" s="271"/>
      <c r="AT8182" s="272" t="s">
        <v>218</v>
      </c>
      <c r="AU8182" s="272" t="s">
        <v>92</v>
      </c>
      <c r="AV8182" s="13" t="s">
        <v>92</v>
      </c>
      <c r="AW8182" s="13" t="s">
        <v>45</v>
      </c>
      <c r="AX8182" s="13" t="s">
        <v>90</v>
      </c>
      <c r="AY8182" s="272" t="s">
        <v>207</v>
      </c>
    </row>
    <row r="8183" s="1" customFormat="1" ht="16.5" customHeight="1">
      <c r="B8183" s="48"/>
      <c r="C8183" s="237" t="s">
        <v>6389</v>
      </c>
      <c r="D8183" s="237" t="s">
        <v>209</v>
      </c>
      <c r="E8183" s="238" t="s">
        <v>6390</v>
      </c>
      <c r="F8183" s="239" t="s">
        <v>6391</v>
      </c>
      <c r="G8183" s="240" t="s">
        <v>315</v>
      </c>
      <c r="H8183" s="241">
        <v>1446.77</v>
      </c>
      <c r="I8183" s="242"/>
      <c r="J8183" s="243">
        <f>ROUND(I8183*H8183,2)</f>
        <v>0</v>
      </c>
      <c r="K8183" s="239" t="s">
        <v>213</v>
      </c>
      <c r="L8183" s="74"/>
      <c r="M8183" s="244" t="s">
        <v>81</v>
      </c>
      <c r="N8183" s="245" t="s">
        <v>53</v>
      </c>
      <c r="O8183" s="49"/>
      <c r="P8183" s="246">
        <f>O8183*H8183</f>
        <v>0</v>
      </c>
      <c r="Q8183" s="246">
        <v>0.0010300000000000001</v>
      </c>
      <c r="R8183" s="246">
        <f>Q8183*H8183</f>
        <v>1.4901731</v>
      </c>
      <c r="S8183" s="246">
        <v>0</v>
      </c>
      <c r="T8183" s="247">
        <f>S8183*H8183</f>
        <v>0</v>
      </c>
      <c r="AR8183" s="25" t="s">
        <v>345</v>
      </c>
      <c r="AT8183" s="25" t="s">
        <v>209</v>
      </c>
      <c r="AU8183" s="25" t="s">
        <v>92</v>
      </c>
      <c r="AY8183" s="25" t="s">
        <v>207</v>
      </c>
      <c r="BE8183" s="248">
        <f>IF(N8183="základní",J8183,0)</f>
        <v>0</v>
      </c>
      <c r="BF8183" s="248">
        <f>IF(N8183="snížená",J8183,0)</f>
        <v>0</v>
      </c>
      <c r="BG8183" s="248">
        <f>IF(N8183="zákl. přenesená",J8183,0)</f>
        <v>0</v>
      </c>
      <c r="BH8183" s="248">
        <f>IF(N8183="sníž. přenesená",J8183,0)</f>
        <v>0</v>
      </c>
      <c r="BI8183" s="248">
        <f>IF(N8183="nulová",J8183,0)</f>
        <v>0</v>
      </c>
      <c r="BJ8183" s="25" t="s">
        <v>90</v>
      </c>
      <c r="BK8183" s="248">
        <f>ROUND(I8183*H8183,2)</f>
        <v>0</v>
      </c>
      <c r="BL8183" s="25" t="s">
        <v>345</v>
      </c>
      <c r="BM8183" s="25" t="s">
        <v>6392</v>
      </c>
    </row>
    <row r="8184" s="12" customFormat="1">
      <c r="B8184" s="252"/>
      <c r="C8184" s="253"/>
      <c r="D8184" s="249" t="s">
        <v>218</v>
      </c>
      <c r="E8184" s="254" t="s">
        <v>81</v>
      </c>
      <c r="F8184" s="255" t="s">
        <v>6388</v>
      </c>
      <c r="G8184" s="253"/>
      <c r="H8184" s="254" t="s">
        <v>81</v>
      </c>
      <c r="I8184" s="256"/>
      <c r="J8184" s="253"/>
      <c r="K8184" s="253"/>
      <c r="L8184" s="257"/>
      <c r="M8184" s="258"/>
      <c r="N8184" s="259"/>
      <c r="O8184" s="259"/>
      <c r="P8184" s="259"/>
      <c r="Q8184" s="259"/>
      <c r="R8184" s="259"/>
      <c r="S8184" s="259"/>
      <c r="T8184" s="260"/>
      <c r="AT8184" s="261" t="s">
        <v>218</v>
      </c>
      <c r="AU8184" s="261" t="s">
        <v>92</v>
      </c>
      <c r="AV8184" s="12" t="s">
        <v>90</v>
      </c>
      <c r="AW8184" s="12" t="s">
        <v>45</v>
      </c>
      <c r="AX8184" s="12" t="s">
        <v>83</v>
      </c>
      <c r="AY8184" s="261" t="s">
        <v>207</v>
      </c>
    </row>
    <row r="8185" s="13" customFormat="1">
      <c r="B8185" s="262"/>
      <c r="C8185" s="263"/>
      <c r="D8185" s="249" t="s">
        <v>218</v>
      </c>
      <c r="E8185" s="264" t="s">
        <v>81</v>
      </c>
      <c r="F8185" s="265" t="s">
        <v>2053</v>
      </c>
      <c r="G8185" s="263"/>
      <c r="H8185" s="266">
        <v>1446.77</v>
      </c>
      <c r="I8185" s="267"/>
      <c r="J8185" s="263"/>
      <c r="K8185" s="263"/>
      <c r="L8185" s="268"/>
      <c r="M8185" s="269"/>
      <c r="N8185" s="270"/>
      <c r="O8185" s="270"/>
      <c r="P8185" s="270"/>
      <c r="Q8185" s="270"/>
      <c r="R8185" s="270"/>
      <c r="S8185" s="270"/>
      <c r="T8185" s="271"/>
      <c r="AT8185" s="272" t="s">
        <v>218</v>
      </c>
      <c r="AU8185" s="272" t="s">
        <v>92</v>
      </c>
      <c r="AV8185" s="13" t="s">
        <v>92</v>
      </c>
      <c r="AW8185" s="13" t="s">
        <v>45</v>
      </c>
      <c r="AX8185" s="13" t="s">
        <v>90</v>
      </c>
      <c r="AY8185" s="272" t="s">
        <v>207</v>
      </c>
    </row>
    <row r="8186" s="1" customFormat="1" ht="25.5" customHeight="1">
      <c r="B8186" s="48"/>
      <c r="C8186" s="237" t="s">
        <v>6393</v>
      </c>
      <c r="D8186" s="237" t="s">
        <v>209</v>
      </c>
      <c r="E8186" s="238" t="s">
        <v>6394</v>
      </c>
      <c r="F8186" s="239" t="s">
        <v>6395</v>
      </c>
      <c r="G8186" s="240" t="s">
        <v>315</v>
      </c>
      <c r="H8186" s="241">
        <v>1446.77</v>
      </c>
      <c r="I8186" s="242"/>
      <c r="J8186" s="243">
        <f>ROUND(I8186*H8186,2)</f>
        <v>0</v>
      </c>
      <c r="K8186" s="239" t="s">
        <v>213</v>
      </c>
      <c r="L8186" s="74"/>
      <c r="M8186" s="244" t="s">
        <v>81</v>
      </c>
      <c r="N8186" s="245" t="s">
        <v>53</v>
      </c>
      <c r="O8186" s="49"/>
      <c r="P8186" s="246">
        <f>O8186*H8186</f>
        <v>0</v>
      </c>
      <c r="Q8186" s="246">
        <v>6.0000000000000002E-05</v>
      </c>
      <c r="R8186" s="246">
        <f>Q8186*H8186</f>
        <v>0.0868062</v>
      </c>
      <c r="S8186" s="246">
        <v>0</v>
      </c>
      <c r="T8186" s="247">
        <f>S8186*H8186</f>
        <v>0</v>
      </c>
      <c r="AR8186" s="25" t="s">
        <v>345</v>
      </c>
      <c r="AT8186" s="25" t="s">
        <v>209</v>
      </c>
      <c r="AU8186" s="25" t="s">
        <v>92</v>
      </c>
      <c r="AY8186" s="25" t="s">
        <v>207</v>
      </c>
      <c r="BE8186" s="248">
        <f>IF(N8186="základní",J8186,0)</f>
        <v>0</v>
      </c>
      <c r="BF8186" s="248">
        <f>IF(N8186="snížená",J8186,0)</f>
        <v>0</v>
      </c>
      <c r="BG8186" s="248">
        <f>IF(N8186="zákl. přenesená",J8186,0)</f>
        <v>0</v>
      </c>
      <c r="BH8186" s="248">
        <f>IF(N8186="sníž. přenesená",J8186,0)</f>
        <v>0</v>
      </c>
      <c r="BI8186" s="248">
        <f>IF(N8186="nulová",J8186,0)</f>
        <v>0</v>
      </c>
      <c r="BJ8186" s="25" t="s">
        <v>90</v>
      </c>
      <c r="BK8186" s="248">
        <f>ROUND(I8186*H8186,2)</f>
        <v>0</v>
      </c>
      <c r="BL8186" s="25" t="s">
        <v>345</v>
      </c>
      <c r="BM8186" s="25" t="s">
        <v>6396</v>
      </c>
    </row>
    <row r="8187" s="12" customFormat="1">
      <c r="B8187" s="252"/>
      <c r="C8187" s="253"/>
      <c r="D8187" s="249" t="s">
        <v>218</v>
      </c>
      <c r="E8187" s="254" t="s">
        <v>81</v>
      </c>
      <c r="F8187" s="255" t="s">
        <v>6388</v>
      </c>
      <c r="G8187" s="253"/>
      <c r="H8187" s="254" t="s">
        <v>81</v>
      </c>
      <c r="I8187" s="256"/>
      <c r="J8187" s="253"/>
      <c r="K8187" s="253"/>
      <c r="L8187" s="257"/>
      <c r="M8187" s="258"/>
      <c r="N8187" s="259"/>
      <c r="O8187" s="259"/>
      <c r="P8187" s="259"/>
      <c r="Q8187" s="259"/>
      <c r="R8187" s="259"/>
      <c r="S8187" s="259"/>
      <c r="T8187" s="260"/>
      <c r="AT8187" s="261" t="s">
        <v>218</v>
      </c>
      <c r="AU8187" s="261" t="s">
        <v>92</v>
      </c>
      <c r="AV8187" s="12" t="s">
        <v>90</v>
      </c>
      <c r="AW8187" s="12" t="s">
        <v>45</v>
      </c>
      <c r="AX8187" s="12" t="s">
        <v>83</v>
      </c>
      <c r="AY8187" s="261" t="s">
        <v>207</v>
      </c>
    </row>
    <row r="8188" s="13" customFormat="1">
      <c r="B8188" s="262"/>
      <c r="C8188" s="263"/>
      <c r="D8188" s="249" t="s">
        <v>218</v>
      </c>
      <c r="E8188" s="264" t="s">
        <v>81</v>
      </c>
      <c r="F8188" s="265" t="s">
        <v>2053</v>
      </c>
      <c r="G8188" s="263"/>
      <c r="H8188" s="266">
        <v>1446.77</v>
      </c>
      <c r="I8188" s="267"/>
      <c r="J8188" s="263"/>
      <c r="K8188" s="263"/>
      <c r="L8188" s="268"/>
      <c r="M8188" s="269"/>
      <c r="N8188" s="270"/>
      <c r="O8188" s="270"/>
      <c r="P8188" s="270"/>
      <c r="Q8188" s="270"/>
      <c r="R8188" s="270"/>
      <c r="S8188" s="270"/>
      <c r="T8188" s="271"/>
      <c r="AT8188" s="272" t="s">
        <v>218</v>
      </c>
      <c r="AU8188" s="272" t="s">
        <v>92</v>
      </c>
      <c r="AV8188" s="13" t="s">
        <v>92</v>
      </c>
      <c r="AW8188" s="13" t="s">
        <v>45</v>
      </c>
      <c r="AX8188" s="13" t="s">
        <v>90</v>
      </c>
      <c r="AY8188" s="272" t="s">
        <v>207</v>
      </c>
    </row>
    <row r="8189" s="11" customFormat="1" ht="29.88" customHeight="1">
      <c r="B8189" s="221"/>
      <c r="C8189" s="222"/>
      <c r="D8189" s="223" t="s">
        <v>82</v>
      </c>
      <c r="E8189" s="235" t="s">
        <v>6397</v>
      </c>
      <c r="F8189" s="235" t="s">
        <v>6398</v>
      </c>
      <c r="G8189" s="222"/>
      <c r="H8189" s="222"/>
      <c r="I8189" s="225"/>
      <c r="J8189" s="236">
        <f>BK8189</f>
        <v>0</v>
      </c>
      <c r="K8189" s="222"/>
      <c r="L8189" s="227"/>
      <c r="M8189" s="228"/>
      <c r="N8189" s="229"/>
      <c r="O8189" s="229"/>
      <c r="P8189" s="230">
        <f>SUM(P8190:P8213)</f>
        <v>0</v>
      </c>
      <c r="Q8189" s="229"/>
      <c r="R8189" s="230">
        <f>SUM(R8190:R8213)</f>
        <v>2.8916025900000002</v>
      </c>
      <c r="S8189" s="229"/>
      <c r="T8189" s="231">
        <f>SUM(T8190:T8213)</f>
        <v>0</v>
      </c>
      <c r="AR8189" s="232" t="s">
        <v>92</v>
      </c>
      <c r="AT8189" s="233" t="s">
        <v>82</v>
      </c>
      <c r="AU8189" s="233" t="s">
        <v>90</v>
      </c>
      <c r="AY8189" s="232" t="s">
        <v>207</v>
      </c>
      <c r="BK8189" s="234">
        <f>SUM(BK8190:BK8213)</f>
        <v>0</v>
      </c>
    </row>
    <row r="8190" s="1" customFormat="1" ht="25.5" customHeight="1">
      <c r="B8190" s="48"/>
      <c r="C8190" s="237" t="s">
        <v>6399</v>
      </c>
      <c r="D8190" s="237" t="s">
        <v>209</v>
      </c>
      <c r="E8190" s="238" t="s">
        <v>6400</v>
      </c>
      <c r="F8190" s="239" t="s">
        <v>6401</v>
      </c>
      <c r="G8190" s="240" t="s">
        <v>450</v>
      </c>
      <c r="H8190" s="241">
        <v>1850</v>
      </c>
      <c r="I8190" s="242"/>
      <c r="J8190" s="243">
        <f>ROUND(I8190*H8190,2)</f>
        <v>0</v>
      </c>
      <c r="K8190" s="239" t="s">
        <v>213</v>
      </c>
      <c r="L8190" s="74"/>
      <c r="M8190" s="244" t="s">
        <v>81</v>
      </c>
      <c r="N8190" s="245" t="s">
        <v>53</v>
      </c>
      <c r="O8190" s="49"/>
      <c r="P8190" s="246">
        <f>O8190*H8190</f>
        <v>0</v>
      </c>
      <c r="Q8190" s="246">
        <v>1.0000000000000001E-05</v>
      </c>
      <c r="R8190" s="246">
        <f>Q8190*H8190</f>
        <v>0.018500000000000003</v>
      </c>
      <c r="S8190" s="246">
        <v>0</v>
      </c>
      <c r="T8190" s="247">
        <f>S8190*H8190</f>
        <v>0</v>
      </c>
      <c r="AR8190" s="25" t="s">
        <v>345</v>
      </c>
      <c r="AT8190" s="25" t="s">
        <v>209</v>
      </c>
      <c r="AU8190" s="25" t="s">
        <v>92</v>
      </c>
      <c r="AY8190" s="25" t="s">
        <v>207</v>
      </c>
      <c r="BE8190" s="248">
        <f>IF(N8190="základní",J8190,0)</f>
        <v>0</v>
      </c>
      <c r="BF8190" s="248">
        <f>IF(N8190="snížená",J8190,0)</f>
        <v>0</v>
      </c>
      <c r="BG8190" s="248">
        <f>IF(N8190="zákl. přenesená",J8190,0)</f>
        <v>0</v>
      </c>
      <c r="BH8190" s="248">
        <f>IF(N8190="sníž. přenesená",J8190,0)</f>
        <v>0</v>
      </c>
      <c r="BI8190" s="248">
        <f>IF(N8190="nulová",J8190,0)</f>
        <v>0</v>
      </c>
      <c r="BJ8190" s="25" t="s">
        <v>90</v>
      </c>
      <c r="BK8190" s="248">
        <f>ROUND(I8190*H8190,2)</f>
        <v>0</v>
      </c>
      <c r="BL8190" s="25" t="s">
        <v>345</v>
      </c>
      <c r="BM8190" s="25" t="s">
        <v>6402</v>
      </c>
    </row>
    <row r="8191" s="12" customFormat="1">
      <c r="B8191" s="252"/>
      <c r="C8191" s="253"/>
      <c r="D8191" s="249" t="s">
        <v>218</v>
      </c>
      <c r="E8191" s="254" t="s">
        <v>81</v>
      </c>
      <c r="F8191" s="255" t="s">
        <v>6403</v>
      </c>
      <c r="G8191" s="253"/>
      <c r="H8191" s="254" t="s">
        <v>81</v>
      </c>
      <c r="I8191" s="256"/>
      <c r="J8191" s="253"/>
      <c r="K8191" s="253"/>
      <c r="L8191" s="257"/>
      <c r="M8191" s="258"/>
      <c r="N8191" s="259"/>
      <c r="O8191" s="259"/>
      <c r="P8191" s="259"/>
      <c r="Q8191" s="259"/>
      <c r="R8191" s="259"/>
      <c r="S8191" s="259"/>
      <c r="T8191" s="260"/>
      <c r="AT8191" s="261" t="s">
        <v>218</v>
      </c>
      <c r="AU8191" s="261" t="s">
        <v>92</v>
      </c>
      <c r="AV8191" s="12" t="s">
        <v>90</v>
      </c>
      <c r="AW8191" s="12" t="s">
        <v>45</v>
      </c>
      <c r="AX8191" s="12" t="s">
        <v>83</v>
      </c>
      <c r="AY8191" s="261" t="s">
        <v>207</v>
      </c>
    </row>
    <row r="8192" s="13" customFormat="1">
      <c r="B8192" s="262"/>
      <c r="C8192" s="263"/>
      <c r="D8192" s="249" t="s">
        <v>218</v>
      </c>
      <c r="E8192" s="264" t="s">
        <v>81</v>
      </c>
      <c r="F8192" s="265" t="s">
        <v>6404</v>
      </c>
      <c r="G8192" s="263"/>
      <c r="H8192" s="266">
        <v>1500</v>
      </c>
      <c r="I8192" s="267"/>
      <c r="J8192" s="263"/>
      <c r="K8192" s="263"/>
      <c r="L8192" s="268"/>
      <c r="M8192" s="269"/>
      <c r="N8192" s="270"/>
      <c r="O8192" s="270"/>
      <c r="P8192" s="270"/>
      <c r="Q8192" s="270"/>
      <c r="R8192" s="270"/>
      <c r="S8192" s="270"/>
      <c r="T8192" s="271"/>
      <c r="AT8192" s="272" t="s">
        <v>218</v>
      </c>
      <c r="AU8192" s="272" t="s">
        <v>92</v>
      </c>
      <c r="AV8192" s="13" t="s">
        <v>92</v>
      </c>
      <c r="AW8192" s="13" t="s">
        <v>45</v>
      </c>
      <c r="AX8192" s="13" t="s">
        <v>83</v>
      </c>
      <c r="AY8192" s="272" t="s">
        <v>207</v>
      </c>
    </row>
    <row r="8193" s="12" customFormat="1">
      <c r="B8193" s="252"/>
      <c r="C8193" s="253"/>
      <c r="D8193" s="249" t="s">
        <v>218</v>
      </c>
      <c r="E8193" s="254" t="s">
        <v>81</v>
      </c>
      <c r="F8193" s="255" t="s">
        <v>6405</v>
      </c>
      <c r="G8193" s="253"/>
      <c r="H8193" s="254" t="s">
        <v>81</v>
      </c>
      <c r="I8193" s="256"/>
      <c r="J8193" s="253"/>
      <c r="K8193" s="253"/>
      <c r="L8193" s="257"/>
      <c r="M8193" s="258"/>
      <c r="N8193" s="259"/>
      <c r="O8193" s="259"/>
      <c r="P8193" s="259"/>
      <c r="Q8193" s="259"/>
      <c r="R8193" s="259"/>
      <c r="S8193" s="259"/>
      <c r="T8193" s="260"/>
      <c r="AT8193" s="261" t="s">
        <v>218</v>
      </c>
      <c r="AU8193" s="261" t="s">
        <v>92</v>
      </c>
      <c r="AV8193" s="12" t="s">
        <v>90</v>
      </c>
      <c r="AW8193" s="12" t="s">
        <v>45</v>
      </c>
      <c r="AX8193" s="12" t="s">
        <v>83</v>
      </c>
      <c r="AY8193" s="261" t="s">
        <v>207</v>
      </c>
    </row>
    <row r="8194" s="13" customFormat="1">
      <c r="B8194" s="262"/>
      <c r="C8194" s="263"/>
      <c r="D8194" s="249" t="s">
        <v>218</v>
      </c>
      <c r="E8194" s="264" t="s">
        <v>81</v>
      </c>
      <c r="F8194" s="265" t="s">
        <v>3862</v>
      </c>
      <c r="G8194" s="263"/>
      <c r="H8194" s="266">
        <v>350</v>
      </c>
      <c r="I8194" s="267"/>
      <c r="J8194" s="263"/>
      <c r="K8194" s="263"/>
      <c r="L8194" s="268"/>
      <c r="M8194" s="269"/>
      <c r="N8194" s="270"/>
      <c r="O8194" s="270"/>
      <c r="P8194" s="270"/>
      <c r="Q8194" s="270"/>
      <c r="R8194" s="270"/>
      <c r="S8194" s="270"/>
      <c r="T8194" s="271"/>
      <c r="AT8194" s="272" t="s">
        <v>218</v>
      </c>
      <c r="AU8194" s="272" t="s">
        <v>92</v>
      </c>
      <c r="AV8194" s="13" t="s">
        <v>92</v>
      </c>
      <c r="AW8194" s="13" t="s">
        <v>45</v>
      </c>
      <c r="AX8194" s="13" t="s">
        <v>83</v>
      </c>
      <c r="AY8194" s="272" t="s">
        <v>207</v>
      </c>
    </row>
    <row r="8195" s="14" customFormat="1">
      <c r="B8195" s="273"/>
      <c r="C8195" s="274"/>
      <c r="D8195" s="249" t="s">
        <v>218</v>
      </c>
      <c r="E8195" s="275" t="s">
        <v>81</v>
      </c>
      <c r="F8195" s="276" t="s">
        <v>232</v>
      </c>
      <c r="G8195" s="274"/>
      <c r="H8195" s="277">
        <v>1850</v>
      </c>
      <c r="I8195" s="278"/>
      <c r="J8195" s="274"/>
      <c r="K8195" s="274"/>
      <c r="L8195" s="279"/>
      <c r="M8195" s="280"/>
      <c r="N8195" s="281"/>
      <c r="O8195" s="281"/>
      <c r="P8195" s="281"/>
      <c r="Q8195" s="281"/>
      <c r="R8195" s="281"/>
      <c r="S8195" s="281"/>
      <c r="T8195" s="282"/>
      <c r="AT8195" s="283" t="s">
        <v>218</v>
      </c>
      <c r="AU8195" s="283" t="s">
        <v>92</v>
      </c>
      <c r="AV8195" s="14" t="s">
        <v>214</v>
      </c>
      <c r="AW8195" s="14" t="s">
        <v>45</v>
      </c>
      <c r="AX8195" s="14" t="s">
        <v>90</v>
      </c>
      <c r="AY8195" s="283" t="s">
        <v>207</v>
      </c>
    </row>
    <row r="8196" s="1" customFormat="1" ht="25.5" customHeight="1">
      <c r="B8196" s="48"/>
      <c r="C8196" s="237" t="s">
        <v>6406</v>
      </c>
      <c r="D8196" s="237" t="s">
        <v>209</v>
      </c>
      <c r="E8196" s="238" t="s">
        <v>6407</v>
      </c>
      <c r="F8196" s="239" t="s">
        <v>6408</v>
      </c>
      <c r="G8196" s="240" t="s">
        <v>315</v>
      </c>
      <c r="H8196" s="241">
        <v>3290.8359999999998</v>
      </c>
      <c r="I8196" s="242"/>
      <c r="J8196" s="243">
        <f>ROUND(I8196*H8196,2)</f>
        <v>0</v>
      </c>
      <c r="K8196" s="239" t="s">
        <v>213</v>
      </c>
      <c r="L8196" s="74"/>
      <c r="M8196" s="244" t="s">
        <v>81</v>
      </c>
      <c r="N8196" s="245" t="s">
        <v>53</v>
      </c>
      <c r="O8196" s="49"/>
      <c r="P8196" s="246">
        <f>O8196*H8196</f>
        <v>0</v>
      </c>
      <c r="Q8196" s="246">
        <v>0.00020000000000000001</v>
      </c>
      <c r="R8196" s="246">
        <f>Q8196*H8196</f>
        <v>0.65816719999999995</v>
      </c>
      <c r="S8196" s="246">
        <v>0</v>
      </c>
      <c r="T8196" s="247">
        <f>S8196*H8196</f>
        <v>0</v>
      </c>
      <c r="AR8196" s="25" t="s">
        <v>345</v>
      </c>
      <c r="AT8196" s="25" t="s">
        <v>209</v>
      </c>
      <c r="AU8196" s="25" t="s">
        <v>92</v>
      </c>
      <c r="AY8196" s="25" t="s">
        <v>207</v>
      </c>
      <c r="BE8196" s="248">
        <f>IF(N8196="základní",J8196,0)</f>
        <v>0</v>
      </c>
      <c r="BF8196" s="248">
        <f>IF(N8196="snížená",J8196,0)</f>
        <v>0</v>
      </c>
      <c r="BG8196" s="248">
        <f>IF(N8196="zákl. přenesená",J8196,0)</f>
        <v>0</v>
      </c>
      <c r="BH8196" s="248">
        <f>IF(N8196="sníž. přenesená",J8196,0)</f>
        <v>0</v>
      </c>
      <c r="BI8196" s="248">
        <f>IF(N8196="nulová",J8196,0)</f>
        <v>0</v>
      </c>
      <c r="BJ8196" s="25" t="s">
        <v>90</v>
      </c>
      <c r="BK8196" s="248">
        <f>ROUND(I8196*H8196,2)</f>
        <v>0</v>
      </c>
      <c r="BL8196" s="25" t="s">
        <v>345</v>
      </c>
      <c r="BM8196" s="25" t="s">
        <v>6409</v>
      </c>
    </row>
    <row r="8197" s="12" customFormat="1">
      <c r="B8197" s="252"/>
      <c r="C8197" s="253"/>
      <c r="D8197" s="249" t="s">
        <v>218</v>
      </c>
      <c r="E8197" s="254" t="s">
        <v>81</v>
      </c>
      <c r="F8197" s="255" t="s">
        <v>1357</v>
      </c>
      <c r="G8197" s="253"/>
      <c r="H8197" s="254" t="s">
        <v>81</v>
      </c>
      <c r="I8197" s="256"/>
      <c r="J8197" s="253"/>
      <c r="K8197" s="253"/>
      <c r="L8197" s="257"/>
      <c r="M8197" s="258"/>
      <c r="N8197" s="259"/>
      <c r="O8197" s="259"/>
      <c r="P8197" s="259"/>
      <c r="Q8197" s="259"/>
      <c r="R8197" s="259"/>
      <c r="S8197" s="259"/>
      <c r="T8197" s="260"/>
      <c r="AT8197" s="261" t="s">
        <v>218</v>
      </c>
      <c r="AU8197" s="261" t="s">
        <v>92</v>
      </c>
      <c r="AV8197" s="12" t="s">
        <v>90</v>
      </c>
      <c r="AW8197" s="12" t="s">
        <v>45</v>
      </c>
      <c r="AX8197" s="12" t="s">
        <v>83</v>
      </c>
      <c r="AY8197" s="261" t="s">
        <v>207</v>
      </c>
    </row>
    <row r="8198" s="13" customFormat="1">
      <c r="B8198" s="262"/>
      <c r="C8198" s="263"/>
      <c r="D8198" s="249" t="s">
        <v>218</v>
      </c>
      <c r="E8198" s="264" t="s">
        <v>81</v>
      </c>
      <c r="F8198" s="265" t="s">
        <v>6410</v>
      </c>
      <c r="G8198" s="263"/>
      <c r="H8198" s="266">
        <v>3290.8359999999998</v>
      </c>
      <c r="I8198" s="267"/>
      <c r="J8198" s="263"/>
      <c r="K8198" s="263"/>
      <c r="L8198" s="268"/>
      <c r="M8198" s="269"/>
      <c r="N8198" s="270"/>
      <c r="O8198" s="270"/>
      <c r="P8198" s="270"/>
      <c r="Q8198" s="270"/>
      <c r="R8198" s="270"/>
      <c r="S8198" s="270"/>
      <c r="T8198" s="271"/>
      <c r="AT8198" s="272" t="s">
        <v>218</v>
      </c>
      <c r="AU8198" s="272" t="s">
        <v>92</v>
      </c>
      <c r="AV8198" s="13" t="s">
        <v>92</v>
      </c>
      <c r="AW8198" s="13" t="s">
        <v>45</v>
      </c>
      <c r="AX8198" s="13" t="s">
        <v>90</v>
      </c>
      <c r="AY8198" s="272" t="s">
        <v>207</v>
      </c>
    </row>
    <row r="8199" s="1" customFormat="1" ht="25.5" customHeight="1">
      <c r="B8199" s="48"/>
      <c r="C8199" s="237" t="s">
        <v>6411</v>
      </c>
      <c r="D8199" s="237" t="s">
        <v>209</v>
      </c>
      <c r="E8199" s="238" t="s">
        <v>6412</v>
      </c>
      <c r="F8199" s="239" t="s">
        <v>6413</v>
      </c>
      <c r="G8199" s="240" t="s">
        <v>315</v>
      </c>
      <c r="H8199" s="241">
        <v>392.07600000000002</v>
      </c>
      <c r="I8199" s="242"/>
      <c r="J8199" s="243">
        <f>ROUND(I8199*H8199,2)</f>
        <v>0</v>
      </c>
      <c r="K8199" s="239" t="s">
        <v>213</v>
      </c>
      <c r="L8199" s="74"/>
      <c r="M8199" s="244" t="s">
        <v>81</v>
      </c>
      <c r="N8199" s="245" t="s">
        <v>53</v>
      </c>
      <c r="O8199" s="49"/>
      <c r="P8199" s="246">
        <f>O8199*H8199</f>
        <v>0</v>
      </c>
      <c r="Q8199" s="246">
        <v>0.00020000000000000001</v>
      </c>
      <c r="R8199" s="246">
        <f>Q8199*H8199</f>
        <v>0.078415200000000004</v>
      </c>
      <c r="S8199" s="246">
        <v>0</v>
      </c>
      <c r="T8199" s="247">
        <f>S8199*H8199</f>
        <v>0</v>
      </c>
      <c r="AR8199" s="25" t="s">
        <v>345</v>
      </c>
      <c r="AT8199" s="25" t="s">
        <v>209</v>
      </c>
      <c r="AU8199" s="25" t="s">
        <v>92</v>
      </c>
      <c r="AY8199" s="25" t="s">
        <v>207</v>
      </c>
      <c r="BE8199" s="248">
        <f>IF(N8199="základní",J8199,0)</f>
        <v>0</v>
      </c>
      <c r="BF8199" s="248">
        <f>IF(N8199="snížená",J8199,0)</f>
        <v>0</v>
      </c>
      <c r="BG8199" s="248">
        <f>IF(N8199="zákl. přenesená",J8199,0)</f>
        <v>0</v>
      </c>
      <c r="BH8199" s="248">
        <f>IF(N8199="sníž. přenesená",J8199,0)</f>
        <v>0</v>
      </c>
      <c r="BI8199" s="248">
        <f>IF(N8199="nulová",J8199,0)</f>
        <v>0</v>
      </c>
      <c r="BJ8199" s="25" t="s">
        <v>90</v>
      </c>
      <c r="BK8199" s="248">
        <f>ROUND(I8199*H8199,2)</f>
        <v>0</v>
      </c>
      <c r="BL8199" s="25" t="s">
        <v>345</v>
      </c>
      <c r="BM8199" s="25" t="s">
        <v>6414</v>
      </c>
    </row>
    <row r="8200" s="12" customFormat="1">
      <c r="B8200" s="252"/>
      <c r="C8200" s="253"/>
      <c r="D8200" s="249" t="s">
        <v>218</v>
      </c>
      <c r="E8200" s="254" t="s">
        <v>81</v>
      </c>
      <c r="F8200" s="255" t="s">
        <v>1357</v>
      </c>
      <c r="G8200" s="253"/>
      <c r="H8200" s="254" t="s">
        <v>81</v>
      </c>
      <c r="I8200" s="256"/>
      <c r="J8200" s="253"/>
      <c r="K8200" s="253"/>
      <c r="L8200" s="257"/>
      <c r="M8200" s="258"/>
      <c r="N8200" s="259"/>
      <c r="O8200" s="259"/>
      <c r="P8200" s="259"/>
      <c r="Q8200" s="259"/>
      <c r="R8200" s="259"/>
      <c r="S8200" s="259"/>
      <c r="T8200" s="260"/>
      <c r="AT8200" s="261" t="s">
        <v>218</v>
      </c>
      <c r="AU8200" s="261" t="s">
        <v>92</v>
      </c>
      <c r="AV8200" s="12" t="s">
        <v>90</v>
      </c>
      <c r="AW8200" s="12" t="s">
        <v>45</v>
      </c>
      <c r="AX8200" s="12" t="s">
        <v>83</v>
      </c>
      <c r="AY8200" s="261" t="s">
        <v>207</v>
      </c>
    </row>
    <row r="8201" s="13" customFormat="1">
      <c r="B8201" s="262"/>
      <c r="C8201" s="263"/>
      <c r="D8201" s="249" t="s">
        <v>218</v>
      </c>
      <c r="E8201" s="264" t="s">
        <v>81</v>
      </c>
      <c r="F8201" s="265" t="s">
        <v>6415</v>
      </c>
      <c r="G8201" s="263"/>
      <c r="H8201" s="266">
        <v>392.07600000000002</v>
      </c>
      <c r="I8201" s="267"/>
      <c r="J8201" s="263"/>
      <c r="K8201" s="263"/>
      <c r="L8201" s="268"/>
      <c r="M8201" s="269"/>
      <c r="N8201" s="270"/>
      <c r="O8201" s="270"/>
      <c r="P8201" s="270"/>
      <c r="Q8201" s="270"/>
      <c r="R8201" s="270"/>
      <c r="S8201" s="270"/>
      <c r="T8201" s="271"/>
      <c r="AT8201" s="272" t="s">
        <v>218</v>
      </c>
      <c r="AU8201" s="272" t="s">
        <v>92</v>
      </c>
      <c r="AV8201" s="13" t="s">
        <v>92</v>
      </c>
      <c r="AW8201" s="13" t="s">
        <v>45</v>
      </c>
      <c r="AX8201" s="13" t="s">
        <v>90</v>
      </c>
      <c r="AY8201" s="272" t="s">
        <v>207</v>
      </c>
    </row>
    <row r="8202" s="1" customFormat="1" ht="25.5" customHeight="1">
      <c r="B8202" s="48"/>
      <c r="C8202" s="237" t="s">
        <v>6416</v>
      </c>
      <c r="D8202" s="237" t="s">
        <v>209</v>
      </c>
      <c r="E8202" s="238" t="s">
        <v>6417</v>
      </c>
      <c r="F8202" s="239" t="s">
        <v>6418</v>
      </c>
      <c r="G8202" s="240" t="s">
        <v>315</v>
      </c>
      <c r="H8202" s="241">
        <v>6975.2349999999997</v>
      </c>
      <c r="I8202" s="242"/>
      <c r="J8202" s="243">
        <f>ROUND(I8202*H8202,2)</f>
        <v>0</v>
      </c>
      <c r="K8202" s="239" t="s">
        <v>213</v>
      </c>
      <c r="L8202" s="74"/>
      <c r="M8202" s="244" t="s">
        <v>81</v>
      </c>
      <c r="N8202" s="245" t="s">
        <v>53</v>
      </c>
      <c r="O8202" s="49"/>
      <c r="P8202" s="246">
        <f>O8202*H8202</f>
        <v>0</v>
      </c>
      <c r="Q8202" s="246">
        <v>0.00029</v>
      </c>
      <c r="R8202" s="246">
        <f>Q8202*H8202</f>
        <v>2.02281815</v>
      </c>
      <c r="S8202" s="246">
        <v>0</v>
      </c>
      <c r="T8202" s="247">
        <f>S8202*H8202</f>
        <v>0</v>
      </c>
      <c r="AR8202" s="25" t="s">
        <v>345</v>
      </c>
      <c r="AT8202" s="25" t="s">
        <v>209</v>
      </c>
      <c r="AU8202" s="25" t="s">
        <v>92</v>
      </c>
      <c r="AY8202" s="25" t="s">
        <v>207</v>
      </c>
      <c r="BE8202" s="248">
        <f>IF(N8202="základní",J8202,0)</f>
        <v>0</v>
      </c>
      <c r="BF8202" s="248">
        <f>IF(N8202="snížená",J8202,0)</f>
        <v>0</v>
      </c>
      <c r="BG8202" s="248">
        <f>IF(N8202="zákl. přenesená",J8202,0)</f>
        <v>0</v>
      </c>
      <c r="BH8202" s="248">
        <f>IF(N8202="sníž. přenesená",J8202,0)</f>
        <v>0</v>
      </c>
      <c r="BI8202" s="248">
        <f>IF(N8202="nulová",J8202,0)</f>
        <v>0</v>
      </c>
      <c r="BJ8202" s="25" t="s">
        <v>90</v>
      </c>
      <c r="BK8202" s="248">
        <f>ROUND(I8202*H8202,2)</f>
        <v>0</v>
      </c>
      <c r="BL8202" s="25" t="s">
        <v>345</v>
      </c>
      <c r="BM8202" s="25" t="s">
        <v>6419</v>
      </c>
    </row>
    <row r="8203" s="12" customFormat="1">
      <c r="B8203" s="252"/>
      <c r="C8203" s="253"/>
      <c r="D8203" s="249" t="s">
        <v>218</v>
      </c>
      <c r="E8203" s="254" t="s">
        <v>81</v>
      </c>
      <c r="F8203" s="255" t="s">
        <v>6420</v>
      </c>
      <c r="G8203" s="253"/>
      <c r="H8203" s="254" t="s">
        <v>81</v>
      </c>
      <c r="I8203" s="256"/>
      <c r="J8203" s="253"/>
      <c r="K8203" s="253"/>
      <c r="L8203" s="257"/>
      <c r="M8203" s="258"/>
      <c r="N8203" s="259"/>
      <c r="O8203" s="259"/>
      <c r="P8203" s="259"/>
      <c r="Q8203" s="259"/>
      <c r="R8203" s="259"/>
      <c r="S8203" s="259"/>
      <c r="T8203" s="260"/>
      <c r="AT8203" s="261" t="s">
        <v>218</v>
      </c>
      <c r="AU8203" s="261" t="s">
        <v>92</v>
      </c>
      <c r="AV8203" s="12" t="s">
        <v>90</v>
      </c>
      <c r="AW8203" s="12" t="s">
        <v>45</v>
      </c>
      <c r="AX8203" s="12" t="s">
        <v>83</v>
      </c>
      <c r="AY8203" s="261" t="s">
        <v>207</v>
      </c>
    </row>
    <row r="8204" s="13" customFormat="1">
      <c r="B8204" s="262"/>
      <c r="C8204" s="263"/>
      <c r="D8204" s="249" t="s">
        <v>218</v>
      </c>
      <c r="E8204" s="264" t="s">
        <v>81</v>
      </c>
      <c r="F8204" s="265" t="s">
        <v>6421</v>
      </c>
      <c r="G8204" s="263"/>
      <c r="H8204" s="266">
        <v>3290.8359999999998</v>
      </c>
      <c r="I8204" s="267"/>
      <c r="J8204" s="263"/>
      <c r="K8204" s="263"/>
      <c r="L8204" s="268"/>
      <c r="M8204" s="269"/>
      <c r="N8204" s="270"/>
      <c r="O8204" s="270"/>
      <c r="P8204" s="270"/>
      <c r="Q8204" s="270"/>
      <c r="R8204" s="270"/>
      <c r="S8204" s="270"/>
      <c r="T8204" s="271"/>
      <c r="AT8204" s="272" t="s">
        <v>218</v>
      </c>
      <c r="AU8204" s="272" t="s">
        <v>92</v>
      </c>
      <c r="AV8204" s="13" t="s">
        <v>92</v>
      </c>
      <c r="AW8204" s="13" t="s">
        <v>45</v>
      </c>
      <c r="AX8204" s="13" t="s">
        <v>83</v>
      </c>
      <c r="AY8204" s="272" t="s">
        <v>207</v>
      </c>
    </row>
    <row r="8205" s="13" customFormat="1">
      <c r="B8205" s="262"/>
      <c r="C8205" s="263"/>
      <c r="D8205" s="249" t="s">
        <v>218</v>
      </c>
      <c r="E8205" s="264" t="s">
        <v>81</v>
      </c>
      <c r="F8205" s="265" t="s">
        <v>6422</v>
      </c>
      <c r="G8205" s="263"/>
      <c r="H8205" s="266">
        <v>1391.135</v>
      </c>
      <c r="I8205" s="267"/>
      <c r="J8205" s="263"/>
      <c r="K8205" s="263"/>
      <c r="L8205" s="268"/>
      <c r="M8205" s="269"/>
      <c r="N8205" s="270"/>
      <c r="O8205" s="270"/>
      <c r="P8205" s="270"/>
      <c r="Q8205" s="270"/>
      <c r="R8205" s="270"/>
      <c r="S8205" s="270"/>
      <c r="T8205" s="271"/>
      <c r="AT8205" s="272" t="s">
        <v>218</v>
      </c>
      <c r="AU8205" s="272" t="s">
        <v>92</v>
      </c>
      <c r="AV8205" s="13" t="s">
        <v>92</v>
      </c>
      <c r="AW8205" s="13" t="s">
        <v>45</v>
      </c>
      <c r="AX8205" s="13" t="s">
        <v>83</v>
      </c>
      <c r="AY8205" s="272" t="s">
        <v>207</v>
      </c>
    </row>
    <row r="8206" s="13" customFormat="1">
      <c r="B8206" s="262"/>
      <c r="C8206" s="263"/>
      <c r="D8206" s="249" t="s">
        <v>218</v>
      </c>
      <c r="E8206" s="264" t="s">
        <v>81</v>
      </c>
      <c r="F8206" s="265" t="s">
        <v>6423</v>
      </c>
      <c r="G8206" s="263"/>
      <c r="H8206" s="266">
        <v>1961.1099999999999</v>
      </c>
      <c r="I8206" s="267"/>
      <c r="J8206" s="263"/>
      <c r="K8206" s="263"/>
      <c r="L8206" s="268"/>
      <c r="M8206" s="269"/>
      <c r="N8206" s="270"/>
      <c r="O8206" s="270"/>
      <c r="P8206" s="270"/>
      <c r="Q8206" s="270"/>
      <c r="R8206" s="270"/>
      <c r="S8206" s="270"/>
      <c r="T8206" s="271"/>
      <c r="AT8206" s="272" t="s">
        <v>218</v>
      </c>
      <c r="AU8206" s="272" t="s">
        <v>92</v>
      </c>
      <c r="AV8206" s="13" t="s">
        <v>92</v>
      </c>
      <c r="AW8206" s="13" t="s">
        <v>45</v>
      </c>
      <c r="AX8206" s="13" t="s">
        <v>83</v>
      </c>
      <c r="AY8206" s="272" t="s">
        <v>207</v>
      </c>
    </row>
    <row r="8207" s="15" customFormat="1">
      <c r="B8207" s="284"/>
      <c r="C8207" s="285"/>
      <c r="D8207" s="249" t="s">
        <v>218</v>
      </c>
      <c r="E8207" s="286" t="s">
        <v>81</v>
      </c>
      <c r="F8207" s="287" t="s">
        <v>247</v>
      </c>
      <c r="G8207" s="285"/>
      <c r="H8207" s="288">
        <v>6643.0810000000001</v>
      </c>
      <c r="I8207" s="289"/>
      <c r="J8207" s="285"/>
      <c r="K8207" s="285"/>
      <c r="L8207" s="290"/>
      <c r="M8207" s="291"/>
      <c r="N8207" s="292"/>
      <c r="O8207" s="292"/>
      <c r="P8207" s="292"/>
      <c r="Q8207" s="292"/>
      <c r="R8207" s="292"/>
      <c r="S8207" s="292"/>
      <c r="T8207" s="293"/>
      <c r="AT8207" s="294" t="s">
        <v>218</v>
      </c>
      <c r="AU8207" s="294" t="s">
        <v>92</v>
      </c>
      <c r="AV8207" s="15" t="s">
        <v>233</v>
      </c>
      <c r="AW8207" s="15" t="s">
        <v>45</v>
      </c>
      <c r="AX8207" s="15" t="s">
        <v>83</v>
      </c>
      <c r="AY8207" s="294" t="s">
        <v>207</v>
      </c>
    </row>
    <row r="8208" s="12" customFormat="1">
      <c r="B8208" s="252"/>
      <c r="C8208" s="253"/>
      <c r="D8208" s="249" t="s">
        <v>218</v>
      </c>
      <c r="E8208" s="254" t="s">
        <v>81</v>
      </c>
      <c r="F8208" s="255" t="s">
        <v>6424</v>
      </c>
      <c r="G8208" s="253"/>
      <c r="H8208" s="254" t="s">
        <v>81</v>
      </c>
      <c r="I8208" s="256"/>
      <c r="J8208" s="253"/>
      <c r="K8208" s="253"/>
      <c r="L8208" s="257"/>
      <c r="M8208" s="258"/>
      <c r="N8208" s="259"/>
      <c r="O8208" s="259"/>
      <c r="P8208" s="259"/>
      <c r="Q8208" s="259"/>
      <c r="R8208" s="259"/>
      <c r="S8208" s="259"/>
      <c r="T8208" s="260"/>
      <c r="AT8208" s="261" t="s">
        <v>218</v>
      </c>
      <c r="AU8208" s="261" t="s">
        <v>92</v>
      </c>
      <c r="AV8208" s="12" t="s">
        <v>90</v>
      </c>
      <c r="AW8208" s="12" t="s">
        <v>45</v>
      </c>
      <c r="AX8208" s="12" t="s">
        <v>83</v>
      </c>
      <c r="AY8208" s="261" t="s">
        <v>207</v>
      </c>
    </row>
    <row r="8209" s="13" customFormat="1">
      <c r="B8209" s="262"/>
      <c r="C8209" s="263"/>
      <c r="D8209" s="249" t="s">
        <v>218</v>
      </c>
      <c r="E8209" s="264" t="s">
        <v>81</v>
      </c>
      <c r="F8209" s="265" t="s">
        <v>6425</v>
      </c>
      <c r="G8209" s="263"/>
      <c r="H8209" s="266">
        <v>332.154</v>
      </c>
      <c r="I8209" s="267"/>
      <c r="J8209" s="263"/>
      <c r="K8209" s="263"/>
      <c r="L8209" s="268"/>
      <c r="M8209" s="269"/>
      <c r="N8209" s="270"/>
      <c r="O8209" s="270"/>
      <c r="P8209" s="270"/>
      <c r="Q8209" s="270"/>
      <c r="R8209" s="270"/>
      <c r="S8209" s="270"/>
      <c r="T8209" s="271"/>
      <c r="AT8209" s="272" t="s">
        <v>218</v>
      </c>
      <c r="AU8209" s="272" t="s">
        <v>92</v>
      </c>
      <c r="AV8209" s="13" t="s">
        <v>92</v>
      </c>
      <c r="AW8209" s="13" t="s">
        <v>45</v>
      </c>
      <c r="AX8209" s="13" t="s">
        <v>83</v>
      </c>
      <c r="AY8209" s="272" t="s">
        <v>207</v>
      </c>
    </row>
    <row r="8210" s="14" customFormat="1">
      <c r="B8210" s="273"/>
      <c r="C8210" s="274"/>
      <c r="D8210" s="249" t="s">
        <v>218</v>
      </c>
      <c r="E8210" s="275" t="s">
        <v>81</v>
      </c>
      <c r="F8210" s="276" t="s">
        <v>232</v>
      </c>
      <c r="G8210" s="274"/>
      <c r="H8210" s="277">
        <v>6975.2349999999997</v>
      </c>
      <c r="I8210" s="278"/>
      <c r="J8210" s="274"/>
      <c r="K8210" s="274"/>
      <c r="L8210" s="279"/>
      <c r="M8210" s="280"/>
      <c r="N8210" s="281"/>
      <c r="O8210" s="281"/>
      <c r="P8210" s="281"/>
      <c r="Q8210" s="281"/>
      <c r="R8210" s="281"/>
      <c r="S8210" s="281"/>
      <c r="T8210" s="282"/>
      <c r="AT8210" s="283" t="s">
        <v>218</v>
      </c>
      <c r="AU8210" s="283" t="s">
        <v>92</v>
      </c>
      <c r="AV8210" s="14" t="s">
        <v>214</v>
      </c>
      <c r="AW8210" s="14" t="s">
        <v>45</v>
      </c>
      <c r="AX8210" s="14" t="s">
        <v>90</v>
      </c>
      <c r="AY8210" s="283" t="s">
        <v>207</v>
      </c>
    </row>
    <row r="8211" s="1" customFormat="1" ht="25.5" customHeight="1">
      <c r="B8211" s="48"/>
      <c r="C8211" s="237" t="s">
        <v>6426</v>
      </c>
      <c r="D8211" s="237" t="s">
        <v>209</v>
      </c>
      <c r="E8211" s="238" t="s">
        <v>6427</v>
      </c>
      <c r="F8211" s="239" t="s">
        <v>6428</v>
      </c>
      <c r="G8211" s="240" t="s">
        <v>315</v>
      </c>
      <c r="H8211" s="241">
        <v>392.07600000000002</v>
      </c>
      <c r="I8211" s="242"/>
      <c r="J8211" s="243">
        <f>ROUND(I8211*H8211,2)</f>
        <v>0</v>
      </c>
      <c r="K8211" s="239" t="s">
        <v>213</v>
      </c>
      <c r="L8211" s="74"/>
      <c r="M8211" s="244" t="s">
        <v>81</v>
      </c>
      <c r="N8211" s="245" t="s">
        <v>53</v>
      </c>
      <c r="O8211" s="49"/>
      <c r="P8211" s="246">
        <f>O8211*H8211</f>
        <v>0</v>
      </c>
      <c r="Q8211" s="246">
        <v>0.00029</v>
      </c>
      <c r="R8211" s="246">
        <f>Q8211*H8211</f>
        <v>0.11370204</v>
      </c>
      <c r="S8211" s="246">
        <v>0</v>
      </c>
      <c r="T8211" s="247">
        <f>S8211*H8211</f>
        <v>0</v>
      </c>
      <c r="AR8211" s="25" t="s">
        <v>345</v>
      </c>
      <c r="AT8211" s="25" t="s">
        <v>209</v>
      </c>
      <c r="AU8211" s="25" t="s">
        <v>92</v>
      </c>
      <c r="AY8211" s="25" t="s">
        <v>207</v>
      </c>
      <c r="BE8211" s="248">
        <f>IF(N8211="základní",J8211,0)</f>
        <v>0</v>
      </c>
      <c r="BF8211" s="248">
        <f>IF(N8211="snížená",J8211,0)</f>
        <v>0</v>
      </c>
      <c r="BG8211" s="248">
        <f>IF(N8211="zákl. přenesená",J8211,0)</f>
        <v>0</v>
      </c>
      <c r="BH8211" s="248">
        <f>IF(N8211="sníž. přenesená",J8211,0)</f>
        <v>0</v>
      </c>
      <c r="BI8211" s="248">
        <f>IF(N8211="nulová",J8211,0)</f>
        <v>0</v>
      </c>
      <c r="BJ8211" s="25" t="s">
        <v>90</v>
      </c>
      <c r="BK8211" s="248">
        <f>ROUND(I8211*H8211,2)</f>
        <v>0</v>
      </c>
      <c r="BL8211" s="25" t="s">
        <v>345</v>
      </c>
      <c r="BM8211" s="25" t="s">
        <v>6429</v>
      </c>
    </row>
    <row r="8212" s="12" customFormat="1">
      <c r="B8212" s="252"/>
      <c r="C8212" s="253"/>
      <c r="D8212" s="249" t="s">
        <v>218</v>
      </c>
      <c r="E8212" s="254" t="s">
        <v>81</v>
      </c>
      <c r="F8212" s="255" t="s">
        <v>1357</v>
      </c>
      <c r="G8212" s="253"/>
      <c r="H8212" s="254" t="s">
        <v>81</v>
      </c>
      <c r="I8212" s="256"/>
      <c r="J8212" s="253"/>
      <c r="K8212" s="253"/>
      <c r="L8212" s="257"/>
      <c r="M8212" s="258"/>
      <c r="N8212" s="259"/>
      <c r="O8212" s="259"/>
      <c r="P8212" s="259"/>
      <c r="Q8212" s="259"/>
      <c r="R8212" s="259"/>
      <c r="S8212" s="259"/>
      <c r="T8212" s="260"/>
      <c r="AT8212" s="261" t="s">
        <v>218</v>
      </c>
      <c r="AU8212" s="261" t="s">
        <v>92</v>
      </c>
      <c r="AV8212" s="12" t="s">
        <v>90</v>
      </c>
      <c r="AW8212" s="12" t="s">
        <v>45</v>
      </c>
      <c r="AX8212" s="12" t="s">
        <v>83</v>
      </c>
      <c r="AY8212" s="261" t="s">
        <v>207</v>
      </c>
    </row>
    <row r="8213" s="13" customFormat="1">
      <c r="B8213" s="262"/>
      <c r="C8213" s="263"/>
      <c r="D8213" s="249" t="s">
        <v>218</v>
      </c>
      <c r="E8213" s="264" t="s">
        <v>81</v>
      </c>
      <c r="F8213" s="265" t="s">
        <v>6415</v>
      </c>
      <c r="G8213" s="263"/>
      <c r="H8213" s="266">
        <v>392.07600000000002</v>
      </c>
      <c r="I8213" s="267"/>
      <c r="J8213" s="263"/>
      <c r="K8213" s="263"/>
      <c r="L8213" s="268"/>
      <c r="M8213" s="269"/>
      <c r="N8213" s="270"/>
      <c r="O8213" s="270"/>
      <c r="P8213" s="270"/>
      <c r="Q8213" s="270"/>
      <c r="R8213" s="270"/>
      <c r="S8213" s="270"/>
      <c r="T8213" s="271"/>
      <c r="AT8213" s="272" t="s">
        <v>218</v>
      </c>
      <c r="AU8213" s="272" t="s">
        <v>92</v>
      </c>
      <c r="AV8213" s="13" t="s">
        <v>92</v>
      </c>
      <c r="AW8213" s="13" t="s">
        <v>45</v>
      </c>
      <c r="AX8213" s="13" t="s">
        <v>90</v>
      </c>
      <c r="AY8213" s="272" t="s">
        <v>207</v>
      </c>
    </row>
    <row r="8214" s="11" customFormat="1" ht="29.88" customHeight="1">
      <c r="B8214" s="221"/>
      <c r="C8214" s="222"/>
      <c r="D8214" s="223" t="s">
        <v>82</v>
      </c>
      <c r="E8214" s="235" t="s">
        <v>6430</v>
      </c>
      <c r="F8214" s="235" t="s">
        <v>6431</v>
      </c>
      <c r="G8214" s="222"/>
      <c r="H8214" s="222"/>
      <c r="I8214" s="225"/>
      <c r="J8214" s="236">
        <f>BK8214</f>
        <v>0</v>
      </c>
      <c r="K8214" s="222"/>
      <c r="L8214" s="227"/>
      <c r="M8214" s="228"/>
      <c r="N8214" s="229"/>
      <c r="O8214" s="229"/>
      <c r="P8214" s="230">
        <f>SUM(P8215:P8281)</f>
        <v>0</v>
      </c>
      <c r="Q8214" s="229"/>
      <c r="R8214" s="230">
        <f>SUM(R8215:R8281)</f>
        <v>0</v>
      </c>
      <c r="S8214" s="229"/>
      <c r="T8214" s="231">
        <f>SUM(T8215:T8281)</f>
        <v>0</v>
      </c>
      <c r="AR8214" s="232" t="s">
        <v>92</v>
      </c>
      <c r="AT8214" s="233" t="s">
        <v>82</v>
      </c>
      <c r="AU8214" s="233" t="s">
        <v>90</v>
      </c>
      <c r="AY8214" s="232" t="s">
        <v>207</v>
      </c>
      <c r="BK8214" s="234">
        <f>SUM(BK8215:BK8281)</f>
        <v>0</v>
      </c>
    </row>
    <row r="8215" s="1" customFormat="1" ht="16.5" customHeight="1">
      <c r="B8215" s="48"/>
      <c r="C8215" s="237" t="s">
        <v>6432</v>
      </c>
      <c r="D8215" s="237" t="s">
        <v>209</v>
      </c>
      <c r="E8215" s="238" t="s">
        <v>6433</v>
      </c>
      <c r="F8215" s="239" t="s">
        <v>6434</v>
      </c>
      <c r="G8215" s="240" t="s">
        <v>315</v>
      </c>
      <c r="H8215" s="241">
        <v>192.596</v>
      </c>
      <c r="I8215" s="242"/>
      <c r="J8215" s="243">
        <f>ROUND(I8215*H8215,2)</f>
        <v>0</v>
      </c>
      <c r="K8215" s="239" t="s">
        <v>213</v>
      </c>
      <c r="L8215" s="74"/>
      <c r="M8215" s="244" t="s">
        <v>81</v>
      </c>
      <c r="N8215" s="245" t="s">
        <v>53</v>
      </c>
      <c r="O8215" s="49"/>
      <c r="P8215" s="246">
        <f>O8215*H8215</f>
        <v>0</v>
      </c>
      <c r="Q8215" s="246">
        <v>0</v>
      </c>
      <c r="R8215" s="246">
        <f>Q8215*H8215</f>
        <v>0</v>
      </c>
      <c r="S8215" s="246">
        <v>0</v>
      </c>
      <c r="T8215" s="247">
        <f>S8215*H8215</f>
        <v>0</v>
      </c>
      <c r="AR8215" s="25" t="s">
        <v>345</v>
      </c>
      <c r="AT8215" s="25" t="s">
        <v>209</v>
      </c>
      <c r="AU8215" s="25" t="s">
        <v>92</v>
      </c>
      <c r="AY8215" s="25" t="s">
        <v>207</v>
      </c>
      <c r="BE8215" s="248">
        <f>IF(N8215="základní",J8215,0)</f>
        <v>0</v>
      </c>
      <c r="BF8215" s="248">
        <f>IF(N8215="snížená",J8215,0)</f>
        <v>0</v>
      </c>
      <c r="BG8215" s="248">
        <f>IF(N8215="zákl. přenesená",J8215,0)</f>
        <v>0</v>
      </c>
      <c r="BH8215" s="248">
        <f>IF(N8215="sníž. přenesená",J8215,0)</f>
        <v>0</v>
      </c>
      <c r="BI8215" s="248">
        <f>IF(N8215="nulová",J8215,0)</f>
        <v>0</v>
      </c>
      <c r="BJ8215" s="25" t="s">
        <v>90</v>
      </c>
      <c r="BK8215" s="248">
        <f>ROUND(I8215*H8215,2)</f>
        <v>0</v>
      </c>
      <c r="BL8215" s="25" t="s">
        <v>345</v>
      </c>
      <c r="BM8215" s="25" t="s">
        <v>6435</v>
      </c>
    </row>
    <row r="8216" s="12" customFormat="1">
      <c r="B8216" s="252"/>
      <c r="C8216" s="253"/>
      <c r="D8216" s="249" t="s">
        <v>218</v>
      </c>
      <c r="E8216" s="254" t="s">
        <v>81</v>
      </c>
      <c r="F8216" s="255" t="s">
        <v>5085</v>
      </c>
      <c r="G8216" s="253"/>
      <c r="H8216" s="254" t="s">
        <v>81</v>
      </c>
      <c r="I8216" s="256"/>
      <c r="J8216" s="253"/>
      <c r="K8216" s="253"/>
      <c r="L8216" s="257"/>
      <c r="M8216" s="258"/>
      <c r="N8216" s="259"/>
      <c r="O8216" s="259"/>
      <c r="P8216" s="259"/>
      <c r="Q8216" s="259"/>
      <c r="R8216" s="259"/>
      <c r="S8216" s="259"/>
      <c r="T8216" s="260"/>
      <c r="AT8216" s="261" t="s">
        <v>218</v>
      </c>
      <c r="AU8216" s="261" t="s">
        <v>92</v>
      </c>
      <c r="AV8216" s="12" t="s">
        <v>90</v>
      </c>
      <c r="AW8216" s="12" t="s">
        <v>45</v>
      </c>
      <c r="AX8216" s="12" t="s">
        <v>83</v>
      </c>
      <c r="AY8216" s="261" t="s">
        <v>207</v>
      </c>
    </row>
    <row r="8217" s="13" customFormat="1">
      <c r="B8217" s="262"/>
      <c r="C8217" s="263"/>
      <c r="D8217" s="249" t="s">
        <v>218</v>
      </c>
      <c r="E8217" s="264" t="s">
        <v>81</v>
      </c>
      <c r="F8217" s="265" t="s">
        <v>5086</v>
      </c>
      <c r="G8217" s="263"/>
      <c r="H8217" s="266">
        <v>11.73</v>
      </c>
      <c r="I8217" s="267"/>
      <c r="J8217" s="263"/>
      <c r="K8217" s="263"/>
      <c r="L8217" s="268"/>
      <c r="M8217" s="269"/>
      <c r="N8217" s="270"/>
      <c r="O8217" s="270"/>
      <c r="P8217" s="270"/>
      <c r="Q8217" s="270"/>
      <c r="R8217" s="270"/>
      <c r="S8217" s="270"/>
      <c r="T8217" s="271"/>
      <c r="AT8217" s="272" t="s">
        <v>218</v>
      </c>
      <c r="AU8217" s="272" t="s">
        <v>92</v>
      </c>
      <c r="AV8217" s="13" t="s">
        <v>92</v>
      </c>
      <c r="AW8217" s="13" t="s">
        <v>45</v>
      </c>
      <c r="AX8217" s="13" t="s">
        <v>83</v>
      </c>
      <c r="AY8217" s="272" t="s">
        <v>207</v>
      </c>
    </row>
    <row r="8218" s="12" customFormat="1">
      <c r="B8218" s="252"/>
      <c r="C8218" s="253"/>
      <c r="D8218" s="249" t="s">
        <v>218</v>
      </c>
      <c r="E8218" s="254" t="s">
        <v>81</v>
      </c>
      <c r="F8218" s="255" t="s">
        <v>5087</v>
      </c>
      <c r="G8218" s="253"/>
      <c r="H8218" s="254" t="s">
        <v>81</v>
      </c>
      <c r="I8218" s="256"/>
      <c r="J8218" s="253"/>
      <c r="K8218" s="253"/>
      <c r="L8218" s="257"/>
      <c r="M8218" s="258"/>
      <c r="N8218" s="259"/>
      <c r="O8218" s="259"/>
      <c r="P8218" s="259"/>
      <c r="Q8218" s="259"/>
      <c r="R8218" s="259"/>
      <c r="S8218" s="259"/>
      <c r="T8218" s="260"/>
      <c r="AT8218" s="261" t="s">
        <v>218</v>
      </c>
      <c r="AU8218" s="261" t="s">
        <v>92</v>
      </c>
      <c r="AV8218" s="12" t="s">
        <v>90</v>
      </c>
      <c r="AW8218" s="12" t="s">
        <v>45</v>
      </c>
      <c r="AX8218" s="12" t="s">
        <v>83</v>
      </c>
      <c r="AY8218" s="261" t="s">
        <v>207</v>
      </c>
    </row>
    <row r="8219" s="13" customFormat="1">
      <c r="B8219" s="262"/>
      <c r="C8219" s="263"/>
      <c r="D8219" s="249" t="s">
        <v>218</v>
      </c>
      <c r="E8219" s="264" t="s">
        <v>81</v>
      </c>
      <c r="F8219" s="265" t="s">
        <v>5088</v>
      </c>
      <c r="G8219" s="263"/>
      <c r="H8219" s="266">
        <v>9.5630000000000006</v>
      </c>
      <c r="I8219" s="267"/>
      <c r="J8219" s="263"/>
      <c r="K8219" s="263"/>
      <c r="L8219" s="268"/>
      <c r="M8219" s="269"/>
      <c r="N8219" s="270"/>
      <c r="O8219" s="270"/>
      <c r="P8219" s="270"/>
      <c r="Q8219" s="270"/>
      <c r="R8219" s="270"/>
      <c r="S8219" s="270"/>
      <c r="T8219" s="271"/>
      <c r="AT8219" s="272" t="s">
        <v>218</v>
      </c>
      <c r="AU8219" s="272" t="s">
        <v>92</v>
      </c>
      <c r="AV8219" s="13" t="s">
        <v>92</v>
      </c>
      <c r="AW8219" s="13" t="s">
        <v>45</v>
      </c>
      <c r="AX8219" s="13" t="s">
        <v>83</v>
      </c>
      <c r="AY8219" s="272" t="s">
        <v>207</v>
      </c>
    </row>
    <row r="8220" s="12" customFormat="1">
      <c r="B8220" s="252"/>
      <c r="C8220" s="253"/>
      <c r="D8220" s="249" t="s">
        <v>218</v>
      </c>
      <c r="E8220" s="254" t="s">
        <v>81</v>
      </c>
      <c r="F8220" s="255" t="s">
        <v>5089</v>
      </c>
      <c r="G8220" s="253"/>
      <c r="H8220" s="254" t="s">
        <v>81</v>
      </c>
      <c r="I8220" s="256"/>
      <c r="J8220" s="253"/>
      <c r="K8220" s="253"/>
      <c r="L8220" s="257"/>
      <c r="M8220" s="258"/>
      <c r="N8220" s="259"/>
      <c r="O8220" s="259"/>
      <c r="P8220" s="259"/>
      <c r="Q8220" s="259"/>
      <c r="R8220" s="259"/>
      <c r="S8220" s="259"/>
      <c r="T8220" s="260"/>
      <c r="AT8220" s="261" t="s">
        <v>218</v>
      </c>
      <c r="AU8220" s="261" t="s">
        <v>92</v>
      </c>
      <c r="AV8220" s="12" t="s">
        <v>90</v>
      </c>
      <c r="AW8220" s="12" t="s">
        <v>45</v>
      </c>
      <c r="AX8220" s="12" t="s">
        <v>83</v>
      </c>
      <c r="AY8220" s="261" t="s">
        <v>207</v>
      </c>
    </row>
    <row r="8221" s="13" customFormat="1">
      <c r="B8221" s="262"/>
      <c r="C8221" s="263"/>
      <c r="D8221" s="249" t="s">
        <v>218</v>
      </c>
      <c r="E8221" s="264" t="s">
        <v>81</v>
      </c>
      <c r="F8221" s="265" t="s">
        <v>6436</v>
      </c>
      <c r="G8221" s="263"/>
      <c r="H8221" s="266">
        <v>3.0600000000000001</v>
      </c>
      <c r="I8221" s="267"/>
      <c r="J8221" s="263"/>
      <c r="K8221" s="263"/>
      <c r="L8221" s="268"/>
      <c r="M8221" s="269"/>
      <c r="N8221" s="270"/>
      <c r="O8221" s="270"/>
      <c r="P8221" s="270"/>
      <c r="Q8221" s="270"/>
      <c r="R8221" s="270"/>
      <c r="S8221" s="270"/>
      <c r="T8221" s="271"/>
      <c r="AT8221" s="272" t="s">
        <v>218</v>
      </c>
      <c r="AU8221" s="272" t="s">
        <v>92</v>
      </c>
      <c r="AV8221" s="13" t="s">
        <v>92</v>
      </c>
      <c r="AW8221" s="13" t="s">
        <v>45</v>
      </c>
      <c r="AX8221" s="13" t="s">
        <v>83</v>
      </c>
      <c r="AY8221" s="272" t="s">
        <v>207</v>
      </c>
    </row>
    <row r="8222" s="12" customFormat="1">
      <c r="B8222" s="252"/>
      <c r="C8222" s="253"/>
      <c r="D8222" s="249" t="s">
        <v>218</v>
      </c>
      <c r="E8222" s="254" t="s">
        <v>81</v>
      </c>
      <c r="F8222" s="255" t="s">
        <v>5028</v>
      </c>
      <c r="G8222" s="253"/>
      <c r="H8222" s="254" t="s">
        <v>81</v>
      </c>
      <c r="I8222" s="256"/>
      <c r="J8222" s="253"/>
      <c r="K8222" s="253"/>
      <c r="L8222" s="257"/>
      <c r="M8222" s="258"/>
      <c r="N8222" s="259"/>
      <c r="O8222" s="259"/>
      <c r="P8222" s="259"/>
      <c r="Q8222" s="259"/>
      <c r="R8222" s="259"/>
      <c r="S8222" s="259"/>
      <c r="T8222" s="260"/>
      <c r="AT8222" s="261" t="s">
        <v>218</v>
      </c>
      <c r="AU8222" s="261" t="s">
        <v>92</v>
      </c>
      <c r="AV8222" s="12" t="s">
        <v>90</v>
      </c>
      <c r="AW8222" s="12" t="s">
        <v>45</v>
      </c>
      <c r="AX8222" s="12" t="s">
        <v>83</v>
      </c>
      <c r="AY8222" s="261" t="s">
        <v>207</v>
      </c>
    </row>
    <row r="8223" s="13" customFormat="1">
      <c r="B8223" s="262"/>
      <c r="C8223" s="263"/>
      <c r="D8223" s="249" t="s">
        <v>218</v>
      </c>
      <c r="E8223" s="264" t="s">
        <v>81</v>
      </c>
      <c r="F8223" s="265" t="s">
        <v>5029</v>
      </c>
      <c r="G8223" s="263"/>
      <c r="H8223" s="266">
        <v>26.399999999999999</v>
      </c>
      <c r="I8223" s="267"/>
      <c r="J8223" s="263"/>
      <c r="K8223" s="263"/>
      <c r="L8223" s="268"/>
      <c r="M8223" s="269"/>
      <c r="N8223" s="270"/>
      <c r="O8223" s="270"/>
      <c r="P8223" s="270"/>
      <c r="Q8223" s="270"/>
      <c r="R8223" s="270"/>
      <c r="S8223" s="270"/>
      <c r="T8223" s="271"/>
      <c r="AT8223" s="272" t="s">
        <v>218</v>
      </c>
      <c r="AU8223" s="272" t="s">
        <v>92</v>
      </c>
      <c r="AV8223" s="13" t="s">
        <v>92</v>
      </c>
      <c r="AW8223" s="13" t="s">
        <v>45</v>
      </c>
      <c r="AX8223" s="13" t="s">
        <v>83</v>
      </c>
      <c r="AY8223" s="272" t="s">
        <v>207</v>
      </c>
    </row>
    <row r="8224" s="12" customFormat="1">
      <c r="B8224" s="252"/>
      <c r="C8224" s="253"/>
      <c r="D8224" s="249" t="s">
        <v>218</v>
      </c>
      <c r="E8224" s="254" t="s">
        <v>81</v>
      </c>
      <c r="F8224" s="255" t="s">
        <v>5091</v>
      </c>
      <c r="G8224" s="253"/>
      <c r="H8224" s="254" t="s">
        <v>81</v>
      </c>
      <c r="I8224" s="256"/>
      <c r="J8224" s="253"/>
      <c r="K8224" s="253"/>
      <c r="L8224" s="257"/>
      <c r="M8224" s="258"/>
      <c r="N8224" s="259"/>
      <c r="O8224" s="259"/>
      <c r="P8224" s="259"/>
      <c r="Q8224" s="259"/>
      <c r="R8224" s="259"/>
      <c r="S8224" s="259"/>
      <c r="T8224" s="260"/>
      <c r="AT8224" s="261" t="s">
        <v>218</v>
      </c>
      <c r="AU8224" s="261" t="s">
        <v>92</v>
      </c>
      <c r="AV8224" s="12" t="s">
        <v>90</v>
      </c>
      <c r="AW8224" s="12" t="s">
        <v>45</v>
      </c>
      <c r="AX8224" s="12" t="s">
        <v>83</v>
      </c>
      <c r="AY8224" s="261" t="s">
        <v>207</v>
      </c>
    </row>
    <row r="8225" s="13" customFormat="1">
      <c r="B8225" s="262"/>
      <c r="C8225" s="263"/>
      <c r="D8225" s="249" t="s">
        <v>218</v>
      </c>
      <c r="E8225" s="264" t="s">
        <v>81</v>
      </c>
      <c r="F8225" s="265" t="s">
        <v>2861</v>
      </c>
      <c r="G8225" s="263"/>
      <c r="H8225" s="266">
        <v>10.92</v>
      </c>
      <c r="I8225" s="267"/>
      <c r="J8225" s="263"/>
      <c r="K8225" s="263"/>
      <c r="L8225" s="268"/>
      <c r="M8225" s="269"/>
      <c r="N8225" s="270"/>
      <c r="O8225" s="270"/>
      <c r="P8225" s="270"/>
      <c r="Q8225" s="270"/>
      <c r="R8225" s="270"/>
      <c r="S8225" s="270"/>
      <c r="T8225" s="271"/>
      <c r="AT8225" s="272" t="s">
        <v>218</v>
      </c>
      <c r="AU8225" s="272" t="s">
        <v>92</v>
      </c>
      <c r="AV8225" s="13" t="s">
        <v>92</v>
      </c>
      <c r="AW8225" s="13" t="s">
        <v>45</v>
      </c>
      <c r="AX8225" s="13" t="s">
        <v>83</v>
      </c>
      <c r="AY8225" s="272" t="s">
        <v>207</v>
      </c>
    </row>
    <row r="8226" s="12" customFormat="1">
      <c r="B8226" s="252"/>
      <c r="C8226" s="253"/>
      <c r="D8226" s="249" t="s">
        <v>218</v>
      </c>
      <c r="E8226" s="254" t="s">
        <v>81</v>
      </c>
      <c r="F8226" s="255" t="s">
        <v>5092</v>
      </c>
      <c r="G8226" s="253"/>
      <c r="H8226" s="254" t="s">
        <v>81</v>
      </c>
      <c r="I8226" s="256"/>
      <c r="J8226" s="253"/>
      <c r="K8226" s="253"/>
      <c r="L8226" s="257"/>
      <c r="M8226" s="258"/>
      <c r="N8226" s="259"/>
      <c r="O8226" s="259"/>
      <c r="P8226" s="259"/>
      <c r="Q8226" s="259"/>
      <c r="R8226" s="259"/>
      <c r="S8226" s="259"/>
      <c r="T8226" s="260"/>
      <c r="AT8226" s="261" t="s">
        <v>218</v>
      </c>
      <c r="AU8226" s="261" t="s">
        <v>92</v>
      </c>
      <c r="AV8226" s="12" t="s">
        <v>90</v>
      </c>
      <c r="AW8226" s="12" t="s">
        <v>45</v>
      </c>
      <c r="AX8226" s="12" t="s">
        <v>83</v>
      </c>
      <c r="AY8226" s="261" t="s">
        <v>207</v>
      </c>
    </row>
    <row r="8227" s="13" customFormat="1">
      <c r="B8227" s="262"/>
      <c r="C8227" s="263"/>
      <c r="D8227" s="249" t="s">
        <v>218</v>
      </c>
      <c r="E8227" s="264" t="s">
        <v>81</v>
      </c>
      <c r="F8227" s="265" t="s">
        <v>5093</v>
      </c>
      <c r="G8227" s="263"/>
      <c r="H8227" s="266">
        <v>10.710000000000001</v>
      </c>
      <c r="I8227" s="267"/>
      <c r="J8227" s="263"/>
      <c r="K8227" s="263"/>
      <c r="L8227" s="268"/>
      <c r="M8227" s="269"/>
      <c r="N8227" s="270"/>
      <c r="O8227" s="270"/>
      <c r="P8227" s="270"/>
      <c r="Q8227" s="270"/>
      <c r="R8227" s="270"/>
      <c r="S8227" s="270"/>
      <c r="T8227" s="271"/>
      <c r="AT8227" s="272" t="s">
        <v>218</v>
      </c>
      <c r="AU8227" s="272" t="s">
        <v>92</v>
      </c>
      <c r="AV8227" s="13" t="s">
        <v>92</v>
      </c>
      <c r="AW8227" s="13" t="s">
        <v>45</v>
      </c>
      <c r="AX8227" s="13" t="s">
        <v>83</v>
      </c>
      <c r="AY8227" s="272" t="s">
        <v>207</v>
      </c>
    </row>
    <row r="8228" s="12" customFormat="1">
      <c r="B8228" s="252"/>
      <c r="C8228" s="253"/>
      <c r="D8228" s="249" t="s">
        <v>218</v>
      </c>
      <c r="E8228" s="254" t="s">
        <v>81</v>
      </c>
      <c r="F8228" s="255" t="s">
        <v>5030</v>
      </c>
      <c r="G8228" s="253"/>
      <c r="H8228" s="254" t="s">
        <v>81</v>
      </c>
      <c r="I8228" s="256"/>
      <c r="J8228" s="253"/>
      <c r="K8228" s="253"/>
      <c r="L8228" s="257"/>
      <c r="M8228" s="258"/>
      <c r="N8228" s="259"/>
      <c r="O8228" s="259"/>
      <c r="P8228" s="259"/>
      <c r="Q8228" s="259"/>
      <c r="R8228" s="259"/>
      <c r="S8228" s="259"/>
      <c r="T8228" s="260"/>
      <c r="AT8228" s="261" t="s">
        <v>218</v>
      </c>
      <c r="AU8228" s="261" t="s">
        <v>92</v>
      </c>
      <c r="AV8228" s="12" t="s">
        <v>90</v>
      </c>
      <c r="AW8228" s="12" t="s">
        <v>45</v>
      </c>
      <c r="AX8228" s="12" t="s">
        <v>83</v>
      </c>
      <c r="AY8228" s="261" t="s">
        <v>207</v>
      </c>
    </row>
    <row r="8229" s="13" customFormat="1">
      <c r="B8229" s="262"/>
      <c r="C8229" s="263"/>
      <c r="D8229" s="249" t="s">
        <v>218</v>
      </c>
      <c r="E8229" s="264" t="s">
        <v>81</v>
      </c>
      <c r="F8229" s="265" t="s">
        <v>5031</v>
      </c>
      <c r="G8229" s="263"/>
      <c r="H8229" s="266">
        <v>9.5999999999999996</v>
      </c>
      <c r="I8229" s="267"/>
      <c r="J8229" s="263"/>
      <c r="K8229" s="263"/>
      <c r="L8229" s="268"/>
      <c r="M8229" s="269"/>
      <c r="N8229" s="270"/>
      <c r="O8229" s="270"/>
      <c r="P8229" s="270"/>
      <c r="Q8229" s="270"/>
      <c r="R8229" s="270"/>
      <c r="S8229" s="270"/>
      <c r="T8229" s="271"/>
      <c r="AT8229" s="272" t="s">
        <v>218</v>
      </c>
      <c r="AU8229" s="272" t="s">
        <v>92</v>
      </c>
      <c r="AV8229" s="13" t="s">
        <v>92</v>
      </c>
      <c r="AW8229" s="13" t="s">
        <v>45</v>
      </c>
      <c r="AX8229" s="13" t="s">
        <v>83</v>
      </c>
      <c r="AY8229" s="272" t="s">
        <v>207</v>
      </c>
    </row>
    <row r="8230" s="12" customFormat="1">
      <c r="B8230" s="252"/>
      <c r="C8230" s="253"/>
      <c r="D8230" s="249" t="s">
        <v>218</v>
      </c>
      <c r="E8230" s="254" t="s">
        <v>81</v>
      </c>
      <c r="F8230" s="255" t="s">
        <v>5032</v>
      </c>
      <c r="G8230" s="253"/>
      <c r="H8230" s="254" t="s">
        <v>81</v>
      </c>
      <c r="I8230" s="256"/>
      <c r="J8230" s="253"/>
      <c r="K8230" s="253"/>
      <c r="L8230" s="257"/>
      <c r="M8230" s="258"/>
      <c r="N8230" s="259"/>
      <c r="O8230" s="259"/>
      <c r="P8230" s="259"/>
      <c r="Q8230" s="259"/>
      <c r="R8230" s="259"/>
      <c r="S8230" s="259"/>
      <c r="T8230" s="260"/>
      <c r="AT8230" s="261" t="s">
        <v>218</v>
      </c>
      <c r="AU8230" s="261" t="s">
        <v>92</v>
      </c>
      <c r="AV8230" s="12" t="s">
        <v>90</v>
      </c>
      <c r="AW8230" s="12" t="s">
        <v>45</v>
      </c>
      <c r="AX8230" s="12" t="s">
        <v>83</v>
      </c>
      <c r="AY8230" s="261" t="s">
        <v>207</v>
      </c>
    </row>
    <row r="8231" s="13" customFormat="1">
      <c r="B8231" s="262"/>
      <c r="C8231" s="263"/>
      <c r="D8231" s="249" t="s">
        <v>218</v>
      </c>
      <c r="E8231" s="264" t="s">
        <v>81</v>
      </c>
      <c r="F8231" s="265" t="s">
        <v>5033</v>
      </c>
      <c r="G8231" s="263"/>
      <c r="H8231" s="266">
        <v>23.52</v>
      </c>
      <c r="I8231" s="267"/>
      <c r="J8231" s="263"/>
      <c r="K8231" s="263"/>
      <c r="L8231" s="268"/>
      <c r="M8231" s="269"/>
      <c r="N8231" s="270"/>
      <c r="O8231" s="270"/>
      <c r="P8231" s="270"/>
      <c r="Q8231" s="270"/>
      <c r="R8231" s="270"/>
      <c r="S8231" s="270"/>
      <c r="T8231" s="271"/>
      <c r="AT8231" s="272" t="s">
        <v>218</v>
      </c>
      <c r="AU8231" s="272" t="s">
        <v>92</v>
      </c>
      <c r="AV8231" s="13" t="s">
        <v>92</v>
      </c>
      <c r="AW8231" s="13" t="s">
        <v>45</v>
      </c>
      <c r="AX8231" s="13" t="s">
        <v>83</v>
      </c>
      <c r="AY8231" s="272" t="s">
        <v>207</v>
      </c>
    </row>
    <row r="8232" s="12" customFormat="1">
      <c r="B8232" s="252"/>
      <c r="C8232" s="253"/>
      <c r="D8232" s="249" t="s">
        <v>218</v>
      </c>
      <c r="E8232" s="254" t="s">
        <v>81</v>
      </c>
      <c r="F8232" s="255" t="s">
        <v>5034</v>
      </c>
      <c r="G8232" s="253"/>
      <c r="H8232" s="254" t="s">
        <v>81</v>
      </c>
      <c r="I8232" s="256"/>
      <c r="J8232" s="253"/>
      <c r="K8232" s="253"/>
      <c r="L8232" s="257"/>
      <c r="M8232" s="258"/>
      <c r="N8232" s="259"/>
      <c r="O8232" s="259"/>
      <c r="P8232" s="259"/>
      <c r="Q8232" s="259"/>
      <c r="R8232" s="259"/>
      <c r="S8232" s="259"/>
      <c r="T8232" s="260"/>
      <c r="AT8232" s="261" t="s">
        <v>218</v>
      </c>
      <c r="AU8232" s="261" t="s">
        <v>92</v>
      </c>
      <c r="AV8232" s="12" t="s">
        <v>90</v>
      </c>
      <c r="AW8232" s="12" t="s">
        <v>45</v>
      </c>
      <c r="AX8232" s="12" t="s">
        <v>83</v>
      </c>
      <c r="AY8232" s="261" t="s">
        <v>207</v>
      </c>
    </row>
    <row r="8233" s="13" customFormat="1">
      <c r="B8233" s="262"/>
      <c r="C8233" s="263"/>
      <c r="D8233" s="249" t="s">
        <v>218</v>
      </c>
      <c r="E8233" s="264" t="s">
        <v>81</v>
      </c>
      <c r="F8233" s="265" t="s">
        <v>6437</v>
      </c>
      <c r="G8233" s="263"/>
      <c r="H8233" s="266">
        <v>2.8799999999999999</v>
      </c>
      <c r="I8233" s="267"/>
      <c r="J8233" s="263"/>
      <c r="K8233" s="263"/>
      <c r="L8233" s="268"/>
      <c r="M8233" s="269"/>
      <c r="N8233" s="270"/>
      <c r="O8233" s="270"/>
      <c r="P8233" s="270"/>
      <c r="Q8233" s="270"/>
      <c r="R8233" s="270"/>
      <c r="S8233" s="270"/>
      <c r="T8233" s="271"/>
      <c r="AT8233" s="272" t="s">
        <v>218</v>
      </c>
      <c r="AU8233" s="272" t="s">
        <v>92</v>
      </c>
      <c r="AV8233" s="13" t="s">
        <v>92</v>
      </c>
      <c r="AW8233" s="13" t="s">
        <v>45</v>
      </c>
      <c r="AX8233" s="13" t="s">
        <v>83</v>
      </c>
      <c r="AY8233" s="272" t="s">
        <v>207</v>
      </c>
    </row>
    <row r="8234" s="12" customFormat="1">
      <c r="B8234" s="252"/>
      <c r="C8234" s="253"/>
      <c r="D8234" s="249" t="s">
        <v>218</v>
      </c>
      <c r="E8234" s="254" t="s">
        <v>81</v>
      </c>
      <c r="F8234" s="255" t="s">
        <v>5036</v>
      </c>
      <c r="G8234" s="253"/>
      <c r="H8234" s="254" t="s">
        <v>81</v>
      </c>
      <c r="I8234" s="256"/>
      <c r="J8234" s="253"/>
      <c r="K8234" s="253"/>
      <c r="L8234" s="257"/>
      <c r="M8234" s="258"/>
      <c r="N8234" s="259"/>
      <c r="O8234" s="259"/>
      <c r="P8234" s="259"/>
      <c r="Q8234" s="259"/>
      <c r="R8234" s="259"/>
      <c r="S8234" s="259"/>
      <c r="T8234" s="260"/>
      <c r="AT8234" s="261" t="s">
        <v>218</v>
      </c>
      <c r="AU8234" s="261" t="s">
        <v>92</v>
      </c>
      <c r="AV8234" s="12" t="s">
        <v>90</v>
      </c>
      <c r="AW8234" s="12" t="s">
        <v>45</v>
      </c>
      <c r="AX8234" s="12" t="s">
        <v>83</v>
      </c>
      <c r="AY8234" s="261" t="s">
        <v>207</v>
      </c>
    </row>
    <row r="8235" s="13" customFormat="1">
      <c r="B8235" s="262"/>
      <c r="C8235" s="263"/>
      <c r="D8235" s="249" t="s">
        <v>218</v>
      </c>
      <c r="E8235" s="264" t="s">
        <v>81</v>
      </c>
      <c r="F8235" s="265" t="s">
        <v>5037</v>
      </c>
      <c r="G8235" s="263"/>
      <c r="H8235" s="266">
        <v>27.648</v>
      </c>
      <c r="I8235" s="267"/>
      <c r="J8235" s="263"/>
      <c r="K8235" s="263"/>
      <c r="L8235" s="268"/>
      <c r="M8235" s="269"/>
      <c r="N8235" s="270"/>
      <c r="O8235" s="270"/>
      <c r="P8235" s="270"/>
      <c r="Q8235" s="270"/>
      <c r="R8235" s="270"/>
      <c r="S8235" s="270"/>
      <c r="T8235" s="271"/>
      <c r="AT8235" s="272" t="s">
        <v>218</v>
      </c>
      <c r="AU8235" s="272" t="s">
        <v>92</v>
      </c>
      <c r="AV8235" s="13" t="s">
        <v>92</v>
      </c>
      <c r="AW8235" s="13" t="s">
        <v>45</v>
      </c>
      <c r="AX8235" s="13" t="s">
        <v>83</v>
      </c>
      <c r="AY8235" s="272" t="s">
        <v>207</v>
      </c>
    </row>
    <row r="8236" s="12" customFormat="1">
      <c r="B8236" s="252"/>
      <c r="C8236" s="253"/>
      <c r="D8236" s="249" t="s">
        <v>218</v>
      </c>
      <c r="E8236" s="254" t="s">
        <v>81</v>
      </c>
      <c r="F8236" s="255" t="s">
        <v>5038</v>
      </c>
      <c r="G8236" s="253"/>
      <c r="H8236" s="254" t="s">
        <v>81</v>
      </c>
      <c r="I8236" s="256"/>
      <c r="J8236" s="253"/>
      <c r="K8236" s="253"/>
      <c r="L8236" s="257"/>
      <c r="M8236" s="258"/>
      <c r="N8236" s="259"/>
      <c r="O8236" s="259"/>
      <c r="P8236" s="259"/>
      <c r="Q8236" s="259"/>
      <c r="R8236" s="259"/>
      <c r="S8236" s="259"/>
      <c r="T8236" s="260"/>
      <c r="AT8236" s="261" t="s">
        <v>218</v>
      </c>
      <c r="AU8236" s="261" t="s">
        <v>92</v>
      </c>
      <c r="AV8236" s="12" t="s">
        <v>90</v>
      </c>
      <c r="AW8236" s="12" t="s">
        <v>45</v>
      </c>
      <c r="AX8236" s="12" t="s">
        <v>83</v>
      </c>
      <c r="AY8236" s="261" t="s">
        <v>207</v>
      </c>
    </row>
    <row r="8237" s="13" customFormat="1">
      <c r="B8237" s="262"/>
      <c r="C8237" s="263"/>
      <c r="D8237" s="249" t="s">
        <v>218</v>
      </c>
      <c r="E8237" s="264" t="s">
        <v>81</v>
      </c>
      <c r="F8237" s="265" t="s">
        <v>5039</v>
      </c>
      <c r="G8237" s="263"/>
      <c r="H8237" s="266">
        <v>9.984</v>
      </c>
      <c r="I8237" s="267"/>
      <c r="J8237" s="263"/>
      <c r="K8237" s="263"/>
      <c r="L8237" s="268"/>
      <c r="M8237" s="269"/>
      <c r="N8237" s="270"/>
      <c r="O8237" s="270"/>
      <c r="P8237" s="270"/>
      <c r="Q8237" s="270"/>
      <c r="R8237" s="270"/>
      <c r="S8237" s="270"/>
      <c r="T8237" s="271"/>
      <c r="AT8237" s="272" t="s">
        <v>218</v>
      </c>
      <c r="AU8237" s="272" t="s">
        <v>92</v>
      </c>
      <c r="AV8237" s="13" t="s">
        <v>92</v>
      </c>
      <c r="AW8237" s="13" t="s">
        <v>45</v>
      </c>
      <c r="AX8237" s="13" t="s">
        <v>83</v>
      </c>
      <c r="AY8237" s="272" t="s">
        <v>207</v>
      </c>
    </row>
    <row r="8238" s="12" customFormat="1">
      <c r="B8238" s="252"/>
      <c r="C8238" s="253"/>
      <c r="D8238" s="249" t="s">
        <v>218</v>
      </c>
      <c r="E8238" s="254" t="s">
        <v>81</v>
      </c>
      <c r="F8238" s="255" t="s">
        <v>5040</v>
      </c>
      <c r="G8238" s="253"/>
      <c r="H8238" s="254" t="s">
        <v>81</v>
      </c>
      <c r="I8238" s="256"/>
      <c r="J8238" s="253"/>
      <c r="K8238" s="253"/>
      <c r="L8238" s="257"/>
      <c r="M8238" s="258"/>
      <c r="N8238" s="259"/>
      <c r="O8238" s="259"/>
      <c r="P8238" s="259"/>
      <c r="Q8238" s="259"/>
      <c r="R8238" s="259"/>
      <c r="S8238" s="259"/>
      <c r="T8238" s="260"/>
      <c r="AT8238" s="261" t="s">
        <v>218</v>
      </c>
      <c r="AU8238" s="261" t="s">
        <v>92</v>
      </c>
      <c r="AV8238" s="12" t="s">
        <v>90</v>
      </c>
      <c r="AW8238" s="12" t="s">
        <v>45</v>
      </c>
      <c r="AX8238" s="12" t="s">
        <v>83</v>
      </c>
      <c r="AY8238" s="261" t="s">
        <v>207</v>
      </c>
    </row>
    <row r="8239" s="13" customFormat="1">
      <c r="B8239" s="262"/>
      <c r="C8239" s="263"/>
      <c r="D8239" s="249" t="s">
        <v>218</v>
      </c>
      <c r="E8239" s="264" t="s">
        <v>81</v>
      </c>
      <c r="F8239" s="265" t="s">
        <v>6438</v>
      </c>
      <c r="G8239" s="263"/>
      <c r="H8239" s="266">
        <v>3.2290000000000001</v>
      </c>
      <c r="I8239" s="267"/>
      <c r="J8239" s="263"/>
      <c r="K8239" s="263"/>
      <c r="L8239" s="268"/>
      <c r="M8239" s="269"/>
      <c r="N8239" s="270"/>
      <c r="O8239" s="270"/>
      <c r="P8239" s="270"/>
      <c r="Q8239" s="270"/>
      <c r="R8239" s="270"/>
      <c r="S8239" s="270"/>
      <c r="T8239" s="271"/>
      <c r="AT8239" s="272" t="s">
        <v>218</v>
      </c>
      <c r="AU8239" s="272" t="s">
        <v>92</v>
      </c>
      <c r="AV8239" s="13" t="s">
        <v>92</v>
      </c>
      <c r="AW8239" s="13" t="s">
        <v>45</v>
      </c>
      <c r="AX8239" s="13" t="s">
        <v>83</v>
      </c>
      <c r="AY8239" s="272" t="s">
        <v>207</v>
      </c>
    </row>
    <row r="8240" s="12" customFormat="1">
      <c r="B8240" s="252"/>
      <c r="C8240" s="253"/>
      <c r="D8240" s="249" t="s">
        <v>218</v>
      </c>
      <c r="E8240" s="254" t="s">
        <v>81</v>
      </c>
      <c r="F8240" s="255" t="s">
        <v>5018</v>
      </c>
      <c r="G8240" s="253"/>
      <c r="H8240" s="254" t="s">
        <v>81</v>
      </c>
      <c r="I8240" s="256"/>
      <c r="J8240" s="253"/>
      <c r="K8240" s="253"/>
      <c r="L8240" s="257"/>
      <c r="M8240" s="258"/>
      <c r="N8240" s="259"/>
      <c r="O8240" s="259"/>
      <c r="P8240" s="259"/>
      <c r="Q8240" s="259"/>
      <c r="R8240" s="259"/>
      <c r="S8240" s="259"/>
      <c r="T8240" s="260"/>
      <c r="AT8240" s="261" t="s">
        <v>218</v>
      </c>
      <c r="AU8240" s="261" t="s">
        <v>92</v>
      </c>
      <c r="AV8240" s="12" t="s">
        <v>90</v>
      </c>
      <c r="AW8240" s="12" t="s">
        <v>45</v>
      </c>
      <c r="AX8240" s="12" t="s">
        <v>83</v>
      </c>
      <c r="AY8240" s="261" t="s">
        <v>207</v>
      </c>
    </row>
    <row r="8241" s="13" customFormat="1">
      <c r="B8241" s="262"/>
      <c r="C8241" s="263"/>
      <c r="D8241" s="249" t="s">
        <v>218</v>
      </c>
      <c r="E8241" s="264" t="s">
        <v>81</v>
      </c>
      <c r="F8241" s="265" t="s">
        <v>5019</v>
      </c>
      <c r="G8241" s="263"/>
      <c r="H8241" s="266">
        <v>2.6190000000000002</v>
      </c>
      <c r="I8241" s="267"/>
      <c r="J8241" s="263"/>
      <c r="K8241" s="263"/>
      <c r="L8241" s="268"/>
      <c r="M8241" s="269"/>
      <c r="N8241" s="270"/>
      <c r="O8241" s="270"/>
      <c r="P8241" s="270"/>
      <c r="Q8241" s="270"/>
      <c r="R8241" s="270"/>
      <c r="S8241" s="270"/>
      <c r="T8241" s="271"/>
      <c r="AT8241" s="272" t="s">
        <v>218</v>
      </c>
      <c r="AU8241" s="272" t="s">
        <v>92</v>
      </c>
      <c r="AV8241" s="13" t="s">
        <v>92</v>
      </c>
      <c r="AW8241" s="13" t="s">
        <v>45</v>
      </c>
      <c r="AX8241" s="13" t="s">
        <v>83</v>
      </c>
      <c r="AY8241" s="272" t="s">
        <v>207</v>
      </c>
    </row>
    <row r="8242" s="12" customFormat="1">
      <c r="B8242" s="252"/>
      <c r="C8242" s="253"/>
      <c r="D8242" s="249" t="s">
        <v>218</v>
      </c>
      <c r="E8242" s="254" t="s">
        <v>81</v>
      </c>
      <c r="F8242" s="255" t="s">
        <v>5004</v>
      </c>
      <c r="G8242" s="253"/>
      <c r="H8242" s="254" t="s">
        <v>81</v>
      </c>
      <c r="I8242" s="256"/>
      <c r="J8242" s="253"/>
      <c r="K8242" s="253"/>
      <c r="L8242" s="257"/>
      <c r="M8242" s="258"/>
      <c r="N8242" s="259"/>
      <c r="O8242" s="259"/>
      <c r="P8242" s="259"/>
      <c r="Q8242" s="259"/>
      <c r="R8242" s="259"/>
      <c r="S8242" s="259"/>
      <c r="T8242" s="260"/>
      <c r="AT8242" s="261" t="s">
        <v>218</v>
      </c>
      <c r="AU8242" s="261" t="s">
        <v>92</v>
      </c>
      <c r="AV8242" s="12" t="s">
        <v>90</v>
      </c>
      <c r="AW8242" s="12" t="s">
        <v>45</v>
      </c>
      <c r="AX8242" s="12" t="s">
        <v>83</v>
      </c>
      <c r="AY8242" s="261" t="s">
        <v>207</v>
      </c>
    </row>
    <row r="8243" s="13" customFormat="1">
      <c r="B8243" s="262"/>
      <c r="C8243" s="263"/>
      <c r="D8243" s="249" t="s">
        <v>218</v>
      </c>
      <c r="E8243" s="264" t="s">
        <v>81</v>
      </c>
      <c r="F8243" s="265" t="s">
        <v>2867</v>
      </c>
      <c r="G8243" s="263"/>
      <c r="H8243" s="266">
        <v>20.614999999999998</v>
      </c>
      <c r="I8243" s="267"/>
      <c r="J8243" s="263"/>
      <c r="K8243" s="263"/>
      <c r="L8243" s="268"/>
      <c r="M8243" s="269"/>
      <c r="N8243" s="270"/>
      <c r="O8243" s="270"/>
      <c r="P8243" s="270"/>
      <c r="Q8243" s="270"/>
      <c r="R8243" s="270"/>
      <c r="S8243" s="270"/>
      <c r="T8243" s="271"/>
      <c r="AT8243" s="272" t="s">
        <v>218</v>
      </c>
      <c r="AU8243" s="272" t="s">
        <v>92</v>
      </c>
      <c r="AV8243" s="13" t="s">
        <v>92</v>
      </c>
      <c r="AW8243" s="13" t="s">
        <v>45</v>
      </c>
      <c r="AX8243" s="13" t="s">
        <v>83</v>
      </c>
      <c r="AY8243" s="272" t="s">
        <v>207</v>
      </c>
    </row>
    <row r="8244" s="12" customFormat="1">
      <c r="B8244" s="252"/>
      <c r="C8244" s="253"/>
      <c r="D8244" s="249" t="s">
        <v>218</v>
      </c>
      <c r="E8244" s="254" t="s">
        <v>81</v>
      </c>
      <c r="F8244" s="255" t="s">
        <v>5042</v>
      </c>
      <c r="G8244" s="253"/>
      <c r="H8244" s="254" t="s">
        <v>81</v>
      </c>
      <c r="I8244" s="256"/>
      <c r="J8244" s="253"/>
      <c r="K8244" s="253"/>
      <c r="L8244" s="257"/>
      <c r="M8244" s="258"/>
      <c r="N8244" s="259"/>
      <c r="O8244" s="259"/>
      <c r="P8244" s="259"/>
      <c r="Q8244" s="259"/>
      <c r="R8244" s="259"/>
      <c r="S8244" s="259"/>
      <c r="T8244" s="260"/>
      <c r="AT8244" s="261" t="s">
        <v>218</v>
      </c>
      <c r="AU8244" s="261" t="s">
        <v>92</v>
      </c>
      <c r="AV8244" s="12" t="s">
        <v>90</v>
      </c>
      <c r="AW8244" s="12" t="s">
        <v>45</v>
      </c>
      <c r="AX8244" s="12" t="s">
        <v>83</v>
      </c>
      <c r="AY8244" s="261" t="s">
        <v>207</v>
      </c>
    </row>
    <row r="8245" s="13" customFormat="1">
      <c r="B8245" s="262"/>
      <c r="C8245" s="263"/>
      <c r="D8245" s="249" t="s">
        <v>218</v>
      </c>
      <c r="E8245" s="264" t="s">
        <v>81</v>
      </c>
      <c r="F8245" s="265" t="s">
        <v>2035</v>
      </c>
      <c r="G8245" s="263"/>
      <c r="H8245" s="266">
        <v>7.3799999999999999</v>
      </c>
      <c r="I8245" s="267"/>
      <c r="J8245" s="263"/>
      <c r="K8245" s="263"/>
      <c r="L8245" s="268"/>
      <c r="M8245" s="269"/>
      <c r="N8245" s="270"/>
      <c r="O8245" s="270"/>
      <c r="P8245" s="270"/>
      <c r="Q8245" s="270"/>
      <c r="R8245" s="270"/>
      <c r="S8245" s="270"/>
      <c r="T8245" s="271"/>
      <c r="AT8245" s="272" t="s">
        <v>218</v>
      </c>
      <c r="AU8245" s="272" t="s">
        <v>92</v>
      </c>
      <c r="AV8245" s="13" t="s">
        <v>92</v>
      </c>
      <c r="AW8245" s="13" t="s">
        <v>45</v>
      </c>
      <c r="AX8245" s="13" t="s">
        <v>83</v>
      </c>
      <c r="AY8245" s="272" t="s">
        <v>207</v>
      </c>
    </row>
    <row r="8246" s="12" customFormat="1">
      <c r="B8246" s="252"/>
      <c r="C8246" s="253"/>
      <c r="D8246" s="249" t="s">
        <v>218</v>
      </c>
      <c r="E8246" s="254" t="s">
        <v>81</v>
      </c>
      <c r="F8246" s="255" t="s">
        <v>5005</v>
      </c>
      <c r="G8246" s="253"/>
      <c r="H8246" s="254" t="s">
        <v>81</v>
      </c>
      <c r="I8246" s="256"/>
      <c r="J8246" s="253"/>
      <c r="K8246" s="253"/>
      <c r="L8246" s="257"/>
      <c r="M8246" s="258"/>
      <c r="N8246" s="259"/>
      <c r="O8246" s="259"/>
      <c r="P8246" s="259"/>
      <c r="Q8246" s="259"/>
      <c r="R8246" s="259"/>
      <c r="S8246" s="259"/>
      <c r="T8246" s="260"/>
      <c r="AT8246" s="261" t="s">
        <v>218</v>
      </c>
      <c r="AU8246" s="261" t="s">
        <v>92</v>
      </c>
      <c r="AV8246" s="12" t="s">
        <v>90</v>
      </c>
      <c r="AW8246" s="12" t="s">
        <v>45</v>
      </c>
      <c r="AX8246" s="12" t="s">
        <v>83</v>
      </c>
      <c r="AY8246" s="261" t="s">
        <v>207</v>
      </c>
    </row>
    <row r="8247" s="13" customFormat="1">
      <c r="B8247" s="262"/>
      <c r="C8247" s="263"/>
      <c r="D8247" s="249" t="s">
        <v>218</v>
      </c>
      <c r="E8247" s="264" t="s">
        <v>81</v>
      </c>
      <c r="F8247" s="265" t="s">
        <v>6439</v>
      </c>
      <c r="G8247" s="263"/>
      <c r="H8247" s="266">
        <v>2.3250000000000002</v>
      </c>
      <c r="I8247" s="267"/>
      <c r="J8247" s="263"/>
      <c r="K8247" s="263"/>
      <c r="L8247" s="268"/>
      <c r="M8247" s="269"/>
      <c r="N8247" s="270"/>
      <c r="O8247" s="270"/>
      <c r="P8247" s="270"/>
      <c r="Q8247" s="270"/>
      <c r="R8247" s="270"/>
      <c r="S8247" s="270"/>
      <c r="T8247" s="271"/>
      <c r="AT8247" s="272" t="s">
        <v>218</v>
      </c>
      <c r="AU8247" s="272" t="s">
        <v>92</v>
      </c>
      <c r="AV8247" s="13" t="s">
        <v>92</v>
      </c>
      <c r="AW8247" s="13" t="s">
        <v>45</v>
      </c>
      <c r="AX8247" s="13" t="s">
        <v>83</v>
      </c>
      <c r="AY8247" s="272" t="s">
        <v>207</v>
      </c>
    </row>
    <row r="8248" s="12" customFormat="1">
      <c r="B8248" s="252"/>
      <c r="C8248" s="253"/>
      <c r="D8248" s="249" t="s">
        <v>218</v>
      </c>
      <c r="E8248" s="254" t="s">
        <v>81</v>
      </c>
      <c r="F8248" s="255" t="s">
        <v>5043</v>
      </c>
      <c r="G8248" s="253"/>
      <c r="H8248" s="254" t="s">
        <v>81</v>
      </c>
      <c r="I8248" s="256"/>
      <c r="J8248" s="253"/>
      <c r="K8248" s="253"/>
      <c r="L8248" s="257"/>
      <c r="M8248" s="258"/>
      <c r="N8248" s="259"/>
      <c r="O8248" s="259"/>
      <c r="P8248" s="259"/>
      <c r="Q8248" s="259"/>
      <c r="R8248" s="259"/>
      <c r="S8248" s="259"/>
      <c r="T8248" s="260"/>
      <c r="AT8248" s="261" t="s">
        <v>218</v>
      </c>
      <c r="AU8248" s="261" t="s">
        <v>92</v>
      </c>
      <c r="AV8248" s="12" t="s">
        <v>90</v>
      </c>
      <c r="AW8248" s="12" t="s">
        <v>45</v>
      </c>
      <c r="AX8248" s="12" t="s">
        <v>83</v>
      </c>
      <c r="AY8248" s="261" t="s">
        <v>207</v>
      </c>
    </row>
    <row r="8249" s="13" customFormat="1">
      <c r="B8249" s="262"/>
      <c r="C8249" s="263"/>
      <c r="D8249" s="249" t="s">
        <v>218</v>
      </c>
      <c r="E8249" s="264" t="s">
        <v>81</v>
      </c>
      <c r="F8249" s="265" t="s">
        <v>5044</v>
      </c>
      <c r="G8249" s="263"/>
      <c r="H8249" s="266">
        <v>1.476</v>
      </c>
      <c r="I8249" s="267"/>
      <c r="J8249" s="263"/>
      <c r="K8249" s="263"/>
      <c r="L8249" s="268"/>
      <c r="M8249" s="269"/>
      <c r="N8249" s="270"/>
      <c r="O8249" s="270"/>
      <c r="P8249" s="270"/>
      <c r="Q8249" s="270"/>
      <c r="R8249" s="270"/>
      <c r="S8249" s="270"/>
      <c r="T8249" s="271"/>
      <c r="AT8249" s="272" t="s">
        <v>218</v>
      </c>
      <c r="AU8249" s="272" t="s">
        <v>92</v>
      </c>
      <c r="AV8249" s="13" t="s">
        <v>92</v>
      </c>
      <c r="AW8249" s="13" t="s">
        <v>45</v>
      </c>
      <c r="AX8249" s="13" t="s">
        <v>83</v>
      </c>
      <c r="AY8249" s="272" t="s">
        <v>207</v>
      </c>
    </row>
    <row r="8250" s="12" customFormat="1">
      <c r="B8250" s="252"/>
      <c r="C8250" s="253"/>
      <c r="D8250" s="249" t="s">
        <v>218</v>
      </c>
      <c r="E8250" s="254" t="s">
        <v>81</v>
      </c>
      <c r="F8250" s="255" t="s">
        <v>5118</v>
      </c>
      <c r="G8250" s="253"/>
      <c r="H8250" s="254" t="s">
        <v>81</v>
      </c>
      <c r="I8250" s="256"/>
      <c r="J8250" s="253"/>
      <c r="K8250" s="253"/>
      <c r="L8250" s="257"/>
      <c r="M8250" s="258"/>
      <c r="N8250" s="259"/>
      <c r="O8250" s="259"/>
      <c r="P8250" s="259"/>
      <c r="Q8250" s="259"/>
      <c r="R8250" s="259"/>
      <c r="S8250" s="259"/>
      <c r="T8250" s="260"/>
      <c r="AT8250" s="261" t="s">
        <v>218</v>
      </c>
      <c r="AU8250" s="261" t="s">
        <v>92</v>
      </c>
      <c r="AV8250" s="12" t="s">
        <v>90</v>
      </c>
      <c r="AW8250" s="12" t="s">
        <v>45</v>
      </c>
      <c r="AX8250" s="12" t="s">
        <v>83</v>
      </c>
      <c r="AY8250" s="261" t="s">
        <v>207</v>
      </c>
    </row>
    <row r="8251" s="13" customFormat="1">
      <c r="B8251" s="262"/>
      <c r="C8251" s="263"/>
      <c r="D8251" s="249" t="s">
        <v>218</v>
      </c>
      <c r="E8251" s="264" t="s">
        <v>81</v>
      </c>
      <c r="F8251" s="265" t="s">
        <v>6440</v>
      </c>
      <c r="G8251" s="263"/>
      <c r="H8251" s="266">
        <v>2.0139999999999998</v>
      </c>
      <c r="I8251" s="267"/>
      <c r="J8251" s="263"/>
      <c r="K8251" s="263"/>
      <c r="L8251" s="268"/>
      <c r="M8251" s="269"/>
      <c r="N8251" s="270"/>
      <c r="O8251" s="270"/>
      <c r="P8251" s="270"/>
      <c r="Q8251" s="270"/>
      <c r="R8251" s="270"/>
      <c r="S8251" s="270"/>
      <c r="T8251" s="271"/>
      <c r="AT8251" s="272" t="s">
        <v>218</v>
      </c>
      <c r="AU8251" s="272" t="s">
        <v>92</v>
      </c>
      <c r="AV8251" s="13" t="s">
        <v>92</v>
      </c>
      <c r="AW8251" s="13" t="s">
        <v>45</v>
      </c>
      <c r="AX8251" s="13" t="s">
        <v>83</v>
      </c>
      <c r="AY8251" s="272" t="s">
        <v>207</v>
      </c>
    </row>
    <row r="8252" s="12" customFormat="1">
      <c r="B8252" s="252"/>
      <c r="C8252" s="253"/>
      <c r="D8252" s="249" t="s">
        <v>218</v>
      </c>
      <c r="E8252" s="254" t="s">
        <v>81</v>
      </c>
      <c r="F8252" s="255" t="s">
        <v>5119</v>
      </c>
      <c r="G8252" s="253"/>
      <c r="H8252" s="254" t="s">
        <v>81</v>
      </c>
      <c r="I8252" s="256"/>
      <c r="J8252" s="253"/>
      <c r="K8252" s="253"/>
      <c r="L8252" s="257"/>
      <c r="M8252" s="258"/>
      <c r="N8252" s="259"/>
      <c r="O8252" s="259"/>
      <c r="P8252" s="259"/>
      <c r="Q8252" s="259"/>
      <c r="R8252" s="259"/>
      <c r="S8252" s="259"/>
      <c r="T8252" s="260"/>
      <c r="AT8252" s="261" t="s">
        <v>218</v>
      </c>
      <c r="AU8252" s="261" t="s">
        <v>92</v>
      </c>
      <c r="AV8252" s="12" t="s">
        <v>90</v>
      </c>
      <c r="AW8252" s="12" t="s">
        <v>45</v>
      </c>
      <c r="AX8252" s="12" t="s">
        <v>83</v>
      </c>
      <c r="AY8252" s="261" t="s">
        <v>207</v>
      </c>
    </row>
    <row r="8253" s="13" customFormat="1">
      <c r="B8253" s="262"/>
      <c r="C8253" s="263"/>
      <c r="D8253" s="249" t="s">
        <v>218</v>
      </c>
      <c r="E8253" s="264" t="s">
        <v>81</v>
      </c>
      <c r="F8253" s="265" t="s">
        <v>6441</v>
      </c>
      <c r="G8253" s="263"/>
      <c r="H8253" s="266">
        <v>2.4380000000000002</v>
      </c>
      <c r="I8253" s="267"/>
      <c r="J8253" s="263"/>
      <c r="K8253" s="263"/>
      <c r="L8253" s="268"/>
      <c r="M8253" s="269"/>
      <c r="N8253" s="270"/>
      <c r="O8253" s="270"/>
      <c r="P8253" s="270"/>
      <c r="Q8253" s="270"/>
      <c r="R8253" s="270"/>
      <c r="S8253" s="270"/>
      <c r="T8253" s="271"/>
      <c r="AT8253" s="272" t="s">
        <v>218</v>
      </c>
      <c r="AU8253" s="272" t="s">
        <v>92</v>
      </c>
      <c r="AV8253" s="13" t="s">
        <v>92</v>
      </c>
      <c r="AW8253" s="13" t="s">
        <v>45</v>
      </c>
      <c r="AX8253" s="13" t="s">
        <v>83</v>
      </c>
      <c r="AY8253" s="272" t="s">
        <v>207</v>
      </c>
    </row>
    <row r="8254" s="12" customFormat="1">
      <c r="B8254" s="252"/>
      <c r="C8254" s="253"/>
      <c r="D8254" s="249" t="s">
        <v>218</v>
      </c>
      <c r="E8254" s="254" t="s">
        <v>81</v>
      </c>
      <c r="F8254" s="255" t="s">
        <v>5120</v>
      </c>
      <c r="G8254" s="253"/>
      <c r="H8254" s="254" t="s">
        <v>81</v>
      </c>
      <c r="I8254" s="256"/>
      <c r="J8254" s="253"/>
      <c r="K8254" s="253"/>
      <c r="L8254" s="257"/>
      <c r="M8254" s="258"/>
      <c r="N8254" s="259"/>
      <c r="O8254" s="259"/>
      <c r="P8254" s="259"/>
      <c r="Q8254" s="259"/>
      <c r="R8254" s="259"/>
      <c r="S8254" s="259"/>
      <c r="T8254" s="260"/>
      <c r="AT8254" s="261" t="s">
        <v>218</v>
      </c>
      <c r="AU8254" s="261" t="s">
        <v>92</v>
      </c>
      <c r="AV8254" s="12" t="s">
        <v>90</v>
      </c>
      <c r="AW8254" s="12" t="s">
        <v>45</v>
      </c>
      <c r="AX8254" s="12" t="s">
        <v>83</v>
      </c>
      <c r="AY8254" s="261" t="s">
        <v>207</v>
      </c>
    </row>
    <row r="8255" s="13" customFormat="1">
      <c r="B8255" s="262"/>
      <c r="C8255" s="263"/>
      <c r="D8255" s="249" t="s">
        <v>218</v>
      </c>
      <c r="E8255" s="264" t="s">
        <v>81</v>
      </c>
      <c r="F8255" s="265" t="s">
        <v>6442</v>
      </c>
      <c r="G8255" s="263"/>
      <c r="H8255" s="266">
        <v>3.8999999999999999</v>
      </c>
      <c r="I8255" s="267"/>
      <c r="J8255" s="263"/>
      <c r="K8255" s="263"/>
      <c r="L8255" s="268"/>
      <c r="M8255" s="269"/>
      <c r="N8255" s="270"/>
      <c r="O8255" s="270"/>
      <c r="P8255" s="270"/>
      <c r="Q8255" s="270"/>
      <c r="R8255" s="270"/>
      <c r="S8255" s="270"/>
      <c r="T8255" s="271"/>
      <c r="AT8255" s="272" t="s">
        <v>218</v>
      </c>
      <c r="AU8255" s="272" t="s">
        <v>92</v>
      </c>
      <c r="AV8255" s="13" t="s">
        <v>92</v>
      </c>
      <c r="AW8255" s="13" t="s">
        <v>45</v>
      </c>
      <c r="AX8255" s="13" t="s">
        <v>83</v>
      </c>
      <c r="AY8255" s="272" t="s">
        <v>207</v>
      </c>
    </row>
    <row r="8256" s="12" customFormat="1">
      <c r="B8256" s="252"/>
      <c r="C8256" s="253"/>
      <c r="D8256" s="249" t="s">
        <v>218</v>
      </c>
      <c r="E8256" s="254" t="s">
        <v>81</v>
      </c>
      <c r="F8256" s="255" t="s">
        <v>5121</v>
      </c>
      <c r="G8256" s="253"/>
      <c r="H8256" s="254" t="s">
        <v>81</v>
      </c>
      <c r="I8256" s="256"/>
      <c r="J8256" s="253"/>
      <c r="K8256" s="253"/>
      <c r="L8256" s="257"/>
      <c r="M8256" s="258"/>
      <c r="N8256" s="259"/>
      <c r="O8256" s="259"/>
      <c r="P8256" s="259"/>
      <c r="Q8256" s="259"/>
      <c r="R8256" s="259"/>
      <c r="S8256" s="259"/>
      <c r="T8256" s="260"/>
      <c r="AT8256" s="261" t="s">
        <v>218</v>
      </c>
      <c r="AU8256" s="261" t="s">
        <v>92</v>
      </c>
      <c r="AV8256" s="12" t="s">
        <v>90</v>
      </c>
      <c r="AW8256" s="12" t="s">
        <v>45</v>
      </c>
      <c r="AX8256" s="12" t="s">
        <v>83</v>
      </c>
      <c r="AY8256" s="261" t="s">
        <v>207</v>
      </c>
    </row>
    <row r="8257" s="13" customFormat="1">
      <c r="B8257" s="262"/>
      <c r="C8257" s="263"/>
      <c r="D8257" s="249" t="s">
        <v>218</v>
      </c>
      <c r="E8257" s="264" t="s">
        <v>81</v>
      </c>
      <c r="F8257" s="265" t="s">
        <v>6443</v>
      </c>
      <c r="G8257" s="263"/>
      <c r="H8257" s="266">
        <v>0.58499999999999996</v>
      </c>
      <c r="I8257" s="267"/>
      <c r="J8257" s="263"/>
      <c r="K8257" s="263"/>
      <c r="L8257" s="268"/>
      <c r="M8257" s="269"/>
      <c r="N8257" s="270"/>
      <c r="O8257" s="270"/>
      <c r="P8257" s="270"/>
      <c r="Q8257" s="270"/>
      <c r="R8257" s="270"/>
      <c r="S8257" s="270"/>
      <c r="T8257" s="271"/>
      <c r="AT8257" s="272" t="s">
        <v>218</v>
      </c>
      <c r="AU8257" s="272" t="s">
        <v>92</v>
      </c>
      <c r="AV8257" s="13" t="s">
        <v>92</v>
      </c>
      <c r="AW8257" s="13" t="s">
        <v>45</v>
      </c>
      <c r="AX8257" s="13" t="s">
        <v>83</v>
      </c>
      <c r="AY8257" s="272" t="s">
        <v>207</v>
      </c>
    </row>
    <row r="8258" s="14" customFormat="1">
      <c r="B8258" s="273"/>
      <c r="C8258" s="274"/>
      <c r="D8258" s="249" t="s">
        <v>218</v>
      </c>
      <c r="E8258" s="275" t="s">
        <v>81</v>
      </c>
      <c r="F8258" s="276" t="s">
        <v>232</v>
      </c>
      <c r="G8258" s="274"/>
      <c r="H8258" s="277">
        <v>192.596</v>
      </c>
      <c r="I8258" s="278"/>
      <c r="J8258" s="274"/>
      <c r="K8258" s="274"/>
      <c r="L8258" s="279"/>
      <c r="M8258" s="280"/>
      <c r="N8258" s="281"/>
      <c r="O8258" s="281"/>
      <c r="P8258" s="281"/>
      <c r="Q8258" s="281"/>
      <c r="R8258" s="281"/>
      <c r="S8258" s="281"/>
      <c r="T8258" s="282"/>
      <c r="AT8258" s="283" t="s">
        <v>218</v>
      </c>
      <c r="AU8258" s="283" t="s">
        <v>92</v>
      </c>
      <c r="AV8258" s="14" t="s">
        <v>214</v>
      </c>
      <c r="AW8258" s="14" t="s">
        <v>45</v>
      </c>
      <c r="AX8258" s="14" t="s">
        <v>90</v>
      </c>
      <c r="AY8258" s="283" t="s">
        <v>207</v>
      </c>
    </row>
    <row r="8259" s="1" customFormat="1" ht="16.5" customHeight="1">
      <c r="B8259" s="48"/>
      <c r="C8259" s="295" t="s">
        <v>6444</v>
      </c>
      <c r="D8259" s="295" t="s">
        <v>419</v>
      </c>
      <c r="E8259" s="296" t="s">
        <v>6445</v>
      </c>
      <c r="F8259" s="297" t="s">
        <v>6446</v>
      </c>
      <c r="G8259" s="298" t="s">
        <v>739</v>
      </c>
      <c r="H8259" s="299">
        <v>4</v>
      </c>
      <c r="I8259" s="300"/>
      <c r="J8259" s="301">
        <f>ROUND(I8259*H8259,2)</f>
        <v>0</v>
      </c>
      <c r="K8259" s="297" t="s">
        <v>81</v>
      </c>
      <c r="L8259" s="302"/>
      <c r="M8259" s="303" t="s">
        <v>81</v>
      </c>
      <c r="N8259" s="304" t="s">
        <v>53</v>
      </c>
      <c r="O8259" s="49"/>
      <c r="P8259" s="246">
        <f>O8259*H8259</f>
        <v>0</v>
      </c>
      <c r="Q8259" s="246">
        <v>0</v>
      </c>
      <c r="R8259" s="246">
        <f>Q8259*H8259</f>
        <v>0</v>
      </c>
      <c r="S8259" s="246">
        <v>0</v>
      </c>
      <c r="T8259" s="247">
        <f>S8259*H8259</f>
        <v>0</v>
      </c>
      <c r="AR8259" s="25" t="s">
        <v>447</v>
      </c>
      <c r="AT8259" s="25" t="s">
        <v>419</v>
      </c>
      <c r="AU8259" s="25" t="s">
        <v>92</v>
      </c>
      <c r="AY8259" s="25" t="s">
        <v>207</v>
      </c>
      <c r="BE8259" s="248">
        <f>IF(N8259="základní",J8259,0)</f>
        <v>0</v>
      </c>
      <c r="BF8259" s="248">
        <f>IF(N8259="snížená",J8259,0)</f>
        <v>0</v>
      </c>
      <c r="BG8259" s="248">
        <f>IF(N8259="zákl. přenesená",J8259,0)</f>
        <v>0</v>
      </c>
      <c r="BH8259" s="248">
        <f>IF(N8259="sníž. přenesená",J8259,0)</f>
        <v>0</v>
      </c>
      <c r="BI8259" s="248">
        <f>IF(N8259="nulová",J8259,0)</f>
        <v>0</v>
      </c>
      <c r="BJ8259" s="25" t="s">
        <v>90</v>
      </c>
      <c r="BK8259" s="248">
        <f>ROUND(I8259*H8259,2)</f>
        <v>0</v>
      </c>
      <c r="BL8259" s="25" t="s">
        <v>345</v>
      </c>
      <c r="BM8259" s="25" t="s">
        <v>6447</v>
      </c>
    </row>
    <row r="8260" s="1" customFormat="1" ht="16.5" customHeight="1">
      <c r="B8260" s="48"/>
      <c r="C8260" s="295" t="s">
        <v>6448</v>
      </c>
      <c r="D8260" s="295" t="s">
        <v>419</v>
      </c>
      <c r="E8260" s="296" t="s">
        <v>6449</v>
      </c>
      <c r="F8260" s="297" t="s">
        <v>6450</v>
      </c>
      <c r="G8260" s="298" t="s">
        <v>739</v>
      </c>
      <c r="H8260" s="299">
        <v>3</v>
      </c>
      <c r="I8260" s="300"/>
      <c r="J8260" s="301">
        <f>ROUND(I8260*H8260,2)</f>
        <v>0</v>
      </c>
      <c r="K8260" s="297" t="s">
        <v>81</v>
      </c>
      <c r="L8260" s="302"/>
      <c r="M8260" s="303" t="s">
        <v>81</v>
      </c>
      <c r="N8260" s="304" t="s">
        <v>53</v>
      </c>
      <c r="O8260" s="49"/>
      <c r="P8260" s="246">
        <f>O8260*H8260</f>
        <v>0</v>
      </c>
      <c r="Q8260" s="246">
        <v>0</v>
      </c>
      <c r="R8260" s="246">
        <f>Q8260*H8260</f>
        <v>0</v>
      </c>
      <c r="S8260" s="246">
        <v>0</v>
      </c>
      <c r="T8260" s="247">
        <f>S8260*H8260</f>
        <v>0</v>
      </c>
      <c r="AR8260" s="25" t="s">
        <v>447</v>
      </c>
      <c r="AT8260" s="25" t="s">
        <v>419</v>
      </c>
      <c r="AU8260" s="25" t="s">
        <v>92</v>
      </c>
      <c r="AY8260" s="25" t="s">
        <v>207</v>
      </c>
      <c r="BE8260" s="248">
        <f>IF(N8260="základní",J8260,0)</f>
        <v>0</v>
      </c>
      <c r="BF8260" s="248">
        <f>IF(N8260="snížená",J8260,0)</f>
        <v>0</v>
      </c>
      <c r="BG8260" s="248">
        <f>IF(N8260="zákl. přenesená",J8260,0)</f>
        <v>0</v>
      </c>
      <c r="BH8260" s="248">
        <f>IF(N8260="sníž. přenesená",J8260,0)</f>
        <v>0</v>
      </c>
      <c r="BI8260" s="248">
        <f>IF(N8260="nulová",J8260,0)</f>
        <v>0</v>
      </c>
      <c r="BJ8260" s="25" t="s">
        <v>90</v>
      </c>
      <c r="BK8260" s="248">
        <f>ROUND(I8260*H8260,2)</f>
        <v>0</v>
      </c>
      <c r="BL8260" s="25" t="s">
        <v>345</v>
      </c>
      <c r="BM8260" s="25" t="s">
        <v>6451</v>
      </c>
    </row>
    <row r="8261" s="1" customFormat="1" ht="16.5" customHeight="1">
      <c r="B8261" s="48"/>
      <c r="C8261" s="295" t="s">
        <v>6452</v>
      </c>
      <c r="D8261" s="295" t="s">
        <v>419</v>
      </c>
      <c r="E8261" s="296" t="s">
        <v>6453</v>
      </c>
      <c r="F8261" s="297" t="s">
        <v>6454</v>
      </c>
      <c r="G8261" s="298" t="s">
        <v>739</v>
      </c>
      <c r="H8261" s="299">
        <v>1</v>
      </c>
      <c r="I8261" s="300"/>
      <c r="J8261" s="301">
        <f>ROUND(I8261*H8261,2)</f>
        <v>0</v>
      </c>
      <c r="K8261" s="297" t="s">
        <v>81</v>
      </c>
      <c r="L8261" s="302"/>
      <c r="M8261" s="303" t="s">
        <v>81</v>
      </c>
      <c r="N8261" s="304" t="s">
        <v>53</v>
      </c>
      <c r="O8261" s="49"/>
      <c r="P8261" s="246">
        <f>O8261*H8261</f>
        <v>0</v>
      </c>
      <c r="Q8261" s="246">
        <v>0</v>
      </c>
      <c r="R8261" s="246">
        <f>Q8261*H8261</f>
        <v>0</v>
      </c>
      <c r="S8261" s="246">
        <v>0</v>
      </c>
      <c r="T8261" s="247">
        <f>S8261*H8261</f>
        <v>0</v>
      </c>
      <c r="AR8261" s="25" t="s">
        <v>447</v>
      </c>
      <c r="AT8261" s="25" t="s">
        <v>419</v>
      </c>
      <c r="AU8261" s="25" t="s">
        <v>92</v>
      </c>
      <c r="AY8261" s="25" t="s">
        <v>207</v>
      </c>
      <c r="BE8261" s="248">
        <f>IF(N8261="základní",J8261,0)</f>
        <v>0</v>
      </c>
      <c r="BF8261" s="248">
        <f>IF(N8261="snížená",J8261,0)</f>
        <v>0</v>
      </c>
      <c r="BG8261" s="248">
        <f>IF(N8261="zákl. přenesená",J8261,0)</f>
        <v>0</v>
      </c>
      <c r="BH8261" s="248">
        <f>IF(N8261="sníž. přenesená",J8261,0)</f>
        <v>0</v>
      </c>
      <c r="BI8261" s="248">
        <f>IF(N8261="nulová",J8261,0)</f>
        <v>0</v>
      </c>
      <c r="BJ8261" s="25" t="s">
        <v>90</v>
      </c>
      <c r="BK8261" s="248">
        <f>ROUND(I8261*H8261,2)</f>
        <v>0</v>
      </c>
      <c r="BL8261" s="25" t="s">
        <v>345</v>
      </c>
      <c r="BM8261" s="25" t="s">
        <v>6455</v>
      </c>
    </row>
    <row r="8262" s="1" customFormat="1" ht="16.5" customHeight="1">
      <c r="B8262" s="48"/>
      <c r="C8262" s="295" t="s">
        <v>6456</v>
      </c>
      <c r="D8262" s="295" t="s">
        <v>419</v>
      </c>
      <c r="E8262" s="296" t="s">
        <v>6457</v>
      </c>
      <c r="F8262" s="297" t="s">
        <v>6458</v>
      </c>
      <c r="G8262" s="298" t="s">
        <v>739</v>
      </c>
      <c r="H8262" s="299">
        <v>11</v>
      </c>
      <c r="I8262" s="300"/>
      <c r="J8262" s="301">
        <f>ROUND(I8262*H8262,2)</f>
        <v>0</v>
      </c>
      <c r="K8262" s="297" t="s">
        <v>81</v>
      </c>
      <c r="L8262" s="302"/>
      <c r="M8262" s="303" t="s">
        <v>81</v>
      </c>
      <c r="N8262" s="304" t="s">
        <v>53</v>
      </c>
      <c r="O8262" s="49"/>
      <c r="P8262" s="246">
        <f>O8262*H8262</f>
        <v>0</v>
      </c>
      <c r="Q8262" s="246">
        <v>0</v>
      </c>
      <c r="R8262" s="246">
        <f>Q8262*H8262</f>
        <v>0</v>
      </c>
      <c r="S8262" s="246">
        <v>0</v>
      </c>
      <c r="T8262" s="247">
        <f>S8262*H8262</f>
        <v>0</v>
      </c>
      <c r="AR8262" s="25" t="s">
        <v>447</v>
      </c>
      <c r="AT8262" s="25" t="s">
        <v>419</v>
      </c>
      <c r="AU8262" s="25" t="s">
        <v>92</v>
      </c>
      <c r="AY8262" s="25" t="s">
        <v>207</v>
      </c>
      <c r="BE8262" s="248">
        <f>IF(N8262="základní",J8262,0)</f>
        <v>0</v>
      </c>
      <c r="BF8262" s="248">
        <f>IF(N8262="snížená",J8262,0)</f>
        <v>0</v>
      </c>
      <c r="BG8262" s="248">
        <f>IF(N8262="zákl. přenesená",J8262,0)</f>
        <v>0</v>
      </c>
      <c r="BH8262" s="248">
        <f>IF(N8262="sníž. přenesená",J8262,0)</f>
        <v>0</v>
      </c>
      <c r="BI8262" s="248">
        <f>IF(N8262="nulová",J8262,0)</f>
        <v>0</v>
      </c>
      <c r="BJ8262" s="25" t="s">
        <v>90</v>
      </c>
      <c r="BK8262" s="248">
        <f>ROUND(I8262*H8262,2)</f>
        <v>0</v>
      </c>
      <c r="BL8262" s="25" t="s">
        <v>345</v>
      </c>
      <c r="BM8262" s="25" t="s">
        <v>6459</v>
      </c>
    </row>
    <row r="8263" s="1" customFormat="1" ht="16.5" customHeight="1">
      <c r="B8263" s="48"/>
      <c r="C8263" s="295" t="s">
        <v>6460</v>
      </c>
      <c r="D8263" s="295" t="s">
        <v>419</v>
      </c>
      <c r="E8263" s="296" t="s">
        <v>6461</v>
      </c>
      <c r="F8263" s="297" t="s">
        <v>6462</v>
      </c>
      <c r="G8263" s="298" t="s">
        <v>739</v>
      </c>
      <c r="H8263" s="299">
        <v>3</v>
      </c>
      <c r="I8263" s="300"/>
      <c r="J8263" s="301">
        <f>ROUND(I8263*H8263,2)</f>
        <v>0</v>
      </c>
      <c r="K8263" s="297" t="s">
        <v>81</v>
      </c>
      <c r="L8263" s="302"/>
      <c r="M8263" s="303" t="s">
        <v>81</v>
      </c>
      <c r="N8263" s="304" t="s">
        <v>53</v>
      </c>
      <c r="O8263" s="49"/>
      <c r="P8263" s="246">
        <f>O8263*H8263</f>
        <v>0</v>
      </c>
      <c r="Q8263" s="246">
        <v>0</v>
      </c>
      <c r="R8263" s="246">
        <f>Q8263*H8263</f>
        <v>0</v>
      </c>
      <c r="S8263" s="246">
        <v>0</v>
      </c>
      <c r="T8263" s="247">
        <f>S8263*H8263</f>
        <v>0</v>
      </c>
      <c r="AR8263" s="25" t="s">
        <v>447</v>
      </c>
      <c r="AT8263" s="25" t="s">
        <v>419</v>
      </c>
      <c r="AU8263" s="25" t="s">
        <v>92</v>
      </c>
      <c r="AY8263" s="25" t="s">
        <v>207</v>
      </c>
      <c r="BE8263" s="248">
        <f>IF(N8263="základní",J8263,0)</f>
        <v>0</v>
      </c>
      <c r="BF8263" s="248">
        <f>IF(N8263="snížená",J8263,0)</f>
        <v>0</v>
      </c>
      <c r="BG8263" s="248">
        <f>IF(N8263="zákl. přenesená",J8263,0)</f>
        <v>0</v>
      </c>
      <c r="BH8263" s="248">
        <f>IF(N8263="sníž. přenesená",J8263,0)</f>
        <v>0</v>
      </c>
      <c r="BI8263" s="248">
        <f>IF(N8263="nulová",J8263,0)</f>
        <v>0</v>
      </c>
      <c r="BJ8263" s="25" t="s">
        <v>90</v>
      </c>
      <c r="BK8263" s="248">
        <f>ROUND(I8263*H8263,2)</f>
        <v>0</v>
      </c>
      <c r="BL8263" s="25" t="s">
        <v>345</v>
      </c>
      <c r="BM8263" s="25" t="s">
        <v>6463</v>
      </c>
    </row>
    <row r="8264" s="1" customFormat="1" ht="16.5" customHeight="1">
      <c r="B8264" s="48"/>
      <c r="C8264" s="295" t="s">
        <v>6464</v>
      </c>
      <c r="D8264" s="295" t="s">
        <v>419</v>
      </c>
      <c r="E8264" s="296" t="s">
        <v>6465</v>
      </c>
      <c r="F8264" s="297" t="s">
        <v>6466</v>
      </c>
      <c r="G8264" s="298" t="s">
        <v>739</v>
      </c>
      <c r="H8264" s="299">
        <v>3</v>
      </c>
      <c r="I8264" s="300"/>
      <c r="J8264" s="301">
        <f>ROUND(I8264*H8264,2)</f>
        <v>0</v>
      </c>
      <c r="K8264" s="297" t="s">
        <v>81</v>
      </c>
      <c r="L8264" s="302"/>
      <c r="M8264" s="303" t="s">
        <v>81</v>
      </c>
      <c r="N8264" s="304" t="s">
        <v>53</v>
      </c>
      <c r="O8264" s="49"/>
      <c r="P8264" s="246">
        <f>O8264*H8264</f>
        <v>0</v>
      </c>
      <c r="Q8264" s="246">
        <v>0</v>
      </c>
      <c r="R8264" s="246">
        <f>Q8264*H8264</f>
        <v>0</v>
      </c>
      <c r="S8264" s="246">
        <v>0</v>
      </c>
      <c r="T8264" s="247">
        <f>S8264*H8264</f>
        <v>0</v>
      </c>
      <c r="AR8264" s="25" t="s">
        <v>447</v>
      </c>
      <c r="AT8264" s="25" t="s">
        <v>419</v>
      </c>
      <c r="AU8264" s="25" t="s">
        <v>92</v>
      </c>
      <c r="AY8264" s="25" t="s">
        <v>207</v>
      </c>
      <c r="BE8264" s="248">
        <f>IF(N8264="základní",J8264,0)</f>
        <v>0</v>
      </c>
      <c r="BF8264" s="248">
        <f>IF(N8264="snížená",J8264,0)</f>
        <v>0</v>
      </c>
      <c r="BG8264" s="248">
        <f>IF(N8264="zákl. přenesená",J8264,0)</f>
        <v>0</v>
      </c>
      <c r="BH8264" s="248">
        <f>IF(N8264="sníž. přenesená",J8264,0)</f>
        <v>0</v>
      </c>
      <c r="BI8264" s="248">
        <f>IF(N8264="nulová",J8264,0)</f>
        <v>0</v>
      </c>
      <c r="BJ8264" s="25" t="s">
        <v>90</v>
      </c>
      <c r="BK8264" s="248">
        <f>ROUND(I8264*H8264,2)</f>
        <v>0</v>
      </c>
      <c r="BL8264" s="25" t="s">
        <v>345</v>
      </c>
      <c r="BM8264" s="25" t="s">
        <v>6467</v>
      </c>
    </row>
    <row r="8265" s="1" customFormat="1" ht="16.5" customHeight="1">
      <c r="B8265" s="48"/>
      <c r="C8265" s="295" t="s">
        <v>6468</v>
      </c>
      <c r="D8265" s="295" t="s">
        <v>419</v>
      </c>
      <c r="E8265" s="296" t="s">
        <v>6469</v>
      </c>
      <c r="F8265" s="297" t="s">
        <v>6470</v>
      </c>
      <c r="G8265" s="298" t="s">
        <v>739</v>
      </c>
      <c r="H8265" s="299">
        <v>4</v>
      </c>
      <c r="I8265" s="300"/>
      <c r="J8265" s="301">
        <f>ROUND(I8265*H8265,2)</f>
        <v>0</v>
      </c>
      <c r="K8265" s="297" t="s">
        <v>81</v>
      </c>
      <c r="L8265" s="302"/>
      <c r="M8265" s="303" t="s">
        <v>81</v>
      </c>
      <c r="N8265" s="304" t="s">
        <v>53</v>
      </c>
      <c r="O8265" s="49"/>
      <c r="P8265" s="246">
        <f>O8265*H8265</f>
        <v>0</v>
      </c>
      <c r="Q8265" s="246">
        <v>0</v>
      </c>
      <c r="R8265" s="246">
        <f>Q8265*H8265</f>
        <v>0</v>
      </c>
      <c r="S8265" s="246">
        <v>0</v>
      </c>
      <c r="T8265" s="247">
        <f>S8265*H8265</f>
        <v>0</v>
      </c>
      <c r="AR8265" s="25" t="s">
        <v>447</v>
      </c>
      <c r="AT8265" s="25" t="s">
        <v>419</v>
      </c>
      <c r="AU8265" s="25" t="s">
        <v>92</v>
      </c>
      <c r="AY8265" s="25" t="s">
        <v>207</v>
      </c>
      <c r="BE8265" s="248">
        <f>IF(N8265="základní",J8265,0)</f>
        <v>0</v>
      </c>
      <c r="BF8265" s="248">
        <f>IF(N8265="snížená",J8265,0)</f>
        <v>0</v>
      </c>
      <c r="BG8265" s="248">
        <f>IF(N8265="zákl. přenesená",J8265,0)</f>
        <v>0</v>
      </c>
      <c r="BH8265" s="248">
        <f>IF(N8265="sníž. přenesená",J8265,0)</f>
        <v>0</v>
      </c>
      <c r="BI8265" s="248">
        <f>IF(N8265="nulová",J8265,0)</f>
        <v>0</v>
      </c>
      <c r="BJ8265" s="25" t="s">
        <v>90</v>
      </c>
      <c r="BK8265" s="248">
        <f>ROUND(I8265*H8265,2)</f>
        <v>0</v>
      </c>
      <c r="BL8265" s="25" t="s">
        <v>345</v>
      </c>
      <c r="BM8265" s="25" t="s">
        <v>6471</v>
      </c>
    </row>
    <row r="8266" s="1" customFormat="1" ht="16.5" customHeight="1">
      <c r="B8266" s="48"/>
      <c r="C8266" s="295" t="s">
        <v>6472</v>
      </c>
      <c r="D8266" s="295" t="s">
        <v>419</v>
      </c>
      <c r="E8266" s="296" t="s">
        <v>6473</v>
      </c>
      <c r="F8266" s="297" t="s">
        <v>6474</v>
      </c>
      <c r="G8266" s="298" t="s">
        <v>739</v>
      </c>
      <c r="H8266" s="299">
        <v>7</v>
      </c>
      <c r="I8266" s="300"/>
      <c r="J8266" s="301">
        <f>ROUND(I8266*H8266,2)</f>
        <v>0</v>
      </c>
      <c r="K8266" s="297" t="s">
        <v>81</v>
      </c>
      <c r="L8266" s="302"/>
      <c r="M8266" s="303" t="s">
        <v>81</v>
      </c>
      <c r="N8266" s="304" t="s">
        <v>53</v>
      </c>
      <c r="O8266" s="49"/>
      <c r="P8266" s="246">
        <f>O8266*H8266</f>
        <v>0</v>
      </c>
      <c r="Q8266" s="246">
        <v>0</v>
      </c>
      <c r="R8266" s="246">
        <f>Q8266*H8266</f>
        <v>0</v>
      </c>
      <c r="S8266" s="246">
        <v>0</v>
      </c>
      <c r="T8266" s="247">
        <f>S8266*H8266</f>
        <v>0</v>
      </c>
      <c r="AR8266" s="25" t="s">
        <v>447</v>
      </c>
      <c r="AT8266" s="25" t="s">
        <v>419</v>
      </c>
      <c r="AU8266" s="25" t="s">
        <v>92</v>
      </c>
      <c r="AY8266" s="25" t="s">
        <v>207</v>
      </c>
      <c r="BE8266" s="248">
        <f>IF(N8266="základní",J8266,0)</f>
        <v>0</v>
      </c>
      <c r="BF8266" s="248">
        <f>IF(N8266="snížená",J8266,0)</f>
        <v>0</v>
      </c>
      <c r="BG8266" s="248">
        <f>IF(N8266="zákl. přenesená",J8266,0)</f>
        <v>0</v>
      </c>
      <c r="BH8266" s="248">
        <f>IF(N8266="sníž. přenesená",J8266,0)</f>
        <v>0</v>
      </c>
      <c r="BI8266" s="248">
        <f>IF(N8266="nulová",J8266,0)</f>
        <v>0</v>
      </c>
      <c r="BJ8266" s="25" t="s">
        <v>90</v>
      </c>
      <c r="BK8266" s="248">
        <f>ROUND(I8266*H8266,2)</f>
        <v>0</v>
      </c>
      <c r="BL8266" s="25" t="s">
        <v>345</v>
      </c>
      <c r="BM8266" s="25" t="s">
        <v>6475</v>
      </c>
    </row>
    <row r="8267" s="1" customFormat="1" ht="16.5" customHeight="1">
      <c r="B8267" s="48"/>
      <c r="C8267" s="295" t="s">
        <v>6476</v>
      </c>
      <c r="D8267" s="295" t="s">
        <v>419</v>
      </c>
      <c r="E8267" s="296" t="s">
        <v>6477</v>
      </c>
      <c r="F8267" s="297" t="s">
        <v>6478</v>
      </c>
      <c r="G8267" s="298" t="s">
        <v>739</v>
      </c>
      <c r="H8267" s="299">
        <v>1</v>
      </c>
      <c r="I8267" s="300"/>
      <c r="J8267" s="301">
        <f>ROUND(I8267*H8267,2)</f>
        <v>0</v>
      </c>
      <c r="K8267" s="297" t="s">
        <v>81</v>
      </c>
      <c r="L8267" s="302"/>
      <c r="M8267" s="303" t="s">
        <v>81</v>
      </c>
      <c r="N8267" s="304" t="s">
        <v>53</v>
      </c>
      <c r="O8267" s="49"/>
      <c r="P8267" s="246">
        <f>O8267*H8267</f>
        <v>0</v>
      </c>
      <c r="Q8267" s="246">
        <v>0</v>
      </c>
      <c r="R8267" s="246">
        <f>Q8267*H8267</f>
        <v>0</v>
      </c>
      <c r="S8267" s="246">
        <v>0</v>
      </c>
      <c r="T8267" s="247">
        <f>S8267*H8267</f>
        <v>0</v>
      </c>
      <c r="AR8267" s="25" t="s">
        <v>447</v>
      </c>
      <c r="AT8267" s="25" t="s">
        <v>419</v>
      </c>
      <c r="AU8267" s="25" t="s">
        <v>92</v>
      </c>
      <c r="AY8267" s="25" t="s">
        <v>207</v>
      </c>
      <c r="BE8267" s="248">
        <f>IF(N8267="základní",J8267,0)</f>
        <v>0</v>
      </c>
      <c r="BF8267" s="248">
        <f>IF(N8267="snížená",J8267,0)</f>
        <v>0</v>
      </c>
      <c r="BG8267" s="248">
        <f>IF(N8267="zákl. přenesená",J8267,0)</f>
        <v>0</v>
      </c>
      <c r="BH8267" s="248">
        <f>IF(N8267="sníž. přenesená",J8267,0)</f>
        <v>0</v>
      </c>
      <c r="BI8267" s="248">
        <f>IF(N8267="nulová",J8267,0)</f>
        <v>0</v>
      </c>
      <c r="BJ8267" s="25" t="s">
        <v>90</v>
      </c>
      <c r="BK8267" s="248">
        <f>ROUND(I8267*H8267,2)</f>
        <v>0</v>
      </c>
      <c r="BL8267" s="25" t="s">
        <v>345</v>
      </c>
      <c r="BM8267" s="25" t="s">
        <v>6479</v>
      </c>
    </row>
    <row r="8268" s="1" customFormat="1" ht="16.5" customHeight="1">
      <c r="B8268" s="48"/>
      <c r="C8268" s="295" t="s">
        <v>6480</v>
      </c>
      <c r="D8268" s="295" t="s">
        <v>419</v>
      </c>
      <c r="E8268" s="296" t="s">
        <v>6481</v>
      </c>
      <c r="F8268" s="297" t="s">
        <v>6482</v>
      </c>
      <c r="G8268" s="298" t="s">
        <v>739</v>
      </c>
      <c r="H8268" s="299">
        <v>12</v>
      </c>
      <c r="I8268" s="300"/>
      <c r="J8268" s="301">
        <f>ROUND(I8268*H8268,2)</f>
        <v>0</v>
      </c>
      <c r="K8268" s="297" t="s">
        <v>81</v>
      </c>
      <c r="L8268" s="302"/>
      <c r="M8268" s="303" t="s">
        <v>81</v>
      </c>
      <c r="N8268" s="304" t="s">
        <v>53</v>
      </c>
      <c r="O8268" s="49"/>
      <c r="P8268" s="246">
        <f>O8268*H8268</f>
        <v>0</v>
      </c>
      <c r="Q8268" s="246">
        <v>0</v>
      </c>
      <c r="R8268" s="246">
        <f>Q8268*H8268</f>
        <v>0</v>
      </c>
      <c r="S8268" s="246">
        <v>0</v>
      </c>
      <c r="T8268" s="247">
        <f>S8268*H8268</f>
        <v>0</v>
      </c>
      <c r="AR8268" s="25" t="s">
        <v>447</v>
      </c>
      <c r="AT8268" s="25" t="s">
        <v>419</v>
      </c>
      <c r="AU8268" s="25" t="s">
        <v>92</v>
      </c>
      <c r="AY8268" s="25" t="s">
        <v>207</v>
      </c>
      <c r="BE8268" s="248">
        <f>IF(N8268="základní",J8268,0)</f>
        <v>0</v>
      </c>
      <c r="BF8268" s="248">
        <f>IF(N8268="snížená",J8268,0)</f>
        <v>0</v>
      </c>
      <c r="BG8268" s="248">
        <f>IF(N8268="zákl. přenesená",J8268,0)</f>
        <v>0</v>
      </c>
      <c r="BH8268" s="248">
        <f>IF(N8268="sníž. přenesená",J8268,0)</f>
        <v>0</v>
      </c>
      <c r="BI8268" s="248">
        <f>IF(N8268="nulová",J8268,0)</f>
        <v>0</v>
      </c>
      <c r="BJ8268" s="25" t="s">
        <v>90</v>
      </c>
      <c r="BK8268" s="248">
        <f>ROUND(I8268*H8268,2)</f>
        <v>0</v>
      </c>
      <c r="BL8268" s="25" t="s">
        <v>345</v>
      </c>
      <c r="BM8268" s="25" t="s">
        <v>6483</v>
      </c>
    </row>
    <row r="8269" s="1" customFormat="1" ht="16.5" customHeight="1">
      <c r="B8269" s="48"/>
      <c r="C8269" s="295" t="s">
        <v>6484</v>
      </c>
      <c r="D8269" s="295" t="s">
        <v>419</v>
      </c>
      <c r="E8269" s="296" t="s">
        <v>6485</v>
      </c>
      <c r="F8269" s="297" t="s">
        <v>6486</v>
      </c>
      <c r="G8269" s="298" t="s">
        <v>739</v>
      </c>
      <c r="H8269" s="299">
        <v>4</v>
      </c>
      <c r="I8269" s="300"/>
      <c r="J8269" s="301">
        <f>ROUND(I8269*H8269,2)</f>
        <v>0</v>
      </c>
      <c r="K8269" s="297" t="s">
        <v>81</v>
      </c>
      <c r="L8269" s="302"/>
      <c r="M8269" s="303" t="s">
        <v>81</v>
      </c>
      <c r="N8269" s="304" t="s">
        <v>53</v>
      </c>
      <c r="O8269" s="49"/>
      <c r="P8269" s="246">
        <f>O8269*H8269</f>
        <v>0</v>
      </c>
      <c r="Q8269" s="246">
        <v>0</v>
      </c>
      <c r="R8269" s="246">
        <f>Q8269*H8269</f>
        <v>0</v>
      </c>
      <c r="S8269" s="246">
        <v>0</v>
      </c>
      <c r="T8269" s="247">
        <f>S8269*H8269</f>
        <v>0</v>
      </c>
      <c r="AR8269" s="25" t="s">
        <v>447</v>
      </c>
      <c r="AT8269" s="25" t="s">
        <v>419</v>
      </c>
      <c r="AU8269" s="25" t="s">
        <v>92</v>
      </c>
      <c r="AY8269" s="25" t="s">
        <v>207</v>
      </c>
      <c r="BE8269" s="248">
        <f>IF(N8269="základní",J8269,0)</f>
        <v>0</v>
      </c>
      <c r="BF8269" s="248">
        <f>IF(N8269="snížená",J8269,0)</f>
        <v>0</v>
      </c>
      <c r="BG8269" s="248">
        <f>IF(N8269="zákl. přenesená",J8269,0)</f>
        <v>0</v>
      </c>
      <c r="BH8269" s="248">
        <f>IF(N8269="sníž. přenesená",J8269,0)</f>
        <v>0</v>
      </c>
      <c r="BI8269" s="248">
        <f>IF(N8269="nulová",J8269,0)</f>
        <v>0</v>
      </c>
      <c r="BJ8269" s="25" t="s">
        <v>90</v>
      </c>
      <c r="BK8269" s="248">
        <f>ROUND(I8269*H8269,2)</f>
        <v>0</v>
      </c>
      <c r="BL8269" s="25" t="s">
        <v>345</v>
      </c>
      <c r="BM8269" s="25" t="s">
        <v>6487</v>
      </c>
    </row>
    <row r="8270" s="1" customFormat="1" ht="16.5" customHeight="1">
      <c r="B8270" s="48"/>
      <c r="C8270" s="295" t="s">
        <v>6488</v>
      </c>
      <c r="D8270" s="295" t="s">
        <v>419</v>
      </c>
      <c r="E8270" s="296" t="s">
        <v>6489</v>
      </c>
      <c r="F8270" s="297" t="s">
        <v>6490</v>
      </c>
      <c r="G8270" s="298" t="s">
        <v>739</v>
      </c>
      <c r="H8270" s="299">
        <v>1</v>
      </c>
      <c r="I8270" s="300"/>
      <c r="J8270" s="301">
        <f>ROUND(I8270*H8270,2)</f>
        <v>0</v>
      </c>
      <c r="K8270" s="297" t="s">
        <v>81</v>
      </c>
      <c r="L8270" s="302"/>
      <c r="M8270" s="303" t="s">
        <v>81</v>
      </c>
      <c r="N8270" s="304" t="s">
        <v>53</v>
      </c>
      <c r="O8270" s="49"/>
      <c r="P8270" s="246">
        <f>O8270*H8270</f>
        <v>0</v>
      </c>
      <c r="Q8270" s="246">
        <v>0</v>
      </c>
      <c r="R8270" s="246">
        <f>Q8270*H8270</f>
        <v>0</v>
      </c>
      <c r="S8270" s="246">
        <v>0</v>
      </c>
      <c r="T8270" s="247">
        <f>S8270*H8270</f>
        <v>0</v>
      </c>
      <c r="AR8270" s="25" t="s">
        <v>447</v>
      </c>
      <c r="AT8270" s="25" t="s">
        <v>419</v>
      </c>
      <c r="AU8270" s="25" t="s">
        <v>92</v>
      </c>
      <c r="AY8270" s="25" t="s">
        <v>207</v>
      </c>
      <c r="BE8270" s="248">
        <f>IF(N8270="základní",J8270,0)</f>
        <v>0</v>
      </c>
      <c r="BF8270" s="248">
        <f>IF(N8270="snížená",J8270,0)</f>
        <v>0</v>
      </c>
      <c r="BG8270" s="248">
        <f>IF(N8270="zákl. přenesená",J8270,0)</f>
        <v>0</v>
      </c>
      <c r="BH8270" s="248">
        <f>IF(N8270="sníž. přenesená",J8270,0)</f>
        <v>0</v>
      </c>
      <c r="BI8270" s="248">
        <f>IF(N8270="nulová",J8270,0)</f>
        <v>0</v>
      </c>
      <c r="BJ8270" s="25" t="s">
        <v>90</v>
      </c>
      <c r="BK8270" s="248">
        <f>ROUND(I8270*H8270,2)</f>
        <v>0</v>
      </c>
      <c r="BL8270" s="25" t="s">
        <v>345</v>
      </c>
      <c r="BM8270" s="25" t="s">
        <v>6491</v>
      </c>
    </row>
    <row r="8271" s="1" customFormat="1" ht="16.5" customHeight="1">
      <c r="B8271" s="48"/>
      <c r="C8271" s="295" t="s">
        <v>6492</v>
      </c>
      <c r="D8271" s="295" t="s">
        <v>419</v>
      </c>
      <c r="E8271" s="296" t="s">
        <v>6493</v>
      </c>
      <c r="F8271" s="297" t="s">
        <v>6494</v>
      </c>
      <c r="G8271" s="298" t="s">
        <v>739</v>
      </c>
      <c r="H8271" s="299">
        <v>2</v>
      </c>
      <c r="I8271" s="300"/>
      <c r="J8271" s="301">
        <f>ROUND(I8271*H8271,2)</f>
        <v>0</v>
      </c>
      <c r="K8271" s="297" t="s">
        <v>81</v>
      </c>
      <c r="L8271" s="302"/>
      <c r="M8271" s="303" t="s">
        <v>81</v>
      </c>
      <c r="N8271" s="304" t="s">
        <v>53</v>
      </c>
      <c r="O8271" s="49"/>
      <c r="P8271" s="246">
        <f>O8271*H8271</f>
        <v>0</v>
      </c>
      <c r="Q8271" s="246">
        <v>0</v>
      </c>
      <c r="R8271" s="246">
        <f>Q8271*H8271</f>
        <v>0</v>
      </c>
      <c r="S8271" s="246">
        <v>0</v>
      </c>
      <c r="T8271" s="247">
        <f>S8271*H8271</f>
        <v>0</v>
      </c>
      <c r="AR8271" s="25" t="s">
        <v>447</v>
      </c>
      <c r="AT8271" s="25" t="s">
        <v>419</v>
      </c>
      <c r="AU8271" s="25" t="s">
        <v>92</v>
      </c>
      <c r="AY8271" s="25" t="s">
        <v>207</v>
      </c>
      <c r="BE8271" s="248">
        <f>IF(N8271="základní",J8271,0)</f>
        <v>0</v>
      </c>
      <c r="BF8271" s="248">
        <f>IF(N8271="snížená",J8271,0)</f>
        <v>0</v>
      </c>
      <c r="BG8271" s="248">
        <f>IF(N8271="zákl. přenesená",J8271,0)</f>
        <v>0</v>
      </c>
      <c r="BH8271" s="248">
        <f>IF(N8271="sníž. přenesená",J8271,0)</f>
        <v>0</v>
      </c>
      <c r="BI8271" s="248">
        <f>IF(N8271="nulová",J8271,0)</f>
        <v>0</v>
      </c>
      <c r="BJ8271" s="25" t="s">
        <v>90</v>
      </c>
      <c r="BK8271" s="248">
        <f>ROUND(I8271*H8271,2)</f>
        <v>0</v>
      </c>
      <c r="BL8271" s="25" t="s">
        <v>345</v>
      </c>
      <c r="BM8271" s="25" t="s">
        <v>6495</v>
      </c>
    </row>
    <row r="8272" s="1" customFormat="1" ht="16.5" customHeight="1">
      <c r="B8272" s="48"/>
      <c r="C8272" s="295" t="s">
        <v>6496</v>
      </c>
      <c r="D8272" s="295" t="s">
        <v>419</v>
      </c>
      <c r="E8272" s="296" t="s">
        <v>6497</v>
      </c>
      <c r="F8272" s="297" t="s">
        <v>6498</v>
      </c>
      <c r="G8272" s="298" t="s">
        <v>739</v>
      </c>
      <c r="H8272" s="299">
        <v>14</v>
      </c>
      <c r="I8272" s="300"/>
      <c r="J8272" s="301">
        <f>ROUND(I8272*H8272,2)</f>
        <v>0</v>
      </c>
      <c r="K8272" s="297" t="s">
        <v>81</v>
      </c>
      <c r="L8272" s="302"/>
      <c r="M8272" s="303" t="s">
        <v>81</v>
      </c>
      <c r="N8272" s="304" t="s">
        <v>53</v>
      </c>
      <c r="O8272" s="49"/>
      <c r="P8272" s="246">
        <f>O8272*H8272</f>
        <v>0</v>
      </c>
      <c r="Q8272" s="246">
        <v>0</v>
      </c>
      <c r="R8272" s="246">
        <f>Q8272*H8272</f>
        <v>0</v>
      </c>
      <c r="S8272" s="246">
        <v>0</v>
      </c>
      <c r="T8272" s="247">
        <f>S8272*H8272</f>
        <v>0</v>
      </c>
      <c r="AR8272" s="25" t="s">
        <v>447</v>
      </c>
      <c r="AT8272" s="25" t="s">
        <v>419</v>
      </c>
      <c r="AU8272" s="25" t="s">
        <v>92</v>
      </c>
      <c r="AY8272" s="25" t="s">
        <v>207</v>
      </c>
      <c r="BE8272" s="248">
        <f>IF(N8272="základní",J8272,0)</f>
        <v>0</v>
      </c>
      <c r="BF8272" s="248">
        <f>IF(N8272="snížená",J8272,0)</f>
        <v>0</v>
      </c>
      <c r="BG8272" s="248">
        <f>IF(N8272="zákl. přenesená",J8272,0)</f>
        <v>0</v>
      </c>
      <c r="BH8272" s="248">
        <f>IF(N8272="sníž. přenesená",J8272,0)</f>
        <v>0</v>
      </c>
      <c r="BI8272" s="248">
        <f>IF(N8272="nulová",J8272,0)</f>
        <v>0</v>
      </c>
      <c r="BJ8272" s="25" t="s">
        <v>90</v>
      </c>
      <c r="BK8272" s="248">
        <f>ROUND(I8272*H8272,2)</f>
        <v>0</v>
      </c>
      <c r="BL8272" s="25" t="s">
        <v>345</v>
      </c>
      <c r="BM8272" s="25" t="s">
        <v>6499</v>
      </c>
    </row>
    <row r="8273" s="1" customFormat="1" ht="16.5" customHeight="1">
      <c r="B8273" s="48"/>
      <c r="C8273" s="295" t="s">
        <v>6500</v>
      </c>
      <c r="D8273" s="295" t="s">
        <v>419</v>
      </c>
      <c r="E8273" s="296" t="s">
        <v>6501</v>
      </c>
      <c r="F8273" s="297" t="s">
        <v>6502</v>
      </c>
      <c r="G8273" s="298" t="s">
        <v>739</v>
      </c>
      <c r="H8273" s="299">
        <v>2</v>
      </c>
      <c r="I8273" s="300"/>
      <c r="J8273" s="301">
        <f>ROUND(I8273*H8273,2)</f>
        <v>0</v>
      </c>
      <c r="K8273" s="297" t="s">
        <v>81</v>
      </c>
      <c r="L8273" s="302"/>
      <c r="M8273" s="303" t="s">
        <v>81</v>
      </c>
      <c r="N8273" s="304" t="s">
        <v>53</v>
      </c>
      <c r="O8273" s="49"/>
      <c r="P8273" s="246">
        <f>O8273*H8273</f>
        <v>0</v>
      </c>
      <c r="Q8273" s="246">
        <v>0</v>
      </c>
      <c r="R8273" s="246">
        <f>Q8273*H8273</f>
        <v>0</v>
      </c>
      <c r="S8273" s="246">
        <v>0</v>
      </c>
      <c r="T8273" s="247">
        <f>S8273*H8273</f>
        <v>0</v>
      </c>
      <c r="AR8273" s="25" t="s">
        <v>447</v>
      </c>
      <c r="AT8273" s="25" t="s">
        <v>419</v>
      </c>
      <c r="AU8273" s="25" t="s">
        <v>92</v>
      </c>
      <c r="AY8273" s="25" t="s">
        <v>207</v>
      </c>
      <c r="BE8273" s="248">
        <f>IF(N8273="základní",J8273,0)</f>
        <v>0</v>
      </c>
      <c r="BF8273" s="248">
        <f>IF(N8273="snížená",J8273,0)</f>
        <v>0</v>
      </c>
      <c r="BG8273" s="248">
        <f>IF(N8273="zákl. přenesená",J8273,0)</f>
        <v>0</v>
      </c>
      <c r="BH8273" s="248">
        <f>IF(N8273="sníž. přenesená",J8273,0)</f>
        <v>0</v>
      </c>
      <c r="BI8273" s="248">
        <f>IF(N8273="nulová",J8273,0)</f>
        <v>0</v>
      </c>
      <c r="BJ8273" s="25" t="s">
        <v>90</v>
      </c>
      <c r="BK8273" s="248">
        <f>ROUND(I8273*H8273,2)</f>
        <v>0</v>
      </c>
      <c r="BL8273" s="25" t="s">
        <v>345</v>
      </c>
      <c r="BM8273" s="25" t="s">
        <v>6503</v>
      </c>
    </row>
    <row r="8274" s="1" customFormat="1" ht="16.5" customHeight="1">
      <c r="B8274" s="48"/>
      <c r="C8274" s="295" t="s">
        <v>6504</v>
      </c>
      <c r="D8274" s="295" t="s">
        <v>419</v>
      </c>
      <c r="E8274" s="296" t="s">
        <v>6505</v>
      </c>
      <c r="F8274" s="297" t="s">
        <v>6506</v>
      </c>
      <c r="G8274" s="298" t="s">
        <v>739</v>
      </c>
      <c r="H8274" s="299">
        <v>1</v>
      </c>
      <c r="I8274" s="300"/>
      <c r="J8274" s="301">
        <f>ROUND(I8274*H8274,2)</f>
        <v>0</v>
      </c>
      <c r="K8274" s="297" t="s">
        <v>81</v>
      </c>
      <c r="L8274" s="302"/>
      <c r="M8274" s="303" t="s">
        <v>81</v>
      </c>
      <c r="N8274" s="304" t="s">
        <v>53</v>
      </c>
      <c r="O8274" s="49"/>
      <c r="P8274" s="246">
        <f>O8274*H8274</f>
        <v>0</v>
      </c>
      <c r="Q8274" s="246">
        <v>0</v>
      </c>
      <c r="R8274" s="246">
        <f>Q8274*H8274</f>
        <v>0</v>
      </c>
      <c r="S8274" s="246">
        <v>0</v>
      </c>
      <c r="T8274" s="247">
        <f>S8274*H8274</f>
        <v>0</v>
      </c>
      <c r="AR8274" s="25" t="s">
        <v>447</v>
      </c>
      <c r="AT8274" s="25" t="s">
        <v>419</v>
      </c>
      <c r="AU8274" s="25" t="s">
        <v>92</v>
      </c>
      <c r="AY8274" s="25" t="s">
        <v>207</v>
      </c>
      <c r="BE8274" s="248">
        <f>IF(N8274="základní",J8274,0)</f>
        <v>0</v>
      </c>
      <c r="BF8274" s="248">
        <f>IF(N8274="snížená",J8274,0)</f>
        <v>0</v>
      </c>
      <c r="BG8274" s="248">
        <f>IF(N8274="zákl. přenesená",J8274,0)</f>
        <v>0</v>
      </c>
      <c r="BH8274" s="248">
        <f>IF(N8274="sníž. přenesená",J8274,0)</f>
        <v>0</v>
      </c>
      <c r="BI8274" s="248">
        <f>IF(N8274="nulová",J8274,0)</f>
        <v>0</v>
      </c>
      <c r="BJ8274" s="25" t="s">
        <v>90</v>
      </c>
      <c r="BK8274" s="248">
        <f>ROUND(I8274*H8274,2)</f>
        <v>0</v>
      </c>
      <c r="BL8274" s="25" t="s">
        <v>345</v>
      </c>
      <c r="BM8274" s="25" t="s">
        <v>6507</v>
      </c>
    </row>
    <row r="8275" s="1" customFormat="1" ht="16.5" customHeight="1">
      <c r="B8275" s="48"/>
      <c r="C8275" s="295" t="s">
        <v>6508</v>
      </c>
      <c r="D8275" s="295" t="s">
        <v>419</v>
      </c>
      <c r="E8275" s="296" t="s">
        <v>6509</v>
      </c>
      <c r="F8275" s="297" t="s">
        <v>6510</v>
      </c>
      <c r="G8275" s="298" t="s">
        <v>739</v>
      </c>
      <c r="H8275" s="299">
        <v>1</v>
      </c>
      <c r="I8275" s="300"/>
      <c r="J8275" s="301">
        <f>ROUND(I8275*H8275,2)</f>
        <v>0</v>
      </c>
      <c r="K8275" s="297" t="s">
        <v>81</v>
      </c>
      <c r="L8275" s="302"/>
      <c r="M8275" s="303" t="s">
        <v>81</v>
      </c>
      <c r="N8275" s="304" t="s">
        <v>53</v>
      </c>
      <c r="O8275" s="49"/>
      <c r="P8275" s="246">
        <f>O8275*H8275</f>
        <v>0</v>
      </c>
      <c r="Q8275" s="246">
        <v>0</v>
      </c>
      <c r="R8275" s="246">
        <f>Q8275*H8275</f>
        <v>0</v>
      </c>
      <c r="S8275" s="246">
        <v>0</v>
      </c>
      <c r="T8275" s="247">
        <f>S8275*H8275</f>
        <v>0</v>
      </c>
      <c r="AR8275" s="25" t="s">
        <v>447</v>
      </c>
      <c r="AT8275" s="25" t="s">
        <v>419</v>
      </c>
      <c r="AU8275" s="25" t="s">
        <v>92</v>
      </c>
      <c r="AY8275" s="25" t="s">
        <v>207</v>
      </c>
      <c r="BE8275" s="248">
        <f>IF(N8275="základní",J8275,0)</f>
        <v>0</v>
      </c>
      <c r="BF8275" s="248">
        <f>IF(N8275="snížená",J8275,0)</f>
        <v>0</v>
      </c>
      <c r="BG8275" s="248">
        <f>IF(N8275="zákl. přenesená",J8275,0)</f>
        <v>0</v>
      </c>
      <c r="BH8275" s="248">
        <f>IF(N8275="sníž. přenesená",J8275,0)</f>
        <v>0</v>
      </c>
      <c r="BI8275" s="248">
        <f>IF(N8275="nulová",J8275,0)</f>
        <v>0</v>
      </c>
      <c r="BJ8275" s="25" t="s">
        <v>90</v>
      </c>
      <c r="BK8275" s="248">
        <f>ROUND(I8275*H8275,2)</f>
        <v>0</v>
      </c>
      <c r="BL8275" s="25" t="s">
        <v>345</v>
      </c>
      <c r="BM8275" s="25" t="s">
        <v>6511</v>
      </c>
    </row>
    <row r="8276" s="1" customFormat="1" ht="16.5" customHeight="1">
      <c r="B8276" s="48"/>
      <c r="C8276" s="295" t="s">
        <v>6512</v>
      </c>
      <c r="D8276" s="295" t="s">
        <v>419</v>
      </c>
      <c r="E8276" s="296" t="s">
        <v>6513</v>
      </c>
      <c r="F8276" s="297" t="s">
        <v>6514</v>
      </c>
      <c r="G8276" s="298" t="s">
        <v>739</v>
      </c>
      <c r="H8276" s="299">
        <v>4</v>
      </c>
      <c r="I8276" s="300"/>
      <c r="J8276" s="301">
        <f>ROUND(I8276*H8276,2)</f>
        <v>0</v>
      </c>
      <c r="K8276" s="297" t="s">
        <v>81</v>
      </c>
      <c r="L8276" s="302"/>
      <c r="M8276" s="303" t="s">
        <v>81</v>
      </c>
      <c r="N8276" s="304" t="s">
        <v>53</v>
      </c>
      <c r="O8276" s="49"/>
      <c r="P8276" s="246">
        <f>O8276*H8276</f>
        <v>0</v>
      </c>
      <c r="Q8276" s="246">
        <v>0</v>
      </c>
      <c r="R8276" s="246">
        <f>Q8276*H8276</f>
        <v>0</v>
      </c>
      <c r="S8276" s="246">
        <v>0</v>
      </c>
      <c r="T8276" s="247">
        <f>S8276*H8276</f>
        <v>0</v>
      </c>
      <c r="AR8276" s="25" t="s">
        <v>447</v>
      </c>
      <c r="AT8276" s="25" t="s">
        <v>419</v>
      </c>
      <c r="AU8276" s="25" t="s">
        <v>92</v>
      </c>
      <c r="AY8276" s="25" t="s">
        <v>207</v>
      </c>
      <c r="BE8276" s="248">
        <f>IF(N8276="základní",J8276,0)</f>
        <v>0</v>
      </c>
      <c r="BF8276" s="248">
        <f>IF(N8276="snížená",J8276,0)</f>
        <v>0</v>
      </c>
      <c r="BG8276" s="248">
        <f>IF(N8276="zákl. přenesená",J8276,0)</f>
        <v>0</v>
      </c>
      <c r="BH8276" s="248">
        <f>IF(N8276="sníž. přenesená",J8276,0)</f>
        <v>0</v>
      </c>
      <c r="BI8276" s="248">
        <f>IF(N8276="nulová",J8276,0)</f>
        <v>0</v>
      </c>
      <c r="BJ8276" s="25" t="s">
        <v>90</v>
      </c>
      <c r="BK8276" s="248">
        <f>ROUND(I8276*H8276,2)</f>
        <v>0</v>
      </c>
      <c r="BL8276" s="25" t="s">
        <v>345</v>
      </c>
      <c r="BM8276" s="25" t="s">
        <v>6515</v>
      </c>
    </row>
    <row r="8277" s="1" customFormat="1" ht="16.5" customHeight="1">
      <c r="B8277" s="48"/>
      <c r="C8277" s="295" t="s">
        <v>6516</v>
      </c>
      <c r="D8277" s="295" t="s">
        <v>419</v>
      </c>
      <c r="E8277" s="296" t="s">
        <v>6517</v>
      </c>
      <c r="F8277" s="297" t="s">
        <v>6518</v>
      </c>
      <c r="G8277" s="298" t="s">
        <v>739</v>
      </c>
      <c r="H8277" s="299">
        <v>3</v>
      </c>
      <c r="I8277" s="300"/>
      <c r="J8277" s="301">
        <f>ROUND(I8277*H8277,2)</f>
        <v>0</v>
      </c>
      <c r="K8277" s="297" t="s">
        <v>81</v>
      </c>
      <c r="L8277" s="302"/>
      <c r="M8277" s="303" t="s">
        <v>81</v>
      </c>
      <c r="N8277" s="304" t="s">
        <v>53</v>
      </c>
      <c r="O8277" s="49"/>
      <c r="P8277" s="246">
        <f>O8277*H8277</f>
        <v>0</v>
      </c>
      <c r="Q8277" s="246">
        <v>0</v>
      </c>
      <c r="R8277" s="246">
        <f>Q8277*H8277</f>
        <v>0</v>
      </c>
      <c r="S8277" s="246">
        <v>0</v>
      </c>
      <c r="T8277" s="247">
        <f>S8277*H8277</f>
        <v>0</v>
      </c>
      <c r="AR8277" s="25" t="s">
        <v>447</v>
      </c>
      <c r="AT8277" s="25" t="s">
        <v>419</v>
      </c>
      <c r="AU8277" s="25" t="s">
        <v>92</v>
      </c>
      <c r="AY8277" s="25" t="s">
        <v>207</v>
      </c>
      <c r="BE8277" s="248">
        <f>IF(N8277="základní",J8277,0)</f>
        <v>0</v>
      </c>
      <c r="BF8277" s="248">
        <f>IF(N8277="snížená",J8277,0)</f>
        <v>0</v>
      </c>
      <c r="BG8277" s="248">
        <f>IF(N8277="zákl. přenesená",J8277,0)</f>
        <v>0</v>
      </c>
      <c r="BH8277" s="248">
        <f>IF(N8277="sníž. přenesená",J8277,0)</f>
        <v>0</v>
      </c>
      <c r="BI8277" s="248">
        <f>IF(N8277="nulová",J8277,0)</f>
        <v>0</v>
      </c>
      <c r="BJ8277" s="25" t="s">
        <v>90</v>
      </c>
      <c r="BK8277" s="248">
        <f>ROUND(I8277*H8277,2)</f>
        <v>0</v>
      </c>
      <c r="BL8277" s="25" t="s">
        <v>345</v>
      </c>
      <c r="BM8277" s="25" t="s">
        <v>6519</v>
      </c>
    </row>
    <row r="8278" s="1" customFormat="1" ht="16.5" customHeight="1">
      <c r="B8278" s="48"/>
      <c r="C8278" s="295" t="s">
        <v>6520</v>
      </c>
      <c r="D8278" s="295" t="s">
        <v>419</v>
      </c>
      <c r="E8278" s="296" t="s">
        <v>6521</v>
      </c>
      <c r="F8278" s="297" t="s">
        <v>6522</v>
      </c>
      <c r="G8278" s="298" t="s">
        <v>739</v>
      </c>
      <c r="H8278" s="299">
        <v>5</v>
      </c>
      <c r="I8278" s="300"/>
      <c r="J8278" s="301">
        <f>ROUND(I8278*H8278,2)</f>
        <v>0</v>
      </c>
      <c r="K8278" s="297" t="s">
        <v>81</v>
      </c>
      <c r="L8278" s="302"/>
      <c r="M8278" s="303" t="s">
        <v>81</v>
      </c>
      <c r="N8278" s="304" t="s">
        <v>53</v>
      </c>
      <c r="O8278" s="49"/>
      <c r="P8278" s="246">
        <f>O8278*H8278</f>
        <v>0</v>
      </c>
      <c r="Q8278" s="246">
        <v>0</v>
      </c>
      <c r="R8278" s="246">
        <f>Q8278*H8278</f>
        <v>0</v>
      </c>
      <c r="S8278" s="246">
        <v>0</v>
      </c>
      <c r="T8278" s="247">
        <f>S8278*H8278</f>
        <v>0</v>
      </c>
      <c r="AR8278" s="25" t="s">
        <v>447</v>
      </c>
      <c r="AT8278" s="25" t="s">
        <v>419</v>
      </c>
      <c r="AU8278" s="25" t="s">
        <v>92</v>
      </c>
      <c r="AY8278" s="25" t="s">
        <v>207</v>
      </c>
      <c r="BE8278" s="248">
        <f>IF(N8278="základní",J8278,0)</f>
        <v>0</v>
      </c>
      <c r="BF8278" s="248">
        <f>IF(N8278="snížená",J8278,0)</f>
        <v>0</v>
      </c>
      <c r="BG8278" s="248">
        <f>IF(N8278="zákl. přenesená",J8278,0)</f>
        <v>0</v>
      </c>
      <c r="BH8278" s="248">
        <f>IF(N8278="sníž. přenesená",J8278,0)</f>
        <v>0</v>
      </c>
      <c r="BI8278" s="248">
        <f>IF(N8278="nulová",J8278,0)</f>
        <v>0</v>
      </c>
      <c r="BJ8278" s="25" t="s">
        <v>90</v>
      </c>
      <c r="BK8278" s="248">
        <f>ROUND(I8278*H8278,2)</f>
        <v>0</v>
      </c>
      <c r="BL8278" s="25" t="s">
        <v>345</v>
      </c>
      <c r="BM8278" s="25" t="s">
        <v>6523</v>
      </c>
    </row>
    <row r="8279" s="1" customFormat="1" ht="16.5" customHeight="1">
      <c r="B8279" s="48"/>
      <c r="C8279" s="295" t="s">
        <v>6524</v>
      </c>
      <c r="D8279" s="295" t="s">
        <v>419</v>
      </c>
      <c r="E8279" s="296" t="s">
        <v>6525</v>
      </c>
      <c r="F8279" s="297" t="s">
        <v>6526</v>
      </c>
      <c r="G8279" s="298" t="s">
        <v>739</v>
      </c>
      <c r="H8279" s="299">
        <v>1</v>
      </c>
      <c r="I8279" s="300"/>
      <c r="J8279" s="301">
        <f>ROUND(I8279*H8279,2)</f>
        <v>0</v>
      </c>
      <c r="K8279" s="297" t="s">
        <v>81</v>
      </c>
      <c r="L8279" s="302"/>
      <c r="M8279" s="303" t="s">
        <v>81</v>
      </c>
      <c r="N8279" s="304" t="s">
        <v>53</v>
      </c>
      <c r="O8279" s="49"/>
      <c r="P8279" s="246">
        <f>O8279*H8279</f>
        <v>0</v>
      </c>
      <c r="Q8279" s="246">
        <v>0</v>
      </c>
      <c r="R8279" s="246">
        <f>Q8279*H8279</f>
        <v>0</v>
      </c>
      <c r="S8279" s="246">
        <v>0</v>
      </c>
      <c r="T8279" s="247">
        <f>S8279*H8279</f>
        <v>0</v>
      </c>
      <c r="AR8279" s="25" t="s">
        <v>447</v>
      </c>
      <c r="AT8279" s="25" t="s">
        <v>419</v>
      </c>
      <c r="AU8279" s="25" t="s">
        <v>92</v>
      </c>
      <c r="AY8279" s="25" t="s">
        <v>207</v>
      </c>
      <c r="BE8279" s="248">
        <f>IF(N8279="základní",J8279,0)</f>
        <v>0</v>
      </c>
      <c r="BF8279" s="248">
        <f>IF(N8279="snížená",J8279,0)</f>
        <v>0</v>
      </c>
      <c r="BG8279" s="248">
        <f>IF(N8279="zákl. přenesená",J8279,0)</f>
        <v>0</v>
      </c>
      <c r="BH8279" s="248">
        <f>IF(N8279="sníž. přenesená",J8279,0)</f>
        <v>0</v>
      </c>
      <c r="BI8279" s="248">
        <f>IF(N8279="nulová",J8279,0)</f>
        <v>0</v>
      </c>
      <c r="BJ8279" s="25" t="s">
        <v>90</v>
      </c>
      <c r="BK8279" s="248">
        <f>ROUND(I8279*H8279,2)</f>
        <v>0</v>
      </c>
      <c r="BL8279" s="25" t="s">
        <v>345</v>
      </c>
      <c r="BM8279" s="25" t="s">
        <v>6527</v>
      </c>
    </row>
    <row r="8280" s="1" customFormat="1" ht="16.5" customHeight="1">
      <c r="B8280" s="48"/>
      <c r="C8280" s="237" t="s">
        <v>6528</v>
      </c>
      <c r="D8280" s="237" t="s">
        <v>209</v>
      </c>
      <c r="E8280" s="238" t="s">
        <v>6529</v>
      </c>
      <c r="F8280" s="239" t="s">
        <v>6530</v>
      </c>
      <c r="G8280" s="240" t="s">
        <v>3475</v>
      </c>
      <c r="H8280" s="305"/>
      <c r="I8280" s="242"/>
      <c r="J8280" s="243">
        <f>ROUND(I8280*H8280,2)</f>
        <v>0</v>
      </c>
      <c r="K8280" s="239" t="s">
        <v>213</v>
      </c>
      <c r="L8280" s="74"/>
      <c r="M8280" s="244" t="s">
        <v>81</v>
      </c>
      <c r="N8280" s="245" t="s">
        <v>53</v>
      </c>
      <c r="O8280" s="49"/>
      <c r="P8280" s="246">
        <f>O8280*H8280</f>
        <v>0</v>
      </c>
      <c r="Q8280" s="246">
        <v>0</v>
      </c>
      <c r="R8280" s="246">
        <f>Q8280*H8280</f>
        <v>0</v>
      </c>
      <c r="S8280" s="246">
        <v>0</v>
      </c>
      <c r="T8280" s="247">
        <f>S8280*H8280</f>
        <v>0</v>
      </c>
      <c r="AR8280" s="25" t="s">
        <v>345</v>
      </c>
      <c r="AT8280" s="25" t="s">
        <v>209</v>
      </c>
      <c r="AU8280" s="25" t="s">
        <v>92</v>
      </c>
      <c r="AY8280" s="25" t="s">
        <v>207</v>
      </c>
      <c r="BE8280" s="248">
        <f>IF(N8280="základní",J8280,0)</f>
        <v>0</v>
      </c>
      <c r="BF8280" s="248">
        <f>IF(N8280="snížená",J8280,0)</f>
        <v>0</v>
      </c>
      <c r="BG8280" s="248">
        <f>IF(N8280="zákl. přenesená",J8280,0)</f>
        <v>0</v>
      </c>
      <c r="BH8280" s="248">
        <f>IF(N8280="sníž. přenesená",J8280,0)</f>
        <v>0</v>
      </c>
      <c r="BI8280" s="248">
        <f>IF(N8280="nulová",J8280,0)</f>
        <v>0</v>
      </c>
      <c r="BJ8280" s="25" t="s">
        <v>90</v>
      </c>
      <c r="BK8280" s="248">
        <f>ROUND(I8280*H8280,2)</f>
        <v>0</v>
      </c>
      <c r="BL8280" s="25" t="s">
        <v>345</v>
      </c>
      <c r="BM8280" s="25" t="s">
        <v>6531</v>
      </c>
    </row>
    <row r="8281" s="1" customFormat="1">
      <c r="B8281" s="48"/>
      <c r="C8281" s="76"/>
      <c r="D8281" s="249" t="s">
        <v>216</v>
      </c>
      <c r="E8281" s="76"/>
      <c r="F8281" s="250" t="s">
        <v>5608</v>
      </c>
      <c r="G8281" s="76"/>
      <c r="H8281" s="76"/>
      <c r="I8281" s="205"/>
      <c r="J8281" s="76"/>
      <c r="K8281" s="76"/>
      <c r="L8281" s="74"/>
      <c r="M8281" s="251"/>
      <c r="N8281" s="49"/>
      <c r="O8281" s="49"/>
      <c r="P8281" s="49"/>
      <c r="Q8281" s="49"/>
      <c r="R8281" s="49"/>
      <c r="S8281" s="49"/>
      <c r="T8281" s="97"/>
      <c r="AT8281" s="25" t="s">
        <v>216</v>
      </c>
      <c r="AU8281" s="25" t="s">
        <v>92</v>
      </c>
    </row>
    <row r="8282" s="11" customFormat="1" ht="29.88" customHeight="1">
      <c r="B8282" s="221"/>
      <c r="C8282" s="222"/>
      <c r="D8282" s="223" t="s">
        <v>82</v>
      </c>
      <c r="E8282" s="235" t="s">
        <v>6532</v>
      </c>
      <c r="F8282" s="235" t="s">
        <v>6533</v>
      </c>
      <c r="G8282" s="222"/>
      <c r="H8282" s="222"/>
      <c r="I8282" s="225"/>
      <c r="J8282" s="236">
        <f>BK8282</f>
        <v>0</v>
      </c>
      <c r="K8282" s="222"/>
      <c r="L8282" s="227"/>
      <c r="M8282" s="228"/>
      <c r="N8282" s="229"/>
      <c r="O8282" s="229"/>
      <c r="P8282" s="230">
        <f>SUM(P8283:P8289)</f>
        <v>0</v>
      </c>
      <c r="Q8282" s="229"/>
      <c r="R8282" s="230">
        <f>SUM(R8283:R8289)</f>
        <v>0</v>
      </c>
      <c r="S8282" s="229"/>
      <c r="T8282" s="231">
        <f>SUM(T8283:T8289)</f>
        <v>0</v>
      </c>
      <c r="AR8282" s="232" t="s">
        <v>92</v>
      </c>
      <c r="AT8282" s="233" t="s">
        <v>82</v>
      </c>
      <c r="AU8282" s="233" t="s">
        <v>90</v>
      </c>
      <c r="AY8282" s="232" t="s">
        <v>207</v>
      </c>
      <c r="BK8282" s="234">
        <f>SUM(BK8283:BK8289)</f>
        <v>0</v>
      </c>
    </row>
    <row r="8283" s="1" customFormat="1" ht="16.5" customHeight="1">
      <c r="B8283" s="48"/>
      <c r="C8283" s="237" t="s">
        <v>3775</v>
      </c>
      <c r="D8283" s="237" t="s">
        <v>209</v>
      </c>
      <c r="E8283" s="238" t="s">
        <v>6534</v>
      </c>
      <c r="F8283" s="239" t="s">
        <v>6535</v>
      </c>
      <c r="G8283" s="240" t="s">
        <v>739</v>
      </c>
      <c r="H8283" s="241">
        <v>13</v>
      </c>
      <c r="I8283" s="242"/>
      <c r="J8283" s="243">
        <f>ROUND(I8283*H8283,2)</f>
        <v>0</v>
      </c>
      <c r="K8283" s="239" t="s">
        <v>81</v>
      </c>
      <c r="L8283" s="74"/>
      <c r="M8283" s="244" t="s">
        <v>81</v>
      </c>
      <c r="N8283" s="245" t="s">
        <v>53</v>
      </c>
      <c r="O8283" s="49"/>
      <c r="P8283" s="246">
        <f>O8283*H8283</f>
        <v>0</v>
      </c>
      <c r="Q8283" s="246">
        <v>0</v>
      </c>
      <c r="R8283" s="246">
        <f>Q8283*H8283</f>
        <v>0</v>
      </c>
      <c r="S8283" s="246">
        <v>0</v>
      </c>
      <c r="T8283" s="247">
        <f>S8283*H8283</f>
        <v>0</v>
      </c>
      <c r="AR8283" s="25" t="s">
        <v>345</v>
      </c>
      <c r="AT8283" s="25" t="s">
        <v>209</v>
      </c>
      <c r="AU8283" s="25" t="s">
        <v>92</v>
      </c>
      <c r="AY8283" s="25" t="s">
        <v>207</v>
      </c>
      <c r="BE8283" s="248">
        <f>IF(N8283="základní",J8283,0)</f>
        <v>0</v>
      </c>
      <c r="BF8283" s="248">
        <f>IF(N8283="snížená",J8283,0)</f>
        <v>0</v>
      </c>
      <c r="BG8283" s="248">
        <f>IF(N8283="zákl. přenesená",J8283,0)</f>
        <v>0</v>
      </c>
      <c r="BH8283" s="248">
        <f>IF(N8283="sníž. přenesená",J8283,0)</f>
        <v>0</v>
      </c>
      <c r="BI8283" s="248">
        <f>IF(N8283="nulová",J8283,0)</f>
        <v>0</v>
      </c>
      <c r="BJ8283" s="25" t="s">
        <v>90</v>
      </c>
      <c r="BK8283" s="248">
        <f>ROUND(I8283*H8283,2)</f>
        <v>0</v>
      </c>
      <c r="BL8283" s="25" t="s">
        <v>345</v>
      </c>
      <c r="BM8283" s="25" t="s">
        <v>6536</v>
      </c>
    </row>
    <row r="8284" s="1" customFormat="1">
      <c r="B8284" s="48"/>
      <c r="C8284" s="76"/>
      <c r="D8284" s="249" t="s">
        <v>396</v>
      </c>
      <c r="E8284" s="76"/>
      <c r="F8284" s="250" t="s">
        <v>6537</v>
      </c>
      <c r="G8284" s="76"/>
      <c r="H8284" s="76"/>
      <c r="I8284" s="205"/>
      <c r="J8284" s="76"/>
      <c r="K8284" s="76"/>
      <c r="L8284" s="74"/>
      <c r="M8284" s="251"/>
      <c r="N8284" s="49"/>
      <c r="O8284" s="49"/>
      <c r="P8284" s="49"/>
      <c r="Q8284" s="49"/>
      <c r="R8284" s="49"/>
      <c r="S8284" s="49"/>
      <c r="T8284" s="97"/>
      <c r="AT8284" s="25" t="s">
        <v>396</v>
      </c>
      <c r="AU8284" s="25" t="s">
        <v>92</v>
      </c>
    </row>
    <row r="8285" s="1" customFormat="1" ht="16.5" customHeight="1">
      <c r="B8285" s="48"/>
      <c r="C8285" s="237" t="s">
        <v>4140</v>
      </c>
      <c r="D8285" s="237" t="s">
        <v>209</v>
      </c>
      <c r="E8285" s="238" t="s">
        <v>6538</v>
      </c>
      <c r="F8285" s="239" t="s">
        <v>6539</v>
      </c>
      <c r="G8285" s="240" t="s">
        <v>739</v>
      </c>
      <c r="H8285" s="241">
        <v>2</v>
      </c>
      <c r="I8285" s="242"/>
      <c r="J8285" s="243">
        <f>ROUND(I8285*H8285,2)</f>
        <v>0</v>
      </c>
      <c r="K8285" s="239" t="s">
        <v>81</v>
      </c>
      <c r="L8285" s="74"/>
      <c r="M8285" s="244" t="s">
        <v>81</v>
      </c>
      <c r="N8285" s="245" t="s">
        <v>53</v>
      </c>
      <c r="O8285" s="49"/>
      <c r="P8285" s="246">
        <f>O8285*H8285</f>
        <v>0</v>
      </c>
      <c r="Q8285" s="246">
        <v>0</v>
      </c>
      <c r="R8285" s="246">
        <f>Q8285*H8285</f>
        <v>0</v>
      </c>
      <c r="S8285" s="246">
        <v>0</v>
      </c>
      <c r="T8285" s="247">
        <f>S8285*H8285</f>
        <v>0</v>
      </c>
      <c r="AR8285" s="25" t="s">
        <v>345</v>
      </c>
      <c r="AT8285" s="25" t="s">
        <v>209</v>
      </c>
      <c r="AU8285" s="25" t="s">
        <v>92</v>
      </c>
      <c r="AY8285" s="25" t="s">
        <v>207</v>
      </c>
      <c r="BE8285" s="248">
        <f>IF(N8285="základní",J8285,0)</f>
        <v>0</v>
      </c>
      <c r="BF8285" s="248">
        <f>IF(N8285="snížená",J8285,0)</f>
        <v>0</v>
      </c>
      <c r="BG8285" s="248">
        <f>IF(N8285="zákl. přenesená",J8285,0)</f>
        <v>0</v>
      </c>
      <c r="BH8285" s="248">
        <f>IF(N8285="sníž. přenesená",J8285,0)</f>
        <v>0</v>
      </c>
      <c r="BI8285" s="248">
        <f>IF(N8285="nulová",J8285,0)</f>
        <v>0</v>
      </c>
      <c r="BJ8285" s="25" t="s">
        <v>90</v>
      </c>
      <c r="BK8285" s="248">
        <f>ROUND(I8285*H8285,2)</f>
        <v>0</v>
      </c>
      <c r="BL8285" s="25" t="s">
        <v>345</v>
      </c>
      <c r="BM8285" s="25" t="s">
        <v>6540</v>
      </c>
    </row>
    <row r="8286" s="1" customFormat="1">
      <c r="B8286" s="48"/>
      <c r="C8286" s="76"/>
      <c r="D8286" s="249" t="s">
        <v>396</v>
      </c>
      <c r="E8286" s="76"/>
      <c r="F8286" s="250" t="s">
        <v>6537</v>
      </c>
      <c r="G8286" s="76"/>
      <c r="H8286" s="76"/>
      <c r="I8286" s="205"/>
      <c r="J8286" s="76"/>
      <c r="K8286" s="76"/>
      <c r="L8286" s="74"/>
      <c r="M8286" s="251"/>
      <c r="N8286" s="49"/>
      <c r="O8286" s="49"/>
      <c r="P8286" s="49"/>
      <c r="Q8286" s="49"/>
      <c r="R8286" s="49"/>
      <c r="S8286" s="49"/>
      <c r="T8286" s="97"/>
      <c r="AT8286" s="25" t="s">
        <v>396</v>
      </c>
      <c r="AU8286" s="25" t="s">
        <v>92</v>
      </c>
    </row>
    <row r="8287" s="1" customFormat="1" ht="25.5" customHeight="1">
      <c r="B8287" s="48"/>
      <c r="C8287" s="237" t="s">
        <v>4434</v>
      </c>
      <c r="D8287" s="237" t="s">
        <v>209</v>
      </c>
      <c r="E8287" s="238" t="s">
        <v>6541</v>
      </c>
      <c r="F8287" s="239" t="s">
        <v>6542</v>
      </c>
      <c r="G8287" s="240" t="s">
        <v>739</v>
      </c>
      <c r="H8287" s="241">
        <v>120</v>
      </c>
      <c r="I8287" s="242"/>
      <c r="J8287" s="243">
        <f>ROUND(I8287*H8287,2)</f>
        <v>0</v>
      </c>
      <c r="K8287" s="239" t="s">
        <v>81</v>
      </c>
      <c r="L8287" s="74"/>
      <c r="M8287" s="244" t="s">
        <v>81</v>
      </c>
      <c r="N8287" s="245" t="s">
        <v>53</v>
      </c>
      <c r="O8287" s="49"/>
      <c r="P8287" s="246">
        <f>O8287*H8287</f>
        <v>0</v>
      </c>
      <c r="Q8287" s="246">
        <v>0</v>
      </c>
      <c r="R8287" s="246">
        <f>Q8287*H8287</f>
        <v>0</v>
      </c>
      <c r="S8287" s="246">
        <v>0</v>
      </c>
      <c r="T8287" s="247">
        <f>S8287*H8287</f>
        <v>0</v>
      </c>
      <c r="AR8287" s="25" t="s">
        <v>345</v>
      </c>
      <c r="AT8287" s="25" t="s">
        <v>209</v>
      </c>
      <c r="AU8287" s="25" t="s">
        <v>92</v>
      </c>
      <c r="AY8287" s="25" t="s">
        <v>207</v>
      </c>
      <c r="BE8287" s="248">
        <f>IF(N8287="základní",J8287,0)</f>
        <v>0</v>
      </c>
      <c r="BF8287" s="248">
        <f>IF(N8287="snížená",J8287,0)</f>
        <v>0</v>
      </c>
      <c r="BG8287" s="248">
        <f>IF(N8287="zákl. přenesená",J8287,0)</f>
        <v>0</v>
      </c>
      <c r="BH8287" s="248">
        <f>IF(N8287="sníž. přenesená",J8287,0)</f>
        <v>0</v>
      </c>
      <c r="BI8287" s="248">
        <f>IF(N8287="nulová",J8287,0)</f>
        <v>0</v>
      </c>
      <c r="BJ8287" s="25" t="s">
        <v>90</v>
      </c>
      <c r="BK8287" s="248">
        <f>ROUND(I8287*H8287,2)</f>
        <v>0</v>
      </c>
      <c r="BL8287" s="25" t="s">
        <v>345</v>
      </c>
      <c r="BM8287" s="25" t="s">
        <v>6543</v>
      </c>
    </row>
    <row r="8288" s="1" customFormat="1" ht="25.5" customHeight="1">
      <c r="B8288" s="48"/>
      <c r="C8288" s="237" t="s">
        <v>4716</v>
      </c>
      <c r="D8288" s="237" t="s">
        <v>209</v>
      </c>
      <c r="E8288" s="238" t="s">
        <v>6544</v>
      </c>
      <c r="F8288" s="239" t="s">
        <v>6545</v>
      </c>
      <c r="G8288" s="240" t="s">
        <v>739</v>
      </c>
      <c r="H8288" s="241">
        <v>120</v>
      </c>
      <c r="I8288" s="242"/>
      <c r="J8288" s="243">
        <f>ROUND(I8288*H8288,2)</f>
        <v>0</v>
      </c>
      <c r="K8288" s="239" t="s">
        <v>81</v>
      </c>
      <c r="L8288" s="74"/>
      <c r="M8288" s="244" t="s">
        <v>81</v>
      </c>
      <c r="N8288" s="245" t="s">
        <v>53</v>
      </c>
      <c r="O8288" s="49"/>
      <c r="P8288" s="246">
        <f>O8288*H8288</f>
        <v>0</v>
      </c>
      <c r="Q8288" s="246">
        <v>0</v>
      </c>
      <c r="R8288" s="246">
        <f>Q8288*H8288</f>
        <v>0</v>
      </c>
      <c r="S8288" s="246">
        <v>0</v>
      </c>
      <c r="T8288" s="247">
        <f>S8288*H8288</f>
        <v>0</v>
      </c>
      <c r="AR8288" s="25" t="s">
        <v>345</v>
      </c>
      <c r="AT8288" s="25" t="s">
        <v>209</v>
      </c>
      <c r="AU8288" s="25" t="s">
        <v>92</v>
      </c>
      <c r="AY8288" s="25" t="s">
        <v>207</v>
      </c>
      <c r="BE8288" s="248">
        <f>IF(N8288="základní",J8288,0)</f>
        <v>0</v>
      </c>
      <c r="BF8288" s="248">
        <f>IF(N8288="snížená",J8288,0)</f>
        <v>0</v>
      </c>
      <c r="BG8288" s="248">
        <f>IF(N8288="zákl. přenesená",J8288,0)</f>
        <v>0</v>
      </c>
      <c r="BH8288" s="248">
        <f>IF(N8288="sníž. přenesená",J8288,0)</f>
        <v>0</v>
      </c>
      <c r="BI8288" s="248">
        <f>IF(N8288="nulová",J8288,0)</f>
        <v>0</v>
      </c>
      <c r="BJ8288" s="25" t="s">
        <v>90</v>
      </c>
      <c r="BK8288" s="248">
        <f>ROUND(I8288*H8288,2)</f>
        <v>0</v>
      </c>
      <c r="BL8288" s="25" t="s">
        <v>345</v>
      </c>
      <c r="BM8288" s="25" t="s">
        <v>6546</v>
      </c>
    </row>
    <row r="8289" s="1" customFormat="1" ht="25.5" customHeight="1">
      <c r="B8289" s="48"/>
      <c r="C8289" s="237" t="s">
        <v>4901</v>
      </c>
      <c r="D8289" s="237" t="s">
        <v>209</v>
      </c>
      <c r="E8289" s="238" t="s">
        <v>6547</v>
      </c>
      <c r="F8289" s="239" t="s">
        <v>6548</v>
      </c>
      <c r="G8289" s="240" t="s">
        <v>739</v>
      </c>
      <c r="H8289" s="241">
        <v>60</v>
      </c>
      <c r="I8289" s="242"/>
      <c r="J8289" s="243">
        <f>ROUND(I8289*H8289,2)</f>
        <v>0</v>
      </c>
      <c r="K8289" s="239" t="s">
        <v>81</v>
      </c>
      <c r="L8289" s="74"/>
      <c r="M8289" s="244" t="s">
        <v>81</v>
      </c>
      <c r="N8289" s="245" t="s">
        <v>53</v>
      </c>
      <c r="O8289" s="49"/>
      <c r="P8289" s="246">
        <f>O8289*H8289</f>
        <v>0</v>
      </c>
      <c r="Q8289" s="246">
        <v>0</v>
      </c>
      <c r="R8289" s="246">
        <f>Q8289*H8289</f>
        <v>0</v>
      </c>
      <c r="S8289" s="246">
        <v>0</v>
      </c>
      <c r="T8289" s="247">
        <f>S8289*H8289</f>
        <v>0</v>
      </c>
      <c r="AR8289" s="25" t="s">
        <v>345</v>
      </c>
      <c r="AT8289" s="25" t="s">
        <v>209</v>
      </c>
      <c r="AU8289" s="25" t="s">
        <v>92</v>
      </c>
      <c r="AY8289" s="25" t="s">
        <v>207</v>
      </c>
      <c r="BE8289" s="248">
        <f>IF(N8289="základní",J8289,0)</f>
        <v>0</v>
      </c>
      <c r="BF8289" s="248">
        <f>IF(N8289="snížená",J8289,0)</f>
        <v>0</v>
      </c>
      <c r="BG8289" s="248">
        <f>IF(N8289="zákl. přenesená",J8289,0)</f>
        <v>0</v>
      </c>
      <c r="BH8289" s="248">
        <f>IF(N8289="sníž. přenesená",J8289,0)</f>
        <v>0</v>
      </c>
      <c r="BI8289" s="248">
        <f>IF(N8289="nulová",J8289,0)</f>
        <v>0</v>
      </c>
      <c r="BJ8289" s="25" t="s">
        <v>90</v>
      </c>
      <c r="BK8289" s="248">
        <f>ROUND(I8289*H8289,2)</f>
        <v>0</v>
      </c>
      <c r="BL8289" s="25" t="s">
        <v>345</v>
      </c>
      <c r="BM8289" s="25" t="s">
        <v>6549</v>
      </c>
    </row>
    <row r="8290" s="11" customFormat="1" ht="37.44" customHeight="1">
      <c r="B8290" s="221"/>
      <c r="C8290" s="222"/>
      <c r="D8290" s="223" t="s">
        <v>82</v>
      </c>
      <c r="E8290" s="224" t="s">
        <v>419</v>
      </c>
      <c r="F8290" s="224" t="s">
        <v>6550</v>
      </c>
      <c r="G8290" s="222"/>
      <c r="H8290" s="222"/>
      <c r="I8290" s="225"/>
      <c r="J8290" s="226">
        <f>BK8290</f>
        <v>0</v>
      </c>
      <c r="K8290" s="222"/>
      <c r="L8290" s="227"/>
      <c r="M8290" s="228"/>
      <c r="N8290" s="229"/>
      <c r="O8290" s="229"/>
      <c r="P8290" s="230">
        <f>P8291</f>
        <v>0</v>
      </c>
      <c r="Q8290" s="229"/>
      <c r="R8290" s="230">
        <f>R8291</f>
        <v>0.075060000000000002</v>
      </c>
      <c r="S8290" s="229"/>
      <c r="T8290" s="231">
        <f>T8291</f>
        <v>0</v>
      </c>
      <c r="AR8290" s="232" t="s">
        <v>233</v>
      </c>
      <c r="AT8290" s="233" t="s">
        <v>82</v>
      </c>
      <c r="AU8290" s="233" t="s">
        <v>83</v>
      </c>
      <c r="AY8290" s="232" t="s">
        <v>207</v>
      </c>
      <c r="BK8290" s="234">
        <f>BK8291</f>
        <v>0</v>
      </c>
    </row>
    <row r="8291" s="11" customFormat="1" ht="19.92" customHeight="1">
      <c r="B8291" s="221"/>
      <c r="C8291" s="222"/>
      <c r="D8291" s="223" t="s">
        <v>82</v>
      </c>
      <c r="E8291" s="235" t="s">
        <v>6551</v>
      </c>
      <c r="F8291" s="235" t="s">
        <v>6552</v>
      </c>
      <c r="G8291" s="222"/>
      <c r="H8291" s="222"/>
      <c r="I8291" s="225"/>
      <c r="J8291" s="236">
        <f>BK8291</f>
        <v>0</v>
      </c>
      <c r="K8291" s="222"/>
      <c r="L8291" s="227"/>
      <c r="M8291" s="228"/>
      <c r="N8291" s="229"/>
      <c r="O8291" s="229"/>
      <c r="P8291" s="230">
        <f>SUM(P8292:P8293)</f>
        <v>0</v>
      </c>
      <c r="Q8291" s="229"/>
      <c r="R8291" s="230">
        <f>SUM(R8292:R8293)</f>
        <v>0.075060000000000002</v>
      </c>
      <c r="S8291" s="229"/>
      <c r="T8291" s="231">
        <f>SUM(T8292:T8293)</f>
        <v>0</v>
      </c>
      <c r="AR8291" s="232" t="s">
        <v>233</v>
      </c>
      <c r="AT8291" s="233" t="s">
        <v>82</v>
      </c>
      <c r="AU8291" s="233" t="s">
        <v>90</v>
      </c>
      <c r="AY8291" s="232" t="s">
        <v>207</v>
      </c>
      <c r="BK8291" s="234">
        <f>SUM(BK8292:BK8293)</f>
        <v>0</v>
      </c>
    </row>
    <row r="8292" s="1" customFormat="1" ht="16.5" customHeight="1">
      <c r="B8292" s="48"/>
      <c r="C8292" s="237" t="s">
        <v>5609</v>
      </c>
      <c r="D8292" s="237" t="s">
        <v>209</v>
      </c>
      <c r="E8292" s="238" t="s">
        <v>6553</v>
      </c>
      <c r="F8292" s="239" t="s">
        <v>6554</v>
      </c>
      <c r="G8292" s="240" t="s">
        <v>3286</v>
      </c>
      <c r="H8292" s="241">
        <v>1</v>
      </c>
      <c r="I8292" s="242"/>
      <c r="J8292" s="243">
        <f>ROUND(I8292*H8292,2)</f>
        <v>0</v>
      </c>
      <c r="K8292" s="239" t="s">
        <v>213</v>
      </c>
      <c r="L8292" s="74"/>
      <c r="M8292" s="244" t="s">
        <v>81</v>
      </c>
      <c r="N8292" s="245" t="s">
        <v>53</v>
      </c>
      <c r="O8292" s="49"/>
      <c r="P8292" s="246">
        <f>O8292*H8292</f>
        <v>0</v>
      </c>
      <c r="Q8292" s="246">
        <v>0.075060000000000002</v>
      </c>
      <c r="R8292" s="246">
        <f>Q8292*H8292</f>
        <v>0.075060000000000002</v>
      </c>
      <c r="S8292" s="246">
        <v>0</v>
      </c>
      <c r="T8292" s="247">
        <f>S8292*H8292</f>
        <v>0</v>
      </c>
      <c r="AR8292" s="25" t="s">
        <v>783</v>
      </c>
      <c r="AT8292" s="25" t="s">
        <v>209</v>
      </c>
      <c r="AU8292" s="25" t="s">
        <v>92</v>
      </c>
      <c r="AY8292" s="25" t="s">
        <v>207</v>
      </c>
      <c r="BE8292" s="248">
        <f>IF(N8292="základní",J8292,0)</f>
        <v>0</v>
      </c>
      <c r="BF8292" s="248">
        <f>IF(N8292="snížená",J8292,0)</f>
        <v>0</v>
      </c>
      <c r="BG8292" s="248">
        <f>IF(N8292="zákl. přenesená",J8292,0)</f>
        <v>0</v>
      </c>
      <c r="BH8292" s="248">
        <f>IF(N8292="sníž. přenesená",J8292,0)</f>
        <v>0</v>
      </c>
      <c r="BI8292" s="248">
        <f>IF(N8292="nulová",J8292,0)</f>
        <v>0</v>
      </c>
      <c r="BJ8292" s="25" t="s">
        <v>90</v>
      </c>
      <c r="BK8292" s="248">
        <f>ROUND(I8292*H8292,2)</f>
        <v>0</v>
      </c>
      <c r="BL8292" s="25" t="s">
        <v>783</v>
      </c>
      <c r="BM8292" s="25" t="s">
        <v>6555</v>
      </c>
    </row>
    <row r="8293" s="1" customFormat="1" ht="16.5" customHeight="1">
      <c r="B8293" s="48"/>
      <c r="C8293" s="295" t="s">
        <v>6556</v>
      </c>
      <c r="D8293" s="295" t="s">
        <v>419</v>
      </c>
      <c r="E8293" s="296" t="s">
        <v>6557</v>
      </c>
      <c r="F8293" s="297" t="s">
        <v>6558</v>
      </c>
      <c r="G8293" s="298" t="s">
        <v>3286</v>
      </c>
      <c r="H8293" s="299">
        <v>1</v>
      </c>
      <c r="I8293" s="300"/>
      <c r="J8293" s="301">
        <f>ROUND(I8293*H8293,2)</f>
        <v>0</v>
      </c>
      <c r="K8293" s="297" t="s">
        <v>81</v>
      </c>
      <c r="L8293" s="302"/>
      <c r="M8293" s="303" t="s">
        <v>81</v>
      </c>
      <c r="N8293" s="306" t="s">
        <v>53</v>
      </c>
      <c r="O8293" s="307"/>
      <c r="P8293" s="308">
        <f>O8293*H8293</f>
        <v>0</v>
      </c>
      <c r="Q8293" s="308">
        <v>0</v>
      </c>
      <c r="R8293" s="308">
        <f>Q8293*H8293</f>
        <v>0</v>
      </c>
      <c r="S8293" s="308">
        <v>0</v>
      </c>
      <c r="T8293" s="309">
        <f>S8293*H8293</f>
        <v>0</v>
      </c>
      <c r="AR8293" s="25" t="s">
        <v>2973</v>
      </c>
      <c r="AT8293" s="25" t="s">
        <v>419</v>
      </c>
      <c r="AU8293" s="25" t="s">
        <v>92</v>
      </c>
      <c r="AY8293" s="25" t="s">
        <v>207</v>
      </c>
      <c r="BE8293" s="248">
        <f>IF(N8293="základní",J8293,0)</f>
        <v>0</v>
      </c>
      <c r="BF8293" s="248">
        <f>IF(N8293="snížená",J8293,0)</f>
        <v>0</v>
      </c>
      <c r="BG8293" s="248">
        <f>IF(N8293="zákl. přenesená",J8293,0)</f>
        <v>0</v>
      </c>
      <c r="BH8293" s="248">
        <f>IF(N8293="sníž. přenesená",J8293,0)</f>
        <v>0</v>
      </c>
      <c r="BI8293" s="248">
        <f>IF(N8293="nulová",J8293,0)</f>
        <v>0</v>
      </c>
      <c r="BJ8293" s="25" t="s">
        <v>90</v>
      </c>
      <c r="BK8293" s="248">
        <f>ROUND(I8293*H8293,2)</f>
        <v>0</v>
      </c>
      <c r="BL8293" s="25" t="s">
        <v>783</v>
      </c>
      <c r="BM8293" s="25" t="s">
        <v>6559</v>
      </c>
    </row>
    <row r="8294" s="1" customFormat="1" ht="6.96" customHeight="1">
      <c r="B8294" s="69"/>
      <c r="C8294" s="70"/>
      <c r="D8294" s="70"/>
      <c r="E8294" s="70"/>
      <c r="F8294" s="70"/>
      <c r="G8294" s="70"/>
      <c r="H8294" s="70"/>
      <c r="I8294" s="180"/>
      <c r="J8294" s="70"/>
      <c r="K8294" s="70"/>
      <c r="L8294" s="74"/>
    </row>
  </sheetData>
  <sheetProtection sheet="1" autoFilter="0" formatColumns="0" formatRows="0" objects="1" scenarios="1" spinCount="100000" saltValue="HDwY/oLsyWZ6zR/NghdMls/015vhwTzIuledHOUOr6h4sSM79Gg5cEKMnm99NLsDhkDki7c6HoBJsPGQeUGK0w==" hashValue="y4RBf3qtMBCceDau5SwmN4sxoPreOVtfFgnMj/0CDzIfdLal2W5JhdHfZqmyptt/PF23oRfNPSlVET+fNDWrgA==" algorithmName="SHA-512" password="CC35"/>
  <autoFilter ref="C114:K8293"/>
  <mergeCells count="13">
    <mergeCell ref="E7:H7"/>
    <mergeCell ref="E9:H9"/>
    <mergeCell ref="E11:H11"/>
    <mergeCell ref="E26:H26"/>
    <mergeCell ref="E47:H47"/>
    <mergeCell ref="E49:H49"/>
    <mergeCell ref="E51:H51"/>
    <mergeCell ref="J55:J56"/>
    <mergeCell ref="E103:H103"/>
    <mergeCell ref="E105:H105"/>
    <mergeCell ref="E107:H107"/>
    <mergeCell ref="G1:H1"/>
    <mergeCell ref="L2:V2"/>
  </mergeCells>
  <hyperlinks>
    <hyperlink ref="F1:G1" location="C2" display="1) Krycí list soupisu"/>
    <hyperlink ref="G1:H1" location="C58" display="2) Rekapitulace"/>
    <hyperlink ref="J1" location="C114"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100</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c r="B8" s="29"/>
      <c r="C8" s="30"/>
      <c r="D8" s="41" t="s">
        <v>149</v>
      </c>
      <c r="E8" s="30"/>
      <c r="F8" s="30"/>
      <c r="G8" s="30"/>
      <c r="H8" s="30"/>
      <c r="I8" s="156"/>
      <c r="J8" s="30"/>
      <c r="K8" s="32"/>
    </row>
    <row r="9" s="1" customFormat="1" ht="16.5" customHeight="1">
      <c r="B9" s="48"/>
      <c r="C9" s="49"/>
      <c r="D9" s="49"/>
      <c r="E9" s="157" t="s">
        <v>150</v>
      </c>
      <c r="F9" s="49"/>
      <c r="G9" s="49"/>
      <c r="H9" s="49"/>
      <c r="I9" s="158"/>
      <c r="J9" s="49"/>
      <c r="K9" s="53"/>
    </row>
    <row r="10" s="1" customFormat="1">
      <c r="B10" s="48"/>
      <c r="C10" s="49"/>
      <c r="D10" s="41" t="s">
        <v>151</v>
      </c>
      <c r="E10" s="49"/>
      <c r="F10" s="49"/>
      <c r="G10" s="49"/>
      <c r="H10" s="49"/>
      <c r="I10" s="158"/>
      <c r="J10" s="49"/>
      <c r="K10" s="53"/>
    </row>
    <row r="11" s="1" customFormat="1" ht="36.96" customHeight="1">
      <c r="B11" s="48"/>
      <c r="C11" s="49"/>
      <c r="D11" s="49"/>
      <c r="E11" s="159" t="s">
        <v>6560</v>
      </c>
      <c r="F11" s="49"/>
      <c r="G11" s="49"/>
      <c r="H11" s="49"/>
      <c r="I11" s="158"/>
      <c r="J11" s="49"/>
      <c r="K11" s="53"/>
    </row>
    <row r="12" s="1" customFormat="1">
      <c r="B12" s="48"/>
      <c r="C12" s="49"/>
      <c r="D12" s="49"/>
      <c r="E12" s="49"/>
      <c r="F12" s="49"/>
      <c r="G12" s="49"/>
      <c r="H12" s="49"/>
      <c r="I12" s="158"/>
      <c r="J12" s="49"/>
      <c r="K12" s="53"/>
    </row>
    <row r="13" s="1" customFormat="1" ht="14.4" customHeight="1">
      <c r="B13" s="48"/>
      <c r="C13" s="49"/>
      <c r="D13" s="41" t="s">
        <v>21</v>
      </c>
      <c r="E13" s="49"/>
      <c r="F13" s="36" t="s">
        <v>81</v>
      </c>
      <c r="G13" s="49"/>
      <c r="H13" s="49"/>
      <c r="I13" s="160" t="s">
        <v>23</v>
      </c>
      <c r="J13" s="36" t="s">
        <v>81</v>
      </c>
      <c r="K13" s="53"/>
    </row>
    <row r="14" s="1" customFormat="1" ht="14.4" customHeight="1">
      <c r="B14" s="48"/>
      <c r="C14" s="49"/>
      <c r="D14" s="41" t="s">
        <v>25</v>
      </c>
      <c r="E14" s="49"/>
      <c r="F14" s="36" t="s">
        <v>26</v>
      </c>
      <c r="G14" s="49"/>
      <c r="H14" s="49"/>
      <c r="I14" s="160" t="s">
        <v>27</v>
      </c>
      <c r="J14" s="161" t="str">
        <f>'Rekapitulace stavby'!AN8</f>
        <v>4. 10. 2017</v>
      </c>
      <c r="K14" s="53"/>
    </row>
    <row r="15" s="1" customFormat="1" ht="10.8" customHeight="1">
      <c r="B15" s="48"/>
      <c r="C15" s="49"/>
      <c r="D15" s="49"/>
      <c r="E15" s="49"/>
      <c r="F15" s="49"/>
      <c r="G15" s="49"/>
      <c r="H15" s="49"/>
      <c r="I15" s="158"/>
      <c r="J15" s="49"/>
      <c r="K15" s="53"/>
    </row>
    <row r="16" s="1" customFormat="1" ht="14.4" customHeight="1">
      <c r="B16" s="48"/>
      <c r="C16" s="49"/>
      <c r="D16" s="41" t="s">
        <v>33</v>
      </c>
      <c r="E16" s="49"/>
      <c r="F16" s="49"/>
      <c r="G16" s="49"/>
      <c r="H16" s="49"/>
      <c r="I16" s="160" t="s">
        <v>34</v>
      </c>
      <c r="J16" s="36" t="s">
        <v>35</v>
      </c>
      <c r="K16" s="53"/>
    </row>
    <row r="17" s="1" customFormat="1" ht="18" customHeight="1">
      <c r="B17" s="48"/>
      <c r="C17" s="49"/>
      <c r="D17" s="49"/>
      <c r="E17" s="36" t="s">
        <v>36</v>
      </c>
      <c r="F17" s="49"/>
      <c r="G17" s="49"/>
      <c r="H17" s="49"/>
      <c r="I17" s="160" t="s">
        <v>37</v>
      </c>
      <c r="J17" s="36" t="s">
        <v>38</v>
      </c>
      <c r="K17" s="53"/>
    </row>
    <row r="18" s="1" customFormat="1" ht="6.96" customHeight="1">
      <c r="B18" s="48"/>
      <c r="C18" s="49"/>
      <c r="D18" s="49"/>
      <c r="E18" s="49"/>
      <c r="F18" s="49"/>
      <c r="G18" s="49"/>
      <c r="H18" s="49"/>
      <c r="I18" s="158"/>
      <c r="J18" s="49"/>
      <c r="K18" s="53"/>
    </row>
    <row r="19" s="1" customFormat="1" ht="14.4" customHeight="1">
      <c r="B19" s="48"/>
      <c r="C19" s="49"/>
      <c r="D19" s="41" t="s">
        <v>39</v>
      </c>
      <c r="E19" s="49"/>
      <c r="F19" s="49"/>
      <c r="G19" s="49"/>
      <c r="H19" s="49"/>
      <c r="I19" s="160" t="s">
        <v>34</v>
      </c>
      <c r="J19" s="36" t="str">
        <f>IF('Rekapitulace stavby'!AN13="Vyplň údaj","",IF('Rekapitulace stavby'!AN13="","",'Rekapitulace stavby'!AN13))</f>
        <v/>
      </c>
      <c r="K19" s="53"/>
    </row>
    <row r="20" s="1" customFormat="1" ht="18" customHeight="1">
      <c r="B20" s="48"/>
      <c r="C20" s="49"/>
      <c r="D20" s="49"/>
      <c r="E20" s="36" t="str">
        <f>IF('Rekapitulace stavby'!E14="Vyplň údaj","",IF('Rekapitulace stavby'!E14="","",'Rekapitulace stavby'!E14))</f>
        <v/>
      </c>
      <c r="F20" s="49"/>
      <c r="G20" s="49"/>
      <c r="H20" s="49"/>
      <c r="I20" s="160" t="s">
        <v>37</v>
      </c>
      <c r="J20" s="36" t="str">
        <f>IF('Rekapitulace stavby'!AN14="Vyplň údaj","",IF('Rekapitulace stavby'!AN14="","",'Rekapitulace stavby'!AN14))</f>
        <v/>
      </c>
      <c r="K20" s="53"/>
    </row>
    <row r="21" s="1" customFormat="1" ht="6.96" customHeight="1">
      <c r="B21" s="48"/>
      <c r="C21" s="49"/>
      <c r="D21" s="49"/>
      <c r="E21" s="49"/>
      <c r="F21" s="49"/>
      <c r="G21" s="49"/>
      <c r="H21" s="49"/>
      <c r="I21" s="158"/>
      <c r="J21" s="49"/>
      <c r="K21" s="53"/>
    </row>
    <row r="22" s="1" customFormat="1" ht="14.4" customHeight="1">
      <c r="B22" s="48"/>
      <c r="C22" s="49"/>
      <c r="D22" s="41" t="s">
        <v>41</v>
      </c>
      <c r="E22" s="49"/>
      <c r="F22" s="49"/>
      <c r="G22" s="49"/>
      <c r="H22" s="49"/>
      <c r="I22" s="160" t="s">
        <v>34</v>
      </c>
      <c r="J22" s="36" t="s">
        <v>42</v>
      </c>
      <c r="K22" s="53"/>
    </row>
    <row r="23" s="1" customFormat="1" ht="18" customHeight="1">
      <c r="B23" s="48"/>
      <c r="C23" s="49"/>
      <c r="D23" s="49"/>
      <c r="E23" s="36" t="s">
        <v>43</v>
      </c>
      <c r="F23" s="49"/>
      <c r="G23" s="49"/>
      <c r="H23" s="49"/>
      <c r="I23" s="160" t="s">
        <v>37</v>
      </c>
      <c r="J23" s="36" t="s">
        <v>44</v>
      </c>
      <c r="K23" s="53"/>
    </row>
    <row r="24" s="1" customFormat="1" ht="6.96" customHeight="1">
      <c r="B24" s="48"/>
      <c r="C24" s="49"/>
      <c r="D24" s="49"/>
      <c r="E24" s="49"/>
      <c r="F24" s="49"/>
      <c r="G24" s="49"/>
      <c r="H24" s="49"/>
      <c r="I24" s="158"/>
      <c r="J24" s="49"/>
      <c r="K24" s="53"/>
    </row>
    <row r="25" s="1" customFormat="1" ht="14.4" customHeight="1">
      <c r="B25" s="48"/>
      <c r="C25" s="49"/>
      <c r="D25" s="41" t="s">
        <v>46</v>
      </c>
      <c r="E25" s="49"/>
      <c r="F25" s="49"/>
      <c r="G25" s="49"/>
      <c r="H25" s="49"/>
      <c r="I25" s="158"/>
      <c r="J25" s="49"/>
      <c r="K25" s="53"/>
    </row>
    <row r="26" s="7" customFormat="1" ht="16.5" customHeight="1">
      <c r="B26" s="162"/>
      <c r="C26" s="163"/>
      <c r="D26" s="163"/>
      <c r="E26" s="46" t="s">
        <v>6561</v>
      </c>
      <c r="F26" s="46"/>
      <c r="G26" s="46"/>
      <c r="H26" s="46"/>
      <c r="I26" s="164"/>
      <c r="J26" s="163"/>
      <c r="K26" s="165"/>
    </row>
    <row r="27" s="1" customFormat="1" ht="6.96" customHeight="1">
      <c r="B27" s="48"/>
      <c r="C27" s="49"/>
      <c r="D27" s="49"/>
      <c r="E27" s="49"/>
      <c r="F27" s="49"/>
      <c r="G27" s="49"/>
      <c r="H27" s="49"/>
      <c r="I27" s="158"/>
      <c r="J27" s="49"/>
      <c r="K27" s="53"/>
    </row>
    <row r="28" s="1" customFormat="1" ht="6.96" customHeight="1">
      <c r="B28" s="48"/>
      <c r="C28" s="49"/>
      <c r="D28" s="108"/>
      <c r="E28" s="108"/>
      <c r="F28" s="108"/>
      <c r="G28" s="108"/>
      <c r="H28" s="108"/>
      <c r="I28" s="166"/>
      <c r="J28" s="108"/>
      <c r="K28" s="167"/>
    </row>
    <row r="29" s="1" customFormat="1" ht="25.44" customHeight="1">
      <c r="B29" s="48"/>
      <c r="C29" s="49"/>
      <c r="D29" s="168" t="s">
        <v>48</v>
      </c>
      <c r="E29" s="49"/>
      <c r="F29" s="49"/>
      <c r="G29" s="49"/>
      <c r="H29" s="49"/>
      <c r="I29" s="158"/>
      <c r="J29" s="169">
        <f>ROUND(J87,2)</f>
        <v>0</v>
      </c>
      <c r="K29" s="53"/>
    </row>
    <row r="30" s="1" customFormat="1" ht="6.96" customHeight="1">
      <c r="B30" s="48"/>
      <c r="C30" s="49"/>
      <c r="D30" s="108"/>
      <c r="E30" s="108"/>
      <c r="F30" s="108"/>
      <c r="G30" s="108"/>
      <c r="H30" s="108"/>
      <c r="I30" s="166"/>
      <c r="J30" s="108"/>
      <c r="K30" s="167"/>
    </row>
    <row r="31" s="1" customFormat="1" ht="14.4" customHeight="1">
      <c r="B31" s="48"/>
      <c r="C31" s="49"/>
      <c r="D31" s="49"/>
      <c r="E31" s="49"/>
      <c r="F31" s="54" t="s">
        <v>50</v>
      </c>
      <c r="G31" s="49"/>
      <c r="H31" s="49"/>
      <c r="I31" s="170" t="s">
        <v>49</v>
      </c>
      <c r="J31" s="54" t="s">
        <v>51</v>
      </c>
      <c r="K31" s="53"/>
    </row>
    <row r="32" s="1" customFormat="1" ht="14.4" customHeight="1">
      <c r="B32" s="48"/>
      <c r="C32" s="49"/>
      <c r="D32" s="57" t="s">
        <v>52</v>
      </c>
      <c r="E32" s="57" t="s">
        <v>53</v>
      </c>
      <c r="F32" s="171">
        <f>ROUND(SUM(BE87:BE194), 2)</f>
        <v>0</v>
      </c>
      <c r="G32" s="49"/>
      <c r="H32" s="49"/>
      <c r="I32" s="172">
        <v>0.20999999999999999</v>
      </c>
      <c r="J32" s="171">
        <f>ROUND(ROUND((SUM(BE87:BE194)), 2)*I32, 2)</f>
        <v>0</v>
      </c>
      <c r="K32" s="53"/>
    </row>
    <row r="33" s="1" customFormat="1" ht="14.4" customHeight="1">
      <c r="B33" s="48"/>
      <c r="C33" s="49"/>
      <c r="D33" s="49"/>
      <c r="E33" s="57" t="s">
        <v>54</v>
      </c>
      <c r="F33" s="171">
        <f>ROUND(SUM(BF87:BF194), 2)</f>
        <v>0</v>
      </c>
      <c r="G33" s="49"/>
      <c r="H33" s="49"/>
      <c r="I33" s="172">
        <v>0.14999999999999999</v>
      </c>
      <c r="J33" s="171">
        <f>ROUND(ROUND((SUM(BF87:BF194)), 2)*I33, 2)</f>
        <v>0</v>
      </c>
      <c r="K33" s="53"/>
    </row>
    <row r="34" hidden="1" s="1" customFormat="1" ht="14.4" customHeight="1">
      <c r="B34" s="48"/>
      <c r="C34" s="49"/>
      <c r="D34" s="49"/>
      <c r="E34" s="57" t="s">
        <v>55</v>
      </c>
      <c r="F34" s="171">
        <f>ROUND(SUM(BG87:BG194), 2)</f>
        <v>0</v>
      </c>
      <c r="G34" s="49"/>
      <c r="H34" s="49"/>
      <c r="I34" s="172">
        <v>0.20999999999999999</v>
      </c>
      <c r="J34" s="171">
        <v>0</v>
      </c>
      <c r="K34" s="53"/>
    </row>
    <row r="35" hidden="1" s="1" customFormat="1" ht="14.4" customHeight="1">
      <c r="B35" s="48"/>
      <c r="C35" s="49"/>
      <c r="D35" s="49"/>
      <c r="E35" s="57" t="s">
        <v>56</v>
      </c>
      <c r="F35" s="171">
        <f>ROUND(SUM(BH87:BH194), 2)</f>
        <v>0</v>
      </c>
      <c r="G35" s="49"/>
      <c r="H35" s="49"/>
      <c r="I35" s="172">
        <v>0.14999999999999999</v>
      </c>
      <c r="J35" s="171">
        <v>0</v>
      </c>
      <c r="K35" s="53"/>
    </row>
    <row r="36" hidden="1" s="1" customFormat="1" ht="14.4" customHeight="1">
      <c r="B36" s="48"/>
      <c r="C36" s="49"/>
      <c r="D36" s="49"/>
      <c r="E36" s="57" t="s">
        <v>57</v>
      </c>
      <c r="F36" s="171">
        <f>ROUND(SUM(BI87:BI194), 2)</f>
        <v>0</v>
      </c>
      <c r="G36" s="49"/>
      <c r="H36" s="49"/>
      <c r="I36" s="172">
        <v>0</v>
      </c>
      <c r="J36" s="171">
        <v>0</v>
      </c>
      <c r="K36" s="53"/>
    </row>
    <row r="37" s="1" customFormat="1" ht="6.96" customHeight="1">
      <c r="B37" s="48"/>
      <c r="C37" s="49"/>
      <c r="D37" s="49"/>
      <c r="E37" s="49"/>
      <c r="F37" s="49"/>
      <c r="G37" s="49"/>
      <c r="H37" s="49"/>
      <c r="I37" s="158"/>
      <c r="J37" s="49"/>
      <c r="K37" s="53"/>
    </row>
    <row r="38" s="1" customFormat="1" ht="25.44" customHeight="1">
      <c r="B38" s="48"/>
      <c r="C38" s="173"/>
      <c r="D38" s="174" t="s">
        <v>58</v>
      </c>
      <c r="E38" s="100"/>
      <c r="F38" s="100"/>
      <c r="G38" s="175" t="s">
        <v>59</v>
      </c>
      <c r="H38" s="176" t="s">
        <v>60</v>
      </c>
      <c r="I38" s="177"/>
      <c r="J38" s="178">
        <f>SUM(J29:J36)</f>
        <v>0</v>
      </c>
      <c r="K38" s="179"/>
    </row>
    <row r="39" s="1" customFormat="1" ht="14.4" customHeight="1">
      <c r="B39" s="69"/>
      <c r="C39" s="70"/>
      <c r="D39" s="70"/>
      <c r="E39" s="70"/>
      <c r="F39" s="70"/>
      <c r="G39" s="70"/>
      <c r="H39" s="70"/>
      <c r="I39" s="180"/>
      <c r="J39" s="70"/>
      <c r="K39" s="71"/>
    </row>
    <row r="43" s="1" customFormat="1" ht="6.96" customHeight="1">
      <c r="B43" s="181"/>
      <c r="C43" s="182"/>
      <c r="D43" s="182"/>
      <c r="E43" s="182"/>
      <c r="F43" s="182"/>
      <c r="G43" s="182"/>
      <c r="H43" s="182"/>
      <c r="I43" s="183"/>
      <c r="J43" s="182"/>
      <c r="K43" s="184"/>
    </row>
    <row r="44" s="1" customFormat="1" ht="36.96" customHeight="1">
      <c r="B44" s="48"/>
      <c r="C44" s="31" t="s">
        <v>153</v>
      </c>
      <c r="D44" s="49"/>
      <c r="E44" s="49"/>
      <c r="F44" s="49"/>
      <c r="G44" s="49"/>
      <c r="H44" s="49"/>
      <c r="I44" s="158"/>
      <c r="J44" s="49"/>
      <c r="K44" s="53"/>
    </row>
    <row r="45" s="1" customFormat="1" ht="6.96" customHeight="1">
      <c r="B45" s="48"/>
      <c r="C45" s="49"/>
      <c r="D45" s="49"/>
      <c r="E45" s="49"/>
      <c r="F45" s="49"/>
      <c r="G45" s="49"/>
      <c r="H45" s="49"/>
      <c r="I45" s="158"/>
      <c r="J45" s="49"/>
      <c r="K45" s="53"/>
    </row>
    <row r="46" s="1" customFormat="1" ht="14.4" customHeight="1">
      <c r="B46" s="48"/>
      <c r="C46" s="41" t="s">
        <v>19</v>
      </c>
      <c r="D46" s="49"/>
      <c r="E46" s="49"/>
      <c r="F46" s="49"/>
      <c r="G46" s="49"/>
      <c r="H46" s="49"/>
      <c r="I46" s="158"/>
      <c r="J46" s="49"/>
      <c r="K46" s="53"/>
    </row>
    <row r="47" s="1" customFormat="1" ht="16.5" customHeight="1">
      <c r="B47" s="48"/>
      <c r="C47" s="49"/>
      <c r="D47" s="49"/>
      <c r="E47" s="157" t="str">
        <f>E7</f>
        <v>Rekonstrukce objektu C v Lednici - 2018_06_18</v>
      </c>
      <c r="F47" s="41"/>
      <c r="G47" s="41"/>
      <c r="H47" s="41"/>
      <c r="I47" s="158"/>
      <c r="J47" s="49"/>
      <c r="K47" s="53"/>
    </row>
    <row r="48">
      <c r="B48" s="29"/>
      <c r="C48" s="41" t="s">
        <v>149</v>
      </c>
      <c r="D48" s="30"/>
      <c r="E48" s="30"/>
      <c r="F48" s="30"/>
      <c r="G48" s="30"/>
      <c r="H48" s="30"/>
      <c r="I48" s="156"/>
      <c r="J48" s="30"/>
      <c r="K48" s="32"/>
    </row>
    <row r="49" s="1" customFormat="1" ht="16.5" customHeight="1">
      <c r="B49" s="48"/>
      <c r="C49" s="49"/>
      <c r="D49" s="49"/>
      <c r="E49" s="157" t="s">
        <v>150</v>
      </c>
      <c r="F49" s="49"/>
      <c r="G49" s="49"/>
      <c r="H49" s="49"/>
      <c r="I49" s="158"/>
      <c r="J49" s="49"/>
      <c r="K49" s="53"/>
    </row>
    <row r="50" s="1" customFormat="1" ht="14.4" customHeight="1">
      <c r="B50" s="48"/>
      <c r="C50" s="41" t="s">
        <v>151</v>
      </c>
      <c r="D50" s="49"/>
      <c r="E50" s="49"/>
      <c r="F50" s="49"/>
      <c r="G50" s="49"/>
      <c r="H50" s="49"/>
      <c r="I50" s="158"/>
      <c r="J50" s="49"/>
      <c r="K50" s="53"/>
    </row>
    <row r="51" s="1" customFormat="1" ht="17.25" customHeight="1">
      <c r="B51" s="48"/>
      <c r="C51" s="49"/>
      <c r="D51" s="49"/>
      <c r="E51" s="159" t="str">
        <f>E11</f>
        <v>EL - Elektroinstalace</v>
      </c>
      <c r="F51" s="49"/>
      <c r="G51" s="49"/>
      <c r="H51" s="49"/>
      <c r="I51" s="158"/>
      <c r="J51" s="49"/>
      <c r="K51" s="53"/>
    </row>
    <row r="52" s="1" customFormat="1" ht="6.96" customHeight="1">
      <c r="B52" s="48"/>
      <c r="C52" s="49"/>
      <c r="D52" s="49"/>
      <c r="E52" s="49"/>
      <c r="F52" s="49"/>
      <c r="G52" s="49"/>
      <c r="H52" s="49"/>
      <c r="I52" s="158"/>
      <c r="J52" s="49"/>
      <c r="K52" s="53"/>
    </row>
    <row r="53" s="1" customFormat="1" ht="18" customHeight="1">
      <c r="B53" s="48"/>
      <c r="C53" s="41" t="s">
        <v>25</v>
      </c>
      <c r="D53" s="49"/>
      <c r="E53" s="49"/>
      <c r="F53" s="36" t="str">
        <f>F14</f>
        <v>Lednice</v>
      </c>
      <c r="G53" s="49"/>
      <c r="H53" s="49"/>
      <c r="I53" s="160" t="s">
        <v>27</v>
      </c>
      <c r="J53" s="161" t="str">
        <f>IF(J14="","",J14)</f>
        <v>4. 10. 2017</v>
      </c>
      <c r="K53" s="53"/>
    </row>
    <row r="54" s="1" customFormat="1" ht="6.96" customHeight="1">
      <c r="B54" s="48"/>
      <c r="C54" s="49"/>
      <c r="D54" s="49"/>
      <c r="E54" s="49"/>
      <c r="F54" s="49"/>
      <c r="G54" s="49"/>
      <c r="H54" s="49"/>
      <c r="I54" s="158"/>
      <c r="J54" s="49"/>
      <c r="K54" s="53"/>
    </row>
    <row r="55" s="1" customFormat="1">
      <c r="B55" s="48"/>
      <c r="C55" s="41" t="s">
        <v>33</v>
      </c>
      <c r="D55" s="49"/>
      <c r="E55" s="49"/>
      <c r="F55" s="36" t="str">
        <f>E17</f>
        <v>Mendelova univerzita v Brně, Zemědělská 1, Brno</v>
      </c>
      <c r="G55" s="49"/>
      <c r="H55" s="49"/>
      <c r="I55" s="160" t="s">
        <v>41</v>
      </c>
      <c r="J55" s="46" t="str">
        <f>E23</f>
        <v>RUDIŠ-RUDIŠ ARCHITEKTI, s.r.o.</v>
      </c>
      <c r="K55" s="53"/>
    </row>
    <row r="56" s="1" customFormat="1" ht="14.4" customHeight="1">
      <c r="B56" s="48"/>
      <c r="C56" s="41" t="s">
        <v>39</v>
      </c>
      <c r="D56" s="49"/>
      <c r="E56" s="49"/>
      <c r="F56" s="36" t="str">
        <f>IF(E20="","",E20)</f>
        <v/>
      </c>
      <c r="G56" s="49"/>
      <c r="H56" s="49"/>
      <c r="I56" s="158"/>
      <c r="J56" s="185"/>
      <c r="K56" s="53"/>
    </row>
    <row r="57" s="1" customFormat="1" ht="10.32" customHeight="1">
      <c r="B57" s="48"/>
      <c r="C57" s="49"/>
      <c r="D57" s="49"/>
      <c r="E57" s="49"/>
      <c r="F57" s="49"/>
      <c r="G57" s="49"/>
      <c r="H57" s="49"/>
      <c r="I57" s="158"/>
      <c r="J57" s="49"/>
      <c r="K57" s="53"/>
    </row>
    <row r="58" s="1" customFormat="1" ht="29.28" customHeight="1">
      <c r="B58" s="48"/>
      <c r="C58" s="186" t="s">
        <v>154</v>
      </c>
      <c r="D58" s="173"/>
      <c r="E58" s="173"/>
      <c r="F58" s="173"/>
      <c r="G58" s="173"/>
      <c r="H58" s="173"/>
      <c r="I58" s="187"/>
      <c r="J58" s="188" t="s">
        <v>155</v>
      </c>
      <c r="K58" s="189"/>
    </row>
    <row r="59" s="1" customFormat="1" ht="10.32" customHeight="1">
      <c r="B59" s="48"/>
      <c r="C59" s="49"/>
      <c r="D59" s="49"/>
      <c r="E59" s="49"/>
      <c r="F59" s="49"/>
      <c r="G59" s="49"/>
      <c r="H59" s="49"/>
      <c r="I59" s="158"/>
      <c r="J59" s="49"/>
      <c r="K59" s="53"/>
    </row>
    <row r="60" s="1" customFormat="1" ht="29.28" customHeight="1">
      <c r="B60" s="48"/>
      <c r="C60" s="190" t="s">
        <v>156</v>
      </c>
      <c r="D60" s="49"/>
      <c r="E60" s="49"/>
      <c r="F60" s="49"/>
      <c r="G60" s="49"/>
      <c r="H60" s="49"/>
      <c r="I60" s="158"/>
      <c r="J60" s="169">
        <f>J87</f>
        <v>0</v>
      </c>
      <c r="K60" s="53"/>
      <c r="AU60" s="25" t="s">
        <v>157</v>
      </c>
    </row>
    <row r="61" s="8" customFormat="1" ht="24.96" customHeight="1">
      <c r="B61" s="191"/>
      <c r="C61" s="192"/>
      <c r="D61" s="193" t="s">
        <v>6562</v>
      </c>
      <c r="E61" s="194"/>
      <c r="F61" s="194"/>
      <c r="G61" s="194"/>
      <c r="H61" s="194"/>
      <c r="I61" s="195"/>
      <c r="J61" s="196">
        <f>J88</f>
        <v>0</v>
      </c>
      <c r="K61" s="197"/>
    </row>
    <row r="62" s="9" customFormat="1" ht="19.92" customHeight="1">
      <c r="B62" s="198"/>
      <c r="C62" s="199"/>
      <c r="D62" s="200" t="s">
        <v>6563</v>
      </c>
      <c r="E62" s="201"/>
      <c r="F62" s="201"/>
      <c r="G62" s="201"/>
      <c r="H62" s="201"/>
      <c r="I62" s="202"/>
      <c r="J62" s="203">
        <f>J89</f>
        <v>0</v>
      </c>
      <c r="K62" s="204"/>
    </row>
    <row r="63" s="9" customFormat="1" ht="19.92" customHeight="1">
      <c r="B63" s="198"/>
      <c r="C63" s="199"/>
      <c r="D63" s="200" t="s">
        <v>6564</v>
      </c>
      <c r="E63" s="201"/>
      <c r="F63" s="201"/>
      <c r="G63" s="201"/>
      <c r="H63" s="201"/>
      <c r="I63" s="202"/>
      <c r="J63" s="203">
        <f>J172</f>
        <v>0</v>
      </c>
      <c r="K63" s="204"/>
    </row>
    <row r="64" s="9" customFormat="1" ht="19.92" customHeight="1">
      <c r="B64" s="198"/>
      <c r="C64" s="199"/>
      <c r="D64" s="200" t="s">
        <v>6565</v>
      </c>
      <c r="E64" s="201"/>
      <c r="F64" s="201"/>
      <c r="G64" s="201"/>
      <c r="H64" s="201"/>
      <c r="I64" s="202"/>
      <c r="J64" s="203">
        <f>J179</f>
        <v>0</v>
      </c>
      <c r="K64" s="204"/>
    </row>
    <row r="65" s="9" customFormat="1" ht="19.92" customHeight="1">
      <c r="B65" s="198"/>
      <c r="C65" s="199"/>
      <c r="D65" s="200" t="s">
        <v>6566</v>
      </c>
      <c r="E65" s="201"/>
      <c r="F65" s="201"/>
      <c r="G65" s="201"/>
      <c r="H65" s="201"/>
      <c r="I65" s="202"/>
      <c r="J65" s="203">
        <f>J181</f>
        <v>0</v>
      </c>
      <c r="K65" s="204"/>
    </row>
    <row r="66" s="1" customFormat="1" ht="21.84" customHeight="1">
      <c r="B66" s="48"/>
      <c r="C66" s="49"/>
      <c r="D66" s="49"/>
      <c r="E66" s="49"/>
      <c r="F66" s="49"/>
      <c r="G66" s="49"/>
      <c r="H66" s="49"/>
      <c r="I66" s="158"/>
      <c r="J66" s="49"/>
      <c r="K66" s="53"/>
    </row>
    <row r="67" s="1" customFormat="1" ht="6.96" customHeight="1">
      <c r="B67" s="69"/>
      <c r="C67" s="70"/>
      <c r="D67" s="70"/>
      <c r="E67" s="70"/>
      <c r="F67" s="70"/>
      <c r="G67" s="70"/>
      <c r="H67" s="70"/>
      <c r="I67" s="180"/>
      <c r="J67" s="70"/>
      <c r="K67" s="71"/>
    </row>
    <row r="71" s="1" customFormat="1" ht="6.96" customHeight="1">
      <c r="B71" s="72"/>
      <c r="C71" s="73"/>
      <c r="D71" s="73"/>
      <c r="E71" s="73"/>
      <c r="F71" s="73"/>
      <c r="G71" s="73"/>
      <c r="H71" s="73"/>
      <c r="I71" s="183"/>
      <c r="J71" s="73"/>
      <c r="K71" s="73"/>
      <c r="L71" s="74"/>
    </row>
    <row r="72" s="1" customFormat="1" ht="36.96" customHeight="1">
      <c r="B72" s="48"/>
      <c r="C72" s="75" t="s">
        <v>191</v>
      </c>
      <c r="D72" s="76"/>
      <c r="E72" s="76"/>
      <c r="F72" s="76"/>
      <c r="G72" s="76"/>
      <c r="H72" s="76"/>
      <c r="I72" s="205"/>
      <c r="J72" s="76"/>
      <c r="K72" s="76"/>
      <c r="L72" s="74"/>
    </row>
    <row r="73" s="1" customFormat="1" ht="6.96" customHeight="1">
      <c r="B73" s="48"/>
      <c r="C73" s="76"/>
      <c r="D73" s="76"/>
      <c r="E73" s="76"/>
      <c r="F73" s="76"/>
      <c r="G73" s="76"/>
      <c r="H73" s="76"/>
      <c r="I73" s="205"/>
      <c r="J73" s="76"/>
      <c r="K73" s="76"/>
      <c r="L73" s="74"/>
    </row>
    <row r="74" s="1" customFormat="1" ht="14.4" customHeight="1">
      <c r="B74" s="48"/>
      <c r="C74" s="78" t="s">
        <v>19</v>
      </c>
      <c r="D74" s="76"/>
      <c r="E74" s="76"/>
      <c r="F74" s="76"/>
      <c r="G74" s="76"/>
      <c r="H74" s="76"/>
      <c r="I74" s="205"/>
      <c r="J74" s="76"/>
      <c r="K74" s="76"/>
      <c r="L74" s="74"/>
    </row>
    <row r="75" s="1" customFormat="1" ht="16.5" customHeight="1">
      <c r="B75" s="48"/>
      <c r="C75" s="76"/>
      <c r="D75" s="76"/>
      <c r="E75" s="206" t="str">
        <f>E7</f>
        <v>Rekonstrukce objektu C v Lednici - 2018_06_18</v>
      </c>
      <c r="F75" s="78"/>
      <c r="G75" s="78"/>
      <c r="H75" s="78"/>
      <c r="I75" s="205"/>
      <c r="J75" s="76"/>
      <c r="K75" s="76"/>
      <c r="L75" s="74"/>
    </row>
    <row r="76">
      <c r="B76" s="29"/>
      <c r="C76" s="78" t="s">
        <v>149</v>
      </c>
      <c r="D76" s="207"/>
      <c r="E76" s="207"/>
      <c r="F76" s="207"/>
      <c r="G76" s="207"/>
      <c r="H76" s="207"/>
      <c r="I76" s="150"/>
      <c r="J76" s="207"/>
      <c r="K76" s="207"/>
      <c r="L76" s="208"/>
    </row>
    <row r="77" s="1" customFormat="1" ht="16.5" customHeight="1">
      <c r="B77" s="48"/>
      <c r="C77" s="76"/>
      <c r="D77" s="76"/>
      <c r="E77" s="206" t="s">
        <v>150</v>
      </c>
      <c r="F77" s="76"/>
      <c r="G77" s="76"/>
      <c r="H77" s="76"/>
      <c r="I77" s="205"/>
      <c r="J77" s="76"/>
      <c r="K77" s="76"/>
      <c r="L77" s="74"/>
    </row>
    <row r="78" s="1" customFormat="1" ht="14.4" customHeight="1">
      <c r="B78" s="48"/>
      <c r="C78" s="78" t="s">
        <v>151</v>
      </c>
      <c r="D78" s="76"/>
      <c r="E78" s="76"/>
      <c r="F78" s="76"/>
      <c r="G78" s="76"/>
      <c r="H78" s="76"/>
      <c r="I78" s="205"/>
      <c r="J78" s="76"/>
      <c r="K78" s="76"/>
      <c r="L78" s="74"/>
    </row>
    <row r="79" s="1" customFormat="1" ht="17.25" customHeight="1">
      <c r="B79" s="48"/>
      <c r="C79" s="76"/>
      <c r="D79" s="76"/>
      <c r="E79" s="84" t="str">
        <f>E11</f>
        <v>EL - Elektroinstalace</v>
      </c>
      <c r="F79" s="76"/>
      <c r="G79" s="76"/>
      <c r="H79" s="76"/>
      <c r="I79" s="205"/>
      <c r="J79" s="76"/>
      <c r="K79" s="76"/>
      <c r="L79" s="74"/>
    </row>
    <row r="80" s="1" customFormat="1" ht="6.96" customHeight="1">
      <c r="B80" s="48"/>
      <c r="C80" s="76"/>
      <c r="D80" s="76"/>
      <c r="E80" s="76"/>
      <c r="F80" s="76"/>
      <c r="G80" s="76"/>
      <c r="H80" s="76"/>
      <c r="I80" s="205"/>
      <c r="J80" s="76"/>
      <c r="K80" s="76"/>
      <c r="L80" s="74"/>
    </row>
    <row r="81" s="1" customFormat="1" ht="18" customHeight="1">
      <c r="B81" s="48"/>
      <c r="C81" s="78" t="s">
        <v>25</v>
      </c>
      <c r="D81" s="76"/>
      <c r="E81" s="76"/>
      <c r="F81" s="209" t="str">
        <f>F14</f>
        <v>Lednice</v>
      </c>
      <c r="G81" s="76"/>
      <c r="H81" s="76"/>
      <c r="I81" s="210" t="s">
        <v>27</v>
      </c>
      <c r="J81" s="87" t="str">
        <f>IF(J14="","",J14)</f>
        <v>4. 10. 2017</v>
      </c>
      <c r="K81" s="76"/>
      <c r="L81" s="74"/>
    </row>
    <row r="82" s="1" customFormat="1" ht="6.96" customHeight="1">
      <c r="B82" s="48"/>
      <c r="C82" s="76"/>
      <c r="D82" s="76"/>
      <c r="E82" s="76"/>
      <c r="F82" s="76"/>
      <c r="G82" s="76"/>
      <c r="H82" s="76"/>
      <c r="I82" s="205"/>
      <c r="J82" s="76"/>
      <c r="K82" s="76"/>
      <c r="L82" s="74"/>
    </row>
    <row r="83" s="1" customFormat="1">
      <c r="B83" s="48"/>
      <c r="C83" s="78" t="s">
        <v>33</v>
      </c>
      <c r="D83" s="76"/>
      <c r="E83" s="76"/>
      <c r="F83" s="209" t="str">
        <f>E17</f>
        <v>Mendelova univerzita v Brně, Zemědělská 1, Brno</v>
      </c>
      <c r="G83" s="76"/>
      <c r="H83" s="76"/>
      <c r="I83" s="210" t="s">
        <v>41</v>
      </c>
      <c r="J83" s="209" t="str">
        <f>E23</f>
        <v>RUDIŠ-RUDIŠ ARCHITEKTI, s.r.o.</v>
      </c>
      <c r="K83" s="76"/>
      <c r="L83" s="74"/>
    </row>
    <row r="84" s="1" customFormat="1" ht="14.4" customHeight="1">
      <c r="B84" s="48"/>
      <c r="C84" s="78" t="s">
        <v>39</v>
      </c>
      <c r="D84" s="76"/>
      <c r="E84" s="76"/>
      <c r="F84" s="209" t="str">
        <f>IF(E20="","",E20)</f>
        <v/>
      </c>
      <c r="G84" s="76"/>
      <c r="H84" s="76"/>
      <c r="I84" s="205"/>
      <c r="J84" s="76"/>
      <c r="K84" s="76"/>
      <c r="L84" s="74"/>
    </row>
    <row r="85" s="1" customFormat="1" ht="10.32" customHeight="1">
      <c r="B85" s="48"/>
      <c r="C85" s="76"/>
      <c r="D85" s="76"/>
      <c r="E85" s="76"/>
      <c r="F85" s="76"/>
      <c r="G85" s="76"/>
      <c r="H85" s="76"/>
      <c r="I85" s="205"/>
      <c r="J85" s="76"/>
      <c r="K85" s="76"/>
      <c r="L85" s="74"/>
    </row>
    <row r="86" s="10" customFormat="1" ht="29.28" customHeight="1">
      <c r="B86" s="211"/>
      <c r="C86" s="212" t="s">
        <v>192</v>
      </c>
      <c r="D86" s="213" t="s">
        <v>67</v>
      </c>
      <c r="E86" s="213" t="s">
        <v>63</v>
      </c>
      <c r="F86" s="213" t="s">
        <v>193</v>
      </c>
      <c r="G86" s="213" t="s">
        <v>194</v>
      </c>
      <c r="H86" s="213" t="s">
        <v>195</v>
      </c>
      <c r="I86" s="214" t="s">
        <v>196</v>
      </c>
      <c r="J86" s="213" t="s">
        <v>155</v>
      </c>
      <c r="K86" s="215" t="s">
        <v>197</v>
      </c>
      <c r="L86" s="216"/>
      <c r="M86" s="104" t="s">
        <v>198</v>
      </c>
      <c r="N86" s="105" t="s">
        <v>52</v>
      </c>
      <c r="O86" s="105" t="s">
        <v>199</v>
      </c>
      <c r="P86" s="105" t="s">
        <v>200</v>
      </c>
      <c r="Q86" s="105" t="s">
        <v>201</v>
      </c>
      <c r="R86" s="105" t="s">
        <v>202</v>
      </c>
      <c r="S86" s="105" t="s">
        <v>203</v>
      </c>
      <c r="T86" s="106" t="s">
        <v>204</v>
      </c>
    </row>
    <row r="87" s="1" customFormat="1" ht="29.28" customHeight="1">
      <c r="B87" s="48"/>
      <c r="C87" s="110" t="s">
        <v>156</v>
      </c>
      <c r="D87" s="76"/>
      <c r="E87" s="76"/>
      <c r="F87" s="76"/>
      <c r="G87" s="76"/>
      <c r="H87" s="76"/>
      <c r="I87" s="205"/>
      <c r="J87" s="217">
        <f>BK87</f>
        <v>0</v>
      </c>
      <c r="K87" s="76"/>
      <c r="L87" s="74"/>
      <c r="M87" s="107"/>
      <c r="N87" s="108"/>
      <c r="O87" s="108"/>
      <c r="P87" s="218">
        <f>P88</f>
        <v>0</v>
      </c>
      <c r="Q87" s="108"/>
      <c r="R87" s="218">
        <f>R88</f>
        <v>0</v>
      </c>
      <c r="S87" s="108"/>
      <c r="T87" s="219">
        <f>T88</f>
        <v>0</v>
      </c>
      <c r="AT87" s="25" t="s">
        <v>82</v>
      </c>
      <c r="AU87" s="25" t="s">
        <v>157</v>
      </c>
      <c r="BK87" s="220">
        <f>BK88</f>
        <v>0</v>
      </c>
    </row>
    <row r="88" s="11" customFormat="1" ht="37.44" customHeight="1">
      <c r="B88" s="221"/>
      <c r="C88" s="222"/>
      <c r="D88" s="223" t="s">
        <v>82</v>
      </c>
      <c r="E88" s="224" t="s">
        <v>6567</v>
      </c>
      <c r="F88" s="224" t="s">
        <v>6568</v>
      </c>
      <c r="G88" s="222"/>
      <c r="H88" s="222"/>
      <c r="I88" s="225"/>
      <c r="J88" s="226">
        <f>BK88</f>
        <v>0</v>
      </c>
      <c r="K88" s="222"/>
      <c r="L88" s="227"/>
      <c r="M88" s="228"/>
      <c r="N88" s="229"/>
      <c r="O88" s="229"/>
      <c r="P88" s="230">
        <f>P89+P172+P179+P181</f>
        <v>0</v>
      </c>
      <c r="Q88" s="229"/>
      <c r="R88" s="230">
        <f>R89+R172+R179+R181</f>
        <v>0</v>
      </c>
      <c r="S88" s="229"/>
      <c r="T88" s="231">
        <f>T89+T172+T179+T181</f>
        <v>0</v>
      </c>
      <c r="AR88" s="232" t="s">
        <v>90</v>
      </c>
      <c r="AT88" s="233" t="s">
        <v>82</v>
      </c>
      <c r="AU88" s="233" t="s">
        <v>83</v>
      </c>
      <c r="AY88" s="232" t="s">
        <v>207</v>
      </c>
      <c r="BK88" s="234">
        <f>BK89+BK172+BK179+BK181</f>
        <v>0</v>
      </c>
    </row>
    <row r="89" s="11" customFormat="1" ht="19.92" customHeight="1">
      <c r="B89" s="221"/>
      <c r="C89" s="222"/>
      <c r="D89" s="223" t="s">
        <v>82</v>
      </c>
      <c r="E89" s="235" t="s">
        <v>98</v>
      </c>
      <c r="F89" s="235" t="s">
        <v>99</v>
      </c>
      <c r="G89" s="222"/>
      <c r="H89" s="222"/>
      <c r="I89" s="225"/>
      <c r="J89" s="236">
        <f>BK89</f>
        <v>0</v>
      </c>
      <c r="K89" s="222"/>
      <c r="L89" s="227"/>
      <c r="M89" s="228"/>
      <c r="N89" s="229"/>
      <c r="O89" s="229"/>
      <c r="P89" s="230">
        <f>SUM(P90:P171)</f>
        <v>0</v>
      </c>
      <c r="Q89" s="229"/>
      <c r="R89" s="230">
        <f>SUM(R90:R171)</f>
        <v>0</v>
      </c>
      <c r="S89" s="229"/>
      <c r="T89" s="231">
        <f>SUM(T90:T171)</f>
        <v>0</v>
      </c>
      <c r="AR89" s="232" t="s">
        <v>90</v>
      </c>
      <c r="AT89" s="233" t="s">
        <v>82</v>
      </c>
      <c r="AU89" s="233" t="s">
        <v>90</v>
      </c>
      <c r="AY89" s="232" t="s">
        <v>207</v>
      </c>
      <c r="BK89" s="234">
        <f>SUM(BK90:BK171)</f>
        <v>0</v>
      </c>
    </row>
    <row r="90" s="1" customFormat="1" ht="16.5" customHeight="1">
      <c r="B90" s="48"/>
      <c r="C90" s="237" t="s">
        <v>90</v>
      </c>
      <c r="D90" s="237" t="s">
        <v>209</v>
      </c>
      <c r="E90" s="238" t="s">
        <v>6569</v>
      </c>
      <c r="F90" s="239" t="s">
        <v>6570</v>
      </c>
      <c r="G90" s="240" t="s">
        <v>450</v>
      </c>
      <c r="H90" s="241">
        <v>420</v>
      </c>
      <c r="I90" s="242"/>
      <c r="J90" s="243">
        <f>ROUND(I90*H90,2)</f>
        <v>0</v>
      </c>
      <c r="K90" s="239" t="s">
        <v>81</v>
      </c>
      <c r="L90" s="74"/>
      <c r="M90" s="244" t="s">
        <v>81</v>
      </c>
      <c r="N90" s="245" t="s">
        <v>53</v>
      </c>
      <c r="O90" s="49"/>
      <c r="P90" s="246">
        <f>O90*H90</f>
        <v>0</v>
      </c>
      <c r="Q90" s="246">
        <v>0</v>
      </c>
      <c r="R90" s="246">
        <f>Q90*H90</f>
        <v>0</v>
      </c>
      <c r="S90" s="246">
        <v>0</v>
      </c>
      <c r="T90" s="247">
        <f>S90*H90</f>
        <v>0</v>
      </c>
      <c r="AR90" s="25" t="s">
        <v>214</v>
      </c>
      <c r="AT90" s="25" t="s">
        <v>209</v>
      </c>
      <c r="AU90" s="25" t="s">
        <v>92</v>
      </c>
      <c r="AY90" s="25" t="s">
        <v>207</v>
      </c>
      <c r="BE90" s="248">
        <f>IF(N90="základní",J90,0)</f>
        <v>0</v>
      </c>
      <c r="BF90" s="248">
        <f>IF(N90="snížená",J90,0)</f>
        <v>0</v>
      </c>
      <c r="BG90" s="248">
        <f>IF(N90="zákl. přenesená",J90,0)</f>
        <v>0</v>
      </c>
      <c r="BH90" s="248">
        <f>IF(N90="sníž. přenesená",J90,0)</f>
        <v>0</v>
      </c>
      <c r="BI90" s="248">
        <f>IF(N90="nulová",J90,0)</f>
        <v>0</v>
      </c>
      <c r="BJ90" s="25" t="s">
        <v>90</v>
      </c>
      <c r="BK90" s="248">
        <f>ROUND(I90*H90,2)</f>
        <v>0</v>
      </c>
      <c r="BL90" s="25" t="s">
        <v>214</v>
      </c>
      <c r="BM90" s="25" t="s">
        <v>92</v>
      </c>
    </row>
    <row r="91" s="1" customFormat="1" ht="16.5" customHeight="1">
      <c r="B91" s="48"/>
      <c r="C91" s="237" t="s">
        <v>92</v>
      </c>
      <c r="D91" s="237" t="s">
        <v>209</v>
      </c>
      <c r="E91" s="238" t="s">
        <v>6571</v>
      </c>
      <c r="F91" s="239" t="s">
        <v>6572</v>
      </c>
      <c r="G91" s="240" t="s">
        <v>450</v>
      </c>
      <c r="H91" s="241">
        <v>158</v>
      </c>
      <c r="I91" s="242"/>
      <c r="J91" s="243">
        <f>ROUND(I91*H91,2)</f>
        <v>0</v>
      </c>
      <c r="K91" s="239" t="s">
        <v>81</v>
      </c>
      <c r="L91" s="74"/>
      <c r="M91" s="244" t="s">
        <v>81</v>
      </c>
      <c r="N91" s="245" t="s">
        <v>53</v>
      </c>
      <c r="O91" s="49"/>
      <c r="P91" s="246">
        <f>O91*H91</f>
        <v>0</v>
      </c>
      <c r="Q91" s="246">
        <v>0</v>
      </c>
      <c r="R91" s="246">
        <f>Q91*H91</f>
        <v>0</v>
      </c>
      <c r="S91" s="246">
        <v>0</v>
      </c>
      <c r="T91" s="247">
        <f>S91*H91</f>
        <v>0</v>
      </c>
      <c r="AR91" s="25" t="s">
        <v>214</v>
      </c>
      <c r="AT91" s="25" t="s">
        <v>209</v>
      </c>
      <c r="AU91" s="25" t="s">
        <v>92</v>
      </c>
      <c r="AY91" s="25" t="s">
        <v>207</v>
      </c>
      <c r="BE91" s="248">
        <f>IF(N91="základní",J91,0)</f>
        <v>0</v>
      </c>
      <c r="BF91" s="248">
        <f>IF(N91="snížená",J91,0)</f>
        <v>0</v>
      </c>
      <c r="BG91" s="248">
        <f>IF(N91="zákl. přenesená",J91,0)</f>
        <v>0</v>
      </c>
      <c r="BH91" s="248">
        <f>IF(N91="sníž. přenesená",J91,0)</f>
        <v>0</v>
      </c>
      <c r="BI91" s="248">
        <f>IF(N91="nulová",J91,0)</f>
        <v>0</v>
      </c>
      <c r="BJ91" s="25" t="s">
        <v>90</v>
      </c>
      <c r="BK91" s="248">
        <f>ROUND(I91*H91,2)</f>
        <v>0</v>
      </c>
      <c r="BL91" s="25" t="s">
        <v>214</v>
      </c>
      <c r="BM91" s="25" t="s">
        <v>214</v>
      </c>
    </row>
    <row r="92" s="1" customFormat="1" ht="16.5" customHeight="1">
      <c r="B92" s="48"/>
      <c r="C92" s="237" t="s">
        <v>233</v>
      </c>
      <c r="D92" s="237" t="s">
        <v>209</v>
      </c>
      <c r="E92" s="238" t="s">
        <v>6573</v>
      </c>
      <c r="F92" s="239" t="s">
        <v>6574</v>
      </c>
      <c r="G92" s="240" t="s">
        <v>450</v>
      </c>
      <c r="H92" s="241">
        <v>65</v>
      </c>
      <c r="I92" s="242"/>
      <c r="J92" s="243">
        <f>ROUND(I92*H92,2)</f>
        <v>0</v>
      </c>
      <c r="K92" s="239" t="s">
        <v>81</v>
      </c>
      <c r="L92" s="74"/>
      <c r="M92" s="244" t="s">
        <v>81</v>
      </c>
      <c r="N92" s="245" t="s">
        <v>53</v>
      </c>
      <c r="O92" s="49"/>
      <c r="P92" s="246">
        <f>O92*H92</f>
        <v>0</v>
      </c>
      <c r="Q92" s="246">
        <v>0</v>
      </c>
      <c r="R92" s="246">
        <f>Q92*H92</f>
        <v>0</v>
      </c>
      <c r="S92" s="246">
        <v>0</v>
      </c>
      <c r="T92" s="247">
        <f>S92*H92</f>
        <v>0</v>
      </c>
      <c r="AR92" s="25" t="s">
        <v>214</v>
      </c>
      <c r="AT92" s="25" t="s">
        <v>209</v>
      </c>
      <c r="AU92" s="25" t="s">
        <v>92</v>
      </c>
      <c r="AY92" s="25" t="s">
        <v>207</v>
      </c>
      <c r="BE92" s="248">
        <f>IF(N92="základní",J92,0)</f>
        <v>0</v>
      </c>
      <c r="BF92" s="248">
        <f>IF(N92="snížená",J92,0)</f>
        <v>0</v>
      </c>
      <c r="BG92" s="248">
        <f>IF(N92="zákl. přenesená",J92,0)</f>
        <v>0</v>
      </c>
      <c r="BH92" s="248">
        <f>IF(N92="sníž. přenesená",J92,0)</f>
        <v>0</v>
      </c>
      <c r="BI92" s="248">
        <f>IF(N92="nulová",J92,0)</f>
        <v>0</v>
      </c>
      <c r="BJ92" s="25" t="s">
        <v>90</v>
      </c>
      <c r="BK92" s="248">
        <f>ROUND(I92*H92,2)</f>
        <v>0</v>
      </c>
      <c r="BL92" s="25" t="s">
        <v>214</v>
      </c>
      <c r="BM92" s="25" t="s">
        <v>253</v>
      </c>
    </row>
    <row r="93" s="1" customFormat="1" ht="16.5" customHeight="1">
      <c r="B93" s="48"/>
      <c r="C93" s="237" t="s">
        <v>214</v>
      </c>
      <c r="D93" s="237" t="s">
        <v>209</v>
      </c>
      <c r="E93" s="238" t="s">
        <v>6575</v>
      </c>
      <c r="F93" s="239" t="s">
        <v>6576</v>
      </c>
      <c r="G93" s="240" t="s">
        <v>739</v>
      </c>
      <c r="H93" s="241">
        <v>900</v>
      </c>
      <c r="I93" s="242"/>
      <c r="J93" s="243">
        <f>ROUND(I93*H93,2)</f>
        <v>0</v>
      </c>
      <c r="K93" s="239" t="s">
        <v>81</v>
      </c>
      <c r="L93" s="74"/>
      <c r="M93" s="244" t="s">
        <v>81</v>
      </c>
      <c r="N93" s="245" t="s">
        <v>53</v>
      </c>
      <c r="O93" s="49"/>
      <c r="P93" s="246">
        <f>O93*H93</f>
        <v>0</v>
      </c>
      <c r="Q93" s="246">
        <v>0</v>
      </c>
      <c r="R93" s="246">
        <f>Q93*H93</f>
        <v>0</v>
      </c>
      <c r="S93" s="246">
        <v>0</v>
      </c>
      <c r="T93" s="247">
        <f>S93*H93</f>
        <v>0</v>
      </c>
      <c r="AR93" s="25" t="s">
        <v>214</v>
      </c>
      <c r="AT93" s="25" t="s">
        <v>209</v>
      </c>
      <c r="AU93" s="25" t="s">
        <v>92</v>
      </c>
      <c r="AY93" s="25" t="s">
        <v>207</v>
      </c>
      <c r="BE93" s="248">
        <f>IF(N93="základní",J93,0)</f>
        <v>0</v>
      </c>
      <c r="BF93" s="248">
        <f>IF(N93="snížená",J93,0)</f>
        <v>0</v>
      </c>
      <c r="BG93" s="248">
        <f>IF(N93="zákl. přenesená",J93,0)</f>
        <v>0</v>
      </c>
      <c r="BH93" s="248">
        <f>IF(N93="sníž. přenesená",J93,0)</f>
        <v>0</v>
      </c>
      <c r="BI93" s="248">
        <f>IF(N93="nulová",J93,0)</f>
        <v>0</v>
      </c>
      <c r="BJ93" s="25" t="s">
        <v>90</v>
      </c>
      <c r="BK93" s="248">
        <f>ROUND(I93*H93,2)</f>
        <v>0</v>
      </c>
      <c r="BL93" s="25" t="s">
        <v>214</v>
      </c>
      <c r="BM93" s="25" t="s">
        <v>270</v>
      </c>
    </row>
    <row r="94" s="1" customFormat="1" ht="16.5" customHeight="1">
      <c r="B94" s="48"/>
      <c r="C94" s="237" t="s">
        <v>248</v>
      </c>
      <c r="D94" s="237" t="s">
        <v>209</v>
      </c>
      <c r="E94" s="238" t="s">
        <v>6577</v>
      </c>
      <c r="F94" s="239" t="s">
        <v>6578</v>
      </c>
      <c r="G94" s="240" t="s">
        <v>739</v>
      </c>
      <c r="H94" s="241">
        <v>420</v>
      </c>
      <c r="I94" s="242"/>
      <c r="J94" s="243">
        <f>ROUND(I94*H94,2)</f>
        <v>0</v>
      </c>
      <c r="K94" s="239" t="s">
        <v>81</v>
      </c>
      <c r="L94" s="74"/>
      <c r="M94" s="244" t="s">
        <v>81</v>
      </c>
      <c r="N94" s="245" t="s">
        <v>53</v>
      </c>
      <c r="O94" s="49"/>
      <c r="P94" s="246">
        <f>O94*H94</f>
        <v>0</v>
      </c>
      <c r="Q94" s="246">
        <v>0</v>
      </c>
      <c r="R94" s="246">
        <f>Q94*H94</f>
        <v>0</v>
      </c>
      <c r="S94" s="246">
        <v>0</v>
      </c>
      <c r="T94" s="247">
        <f>S94*H94</f>
        <v>0</v>
      </c>
      <c r="AR94" s="25" t="s">
        <v>214</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220</v>
      </c>
    </row>
    <row r="95" s="1" customFormat="1" ht="16.5" customHeight="1">
      <c r="B95" s="48"/>
      <c r="C95" s="237" t="s">
        <v>253</v>
      </c>
      <c r="D95" s="237" t="s">
        <v>209</v>
      </c>
      <c r="E95" s="238" t="s">
        <v>6579</v>
      </c>
      <c r="F95" s="239" t="s">
        <v>6580</v>
      </c>
      <c r="G95" s="240" t="s">
        <v>739</v>
      </c>
      <c r="H95" s="241">
        <v>260</v>
      </c>
      <c r="I95" s="242"/>
      <c r="J95" s="243">
        <f>ROUND(I95*H95,2)</f>
        <v>0</v>
      </c>
      <c r="K95" s="239" t="s">
        <v>81</v>
      </c>
      <c r="L95" s="74"/>
      <c r="M95" s="244" t="s">
        <v>81</v>
      </c>
      <c r="N95" s="245" t="s">
        <v>53</v>
      </c>
      <c r="O95" s="49"/>
      <c r="P95" s="246">
        <f>O95*H95</f>
        <v>0</v>
      </c>
      <c r="Q95" s="246">
        <v>0</v>
      </c>
      <c r="R95" s="246">
        <f>Q95*H95</f>
        <v>0</v>
      </c>
      <c r="S95" s="246">
        <v>0</v>
      </c>
      <c r="T95" s="247">
        <f>S95*H95</f>
        <v>0</v>
      </c>
      <c r="AR95" s="25" t="s">
        <v>214</v>
      </c>
      <c r="AT95" s="25" t="s">
        <v>209</v>
      </c>
      <c r="AU95" s="25" t="s">
        <v>92</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214</v>
      </c>
      <c r="BM95" s="25" t="s">
        <v>322</v>
      </c>
    </row>
    <row r="96" s="1" customFormat="1" ht="16.5" customHeight="1">
      <c r="B96" s="48"/>
      <c r="C96" s="237" t="s">
        <v>266</v>
      </c>
      <c r="D96" s="237" t="s">
        <v>209</v>
      </c>
      <c r="E96" s="238" t="s">
        <v>6581</v>
      </c>
      <c r="F96" s="239" t="s">
        <v>6582</v>
      </c>
      <c r="G96" s="240" t="s">
        <v>739</v>
      </c>
      <c r="H96" s="241">
        <v>260</v>
      </c>
      <c r="I96" s="242"/>
      <c r="J96" s="243">
        <f>ROUND(I96*H96,2)</f>
        <v>0</v>
      </c>
      <c r="K96" s="239" t="s">
        <v>81</v>
      </c>
      <c r="L96" s="74"/>
      <c r="M96" s="244" t="s">
        <v>81</v>
      </c>
      <c r="N96" s="245" t="s">
        <v>53</v>
      </c>
      <c r="O96" s="49"/>
      <c r="P96" s="246">
        <f>O96*H96</f>
        <v>0</v>
      </c>
      <c r="Q96" s="246">
        <v>0</v>
      </c>
      <c r="R96" s="246">
        <f>Q96*H96</f>
        <v>0</v>
      </c>
      <c r="S96" s="246">
        <v>0</v>
      </c>
      <c r="T96" s="247">
        <f>S96*H96</f>
        <v>0</v>
      </c>
      <c r="AR96" s="25" t="s">
        <v>214</v>
      </c>
      <c r="AT96" s="25" t="s">
        <v>209</v>
      </c>
      <c r="AU96" s="25" t="s">
        <v>92</v>
      </c>
      <c r="AY96" s="25" t="s">
        <v>207</v>
      </c>
      <c r="BE96" s="248">
        <f>IF(N96="základní",J96,0)</f>
        <v>0</v>
      </c>
      <c r="BF96" s="248">
        <f>IF(N96="snížená",J96,0)</f>
        <v>0</v>
      </c>
      <c r="BG96" s="248">
        <f>IF(N96="zákl. přenesená",J96,0)</f>
        <v>0</v>
      </c>
      <c r="BH96" s="248">
        <f>IF(N96="sníž. přenesená",J96,0)</f>
        <v>0</v>
      </c>
      <c r="BI96" s="248">
        <f>IF(N96="nulová",J96,0)</f>
        <v>0</v>
      </c>
      <c r="BJ96" s="25" t="s">
        <v>90</v>
      </c>
      <c r="BK96" s="248">
        <f>ROUND(I96*H96,2)</f>
        <v>0</v>
      </c>
      <c r="BL96" s="25" t="s">
        <v>214</v>
      </c>
      <c r="BM96" s="25" t="s">
        <v>332</v>
      </c>
    </row>
    <row r="97" s="1" customFormat="1" ht="16.5" customHeight="1">
      <c r="B97" s="48"/>
      <c r="C97" s="237" t="s">
        <v>270</v>
      </c>
      <c r="D97" s="237" t="s">
        <v>209</v>
      </c>
      <c r="E97" s="238" t="s">
        <v>6583</v>
      </c>
      <c r="F97" s="239" t="s">
        <v>6584</v>
      </c>
      <c r="G97" s="240" t="s">
        <v>739</v>
      </c>
      <c r="H97" s="241">
        <v>2690</v>
      </c>
      <c r="I97" s="242"/>
      <c r="J97" s="243">
        <f>ROUND(I97*H97,2)</f>
        <v>0</v>
      </c>
      <c r="K97" s="239" t="s">
        <v>81</v>
      </c>
      <c r="L97" s="74"/>
      <c r="M97" s="244" t="s">
        <v>81</v>
      </c>
      <c r="N97" s="245" t="s">
        <v>53</v>
      </c>
      <c r="O97" s="49"/>
      <c r="P97" s="246">
        <f>O97*H97</f>
        <v>0</v>
      </c>
      <c r="Q97" s="246">
        <v>0</v>
      </c>
      <c r="R97" s="246">
        <f>Q97*H97</f>
        <v>0</v>
      </c>
      <c r="S97" s="246">
        <v>0</v>
      </c>
      <c r="T97" s="247">
        <f>S97*H97</f>
        <v>0</v>
      </c>
      <c r="AR97" s="25" t="s">
        <v>214</v>
      </c>
      <c r="AT97" s="25" t="s">
        <v>209</v>
      </c>
      <c r="AU97" s="25" t="s">
        <v>92</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214</v>
      </c>
      <c r="BM97" s="25" t="s">
        <v>345</v>
      </c>
    </row>
    <row r="98" s="1" customFormat="1" ht="16.5" customHeight="1">
      <c r="B98" s="48"/>
      <c r="C98" s="237" t="s">
        <v>277</v>
      </c>
      <c r="D98" s="237" t="s">
        <v>209</v>
      </c>
      <c r="E98" s="238" t="s">
        <v>6585</v>
      </c>
      <c r="F98" s="239" t="s">
        <v>6586</v>
      </c>
      <c r="G98" s="240" t="s">
        <v>739</v>
      </c>
      <c r="H98" s="241">
        <v>490</v>
      </c>
      <c r="I98" s="242"/>
      <c r="J98" s="243">
        <f>ROUND(I98*H98,2)</f>
        <v>0</v>
      </c>
      <c r="K98" s="239" t="s">
        <v>81</v>
      </c>
      <c r="L98" s="74"/>
      <c r="M98" s="244" t="s">
        <v>81</v>
      </c>
      <c r="N98" s="245" t="s">
        <v>53</v>
      </c>
      <c r="O98" s="49"/>
      <c r="P98" s="246">
        <f>O98*H98</f>
        <v>0</v>
      </c>
      <c r="Q98" s="246">
        <v>0</v>
      </c>
      <c r="R98" s="246">
        <f>Q98*H98</f>
        <v>0</v>
      </c>
      <c r="S98" s="246">
        <v>0</v>
      </c>
      <c r="T98" s="247">
        <f>S98*H98</f>
        <v>0</v>
      </c>
      <c r="AR98" s="25" t="s">
        <v>214</v>
      </c>
      <c r="AT98" s="25" t="s">
        <v>209</v>
      </c>
      <c r="AU98" s="25" t="s">
        <v>92</v>
      </c>
      <c r="AY98" s="25" t="s">
        <v>207</v>
      </c>
      <c r="BE98" s="248">
        <f>IF(N98="základní",J98,0)</f>
        <v>0</v>
      </c>
      <c r="BF98" s="248">
        <f>IF(N98="snížená",J98,0)</f>
        <v>0</v>
      </c>
      <c r="BG98" s="248">
        <f>IF(N98="zákl. přenesená",J98,0)</f>
        <v>0</v>
      </c>
      <c r="BH98" s="248">
        <f>IF(N98="sníž. přenesená",J98,0)</f>
        <v>0</v>
      </c>
      <c r="BI98" s="248">
        <f>IF(N98="nulová",J98,0)</f>
        <v>0</v>
      </c>
      <c r="BJ98" s="25" t="s">
        <v>90</v>
      </c>
      <c r="BK98" s="248">
        <f>ROUND(I98*H98,2)</f>
        <v>0</v>
      </c>
      <c r="BL98" s="25" t="s">
        <v>214</v>
      </c>
      <c r="BM98" s="25" t="s">
        <v>354</v>
      </c>
    </row>
    <row r="99" s="1" customFormat="1" ht="16.5" customHeight="1">
      <c r="B99" s="48"/>
      <c r="C99" s="237" t="s">
        <v>220</v>
      </c>
      <c r="D99" s="237" t="s">
        <v>209</v>
      </c>
      <c r="E99" s="238" t="s">
        <v>6587</v>
      </c>
      <c r="F99" s="239" t="s">
        <v>6588</v>
      </c>
      <c r="G99" s="240" t="s">
        <v>739</v>
      </c>
      <c r="H99" s="241">
        <v>80</v>
      </c>
      <c r="I99" s="242"/>
      <c r="J99" s="243">
        <f>ROUND(I99*H99,2)</f>
        <v>0</v>
      </c>
      <c r="K99" s="239" t="s">
        <v>81</v>
      </c>
      <c r="L99" s="74"/>
      <c r="M99" s="244" t="s">
        <v>81</v>
      </c>
      <c r="N99" s="245" t="s">
        <v>53</v>
      </c>
      <c r="O99" s="49"/>
      <c r="P99" s="246">
        <f>O99*H99</f>
        <v>0</v>
      </c>
      <c r="Q99" s="246">
        <v>0</v>
      </c>
      <c r="R99" s="246">
        <f>Q99*H99</f>
        <v>0</v>
      </c>
      <c r="S99" s="246">
        <v>0</v>
      </c>
      <c r="T99" s="247">
        <f>S99*H99</f>
        <v>0</v>
      </c>
      <c r="AR99" s="25" t="s">
        <v>214</v>
      </c>
      <c r="AT99" s="25" t="s">
        <v>209</v>
      </c>
      <c r="AU99" s="25" t="s">
        <v>92</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214</v>
      </c>
      <c r="BM99" s="25" t="s">
        <v>367</v>
      </c>
    </row>
    <row r="100" s="1" customFormat="1" ht="16.5" customHeight="1">
      <c r="B100" s="48"/>
      <c r="C100" s="237" t="s">
        <v>312</v>
      </c>
      <c r="D100" s="237" t="s">
        <v>209</v>
      </c>
      <c r="E100" s="238" t="s">
        <v>6589</v>
      </c>
      <c r="F100" s="239" t="s">
        <v>6590</v>
      </c>
      <c r="G100" s="240" t="s">
        <v>739</v>
      </c>
      <c r="H100" s="241">
        <v>38</v>
      </c>
      <c r="I100" s="242"/>
      <c r="J100" s="243">
        <f>ROUND(I100*H100,2)</f>
        <v>0</v>
      </c>
      <c r="K100" s="239" t="s">
        <v>81</v>
      </c>
      <c r="L100" s="74"/>
      <c r="M100" s="244" t="s">
        <v>81</v>
      </c>
      <c r="N100" s="245" t="s">
        <v>53</v>
      </c>
      <c r="O100" s="49"/>
      <c r="P100" s="246">
        <f>O100*H100</f>
        <v>0</v>
      </c>
      <c r="Q100" s="246">
        <v>0</v>
      </c>
      <c r="R100" s="246">
        <f>Q100*H100</f>
        <v>0</v>
      </c>
      <c r="S100" s="246">
        <v>0</v>
      </c>
      <c r="T100" s="247">
        <f>S100*H100</f>
        <v>0</v>
      </c>
      <c r="AR100" s="25" t="s">
        <v>214</v>
      </c>
      <c r="AT100" s="25" t="s">
        <v>209</v>
      </c>
      <c r="AU100" s="25" t="s">
        <v>92</v>
      </c>
      <c r="AY100" s="25" t="s">
        <v>207</v>
      </c>
      <c r="BE100" s="248">
        <f>IF(N100="základní",J100,0)</f>
        <v>0</v>
      </c>
      <c r="BF100" s="248">
        <f>IF(N100="snížená",J100,0)</f>
        <v>0</v>
      </c>
      <c r="BG100" s="248">
        <f>IF(N100="zákl. přenesená",J100,0)</f>
        <v>0</v>
      </c>
      <c r="BH100" s="248">
        <f>IF(N100="sníž. přenesená",J100,0)</f>
        <v>0</v>
      </c>
      <c r="BI100" s="248">
        <f>IF(N100="nulová",J100,0)</f>
        <v>0</v>
      </c>
      <c r="BJ100" s="25" t="s">
        <v>90</v>
      </c>
      <c r="BK100" s="248">
        <f>ROUND(I100*H100,2)</f>
        <v>0</v>
      </c>
      <c r="BL100" s="25" t="s">
        <v>214</v>
      </c>
      <c r="BM100" s="25" t="s">
        <v>375</v>
      </c>
    </row>
    <row r="101" s="1" customFormat="1" ht="16.5" customHeight="1">
      <c r="B101" s="48"/>
      <c r="C101" s="237" t="s">
        <v>322</v>
      </c>
      <c r="D101" s="237" t="s">
        <v>209</v>
      </c>
      <c r="E101" s="238" t="s">
        <v>6591</v>
      </c>
      <c r="F101" s="239" t="s">
        <v>6592</v>
      </c>
      <c r="G101" s="240" t="s">
        <v>739</v>
      </c>
      <c r="H101" s="241">
        <v>40</v>
      </c>
      <c r="I101" s="242"/>
      <c r="J101" s="243">
        <f>ROUND(I101*H101,2)</f>
        <v>0</v>
      </c>
      <c r="K101" s="239" t="s">
        <v>81</v>
      </c>
      <c r="L101" s="74"/>
      <c r="M101" s="244" t="s">
        <v>81</v>
      </c>
      <c r="N101" s="245" t="s">
        <v>53</v>
      </c>
      <c r="O101" s="49"/>
      <c r="P101" s="246">
        <f>O101*H101</f>
        <v>0</v>
      </c>
      <c r="Q101" s="246">
        <v>0</v>
      </c>
      <c r="R101" s="246">
        <f>Q101*H101</f>
        <v>0</v>
      </c>
      <c r="S101" s="246">
        <v>0</v>
      </c>
      <c r="T101" s="247">
        <f>S101*H101</f>
        <v>0</v>
      </c>
      <c r="AR101" s="25" t="s">
        <v>214</v>
      </c>
      <c r="AT101" s="25" t="s">
        <v>209</v>
      </c>
      <c r="AU101" s="25" t="s">
        <v>92</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214</v>
      </c>
      <c r="BM101" s="25" t="s">
        <v>387</v>
      </c>
    </row>
    <row r="102" s="1" customFormat="1" ht="16.5" customHeight="1">
      <c r="B102" s="48"/>
      <c r="C102" s="237" t="s">
        <v>328</v>
      </c>
      <c r="D102" s="237" t="s">
        <v>209</v>
      </c>
      <c r="E102" s="238" t="s">
        <v>6593</v>
      </c>
      <c r="F102" s="239" t="s">
        <v>6594</v>
      </c>
      <c r="G102" s="240" t="s">
        <v>739</v>
      </c>
      <c r="H102" s="241">
        <v>4</v>
      </c>
      <c r="I102" s="242"/>
      <c r="J102" s="243">
        <f>ROUND(I102*H102,2)</f>
        <v>0</v>
      </c>
      <c r="K102" s="239" t="s">
        <v>81</v>
      </c>
      <c r="L102" s="74"/>
      <c r="M102" s="244" t="s">
        <v>81</v>
      </c>
      <c r="N102" s="245" t="s">
        <v>53</v>
      </c>
      <c r="O102" s="49"/>
      <c r="P102" s="246">
        <f>O102*H102</f>
        <v>0</v>
      </c>
      <c r="Q102" s="246">
        <v>0</v>
      </c>
      <c r="R102" s="246">
        <f>Q102*H102</f>
        <v>0</v>
      </c>
      <c r="S102" s="246">
        <v>0</v>
      </c>
      <c r="T102" s="247">
        <f>S102*H102</f>
        <v>0</v>
      </c>
      <c r="AR102" s="25" t="s">
        <v>214</v>
      </c>
      <c r="AT102" s="25" t="s">
        <v>209</v>
      </c>
      <c r="AU102" s="25" t="s">
        <v>92</v>
      </c>
      <c r="AY102" s="25" t="s">
        <v>207</v>
      </c>
      <c r="BE102" s="248">
        <f>IF(N102="základní",J102,0)</f>
        <v>0</v>
      </c>
      <c r="BF102" s="248">
        <f>IF(N102="snížená",J102,0)</f>
        <v>0</v>
      </c>
      <c r="BG102" s="248">
        <f>IF(N102="zákl. přenesená",J102,0)</f>
        <v>0</v>
      </c>
      <c r="BH102" s="248">
        <f>IF(N102="sníž. přenesená",J102,0)</f>
        <v>0</v>
      </c>
      <c r="BI102" s="248">
        <f>IF(N102="nulová",J102,0)</f>
        <v>0</v>
      </c>
      <c r="BJ102" s="25" t="s">
        <v>90</v>
      </c>
      <c r="BK102" s="248">
        <f>ROUND(I102*H102,2)</f>
        <v>0</v>
      </c>
      <c r="BL102" s="25" t="s">
        <v>214</v>
      </c>
      <c r="BM102" s="25" t="s">
        <v>398</v>
      </c>
    </row>
    <row r="103" s="1" customFormat="1" ht="16.5" customHeight="1">
      <c r="B103" s="48"/>
      <c r="C103" s="237" t="s">
        <v>332</v>
      </c>
      <c r="D103" s="237" t="s">
        <v>209</v>
      </c>
      <c r="E103" s="238" t="s">
        <v>6595</v>
      </c>
      <c r="F103" s="239" t="s">
        <v>6596</v>
      </c>
      <c r="G103" s="240" t="s">
        <v>739</v>
      </c>
      <c r="H103" s="241">
        <v>4</v>
      </c>
      <c r="I103" s="242"/>
      <c r="J103" s="243">
        <f>ROUND(I103*H103,2)</f>
        <v>0</v>
      </c>
      <c r="K103" s="239" t="s">
        <v>81</v>
      </c>
      <c r="L103" s="74"/>
      <c r="M103" s="244" t="s">
        <v>81</v>
      </c>
      <c r="N103" s="245" t="s">
        <v>53</v>
      </c>
      <c r="O103" s="49"/>
      <c r="P103" s="246">
        <f>O103*H103</f>
        <v>0</v>
      </c>
      <c r="Q103" s="246">
        <v>0</v>
      </c>
      <c r="R103" s="246">
        <f>Q103*H103</f>
        <v>0</v>
      </c>
      <c r="S103" s="246">
        <v>0</v>
      </c>
      <c r="T103" s="247">
        <f>S103*H103</f>
        <v>0</v>
      </c>
      <c r="AR103" s="25" t="s">
        <v>214</v>
      </c>
      <c r="AT103" s="25" t="s">
        <v>209</v>
      </c>
      <c r="AU103" s="25" t="s">
        <v>92</v>
      </c>
      <c r="AY103" s="25" t="s">
        <v>207</v>
      </c>
      <c r="BE103" s="248">
        <f>IF(N103="základní",J103,0)</f>
        <v>0</v>
      </c>
      <c r="BF103" s="248">
        <f>IF(N103="snížená",J103,0)</f>
        <v>0</v>
      </c>
      <c r="BG103" s="248">
        <f>IF(N103="zákl. přenesená",J103,0)</f>
        <v>0</v>
      </c>
      <c r="BH103" s="248">
        <f>IF(N103="sníž. přenesená",J103,0)</f>
        <v>0</v>
      </c>
      <c r="BI103" s="248">
        <f>IF(N103="nulová",J103,0)</f>
        <v>0</v>
      </c>
      <c r="BJ103" s="25" t="s">
        <v>90</v>
      </c>
      <c r="BK103" s="248">
        <f>ROUND(I103*H103,2)</f>
        <v>0</v>
      </c>
      <c r="BL103" s="25" t="s">
        <v>214</v>
      </c>
      <c r="BM103" s="25" t="s">
        <v>418</v>
      </c>
    </row>
    <row r="104" s="1" customFormat="1" ht="16.5" customHeight="1">
      <c r="B104" s="48"/>
      <c r="C104" s="237" t="s">
        <v>11</v>
      </c>
      <c r="D104" s="237" t="s">
        <v>209</v>
      </c>
      <c r="E104" s="238" t="s">
        <v>6597</v>
      </c>
      <c r="F104" s="239" t="s">
        <v>6598</v>
      </c>
      <c r="G104" s="240" t="s">
        <v>739</v>
      </c>
      <c r="H104" s="241">
        <v>1</v>
      </c>
      <c r="I104" s="242"/>
      <c r="J104" s="243">
        <f>ROUND(I104*H104,2)</f>
        <v>0</v>
      </c>
      <c r="K104" s="239" t="s">
        <v>81</v>
      </c>
      <c r="L104" s="74"/>
      <c r="M104" s="244" t="s">
        <v>81</v>
      </c>
      <c r="N104" s="245" t="s">
        <v>53</v>
      </c>
      <c r="O104" s="49"/>
      <c r="P104" s="246">
        <f>O104*H104</f>
        <v>0</v>
      </c>
      <c r="Q104" s="246">
        <v>0</v>
      </c>
      <c r="R104" s="246">
        <f>Q104*H104</f>
        <v>0</v>
      </c>
      <c r="S104" s="246">
        <v>0</v>
      </c>
      <c r="T104" s="247">
        <f>S104*H104</f>
        <v>0</v>
      </c>
      <c r="AR104" s="25" t="s">
        <v>214</v>
      </c>
      <c r="AT104" s="25" t="s">
        <v>209</v>
      </c>
      <c r="AU104" s="25" t="s">
        <v>92</v>
      </c>
      <c r="AY104" s="25" t="s">
        <v>207</v>
      </c>
      <c r="BE104" s="248">
        <f>IF(N104="základní",J104,0)</f>
        <v>0</v>
      </c>
      <c r="BF104" s="248">
        <f>IF(N104="snížená",J104,0)</f>
        <v>0</v>
      </c>
      <c r="BG104" s="248">
        <f>IF(N104="zákl. přenesená",J104,0)</f>
        <v>0</v>
      </c>
      <c r="BH104" s="248">
        <f>IF(N104="sníž. přenesená",J104,0)</f>
        <v>0</v>
      </c>
      <c r="BI104" s="248">
        <f>IF(N104="nulová",J104,0)</f>
        <v>0</v>
      </c>
      <c r="BJ104" s="25" t="s">
        <v>90</v>
      </c>
      <c r="BK104" s="248">
        <f>ROUND(I104*H104,2)</f>
        <v>0</v>
      </c>
      <c r="BL104" s="25" t="s">
        <v>214</v>
      </c>
      <c r="BM104" s="25" t="s">
        <v>434</v>
      </c>
    </row>
    <row r="105" s="1" customFormat="1" ht="16.5" customHeight="1">
      <c r="B105" s="48"/>
      <c r="C105" s="237" t="s">
        <v>345</v>
      </c>
      <c r="D105" s="237" t="s">
        <v>209</v>
      </c>
      <c r="E105" s="238" t="s">
        <v>6599</v>
      </c>
      <c r="F105" s="239" t="s">
        <v>6600</v>
      </c>
      <c r="G105" s="240" t="s">
        <v>739</v>
      </c>
      <c r="H105" s="241">
        <v>2</v>
      </c>
      <c r="I105" s="242"/>
      <c r="J105" s="243">
        <f>ROUND(I105*H105,2)</f>
        <v>0</v>
      </c>
      <c r="K105" s="239" t="s">
        <v>81</v>
      </c>
      <c r="L105" s="74"/>
      <c r="M105" s="244" t="s">
        <v>81</v>
      </c>
      <c r="N105" s="245" t="s">
        <v>53</v>
      </c>
      <c r="O105" s="49"/>
      <c r="P105" s="246">
        <f>O105*H105</f>
        <v>0</v>
      </c>
      <c r="Q105" s="246">
        <v>0</v>
      </c>
      <c r="R105" s="246">
        <f>Q105*H105</f>
        <v>0</v>
      </c>
      <c r="S105" s="246">
        <v>0</v>
      </c>
      <c r="T105" s="247">
        <f>S105*H105</f>
        <v>0</v>
      </c>
      <c r="AR105" s="25" t="s">
        <v>214</v>
      </c>
      <c r="AT105" s="25" t="s">
        <v>209</v>
      </c>
      <c r="AU105" s="25" t="s">
        <v>92</v>
      </c>
      <c r="AY105" s="25" t="s">
        <v>207</v>
      </c>
      <c r="BE105" s="248">
        <f>IF(N105="základní",J105,0)</f>
        <v>0</v>
      </c>
      <c r="BF105" s="248">
        <f>IF(N105="snížená",J105,0)</f>
        <v>0</v>
      </c>
      <c r="BG105" s="248">
        <f>IF(N105="zákl. přenesená",J105,0)</f>
        <v>0</v>
      </c>
      <c r="BH105" s="248">
        <f>IF(N105="sníž. přenesená",J105,0)</f>
        <v>0</v>
      </c>
      <c r="BI105" s="248">
        <f>IF(N105="nulová",J105,0)</f>
        <v>0</v>
      </c>
      <c r="BJ105" s="25" t="s">
        <v>90</v>
      </c>
      <c r="BK105" s="248">
        <f>ROUND(I105*H105,2)</f>
        <v>0</v>
      </c>
      <c r="BL105" s="25" t="s">
        <v>214</v>
      </c>
      <c r="BM105" s="25" t="s">
        <v>447</v>
      </c>
    </row>
    <row r="106" s="1" customFormat="1" ht="16.5" customHeight="1">
      <c r="B106" s="48"/>
      <c r="C106" s="237" t="s">
        <v>349</v>
      </c>
      <c r="D106" s="237" t="s">
        <v>209</v>
      </c>
      <c r="E106" s="238" t="s">
        <v>6601</v>
      </c>
      <c r="F106" s="239" t="s">
        <v>6602</v>
      </c>
      <c r="G106" s="240" t="s">
        <v>739</v>
      </c>
      <c r="H106" s="241">
        <v>1</v>
      </c>
      <c r="I106" s="242"/>
      <c r="J106" s="243">
        <f>ROUND(I106*H106,2)</f>
        <v>0</v>
      </c>
      <c r="K106" s="239" t="s">
        <v>81</v>
      </c>
      <c r="L106" s="74"/>
      <c r="M106" s="244" t="s">
        <v>81</v>
      </c>
      <c r="N106" s="245" t="s">
        <v>53</v>
      </c>
      <c r="O106" s="49"/>
      <c r="P106" s="246">
        <f>O106*H106</f>
        <v>0</v>
      </c>
      <c r="Q106" s="246">
        <v>0</v>
      </c>
      <c r="R106" s="246">
        <f>Q106*H106</f>
        <v>0</v>
      </c>
      <c r="S106" s="246">
        <v>0</v>
      </c>
      <c r="T106" s="247">
        <f>S106*H106</f>
        <v>0</v>
      </c>
      <c r="AR106" s="25" t="s">
        <v>214</v>
      </c>
      <c r="AT106" s="25" t="s">
        <v>209</v>
      </c>
      <c r="AU106" s="25" t="s">
        <v>92</v>
      </c>
      <c r="AY106" s="25" t="s">
        <v>207</v>
      </c>
      <c r="BE106" s="248">
        <f>IF(N106="základní",J106,0)</f>
        <v>0</v>
      </c>
      <c r="BF106" s="248">
        <f>IF(N106="snížená",J106,0)</f>
        <v>0</v>
      </c>
      <c r="BG106" s="248">
        <f>IF(N106="zákl. přenesená",J106,0)</f>
        <v>0</v>
      </c>
      <c r="BH106" s="248">
        <f>IF(N106="sníž. přenesená",J106,0)</f>
        <v>0</v>
      </c>
      <c r="BI106" s="248">
        <f>IF(N106="nulová",J106,0)</f>
        <v>0</v>
      </c>
      <c r="BJ106" s="25" t="s">
        <v>90</v>
      </c>
      <c r="BK106" s="248">
        <f>ROUND(I106*H106,2)</f>
        <v>0</v>
      </c>
      <c r="BL106" s="25" t="s">
        <v>214</v>
      </c>
      <c r="BM106" s="25" t="s">
        <v>491</v>
      </c>
    </row>
    <row r="107" s="1" customFormat="1" ht="16.5" customHeight="1">
      <c r="B107" s="48"/>
      <c r="C107" s="237" t="s">
        <v>354</v>
      </c>
      <c r="D107" s="237" t="s">
        <v>209</v>
      </c>
      <c r="E107" s="238" t="s">
        <v>6603</v>
      </c>
      <c r="F107" s="239" t="s">
        <v>6604</v>
      </c>
      <c r="G107" s="240" t="s">
        <v>739</v>
      </c>
      <c r="H107" s="241">
        <v>72</v>
      </c>
      <c r="I107" s="242"/>
      <c r="J107" s="243">
        <f>ROUND(I107*H107,2)</f>
        <v>0</v>
      </c>
      <c r="K107" s="239" t="s">
        <v>81</v>
      </c>
      <c r="L107" s="74"/>
      <c r="M107" s="244" t="s">
        <v>81</v>
      </c>
      <c r="N107" s="245" t="s">
        <v>53</v>
      </c>
      <c r="O107" s="49"/>
      <c r="P107" s="246">
        <f>O107*H107</f>
        <v>0</v>
      </c>
      <c r="Q107" s="246">
        <v>0</v>
      </c>
      <c r="R107" s="246">
        <f>Q107*H107</f>
        <v>0</v>
      </c>
      <c r="S107" s="246">
        <v>0</v>
      </c>
      <c r="T107" s="247">
        <f>S107*H107</f>
        <v>0</v>
      </c>
      <c r="AR107" s="25" t="s">
        <v>214</v>
      </c>
      <c r="AT107" s="25" t="s">
        <v>209</v>
      </c>
      <c r="AU107" s="25" t="s">
        <v>92</v>
      </c>
      <c r="AY107" s="25" t="s">
        <v>207</v>
      </c>
      <c r="BE107" s="248">
        <f>IF(N107="základní",J107,0)</f>
        <v>0</v>
      </c>
      <c r="BF107" s="248">
        <f>IF(N107="snížená",J107,0)</f>
        <v>0</v>
      </c>
      <c r="BG107" s="248">
        <f>IF(N107="zákl. přenesená",J107,0)</f>
        <v>0</v>
      </c>
      <c r="BH107" s="248">
        <f>IF(N107="sníž. přenesená",J107,0)</f>
        <v>0</v>
      </c>
      <c r="BI107" s="248">
        <f>IF(N107="nulová",J107,0)</f>
        <v>0</v>
      </c>
      <c r="BJ107" s="25" t="s">
        <v>90</v>
      </c>
      <c r="BK107" s="248">
        <f>ROUND(I107*H107,2)</f>
        <v>0</v>
      </c>
      <c r="BL107" s="25" t="s">
        <v>214</v>
      </c>
      <c r="BM107" s="25" t="s">
        <v>518</v>
      </c>
    </row>
    <row r="108" s="1" customFormat="1" ht="16.5" customHeight="1">
      <c r="B108" s="48"/>
      <c r="C108" s="237" t="s">
        <v>358</v>
      </c>
      <c r="D108" s="237" t="s">
        <v>209</v>
      </c>
      <c r="E108" s="238" t="s">
        <v>6605</v>
      </c>
      <c r="F108" s="239" t="s">
        <v>6606</v>
      </c>
      <c r="G108" s="240" t="s">
        <v>739</v>
      </c>
      <c r="H108" s="241">
        <v>14</v>
      </c>
      <c r="I108" s="242"/>
      <c r="J108" s="243">
        <f>ROUND(I108*H108,2)</f>
        <v>0</v>
      </c>
      <c r="K108" s="239" t="s">
        <v>81</v>
      </c>
      <c r="L108" s="74"/>
      <c r="M108" s="244" t="s">
        <v>81</v>
      </c>
      <c r="N108" s="245" t="s">
        <v>53</v>
      </c>
      <c r="O108" s="49"/>
      <c r="P108" s="246">
        <f>O108*H108</f>
        <v>0</v>
      </c>
      <c r="Q108" s="246">
        <v>0</v>
      </c>
      <c r="R108" s="246">
        <f>Q108*H108</f>
        <v>0</v>
      </c>
      <c r="S108" s="246">
        <v>0</v>
      </c>
      <c r="T108" s="247">
        <f>S108*H108</f>
        <v>0</v>
      </c>
      <c r="AR108" s="25" t="s">
        <v>214</v>
      </c>
      <c r="AT108" s="25" t="s">
        <v>209</v>
      </c>
      <c r="AU108" s="25" t="s">
        <v>92</v>
      </c>
      <c r="AY108" s="25" t="s">
        <v>207</v>
      </c>
      <c r="BE108" s="248">
        <f>IF(N108="základní",J108,0)</f>
        <v>0</v>
      </c>
      <c r="BF108" s="248">
        <f>IF(N108="snížená",J108,0)</f>
        <v>0</v>
      </c>
      <c r="BG108" s="248">
        <f>IF(N108="zákl. přenesená",J108,0)</f>
        <v>0</v>
      </c>
      <c r="BH108" s="248">
        <f>IF(N108="sníž. přenesená",J108,0)</f>
        <v>0</v>
      </c>
      <c r="BI108" s="248">
        <f>IF(N108="nulová",J108,0)</f>
        <v>0</v>
      </c>
      <c r="BJ108" s="25" t="s">
        <v>90</v>
      </c>
      <c r="BK108" s="248">
        <f>ROUND(I108*H108,2)</f>
        <v>0</v>
      </c>
      <c r="BL108" s="25" t="s">
        <v>214</v>
      </c>
      <c r="BM108" s="25" t="s">
        <v>527</v>
      </c>
    </row>
    <row r="109" s="1" customFormat="1" ht="16.5" customHeight="1">
      <c r="B109" s="48"/>
      <c r="C109" s="237" t="s">
        <v>367</v>
      </c>
      <c r="D109" s="237" t="s">
        <v>209</v>
      </c>
      <c r="E109" s="238" t="s">
        <v>6607</v>
      </c>
      <c r="F109" s="239" t="s">
        <v>6608</v>
      </c>
      <c r="G109" s="240" t="s">
        <v>739</v>
      </c>
      <c r="H109" s="241">
        <v>10</v>
      </c>
      <c r="I109" s="242"/>
      <c r="J109" s="243">
        <f>ROUND(I109*H109,2)</f>
        <v>0</v>
      </c>
      <c r="K109" s="239" t="s">
        <v>81</v>
      </c>
      <c r="L109" s="74"/>
      <c r="M109" s="244" t="s">
        <v>81</v>
      </c>
      <c r="N109" s="245" t="s">
        <v>53</v>
      </c>
      <c r="O109" s="49"/>
      <c r="P109" s="246">
        <f>O109*H109</f>
        <v>0</v>
      </c>
      <c r="Q109" s="246">
        <v>0</v>
      </c>
      <c r="R109" s="246">
        <f>Q109*H109</f>
        <v>0</v>
      </c>
      <c r="S109" s="246">
        <v>0</v>
      </c>
      <c r="T109" s="247">
        <f>S109*H109</f>
        <v>0</v>
      </c>
      <c r="AR109" s="25" t="s">
        <v>214</v>
      </c>
      <c r="AT109" s="25" t="s">
        <v>209</v>
      </c>
      <c r="AU109" s="25" t="s">
        <v>92</v>
      </c>
      <c r="AY109" s="25" t="s">
        <v>207</v>
      </c>
      <c r="BE109" s="248">
        <f>IF(N109="základní",J109,0)</f>
        <v>0</v>
      </c>
      <c r="BF109" s="248">
        <f>IF(N109="snížená",J109,0)</f>
        <v>0</v>
      </c>
      <c r="BG109" s="248">
        <f>IF(N109="zákl. přenesená",J109,0)</f>
        <v>0</v>
      </c>
      <c r="BH109" s="248">
        <f>IF(N109="sníž. přenesená",J109,0)</f>
        <v>0</v>
      </c>
      <c r="BI109" s="248">
        <f>IF(N109="nulová",J109,0)</f>
        <v>0</v>
      </c>
      <c r="BJ109" s="25" t="s">
        <v>90</v>
      </c>
      <c r="BK109" s="248">
        <f>ROUND(I109*H109,2)</f>
        <v>0</v>
      </c>
      <c r="BL109" s="25" t="s">
        <v>214</v>
      </c>
      <c r="BM109" s="25" t="s">
        <v>554</v>
      </c>
    </row>
    <row r="110" s="1" customFormat="1" ht="16.5" customHeight="1">
      <c r="B110" s="48"/>
      <c r="C110" s="237" t="s">
        <v>9</v>
      </c>
      <c r="D110" s="237" t="s">
        <v>209</v>
      </c>
      <c r="E110" s="238" t="s">
        <v>6609</v>
      </c>
      <c r="F110" s="239" t="s">
        <v>6610</v>
      </c>
      <c r="G110" s="240" t="s">
        <v>739</v>
      </c>
      <c r="H110" s="241">
        <v>6</v>
      </c>
      <c r="I110" s="242"/>
      <c r="J110" s="243">
        <f>ROUND(I110*H110,2)</f>
        <v>0</v>
      </c>
      <c r="K110" s="239" t="s">
        <v>81</v>
      </c>
      <c r="L110" s="74"/>
      <c r="M110" s="244" t="s">
        <v>81</v>
      </c>
      <c r="N110" s="245" t="s">
        <v>53</v>
      </c>
      <c r="O110" s="49"/>
      <c r="P110" s="246">
        <f>O110*H110</f>
        <v>0</v>
      </c>
      <c r="Q110" s="246">
        <v>0</v>
      </c>
      <c r="R110" s="246">
        <f>Q110*H110</f>
        <v>0</v>
      </c>
      <c r="S110" s="246">
        <v>0</v>
      </c>
      <c r="T110" s="247">
        <f>S110*H110</f>
        <v>0</v>
      </c>
      <c r="AR110" s="25" t="s">
        <v>214</v>
      </c>
      <c r="AT110" s="25" t="s">
        <v>209</v>
      </c>
      <c r="AU110" s="25" t="s">
        <v>92</v>
      </c>
      <c r="AY110" s="25" t="s">
        <v>207</v>
      </c>
      <c r="BE110" s="248">
        <f>IF(N110="základní",J110,0)</f>
        <v>0</v>
      </c>
      <c r="BF110" s="248">
        <f>IF(N110="snížená",J110,0)</f>
        <v>0</v>
      </c>
      <c r="BG110" s="248">
        <f>IF(N110="zákl. přenesená",J110,0)</f>
        <v>0</v>
      </c>
      <c r="BH110" s="248">
        <f>IF(N110="sníž. přenesená",J110,0)</f>
        <v>0</v>
      </c>
      <c r="BI110" s="248">
        <f>IF(N110="nulová",J110,0)</f>
        <v>0</v>
      </c>
      <c r="BJ110" s="25" t="s">
        <v>90</v>
      </c>
      <c r="BK110" s="248">
        <f>ROUND(I110*H110,2)</f>
        <v>0</v>
      </c>
      <c r="BL110" s="25" t="s">
        <v>214</v>
      </c>
      <c r="BM110" s="25" t="s">
        <v>592</v>
      </c>
    </row>
    <row r="111" s="1" customFormat="1" ht="16.5" customHeight="1">
      <c r="B111" s="48"/>
      <c r="C111" s="237" t="s">
        <v>375</v>
      </c>
      <c r="D111" s="237" t="s">
        <v>209</v>
      </c>
      <c r="E111" s="238" t="s">
        <v>6611</v>
      </c>
      <c r="F111" s="239" t="s">
        <v>6612</v>
      </c>
      <c r="G111" s="240" t="s">
        <v>739</v>
      </c>
      <c r="H111" s="241">
        <v>14</v>
      </c>
      <c r="I111" s="242"/>
      <c r="J111" s="243">
        <f>ROUND(I111*H111,2)</f>
        <v>0</v>
      </c>
      <c r="K111" s="239" t="s">
        <v>81</v>
      </c>
      <c r="L111" s="74"/>
      <c r="M111" s="244" t="s">
        <v>81</v>
      </c>
      <c r="N111" s="245" t="s">
        <v>53</v>
      </c>
      <c r="O111" s="49"/>
      <c r="P111" s="246">
        <f>O111*H111</f>
        <v>0</v>
      </c>
      <c r="Q111" s="246">
        <v>0</v>
      </c>
      <c r="R111" s="246">
        <f>Q111*H111</f>
        <v>0</v>
      </c>
      <c r="S111" s="246">
        <v>0</v>
      </c>
      <c r="T111" s="247">
        <f>S111*H111</f>
        <v>0</v>
      </c>
      <c r="AR111" s="25" t="s">
        <v>214</v>
      </c>
      <c r="AT111" s="25" t="s">
        <v>209</v>
      </c>
      <c r="AU111" s="25" t="s">
        <v>92</v>
      </c>
      <c r="AY111" s="25" t="s">
        <v>207</v>
      </c>
      <c r="BE111" s="248">
        <f>IF(N111="základní",J111,0)</f>
        <v>0</v>
      </c>
      <c r="BF111" s="248">
        <f>IF(N111="snížená",J111,0)</f>
        <v>0</v>
      </c>
      <c r="BG111" s="248">
        <f>IF(N111="zákl. přenesená",J111,0)</f>
        <v>0</v>
      </c>
      <c r="BH111" s="248">
        <f>IF(N111="sníž. přenesená",J111,0)</f>
        <v>0</v>
      </c>
      <c r="BI111" s="248">
        <f>IF(N111="nulová",J111,0)</f>
        <v>0</v>
      </c>
      <c r="BJ111" s="25" t="s">
        <v>90</v>
      </c>
      <c r="BK111" s="248">
        <f>ROUND(I111*H111,2)</f>
        <v>0</v>
      </c>
      <c r="BL111" s="25" t="s">
        <v>214</v>
      </c>
      <c r="BM111" s="25" t="s">
        <v>614</v>
      </c>
    </row>
    <row r="112" s="1" customFormat="1" ht="16.5" customHeight="1">
      <c r="B112" s="48"/>
      <c r="C112" s="237" t="s">
        <v>382</v>
      </c>
      <c r="D112" s="237" t="s">
        <v>209</v>
      </c>
      <c r="E112" s="238" t="s">
        <v>6613</v>
      </c>
      <c r="F112" s="239" t="s">
        <v>6614</v>
      </c>
      <c r="G112" s="240" t="s">
        <v>739</v>
      </c>
      <c r="H112" s="241">
        <v>1</v>
      </c>
      <c r="I112" s="242"/>
      <c r="J112" s="243">
        <f>ROUND(I112*H112,2)</f>
        <v>0</v>
      </c>
      <c r="K112" s="239" t="s">
        <v>81</v>
      </c>
      <c r="L112" s="74"/>
      <c r="M112" s="244" t="s">
        <v>81</v>
      </c>
      <c r="N112" s="245" t="s">
        <v>53</v>
      </c>
      <c r="O112" s="49"/>
      <c r="P112" s="246">
        <f>O112*H112</f>
        <v>0</v>
      </c>
      <c r="Q112" s="246">
        <v>0</v>
      </c>
      <c r="R112" s="246">
        <f>Q112*H112</f>
        <v>0</v>
      </c>
      <c r="S112" s="246">
        <v>0</v>
      </c>
      <c r="T112" s="247">
        <f>S112*H112</f>
        <v>0</v>
      </c>
      <c r="AR112" s="25" t="s">
        <v>214</v>
      </c>
      <c r="AT112" s="25" t="s">
        <v>209</v>
      </c>
      <c r="AU112" s="25" t="s">
        <v>92</v>
      </c>
      <c r="AY112" s="25" t="s">
        <v>207</v>
      </c>
      <c r="BE112" s="248">
        <f>IF(N112="základní",J112,0)</f>
        <v>0</v>
      </c>
      <c r="BF112" s="248">
        <f>IF(N112="snížená",J112,0)</f>
        <v>0</v>
      </c>
      <c r="BG112" s="248">
        <f>IF(N112="zákl. přenesená",J112,0)</f>
        <v>0</v>
      </c>
      <c r="BH112" s="248">
        <f>IF(N112="sníž. přenesená",J112,0)</f>
        <v>0</v>
      </c>
      <c r="BI112" s="248">
        <f>IF(N112="nulová",J112,0)</f>
        <v>0</v>
      </c>
      <c r="BJ112" s="25" t="s">
        <v>90</v>
      </c>
      <c r="BK112" s="248">
        <f>ROUND(I112*H112,2)</f>
        <v>0</v>
      </c>
      <c r="BL112" s="25" t="s">
        <v>214</v>
      </c>
      <c r="BM112" s="25" t="s">
        <v>643</v>
      </c>
    </row>
    <row r="113" s="1" customFormat="1" ht="16.5" customHeight="1">
      <c r="B113" s="48"/>
      <c r="C113" s="237" t="s">
        <v>387</v>
      </c>
      <c r="D113" s="237" t="s">
        <v>209</v>
      </c>
      <c r="E113" s="238" t="s">
        <v>6615</v>
      </c>
      <c r="F113" s="239" t="s">
        <v>6616</v>
      </c>
      <c r="G113" s="240" t="s">
        <v>739</v>
      </c>
      <c r="H113" s="241">
        <v>53</v>
      </c>
      <c r="I113" s="242"/>
      <c r="J113" s="243">
        <f>ROUND(I113*H113,2)</f>
        <v>0</v>
      </c>
      <c r="K113" s="239" t="s">
        <v>81</v>
      </c>
      <c r="L113" s="74"/>
      <c r="M113" s="244" t="s">
        <v>81</v>
      </c>
      <c r="N113" s="245" t="s">
        <v>53</v>
      </c>
      <c r="O113" s="49"/>
      <c r="P113" s="246">
        <f>O113*H113</f>
        <v>0</v>
      </c>
      <c r="Q113" s="246">
        <v>0</v>
      </c>
      <c r="R113" s="246">
        <f>Q113*H113</f>
        <v>0</v>
      </c>
      <c r="S113" s="246">
        <v>0</v>
      </c>
      <c r="T113" s="247">
        <f>S113*H113</f>
        <v>0</v>
      </c>
      <c r="AR113" s="25" t="s">
        <v>214</v>
      </c>
      <c r="AT113" s="25" t="s">
        <v>209</v>
      </c>
      <c r="AU113" s="25" t="s">
        <v>92</v>
      </c>
      <c r="AY113" s="25" t="s">
        <v>207</v>
      </c>
      <c r="BE113" s="248">
        <f>IF(N113="základní",J113,0)</f>
        <v>0</v>
      </c>
      <c r="BF113" s="248">
        <f>IF(N113="snížená",J113,0)</f>
        <v>0</v>
      </c>
      <c r="BG113" s="248">
        <f>IF(N113="zákl. přenesená",J113,0)</f>
        <v>0</v>
      </c>
      <c r="BH113" s="248">
        <f>IF(N113="sníž. přenesená",J113,0)</f>
        <v>0</v>
      </c>
      <c r="BI113" s="248">
        <f>IF(N113="nulová",J113,0)</f>
        <v>0</v>
      </c>
      <c r="BJ113" s="25" t="s">
        <v>90</v>
      </c>
      <c r="BK113" s="248">
        <f>ROUND(I113*H113,2)</f>
        <v>0</v>
      </c>
      <c r="BL113" s="25" t="s">
        <v>214</v>
      </c>
      <c r="BM113" s="25" t="s">
        <v>656</v>
      </c>
    </row>
    <row r="114" s="1" customFormat="1" ht="16.5" customHeight="1">
      <c r="B114" s="48"/>
      <c r="C114" s="237" t="s">
        <v>392</v>
      </c>
      <c r="D114" s="237" t="s">
        <v>209</v>
      </c>
      <c r="E114" s="238" t="s">
        <v>6617</v>
      </c>
      <c r="F114" s="239" t="s">
        <v>6618</v>
      </c>
      <c r="G114" s="240" t="s">
        <v>739</v>
      </c>
      <c r="H114" s="241">
        <v>477</v>
      </c>
      <c r="I114" s="242"/>
      <c r="J114" s="243">
        <f>ROUND(I114*H114,2)</f>
        <v>0</v>
      </c>
      <c r="K114" s="239" t="s">
        <v>81</v>
      </c>
      <c r="L114" s="74"/>
      <c r="M114" s="244" t="s">
        <v>81</v>
      </c>
      <c r="N114" s="245" t="s">
        <v>53</v>
      </c>
      <c r="O114" s="49"/>
      <c r="P114" s="246">
        <f>O114*H114</f>
        <v>0</v>
      </c>
      <c r="Q114" s="246">
        <v>0</v>
      </c>
      <c r="R114" s="246">
        <f>Q114*H114</f>
        <v>0</v>
      </c>
      <c r="S114" s="246">
        <v>0</v>
      </c>
      <c r="T114" s="247">
        <f>S114*H114</f>
        <v>0</v>
      </c>
      <c r="AR114" s="25" t="s">
        <v>214</v>
      </c>
      <c r="AT114" s="25" t="s">
        <v>209</v>
      </c>
      <c r="AU114" s="25" t="s">
        <v>92</v>
      </c>
      <c r="AY114" s="25" t="s">
        <v>207</v>
      </c>
      <c r="BE114" s="248">
        <f>IF(N114="základní",J114,0)</f>
        <v>0</v>
      </c>
      <c r="BF114" s="248">
        <f>IF(N114="snížená",J114,0)</f>
        <v>0</v>
      </c>
      <c r="BG114" s="248">
        <f>IF(N114="zákl. přenesená",J114,0)</f>
        <v>0</v>
      </c>
      <c r="BH114" s="248">
        <f>IF(N114="sníž. přenesená",J114,0)</f>
        <v>0</v>
      </c>
      <c r="BI114" s="248">
        <f>IF(N114="nulová",J114,0)</f>
        <v>0</v>
      </c>
      <c r="BJ114" s="25" t="s">
        <v>90</v>
      </c>
      <c r="BK114" s="248">
        <f>ROUND(I114*H114,2)</f>
        <v>0</v>
      </c>
      <c r="BL114" s="25" t="s">
        <v>214</v>
      </c>
      <c r="BM114" s="25" t="s">
        <v>675</v>
      </c>
    </row>
    <row r="115" s="1" customFormat="1" ht="16.5" customHeight="1">
      <c r="B115" s="48"/>
      <c r="C115" s="237" t="s">
        <v>398</v>
      </c>
      <c r="D115" s="237" t="s">
        <v>209</v>
      </c>
      <c r="E115" s="238" t="s">
        <v>6619</v>
      </c>
      <c r="F115" s="239" t="s">
        <v>6620</v>
      </c>
      <c r="G115" s="240" t="s">
        <v>739</v>
      </c>
      <c r="H115" s="241">
        <v>189</v>
      </c>
      <c r="I115" s="242"/>
      <c r="J115" s="243">
        <f>ROUND(I115*H115,2)</f>
        <v>0</v>
      </c>
      <c r="K115" s="239" t="s">
        <v>81</v>
      </c>
      <c r="L115" s="74"/>
      <c r="M115" s="244" t="s">
        <v>81</v>
      </c>
      <c r="N115" s="245" t="s">
        <v>53</v>
      </c>
      <c r="O115" s="49"/>
      <c r="P115" s="246">
        <f>O115*H115</f>
        <v>0</v>
      </c>
      <c r="Q115" s="246">
        <v>0</v>
      </c>
      <c r="R115" s="246">
        <f>Q115*H115</f>
        <v>0</v>
      </c>
      <c r="S115" s="246">
        <v>0</v>
      </c>
      <c r="T115" s="247">
        <f>S115*H115</f>
        <v>0</v>
      </c>
      <c r="AR115" s="25" t="s">
        <v>214</v>
      </c>
      <c r="AT115" s="25" t="s">
        <v>209</v>
      </c>
      <c r="AU115" s="25" t="s">
        <v>92</v>
      </c>
      <c r="AY115" s="25" t="s">
        <v>207</v>
      </c>
      <c r="BE115" s="248">
        <f>IF(N115="základní",J115,0)</f>
        <v>0</v>
      </c>
      <c r="BF115" s="248">
        <f>IF(N115="snížená",J115,0)</f>
        <v>0</v>
      </c>
      <c r="BG115" s="248">
        <f>IF(N115="zákl. přenesená",J115,0)</f>
        <v>0</v>
      </c>
      <c r="BH115" s="248">
        <f>IF(N115="sníž. přenesená",J115,0)</f>
        <v>0</v>
      </c>
      <c r="BI115" s="248">
        <f>IF(N115="nulová",J115,0)</f>
        <v>0</v>
      </c>
      <c r="BJ115" s="25" t="s">
        <v>90</v>
      </c>
      <c r="BK115" s="248">
        <f>ROUND(I115*H115,2)</f>
        <v>0</v>
      </c>
      <c r="BL115" s="25" t="s">
        <v>214</v>
      </c>
      <c r="BM115" s="25" t="s">
        <v>698</v>
      </c>
    </row>
    <row r="116" s="1" customFormat="1" ht="16.5" customHeight="1">
      <c r="B116" s="48"/>
      <c r="C116" s="237" t="s">
        <v>406</v>
      </c>
      <c r="D116" s="237" t="s">
        <v>209</v>
      </c>
      <c r="E116" s="238" t="s">
        <v>6621</v>
      </c>
      <c r="F116" s="239" t="s">
        <v>6622</v>
      </c>
      <c r="G116" s="240" t="s">
        <v>739</v>
      </c>
      <c r="H116" s="241">
        <v>7</v>
      </c>
      <c r="I116" s="242"/>
      <c r="J116" s="243">
        <f>ROUND(I116*H116,2)</f>
        <v>0</v>
      </c>
      <c r="K116" s="239" t="s">
        <v>81</v>
      </c>
      <c r="L116" s="74"/>
      <c r="M116" s="244" t="s">
        <v>81</v>
      </c>
      <c r="N116" s="245" t="s">
        <v>53</v>
      </c>
      <c r="O116" s="49"/>
      <c r="P116" s="246">
        <f>O116*H116</f>
        <v>0</v>
      </c>
      <c r="Q116" s="246">
        <v>0</v>
      </c>
      <c r="R116" s="246">
        <f>Q116*H116</f>
        <v>0</v>
      </c>
      <c r="S116" s="246">
        <v>0</v>
      </c>
      <c r="T116" s="247">
        <f>S116*H116</f>
        <v>0</v>
      </c>
      <c r="AR116" s="25" t="s">
        <v>214</v>
      </c>
      <c r="AT116" s="25" t="s">
        <v>209</v>
      </c>
      <c r="AU116" s="25" t="s">
        <v>92</v>
      </c>
      <c r="AY116" s="25" t="s">
        <v>207</v>
      </c>
      <c r="BE116" s="248">
        <f>IF(N116="základní",J116,0)</f>
        <v>0</v>
      </c>
      <c r="BF116" s="248">
        <f>IF(N116="snížená",J116,0)</f>
        <v>0</v>
      </c>
      <c r="BG116" s="248">
        <f>IF(N116="zákl. přenesená",J116,0)</f>
        <v>0</v>
      </c>
      <c r="BH116" s="248">
        <f>IF(N116="sníž. přenesená",J116,0)</f>
        <v>0</v>
      </c>
      <c r="BI116" s="248">
        <f>IF(N116="nulová",J116,0)</f>
        <v>0</v>
      </c>
      <c r="BJ116" s="25" t="s">
        <v>90</v>
      </c>
      <c r="BK116" s="248">
        <f>ROUND(I116*H116,2)</f>
        <v>0</v>
      </c>
      <c r="BL116" s="25" t="s">
        <v>214</v>
      </c>
      <c r="BM116" s="25" t="s">
        <v>715</v>
      </c>
    </row>
    <row r="117" s="1" customFormat="1" ht="16.5" customHeight="1">
      <c r="B117" s="48"/>
      <c r="C117" s="237" t="s">
        <v>418</v>
      </c>
      <c r="D117" s="237" t="s">
        <v>209</v>
      </c>
      <c r="E117" s="238" t="s">
        <v>6623</v>
      </c>
      <c r="F117" s="239" t="s">
        <v>6624</v>
      </c>
      <c r="G117" s="240" t="s">
        <v>739</v>
      </c>
      <c r="H117" s="241">
        <v>2</v>
      </c>
      <c r="I117" s="242"/>
      <c r="J117" s="243">
        <f>ROUND(I117*H117,2)</f>
        <v>0</v>
      </c>
      <c r="K117" s="239" t="s">
        <v>81</v>
      </c>
      <c r="L117" s="74"/>
      <c r="M117" s="244" t="s">
        <v>81</v>
      </c>
      <c r="N117" s="245" t="s">
        <v>53</v>
      </c>
      <c r="O117" s="49"/>
      <c r="P117" s="246">
        <f>O117*H117</f>
        <v>0</v>
      </c>
      <c r="Q117" s="246">
        <v>0</v>
      </c>
      <c r="R117" s="246">
        <f>Q117*H117</f>
        <v>0</v>
      </c>
      <c r="S117" s="246">
        <v>0</v>
      </c>
      <c r="T117" s="247">
        <f>S117*H117</f>
        <v>0</v>
      </c>
      <c r="AR117" s="25" t="s">
        <v>214</v>
      </c>
      <c r="AT117" s="25" t="s">
        <v>209</v>
      </c>
      <c r="AU117" s="25" t="s">
        <v>92</v>
      </c>
      <c r="AY117" s="25" t="s">
        <v>207</v>
      </c>
      <c r="BE117" s="248">
        <f>IF(N117="základní",J117,0)</f>
        <v>0</v>
      </c>
      <c r="BF117" s="248">
        <f>IF(N117="snížená",J117,0)</f>
        <v>0</v>
      </c>
      <c r="BG117" s="248">
        <f>IF(N117="zákl. přenesená",J117,0)</f>
        <v>0</v>
      </c>
      <c r="BH117" s="248">
        <f>IF(N117="sníž. přenesená",J117,0)</f>
        <v>0</v>
      </c>
      <c r="BI117" s="248">
        <f>IF(N117="nulová",J117,0)</f>
        <v>0</v>
      </c>
      <c r="BJ117" s="25" t="s">
        <v>90</v>
      </c>
      <c r="BK117" s="248">
        <f>ROUND(I117*H117,2)</f>
        <v>0</v>
      </c>
      <c r="BL117" s="25" t="s">
        <v>214</v>
      </c>
      <c r="BM117" s="25" t="s">
        <v>730</v>
      </c>
    </row>
    <row r="118" s="1" customFormat="1" ht="16.5" customHeight="1">
      <c r="B118" s="48"/>
      <c r="C118" s="237" t="s">
        <v>426</v>
      </c>
      <c r="D118" s="237" t="s">
        <v>209</v>
      </c>
      <c r="E118" s="238" t="s">
        <v>6625</v>
      </c>
      <c r="F118" s="239" t="s">
        <v>6626</v>
      </c>
      <c r="G118" s="240" t="s">
        <v>739</v>
      </c>
      <c r="H118" s="241">
        <v>5</v>
      </c>
      <c r="I118" s="242"/>
      <c r="J118" s="243">
        <f>ROUND(I118*H118,2)</f>
        <v>0</v>
      </c>
      <c r="K118" s="239" t="s">
        <v>81</v>
      </c>
      <c r="L118" s="74"/>
      <c r="M118" s="244" t="s">
        <v>81</v>
      </c>
      <c r="N118" s="245" t="s">
        <v>53</v>
      </c>
      <c r="O118" s="49"/>
      <c r="P118" s="246">
        <f>O118*H118</f>
        <v>0</v>
      </c>
      <c r="Q118" s="246">
        <v>0</v>
      </c>
      <c r="R118" s="246">
        <f>Q118*H118</f>
        <v>0</v>
      </c>
      <c r="S118" s="246">
        <v>0</v>
      </c>
      <c r="T118" s="247">
        <f>S118*H118</f>
        <v>0</v>
      </c>
      <c r="AR118" s="25" t="s">
        <v>214</v>
      </c>
      <c r="AT118" s="25" t="s">
        <v>209</v>
      </c>
      <c r="AU118" s="25" t="s">
        <v>92</v>
      </c>
      <c r="AY118" s="25" t="s">
        <v>207</v>
      </c>
      <c r="BE118" s="248">
        <f>IF(N118="základní",J118,0)</f>
        <v>0</v>
      </c>
      <c r="BF118" s="248">
        <f>IF(N118="snížená",J118,0)</f>
        <v>0</v>
      </c>
      <c r="BG118" s="248">
        <f>IF(N118="zákl. přenesená",J118,0)</f>
        <v>0</v>
      </c>
      <c r="BH118" s="248">
        <f>IF(N118="sníž. přenesená",J118,0)</f>
        <v>0</v>
      </c>
      <c r="BI118" s="248">
        <f>IF(N118="nulová",J118,0)</f>
        <v>0</v>
      </c>
      <c r="BJ118" s="25" t="s">
        <v>90</v>
      </c>
      <c r="BK118" s="248">
        <f>ROUND(I118*H118,2)</f>
        <v>0</v>
      </c>
      <c r="BL118" s="25" t="s">
        <v>214</v>
      </c>
      <c r="BM118" s="25" t="s">
        <v>742</v>
      </c>
    </row>
    <row r="119" s="1" customFormat="1" ht="16.5" customHeight="1">
      <c r="B119" s="48"/>
      <c r="C119" s="237" t="s">
        <v>434</v>
      </c>
      <c r="D119" s="237" t="s">
        <v>209</v>
      </c>
      <c r="E119" s="238" t="s">
        <v>6627</v>
      </c>
      <c r="F119" s="239" t="s">
        <v>6628</v>
      </c>
      <c r="G119" s="240" t="s">
        <v>739</v>
      </c>
      <c r="H119" s="241">
        <v>2</v>
      </c>
      <c r="I119" s="242"/>
      <c r="J119" s="243">
        <f>ROUND(I119*H119,2)</f>
        <v>0</v>
      </c>
      <c r="K119" s="239" t="s">
        <v>81</v>
      </c>
      <c r="L119" s="74"/>
      <c r="M119" s="244" t="s">
        <v>81</v>
      </c>
      <c r="N119" s="245" t="s">
        <v>53</v>
      </c>
      <c r="O119" s="49"/>
      <c r="P119" s="246">
        <f>O119*H119</f>
        <v>0</v>
      </c>
      <c r="Q119" s="246">
        <v>0</v>
      </c>
      <c r="R119" s="246">
        <f>Q119*H119</f>
        <v>0</v>
      </c>
      <c r="S119" s="246">
        <v>0</v>
      </c>
      <c r="T119" s="247">
        <f>S119*H119</f>
        <v>0</v>
      </c>
      <c r="AR119" s="25" t="s">
        <v>214</v>
      </c>
      <c r="AT119" s="25" t="s">
        <v>209</v>
      </c>
      <c r="AU119" s="25" t="s">
        <v>92</v>
      </c>
      <c r="AY119" s="25" t="s">
        <v>207</v>
      </c>
      <c r="BE119" s="248">
        <f>IF(N119="základní",J119,0)</f>
        <v>0</v>
      </c>
      <c r="BF119" s="248">
        <f>IF(N119="snížená",J119,0)</f>
        <v>0</v>
      </c>
      <c r="BG119" s="248">
        <f>IF(N119="zákl. přenesená",J119,0)</f>
        <v>0</v>
      </c>
      <c r="BH119" s="248">
        <f>IF(N119="sníž. přenesená",J119,0)</f>
        <v>0</v>
      </c>
      <c r="BI119" s="248">
        <f>IF(N119="nulová",J119,0)</f>
        <v>0</v>
      </c>
      <c r="BJ119" s="25" t="s">
        <v>90</v>
      </c>
      <c r="BK119" s="248">
        <f>ROUND(I119*H119,2)</f>
        <v>0</v>
      </c>
      <c r="BL119" s="25" t="s">
        <v>214</v>
      </c>
      <c r="BM119" s="25" t="s">
        <v>751</v>
      </c>
    </row>
    <row r="120" s="1" customFormat="1" ht="16.5" customHeight="1">
      <c r="B120" s="48"/>
      <c r="C120" s="237" t="s">
        <v>440</v>
      </c>
      <c r="D120" s="237" t="s">
        <v>209</v>
      </c>
      <c r="E120" s="238" t="s">
        <v>6629</v>
      </c>
      <c r="F120" s="239" t="s">
        <v>6630</v>
      </c>
      <c r="G120" s="240" t="s">
        <v>450</v>
      </c>
      <c r="H120" s="241">
        <v>150</v>
      </c>
      <c r="I120" s="242"/>
      <c r="J120" s="243">
        <f>ROUND(I120*H120,2)</f>
        <v>0</v>
      </c>
      <c r="K120" s="239" t="s">
        <v>81</v>
      </c>
      <c r="L120" s="74"/>
      <c r="M120" s="244" t="s">
        <v>81</v>
      </c>
      <c r="N120" s="245" t="s">
        <v>53</v>
      </c>
      <c r="O120" s="49"/>
      <c r="P120" s="246">
        <f>O120*H120</f>
        <v>0</v>
      </c>
      <c r="Q120" s="246">
        <v>0</v>
      </c>
      <c r="R120" s="246">
        <f>Q120*H120</f>
        <v>0</v>
      </c>
      <c r="S120" s="246">
        <v>0</v>
      </c>
      <c r="T120" s="247">
        <f>S120*H120</f>
        <v>0</v>
      </c>
      <c r="AR120" s="25" t="s">
        <v>214</v>
      </c>
      <c r="AT120" s="25" t="s">
        <v>209</v>
      </c>
      <c r="AU120" s="25" t="s">
        <v>92</v>
      </c>
      <c r="AY120" s="25" t="s">
        <v>207</v>
      </c>
      <c r="BE120" s="248">
        <f>IF(N120="základní",J120,0)</f>
        <v>0</v>
      </c>
      <c r="BF120" s="248">
        <f>IF(N120="snížená",J120,0)</f>
        <v>0</v>
      </c>
      <c r="BG120" s="248">
        <f>IF(N120="zákl. přenesená",J120,0)</f>
        <v>0</v>
      </c>
      <c r="BH120" s="248">
        <f>IF(N120="sníž. přenesená",J120,0)</f>
        <v>0</v>
      </c>
      <c r="BI120" s="248">
        <f>IF(N120="nulová",J120,0)</f>
        <v>0</v>
      </c>
      <c r="BJ120" s="25" t="s">
        <v>90</v>
      </c>
      <c r="BK120" s="248">
        <f>ROUND(I120*H120,2)</f>
        <v>0</v>
      </c>
      <c r="BL120" s="25" t="s">
        <v>214</v>
      </c>
      <c r="BM120" s="25" t="s">
        <v>759</v>
      </c>
    </row>
    <row r="121" s="1" customFormat="1" ht="16.5" customHeight="1">
      <c r="B121" s="48"/>
      <c r="C121" s="237" t="s">
        <v>447</v>
      </c>
      <c r="D121" s="237" t="s">
        <v>209</v>
      </c>
      <c r="E121" s="238" t="s">
        <v>6631</v>
      </c>
      <c r="F121" s="239" t="s">
        <v>6632</v>
      </c>
      <c r="G121" s="240" t="s">
        <v>450</v>
      </c>
      <c r="H121" s="241">
        <v>125</v>
      </c>
      <c r="I121" s="242"/>
      <c r="J121" s="243">
        <f>ROUND(I121*H121,2)</f>
        <v>0</v>
      </c>
      <c r="K121" s="239" t="s">
        <v>81</v>
      </c>
      <c r="L121" s="74"/>
      <c r="M121" s="244" t="s">
        <v>81</v>
      </c>
      <c r="N121" s="245" t="s">
        <v>53</v>
      </c>
      <c r="O121" s="49"/>
      <c r="P121" s="246">
        <f>O121*H121</f>
        <v>0</v>
      </c>
      <c r="Q121" s="246">
        <v>0</v>
      </c>
      <c r="R121" s="246">
        <f>Q121*H121</f>
        <v>0</v>
      </c>
      <c r="S121" s="246">
        <v>0</v>
      </c>
      <c r="T121" s="247">
        <f>S121*H121</f>
        <v>0</v>
      </c>
      <c r="AR121" s="25" t="s">
        <v>214</v>
      </c>
      <c r="AT121" s="25" t="s">
        <v>209</v>
      </c>
      <c r="AU121" s="25" t="s">
        <v>92</v>
      </c>
      <c r="AY121" s="25" t="s">
        <v>207</v>
      </c>
      <c r="BE121" s="248">
        <f>IF(N121="základní",J121,0)</f>
        <v>0</v>
      </c>
      <c r="BF121" s="248">
        <f>IF(N121="snížená",J121,0)</f>
        <v>0</v>
      </c>
      <c r="BG121" s="248">
        <f>IF(N121="zákl. přenesená",J121,0)</f>
        <v>0</v>
      </c>
      <c r="BH121" s="248">
        <f>IF(N121="sníž. přenesená",J121,0)</f>
        <v>0</v>
      </c>
      <c r="BI121" s="248">
        <f>IF(N121="nulová",J121,0)</f>
        <v>0</v>
      </c>
      <c r="BJ121" s="25" t="s">
        <v>90</v>
      </c>
      <c r="BK121" s="248">
        <f>ROUND(I121*H121,2)</f>
        <v>0</v>
      </c>
      <c r="BL121" s="25" t="s">
        <v>214</v>
      </c>
      <c r="BM121" s="25" t="s">
        <v>783</v>
      </c>
    </row>
    <row r="122" s="1" customFormat="1" ht="16.5" customHeight="1">
      <c r="B122" s="48"/>
      <c r="C122" s="237" t="s">
        <v>456</v>
      </c>
      <c r="D122" s="237" t="s">
        <v>209</v>
      </c>
      <c r="E122" s="238" t="s">
        <v>6633</v>
      </c>
      <c r="F122" s="239" t="s">
        <v>6634</v>
      </c>
      <c r="G122" s="240" t="s">
        <v>450</v>
      </c>
      <c r="H122" s="241">
        <v>1260</v>
      </c>
      <c r="I122" s="242"/>
      <c r="J122" s="243">
        <f>ROUND(I122*H122,2)</f>
        <v>0</v>
      </c>
      <c r="K122" s="239" t="s">
        <v>81</v>
      </c>
      <c r="L122" s="74"/>
      <c r="M122" s="244" t="s">
        <v>81</v>
      </c>
      <c r="N122" s="245" t="s">
        <v>53</v>
      </c>
      <c r="O122" s="49"/>
      <c r="P122" s="246">
        <f>O122*H122</f>
        <v>0</v>
      </c>
      <c r="Q122" s="246">
        <v>0</v>
      </c>
      <c r="R122" s="246">
        <f>Q122*H122</f>
        <v>0</v>
      </c>
      <c r="S122" s="246">
        <v>0</v>
      </c>
      <c r="T122" s="247">
        <f>S122*H122</f>
        <v>0</v>
      </c>
      <c r="AR122" s="25" t="s">
        <v>214</v>
      </c>
      <c r="AT122" s="25" t="s">
        <v>209</v>
      </c>
      <c r="AU122" s="25" t="s">
        <v>92</v>
      </c>
      <c r="AY122" s="25" t="s">
        <v>207</v>
      </c>
      <c r="BE122" s="248">
        <f>IF(N122="základní",J122,0)</f>
        <v>0</v>
      </c>
      <c r="BF122" s="248">
        <f>IF(N122="snížená",J122,0)</f>
        <v>0</v>
      </c>
      <c r="BG122" s="248">
        <f>IF(N122="zákl. přenesená",J122,0)</f>
        <v>0</v>
      </c>
      <c r="BH122" s="248">
        <f>IF(N122="sníž. přenesená",J122,0)</f>
        <v>0</v>
      </c>
      <c r="BI122" s="248">
        <f>IF(N122="nulová",J122,0)</f>
        <v>0</v>
      </c>
      <c r="BJ122" s="25" t="s">
        <v>90</v>
      </c>
      <c r="BK122" s="248">
        <f>ROUND(I122*H122,2)</f>
        <v>0</v>
      </c>
      <c r="BL122" s="25" t="s">
        <v>214</v>
      </c>
      <c r="BM122" s="25" t="s">
        <v>812</v>
      </c>
    </row>
    <row r="123" s="1" customFormat="1" ht="16.5" customHeight="1">
      <c r="B123" s="48"/>
      <c r="C123" s="237" t="s">
        <v>491</v>
      </c>
      <c r="D123" s="237" t="s">
        <v>209</v>
      </c>
      <c r="E123" s="238" t="s">
        <v>6635</v>
      </c>
      <c r="F123" s="239" t="s">
        <v>6636</v>
      </c>
      <c r="G123" s="240" t="s">
        <v>450</v>
      </c>
      <c r="H123" s="241">
        <v>207</v>
      </c>
      <c r="I123" s="242"/>
      <c r="J123" s="243">
        <f>ROUND(I123*H123,2)</f>
        <v>0</v>
      </c>
      <c r="K123" s="239" t="s">
        <v>81</v>
      </c>
      <c r="L123" s="74"/>
      <c r="M123" s="244" t="s">
        <v>81</v>
      </c>
      <c r="N123" s="245" t="s">
        <v>53</v>
      </c>
      <c r="O123" s="49"/>
      <c r="P123" s="246">
        <f>O123*H123</f>
        <v>0</v>
      </c>
      <c r="Q123" s="246">
        <v>0</v>
      </c>
      <c r="R123" s="246">
        <f>Q123*H123</f>
        <v>0</v>
      </c>
      <c r="S123" s="246">
        <v>0</v>
      </c>
      <c r="T123" s="247">
        <f>S123*H123</f>
        <v>0</v>
      </c>
      <c r="AR123" s="25" t="s">
        <v>214</v>
      </c>
      <c r="AT123" s="25" t="s">
        <v>209</v>
      </c>
      <c r="AU123" s="25" t="s">
        <v>92</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214</v>
      </c>
      <c r="BM123" s="25" t="s">
        <v>825</v>
      </c>
    </row>
    <row r="124" s="1" customFormat="1" ht="16.5" customHeight="1">
      <c r="B124" s="48"/>
      <c r="C124" s="237" t="s">
        <v>512</v>
      </c>
      <c r="D124" s="237" t="s">
        <v>209</v>
      </c>
      <c r="E124" s="238" t="s">
        <v>6637</v>
      </c>
      <c r="F124" s="239" t="s">
        <v>6638</v>
      </c>
      <c r="G124" s="240" t="s">
        <v>450</v>
      </c>
      <c r="H124" s="241">
        <v>81</v>
      </c>
      <c r="I124" s="242"/>
      <c r="J124" s="243">
        <f>ROUND(I124*H124,2)</f>
        <v>0</v>
      </c>
      <c r="K124" s="239" t="s">
        <v>81</v>
      </c>
      <c r="L124" s="74"/>
      <c r="M124" s="244" t="s">
        <v>81</v>
      </c>
      <c r="N124" s="245" t="s">
        <v>53</v>
      </c>
      <c r="O124" s="49"/>
      <c r="P124" s="246">
        <f>O124*H124</f>
        <v>0</v>
      </c>
      <c r="Q124" s="246">
        <v>0</v>
      </c>
      <c r="R124" s="246">
        <f>Q124*H124</f>
        <v>0</v>
      </c>
      <c r="S124" s="246">
        <v>0</v>
      </c>
      <c r="T124" s="247">
        <f>S124*H124</f>
        <v>0</v>
      </c>
      <c r="AR124" s="25" t="s">
        <v>214</v>
      </c>
      <c r="AT124" s="25" t="s">
        <v>209</v>
      </c>
      <c r="AU124" s="25" t="s">
        <v>92</v>
      </c>
      <c r="AY124" s="25" t="s">
        <v>207</v>
      </c>
      <c r="BE124" s="248">
        <f>IF(N124="základní",J124,0)</f>
        <v>0</v>
      </c>
      <c r="BF124" s="248">
        <f>IF(N124="snížená",J124,0)</f>
        <v>0</v>
      </c>
      <c r="BG124" s="248">
        <f>IF(N124="zákl. přenesená",J124,0)</f>
        <v>0</v>
      </c>
      <c r="BH124" s="248">
        <f>IF(N124="sníž. přenesená",J124,0)</f>
        <v>0</v>
      </c>
      <c r="BI124" s="248">
        <f>IF(N124="nulová",J124,0)</f>
        <v>0</v>
      </c>
      <c r="BJ124" s="25" t="s">
        <v>90</v>
      </c>
      <c r="BK124" s="248">
        <f>ROUND(I124*H124,2)</f>
        <v>0</v>
      </c>
      <c r="BL124" s="25" t="s">
        <v>214</v>
      </c>
      <c r="BM124" s="25" t="s">
        <v>843</v>
      </c>
    </row>
    <row r="125" s="1" customFormat="1" ht="16.5" customHeight="1">
      <c r="B125" s="48"/>
      <c r="C125" s="237" t="s">
        <v>518</v>
      </c>
      <c r="D125" s="237" t="s">
        <v>209</v>
      </c>
      <c r="E125" s="238" t="s">
        <v>6639</v>
      </c>
      <c r="F125" s="239" t="s">
        <v>6640</v>
      </c>
      <c r="G125" s="240" t="s">
        <v>450</v>
      </c>
      <c r="H125" s="241">
        <v>3250</v>
      </c>
      <c r="I125" s="242"/>
      <c r="J125" s="243">
        <f>ROUND(I125*H125,2)</f>
        <v>0</v>
      </c>
      <c r="K125" s="239" t="s">
        <v>81</v>
      </c>
      <c r="L125" s="74"/>
      <c r="M125" s="244" t="s">
        <v>81</v>
      </c>
      <c r="N125" s="245" t="s">
        <v>53</v>
      </c>
      <c r="O125" s="49"/>
      <c r="P125" s="246">
        <f>O125*H125</f>
        <v>0</v>
      </c>
      <c r="Q125" s="246">
        <v>0</v>
      </c>
      <c r="R125" s="246">
        <f>Q125*H125</f>
        <v>0</v>
      </c>
      <c r="S125" s="246">
        <v>0</v>
      </c>
      <c r="T125" s="247">
        <f>S125*H125</f>
        <v>0</v>
      </c>
      <c r="AR125" s="25" t="s">
        <v>214</v>
      </c>
      <c r="AT125" s="25" t="s">
        <v>209</v>
      </c>
      <c r="AU125" s="25" t="s">
        <v>92</v>
      </c>
      <c r="AY125" s="25" t="s">
        <v>207</v>
      </c>
      <c r="BE125" s="248">
        <f>IF(N125="základní",J125,0)</f>
        <v>0</v>
      </c>
      <c r="BF125" s="248">
        <f>IF(N125="snížená",J125,0)</f>
        <v>0</v>
      </c>
      <c r="BG125" s="248">
        <f>IF(N125="zákl. přenesená",J125,0)</f>
        <v>0</v>
      </c>
      <c r="BH125" s="248">
        <f>IF(N125="sníž. přenesená",J125,0)</f>
        <v>0</v>
      </c>
      <c r="BI125" s="248">
        <f>IF(N125="nulová",J125,0)</f>
        <v>0</v>
      </c>
      <c r="BJ125" s="25" t="s">
        <v>90</v>
      </c>
      <c r="BK125" s="248">
        <f>ROUND(I125*H125,2)</f>
        <v>0</v>
      </c>
      <c r="BL125" s="25" t="s">
        <v>214</v>
      </c>
      <c r="BM125" s="25" t="s">
        <v>855</v>
      </c>
    </row>
    <row r="126" s="1" customFormat="1" ht="16.5" customHeight="1">
      <c r="B126" s="48"/>
      <c r="C126" s="237" t="s">
        <v>523</v>
      </c>
      <c r="D126" s="237" t="s">
        <v>209</v>
      </c>
      <c r="E126" s="238" t="s">
        <v>6641</v>
      </c>
      <c r="F126" s="239" t="s">
        <v>6642</v>
      </c>
      <c r="G126" s="240" t="s">
        <v>450</v>
      </c>
      <c r="H126" s="241">
        <v>5230</v>
      </c>
      <c r="I126" s="242"/>
      <c r="J126" s="243">
        <f>ROUND(I126*H126,2)</f>
        <v>0</v>
      </c>
      <c r="K126" s="239" t="s">
        <v>81</v>
      </c>
      <c r="L126" s="74"/>
      <c r="M126" s="244" t="s">
        <v>81</v>
      </c>
      <c r="N126" s="245" t="s">
        <v>53</v>
      </c>
      <c r="O126" s="49"/>
      <c r="P126" s="246">
        <f>O126*H126</f>
        <v>0</v>
      </c>
      <c r="Q126" s="246">
        <v>0</v>
      </c>
      <c r="R126" s="246">
        <f>Q126*H126</f>
        <v>0</v>
      </c>
      <c r="S126" s="246">
        <v>0</v>
      </c>
      <c r="T126" s="247">
        <f>S126*H126</f>
        <v>0</v>
      </c>
      <c r="AR126" s="25" t="s">
        <v>214</v>
      </c>
      <c r="AT126" s="25" t="s">
        <v>209</v>
      </c>
      <c r="AU126" s="25" t="s">
        <v>92</v>
      </c>
      <c r="AY126" s="25" t="s">
        <v>207</v>
      </c>
      <c r="BE126" s="248">
        <f>IF(N126="základní",J126,0)</f>
        <v>0</v>
      </c>
      <c r="BF126" s="248">
        <f>IF(N126="snížená",J126,0)</f>
        <v>0</v>
      </c>
      <c r="BG126" s="248">
        <f>IF(N126="zákl. přenesená",J126,0)</f>
        <v>0</v>
      </c>
      <c r="BH126" s="248">
        <f>IF(N126="sníž. přenesená",J126,0)</f>
        <v>0</v>
      </c>
      <c r="BI126" s="248">
        <f>IF(N126="nulová",J126,0)</f>
        <v>0</v>
      </c>
      <c r="BJ126" s="25" t="s">
        <v>90</v>
      </c>
      <c r="BK126" s="248">
        <f>ROUND(I126*H126,2)</f>
        <v>0</v>
      </c>
      <c r="BL126" s="25" t="s">
        <v>214</v>
      </c>
      <c r="BM126" s="25" t="s">
        <v>872</v>
      </c>
    </row>
    <row r="127" s="1" customFormat="1" ht="16.5" customHeight="1">
      <c r="B127" s="48"/>
      <c r="C127" s="237" t="s">
        <v>527</v>
      </c>
      <c r="D127" s="237" t="s">
        <v>209</v>
      </c>
      <c r="E127" s="238" t="s">
        <v>6643</v>
      </c>
      <c r="F127" s="239" t="s">
        <v>6644</v>
      </c>
      <c r="G127" s="240" t="s">
        <v>450</v>
      </c>
      <c r="H127" s="241">
        <v>690</v>
      </c>
      <c r="I127" s="242"/>
      <c r="J127" s="243">
        <f>ROUND(I127*H127,2)</f>
        <v>0</v>
      </c>
      <c r="K127" s="239" t="s">
        <v>81</v>
      </c>
      <c r="L127" s="74"/>
      <c r="M127" s="244" t="s">
        <v>81</v>
      </c>
      <c r="N127" s="245" t="s">
        <v>53</v>
      </c>
      <c r="O127" s="49"/>
      <c r="P127" s="246">
        <f>O127*H127</f>
        <v>0</v>
      </c>
      <c r="Q127" s="246">
        <v>0</v>
      </c>
      <c r="R127" s="246">
        <f>Q127*H127</f>
        <v>0</v>
      </c>
      <c r="S127" s="246">
        <v>0</v>
      </c>
      <c r="T127" s="247">
        <f>S127*H127</f>
        <v>0</v>
      </c>
      <c r="AR127" s="25" t="s">
        <v>214</v>
      </c>
      <c r="AT127" s="25" t="s">
        <v>209</v>
      </c>
      <c r="AU127" s="25" t="s">
        <v>92</v>
      </c>
      <c r="AY127" s="25" t="s">
        <v>207</v>
      </c>
      <c r="BE127" s="248">
        <f>IF(N127="základní",J127,0)</f>
        <v>0</v>
      </c>
      <c r="BF127" s="248">
        <f>IF(N127="snížená",J127,0)</f>
        <v>0</v>
      </c>
      <c r="BG127" s="248">
        <f>IF(N127="zákl. přenesená",J127,0)</f>
        <v>0</v>
      </c>
      <c r="BH127" s="248">
        <f>IF(N127="sníž. přenesená",J127,0)</f>
        <v>0</v>
      </c>
      <c r="BI127" s="248">
        <f>IF(N127="nulová",J127,0)</f>
        <v>0</v>
      </c>
      <c r="BJ127" s="25" t="s">
        <v>90</v>
      </c>
      <c r="BK127" s="248">
        <f>ROUND(I127*H127,2)</f>
        <v>0</v>
      </c>
      <c r="BL127" s="25" t="s">
        <v>214</v>
      </c>
      <c r="BM127" s="25" t="s">
        <v>893</v>
      </c>
    </row>
    <row r="128" s="1" customFormat="1" ht="16.5" customHeight="1">
      <c r="B128" s="48"/>
      <c r="C128" s="237" t="s">
        <v>534</v>
      </c>
      <c r="D128" s="237" t="s">
        <v>209</v>
      </c>
      <c r="E128" s="238" t="s">
        <v>6645</v>
      </c>
      <c r="F128" s="239" t="s">
        <v>6646</v>
      </c>
      <c r="G128" s="240" t="s">
        <v>450</v>
      </c>
      <c r="H128" s="241">
        <v>260</v>
      </c>
      <c r="I128" s="242"/>
      <c r="J128" s="243">
        <f>ROUND(I128*H128,2)</f>
        <v>0</v>
      </c>
      <c r="K128" s="239" t="s">
        <v>81</v>
      </c>
      <c r="L128" s="74"/>
      <c r="M128" s="244" t="s">
        <v>81</v>
      </c>
      <c r="N128" s="245" t="s">
        <v>53</v>
      </c>
      <c r="O128" s="49"/>
      <c r="P128" s="246">
        <f>O128*H128</f>
        <v>0</v>
      </c>
      <c r="Q128" s="246">
        <v>0</v>
      </c>
      <c r="R128" s="246">
        <f>Q128*H128</f>
        <v>0</v>
      </c>
      <c r="S128" s="246">
        <v>0</v>
      </c>
      <c r="T128" s="247">
        <f>S128*H128</f>
        <v>0</v>
      </c>
      <c r="AR128" s="25" t="s">
        <v>214</v>
      </c>
      <c r="AT128" s="25" t="s">
        <v>209</v>
      </c>
      <c r="AU128" s="25" t="s">
        <v>92</v>
      </c>
      <c r="AY128" s="25" t="s">
        <v>207</v>
      </c>
      <c r="BE128" s="248">
        <f>IF(N128="základní",J128,0)</f>
        <v>0</v>
      </c>
      <c r="BF128" s="248">
        <f>IF(N128="snížená",J128,0)</f>
        <v>0</v>
      </c>
      <c r="BG128" s="248">
        <f>IF(N128="zákl. přenesená",J128,0)</f>
        <v>0</v>
      </c>
      <c r="BH128" s="248">
        <f>IF(N128="sníž. přenesená",J128,0)</f>
        <v>0</v>
      </c>
      <c r="BI128" s="248">
        <f>IF(N128="nulová",J128,0)</f>
        <v>0</v>
      </c>
      <c r="BJ128" s="25" t="s">
        <v>90</v>
      </c>
      <c r="BK128" s="248">
        <f>ROUND(I128*H128,2)</f>
        <v>0</v>
      </c>
      <c r="BL128" s="25" t="s">
        <v>214</v>
      </c>
      <c r="BM128" s="25" t="s">
        <v>910</v>
      </c>
    </row>
    <row r="129" s="1" customFormat="1" ht="16.5" customHeight="1">
      <c r="B129" s="48"/>
      <c r="C129" s="237" t="s">
        <v>554</v>
      </c>
      <c r="D129" s="237" t="s">
        <v>209</v>
      </c>
      <c r="E129" s="238" t="s">
        <v>6647</v>
      </c>
      <c r="F129" s="239" t="s">
        <v>6648</v>
      </c>
      <c r="G129" s="240" t="s">
        <v>450</v>
      </c>
      <c r="H129" s="241">
        <v>1520</v>
      </c>
      <c r="I129" s="242"/>
      <c r="J129" s="243">
        <f>ROUND(I129*H129,2)</f>
        <v>0</v>
      </c>
      <c r="K129" s="239" t="s">
        <v>81</v>
      </c>
      <c r="L129" s="74"/>
      <c r="M129" s="244" t="s">
        <v>81</v>
      </c>
      <c r="N129" s="245" t="s">
        <v>53</v>
      </c>
      <c r="O129" s="49"/>
      <c r="P129" s="246">
        <f>O129*H129</f>
        <v>0</v>
      </c>
      <c r="Q129" s="246">
        <v>0</v>
      </c>
      <c r="R129" s="246">
        <f>Q129*H129</f>
        <v>0</v>
      </c>
      <c r="S129" s="246">
        <v>0</v>
      </c>
      <c r="T129" s="247">
        <f>S129*H129</f>
        <v>0</v>
      </c>
      <c r="AR129" s="25" t="s">
        <v>214</v>
      </c>
      <c r="AT129" s="25" t="s">
        <v>209</v>
      </c>
      <c r="AU129" s="25" t="s">
        <v>92</v>
      </c>
      <c r="AY129" s="25" t="s">
        <v>207</v>
      </c>
      <c r="BE129" s="248">
        <f>IF(N129="základní",J129,0)</f>
        <v>0</v>
      </c>
      <c r="BF129" s="248">
        <f>IF(N129="snížená",J129,0)</f>
        <v>0</v>
      </c>
      <c r="BG129" s="248">
        <f>IF(N129="zákl. přenesená",J129,0)</f>
        <v>0</v>
      </c>
      <c r="BH129" s="248">
        <f>IF(N129="sníž. přenesená",J129,0)</f>
        <v>0</v>
      </c>
      <c r="BI129" s="248">
        <f>IF(N129="nulová",J129,0)</f>
        <v>0</v>
      </c>
      <c r="BJ129" s="25" t="s">
        <v>90</v>
      </c>
      <c r="BK129" s="248">
        <f>ROUND(I129*H129,2)</f>
        <v>0</v>
      </c>
      <c r="BL129" s="25" t="s">
        <v>214</v>
      </c>
      <c r="BM129" s="25" t="s">
        <v>928</v>
      </c>
    </row>
    <row r="130" s="1" customFormat="1" ht="16.5" customHeight="1">
      <c r="B130" s="48"/>
      <c r="C130" s="237" t="s">
        <v>572</v>
      </c>
      <c r="D130" s="237" t="s">
        <v>209</v>
      </c>
      <c r="E130" s="238" t="s">
        <v>6649</v>
      </c>
      <c r="F130" s="239" t="s">
        <v>6650</v>
      </c>
      <c r="G130" s="240" t="s">
        <v>450</v>
      </c>
      <c r="H130" s="241">
        <v>240</v>
      </c>
      <c r="I130" s="242"/>
      <c r="J130" s="243">
        <f>ROUND(I130*H130,2)</f>
        <v>0</v>
      </c>
      <c r="K130" s="239" t="s">
        <v>81</v>
      </c>
      <c r="L130" s="74"/>
      <c r="M130" s="244" t="s">
        <v>81</v>
      </c>
      <c r="N130" s="245" t="s">
        <v>53</v>
      </c>
      <c r="O130" s="49"/>
      <c r="P130" s="246">
        <f>O130*H130</f>
        <v>0</v>
      </c>
      <c r="Q130" s="246">
        <v>0</v>
      </c>
      <c r="R130" s="246">
        <f>Q130*H130</f>
        <v>0</v>
      </c>
      <c r="S130" s="246">
        <v>0</v>
      </c>
      <c r="T130" s="247">
        <f>S130*H130</f>
        <v>0</v>
      </c>
      <c r="AR130" s="25" t="s">
        <v>214</v>
      </c>
      <c r="AT130" s="25" t="s">
        <v>209</v>
      </c>
      <c r="AU130" s="25" t="s">
        <v>92</v>
      </c>
      <c r="AY130" s="25" t="s">
        <v>207</v>
      </c>
      <c r="BE130" s="248">
        <f>IF(N130="základní",J130,0)</f>
        <v>0</v>
      </c>
      <c r="BF130" s="248">
        <f>IF(N130="snížená",J130,0)</f>
        <v>0</v>
      </c>
      <c r="BG130" s="248">
        <f>IF(N130="zákl. přenesená",J130,0)</f>
        <v>0</v>
      </c>
      <c r="BH130" s="248">
        <f>IF(N130="sníž. přenesená",J130,0)</f>
        <v>0</v>
      </c>
      <c r="BI130" s="248">
        <f>IF(N130="nulová",J130,0)</f>
        <v>0</v>
      </c>
      <c r="BJ130" s="25" t="s">
        <v>90</v>
      </c>
      <c r="BK130" s="248">
        <f>ROUND(I130*H130,2)</f>
        <v>0</v>
      </c>
      <c r="BL130" s="25" t="s">
        <v>214</v>
      </c>
      <c r="BM130" s="25" t="s">
        <v>955</v>
      </c>
    </row>
    <row r="131" s="1" customFormat="1" ht="16.5" customHeight="1">
      <c r="B131" s="48"/>
      <c r="C131" s="237" t="s">
        <v>592</v>
      </c>
      <c r="D131" s="237" t="s">
        <v>209</v>
      </c>
      <c r="E131" s="238" t="s">
        <v>6651</v>
      </c>
      <c r="F131" s="239" t="s">
        <v>6652</v>
      </c>
      <c r="G131" s="240" t="s">
        <v>450</v>
      </c>
      <c r="H131" s="241">
        <v>70</v>
      </c>
      <c r="I131" s="242"/>
      <c r="J131" s="243">
        <f>ROUND(I131*H131,2)</f>
        <v>0</v>
      </c>
      <c r="K131" s="239" t="s">
        <v>81</v>
      </c>
      <c r="L131" s="74"/>
      <c r="M131" s="244" t="s">
        <v>81</v>
      </c>
      <c r="N131" s="245" t="s">
        <v>53</v>
      </c>
      <c r="O131" s="49"/>
      <c r="P131" s="246">
        <f>O131*H131</f>
        <v>0</v>
      </c>
      <c r="Q131" s="246">
        <v>0</v>
      </c>
      <c r="R131" s="246">
        <f>Q131*H131</f>
        <v>0</v>
      </c>
      <c r="S131" s="246">
        <v>0</v>
      </c>
      <c r="T131" s="247">
        <f>S131*H131</f>
        <v>0</v>
      </c>
      <c r="AR131" s="25" t="s">
        <v>214</v>
      </c>
      <c r="AT131" s="25" t="s">
        <v>209</v>
      </c>
      <c r="AU131" s="25" t="s">
        <v>92</v>
      </c>
      <c r="AY131" s="25" t="s">
        <v>207</v>
      </c>
      <c r="BE131" s="248">
        <f>IF(N131="základní",J131,0)</f>
        <v>0</v>
      </c>
      <c r="BF131" s="248">
        <f>IF(N131="snížená",J131,0)</f>
        <v>0</v>
      </c>
      <c r="BG131" s="248">
        <f>IF(N131="zákl. přenesená",J131,0)</f>
        <v>0</v>
      </c>
      <c r="BH131" s="248">
        <f>IF(N131="sníž. přenesená",J131,0)</f>
        <v>0</v>
      </c>
      <c r="BI131" s="248">
        <f>IF(N131="nulová",J131,0)</f>
        <v>0</v>
      </c>
      <c r="BJ131" s="25" t="s">
        <v>90</v>
      </c>
      <c r="BK131" s="248">
        <f>ROUND(I131*H131,2)</f>
        <v>0</v>
      </c>
      <c r="BL131" s="25" t="s">
        <v>214</v>
      </c>
      <c r="BM131" s="25" t="s">
        <v>968</v>
      </c>
    </row>
    <row r="132" s="1" customFormat="1" ht="16.5" customHeight="1">
      <c r="B132" s="48"/>
      <c r="C132" s="237" t="s">
        <v>596</v>
      </c>
      <c r="D132" s="237" t="s">
        <v>209</v>
      </c>
      <c r="E132" s="238" t="s">
        <v>6653</v>
      </c>
      <c r="F132" s="239" t="s">
        <v>6654</v>
      </c>
      <c r="G132" s="240" t="s">
        <v>739</v>
      </c>
      <c r="H132" s="241">
        <v>56</v>
      </c>
      <c r="I132" s="242"/>
      <c r="J132" s="243">
        <f>ROUND(I132*H132,2)</f>
        <v>0</v>
      </c>
      <c r="K132" s="239" t="s">
        <v>81</v>
      </c>
      <c r="L132" s="74"/>
      <c r="M132" s="244" t="s">
        <v>81</v>
      </c>
      <c r="N132" s="245" t="s">
        <v>53</v>
      </c>
      <c r="O132" s="49"/>
      <c r="P132" s="246">
        <f>O132*H132</f>
        <v>0</v>
      </c>
      <c r="Q132" s="246">
        <v>0</v>
      </c>
      <c r="R132" s="246">
        <f>Q132*H132</f>
        <v>0</v>
      </c>
      <c r="S132" s="246">
        <v>0</v>
      </c>
      <c r="T132" s="247">
        <f>S132*H132</f>
        <v>0</v>
      </c>
      <c r="AR132" s="25" t="s">
        <v>214</v>
      </c>
      <c r="AT132" s="25" t="s">
        <v>209</v>
      </c>
      <c r="AU132" s="25" t="s">
        <v>92</v>
      </c>
      <c r="AY132" s="25" t="s">
        <v>207</v>
      </c>
      <c r="BE132" s="248">
        <f>IF(N132="základní",J132,0)</f>
        <v>0</v>
      </c>
      <c r="BF132" s="248">
        <f>IF(N132="snížená",J132,0)</f>
        <v>0</v>
      </c>
      <c r="BG132" s="248">
        <f>IF(N132="zákl. přenesená",J132,0)</f>
        <v>0</v>
      </c>
      <c r="BH132" s="248">
        <f>IF(N132="sníž. přenesená",J132,0)</f>
        <v>0</v>
      </c>
      <c r="BI132" s="248">
        <f>IF(N132="nulová",J132,0)</f>
        <v>0</v>
      </c>
      <c r="BJ132" s="25" t="s">
        <v>90</v>
      </c>
      <c r="BK132" s="248">
        <f>ROUND(I132*H132,2)</f>
        <v>0</v>
      </c>
      <c r="BL132" s="25" t="s">
        <v>214</v>
      </c>
      <c r="BM132" s="25" t="s">
        <v>987</v>
      </c>
    </row>
    <row r="133" s="1" customFormat="1">
      <c r="B133" s="48"/>
      <c r="C133" s="76"/>
      <c r="D133" s="249" t="s">
        <v>396</v>
      </c>
      <c r="E133" s="76"/>
      <c r="F133" s="250" t="s">
        <v>6655</v>
      </c>
      <c r="G133" s="76"/>
      <c r="H133" s="76"/>
      <c r="I133" s="205"/>
      <c r="J133" s="76"/>
      <c r="K133" s="76"/>
      <c r="L133" s="74"/>
      <c r="M133" s="251"/>
      <c r="N133" s="49"/>
      <c r="O133" s="49"/>
      <c r="P133" s="49"/>
      <c r="Q133" s="49"/>
      <c r="R133" s="49"/>
      <c r="S133" s="49"/>
      <c r="T133" s="97"/>
      <c r="AT133" s="25" t="s">
        <v>396</v>
      </c>
      <c r="AU133" s="25" t="s">
        <v>92</v>
      </c>
    </row>
    <row r="134" s="1" customFormat="1" ht="16.5" customHeight="1">
      <c r="B134" s="48"/>
      <c r="C134" s="237" t="s">
        <v>614</v>
      </c>
      <c r="D134" s="237" t="s">
        <v>209</v>
      </c>
      <c r="E134" s="238" t="s">
        <v>6656</v>
      </c>
      <c r="F134" s="239" t="s">
        <v>6657</v>
      </c>
      <c r="G134" s="240" t="s">
        <v>739</v>
      </c>
      <c r="H134" s="241">
        <v>13</v>
      </c>
      <c r="I134" s="242"/>
      <c r="J134" s="243">
        <f>ROUND(I134*H134,2)</f>
        <v>0</v>
      </c>
      <c r="K134" s="239" t="s">
        <v>81</v>
      </c>
      <c r="L134" s="74"/>
      <c r="M134" s="244" t="s">
        <v>81</v>
      </c>
      <c r="N134" s="245" t="s">
        <v>53</v>
      </c>
      <c r="O134" s="49"/>
      <c r="P134" s="246">
        <f>O134*H134</f>
        <v>0</v>
      </c>
      <c r="Q134" s="246">
        <v>0</v>
      </c>
      <c r="R134" s="246">
        <f>Q134*H134</f>
        <v>0</v>
      </c>
      <c r="S134" s="246">
        <v>0</v>
      </c>
      <c r="T134" s="247">
        <f>S134*H134</f>
        <v>0</v>
      </c>
      <c r="AR134" s="25" t="s">
        <v>214</v>
      </c>
      <c r="AT134" s="25" t="s">
        <v>209</v>
      </c>
      <c r="AU134" s="25" t="s">
        <v>92</v>
      </c>
      <c r="AY134" s="25" t="s">
        <v>207</v>
      </c>
      <c r="BE134" s="248">
        <f>IF(N134="základní",J134,0)</f>
        <v>0</v>
      </c>
      <c r="BF134" s="248">
        <f>IF(N134="snížená",J134,0)</f>
        <v>0</v>
      </c>
      <c r="BG134" s="248">
        <f>IF(N134="zákl. přenesená",J134,0)</f>
        <v>0</v>
      </c>
      <c r="BH134" s="248">
        <f>IF(N134="sníž. přenesená",J134,0)</f>
        <v>0</v>
      </c>
      <c r="BI134" s="248">
        <f>IF(N134="nulová",J134,0)</f>
        <v>0</v>
      </c>
      <c r="BJ134" s="25" t="s">
        <v>90</v>
      </c>
      <c r="BK134" s="248">
        <f>ROUND(I134*H134,2)</f>
        <v>0</v>
      </c>
      <c r="BL134" s="25" t="s">
        <v>214</v>
      </c>
      <c r="BM134" s="25" t="s">
        <v>1000</v>
      </c>
    </row>
    <row r="135" s="1" customFormat="1">
      <c r="B135" s="48"/>
      <c r="C135" s="76"/>
      <c r="D135" s="249" t="s">
        <v>396</v>
      </c>
      <c r="E135" s="76"/>
      <c r="F135" s="250" t="s">
        <v>6658</v>
      </c>
      <c r="G135" s="76"/>
      <c r="H135" s="76"/>
      <c r="I135" s="205"/>
      <c r="J135" s="76"/>
      <c r="K135" s="76"/>
      <c r="L135" s="74"/>
      <c r="M135" s="251"/>
      <c r="N135" s="49"/>
      <c r="O135" s="49"/>
      <c r="P135" s="49"/>
      <c r="Q135" s="49"/>
      <c r="R135" s="49"/>
      <c r="S135" s="49"/>
      <c r="T135" s="97"/>
      <c r="AT135" s="25" t="s">
        <v>396</v>
      </c>
      <c r="AU135" s="25" t="s">
        <v>92</v>
      </c>
    </row>
    <row r="136" s="1" customFormat="1" ht="16.5" customHeight="1">
      <c r="B136" s="48"/>
      <c r="C136" s="237" t="s">
        <v>632</v>
      </c>
      <c r="D136" s="237" t="s">
        <v>209</v>
      </c>
      <c r="E136" s="238" t="s">
        <v>6659</v>
      </c>
      <c r="F136" s="239" t="s">
        <v>6660</v>
      </c>
      <c r="G136" s="240" t="s">
        <v>739</v>
      </c>
      <c r="H136" s="241">
        <v>82</v>
      </c>
      <c r="I136" s="242"/>
      <c r="J136" s="243">
        <f>ROUND(I136*H136,2)</f>
        <v>0</v>
      </c>
      <c r="K136" s="239" t="s">
        <v>81</v>
      </c>
      <c r="L136" s="74"/>
      <c r="M136" s="244" t="s">
        <v>81</v>
      </c>
      <c r="N136" s="245" t="s">
        <v>53</v>
      </c>
      <c r="O136" s="49"/>
      <c r="P136" s="246">
        <f>O136*H136</f>
        <v>0</v>
      </c>
      <c r="Q136" s="246">
        <v>0</v>
      </c>
      <c r="R136" s="246">
        <f>Q136*H136</f>
        <v>0</v>
      </c>
      <c r="S136" s="246">
        <v>0</v>
      </c>
      <c r="T136" s="247">
        <f>S136*H136</f>
        <v>0</v>
      </c>
      <c r="AR136" s="25" t="s">
        <v>214</v>
      </c>
      <c r="AT136" s="25" t="s">
        <v>209</v>
      </c>
      <c r="AU136" s="25" t="s">
        <v>92</v>
      </c>
      <c r="AY136" s="25" t="s">
        <v>207</v>
      </c>
      <c r="BE136" s="248">
        <f>IF(N136="základní",J136,0)</f>
        <v>0</v>
      </c>
      <c r="BF136" s="248">
        <f>IF(N136="snížená",J136,0)</f>
        <v>0</v>
      </c>
      <c r="BG136" s="248">
        <f>IF(N136="zákl. přenesená",J136,0)</f>
        <v>0</v>
      </c>
      <c r="BH136" s="248">
        <f>IF(N136="sníž. přenesená",J136,0)</f>
        <v>0</v>
      </c>
      <c r="BI136" s="248">
        <f>IF(N136="nulová",J136,0)</f>
        <v>0</v>
      </c>
      <c r="BJ136" s="25" t="s">
        <v>90</v>
      </c>
      <c r="BK136" s="248">
        <f>ROUND(I136*H136,2)</f>
        <v>0</v>
      </c>
      <c r="BL136" s="25" t="s">
        <v>214</v>
      </c>
      <c r="BM136" s="25" t="s">
        <v>1031</v>
      </c>
    </row>
    <row r="137" s="1" customFormat="1">
      <c r="B137" s="48"/>
      <c r="C137" s="76"/>
      <c r="D137" s="249" t="s">
        <v>396</v>
      </c>
      <c r="E137" s="76"/>
      <c r="F137" s="250" t="s">
        <v>6661</v>
      </c>
      <c r="G137" s="76"/>
      <c r="H137" s="76"/>
      <c r="I137" s="205"/>
      <c r="J137" s="76"/>
      <c r="K137" s="76"/>
      <c r="L137" s="74"/>
      <c r="M137" s="251"/>
      <c r="N137" s="49"/>
      <c r="O137" s="49"/>
      <c r="P137" s="49"/>
      <c r="Q137" s="49"/>
      <c r="R137" s="49"/>
      <c r="S137" s="49"/>
      <c r="T137" s="97"/>
      <c r="AT137" s="25" t="s">
        <v>396</v>
      </c>
      <c r="AU137" s="25" t="s">
        <v>92</v>
      </c>
    </row>
    <row r="138" s="1" customFormat="1" ht="16.5" customHeight="1">
      <c r="B138" s="48"/>
      <c r="C138" s="237" t="s">
        <v>643</v>
      </c>
      <c r="D138" s="237" t="s">
        <v>209</v>
      </c>
      <c r="E138" s="238" t="s">
        <v>6662</v>
      </c>
      <c r="F138" s="239" t="s">
        <v>6663</v>
      </c>
      <c r="G138" s="240" t="s">
        <v>739</v>
      </c>
      <c r="H138" s="241">
        <v>39</v>
      </c>
      <c r="I138" s="242"/>
      <c r="J138" s="243">
        <f>ROUND(I138*H138,2)</f>
        <v>0</v>
      </c>
      <c r="K138" s="239" t="s">
        <v>81</v>
      </c>
      <c r="L138" s="74"/>
      <c r="M138" s="244" t="s">
        <v>81</v>
      </c>
      <c r="N138" s="245" t="s">
        <v>53</v>
      </c>
      <c r="O138" s="49"/>
      <c r="P138" s="246">
        <f>O138*H138</f>
        <v>0</v>
      </c>
      <c r="Q138" s="246">
        <v>0</v>
      </c>
      <c r="R138" s="246">
        <f>Q138*H138</f>
        <v>0</v>
      </c>
      <c r="S138" s="246">
        <v>0</v>
      </c>
      <c r="T138" s="247">
        <f>S138*H138</f>
        <v>0</v>
      </c>
      <c r="AR138" s="25" t="s">
        <v>214</v>
      </c>
      <c r="AT138" s="25" t="s">
        <v>209</v>
      </c>
      <c r="AU138" s="25" t="s">
        <v>92</v>
      </c>
      <c r="AY138" s="25" t="s">
        <v>207</v>
      </c>
      <c r="BE138" s="248">
        <f>IF(N138="základní",J138,0)</f>
        <v>0</v>
      </c>
      <c r="BF138" s="248">
        <f>IF(N138="snížená",J138,0)</f>
        <v>0</v>
      </c>
      <c r="BG138" s="248">
        <f>IF(N138="zákl. přenesená",J138,0)</f>
        <v>0</v>
      </c>
      <c r="BH138" s="248">
        <f>IF(N138="sníž. přenesená",J138,0)</f>
        <v>0</v>
      </c>
      <c r="BI138" s="248">
        <f>IF(N138="nulová",J138,0)</f>
        <v>0</v>
      </c>
      <c r="BJ138" s="25" t="s">
        <v>90</v>
      </c>
      <c r="BK138" s="248">
        <f>ROUND(I138*H138,2)</f>
        <v>0</v>
      </c>
      <c r="BL138" s="25" t="s">
        <v>214</v>
      </c>
      <c r="BM138" s="25" t="s">
        <v>1047</v>
      </c>
    </row>
    <row r="139" s="1" customFormat="1">
      <c r="B139" s="48"/>
      <c r="C139" s="76"/>
      <c r="D139" s="249" t="s">
        <v>396</v>
      </c>
      <c r="E139" s="76"/>
      <c r="F139" s="250" t="s">
        <v>6664</v>
      </c>
      <c r="G139" s="76"/>
      <c r="H139" s="76"/>
      <c r="I139" s="205"/>
      <c r="J139" s="76"/>
      <c r="K139" s="76"/>
      <c r="L139" s="74"/>
      <c r="M139" s="251"/>
      <c r="N139" s="49"/>
      <c r="O139" s="49"/>
      <c r="P139" s="49"/>
      <c r="Q139" s="49"/>
      <c r="R139" s="49"/>
      <c r="S139" s="49"/>
      <c r="T139" s="97"/>
      <c r="AT139" s="25" t="s">
        <v>396</v>
      </c>
      <c r="AU139" s="25" t="s">
        <v>92</v>
      </c>
    </row>
    <row r="140" s="1" customFormat="1" ht="16.5" customHeight="1">
      <c r="B140" s="48"/>
      <c r="C140" s="237" t="s">
        <v>652</v>
      </c>
      <c r="D140" s="237" t="s">
        <v>209</v>
      </c>
      <c r="E140" s="238" t="s">
        <v>6665</v>
      </c>
      <c r="F140" s="239" t="s">
        <v>6666</v>
      </c>
      <c r="G140" s="240" t="s">
        <v>739</v>
      </c>
      <c r="H140" s="241">
        <v>59</v>
      </c>
      <c r="I140" s="242"/>
      <c r="J140" s="243">
        <f>ROUND(I140*H140,2)</f>
        <v>0</v>
      </c>
      <c r="K140" s="239" t="s">
        <v>81</v>
      </c>
      <c r="L140" s="74"/>
      <c r="M140" s="244" t="s">
        <v>81</v>
      </c>
      <c r="N140" s="245" t="s">
        <v>53</v>
      </c>
      <c r="O140" s="49"/>
      <c r="P140" s="246">
        <f>O140*H140</f>
        <v>0</v>
      </c>
      <c r="Q140" s="246">
        <v>0</v>
      </c>
      <c r="R140" s="246">
        <f>Q140*H140</f>
        <v>0</v>
      </c>
      <c r="S140" s="246">
        <v>0</v>
      </c>
      <c r="T140" s="247">
        <f>S140*H140</f>
        <v>0</v>
      </c>
      <c r="AR140" s="25" t="s">
        <v>214</v>
      </c>
      <c r="AT140" s="25" t="s">
        <v>209</v>
      </c>
      <c r="AU140" s="25" t="s">
        <v>92</v>
      </c>
      <c r="AY140" s="25" t="s">
        <v>207</v>
      </c>
      <c r="BE140" s="248">
        <f>IF(N140="základní",J140,0)</f>
        <v>0</v>
      </c>
      <c r="BF140" s="248">
        <f>IF(N140="snížená",J140,0)</f>
        <v>0</v>
      </c>
      <c r="BG140" s="248">
        <f>IF(N140="zákl. přenesená",J140,0)</f>
        <v>0</v>
      </c>
      <c r="BH140" s="248">
        <f>IF(N140="sníž. přenesená",J140,0)</f>
        <v>0</v>
      </c>
      <c r="BI140" s="248">
        <f>IF(N140="nulová",J140,0)</f>
        <v>0</v>
      </c>
      <c r="BJ140" s="25" t="s">
        <v>90</v>
      </c>
      <c r="BK140" s="248">
        <f>ROUND(I140*H140,2)</f>
        <v>0</v>
      </c>
      <c r="BL140" s="25" t="s">
        <v>214</v>
      </c>
      <c r="BM140" s="25" t="s">
        <v>1061</v>
      </c>
    </row>
    <row r="141" s="1" customFormat="1">
      <c r="B141" s="48"/>
      <c r="C141" s="76"/>
      <c r="D141" s="249" t="s">
        <v>396</v>
      </c>
      <c r="E141" s="76"/>
      <c r="F141" s="250" t="s">
        <v>6667</v>
      </c>
      <c r="G141" s="76"/>
      <c r="H141" s="76"/>
      <c r="I141" s="205"/>
      <c r="J141" s="76"/>
      <c r="K141" s="76"/>
      <c r="L141" s="74"/>
      <c r="M141" s="251"/>
      <c r="N141" s="49"/>
      <c r="O141" s="49"/>
      <c r="P141" s="49"/>
      <c r="Q141" s="49"/>
      <c r="R141" s="49"/>
      <c r="S141" s="49"/>
      <c r="T141" s="97"/>
      <c r="AT141" s="25" t="s">
        <v>396</v>
      </c>
      <c r="AU141" s="25" t="s">
        <v>92</v>
      </c>
    </row>
    <row r="142" s="1" customFormat="1" ht="16.5" customHeight="1">
      <c r="B142" s="48"/>
      <c r="C142" s="237" t="s">
        <v>656</v>
      </c>
      <c r="D142" s="237" t="s">
        <v>209</v>
      </c>
      <c r="E142" s="238" t="s">
        <v>6668</v>
      </c>
      <c r="F142" s="239" t="s">
        <v>6669</v>
      </c>
      <c r="G142" s="240" t="s">
        <v>739</v>
      </c>
      <c r="H142" s="241">
        <v>16</v>
      </c>
      <c r="I142" s="242"/>
      <c r="J142" s="243">
        <f>ROUND(I142*H142,2)</f>
        <v>0</v>
      </c>
      <c r="K142" s="239" t="s">
        <v>81</v>
      </c>
      <c r="L142" s="74"/>
      <c r="M142" s="244" t="s">
        <v>81</v>
      </c>
      <c r="N142" s="245" t="s">
        <v>53</v>
      </c>
      <c r="O142" s="49"/>
      <c r="P142" s="246">
        <f>O142*H142</f>
        <v>0</v>
      </c>
      <c r="Q142" s="246">
        <v>0</v>
      </c>
      <c r="R142" s="246">
        <f>Q142*H142</f>
        <v>0</v>
      </c>
      <c r="S142" s="246">
        <v>0</v>
      </c>
      <c r="T142" s="247">
        <f>S142*H142</f>
        <v>0</v>
      </c>
      <c r="AR142" s="25" t="s">
        <v>214</v>
      </c>
      <c r="AT142" s="25" t="s">
        <v>209</v>
      </c>
      <c r="AU142" s="25" t="s">
        <v>92</v>
      </c>
      <c r="AY142" s="25" t="s">
        <v>207</v>
      </c>
      <c r="BE142" s="248">
        <f>IF(N142="základní",J142,0)</f>
        <v>0</v>
      </c>
      <c r="BF142" s="248">
        <f>IF(N142="snížená",J142,0)</f>
        <v>0</v>
      </c>
      <c r="BG142" s="248">
        <f>IF(N142="zákl. přenesená",J142,0)</f>
        <v>0</v>
      </c>
      <c r="BH142" s="248">
        <f>IF(N142="sníž. přenesená",J142,0)</f>
        <v>0</v>
      </c>
      <c r="BI142" s="248">
        <f>IF(N142="nulová",J142,0)</f>
        <v>0</v>
      </c>
      <c r="BJ142" s="25" t="s">
        <v>90</v>
      </c>
      <c r="BK142" s="248">
        <f>ROUND(I142*H142,2)</f>
        <v>0</v>
      </c>
      <c r="BL142" s="25" t="s">
        <v>214</v>
      </c>
      <c r="BM142" s="25" t="s">
        <v>1074</v>
      </c>
    </row>
    <row r="143" s="1" customFormat="1">
      <c r="B143" s="48"/>
      <c r="C143" s="76"/>
      <c r="D143" s="249" t="s">
        <v>396</v>
      </c>
      <c r="E143" s="76"/>
      <c r="F143" s="250" t="s">
        <v>6667</v>
      </c>
      <c r="G143" s="76"/>
      <c r="H143" s="76"/>
      <c r="I143" s="205"/>
      <c r="J143" s="76"/>
      <c r="K143" s="76"/>
      <c r="L143" s="74"/>
      <c r="M143" s="251"/>
      <c r="N143" s="49"/>
      <c r="O143" s="49"/>
      <c r="P143" s="49"/>
      <c r="Q143" s="49"/>
      <c r="R143" s="49"/>
      <c r="S143" s="49"/>
      <c r="T143" s="97"/>
      <c r="AT143" s="25" t="s">
        <v>396</v>
      </c>
      <c r="AU143" s="25" t="s">
        <v>92</v>
      </c>
    </row>
    <row r="144" s="1" customFormat="1" ht="16.5" customHeight="1">
      <c r="B144" s="48"/>
      <c r="C144" s="237" t="s">
        <v>662</v>
      </c>
      <c r="D144" s="237" t="s">
        <v>209</v>
      </c>
      <c r="E144" s="238" t="s">
        <v>6670</v>
      </c>
      <c r="F144" s="239" t="s">
        <v>6671</v>
      </c>
      <c r="G144" s="240" t="s">
        <v>739</v>
      </c>
      <c r="H144" s="241">
        <v>43</v>
      </c>
      <c r="I144" s="242"/>
      <c r="J144" s="243">
        <f>ROUND(I144*H144,2)</f>
        <v>0</v>
      </c>
      <c r="K144" s="239" t="s">
        <v>81</v>
      </c>
      <c r="L144" s="74"/>
      <c r="M144" s="244" t="s">
        <v>81</v>
      </c>
      <c r="N144" s="245" t="s">
        <v>53</v>
      </c>
      <c r="O144" s="49"/>
      <c r="P144" s="246">
        <f>O144*H144</f>
        <v>0</v>
      </c>
      <c r="Q144" s="246">
        <v>0</v>
      </c>
      <c r="R144" s="246">
        <f>Q144*H144</f>
        <v>0</v>
      </c>
      <c r="S144" s="246">
        <v>0</v>
      </c>
      <c r="T144" s="247">
        <f>S144*H144</f>
        <v>0</v>
      </c>
      <c r="AR144" s="25" t="s">
        <v>214</v>
      </c>
      <c r="AT144" s="25" t="s">
        <v>209</v>
      </c>
      <c r="AU144" s="25" t="s">
        <v>92</v>
      </c>
      <c r="AY144" s="25" t="s">
        <v>207</v>
      </c>
      <c r="BE144" s="248">
        <f>IF(N144="základní",J144,0)</f>
        <v>0</v>
      </c>
      <c r="BF144" s="248">
        <f>IF(N144="snížená",J144,0)</f>
        <v>0</v>
      </c>
      <c r="BG144" s="248">
        <f>IF(N144="zákl. přenesená",J144,0)</f>
        <v>0</v>
      </c>
      <c r="BH144" s="248">
        <f>IF(N144="sníž. přenesená",J144,0)</f>
        <v>0</v>
      </c>
      <c r="BI144" s="248">
        <f>IF(N144="nulová",J144,0)</f>
        <v>0</v>
      </c>
      <c r="BJ144" s="25" t="s">
        <v>90</v>
      </c>
      <c r="BK144" s="248">
        <f>ROUND(I144*H144,2)</f>
        <v>0</v>
      </c>
      <c r="BL144" s="25" t="s">
        <v>214</v>
      </c>
      <c r="BM144" s="25" t="s">
        <v>1100</v>
      </c>
    </row>
    <row r="145" s="1" customFormat="1">
      <c r="B145" s="48"/>
      <c r="C145" s="76"/>
      <c r="D145" s="249" t="s">
        <v>396</v>
      </c>
      <c r="E145" s="76"/>
      <c r="F145" s="250" t="s">
        <v>6672</v>
      </c>
      <c r="G145" s="76"/>
      <c r="H145" s="76"/>
      <c r="I145" s="205"/>
      <c r="J145" s="76"/>
      <c r="K145" s="76"/>
      <c r="L145" s="74"/>
      <c r="M145" s="251"/>
      <c r="N145" s="49"/>
      <c r="O145" s="49"/>
      <c r="P145" s="49"/>
      <c r="Q145" s="49"/>
      <c r="R145" s="49"/>
      <c r="S145" s="49"/>
      <c r="T145" s="97"/>
      <c r="AT145" s="25" t="s">
        <v>396</v>
      </c>
      <c r="AU145" s="25" t="s">
        <v>92</v>
      </c>
    </row>
    <row r="146" s="1" customFormat="1" ht="25.5" customHeight="1">
      <c r="B146" s="48"/>
      <c r="C146" s="237" t="s">
        <v>675</v>
      </c>
      <c r="D146" s="237" t="s">
        <v>209</v>
      </c>
      <c r="E146" s="238" t="s">
        <v>6673</v>
      </c>
      <c r="F146" s="239" t="s">
        <v>6674</v>
      </c>
      <c r="G146" s="240" t="s">
        <v>739</v>
      </c>
      <c r="H146" s="241">
        <v>2</v>
      </c>
      <c r="I146" s="242"/>
      <c r="J146" s="243">
        <f>ROUND(I146*H146,2)</f>
        <v>0</v>
      </c>
      <c r="K146" s="239" t="s">
        <v>81</v>
      </c>
      <c r="L146" s="74"/>
      <c r="M146" s="244" t="s">
        <v>81</v>
      </c>
      <c r="N146" s="245" t="s">
        <v>53</v>
      </c>
      <c r="O146" s="49"/>
      <c r="P146" s="246">
        <f>O146*H146</f>
        <v>0</v>
      </c>
      <c r="Q146" s="246">
        <v>0</v>
      </c>
      <c r="R146" s="246">
        <f>Q146*H146</f>
        <v>0</v>
      </c>
      <c r="S146" s="246">
        <v>0</v>
      </c>
      <c r="T146" s="247">
        <f>S146*H146</f>
        <v>0</v>
      </c>
      <c r="AR146" s="25" t="s">
        <v>214</v>
      </c>
      <c r="AT146" s="25" t="s">
        <v>209</v>
      </c>
      <c r="AU146" s="25" t="s">
        <v>92</v>
      </c>
      <c r="AY146" s="25" t="s">
        <v>207</v>
      </c>
      <c r="BE146" s="248">
        <f>IF(N146="základní",J146,0)</f>
        <v>0</v>
      </c>
      <c r="BF146" s="248">
        <f>IF(N146="snížená",J146,0)</f>
        <v>0</v>
      </c>
      <c r="BG146" s="248">
        <f>IF(N146="zákl. přenesená",J146,0)</f>
        <v>0</v>
      </c>
      <c r="BH146" s="248">
        <f>IF(N146="sníž. přenesená",J146,0)</f>
        <v>0</v>
      </c>
      <c r="BI146" s="248">
        <f>IF(N146="nulová",J146,0)</f>
        <v>0</v>
      </c>
      <c r="BJ146" s="25" t="s">
        <v>90</v>
      </c>
      <c r="BK146" s="248">
        <f>ROUND(I146*H146,2)</f>
        <v>0</v>
      </c>
      <c r="BL146" s="25" t="s">
        <v>214</v>
      </c>
      <c r="BM146" s="25" t="s">
        <v>1112</v>
      </c>
    </row>
    <row r="147" s="1" customFormat="1" ht="16.5" customHeight="1">
      <c r="B147" s="48"/>
      <c r="C147" s="237" t="s">
        <v>690</v>
      </c>
      <c r="D147" s="237" t="s">
        <v>209</v>
      </c>
      <c r="E147" s="238" t="s">
        <v>6675</v>
      </c>
      <c r="F147" s="239" t="s">
        <v>6676</v>
      </c>
      <c r="G147" s="240" t="s">
        <v>739</v>
      </c>
      <c r="H147" s="241">
        <v>2</v>
      </c>
      <c r="I147" s="242"/>
      <c r="J147" s="243">
        <f>ROUND(I147*H147,2)</f>
        <v>0</v>
      </c>
      <c r="K147" s="239" t="s">
        <v>81</v>
      </c>
      <c r="L147" s="74"/>
      <c r="M147" s="244" t="s">
        <v>81</v>
      </c>
      <c r="N147" s="245" t="s">
        <v>53</v>
      </c>
      <c r="O147" s="49"/>
      <c r="P147" s="246">
        <f>O147*H147</f>
        <v>0</v>
      </c>
      <c r="Q147" s="246">
        <v>0</v>
      </c>
      <c r="R147" s="246">
        <f>Q147*H147</f>
        <v>0</v>
      </c>
      <c r="S147" s="246">
        <v>0</v>
      </c>
      <c r="T147" s="247">
        <f>S147*H147</f>
        <v>0</v>
      </c>
      <c r="AR147" s="25" t="s">
        <v>214</v>
      </c>
      <c r="AT147" s="25" t="s">
        <v>209</v>
      </c>
      <c r="AU147" s="25" t="s">
        <v>92</v>
      </c>
      <c r="AY147" s="25" t="s">
        <v>207</v>
      </c>
      <c r="BE147" s="248">
        <f>IF(N147="základní",J147,0)</f>
        <v>0</v>
      </c>
      <c r="BF147" s="248">
        <f>IF(N147="snížená",J147,0)</f>
        <v>0</v>
      </c>
      <c r="BG147" s="248">
        <f>IF(N147="zákl. přenesená",J147,0)</f>
        <v>0</v>
      </c>
      <c r="BH147" s="248">
        <f>IF(N147="sníž. přenesená",J147,0)</f>
        <v>0</v>
      </c>
      <c r="BI147" s="248">
        <f>IF(N147="nulová",J147,0)</f>
        <v>0</v>
      </c>
      <c r="BJ147" s="25" t="s">
        <v>90</v>
      </c>
      <c r="BK147" s="248">
        <f>ROUND(I147*H147,2)</f>
        <v>0</v>
      </c>
      <c r="BL147" s="25" t="s">
        <v>214</v>
      </c>
      <c r="BM147" s="25" t="s">
        <v>1153</v>
      </c>
    </row>
    <row r="148" s="1" customFormat="1">
      <c r="B148" s="48"/>
      <c r="C148" s="76"/>
      <c r="D148" s="249" t="s">
        <v>396</v>
      </c>
      <c r="E148" s="76"/>
      <c r="F148" s="250" t="s">
        <v>6677</v>
      </c>
      <c r="G148" s="76"/>
      <c r="H148" s="76"/>
      <c r="I148" s="205"/>
      <c r="J148" s="76"/>
      <c r="K148" s="76"/>
      <c r="L148" s="74"/>
      <c r="M148" s="251"/>
      <c r="N148" s="49"/>
      <c r="O148" s="49"/>
      <c r="P148" s="49"/>
      <c r="Q148" s="49"/>
      <c r="R148" s="49"/>
      <c r="S148" s="49"/>
      <c r="T148" s="97"/>
      <c r="AT148" s="25" t="s">
        <v>396</v>
      </c>
      <c r="AU148" s="25" t="s">
        <v>92</v>
      </c>
    </row>
    <row r="149" s="1" customFormat="1" ht="16.5" customHeight="1">
      <c r="B149" s="48"/>
      <c r="C149" s="237" t="s">
        <v>698</v>
      </c>
      <c r="D149" s="237" t="s">
        <v>209</v>
      </c>
      <c r="E149" s="238" t="s">
        <v>6678</v>
      </c>
      <c r="F149" s="239" t="s">
        <v>6679</v>
      </c>
      <c r="G149" s="240" t="s">
        <v>739</v>
      </c>
      <c r="H149" s="241">
        <v>2</v>
      </c>
      <c r="I149" s="242"/>
      <c r="J149" s="243">
        <f>ROUND(I149*H149,2)</f>
        <v>0</v>
      </c>
      <c r="K149" s="239" t="s">
        <v>81</v>
      </c>
      <c r="L149" s="74"/>
      <c r="M149" s="244" t="s">
        <v>81</v>
      </c>
      <c r="N149" s="245" t="s">
        <v>53</v>
      </c>
      <c r="O149" s="49"/>
      <c r="P149" s="246">
        <f>O149*H149</f>
        <v>0</v>
      </c>
      <c r="Q149" s="246">
        <v>0</v>
      </c>
      <c r="R149" s="246">
        <f>Q149*H149</f>
        <v>0</v>
      </c>
      <c r="S149" s="246">
        <v>0</v>
      </c>
      <c r="T149" s="247">
        <f>S149*H149</f>
        <v>0</v>
      </c>
      <c r="AR149" s="25" t="s">
        <v>214</v>
      </c>
      <c r="AT149" s="25" t="s">
        <v>209</v>
      </c>
      <c r="AU149" s="25" t="s">
        <v>92</v>
      </c>
      <c r="AY149" s="25" t="s">
        <v>207</v>
      </c>
      <c r="BE149" s="248">
        <f>IF(N149="základní",J149,0)</f>
        <v>0</v>
      </c>
      <c r="BF149" s="248">
        <f>IF(N149="snížená",J149,0)</f>
        <v>0</v>
      </c>
      <c r="BG149" s="248">
        <f>IF(N149="zákl. přenesená",J149,0)</f>
        <v>0</v>
      </c>
      <c r="BH149" s="248">
        <f>IF(N149="sníž. přenesená",J149,0)</f>
        <v>0</v>
      </c>
      <c r="BI149" s="248">
        <f>IF(N149="nulová",J149,0)</f>
        <v>0</v>
      </c>
      <c r="BJ149" s="25" t="s">
        <v>90</v>
      </c>
      <c r="BK149" s="248">
        <f>ROUND(I149*H149,2)</f>
        <v>0</v>
      </c>
      <c r="BL149" s="25" t="s">
        <v>214</v>
      </c>
      <c r="BM149" s="25" t="s">
        <v>1184</v>
      </c>
    </row>
    <row r="150" s="1" customFormat="1">
      <c r="B150" s="48"/>
      <c r="C150" s="76"/>
      <c r="D150" s="249" t="s">
        <v>396</v>
      </c>
      <c r="E150" s="76"/>
      <c r="F150" s="250" t="s">
        <v>6680</v>
      </c>
      <c r="G150" s="76"/>
      <c r="H150" s="76"/>
      <c r="I150" s="205"/>
      <c r="J150" s="76"/>
      <c r="K150" s="76"/>
      <c r="L150" s="74"/>
      <c r="M150" s="251"/>
      <c r="N150" s="49"/>
      <c r="O150" s="49"/>
      <c r="P150" s="49"/>
      <c r="Q150" s="49"/>
      <c r="R150" s="49"/>
      <c r="S150" s="49"/>
      <c r="T150" s="97"/>
      <c r="AT150" s="25" t="s">
        <v>396</v>
      </c>
      <c r="AU150" s="25" t="s">
        <v>92</v>
      </c>
    </row>
    <row r="151" s="1" customFormat="1" ht="16.5" customHeight="1">
      <c r="B151" s="48"/>
      <c r="C151" s="237" t="s">
        <v>708</v>
      </c>
      <c r="D151" s="237" t="s">
        <v>209</v>
      </c>
      <c r="E151" s="238" t="s">
        <v>6681</v>
      </c>
      <c r="F151" s="239" t="s">
        <v>6682</v>
      </c>
      <c r="G151" s="240" t="s">
        <v>739</v>
      </c>
      <c r="H151" s="241">
        <v>8</v>
      </c>
      <c r="I151" s="242"/>
      <c r="J151" s="243">
        <f>ROUND(I151*H151,2)</f>
        <v>0</v>
      </c>
      <c r="K151" s="239" t="s">
        <v>81</v>
      </c>
      <c r="L151" s="74"/>
      <c r="M151" s="244" t="s">
        <v>81</v>
      </c>
      <c r="N151" s="245" t="s">
        <v>53</v>
      </c>
      <c r="O151" s="49"/>
      <c r="P151" s="246">
        <f>O151*H151</f>
        <v>0</v>
      </c>
      <c r="Q151" s="246">
        <v>0</v>
      </c>
      <c r="R151" s="246">
        <f>Q151*H151</f>
        <v>0</v>
      </c>
      <c r="S151" s="246">
        <v>0</v>
      </c>
      <c r="T151" s="247">
        <f>S151*H151</f>
        <v>0</v>
      </c>
      <c r="AR151" s="25" t="s">
        <v>214</v>
      </c>
      <c r="AT151" s="25" t="s">
        <v>209</v>
      </c>
      <c r="AU151" s="25" t="s">
        <v>92</v>
      </c>
      <c r="AY151" s="25" t="s">
        <v>207</v>
      </c>
      <c r="BE151" s="248">
        <f>IF(N151="základní",J151,0)</f>
        <v>0</v>
      </c>
      <c r="BF151" s="248">
        <f>IF(N151="snížená",J151,0)</f>
        <v>0</v>
      </c>
      <c r="BG151" s="248">
        <f>IF(N151="zákl. přenesená",J151,0)</f>
        <v>0</v>
      </c>
      <c r="BH151" s="248">
        <f>IF(N151="sníž. přenesená",J151,0)</f>
        <v>0</v>
      </c>
      <c r="BI151" s="248">
        <f>IF(N151="nulová",J151,0)</f>
        <v>0</v>
      </c>
      <c r="BJ151" s="25" t="s">
        <v>90</v>
      </c>
      <c r="BK151" s="248">
        <f>ROUND(I151*H151,2)</f>
        <v>0</v>
      </c>
      <c r="BL151" s="25" t="s">
        <v>214</v>
      </c>
      <c r="BM151" s="25" t="s">
        <v>1197</v>
      </c>
    </row>
    <row r="152" s="1" customFormat="1">
      <c r="B152" s="48"/>
      <c r="C152" s="76"/>
      <c r="D152" s="249" t="s">
        <v>396</v>
      </c>
      <c r="E152" s="76"/>
      <c r="F152" s="250" t="s">
        <v>6683</v>
      </c>
      <c r="G152" s="76"/>
      <c r="H152" s="76"/>
      <c r="I152" s="205"/>
      <c r="J152" s="76"/>
      <c r="K152" s="76"/>
      <c r="L152" s="74"/>
      <c r="M152" s="251"/>
      <c r="N152" s="49"/>
      <c r="O152" s="49"/>
      <c r="P152" s="49"/>
      <c r="Q152" s="49"/>
      <c r="R152" s="49"/>
      <c r="S152" s="49"/>
      <c r="T152" s="97"/>
      <c r="AT152" s="25" t="s">
        <v>396</v>
      </c>
      <c r="AU152" s="25" t="s">
        <v>92</v>
      </c>
    </row>
    <row r="153" s="1" customFormat="1" ht="16.5" customHeight="1">
      <c r="B153" s="48"/>
      <c r="C153" s="237" t="s">
        <v>715</v>
      </c>
      <c r="D153" s="237" t="s">
        <v>209</v>
      </c>
      <c r="E153" s="238" t="s">
        <v>6684</v>
      </c>
      <c r="F153" s="239" t="s">
        <v>6685</v>
      </c>
      <c r="G153" s="240" t="s">
        <v>739</v>
      </c>
      <c r="H153" s="241">
        <v>32</v>
      </c>
      <c r="I153" s="242"/>
      <c r="J153" s="243">
        <f>ROUND(I153*H153,2)</f>
        <v>0</v>
      </c>
      <c r="K153" s="239" t="s">
        <v>81</v>
      </c>
      <c r="L153" s="74"/>
      <c r="M153" s="244" t="s">
        <v>81</v>
      </c>
      <c r="N153" s="245" t="s">
        <v>53</v>
      </c>
      <c r="O153" s="49"/>
      <c r="P153" s="246">
        <f>O153*H153</f>
        <v>0</v>
      </c>
      <c r="Q153" s="246">
        <v>0</v>
      </c>
      <c r="R153" s="246">
        <f>Q153*H153</f>
        <v>0</v>
      </c>
      <c r="S153" s="246">
        <v>0</v>
      </c>
      <c r="T153" s="247">
        <f>S153*H153</f>
        <v>0</v>
      </c>
      <c r="AR153" s="25" t="s">
        <v>214</v>
      </c>
      <c r="AT153" s="25" t="s">
        <v>209</v>
      </c>
      <c r="AU153" s="25" t="s">
        <v>92</v>
      </c>
      <c r="AY153" s="25" t="s">
        <v>207</v>
      </c>
      <c r="BE153" s="248">
        <f>IF(N153="základní",J153,0)</f>
        <v>0</v>
      </c>
      <c r="BF153" s="248">
        <f>IF(N153="snížená",J153,0)</f>
        <v>0</v>
      </c>
      <c r="BG153" s="248">
        <f>IF(N153="zákl. přenesená",J153,0)</f>
        <v>0</v>
      </c>
      <c r="BH153" s="248">
        <f>IF(N153="sníž. přenesená",J153,0)</f>
        <v>0</v>
      </c>
      <c r="BI153" s="248">
        <f>IF(N153="nulová",J153,0)</f>
        <v>0</v>
      </c>
      <c r="BJ153" s="25" t="s">
        <v>90</v>
      </c>
      <c r="BK153" s="248">
        <f>ROUND(I153*H153,2)</f>
        <v>0</v>
      </c>
      <c r="BL153" s="25" t="s">
        <v>214</v>
      </c>
      <c r="BM153" s="25" t="s">
        <v>1206</v>
      </c>
    </row>
    <row r="154" s="1" customFormat="1">
      <c r="B154" s="48"/>
      <c r="C154" s="76"/>
      <c r="D154" s="249" t="s">
        <v>396</v>
      </c>
      <c r="E154" s="76"/>
      <c r="F154" s="250" t="s">
        <v>6686</v>
      </c>
      <c r="G154" s="76"/>
      <c r="H154" s="76"/>
      <c r="I154" s="205"/>
      <c r="J154" s="76"/>
      <c r="K154" s="76"/>
      <c r="L154" s="74"/>
      <c r="M154" s="251"/>
      <c r="N154" s="49"/>
      <c r="O154" s="49"/>
      <c r="P154" s="49"/>
      <c r="Q154" s="49"/>
      <c r="R154" s="49"/>
      <c r="S154" s="49"/>
      <c r="T154" s="97"/>
      <c r="AT154" s="25" t="s">
        <v>396</v>
      </c>
      <c r="AU154" s="25" t="s">
        <v>92</v>
      </c>
    </row>
    <row r="155" s="1" customFormat="1" ht="16.5" customHeight="1">
      <c r="B155" s="48"/>
      <c r="C155" s="237" t="s">
        <v>722</v>
      </c>
      <c r="D155" s="237" t="s">
        <v>209</v>
      </c>
      <c r="E155" s="238" t="s">
        <v>6687</v>
      </c>
      <c r="F155" s="239" t="s">
        <v>6688</v>
      </c>
      <c r="G155" s="240" t="s">
        <v>739</v>
      </c>
      <c r="H155" s="241">
        <v>42</v>
      </c>
      <c r="I155" s="242"/>
      <c r="J155" s="243">
        <f>ROUND(I155*H155,2)</f>
        <v>0</v>
      </c>
      <c r="K155" s="239" t="s">
        <v>81</v>
      </c>
      <c r="L155" s="74"/>
      <c r="M155" s="244" t="s">
        <v>81</v>
      </c>
      <c r="N155" s="245" t="s">
        <v>53</v>
      </c>
      <c r="O155" s="49"/>
      <c r="P155" s="246">
        <f>O155*H155</f>
        <v>0</v>
      </c>
      <c r="Q155" s="246">
        <v>0</v>
      </c>
      <c r="R155" s="246">
        <f>Q155*H155</f>
        <v>0</v>
      </c>
      <c r="S155" s="246">
        <v>0</v>
      </c>
      <c r="T155" s="247">
        <f>S155*H155</f>
        <v>0</v>
      </c>
      <c r="AR155" s="25" t="s">
        <v>214</v>
      </c>
      <c r="AT155" s="25" t="s">
        <v>209</v>
      </c>
      <c r="AU155" s="25" t="s">
        <v>92</v>
      </c>
      <c r="AY155" s="25" t="s">
        <v>207</v>
      </c>
      <c r="BE155" s="248">
        <f>IF(N155="základní",J155,0)</f>
        <v>0</v>
      </c>
      <c r="BF155" s="248">
        <f>IF(N155="snížená",J155,0)</f>
        <v>0</v>
      </c>
      <c r="BG155" s="248">
        <f>IF(N155="zákl. přenesená",J155,0)</f>
        <v>0</v>
      </c>
      <c r="BH155" s="248">
        <f>IF(N155="sníž. přenesená",J155,0)</f>
        <v>0</v>
      </c>
      <c r="BI155" s="248">
        <f>IF(N155="nulová",J155,0)</f>
        <v>0</v>
      </c>
      <c r="BJ155" s="25" t="s">
        <v>90</v>
      </c>
      <c r="BK155" s="248">
        <f>ROUND(I155*H155,2)</f>
        <v>0</v>
      </c>
      <c r="BL155" s="25" t="s">
        <v>214</v>
      </c>
      <c r="BM155" s="25" t="s">
        <v>1225</v>
      </c>
    </row>
    <row r="156" s="1" customFormat="1">
      <c r="B156" s="48"/>
      <c r="C156" s="76"/>
      <c r="D156" s="249" t="s">
        <v>396</v>
      </c>
      <c r="E156" s="76"/>
      <c r="F156" s="250" t="s">
        <v>6689</v>
      </c>
      <c r="G156" s="76"/>
      <c r="H156" s="76"/>
      <c r="I156" s="205"/>
      <c r="J156" s="76"/>
      <c r="K156" s="76"/>
      <c r="L156" s="74"/>
      <c r="M156" s="251"/>
      <c r="N156" s="49"/>
      <c r="O156" s="49"/>
      <c r="P156" s="49"/>
      <c r="Q156" s="49"/>
      <c r="R156" s="49"/>
      <c r="S156" s="49"/>
      <c r="T156" s="97"/>
      <c r="AT156" s="25" t="s">
        <v>396</v>
      </c>
      <c r="AU156" s="25" t="s">
        <v>92</v>
      </c>
    </row>
    <row r="157" s="1" customFormat="1" ht="25.5" customHeight="1">
      <c r="B157" s="48"/>
      <c r="C157" s="237" t="s">
        <v>730</v>
      </c>
      <c r="D157" s="237" t="s">
        <v>209</v>
      </c>
      <c r="E157" s="238" t="s">
        <v>6690</v>
      </c>
      <c r="F157" s="239" t="s">
        <v>6691</v>
      </c>
      <c r="G157" s="240" t="s">
        <v>450</v>
      </c>
      <c r="H157" s="241">
        <v>38.5</v>
      </c>
      <c r="I157" s="242"/>
      <c r="J157" s="243">
        <f>ROUND(I157*H157,2)</f>
        <v>0</v>
      </c>
      <c r="K157" s="239" t="s">
        <v>81</v>
      </c>
      <c r="L157" s="74"/>
      <c r="M157" s="244" t="s">
        <v>81</v>
      </c>
      <c r="N157" s="245" t="s">
        <v>53</v>
      </c>
      <c r="O157" s="49"/>
      <c r="P157" s="246">
        <f>O157*H157</f>
        <v>0</v>
      </c>
      <c r="Q157" s="246">
        <v>0</v>
      </c>
      <c r="R157" s="246">
        <f>Q157*H157</f>
        <v>0</v>
      </c>
      <c r="S157" s="246">
        <v>0</v>
      </c>
      <c r="T157" s="247">
        <f>S157*H157</f>
        <v>0</v>
      </c>
      <c r="AR157" s="25" t="s">
        <v>214</v>
      </c>
      <c r="AT157" s="25" t="s">
        <v>209</v>
      </c>
      <c r="AU157" s="25" t="s">
        <v>92</v>
      </c>
      <c r="AY157" s="25" t="s">
        <v>207</v>
      </c>
      <c r="BE157" s="248">
        <f>IF(N157="základní",J157,0)</f>
        <v>0</v>
      </c>
      <c r="BF157" s="248">
        <f>IF(N157="snížená",J157,0)</f>
        <v>0</v>
      </c>
      <c r="BG157" s="248">
        <f>IF(N157="zákl. přenesená",J157,0)</f>
        <v>0</v>
      </c>
      <c r="BH157" s="248">
        <f>IF(N157="sníž. přenesená",J157,0)</f>
        <v>0</v>
      </c>
      <c r="BI157" s="248">
        <f>IF(N157="nulová",J157,0)</f>
        <v>0</v>
      </c>
      <c r="BJ157" s="25" t="s">
        <v>90</v>
      </c>
      <c r="BK157" s="248">
        <f>ROUND(I157*H157,2)</f>
        <v>0</v>
      </c>
      <c r="BL157" s="25" t="s">
        <v>214</v>
      </c>
      <c r="BM157" s="25" t="s">
        <v>1238</v>
      </c>
    </row>
    <row r="158" s="1" customFormat="1" ht="16.5" customHeight="1">
      <c r="B158" s="48"/>
      <c r="C158" s="237" t="s">
        <v>736</v>
      </c>
      <c r="D158" s="237" t="s">
        <v>209</v>
      </c>
      <c r="E158" s="238" t="s">
        <v>6692</v>
      </c>
      <c r="F158" s="239" t="s">
        <v>6693</v>
      </c>
      <c r="G158" s="240" t="s">
        <v>739</v>
      </c>
      <c r="H158" s="241">
        <v>20</v>
      </c>
      <c r="I158" s="242"/>
      <c r="J158" s="243">
        <f>ROUND(I158*H158,2)</f>
        <v>0</v>
      </c>
      <c r="K158" s="239" t="s">
        <v>81</v>
      </c>
      <c r="L158" s="74"/>
      <c r="M158" s="244" t="s">
        <v>81</v>
      </c>
      <c r="N158" s="245" t="s">
        <v>53</v>
      </c>
      <c r="O158" s="49"/>
      <c r="P158" s="246">
        <f>O158*H158</f>
        <v>0</v>
      </c>
      <c r="Q158" s="246">
        <v>0</v>
      </c>
      <c r="R158" s="246">
        <f>Q158*H158</f>
        <v>0</v>
      </c>
      <c r="S158" s="246">
        <v>0</v>
      </c>
      <c r="T158" s="247">
        <f>S158*H158</f>
        <v>0</v>
      </c>
      <c r="AR158" s="25" t="s">
        <v>214</v>
      </c>
      <c r="AT158" s="25" t="s">
        <v>209</v>
      </c>
      <c r="AU158" s="25" t="s">
        <v>92</v>
      </c>
      <c r="AY158" s="25" t="s">
        <v>207</v>
      </c>
      <c r="BE158" s="248">
        <f>IF(N158="základní",J158,0)</f>
        <v>0</v>
      </c>
      <c r="BF158" s="248">
        <f>IF(N158="snížená",J158,0)</f>
        <v>0</v>
      </c>
      <c r="BG158" s="248">
        <f>IF(N158="zákl. přenesená",J158,0)</f>
        <v>0</v>
      </c>
      <c r="BH158" s="248">
        <f>IF(N158="sníž. přenesená",J158,0)</f>
        <v>0</v>
      </c>
      <c r="BI158" s="248">
        <f>IF(N158="nulová",J158,0)</f>
        <v>0</v>
      </c>
      <c r="BJ158" s="25" t="s">
        <v>90</v>
      </c>
      <c r="BK158" s="248">
        <f>ROUND(I158*H158,2)</f>
        <v>0</v>
      </c>
      <c r="BL158" s="25" t="s">
        <v>214</v>
      </c>
      <c r="BM158" s="25" t="s">
        <v>1249</v>
      </c>
    </row>
    <row r="159" s="1" customFormat="1">
      <c r="B159" s="48"/>
      <c r="C159" s="76"/>
      <c r="D159" s="249" t="s">
        <v>396</v>
      </c>
      <c r="E159" s="76"/>
      <c r="F159" s="250" t="s">
        <v>6694</v>
      </c>
      <c r="G159" s="76"/>
      <c r="H159" s="76"/>
      <c r="I159" s="205"/>
      <c r="J159" s="76"/>
      <c r="K159" s="76"/>
      <c r="L159" s="74"/>
      <c r="M159" s="251"/>
      <c r="N159" s="49"/>
      <c r="O159" s="49"/>
      <c r="P159" s="49"/>
      <c r="Q159" s="49"/>
      <c r="R159" s="49"/>
      <c r="S159" s="49"/>
      <c r="T159" s="97"/>
      <c r="AT159" s="25" t="s">
        <v>396</v>
      </c>
      <c r="AU159" s="25" t="s">
        <v>92</v>
      </c>
    </row>
    <row r="160" s="1" customFormat="1" ht="16.5" customHeight="1">
      <c r="B160" s="48"/>
      <c r="C160" s="237" t="s">
        <v>742</v>
      </c>
      <c r="D160" s="237" t="s">
        <v>209</v>
      </c>
      <c r="E160" s="238" t="s">
        <v>6695</v>
      </c>
      <c r="F160" s="239" t="s">
        <v>6696</v>
      </c>
      <c r="G160" s="240" t="s">
        <v>739</v>
      </c>
      <c r="H160" s="241">
        <v>6</v>
      </c>
      <c r="I160" s="242"/>
      <c r="J160" s="243">
        <f>ROUND(I160*H160,2)</f>
        <v>0</v>
      </c>
      <c r="K160" s="239" t="s">
        <v>81</v>
      </c>
      <c r="L160" s="74"/>
      <c r="M160" s="244" t="s">
        <v>81</v>
      </c>
      <c r="N160" s="245" t="s">
        <v>53</v>
      </c>
      <c r="O160" s="49"/>
      <c r="P160" s="246">
        <f>O160*H160</f>
        <v>0</v>
      </c>
      <c r="Q160" s="246">
        <v>0</v>
      </c>
      <c r="R160" s="246">
        <f>Q160*H160</f>
        <v>0</v>
      </c>
      <c r="S160" s="246">
        <v>0</v>
      </c>
      <c r="T160" s="247">
        <f>S160*H160</f>
        <v>0</v>
      </c>
      <c r="AR160" s="25" t="s">
        <v>214</v>
      </c>
      <c r="AT160" s="25" t="s">
        <v>209</v>
      </c>
      <c r="AU160" s="25" t="s">
        <v>92</v>
      </c>
      <c r="AY160" s="25" t="s">
        <v>207</v>
      </c>
      <c r="BE160" s="248">
        <f>IF(N160="základní",J160,0)</f>
        <v>0</v>
      </c>
      <c r="BF160" s="248">
        <f>IF(N160="snížená",J160,0)</f>
        <v>0</v>
      </c>
      <c r="BG160" s="248">
        <f>IF(N160="zákl. přenesená",J160,0)</f>
        <v>0</v>
      </c>
      <c r="BH160" s="248">
        <f>IF(N160="sníž. přenesená",J160,0)</f>
        <v>0</v>
      </c>
      <c r="BI160" s="248">
        <f>IF(N160="nulová",J160,0)</f>
        <v>0</v>
      </c>
      <c r="BJ160" s="25" t="s">
        <v>90</v>
      </c>
      <c r="BK160" s="248">
        <f>ROUND(I160*H160,2)</f>
        <v>0</v>
      </c>
      <c r="BL160" s="25" t="s">
        <v>214</v>
      </c>
      <c r="BM160" s="25" t="s">
        <v>1261</v>
      </c>
    </row>
    <row r="161" s="1" customFormat="1">
      <c r="B161" s="48"/>
      <c r="C161" s="76"/>
      <c r="D161" s="249" t="s">
        <v>396</v>
      </c>
      <c r="E161" s="76"/>
      <c r="F161" s="250" t="s">
        <v>6697</v>
      </c>
      <c r="G161" s="76"/>
      <c r="H161" s="76"/>
      <c r="I161" s="205"/>
      <c r="J161" s="76"/>
      <c r="K161" s="76"/>
      <c r="L161" s="74"/>
      <c r="M161" s="251"/>
      <c r="N161" s="49"/>
      <c r="O161" s="49"/>
      <c r="P161" s="49"/>
      <c r="Q161" s="49"/>
      <c r="R161" s="49"/>
      <c r="S161" s="49"/>
      <c r="T161" s="97"/>
      <c r="AT161" s="25" t="s">
        <v>396</v>
      </c>
      <c r="AU161" s="25" t="s">
        <v>92</v>
      </c>
    </row>
    <row r="162" s="1" customFormat="1" ht="16.5" customHeight="1">
      <c r="B162" s="48"/>
      <c r="C162" s="237" t="s">
        <v>746</v>
      </c>
      <c r="D162" s="237" t="s">
        <v>209</v>
      </c>
      <c r="E162" s="238" t="s">
        <v>6698</v>
      </c>
      <c r="F162" s="239" t="s">
        <v>6699</v>
      </c>
      <c r="G162" s="240" t="s">
        <v>739</v>
      </c>
      <c r="H162" s="241">
        <v>31</v>
      </c>
      <c r="I162" s="242"/>
      <c r="J162" s="243">
        <f>ROUND(I162*H162,2)</f>
        <v>0</v>
      </c>
      <c r="K162" s="239" t="s">
        <v>81</v>
      </c>
      <c r="L162" s="74"/>
      <c r="M162" s="244" t="s">
        <v>81</v>
      </c>
      <c r="N162" s="245" t="s">
        <v>53</v>
      </c>
      <c r="O162" s="49"/>
      <c r="P162" s="246">
        <f>O162*H162</f>
        <v>0</v>
      </c>
      <c r="Q162" s="246">
        <v>0</v>
      </c>
      <c r="R162" s="246">
        <f>Q162*H162</f>
        <v>0</v>
      </c>
      <c r="S162" s="246">
        <v>0</v>
      </c>
      <c r="T162" s="247">
        <f>S162*H162</f>
        <v>0</v>
      </c>
      <c r="AR162" s="25" t="s">
        <v>214</v>
      </c>
      <c r="AT162" s="25" t="s">
        <v>209</v>
      </c>
      <c r="AU162" s="25" t="s">
        <v>92</v>
      </c>
      <c r="AY162" s="25" t="s">
        <v>207</v>
      </c>
      <c r="BE162" s="248">
        <f>IF(N162="základní",J162,0)</f>
        <v>0</v>
      </c>
      <c r="BF162" s="248">
        <f>IF(N162="snížená",J162,0)</f>
        <v>0</v>
      </c>
      <c r="BG162" s="248">
        <f>IF(N162="zákl. přenesená",J162,0)</f>
        <v>0</v>
      </c>
      <c r="BH162" s="248">
        <f>IF(N162="sníž. přenesená",J162,0)</f>
        <v>0</v>
      </c>
      <c r="BI162" s="248">
        <f>IF(N162="nulová",J162,0)</f>
        <v>0</v>
      </c>
      <c r="BJ162" s="25" t="s">
        <v>90</v>
      </c>
      <c r="BK162" s="248">
        <f>ROUND(I162*H162,2)</f>
        <v>0</v>
      </c>
      <c r="BL162" s="25" t="s">
        <v>214</v>
      </c>
      <c r="BM162" s="25" t="s">
        <v>1270</v>
      </c>
    </row>
    <row r="163" s="1" customFormat="1">
      <c r="B163" s="48"/>
      <c r="C163" s="76"/>
      <c r="D163" s="249" t="s">
        <v>396</v>
      </c>
      <c r="E163" s="76"/>
      <c r="F163" s="250" t="s">
        <v>6700</v>
      </c>
      <c r="G163" s="76"/>
      <c r="H163" s="76"/>
      <c r="I163" s="205"/>
      <c r="J163" s="76"/>
      <c r="K163" s="76"/>
      <c r="L163" s="74"/>
      <c r="M163" s="251"/>
      <c r="N163" s="49"/>
      <c r="O163" s="49"/>
      <c r="P163" s="49"/>
      <c r="Q163" s="49"/>
      <c r="R163" s="49"/>
      <c r="S163" s="49"/>
      <c r="T163" s="97"/>
      <c r="AT163" s="25" t="s">
        <v>396</v>
      </c>
      <c r="AU163" s="25" t="s">
        <v>92</v>
      </c>
    </row>
    <row r="164" s="1" customFormat="1" ht="16.5" customHeight="1">
      <c r="B164" s="48"/>
      <c r="C164" s="237" t="s">
        <v>751</v>
      </c>
      <c r="D164" s="237" t="s">
        <v>209</v>
      </c>
      <c r="E164" s="238" t="s">
        <v>6701</v>
      </c>
      <c r="F164" s="239" t="s">
        <v>6702</v>
      </c>
      <c r="G164" s="240" t="s">
        <v>739</v>
      </c>
      <c r="H164" s="241">
        <v>1260</v>
      </c>
      <c r="I164" s="242"/>
      <c r="J164" s="243">
        <f>ROUND(I164*H164,2)</f>
        <v>0</v>
      </c>
      <c r="K164" s="239" t="s">
        <v>81</v>
      </c>
      <c r="L164" s="74"/>
      <c r="M164" s="244" t="s">
        <v>81</v>
      </c>
      <c r="N164" s="245" t="s">
        <v>53</v>
      </c>
      <c r="O164" s="49"/>
      <c r="P164" s="246">
        <f>O164*H164</f>
        <v>0</v>
      </c>
      <c r="Q164" s="246">
        <v>0</v>
      </c>
      <c r="R164" s="246">
        <f>Q164*H164</f>
        <v>0</v>
      </c>
      <c r="S164" s="246">
        <v>0</v>
      </c>
      <c r="T164" s="247">
        <f>S164*H164</f>
        <v>0</v>
      </c>
      <c r="AR164" s="25" t="s">
        <v>214</v>
      </c>
      <c r="AT164" s="25" t="s">
        <v>209</v>
      </c>
      <c r="AU164" s="25" t="s">
        <v>92</v>
      </c>
      <c r="AY164" s="25" t="s">
        <v>207</v>
      </c>
      <c r="BE164" s="248">
        <f>IF(N164="základní",J164,0)</f>
        <v>0</v>
      </c>
      <c r="BF164" s="248">
        <f>IF(N164="snížená",J164,0)</f>
        <v>0</v>
      </c>
      <c r="BG164" s="248">
        <f>IF(N164="zákl. přenesená",J164,0)</f>
        <v>0</v>
      </c>
      <c r="BH164" s="248">
        <f>IF(N164="sníž. přenesená",J164,0)</f>
        <v>0</v>
      </c>
      <c r="BI164" s="248">
        <f>IF(N164="nulová",J164,0)</f>
        <v>0</v>
      </c>
      <c r="BJ164" s="25" t="s">
        <v>90</v>
      </c>
      <c r="BK164" s="248">
        <f>ROUND(I164*H164,2)</f>
        <v>0</v>
      </c>
      <c r="BL164" s="25" t="s">
        <v>214</v>
      </c>
      <c r="BM164" s="25" t="s">
        <v>1306</v>
      </c>
    </row>
    <row r="165" s="1" customFormat="1" ht="16.5" customHeight="1">
      <c r="B165" s="48"/>
      <c r="C165" s="237" t="s">
        <v>755</v>
      </c>
      <c r="D165" s="237" t="s">
        <v>209</v>
      </c>
      <c r="E165" s="238" t="s">
        <v>6703</v>
      </c>
      <c r="F165" s="239" t="s">
        <v>6704</v>
      </c>
      <c r="G165" s="240" t="s">
        <v>739</v>
      </c>
      <c r="H165" s="241">
        <v>10</v>
      </c>
      <c r="I165" s="242"/>
      <c r="J165" s="243">
        <f>ROUND(I165*H165,2)</f>
        <v>0</v>
      </c>
      <c r="K165" s="239" t="s">
        <v>81</v>
      </c>
      <c r="L165" s="74"/>
      <c r="M165" s="244" t="s">
        <v>81</v>
      </c>
      <c r="N165" s="245" t="s">
        <v>53</v>
      </c>
      <c r="O165" s="49"/>
      <c r="P165" s="246">
        <f>O165*H165</f>
        <v>0</v>
      </c>
      <c r="Q165" s="246">
        <v>0</v>
      </c>
      <c r="R165" s="246">
        <f>Q165*H165</f>
        <v>0</v>
      </c>
      <c r="S165" s="246">
        <v>0</v>
      </c>
      <c r="T165" s="247">
        <f>S165*H165</f>
        <v>0</v>
      </c>
      <c r="AR165" s="25" t="s">
        <v>214</v>
      </c>
      <c r="AT165" s="25" t="s">
        <v>209</v>
      </c>
      <c r="AU165" s="25" t="s">
        <v>92</v>
      </c>
      <c r="AY165" s="25" t="s">
        <v>207</v>
      </c>
      <c r="BE165" s="248">
        <f>IF(N165="základní",J165,0)</f>
        <v>0</v>
      </c>
      <c r="BF165" s="248">
        <f>IF(N165="snížená",J165,0)</f>
        <v>0</v>
      </c>
      <c r="BG165" s="248">
        <f>IF(N165="zákl. přenesená",J165,0)</f>
        <v>0</v>
      </c>
      <c r="BH165" s="248">
        <f>IF(N165="sníž. přenesená",J165,0)</f>
        <v>0</v>
      </c>
      <c r="BI165" s="248">
        <f>IF(N165="nulová",J165,0)</f>
        <v>0</v>
      </c>
      <c r="BJ165" s="25" t="s">
        <v>90</v>
      </c>
      <c r="BK165" s="248">
        <f>ROUND(I165*H165,2)</f>
        <v>0</v>
      </c>
      <c r="BL165" s="25" t="s">
        <v>214</v>
      </c>
      <c r="BM165" s="25" t="s">
        <v>1352</v>
      </c>
    </row>
    <row r="166" s="1" customFormat="1" ht="16.5" customHeight="1">
      <c r="B166" s="48"/>
      <c r="C166" s="237" t="s">
        <v>759</v>
      </c>
      <c r="D166" s="237" t="s">
        <v>209</v>
      </c>
      <c r="E166" s="238" t="s">
        <v>6705</v>
      </c>
      <c r="F166" s="239" t="s">
        <v>6706</v>
      </c>
      <c r="G166" s="240" t="s">
        <v>450</v>
      </c>
      <c r="H166" s="241">
        <v>430</v>
      </c>
      <c r="I166" s="242"/>
      <c r="J166" s="243">
        <f>ROUND(I166*H166,2)</f>
        <v>0</v>
      </c>
      <c r="K166" s="239" t="s">
        <v>81</v>
      </c>
      <c r="L166" s="74"/>
      <c r="M166" s="244" t="s">
        <v>81</v>
      </c>
      <c r="N166" s="245" t="s">
        <v>53</v>
      </c>
      <c r="O166" s="49"/>
      <c r="P166" s="246">
        <f>O166*H166</f>
        <v>0</v>
      </c>
      <c r="Q166" s="246">
        <v>0</v>
      </c>
      <c r="R166" s="246">
        <f>Q166*H166</f>
        <v>0</v>
      </c>
      <c r="S166" s="246">
        <v>0</v>
      </c>
      <c r="T166" s="247">
        <f>S166*H166</f>
        <v>0</v>
      </c>
      <c r="AR166" s="25" t="s">
        <v>214</v>
      </c>
      <c r="AT166" s="25" t="s">
        <v>209</v>
      </c>
      <c r="AU166" s="25" t="s">
        <v>92</v>
      </c>
      <c r="AY166" s="25" t="s">
        <v>207</v>
      </c>
      <c r="BE166" s="248">
        <f>IF(N166="základní",J166,0)</f>
        <v>0</v>
      </c>
      <c r="BF166" s="248">
        <f>IF(N166="snížená",J166,0)</f>
        <v>0</v>
      </c>
      <c r="BG166" s="248">
        <f>IF(N166="zákl. přenesená",J166,0)</f>
        <v>0</v>
      </c>
      <c r="BH166" s="248">
        <f>IF(N166="sníž. přenesená",J166,0)</f>
        <v>0</v>
      </c>
      <c r="BI166" s="248">
        <f>IF(N166="nulová",J166,0)</f>
        <v>0</v>
      </c>
      <c r="BJ166" s="25" t="s">
        <v>90</v>
      </c>
      <c r="BK166" s="248">
        <f>ROUND(I166*H166,2)</f>
        <v>0</v>
      </c>
      <c r="BL166" s="25" t="s">
        <v>214</v>
      </c>
      <c r="BM166" s="25" t="s">
        <v>1363</v>
      </c>
    </row>
    <row r="167" s="1" customFormat="1" ht="16.5" customHeight="1">
      <c r="B167" s="48"/>
      <c r="C167" s="237" t="s">
        <v>764</v>
      </c>
      <c r="D167" s="237" t="s">
        <v>209</v>
      </c>
      <c r="E167" s="238" t="s">
        <v>6707</v>
      </c>
      <c r="F167" s="239" t="s">
        <v>6708</v>
      </c>
      <c r="G167" s="240" t="s">
        <v>450</v>
      </c>
      <c r="H167" s="241">
        <v>136</v>
      </c>
      <c r="I167" s="242"/>
      <c r="J167" s="243">
        <f>ROUND(I167*H167,2)</f>
        <v>0</v>
      </c>
      <c r="K167" s="239" t="s">
        <v>81</v>
      </c>
      <c r="L167" s="74"/>
      <c r="M167" s="244" t="s">
        <v>81</v>
      </c>
      <c r="N167" s="245" t="s">
        <v>53</v>
      </c>
      <c r="O167" s="49"/>
      <c r="P167" s="246">
        <f>O167*H167</f>
        <v>0</v>
      </c>
      <c r="Q167" s="246">
        <v>0</v>
      </c>
      <c r="R167" s="246">
        <f>Q167*H167</f>
        <v>0</v>
      </c>
      <c r="S167" s="246">
        <v>0</v>
      </c>
      <c r="T167" s="247">
        <f>S167*H167</f>
        <v>0</v>
      </c>
      <c r="AR167" s="25" t="s">
        <v>214</v>
      </c>
      <c r="AT167" s="25" t="s">
        <v>209</v>
      </c>
      <c r="AU167" s="25" t="s">
        <v>92</v>
      </c>
      <c r="AY167" s="25" t="s">
        <v>207</v>
      </c>
      <c r="BE167" s="248">
        <f>IF(N167="základní",J167,0)</f>
        <v>0</v>
      </c>
      <c r="BF167" s="248">
        <f>IF(N167="snížená",J167,0)</f>
        <v>0</v>
      </c>
      <c r="BG167" s="248">
        <f>IF(N167="zákl. přenesená",J167,0)</f>
        <v>0</v>
      </c>
      <c r="BH167" s="248">
        <f>IF(N167="sníž. přenesená",J167,0)</f>
        <v>0</v>
      </c>
      <c r="BI167" s="248">
        <f>IF(N167="nulová",J167,0)</f>
        <v>0</v>
      </c>
      <c r="BJ167" s="25" t="s">
        <v>90</v>
      </c>
      <c r="BK167" s="248">
        <f>ROUND(I167*H167,2)</f>
        <v>0</v>
      </c>
      <c r="BL167" s="25" t="s">
        <v>214</v>
      </c>
      <c r="BM167" s="25" t="s">
        <v>1373</v>
      </c>
    </row>
    <row r="168" s="1" customFormat="1" ht="16.5" customHeight="1">
      <c r="B168" s="48"/>
      <c r="C168" s="237" t="s">
        <v>783</v>
      </c>
      <c r="D168" s="237" t="s">
        <v>209</v>
      </c>
      <c r="E168" s="238" t="s">
        <v>6709</v>
      </c>
      <c r="F168" s="239" t="s">
        <v>6710</v>
      </c>
      <c r="G168" s="240" t="s">
        <v>739</v>
      </c>
      <c r="H168" s="241">
        <v>86</v>
      </c>
      <c r="I168" s="242"/>
      <c r="J168" s="243">
        <f>ROUND(I168*H168,2)</f>
        <v>0</v>
      </c>
      <c r="K168" s="239" t="s">
        <v>81</v>
      </c>
      <c r="L168" s="74"/>
      <c r="M168" s="244" t="s">
        <v>81</v>
      </c>
      <c r="N168" s="245" t="s">
        <v>53</v>
      </c>
      <c r="O168" s="49"/>
      <c r="P168" s="246">
        <f>O168*H168</f>
        <v>0</v>
      </c>
      <c r="Q168" s="246">
        <v>0</v>
      </c>
      <c r="R168" s="246">
        <f>Q168*H168</f>
        <v>0</v>
      </c>
      <c r="S168" s="246">
        <v>0</v>
      </c>
      <c r="T168" s="247">
        <f>S168*H168</f>
        <v>0</v>
      </c>
      <c r="AR168" s="25" t="s">
        <v>214</v>
      </c>
      <c r="AT168" s="25" t="s">
        <v>209</v>
      </c>
      <c r="AU168" s="25" t="s">
        <v>92</v>
      </c>
      <c r="AY168" s="25" t="s">
        <v>207</v>
      </c>
      <c r="BE168" s="248">
        <f>IF(N168="základní",J168,0)</f>
        <v>0</v>
      </c>
      <c r="BF168" s="248">
        <f>IF(N168="snížená",J168,0)</f>
        <v>0</v>
      </c>
      <c r="BG168" s="248">
        <f>IF(N168="zákl. přenesená",J168,0)</f>
        <v>0</v>
      </c>
      <c r="BH168" s="248">
        <f>IF(N168="sníž. přenesená",J168,0)</f>
        <v>0</v>
      </c>
      <c r="BI168" s="248">
        <f>IF(N168="nulová",J168,0)</f>
        <v>0</v>
      </c>
      <c r="BJ168" s="25" t="s">
        <v>90</v>
      </c>
      <c r="BK168" s="248">
        <f>ROUND(I168*H168,2)</f>
        <v>0</v>
      </c>
      <c r="BL168" s="25" t="s">
        <v>214</v>
      </c>
      <c r="BM168" s="25" t="s">
        <v>1385</v>
      </c>
    </row>
    <row r="169" s="1" customFormat="1" ht="16.5" customHeight="1">
      <c r="B169" s="48"/>
      <c r="C169" s="237" t="s">
        <v>806</v>
      </c>
      <c r="D169" s="237" t="s">
        <v>209</v>
      </c>
      <c r="E169" s="238" t="s">
        <v>6711</v>
      </c>
      <c r="F169" s="239" t="s">
        <v>6712</v>
      </c>
      <c r="G169" s="240" t="s">
        <v>739</v>
      </c>
      <c r="H169" s="241">
        <v>7</v>
      </c>
      <c r="I169" s="242"/>
      <c r="J169" s="243">
        <f>ROUND(I169*H169,2)</f>
        <v>0</v>
      </c>
      <c r="K169" s="239" t="s">
        <v>81</v>
      </c>
      <c r="L169" s="74"/>
      <c r="M169" s="244" t="s">
        <v>81</v>
      </c>
      <c r="N169" s="245" t="s">
        <v>53</v>
      </c>
      <c r="O169" s="49"/>
      <c r="P169" s="246">
        <f>O169*H169</f>
        <v>0</v>
      </c>
      <c r="Q169" s="246">
        <v>0</v>
      </c>
      <c r="R169" s="246">
        <f>Q169*H169</f>
        <v>0</v>
      </c>
      <c r="S169" s="246">
        <v>0</v>
      </c>
      <c r="T169" s="247">
        <f>S169*H169</f>
        <v>0</v>
      </c>
      <c r="AR169" s="25" t="s">
        <v>214</v>
      </c>
      <c r="AT169" s="25" t="s">
        <v>209</v>
      </c>
      <c r="AU169" s="25" t="s">
        <v>92</v>
      </c>
      <c r="AY169" s="25" t="s">
        <v>207</v>
      </c>
      <c r="BE169" s="248">
        <f>IF(N169="základní",J169,0)</f>
        <v>0</v>
      </c>
      <c r="BF169" s="248">
        <f>IF(N169="snížená",J169,0)</f>
        <v>0</v>
      </c>
      <c r="BG169" s="248">
        <f>IF(N169="zákl. přenesená",J169,0)</f>
        <v>0</v>
      </c>
      <c r="BH169" s="248">
        <f>IF(N169="sníž. přenesená",J169,0)</f>
        <v>0</v>
      </c>
      <c r="BI169" s="248">
        <f>IF(N169="nulová",J169,0)</f>
        <v>0</v>
      </c>
      <c r="BJ169" s="25" t="s">
        <v>90</v>
      </c>
      <c r="BK169" s="248">
        <f>ROUND(I169*H169,2)</f>
        <v>0</v>
      </c>
      <c r="BL169" s="25" t="s">
        <v>214</v>
      </c>
      <c r="BM169" s="25" t="s">
        <v>1412</v>
      </c>
    </row>
    <row r="170" s="1" customFormat="1" ht="16.5" customHeight="1">
      <c r="B170" s="48"/>
      <c r="C170" s="237" t="s">
        <v>812</v>
      </c>
      <c r="D170" s="237" t="s">
        <v>209</v>
      </c>
      <c r="E170" s="238" t="s">
        <v>6713</v>
      </c>
      <c r="F170" s="239" t="s">
        <v>6714</v>
      </c>
      <c r="G170" s="240" t="s">
        <v>739</v>
      </c>
      <c r="H170" s="241">
        <v>6</v>
      </c>
      <c r="I170" s="242"/>
      <c r="J170" s="243">
        <f>ROUND(I170*H170,2)</f>
        <v>0</v>
      </c>
      <c r="K170" s="239" t="s">
        <v>81</v>
      </c>
      <c r="L170" s="74"/>
      <c r="M170" s="244" t="s">
        <v>81</v>
      </c>
      <c r="N170" s="245" t="s">
        <v>53</v>
      </c>
      <c r="O170" s="49"/>
      <c r="P170" s="246">
        <f>O170*H170</f>
        <v>0</v>
      </c>
      <c r="Q170" s="246">
        <v>0</v>
      </c>
      <c r="R170" s="246">
        <f>Q170*H170</f>
        <v>0</v>
      </c>
      <c r="S170" s="246">
        <v>0</v>
      </c>
      <c r="T170" s="247">
        <f>S170*H170</f>
        <v>0</v>
      </c>
      <c r="AR170" s="25" t="s">
        <v>214</v>
      </c>
      <c r="AT170" s="25" t="s">
        <v>209</v>
      </c>
      <c r="AU170" s="25" t="s">
        <v>92</v>
      </c>
      <c r="AY170" s="25" t="s">
        <v>207</v>
      </c>
      <c r="BE170" s="248">
        <f>IF(N170="základní",J170,0)</f>
        <v>0</v>
      </c>
      <c r="BF170" s="248">
        <f>IF(N170="snížená",J170,0)</f>
        <v>0</v>
      </c>
      <c r="BG170" s="248">
        <f>IF(N170="zákl. přenesená",J170,0)</f>
        <v>0</v>
      </c>
      <c r="BH170" s="248">
        <f>IF(N170="sníž. přenesená",J170,0)</f>
        <v>0</v>
      </c>
      <c r="BI170" s="248">
        <f>IF(N170="nulová",J170,0)</f>
        <v>0</v>
      </c>
      <c r="BJ170" s="25" t="s">
        <v>90</v>
      </c>
      <c r="BK170" s="248">
        <f>ROUND(I170*H170,2)</f>
        <v>0</v>
      </c>
      <c r="BL170" s="25" t="s">
        <v>214</v>
      </c>
      <c r="BM170" s="25" t="s">
        <v>1656</v>
      </c>
    </row>
    <row r="171" s="1" customFormat="1" ht="16.5" customHeight="1">
      <c r="B171" s="48"/>
      <c r="C171" s="237" t="s">
        <v>818</v>
      </c>
      <c r="D171" s="237" t="s">
        <v>209</v>
      </c>
      <c r="E171" s="238" t="s">
        <v>6715</v>
      </c>
      <c r="F171" s="239" t="s">
        <v>6716</v>
      </c>
      <c r="G171" s="240" t="s">
        <v>739</v>
      </c>
      <c r="H171" s="241">
        <v>15</v>
      </c>
      <c r="I171" s="242"/>
      <c r="J171" s="243">
        <f>ROUND(I171*H171,2)</f>
        <v>0</v>
      </c>
      <c r="K171" s="239" t="s">
        <v>81</v>
      </c>
      <c r="L171" s="74"/>
      <c r="M171" s="244" t="s">
        <v>81</v>
      </c>
      <c r="N171" s="245" t="s">
        <v>53</v>
      </c>
      <c r="O171" s="49"/>
      <c r="P171" s="246">
        <f>O171*H171</f>
        <v>0</v>
      </c>
      <c r="Q171" s="246">
        <v>0</v>
      </c>
      <c r="R171" s="246">
        <f>Q171*H171</f>
        <v>0</v>
      </c>
      <c r="S171" s="246">
        <v>0</v>
      </c>
      <c r="T171" s="247">
        <f>S171*H171</f>
        <v>0</v>
      </c>
      <c r="AR171" s="25" t="s">
        <v>214</v>
      </c>
      <c r="AT171" s="25" t="s">
        <v>209</v>
      </c>
      <c r="AU171" s="25" t="s">
        <v>92</v>
      </c>
      <c r="AY171" s="25" t="s">
        <v>207</v>
      </c>
      <c r="BE171" s="248">
        <f>IF(N171="základní",J171,0)</f>
        <v>0</v>
      </c>
      <c r="BF171" s="248">
        <f>IF(N171="snížená",J171,0)</f>
        <v>0</v>
      </c>
      <c r="BG171" s="248">
        <f>IF(N171="zákl. přenesená",J171,0)</f>
        <v>0</v>
      </c>
      <c r="BH171" s="248">
        <f>IF(N171="sníž. přenesená",J171,0)</f>
        <v>0</v>
      </c>
      <c r="BI171" s="248">
        <f>IF(N171="nulová",J171,0)</f>
        <v>0</v>
      </c>
      <c r="BJ171" s="25" t="s">
        <v>90</v>
      </c>
      <c r="BK171" s="248">
        <f>ROUND(I171*H171,2)</f>
        <v>0</v>
      </c>
      <c r="BL171" s="25" t="s">
        <v>214</v>
      </c>
      <c r="BM171" s="25" t="s">
        <v>1666</v>
      </c>
    </row>
    <row r="172" s="11" customFormat="1" ht="29.88" customHeight="1">
      <c r="B172" s="221"/>
      <c r="C172" s="222"/>
      <c r="D172" s="223" t="s">
        <v>82</v>
      </c>
      <c r="E172" s="235" t="s">
        <v>6717</v>
      </c>
      <c r="F172" s="235" t="s">
        <v>6718</v>
      </c>
      <c r="G172" s="222"/>
      <c r="H172" s="222"/>
      <c r="I172" s="225"/>
      <c r="J172" s="236">
        <f>BK172</f>
        <v>0</v>
      </c>
      <c r="K172" s="222"/>
      <c r="L172" s="227"/>
      <c r="M172" s="228"/>
      <c r="N172" s="229"/>
      <c r="O172" s="229"/>
      <c r="P172" s="230">
        <f>SUM(P173:P178)</f>
        <v>0</v>
      </c>
      <c r="Q172" s="229"/>
      <c r="R172" s="230">
        <f>SUM(R173:R178)</f>
        <v>0</v>
      </c>
      <c r="S172" s="229"/>
      <c r="T172" s="231">
        <f>SUM(T173:T178)</f>
        <v>0</v>
      </c>
      <c r="AR172" s="232" t="s">
        <v>90</v>
      </c>
      <c r="AT172" s="233" t="s">
        <v>82</v>
      </c>
      <c r="AU172" s="233" t="s">
        <v>90</v>
      </c>
      <c r="AY172" s="232" t="s">
        <v>207</v>
      </c>
      <c r="BK172" s="234">
        <f>SUM(BK173:BK178)</f>
        <v>0</v>
      </c>
    </row>
    <row r="173" s="1" customFormat="1" ht="16.5" customHeight="1">
      <c r="B173" s="48"/>
      <c r="C173" s="237" t="s">
        <v>825</v>
      </c>
      <c r="D173" s="237" t="s">
        <v>209</v>
      </c>
      <c r="E173" s="238" t="s">
        <v>6719</v>
      </c>
      <c r="F173" s="239" t="s">
        <v>6720</v>
      </c>
      <c r="G173" s="240" t="s">
        <v>450</v>
      </c>
      <c r="H173" s="241">
        <v>484</v>
      </c>
      <c r="I173" s="242"/>
      <c r="J173" s="243">
        <f>ROUND(I173*H173,2)</f>
        <v>0</v>
      </c>
      <c r="K173" s="239" t="s">
        <v>81</v>
      </c>
      <c r="L173" s="74"/>
      <c r="M173" s="244" t="s">
        <v>81</v>
      </c>
      <c r="N173" s="245" t="s">
        <v>53</v>
      </c>
      <c r="O173" s="49"/>
      <c r="P173" s="246">
        <f>O173*H173</f>
        <v>0</v>
      </c>
      <c r="Q173" s="246">
        <v>0</v>
      </c>
      <c r="R173" s="246">
        <f>Q173*H173</f>
        <v>0</v>
      </c>
      <c r="S173" s="246">
        <v>0</v>
      </c>
      <c r="T173" s="247">
        <f>S173*H173</f>
        <v>0</v>
      </c>
      <c r="AR173" s="25" t="s">
        <v>214</v>
      </c>
      <c r="AT173" s="25" t="s">
        <v>209</v>
      </c>
      <c r="AU173" s="25" t="s">
        <v>92</v>
      </c>
      <c r="AY173" s="25" t="s">
        <v>207</v>
      </c>
      <c r="BE173" s="248">
        <f>IF(N173="základní",J173,0)</f>
        <v>0</v>
      </c>
      <c r="BF173" s="248">
        <f>IF(N173="snížená",J173,0)</f>
        <v>0</v>
      </c>
      <c r="BG173" s="248">
        <f>IF(N173="zákl. přenesená",J173,0)</f>
        <v>0</v>
      </c>
      <c r="BH173" s="248">
        <f>IF(N173="sníž. přenesená",J173,0)</f>
        <v>0</v>
      </c>
      <c r="BI173" s="248">
        <f>IF(N173="nulová",J173,0)</f>
        <v>0</v>
      </c>
      <c r="BJ173" s="25" t="s">
        <v>90</v>
      </c>
      <c r="BK173" s="248">
        <f>ROUND(I173*H173,2)</f>
        <v>0</v>
      </c>
      <c r="BL173" s="25" t="s">
        <v>214</v>
      </c>
      <c r="BM173" s="25" t="s">
        <v>1675</v>
      </c>
    </row>
    <row r="174" s="1" customFormat="1" ht="16.5" customHeight="1">
      <c r="B174" s="48"/>
      <c r="C174" s="237" t="s">
        <v>835</v>
      </c>
      <c r="D174" s="237" t="s">
        <v>209</v>
      </c>
      <c r="E174" s="238" t="s">
        <v>6721</v>
      </c>
      <c r="F174" s="239" t="s">
        <v>6722</v>
      </c>
      <c r="G174" s="240" t="s">
        <v>315</v>
      </c>
      <c r="H174" s="241">
        <v>4.7000000000000002</v>
      </c>
      <c r="I174" s="242"/>
      <c r="J174" s="243">
        <f>ROUND(I174*H174,2)</f>
        <v>0</v>
      </c>
      <c r="K174" s="239" t="s">
        <v>81</v>
      </c>
      <c r="L174" s="74"/>
      <c r="M174" s="244" t="s">
        <v>81</v>
      </c>
      <c r="N174" s="245" t="s">
        <v>53</v>
      </c>
      <c r="O174" s="49"/>
      <c r="P174" s="246">
        <f>O174*H174</f>
        <v>0</v>
      </c>
      <c r="Q174" s="246">
        <v>0</v>
      </c>
      <c r="R174" s="246">
        <f>Q174*H174</f>
        <v>0</v>
      </c>
      <c r="S174" s="246">
        <v>0</v>
      </c>
      <c r="T174" s="247">
        <f>S174*H174</f>
        <v>0</v>
      </c>
      <c r="AR174" s="25" t="s">
        <v>214</v>
      </c>
      <c r="AT174" s="25" t="s">
        <v>209</v>
      </c>
      <c r="AU174" s="25" t="s">
        <v>92</v>
      </c>
      <c r="AY174" s="25" t="s">
        <v>207</v>
      </c>
      <c r="BE174" s="248">
        <f>IF(N174="základní",J174,0)</f>
        <v>0</v>
      </c>
      <c r="BF174" s="248">
        <f>IF(N174="snížená",J174,0)</f>
        <v>0</v>
      </c>
      <c r="BG174" s="248">
        <f>IF(N174="zákl. přenesená",J174,0)</f>
        <v>0</v>
      </c>
      <c r="BH174" s="248">
        <f>IF(N174="sníž. přenesená",J174,0)</f>
        <v>0</v>
      </c>
      <c r="BI174" s="248">
        <f>IF(N174="nulová",J174,0)</f>
        <v>0</v>
      </c>
      <c r="BJ174" s="25" t="s">
        <v>90</v>
      </c>
      <c r="BK174" s="248">
        <f>ROUND(I174*H174,2)</f>
        <v>0</v>
      </c>
      <c r="BL174" s="25" t="s">
        <v>214</v>
      </c>
      <c r="BM174" s="25" t="s">
        <v>1731</v>
      </c>
    </row>
    <row r="175" s="1" customFormat="1" ht="16.5" customHeight="1">
      <c r="B175" s="48"/>
      <c r="C175" s="237" t="s">
        <v>843</v>
      </c>
      <c r="D175" s="237" t="s">
        <v>209</v>
      </c>
      <c r="E175" s="238" t="s">
        <v>6723</v>
      </c>
      <c r="F175" s="239" t="s">
        <v>6724</v>
      </c>
      <c r="G175" s="240" t="s">
        <v>6725</v>
      </c>
      <c r="H175" s="241">
        <v>52</v>
      </c>
      <c r="I175" s="242"/>
      <c r="J175" s="243">
        <f>ROUND(I175*H175,2)</f>
        <v>0</v>
      </c>
      <c r="K175" s="239" t="s">
        <v>81</v>
      </c>
      <c r="L175" s="74"/>
      <c r="M175" s="244" t="s">
        <v>81</v>
      </c>
      <c r="N175" s="245" t="s">
        <v>53</v>
      </c>
      <c r="O175" s="49"/>
      <c r="P175" s="246">
        <f>O175*H175</f>
        <v>0</v>
      </c>
      <c r="Q175" s="246">
        <v>0</v>
      </c>
      <c r="R175" s="246">
        <f>Q175*H175</f>
        <v>0</v>
      </c>
      <c r="S175" s="246">
        <v>0</v>
      </c>
      <c r="T175" s="247">
        <f>S175*H175</f>
        <v>0</v>
      </c>
      <c r="AR175" s="25" t="s">
        <v>214</v>
      </c>
      <c r="AT175" s="25" t="s">
        <v>209</v>
      </c>
      <c r="AU175" s="25" t="s">
        <v>92</v>
      </c>
      <c r="AY175" s="25" t="s">
        <v>207</v>
      </c>
      <c r="BE175" s="248">
        <f>IF(N175="základní",J175,0)</f>
        <v>0</v>
      </c>
      <c r="BF175" s="248">
        <f>IF(N175="snížená",J175,0)</f>
        <v>0</v>
      </c>
      <c r="BG175" s="248">
        <f>IF(N175="zákl. přenesená",J175,0)</f>
        <v>0</v>
      </c>
      <c r="BH175" s="248">
        <f>IF(N175="sníž. přenesená",J175,0)</f>
        <v>0</v>
      </c>
      <c r="BI175" s="248">
        <f>IF(N175="nulová",J175,0)</f>
        <v>0</v>
      </c>
      <c r="BJ175" s="25" t="s">
        <v>90</v>
      </c>
      <c r="BK175" s="248">
        <f>ROUND(I175*H175,2)</f>
        <v>0</v>
      </c>
      <c r="BL175" s="25" t="s">
        <v>214</v>
      </c>
      <c r="BM175" s="25" t="s">
        <v>1744</v>
      </c>
    </row>
    <row r="176" s="1" customFormat="1" ht="16.5" customHeight="1">
      <c r="B176" s="48"/>
      <c r="C176" s="237" t="s">
        <v>849</v>
      </c>
      <c r="D176" s="237" t="s">
        <v>209</v>
      </c>
      <c r="E176" s="238" t="s">
        <v>6726</v>
      </c>
      <c r="F176" s="239" t="s">
        <v>6727</v>
      </c>
      <c r="G176" s="240" t="s">
        <v>315</v>
      </c>
      <c r="H176" s="241">
        <v>3.2000000000000002</v>
      </c>
      <c r="I176" s="242"/>
      <c r="J176" s="243">
        <f>ROUND(I176*H176,2)</f>
        <v>0</v>
      </c>
      <c r="K176" s="239" t="s">
        <v>81</v>
      </c>
      <c r="L176" s="74"/>
      <c r="M176" s="244" t="s">
        <v>81</v>
      </c>
      <c r="N176" s="245" t="s">
        <v>53</v>
      </c>
      <c r="O176" s="49"/>
      <c r="P176" s="246">
        <f>O176*H176</f>
        <v>0</v>
      </c>
      <c r="Q176" s="246">
        <v>0</v>
      </c>
      <c r="R176" s="246">
        <f>Q176*H176</f>
        <v>0</v>
      </c>
      <c r="S176" s="246">
        <v>0</v>
      </c>
      <c r="T176" s="247">
        <f>S176*H176</f>
        <v>0</v>
      </c>
      <c r="AR176" s="25" t="s">
        <v>214</v>
      </c>
      <c r="AT176" s="25" t="s">
        <v>209</v>
      </c>
      <c r="AU176" s="25" t="s">
        <v>92</v>
      </c>
      <c r="AY176" s="25" t="s">
        <v>207</v>
      </c>
      <c r="BE176" s="248">
        <f>IF(N176="základní",J176,0)</f>
        <v>0</v>
      </c>
      <c r="BF176" s="248">
        <f>IF(N176="snížená",J176,0)</f>
        <v>0</v>
      </c>
      <c r="BG176" s="248">
        <f>IF(N176="zákl. přenesená",J176,0)</f>
        <v>0</v>
      </c>
      <c r="BH176" s="248">
        <f>IF(N176="sníž. přenesená",J176,0)</f>
        <v>0</v>
      </c>
      <c r="BI176" s="248">
        <f>IF(N176="nulová",J176,0)</f>
        <v>0</v>
      </c>
      <c r="BJ176" s="25" t="s">
        <v>90</v>
      </c>
      <c r="BK176" s="248">
        <f>ROUND(I176*H176,2)</f>
        <v>0</v>
      </c>
      <c r="BL176" s="25" t="s">
        <v>214</v>
      </c>
      <c r="BM176" s="25" t="s">
        <v>1752</v>
      </c>
    </row>
    <row r="177" s="1" customFormat="1" ht="16.5" customHeight="1">
      <c r="B177" s="48"/>
      <c r="C177" s="237" t="s">
        <v>855</v>
      </c>
      <c r="D177" s="237" t="s">
        <v>209</v>
      </c>
      <c r="E177" s="238" t="s">
        <v>6728</v>
      </c>
      <c r="F177" s="239" t="s">
        <v>6729</v>
      </c>
      <c r="G177" s="240" t="s">
        <v>5575</v>
      </c>
      <c r="H177" s="241">
        <v>1</v>
      </c>
      <c r="I177" s="242"/>
      <c r="J177" s="243">
        <f>ROUND(I177*H177,2)</f>
        <v>0</v>
      </c>
      <c r="K177" s="239" t="s">
        <v>81</v>
      </c>
      <c r="L177" s="74"/>
      <c r="M177" s="244" t="s">
        <v>81</v>
      </c>
      <c r="N177" s="245" t="s">
        <v>53</v>
      </c>
      <c r="O177" s="49"/>
      <c r="P177" s="246">
        <f>O177*H177</f>
        <v>0</v>
      </c>
      <c r="Q177" s="246">
        <v>0</v>
      </c>
      <c r="R177" s="246">
        <f>Q177*H177</f>
        <v>0</v>
      </c>
      <c r="S177" s="246">
        <v>0</v>
      </c>
      <c r="T177" s="247">
        <f>S177*H177</f>
        <v>0</v>
      </c>
      <c r="AR177" s="25" t="s">
        <v>214</v>
      </c>
      <c r="AT177" s="25" t="s">
        <v>209</v>
      </c>
      <c r="AU177" s="25" t="s">
        <v>92</v>
      </c>
      <c r="AY177" s="25" t="s">
        <v>207</v>
      </c>
      <c r="BE177" s="248">
        <f>IF(N177="základní",J177,0)</f>
        <v>0</v>
      </c>
      <c r="BF177" s="248">
        <f>IF(N177="snížená",J177,0)</f>
        <v>0</v>
      </c>
      <c r="BG177" s="248">
        <f>IF(N177="zákl. přenesená",J177,0)</f>
        <v>0</v>
      </c>
      <c r="BH177" s="248">
        <f>IF(N177="sníž. přenesená",J177,0)</f>
        <v>0</v>
      </c>
      <c r="BI177" s="248">
        <f>IF(N177="nulová",J177,0)</f>
        <v>0</v>
      </c>
      <c r="BJ177" s="25" t="s">
        <v>90</v>
      </c>
      <c r="BK177" s="248">
        <f>ROUND(I177*H177,2)</f>
        <v>0</v>
      </c>
      <c r="BL177" s="25" t="s">
        <v>214</v>
      </c>
      <c r="BM177" s="25" t="s">
        <v>6730</v>
      </c>
    </row>
    <row r="178" s="1" customFormat="1" ht="16.5" customHeight="1">
      <c r="B178" s="48"/>
      <c r="C178" s="237" t="s">
        <v>864</v>
      </c>
      <c r="D178" s="237" t="s">
        <v>209</v>
      </c>
      <c r="E178" s="238" t="s">
        <v>6731</v>
      </c>
      <c r="F178" s="239" t="s">
        <v>6732</v>
      </c>
      <c r="G178" s="240" t="s">
        <v>5575</v>
      </c>
      <c r="H178" s="241">
        <v>1</v>
      </c>
      <c r="I178" s="242"/>
      <c r="J178" s="243">
        <f>ROUND(I178*H178,2)</f>
        <v>0</v>
      </c>
      <c r="K178" s="239" t="s">
        <v>81</v>
      </c>
      <c r="L178" s="74"/>
      <c r="M178" s="244" t="s">
        <v>81</v>
      </c>
      <c r="N178" s="245" t="s">
        <v>53</v>
      </c>
      <c r="O178" s="49"/>
      <c r="P178" s="246">
        <f>O178*H178</f>
        <v>0</v>
      </c>
      <c r="Q178" s="246">
        <v>0</v>
      </c>
      <c r="R178" s="246">
        <f>Q178*H178</f>
        <v>0</v>
      </c>
      <c r="S178" s="246">
        <v>0</v>
      </c>
      <c r="T178" s="247">
        <f>S178*H178</f>
        <v>0</v>
      </c>
      <c r="AR178" s="25" t="s">
        <v>214</v>
      </c>
      <c r="AT178" s="25" t="s">
        <v>209</v>
      </c>
      <c r="AU178" s="25" t="s">
        <v>92</v>
      </c>
      <c r="AY178" s="25" t="s">
        <v>207</v>
      </c>
      <c r="BE178" s="248">
        <f>IF(N178="základní",J178,0)</f>
        <v>0</v>
      </c>
      <c r="BF178" s="248">
        <f>IF(N178="snížená",J178,0)</f>
        <v>0</v>
      </c>
      <c r="BG178" s="248">
        <f>IF(N178="zákl. přenesená",J178,0)</f>
        <v>0</v>
      </c>
      <c r="BH178" s="248">
        <f>IF(N178="sníž. přenesená",J178,0)</f>
        <v>0</v>
      </c>
      <c r="BI178" s="248">
        <f>IF(N178="nulová",J178,0)</f>
        <v>0</v>
      </c>
      <c r="BJ178" s="25" t="s">
        <v>90</v>
      </c>
      <c r="BK178" s="248">
        <f>ROUND(I178*H178,2)</f>
        <v>0</v>
      </c>
      <c r="BL178" s="25" t="s">
        <v>214</v>
      </c>
      <c r="BM178" s="25" t="s">
        <v>6733</v>
      </c>
    </row>
    <row r="179" s="11" customFormat="1" ht="29.88" customHeight="1">
      <c r="B179" s="221"/>
      <c r="C179" s="222"/>
      <c r="D179" s="223" t="s">
        <v>82</v>
      </c>
      <c r="E179" s="235" t="s">
        <v>6734</v>
      </c>
      <c r="F179" s="235" t="s">
        <v>6735</v>
      </c>
      <c r="G179" s="222"/>
      <c r="H179" s="222"/>
      <c r="I179" s="225"/>
      <c r="J179" s="236">
        <f>BK179</f>
        <v>0</v>
      </c>
      <c r="K179" s="222"/>
      <c r="L179" s="227"/>
      <c r="M179" s="228"/>
      <c r="N179" s="229"/>
      <c r="O179" s="229"/>
      <c r="P179" s="230">
        <f>P180</f>
        <v>0</v>
      </c>
      <c r="Q179" s="229"/>
      <c r="R179" s="230">
        <f>R180</f>
        <v>0</v>
      </c>
      <c r="S179" s="229"/>
      <c r="T179" s="231">
        <f>T180</f>
        <v>0</v>
      </c>
      <c r="AR179" s="232" t="s">
        <v>90</v>
      </c>
      <c r="AT179" s="233" t="s">
        <v>82</v>
      </c>
      <c r="AU179" s="233" t="s">
        <v>90</v>
      </c>
      <c r="AY179" s="232" t="s">
        <v>207</v>
      </c>
      <c r="BK179" s="234">
        <f>BK180</f>
        <v>0</v>
      </c>
    </row>
    <row r="180" s="1" customFormat="1" ht="16.5" customHeight="1">
      <c r="B180" s="48"/>
      <c r="C180" s="237" t="s">
        <v>872</v>
      </c>
      <c r="D180" s="237" t="s">
        <v>209</v>
      </c>
      <c r="E180" s="238" t="s">
        <v>6736</v>
      </c>
      <c r="F180" s="239" t="s">
        <v>6737</v>
      </c>
      <c r="G180" s="240" t="s">
        <v>2527</v>
      </c>
      <c r="H180" s="241">
        <v>2500</v>
      </c>
      <c r="I180" s="242"/>
      <c r="J180" s="243">
        <f>ROUND(I180*H180,2)</f>
        <v>0</v>
      </c>
      <c r="K180" s="239" t="s">
        <v>81</v>
      </c>
      <c r="L180" s="74"/>
      <c r="M180" s="244" t="s">
        <v>81</v>
      </c>
      <c r="N180" s="245" t="s">
        <v>53</v>
      </c>
      <c r="O180" s="49"/>
      <c r="P180" s="246">
        <f>O180*H180</f>
        <v>0</v>
      </c>
      <c r="Q180" s="246">
        <v>0</v>
      </c>
      <c r="R180" s="246">
        <f>Q180*H180</f>
        <v>0</v>
      </c>
      <c r="S180" s="246">
        <v>0</v>
      </c>
      <c r="T180" s="247">
        <f>S180*H180</f>
        <v>0</v>
      </c>
      <c r="AR180" s="25" t="s">
        <v>214</v>
      </c>
      <c r="AT180" s="25" t="s">
        <v>209</v>
      </c>
      <c r="AU180" s="25" t="s">
        <v>92</v>
      </c>
      <c r="AY180" s="25" t="s">
        <v>207</v>
      </c>
      <c r="BE180" s="248">
        <f>IF(N180="základní",J180,0)</f>
        <v>0</v>
      </c>
      <c r="BF180" s="248">
        <f>IF(N180="snížená",J180,0)</f>
        <v>0</v>
      </c>
      <c r="BG180" s="248">
        <f>IF(N180="zákl. přenesená",J180,0)</f>
        <v>0</v>
      </c>
      <c r="BH180" s="248">
        <f>IF(N180="sníž. přenesená",J180,0)</f>
        <v>0</v>
      </c>
      <c r="BI180" s="248">
        <f>IF(N180="nulová",J180,0)</f>
        <v>0</v>
      </c>
      <c r="BJ180" s="25" t="s">
        <v>90</v>
      </c>
      <c r="BK180" s="248">
        <f>ROUND(I180*H180,2)</f>
        <v>0</v>
      </c>
      <c r="BL180" s="25" t="s">
        <v>214</v>
      </c>
      <c r="BM180" s="25" t="s">
        <v>1769</v>
      </c>
    </row>
    <row r="181" s="11" customFormat="1" ht="29.88" customHeight="1">
      <c r="B181" s="221"/>
      <c r="C181" s="222"/>
      <c r="D181" s="223" t="s">
        <v>82</v>
      </c>
      <c r="E181" s="235" t="s">
        <v>6738</v>
      </c>
      <c r="F181" s="235" t="s">
        <v>6739</v>
      </c>
      <c r="G181" s="222"/>
      <c r="H181" s="222"/>
      <c r="I181" s="225"/>
      <c r="J181" s="236">
        <f>BK181</f>
        <v>0</v>
      </c>
      <c r="K181" s="222"/>
      <c r="L181" s="227"/>
      <c r="M181" s="228"/>
      <c r="N181" s="229"/>
      <c r="O181" s="229"/>
      <c r="P181" s="230">
        <f>SUM(P182:P194)</f>
        <v>0</v>
      </c>
      <c r="Q181" s="229"/>
      <c r="R181" s="230">
        <f>SUM(R182:R194)</f>
        <v>0</v>
      </c>
      <c r="S181" s="229"/>
      <c r="T181" s="231">
        <f>SUM(T182:T194)</f>
        <v>0</v>
      </c>
      <c r="AR181" s="232" t="s">
        <v>90</v>
      </c>
      <c r="AT181" s="233" t="s">
        <v>82</v>
      </c>
      <c r="AU181" s="233" t="s">
        <v>90</v>
      </c>
      <c r="AY181" s="232" t="s">
        <v>207</v>
      </c>
      <c r="BK181" s="234">
        <f>SUM(BK182:BK194)</f>
        <v>0</v>
      </c>
    </row>
    <row r="182" s="1" customFormat="1" ht="16.5" customHeight="1">
      <c r="B182" s="48"/>
      <c r="C182" s="237" t="s">
        <v>887</v>
      </c>
      <c r="D182" s="237" t="s">
        <v>209</v>
      </c>
      <c r="E182" s="238" t="s">
        <v>6740</v>
      </c>
      <c r="F182" s="239" t="s">
        <v>6741</v>
      </c>
      <c r="G182" s="240" t="s">
        <v>6725</v>
      </c>
      <c r="H182" s="241">
        <v>1</v>
      </c>
      <c r="I182" s="242"/>
      <c r="J182" s="243">
        <f>ROUND(I182*H182,2)</f>
        <v>0</v>
      </c>
      <c r="K182" s="239" t="s">
        <v>81</v>
      </c>
      <c r="L182" s="74"/>
      <c r="M182" s="244" t="s">
        <v>81</v>
      </c>
      <c r="N182" s="245" t="s">
        <v>53</v>
      </c>
      <c r="O182" s="49"/>
      <c r="P182" s="246">
        <f>O182*H182</f>
        <v>0</v>
      </c>
      <c r="Q182" s="246">
        <v>0</v>
      </c>
      <c r="R182" s="246">
        <f>Q182*H182</f>
        <v>0</v>
      </c>
      <c r="S182" s="246">
        <v>0</v>
      </c>
      <c r="T182" s="247">
        <f>S182*H182</f>
        <v>0</v>
      </c>
      <c r="AR182" s="25" t="s">
        <v>214</v>
      </c>
      <c r="AT182" s="25" t="s">
        <v>209</v>
      </c>
      <c r="AU182" s="25" t="s">
        <v>92</v>
      </c>
      <c r="AY182" s="25" t="s">
        <v>207</v>
      </c>
      <c r="BE182" s="248">
        <f>IF(N182="základní",J182,0)</f>
        <v>0</v>
      </c>
      <c r="BF182" s="248">
        <f>IF(N182="snížená",J182,0)</f>
        <v>0</v>
      </c>
      <c r="BG182" s="248">
        <f>IF(N182="zákl. přenesená",J182,0)</f>
        <v>0</v>
      </c>
      <c r="BH182" s="248">
        <f>IF(N182="sníž. přenesená",J182,0)</f>
        <v>0</v>
      </c>
      <c r="BI182" s="248">
        <f>IF(N182="nulová",J182,0)</f>
        <v>0</v>
      </c>
      <c r="BJ182" s="25" t="s">
        <v>90</v>
      </c>
      <c r="BK182" s="248">
        <f>ROUND(I182*H182,2)</f>
        <v>0</v>
      </c>
      <c r="BL182" s="25" t="s">
        <v>214</v>
      </c>
      <c r="BM182" s="25" t="s">
        <v>1833</v>
      </c>
    </row>
    <row r="183" s="1" customFormat="1" ht="16.5" customHeight="1">
      <c r="B183" s="48"/>
      <c r="C183" s="237" t="s">
        <v>893</v>
      </c>
      <c r="D183" s="237" t="s">
        <v>209</v>
      </c>
      <c r="E183" s="238" t="s">
        <v>6742</v>
      </c>
      <c r="F183" s="239" t="s">
        <v>6743</v>
      </c>
      <c r="G183" s="240" t="s">
        <v>6725</v>
      </c>
      <c r="H183" s="241">
        <v>1</v>
      </c>
      <c r="I183" s="242"/>
      <c r="J183" s="243">
        <f>ROUND(I183*H183,2)</f>
        <v>0</v>
      </c>
      <c r="K183" s="239" t="s">
        <v>81</v>
      </c>
      <c r="L183" s="74"/>
      <c r="M183" s="244" t="s">
        <v>81</v>
      </c>
      <c r="N183" s="245" t="s">
        <v>53</v>
      </c>
      <c r="O183" s="49"/>
      <c r="P183" s="246">
        <f>O183*H183</f>
        <v>0</v>
      </c>
      <c r="Q183" s="246">
        <v>0</v>
      </c>
      <c r="R183" s="246">
        <f>Q183*H183</f>
        <v>0</v>
      </c>
      <c r="S183" s="246">
        <v>0</v>
      </c>
      <c r="T183" s="247">
        <f>S183*H183</f>
        <v>0</v>
      </c>
      <c r="AR183" s="25" t="s">
        <v>214</v>
      </c>
      <c r="AT183" s="25" t="s">
        <v>209</v>
      </c>
      <c r="AU183" s="25" t="s">
        <v>92</v>
      </c>
      <c r="AY183" s="25" t="s">
        <v>207</v>
      </c>
      <c r="BE183" s="248">
        <f>IF(N183="základní",J183,0)</f>
        <v>0</v>
      </c>
      <c r="BF183" s="248">
        <f>IF(N183="snížená",J183,0)</f>
        <v>0</v>
      </c>
      <c r="BG183" s="248">
        <f>IF(N183="zákl. přenesená",J183,0)</f>
        <v>0</v>
      </c>
      <c r="BH183" s="248">
        <f>IF(N183="sníž. přenesená",J183,0)</f>
        <v>0</v>
      </c>
      <c r="BI183" s="248">
        <f>IF(N183="nulová",J183,0)</f>
        <v>0</v>
      </c>
      <c r="BJ183" s="25" t="s">
        <v>90</v>
      </c>
      <c r="BK183" s="248">
        <f>ROUND(I183*H183,2)</f>
        <v>0</v>
      </c>
      <c r="BL183" s="25" t="s">
        <v>214</v>
      </c>
      <c r="BM183" s="25" t="s">
        <v>1858</v>
      </c>
    </row>
    <row r="184" s="1" customFormat="1" ht="16.5" customHeight="1">
      <c r="B184" s="48"/>
      <c r="C184" s="237" t="s">
        <v>903</v>
      </c>
      <c r="D184" s="237" t="s">
        <v>209</v>
      </c>
      <c r="E184" s="238" t="s">
        <v>6744</v>
      </c>
      <c r="F184" s="239" t="s">
        <v>6745</v>
      </c>
      <c r="G184" s="240" t="s">
        <v>6725</v>
      </c>
      <c r="H184" s="241">
        <v>1</v>
      </c>
      <c r="I184" s="242"/>
      <c r="J184" s="243">
        <f>ROUND(I184*H184,2)</f>
        <v>0</v>
      </c>
      <c r="K184" s="239" t="s">
        <v>81</v>
      </c>
      <c r="L184" s="74"/>
      <c r="M184" s="244" t="s">
        <v>81</v>
      </c>
      <c r="N184" s="245" t="s">
        <v>53</v>
      </c>
      <c r="O184" s="49"/>
      <c r="P184" s="246">
        <f>O184*H184</f>
        <v>0</v>
      </c>
      <c r="Q184" s="246">
        <v>0</v>
      </c>
      <c r="R184" s="246">
        <f>Q184*H184</f>
        <v>0</v>
      </c>
      <c r="S184" s="246">
        <v>0</v>
      </c>
      <c r="T184" s="247">
        <f>S184*H184</f>
        <v>0</v>
      </c>
      <c r="AR184" s="25" t="s">
        <v>214</v>
      </c>
      <c r="AT184" s="25" t="s">
        <v>209</v>
      </c>
      <c r="AU184" s="25" t="s">
        <v>92</v>
      </c>
      <c r="AY184" s="25" t="s">
        <v>207</v>
      </c>
      <c r="BE184" s="248">
        <f>IF(N184="základní",J184,0)</f>
        <v>0</v>
      </c>
      <c r="BF184" s="248">
        <f>IF(N184="snížená",J184,0)</f>
        <v>0</v>
      </c>
      <c r="BG184" s="248">
        <f>IF(N184="zákl. přenesená",J184,0)</f>
        <v>0</v>
      </c>
      <c r="BH184" s="248">
        <f>IF(N184="sníž. přenesená",J184,0)</f>
        <v>0</v>
      </c>
      <c r="BI184" s="248">
        <f>IF(N184="nulová",J184,0)</f>
        <v>0</v>
      </c>
      <c r="BJ184" s="25" t="s">
        <v>90</v>
      </c>
      <c r="BK184" s="248">
        <f>ROUND(I184*H184,2)</f>
        <v>0</v>
      </c>
      <c r="BL184" s="25" t="s">
        <v>214</v>
      </c>
      <c r="BM184" s="25" t="s">
        <v>1871</v>
      </c>
    </row>
    <row r="185" s="1" customFormat="1" ht="16.5" customHeight="1">
      <c r="B185" s="48"/>
      <c r="C185" s="237" t="s">
        <v>910</v>
      </c>
      <c r="D185" s="237" t="s">
        <v>209</v>
      </c>
      <c r="E185" s="238" t="s">
        <v>6746</v>
      </c>
      <c r="F185" s="239" t="s">
        <v>6747</v>
      </c>
      <c r="G185" s="240" t="s">
        <v>6725</v>
      </c>
      <c r="H185" s="241">
        <v>1</v>
      </c>
      <c r="I185" s="242"/>
      <c r="J185" s="243">
        <f>ROUND(I185*H185,2)</f>
        <v>0</v>
      </c>
      <c r="K185" s="239" t="s">
        <v>81</v>
      </c>
      <c r="L185" s="74"/>
      <c r="M185" s="244" t="s">
        <v>81</v>
      </c>
      <c r="N185" s="245" t="s">
        <v>53</v>
      </c>
      <c r="O185" s="49"/>
      <c r="P185" s="246">
        <f>O185*H185</f>
        <v>0</v>
      </c>
      <c r="Q185" s="246">
        <v>0</v>
      </c>
      <c r="R185" s="246">
        <f>Q185*H185</f>
        <v>0</v>
      </c>
      <c r="S185" s="246">
        <v>0</v>
      </c>
      <c r="T185" s="247">
        <f>S185*H185</f>
        <v>0</v>
      </c>
      <c r="AR185" s="25" t="s">
        <v>214</v>
      </c>
      <c r="AT185" s="25" t="s">
        <v>209</v>
      </c>
      <c r="AU185" s="25" t="s">
        <v>92</v>
      </c>
      <c r="AY185" s="25" t="s">
        <v>207</v>
      </c>
      <c r="BE185" s="248">
        <f>IF(N185="základní",J185,0)</f>
        <v>0</v>
      </c>
      <c r="BF185" s="248">
        <f>IF(N185="snížená",J185,0)</f>
        <v>0</v>
      </c>
      <c r="BG185" s="248">
        <f>IF(N185="zákl. přenesená",J185,0)</f>
        <v>0</v>
      </c>
      <c r="BH185" s="248">
        <f>IF(N185="sníž. přenesená",J185,0)</f>
        <v>0</v>
      </c>
      <c r="BI185" s="248">
        <f>IF(N185="nulová",J185,0)</f>
        <v>0</v>
      </c>
      <c r="BJ185" s="25" t="s">
        <v>90</v>
      </c>
      <c r="BK185" s="248">
        <f>ROUND(I185*H185,2)</f>
        <v>0</v>
      </c>
      <c r="BL185" s="25" t="s">
        <v>214</v>
      </c>
      <c r="BM185" s="25" t="s">
        <v>1893</v>
      </c>
    </row>
    <row r="186" s="1" customFormat="1" ht="16.5" customHeight="1">
      <c r="B186" s="48"/>
      <c r="C186" s="237" t="s">
        <v>917</v>
      </c>
      <c r="D186" s="237" t="s">
        <v>209</v>
      </c>
      <c r="E186" s="238" t="s">
        <v>6748</v>
      </c>
      <c r="F186" s="239" t="s">
        <v>6749</v>
      </c>
      <c r="G186" s="240" t="s">
        <v>6725</v>
      </c>
      <c r="H186" s="241">
        <v>1</v>
      </c>
      <c r="I186" s="242"/>
      <c r="J186" s="243">
        <f>ROUND(I186*H186,2)</f>
        <v>0</v>
      </c>
      <c r="K186" s="239" t="s">
        <v>81</v>
      </c>
      <c r="L186" s="74"/>
      <c r="M186" s="244" t="s">
        <v>81</v>
      </c>
      <c r="N186" s="245" t="s">
        <v>53</v>
      </c>
      <c r="O186" s="49"/>
      <c r="P186" s="246">
        <f>O186*H186</f>
        <v>0</v>
      </c>
      <c r="Q186" s="246">
        <v>0</v>
      </c>
      <c r="R186" s="246">
        <f>Q186*H186</f>
        <v>0</v>
      </c>
      <c r="S186" s="246">
        <v>0</v>
      </c>
      <c r="T186" s="247">
        <f>S186*H186</f>
        <v>0</v>
      </c>
      <c r="AR186" s="25" t="s">
        <v>214</v>
      </c>
      <c r="AT186" s="25" t="s">
        <v>209</v>
      </c>
      <c r="AU186" s="25" t="s">
        <v>92</v>
      </c>
      <c r="AY186" s="25" t="s">
        <v>207</v>
      </c>
      <c r="BE186" s="248">
        <f>IF(N186="základní",J186,0)</f>
        <v>0</v>
      </c>
      <c r="BF186" s="248">
        <f>IF(N186="snížená",J186,0)</f>
        <v>0</v>
      </c>
      <c r="BG186" s="248">
        <f>IF(N186="zákl. přenesená",J186,0)</f>
        <v>0</v>
      </c>
      <c r="BH186" s="248">
        <f>IF(N186="sníž. přenesená",J186,0)</f>
        <v>0</v>
      </c>
      <c r="BI186" s="248">
        <f>IF(N186="nulová",J186,0)</f>
        <v>0</v>
      </c>
      <c r="BJ186" s="25" t="s">
        <v>90</v>
      </c>
      <c r="BK186" s="248">
        <f>ROUND(I186*H186,2)</f>
        <v>0</v>
      </c>
      <c r="BL186" s="25" t="s">
        <v>214</v>
      </c>
      <c r="BM186" s="25" t="s">
        <v>1917</v>
      </c>
    </row>
    <row r="187" s="1" customFormat="1" ht="16.5" customHeight="1">
      <c r="B187" s="48"/>
      <c r="C187" s="237" t="s">
        <v>928</v>
      </c>
      <c r="D187" s="237" t="s">
        <v>209</v>
      </c>
      <c r="E187" s="238" t="s">
        <v>6750</v>
      </c>
      <c r="F187" s="239" t="s">
        <v>6751</v>
      </c>
      <c r="G187" s="240" t="s">
        <v>6725</v>
      </c>
      <c r="H187" s="241">
        <v>1</v>
      </c>
      <c r="I187" s="242"/>
      <c r="J187" s="243">
        <f>ROUND(I187*H187,2)</f>
        <v>0</v>
      </c>
      <c r="K187" s="239" t="s">
        <v>81</v>
      </c>
      <c r="L187" s="74"/>
      <c r="M187" s="244" t="s">
        <v>81</v>
      </c>
      <c r="N187" s="245" t="s">
        <v>53</v>
      </c>
      <c r="O187" s="49"/>
      <c r="P187" s="246">
        <f>O187*H187</f>
        <v>0</v>
      </c>
      <c r="Q187" s="246">
        <v>0</v>
      </c>
      <c r="R187" s="246">
        <f>Q187*H187</f>
        <v>0</v>
      </c>
      <c r="S187" s="246">
        <v>0</v>
      </c>
      <c r="T187" s="247">
        <f>S187*H187</f>
        <v>0</v>
      </c>
      <c r="AR187" s="25" t="s">
        <v>214</v>
      </c>
      <c r="AT187" s="25" t="s">
        <v>209</v>
      </c>
      <c r="AU187" s="25" t="s">
        <v>92</v>
      </c>
      <c r="AY187" s="25" t="s">
        <v>207</v>
      </c>
      <c r="BE187" s="248">
        <f>IF(N187="základní",J187,0)</f>
        <v>0</v>
      </c>
      <c r="BF187" s="248">
        <f>IF(N187="snížená",J187,0)</f>
        <v>0</v>
      </c>
      <c r="BG187" s="248">
        <f>IF(N187="zákl. přenesená",J187,0)</f>
        <v>0</v>
      </c>
      <c r="BH187" s="248">
        <f>IF(N187="sníž. přenesená",J187,0)</f>
        <v>0</v>
      </c>
      <c r="BI187" s="248">
        <f>IF(N187="nulová",J187,0)</f>
        <v>0</v>
      </c>
      <c r="BJ187" s="25" t="s">
        <v>90</v>
      </c>
      <c r="BK187" s="248">
        <f>ROUND(I187*H187,2)</f>
        <v>0</v>
      </c>
      <c r="BL187" s="25" t="s">
        <v>214</v>
      </c>
      <c r="BM187" s="25" t="s">
        <v>1924</v>
      </c>
    </row>
    <row r="188" s="1" customFormat="1" ht="16.5" customHeight="1">
      <c r="B188" s="48"/>
      <c r="C188" s="237" t="s">
        <v>948</v>
      </c>
      <c r="D188" s="237" t="s">
        <v>209</v>
      </c>
      <c r="E188" s="238" t="s">
        <v>6752</v>
      </c>
      <c r="F188" s="239" t="s">
        <v>6753</v>
      </c>
      <c r="G188" s="240" t="s">
        <v>6725</v>
      </c>
      <c r="H188" s="241">
        <v>1</v>
      </c>
      <c r="I188" s="242"/>
      <c r="J188" s="243">
        <f>ROUND(I188*H188,2)</f>
        <v>0</v>
      </c>
      <c r="K188" s="239" t="s">
        <v>81</v>
      </c>
      <c r="L188" s="74"/>
      <c r="M188" s="244" t="s">
        <v>81</v>
      </c>
      <c r="N188" s="245" t="s">
        <v>53</v>
      </c>
      <c r="O188" s="49"/>
      <c r="P188" s="246">
        <f>O188*H188</f>
        <v>0</v>
      </c>
      <c r="Q188" s="246">
        <v>0</v>
      </c>
      <c r="R188" s="246">
        <f>Q188*H188</f>
        <v>0</v>
      </c>
      <c r="S188" s="246">
        <v>0</v>
      </c>
      <c r="T188" s="247">
        <f>S188*H188</f>
        <v>0</v>
      </c>
      <c r="AR188" s="25" t="s">
        <v>214</v>
      </c>
      <c r="AT188" s="25" t="s">
        <v>209</v>
      </c>
      <c r="AU188" s="25" t="s">
        <v>92</v>
      </c>
      <c r="AY188" s="25" t="s">
        <v>207</v>
      </c>
      <c r="BE188" s="248">
        <f>IF(N188="základní",J188,0)</f>
        <v>0</v>
      </c>
      <c r="BF188" s="248">
        <f>IF(N188="snížená",J188,0)</f>
        <v>0</v>
      </c>
      <c r="BG188" s="248">
        <f>IF(N188="zákl. přenesená",J188,0)</f>
        <v>0</v>
      </c>
      <c r="BH188" s="248">
        <f>IF(N188="sníž. přenesená",J188,0)</f>
        <v>0</v>
      </c>
      <c r="BI188" s="248">
        <f>IF(N188="nulová",J188,0)</f>
        <v>0</v>
      </c>
      <c r="BJ188" s="25" t="s">
        <v>90</v>
      </c>
      <c r="BK188" s="248">
        <f>ROUND(I188*H188,2)</f>
        <v>0</v>
      </c>
      <c r="BL188" s="25" t="s">
        <v>214</v>
      </c>
      <c r="BM188" s="25" t="s">
        <v>1942</v>
      </c>
    </row>
    <row r="189" s="1" customFormat="1" ht="16.5" customHeight="1">
      <c r="B189" s="48"/>
      <c r="C189" s="237" t="s">
        <v>955</v>
      </c>
      <c r="D189" s="237" t="s">
        <v>209</v>
      </c>
      <c r="E189" s="238" t="s">
        <v>6754</v>
      </c>
      <c r="F189" s="239" t="s">
        <v>6755</v>
      </c>
      <c r="G189" s="240" t="s">
        <v>6725</v>
      </c>
      <c r="H189" s="241">
        <v>1</v>
      </c>
      <c r="I189" s="242"/>
      <c r="J189" s="243">
        <f>ROUND(I189*H189,2)</f>
        <v>0</v>
      </c>
      <c r="K189" s="239" t="s">
        <v>81</v>
      </c>
      <c r="L189" s="74"/>
      <c r="M189" s="244" t="s">
        <v>81</v>
      </c>
      <c r="N189" s="245" t="s">
        <v>53</v>
      </c>
      <c r="O189" s="49"/>
      <c r="P189" s="246">
        <f>O189*H189</f>
        <v>0</v>
      </c>
      <c r="Q189" s="246">
        <v>0</v>
      </c>
      <c r="R189" s="246">
        <f>Q189*H189</f>
        <v>0</v>
      </c>
      <c r="S189" s="246">
        <v>0</v>
      </c>
      <c r="T189" s="247">
        <f>S189*H189</f>
        <v>0</v>
      </c>
      <c r="AR189" s="25" t="s">
        <v>214</v>
      </c>
      <c r="AT189" s="25" t="s">
        <v>209</v>
      </c>
      <c r="AU189" s="25" t="s">
        <v>92</v>
      </c>
      <c r="AY189" s="25" t="s">
        <v>207</v>
      </c>
      <c r="BE189" s="248">
        <f>IF(N189="základní",J189,0)</f>
        <v>0</v>
      </c>
      <c r="BF189" s="248">
        <f>IF(N189="snížená",J189,0)</f>
        <v>0</v>
      </c>
      <c r="BG189" s="248">
        <f>IF(N189="zákl. přenesená",J189,0)</f>
        <v>0</v>
      </c>
      <c r="BH189" s="248">
        <f>IF(N189="sníž. přenesená",J189,0)</f>
        <v>0</v>
      </c>
      <c r="BI189" s="248">
        <f>IF(N189="nulová",J189,0)</f>
        <v>0</v>
      </c>
      <c r="BJ189" s="25" t="s">
        <v>90</v>
      </c>
      <c r="BK189" s="248">
        <f>ROUND(I189*H189,2)</f>
        <v>0</v>
      </c>
      <c r="BL189" s="25" t="s">
        <v>214</v>
      </c>
      <c r="BM189" s="25" t="s">
        <v>1991</v>
      </c>
    </row>
    <row r="190" s="1" customFormat="1" ht="16.5" customHeight="1">
      <c r="B190" s="48"/>
      <c r="C190" s="237" t="s">
        <v>962</v>
      </c>
      <c r="D190" s="237" t="s">
        <v>209</v>
      </c>
      <c r="E190" s="238" t="s">
        <v>6756</v>
      </c>
      <c r="F190" s="239" t="s">
        <v>6757</v>
      </c>
      <c r="G190" s="240" t="s">
        <v>6725</v>
      </c>
      <c r="H190" s="241">
        <v>1</v>
      </c>
      <c r="I190" s="242"/>
      <c r="J190" s="243">
        <f>ROUND(I190*H190,2)</f>
        <v>0</v>
      </c>
      <c r="K190" s="239" t="s">
        <v>81</v>
      </c>
      <c r="L190" s="74"/>
      <c r="M190" s="244" t="s">
        <v>81</v>
      </c>
      <c r="N190" s="245" t="s">
        <v>53</v>
      </c>
      <c r="O190" s="49"/>
      <c r="P190" s="246">
        <f>O190*H190</f>
        <v>0</v>
      </c>
      <c r="Q190" s="246">
        <v>0</v>
      </c>
      <c r="R190" s="246">
        <f>Q190*H190</f>
        <v>0</v>
      </c>
      <c r="S190" s="246">
        <v>0</v>
      </c>
      <c r="T190" s="247">
        <f>S190*H190</f>
        <v>0</v>
      </c>
      <c r="AR190" s="25" t="s">
        <v>214</v>
      </c>
      <c r="AT190" s="25" t="s">
        <v>209</v>
      </c>
      <c r="AU190" s="25" t="s">
        <v>92</v>
      </c>
      <c r="AY190" s="25" t="s">
        <v>207</v>
      </c>
      <c r="BE190" s="248">
        <f>IF(N190="základní",J190,0)</f>
        <v>0</v>
      </c>
      <c r="BF190" s="248">
        <f>IF(N190="snížená",J190,0)</f>
        <v>0</v>
      </c>
      <c r="BG190" s="248">
        <f>IF(N190="zákl. přenesená",J190,0)</f>
        <v>0</v>
      </c>
      <c r="BH190" s="248">
        <f>IF(N190="sníž. přenesená",J190,0)</f>
        <v>0</v>
      </c>
      <c r="BI190" s="248">
        <f>IF(N190="nulová",J190,0)</f>
        <v>0</v>
      </c>
      <c r="BJ190" s="25" t="s">
        <v>90</v>
      </c>
      <c r="BK190" s="248">
        <f>ROUND(I190*H190,2)</f>
        <v>0</v>
      </c>
      <c r="BL190" s="25" t="s">
        <v>214</v>
      </c>
      <c r="BM190" s="25" t="s">
        <v>2001</v>
      </c>
    </row>
    <row r="191" s="1" customFormat="1" ht="16.5" customHeight="1">
      <c r="B191" s="48"/>
      <c r="C191" s="237" t="s">
        <v>968</v>
      </c>
      <c r="D191" s="237" t="s">
        <v>209</v>
      </c>
      <c r="E191" s="238" t="s">
        <v>6758</v>
      </c>
      <c r="F191" s="239" t="s">
        <v>6759</v>
      </c>
      <c r="G191" s="240" t="s">
        <v>6725</v>
      </c>
      <c r="H191" s="241">
        <v>1</v>
      </c>
      <c r="I191" s="242"/>
      <c r="J191" s="243">
        <f>ROUND(I191*H191,2)</f>
        <v>0</v>
      </c>
      <c r="K191" s="239" t="s">
        <v>81</v>
      </c>
      <c r="L191" s="74"/>
      <c r="M191" s="244" t="s">
        <v>81</v>
      </c>
      <c r="N191" s="245" t="s">
        <v>53</v>
      </c>
      <c r="O191" s="49"/>
      <c r="P191" s="246">
        <f>O191*H191</f>
        <v>0</v>
      </c>
      <c r="Q191" s="246">
        <v>0</v>
      </c>
      <c r="R191" s="246">
        <f>Q191*H191</f>
        <v>0</v>
      </c>
      <c r="S191" s="246">
        <v>0</v>
      </c>
      <c r="T191" s="247">
        <f>S191*H191</f>
        <v>0</v>
      </c>
      <c r="AR191" s="25" t="s">
        <v>214</v>
      </c>
      <c r="AT191" s="25" t="s">
        <v>209</v>
      </c>
      <c r="AU191" s="25" t="s">
        <v>92</v>
      </c>
      <c r="AY191" s="25" t="s">
        <v>207</v>
      </c>
      <c r="BE191" s="248">
        <f>IF(N191="základní",J191,0)</f>
        <v>0</v>
      </c>
      <c r="BF191" s="248">
        <f>IF(N191="snížená",J191,0)</f>
        <v>0</v>
      </c>
      <c r="BG191" s="248">
        <f>IF(N191="zákl. přenesená",J191,0)</f>
        <v>0</v>
      </c>
      <c r="BH191" s="248">
        <f>IF(N191="sníž. přenesená",J191,0)</f>
        <v>0</v>
      </c>
      <c r="BI191" s="248">
        <f>IF(N191="nulová",J191,0)</f>
        <v>0</v>
      </c>
      <c r="BJ191" s="25" t="s">
        <v>90</v>
      </c>
      <c r="BK191" s="248">
        <f>ROUND(I191*H191,2)</f>
        <v>0</v>
      </c>
      <c r="BL191" s="25" t="s">
        <v>214</v>
      </c>
      <c r="BM191" s="25" t="s">
        <v>2016</v>
      </c>
    </row>
    <row r="192" s="1" customFormat="1" ht="16.5" customHeight="1">
      <c r="B192" s="48"/>
      <c r="C192" s="237" t="s">
        <v>981</v>
      </c>
      <c r="D192" s="237" t="s">
        <v>209</v>
      </c>
      <c r="E192" s="238" t="s">
        <v>6760</v>
      </c>
      <c r="F192" s="239" t="s">
        <v>6761</v>
      </c>
      <c r="G192" s="240" t="s">
        <v>6725</v>
      </c>
      <c r="H192" s="241">
        <v>1</v>
      </c>
      <c r="I192" s="242"/>
      <c r="J192" s="243">
        <f>ROUND(I192*H192,2)</f>
        <v>0</v>
      </c>
      <c r="K192" s="239" t="s">
        <v>81</v>
      </c>
      <c r="L192" s="74"/>
      <c r="M192" s="244" t="s">
        <v>81</v>
      </c>
      <c r="N192" s="245" t="s">
        <v>53</v>
      </c>
      <c r="O192" s="49"/>
      <c r="P192" s="246">
        <f>O192*H192</f>
        <v>0</v>
      </c>
      <c r="Q192" s="246">
        <v>0</v>
      </c>
      <c r="R192" s="246">
        <f>Q192*H192</f>
        <v>0</v>
      </c>
      <c r="S192" s="246">
        <v>0</v>
      </c>
      <c r="T192" s="247">
        <f>S192*H192</f>
        <v>0</v>
      </c>
      <c r="AR192" s="25" t="s">
        <v>214</v>
      </c>
      <c r="AT192" s="25" t="s">
        <v>209</v>
      </c>
      <c r="AU192" s="25" t="s">
        <v>92</v>
      </c>
      <c r="AY192" s="25" t="s">
        <v>207</v>
      </c>
      <c r="BE192" s="248">
        <f>IF(N192="základní",J192,0)</f>
        <v>0</v>
      </c>
      <c r="BF192" s="248">
        <f>IF(N192="snížená",J192,0)</f>
        <v>0</v>
      </c>
      <c r="BG192" s="248">
        <f>IF(N192="zákl. přenesená",J192,0)</f>
        <v>0</v>
      </c>
      <c r="BH192" s="248">
        <f>IF(N192="sníž. přenesená",J192,0)</f>
        <v>0</v>
      </c>
      <c r="BI192" s="248">
        <f>IF(N192="nulová",J192,0)</f>
        <v>0</v>
      </c>
      <c r="BJ192" s="25" t="s">
        <v>90</v>
      </c>
      <c r="BK192" s="248">
        <f>ROUND(I192*H192,2)</f>
        <v>0</v>
      </c>
      <c r="BL192" s="25" t="s">
        <v>214</v>
      </c>
      <c r="BM192" s="25" t="s">
        <v>2054</v>
      </c>
    </row>
    <row r="193" s="1" customFormat="1" ht="16.5" customHeight="1">
      <c r="B193" s="48"/>
      <c r="C193" s="237" t="s">
        <v>987</v>
      </c>
      <c r="D193" s="237" t="s">
        <v>209</v>
      </c>
      <c r="E193" s="238" t="s">
        <v>6762</v>
      </c>
      <c r="F193" s="239" t="s">
        <v>6763</v>
      </c>
      <c r="G193" s="240" t="s">
        <v>6725</v>
      </c>
      <c r="H193" s="241">
        <v>1</v>
      </c>
      <c r="I193" s="242"/>
      <c r="J193" s="243">
        <f>ROUND(I193*H193,2)</f>
        <v>0</v>
      </c>
      <c r="K193" s="239" t="s">
        <v>81</v>
      </c>
      <c r="L193" s="74"/>
      <c r="M193" s="244" t="s">
        <v>81</v>
      </c>
      <c r="N193" s="245" t="s">
        <v>53</v>
      </c>
      <c r="O193" s="49"/>
      <c r="P193" s="246">
        <f>O193*H193</f>
        <v>0</v>
      </c>
      <c r="Q193" s="246">
        <v>0</v>
      </c>
      <c r="R193" s="246">
        <f>Q193*H193</f>
        <v>0</v>
      </c>
      <c r="S193" s="246">
        <v>0</v>
      </c>
      <c r="T193" s="247">
        <f>S193*H193</f>
        <v>0</v>
      </c>
      <c r="AR193" s="25" t="s">
        <v>214</v>
      </c>
      <c r="AT193" s="25" t="s">
        <v>209</v>
      </c>
      <c r="AU193" s="25" t="s">
        <v>92</v>
      </c>
      <c r="AY193" s="25" t="s">
        <v>207</v>
      </c>
      <c r="BE193" s="248">
        <f>IF(N193="základní",J193,0)</f>
        <v>0</v>
      </c>
      <c r="BF193" s="248">
        <f>IF(N193="snížená",J193,0)</f>
        <v>0</v>
      </c>
      <c r="BG193" s="248">
        <f>IF(N193="zákl. přenesená",J193,0)</f>
        <v>0</v>
      </c>
      <c r="BH193" s="248">
        <f>IF(N193="sníž. přenesená",J193,0)</f>
        <v>0</v>
      </c>
      <c r="BI193" s="248">
        <f>IF(N193="nulová",J193,0)</f>
        <v>0</v>
      </c>
      <c r="BJ193" s="25" t="s">
        <v>90</v>
      </c>
      <c r="BK193" s="248">
        <f>ROUND(I193*H193,2)</f>
        <v>0</v>
      </c>
      <c r="BL193" s="25" t="s">
        <v>214</v>
      </c>
      <c r="BM193" s="25" t="s">
        <v>2098</v>
      </c>
    </row>
    <row r="194" s="1" customFormat="1" ht="16.5" customHeight="1">
      <c r="B194" s="48"/>
      <c r="C194" s="237" t="s">
        <v>994</v>
      </c>
      <c r="D194" s="237" t="s">
        <v>209</v>
      </c>
      <c r="E194" s="238" t="s">
        <v>6764</v>
      </c>
      <c r="F194" s="239" t="s">
        <v>6765</v>
      </c>
      <c r="G194" s="240" t="s">
        <v>6725</v>
      </c>
      <c r="H194" s="241">
        <v>1</v>
      </c>
      <c r="I194" s="242"/>
      <c r="J194" s="243">
        <f>ROUND(I194*H194,2)</f>
        <v>0</v>
      </c>
      <c r="K194" s="239" t="s">
        <v>81</v>
      </c>
      <c r="L194" s="74"/>
      <c r="M194" s="244" t="s">
        <v>81</v>
      </c>
      <c r="N194" s="310" t="s">
        <v>53</v>
      </c>
      <c r="O194" s="307"/>
      <c r="P194" s="308">
        <f>O194*H194</f>
        <v>0</v>
      </c>
      <c r="Q194" s="308">
        <v>0</v>
      </c>
      <c r="R194" s="308">
        <f>Q194*H194</f>
        <v>0</v>
      </c>
      <c r="S194" s="308">
        <v>0</v>
      </c>
      <c r="T194" s="309">
        <f>S194*H194</f>
        <v>0</v>
      </c>
      <c r="AR194" s="25" t="s">
        <v>214</v>
      </c>
      <c r="AT194" s="25" t="s">
        <v>209</v>
      </c>
      <c r="AU194" s="25" t="s">
        <v>92</v>
      </c>
      <c r="AY194" s="25" t="s">
        <v>207</v>
      </c>
      <c r="BE194" s="248">
        <f>IF(N194="základní",J194,0)</f>
        <v>0</v>
      </c>
      <c r="BF194" s="248">
        <f>IF(N194="snížená",J194,0)</f>
        <v>0</v>
      </c>
      <c r="BG194" s="248">
        <f>IF(N194="zákl. přenesená",J194,0)</f>
        <v>0</v>
      </c>
      <c r="BH194" s="248">
        <f>IF(N194="sníž. přenesená",J194,0)</f>
        <v>0</v>
      </c>
      <c r="BI194" s="248">
        <f>IF(N194="nulová",J194,0)</f>
        <v>0</v>
      </c>
      <c r="BJ194" s="25" t="s">
        <v>90</v>
      </c>
      <c r="BK194" s="248">
        <f>ROUND(I194*H194,2)</f>
        <v>0</v>
      </c>
      <c r="BL194" s="25" t="s">
        <v>214</v>
      </c>
      <c r="BM194" s="25" t="s">
        <v>2134</v>
      </c>
    </row>
    <row r="195" s="1" customFormat="1" ht="6.96" customHeight="1">
      <c r="B195" s="69"/>
      <c r="C195" s="70"/>
      <c r="D195" s="70"/>
      <c r="E195" s="70"/>
      <c r="F195" s="70"/>
      <c r="G195" s="70"/>
      <c r="H195" s="70"/>
      <c r="I195" s="180"/>
      <c r="J195" s="70"/>
      <c r="K195" s="70"/>
      <c r="L195" s="74"/>
    </row>
  </sheetData>
  <sheetProtection sheet="1" autoFilter="0" formatColumns="0" formatRows="0" objects="1" scenarios="1" spinCount="100000" saltValue="z/+JkkfjkoLZi9mT4ZY0tVSGWNVdh6rIQHx9TUHYP4ZJ9dDYEZnbbYVNU+8cZehw6ngS/4SH+FCG48DSSbZQ8g==" hashValue="z5o1fzLz6rItngR0pzaptOOmnSrrVXlG0k2kE8++owskJKahYnA0aMxEGorgyY74oOvO0gwUv+wE//0yWY68vg==" algorithmName="SHA-512" password="CC35"/>
  <autoFilter ref="C86:K194"/>
  <mergeCells count="13">
    <mergeCell ref="E7:H7"/>
    <mergeCell ref="E9:H9"/>
    <mergeCell ref="E11:H11"/>
    <mergeCell ref="E26:H26"/>
    <mergeCell ref="E47:H47"/>
    <mergeCell ref="E49:H49"/>
    <mergeCell ref="E51:H51"/>
    <mergeCell ref="J55:J56"/>
    <mergeCell ref="E75:H75"/>
    <mergeCell ref="E77:H77"/>
    <mergeCell ref="E79:H79"/>
    <mergeCell ref="G1:H1"/>
    <mergeCell ref="L2:V2"/>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103</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c r="B8" s="29"/>
      <c r="C8" s="30"/>
      <c r="D8" s="41" t="s">
        <v>149</v>
      </c>
      <c r="E8" s="30"/>
      <c r="F8" s="30"/>
      <c r="G8" s="30"/>
      <c r="H8" s="30"/>
      <c r="I8" s="156"/>
      <c r="J8" s="30"/>
      <c r="K8" s="32"/>
    </row>
    <row r="9" s="1" customFormat="1" ht="16.5" customHeight="1">
      <c r="B9" s="48"/>
      <c r="C9" s="49"/>
      <c r="D9" s="49"/>
      <c r="E9" s="157" t="s">
        <v>150</v>
      </c>
      <c r="F9" s="49"/>
      <c r="G9" s="49"/>
      <c r="H9" s="49"/>
      <c r="I9" s="158"/>
      <c r="J9" s="49"/>
      <c r="K9" s="53"/>
    </row>
    <row r="10" s="1" customFormat="1">
      <c r="B10" s="48"/>
      <c r="C10" s="49"/>
      <c r="D10" s="41" t="s">
        <v>151</v>
      </c>
      <c r="E10" s="49"/>
      <c r="F10" s="49"/>
      <c r="G10" s="49"/>
      <c r="H10" s="49"/>
      <c r="I10" s="158"/>
      <c r="J10" s="49"/>
      <c r="K10" s="53"/>
    </row>
    <row r="11" s="1" customFormat="1" ht="36.96" customHeight="1">
      <c r="B11" s="48"/>
      <c r="C11" s="49"/>
      <c r="D11" s="49"/>
      <c r="E11" s="159" t="s">
        <v>6766</v>
      </c>
      <c r="F11" s="49"/>
      <c r="G11" s="49"/>
      <c r="H11" s="49"/>
      <c r="I11" s="158"/>
      <c r="J11" s="49"/>
      <c r="K11" s="53"/>
    </row>
    <row r="12" s="1" customFormat="1">
      <c r="B12" s="48"/>
      <c r="C12" s="49"/>
      <c r="D12" s="49"/>
      <c r="E12" s="49"/>
      <c r="F12" s="49"/>
      <c r="G12" s="49"/>
      <c r="H12" s="49"/>
      <c r="I12" s="158"/>
      <c r="J12" s="49"/>
      <c r="K12" s="53"/>
    </row>
    <row r="13" s="1" customFormat="1" ht="14.4" customHeight="1">
      <c r="B13" s="48"/>
      <c r="C13" s="49"/>
      <c r="D13" s="41" t="s">
        <v>21</v>
      </c>
      <c r="E13" s="49"/>
      <c r="F13" s="36" t="s">
        <v>81</v>
      </c>
      <c r="G13" s="49"/>
      <c r="H13" s="49"/>
      <c r="I13" s="160" t="s">
        <v>23</v>
      </c>
      <c r="J13" s="36" t="s">
        <v>81</v>
      </c>
      <c r="K13" s="53"/>
    </row>
    <row r="14" s="1" customFormat="1" ht="14.4" customHeight="1">
      <c r="B14" s="48"/>
      <c r="C14" s="49"/>
      <c r="D14" s="41" t="s">
        <v>25</v>
      </c>
      <c r="E14" s="49"/>
      <c r="F14" s="36" t="s">
        <v>26</v>
      </c>
      <c r="G14" s="49"/>
      <c r="H14" s="49"/>
      <c r="I14" s="160" t="s">
        <v>27</v>
      </c>
      <c r="J14" s="161" t="str">
        <f>'Rekapitulace stavby'!AN8</f>
        <v>4. 10. 2017</v>
      </c>
      <c r="K14" s="53"/>
    </row>
    <row r="15" s="1" customFormat="1" ht="10.8" customHeight="1">
      <c r="B15" s="48"/>
      <c r="C15" s="49"/>
      <c r="D15" s="49"/>
      <c r="E15" s="49"/>
      <c r="F15" s="49"/>
      <c r="G15" s="49"/>
      <c r="H15" s="49"/>
      <c r="I15" s="158"/>
      <c r="J15" s="49"/>
      <c r="K15" s="53"/>
    </row>
    <row r="16" s="1" customFormat="1" ht="14.4" customHeight="1">
      <c r="B16" s="48"/>
      <c r="C16" s="49"/>
      <c r="D16" s="41" t="s">
        <v>33</v>
      </c>
      <c r="E16" s="49"/>
      <c r="F16" s="49"/>
      <c r="G16" s="49"/>
      <c r="H16" s="49"/>
      <c r="I16" s="160" t="s">
        <v>34</v>
      </c>
      <c r="J16" s="36" t="s">
        <v>35</v>
      </c>
      <c r="K16" s="53"/>
    </row>
    <row r="17" s="1" customFormat="1" ht="18" customHeight="1">
      <c r="B17" s="48"/>
      <c r="C17" s="49"/>
      <c r="D17" s="49"/>
      <c r="E17" s="36" t="s">
        <v>36</v>
      </c>
      <c r="F17" s="49"/>
      <c r="G17" s="49"/>
      <c r="H17" s="49"/>
      <c r="I17" s="160" t="s">
        <v>37</v>
      </c>
      <c r="J17" s="36" t="s">
        <v>38</v>
      </c>
      <c r="K17" s="53"/>
    </row>
    <row r="18" s="1" customFormat="1" ht="6.96" customHeight="1">
      <c r="B18" s="48"/>
      <c r="C18" s="49"/>
      <c r="D18" s="49"/>
      <c r="E18" s="49"/>
      <c r="F18" s="49"/>
      <c r="G18" s="49"/>
      <c r="H18" s="49"/>
      <c r="I18" s="158"/>
      <c r="J18" s="49"/>
      <c r="K18" s="53"/>
    </row>
    <row r="19" s="1" customFormat="1" ht="14.4" customHeight="1">
      <c r="B19" s="48"/>
      <c r="C19" s="49"/>
      <c r="D19" s="41" t="s">
        <v>39</v>
      </c>
      <c r="E19" s="49"/>
      <c r="F19" s="49"/>
      <c r="G19" s="49"/>
      <c r="H19" s="49"/>
      <c r="I19" s="160" t="s">
        <v>34</v>
      </c>
      <c r="J19" s="36" t="str">
        <f>IF('Rekapitulace stavby'!AN13="Vyplň údaj","",IF('Rekapitulace stavby'!AN13="","",'Rekapitulace stavby'!AN13))</f>
        <v/>
      </c>
      <c r="K19" s="53"/>
    </row>
    <row r="20" s="1" customFormat="1" ht="18" customHeight="1">
      <c r="B20" s="48"/>
      <c r="C20" s="49"/>
      <c r="D20" s="49"/>
      <c r="E20" s="36" t="str">
        <f>IF('Rekapitulace stavby'!E14="Vyplň údaj","",IF('Rekapitulace stavby'!E14="","",'Rekapitulace stavby'!E14))</f>
        <v/>
      </c>
      <c r="F20" s="49"/>
      <c r="G20" s="49"/>
      <c r="H20" s="49"/>
      <c r="I20" s="160" t="s">
        <v>37</v>
      </c>
      <c r="J20" s="36" t="str">
        <f>IF('Rekapitulace stavby'!AN14="Vyplň údaj","",IF('Rekapitulace stavby'!AN14="","",'Rekapitulace stavby'!AN14))</f>
        <v/>
      </c>
      <c r="K20" s="53"/>
    </row>
    <row r="21" s="1" customFormat="1" ht="6.96" customHeight="1">
      <c r="B21" s="48"/>
      <c r="C21" s="49"/>
      <c r="D21" s="49"/>
      <c r="E21" s="49"/>
      <c r="F21" s="49"/>
      <c r="G21" s="49"/>
      <c r="H21" s="49"/>
      <c r="I21" s="158"/>
      <c r="J21" s="49"/>
      <c r="K21" s="53"/>
    </row>
    <row r="22" s="1" customFormat="1" ht="14.4" customHeight="1">
      <c r="B22" s="48"/>
      <c r="C22" s="49"/>
      <c r="D22" s="41" t="s">
        <v>41</v>
      </c>
      <c r="E22" s="49"/>
      <c r="F22" s="49"/>
      <c r="G22" s="49"/>
      <c r="H22" s="49"/>
      <c r="I22" s="160" t="s">
        <v>34</v>
      </c>
      <c r="J22" s="36" t="s">
        <v>42</v>
      </c>
      <c r="K22" s="53"/>
    </row>
    <row r="23" s="1" customFormat="1" ht="18" customHeight="1">
      <c r="B23" s="48"/>
      <c r="C23" s="49"/>
      <c r="D23" s="49"/>
      <c r="E23" s="36" t="s">
        <v>43</v>
      </c>
      <c r="F23" s="49"/>
      <c r="G23" s="49"/>
      <c r="H23" s="49"/>
      <c r="I23" s="160" t="s">
        <v>37</v>
      </c>
      <c r="J23" s="36" t="s">
        <v>44</v>
      </c>
      <c r="K23" s="53"/>
    </row>
    <row r="24" s="1" customFormat="1" ht="6.96" customHeight="1">
      <c r="B24" s="48"/>
      <c r="C24" s="49"/>
      <c r="D24" s="49"/>
      <c r="E24" s="49"/>
      <c r="F24" s="49"/>
      <c r="G24" s="49"/>
      <c r="H24" s="49"/>
      <c r="I24" s="158"/>
      <c r="J24" s="49"/>
      <c r="K24" s="53"/>
    </row>
    <row r="25" s="1" customFormat="1" ht="14.4" customHeight="1">
      <c r="B25" s="48"/>
      <c r="C25" s="49"/>
      <c r="D25" s="41" t="s">
        <v>46</v>
      </c>
      <c r="E25" s="49"/>
      <c r="F25" s="49"/>
      <c r="G25" s="49"/>
      <c r="H25" s="49"/>
      <c r="I25" s="158"/>
      <c r="J25" s="49"/>
      <c r="K25" s="53"/>
    </row>
    <row r="26" s="7" customFormat="1" ht="16.5" customHeight="1">
      <c r="B26" s="162"/>
      <c r="C26" s="163"/>
      <c r="D26" s="163"/>
      <c r="E26" s="46" t="s">
        <v>47</v>
      </c>
      <c r="F26" s="46"/>
      <c r="G26" s="46"/>
      <c r="H26" s="46"/>
      <c r="I26" s="164"/>
      <c r="J26" s="163"/>
      <c r="K26" s="165"/>
    </row>
    <row r="27" s="1" customFormat="1" ht="6.96" customHeight="1">
      <c r="B27" s="48"/>
      <c r="C27" s="49"/>
      <c r="D27" s="49"/>
      <c r="E27" s="49"/>
      <c r="F27" s="49"/>
      <c r="G27" s="49"/>
      <c r="H27" s="49"/>
      <c r="I27" s="158"/>
      <c r="J27" s="49"/>
      <c r="K27" s="53"/>
    </row>
    <row r="28" s="1" customFormat="1" ht="6.96" customHeight="1">
      <c r="B28" s="48"/>
      <c r="C28" s="49"/>
      <c r="D28" s="108"/>
      <c r="E28" s="108"/>
      <c r="F28" s="108"/>
      <c r="G28" s="108"/>
      <c r="H28" s="108"/>
      <c r="I28" s="166"/>
      <c r="J28" s="108"/>
      <c r="K28" s="167"/>
    </row>
    <row r="29" s="1" customFormat="1" ht="25.44" customHeight="1">
      <c r="B29" s="48"/>
      <c r="C29" s="49"/>
      <c r="D29" s="168" t="s">
        <v>48</v>
      </c>
      <c r="E29" s="49"/>
      <c r="F29" s="49"/>
      <c r="G29" s="49"/>
      <c r="H29" s="49"/>
      <c r="I29" s="158"/>
      <c r="J29" s="169">
        <f>ROUND(J86,2)</f>
        <v>0</v>
      </c>
      <c r="K29" s="53"/>
    </row>
    <row r="30" s="1" customFormat="1" ht="6.96" customHeight="1">
      <c r="B30" s="48"/>
      <c r="C30" s="49"/>
      <c r="D30" s="108"/>
      <c r="E30" s="108"/>
      <c r="F30" s="108"/>
      <c r="G30" s="108"/>
      <c r="H30" s="108"/>
      <c r="I30" s="166"/>
      <c r="J30" s="108"/>
      <c r="K30" s="167"/>
    </row>
    <row r="31" s="1" customFormat="1" ht="14.4" customHeight="1">
      <c r="B31" s="48"/>
      <c r="C31" s="49"/>
      <c r="D31" s="49"/>
      <c r="E31" s="49"/>
      <c r="F31" s="54" t="s">
        <v>50</v>
      </c>
      <c r="G31" s="49"/>
      <c r="H31" s="49"/>
      <c r="I31" s="170" t="s">
        <v>49</v>
      </c>
      <c r="J31" s="54" t="s">
        <v>51</v>
      </c>
      <c r="K31" s="53"/>
    </row>
    <row r="32" s="1" customFormat="1" ht="14.4" customHeight="1">
      <c r="B32" s="48"/>
      <c r="C32" s="49"/>
      <c r="D32" s="57" t="s">
        <v>52</v>
      </c>
      <c r="E32" s="57" t="s">
        <v>53</v>
      </c>
      <c r="F32" s="171">
        <f>ROUND(SUM(BE86:BE141), 2)</f>
        <v>0</v>
      </c>
      <c r="G32" s="49"/>
      <c r="H32" s="49"/>
      <c r="I32" s="172">
        <v>0.20999999999999999</v>
      </c>
      <c r="J32" s="171">
        <f>ROUND(ROUND((SUM(BE86:BE141)), 2)*I32, 2)</f>
        <v>0</v>
      </c>
      <c r="K32" s="53"/>
    </row>
    <row r="33" s="1" customFormat="1" ht="14.4" customHeight="1">
      <c r="B33" s="48"/>
      <c r="C33" s="49"/>
      <c r="D33" s="49"/>
      <c r="E33" s="57" t="s">
        <v>54</v>
      </c>
      <c r="F33" s="171">
        <f>ROUND(SUM(BF86:BF141), 2)</f>
        <v>0</v>
      </c>
      <c r="G33" s="49"/>
      <c r="H33" s="49"/>
      <c r="I33" s="172">
        <v>0.14999999999999999</v>
      </c>
      <c r="J33" s="171">
        <f>ROUND(ROUND((SUM(BF86:BF141)), 2)*I33, 2)</f>
        <v>0</v>
      </c>
      <c r="K33" s="53"/>
    </row>
    <row r="34" hidden="1" s="1" customFormat="1" ht="14.4" customHeight="1">
      <c r="B34" s="48"/>
      <c r="C34" s="49"/>
      <c r="D34" s="49"/>
      <c r="E34" s="57" t="s">
        <v>55</v>
      </c>
      <c r="F34" s="171">
        <f>ROUND(SUM(BG86:BG141), 2)</f>
        <v>0</v>
      </c>
      <c r="G34" s="49"/>
      <c r="H34" s="49"/>
      <c r="I34" s="172">
        <v>0.20999999999999999</v>
      </c>
      <c r="J34" s="171">
        <v>0</v>
      </c>
      <c r="K34" s="53"/>
    </row>
    <row r="35" hidden="1" s="1" customFormat="1" ht="14.4" customHeight="1">
      <c r="B35" s="48"/>
      <c r="C35" s="49"/>
      <c r="D35" s="49"/>
      <c r="E35" s="57" t="s">
        <v>56</v>
      </c>
      <c r="F35" s="171">
        <f>ROUND(SUM(BH86:BH141), 2)</f>
        <v>0</v>
      </c>
      <c r="G35" s="49"/>
      <c r="H35" s="49"/>
      <c r="I35" s="172">
        <v>0.14999999999999999</v>
      </c>
      <c r="J35" s="171">
        <v>0</v>
      </c>
      <c r="K35" s="53"/>
    </row>
    <row r="36" hidden="1" s="1" customFormat="1" ht="14.4" customHeight="1">
      <c r="B36" s="48"/>
      <c r="C36" s="49"/>
      <c r="D36" s="49"/>
      <c r="E36" s="57" t="s">
        <v>57</v>
      </c>
      <c r="F36" s="171">
        <f>ROUND(SUM(BI86:BI141), 2)</f>
        <v>0</v>
      </c>
      <c r="G36" s="49"/>
      <c r="H36" s="49"/>
      <c r="I36" s="172">
        <v>0</v>
      </c>
      <c r="J36" s="171">
        <v>0</v>
      </c>
      <c r="K36" s="53"/>
    </row>
    <row r="37" s="1" customFormat="1" ht="6.96" customHeight="1">
      <c r="B37" s="48"/>
      <c r="C37" s="49"/>
      <c r="D37" s="49"/>
      <c r="E37" s="49"/>
      <c r="F37" s="49"/>
      <c r="G37" s="49"/>
      <c r="H37" s="49"/>
      <c r="I37" s="158"/>
      <c r="J37" s="49"/>
      <c r="K37" s="53"/>
    </row>
    <row r="38" s="1" customFormat="1" ht="25.44" customHeight="1">
      <c r="B38" s="48"/>
      <c r="C38" s="173"/>
      <c r="D38" s="174" t="s">
        <v>58</v>
      </c>
      <c r="E38" s="100"/>
      <c r="F38" s="100"/>
      <c r="G38" s="175" t="s">
        <v>59</v>
      </c>
      <c r="H38" s="176" t="s">
        <v>60</v>
      </c>
      <c r="I38" s="177"/>
      <c r="J38" s="178">
        <f>SUM(J29:J36)</f>
        <v>0</v>
      </c>
      <c r="K38" s="179"/>
    </row>
    <row r="39" s="1" customFormat="1" ht="14.4" customHeight="1">
      <c r="B39" s="69"/>
      <c r="C39" s="70"/>
      <c r="D39" s="70"/>
      <c r="E39" s="70"/>
      <c r="F39" s="70"/>
      <c r="G39" s="70"/>
      <c r="H39" s="70"/>
      <c r="I39" s="180"/>
      <c r="J39" s="70"/>
      <c r="K39" s="71"/>
    </row>
    <row r="43" s="1" customFormat="1" ht="6.96" customHeight="1">
      <c r="B43" s="181"/>
      <c r="C43" s="182"/>
      <c r="D43" s="182"/>
      <c r="E43" s="182"/>
      <c r="F43" s="182"/>
      <c r="G43" s="182"/>
      <c r="H43" s="182"/>
      <c r="I43" s="183"/>
      <c r="J43" s="182"/>
      <c r="K43" s="184"/>
    </row>
    <row r="44" s="1" customFormat="1" ht="36.96" customHeight="1">
      <c r="B44" s="48"/>
      <c r="C44" s="31" t="s">
        <v>153</v>
      </c>
      <c r="D44" s="49"/>
      <c r="E44" s="49"/>
      <c r="F44" s="49"/>
      <c r="G44" s="49"/>
      <c r="H44" s="49"/>
      <c r="I44" s="158"/>
      <c r="J44" s="49"/>
      <c r="K44" s="53"/>
    </row>
    <row r="45" s="1" customFormat="1" ht="6.96" customHeight="1">
      <c r="B45" s="48"/>
      <c r="C45" s="49"/>
      <c r="D45" s="49"/>
      <c r="E45" s="49"/>
      <c r="F45" s="49"/>
      <c r="G45" s="49"/>
      <c r="H45" s="49"/>
      <c r="I45" s="158"/>
      <c r="J45" s="49"/>
      <c r="K45" s="53"/>
    </row>
    <row r="46" s="1" customFormat="1" ht="14.4" customHeight="1">
      <c r="B46" s="48"/>
      <c r="C46" s="41" t="s">
        <v>19</v>
      </c>
      <c r="D46" s="49"/>
      <c r="E46" s="49"/>
      <c r="F46" s="49"/>
      <c r="G46" s="49"/>
      <c r="H46" s="49"/>
      <c r="I46" s="158"/>
      <c r="J46" s="49"/>
      <c r="K46" s="53"/>
    </row>
    <row r="47" s="1" customFormat="1" ht="16.5" customHeight="1">
      <c r="B47" s="48"/>
      <c r="C47" s="49"/>
      <c r="D47" s="49"/>
      <c r="E47" s="157" t="str">
        <f>E7</f>
        <v>Rekonstrukce objektu C v Lednici - 2018_06_18</v>
      </c>
      <c r="F47" s="41"/>
      <c r="G47" s="41"/>
      <c r="H47" s="41"/>
      <c r="I47" s="158"/>
      <c r="J47" s="49"/>
      <c r="K47" s="53"/>
    </row>
    <row r="48">
      <c r="B48" s="29"/>
      <c r="C48" s="41" t="s">
        <v>149</v>
      </c>
      <c r="D48" s="30"/>
      <c r="E48" s="30"/>
      <c r="F48" s="30"/>
      <c r="G48" s="30"/>
      <c r="H48" s="30"/>
      <c r="I48" s="156"/>
      <c r="J48" s="30"/>
      <c r="K48" s="32"/>
    </row>
    <row r="49" s="1" customFormat="1" ht="16.5" customHeight="1">
      <c r="B49" s="48"/>
      <c r="C49" s="49"/>
      <c r="D49" s="49"/>
      <c r="E49" s="157" t="s">
        <v>150</v>
      </c>
      <c r="F49" s="49"/>
      <c r="G49" s="49"/>
      <c r="H49" s="49"/>
      <c r="I49" s="158"/>
      <c r="J49" s="49"/>
      <c r="K49" s="53"/>
    </row>
    <row r="50" s="1" customFormat="1" ht="14.4" customHeight="1">
      <c r="B50" s="48"/>
      <c r="C50" s="41" t="s">
        <v>151</v>
      </c>
      <c r="D50" s="49"/>
      <c r="E50" s="49"/>
      <c r="F50" s="49"/>
      <c r="G50" s="49"/>
      <c r="H50" s="49"/>
      <c r="I50" s="158"/>
      <c r="J50" s="49"/>
      <c r="K50" s="53"/>
    </row>
    <row r="51" s="1" customFormat="1" ht="17.25" customHeight="1">
      <c r="B51" s="48"/>
      <c r="C51" s="49"/>
      <c r="D51" s="49"/>
      <c r="E51" s="159" t="str">
        <f>E11</f>
        <v>MaR - Měření a regulace</v>
      </c>
      <c r="F51" s="49"/>
      <c r="G51" s="49"/>
      <c r="H51" s="49"/>
      <c r="I51" s="158"/>
      <c r="J51" s="49"/>
      <c r="K51" s="53"/>
    </row>
    <row r="52" s="1" customFormat="1" ht="6.96" customHeight="1">
      <c r="B52" s="48"/>
      <c r="C52" s="49"/>
      <c r="D52" s="49"/>
      <c r="E52" s="49"/>
      <c r="F52" s="49"/>
      <c r="G52" s="49"/>
      <c r="H52" s="49"/>
      <c r="I52" s="158"/>
      <c r="J52" s="49"/>
      <c r="K52" s="53"/>
    </row>
    <row r="53" s="1" customFormat="1" ht="18" customHeight="1">
      <c r="B53" s="48"/>
      <c r="C53" s="41" t="s">
        <v>25</v>
      </c>
      <c r="D53" s="49"/>
      <c r="E53" s="49"/>
      <c r="F53" s="36" t="str">
        <f>F14</f>
        <v>Lednice</v>
      </c>
      <c r="G53" s="49"/>
      <c r="H53" s="49"/>
      <c r="I53" s="160" t="s">
        <v>27</v>
      </c>
      <c r="J53" s="161" t="str">
        <f>IF(J14="","",J14)</f>
        <v>4. 10. 2017</v>
      </c>
      <c r="K53" s="53"/>
    </row>
    <row r="54" s="1" customFormat="1" ht="6.96" customHeight="1">
      <c r="B54" s="48"/>
      <c r="C54" s="49"/>
      <c r="D54" s="49"/>
      <c r="E54" s="49"/>
      <c r="F54" s="49"/>
      <c r="G54" s="49"/>
      <c r="H54" s="49"/>
      <c r="I54" s="158"/>
      <c r="J54" s="49"/>
      <c r="K54" s="53"/>
    </row>
    <row r="55" s="1" customFormat="1">
      <c r="B55" s="48"/>
      <c r="C55" s="41" t="s">
        <v>33</v>
      </c>
      <c r="D55" s="49"/>
      <c r="E55" s="49"/>
      <c r="F55" s="36" t="str">
        <f>E17</f>
        <v>Mendelova univerzita v Brně, Zemědělská 1, Brno</v>
      </c>
      <c r="G55" s="49"/>
      <c r="H55" s="49"/>
      <c r="I55" s="160" t="s">
        <v>41</v>
      </c>
      <c r="J55" s="46" t="str">
        <f>E23</f>
        <v>RUDIŠ-RUDIŠ ARCHITEKTI, s.r.o.</v>
      </c>
      <c r="K55" s="53"/>
    </row>
    <row r="56" s="1" customFormat="1" ht="14.4" customHeight="1">
      <c r="B56" s="48"/>
      <c r="C56" s="41" t="s">
        <v>39</v>
      </c>
      <c r="D56" s="49"/>
      <c r="E56" s="49"/>
      <c r="F56" s="36" t="str">
        <f>IF(E20="","",E20)</f>
        <v/>
      </c>
      <c r="G56" s="49"/>
      <c r="H56" s="49"/>
      <c r="I56" s="158"/>
      <c r="J56" s="185"/>
      <c r="K56" s="53"/>
    </row>
    <row r="57" s="1" customFormat="1" ht="10.32" customHeight="1">
      <c r="B57" s="48"/>
      <c r="C57" s="49"/>
      <c r="D57" s="49"/>
      <c r="E57" s="49"/>
      <c r="F57" s="49"/>
      <c r="G57" s="49"/>
      <c r="H57" s="49"/>
      <c r="I57" s="158"/>
      <c r="J57" s="49"/>
      <c r="K57" s="53"/>
    </row>
    <row r="58" s="1" customFormat="1" ht="29.28" customHeight="1">
      <c r="B58" s="48"/>
      <c r="C58" s="186" t="s">
        <v>154</v>
      </c>
      <c r="D58" s="173"/>
      <c r="E58" s="173"/>
      <c r="F58" s="173"/>
      <c r="G58" s="173"/>
      <c r="H58" s="173"/>
      <c r="I58" s="187"/>
      <c r="J58" s="188" t="s">
        <v>155</v>
      </c>
      <c r="K58" s="189"/>
    </row>
    <row r="59" s="1" customFormat="1" ht="10.32" customHeight="1">
      <c r="B59" s="48"/>
      <c r="C59" s="49"/>
      <c r="D59" s="49"/>
      <c r="E59" s="49"/>
      <c r="F59" s="49"/>
      <c r="G59" s="49"/>
      <c r="H59" s="49"/>
      <c r="I59" s="158"/>
      <c r="J59" s="49"/>
      <c r="K59" s="53"/>
    </row>
    <row r="60" s="1" customFormat="1" ht="29.28" customHeight="1">
      <c r="B60" s="48"/>
      <c r="C60" s="190" t="s">
        <v>156</v>
      </c>
      <c r="D60" s="49"/>
      <c r="E60" s="49"/>
      <c r="F60" s="49"/>
      <c r="G60" s="49"/>
      <c r="H60" s="49"/>
      <c r="I60" s="158"/>
      <c r="J60" s="169">
        <f>J86</f>
        <v>0</v>
      </c>
      <c r="K60" s="53"/>
      <c r="AU60" s="25" t="s">
        <v>157</v>
      </c>
    </row>
    <row r="61" s="8" customFormat="1" ht="24.96" customHeight="1">
      <c r="B61" s="191"/>
      <c r="C61" s="192"/>
      <c r="D61" s="193" t="s">
        <v>6560</v>
      </c>
      <c r="E61" s="194"/>
      <c r="F61" s="194"/>
      <c r="G61" s="194"/>
      <c r="H61" s="194"/>
      <c r="I61" s="195"/>
      <c r="J61" s="196">
        <f>J87</f>
        <v>0</v>
      </c>
      <c r="K61" s="197"/>
    </row>
    <row r="62" s="8" customFormat="1" ht="24.96" customHeight="1">
      <c r="B62" s="191"/>
      <c r="C62" s="192"/>
      <c r="D62" s="193" t="s">
        <v>6767</v>
      </c>
      <c r="E62" s="194"/>
      <c r="F62" s="194"/>
      <c r="G62" s="194"/>
      <c r="H62" s="194"/>
      <c r="I62" s="195"/>
      <c r="J62" s="196">
        <f>J132</f>
        <v>0</v>
      </c>
      <c r="K62" s="197"/>
    </row>
    <row r="63" s="8" customFormat="1" ht="24.96" customHeight="1">
      <c r="B63" s="191"/>
      <c r="C63" s="192"/>
      <c r="D63" s="193" t="s">
        <v>6768</v>
      </c>
      <c r="E63" s="194"/>
      <c r="F63" s="194"/>
      <c r="G63" s="194"/>
      <c r="H63" s="194"/>
      <c r="I63" s="195"/>
      <c r="J63" s="196">
        <f>J138</f>
        <v>0</v>
      </c>
      <c r="K63" s="197"/>
    </row>
    <row r="64" s="8" customFormat="1" ht="24.96" customHeight="1">
      <c r="B64" s="191"/>
      <c r="C64" s="192"/>
      <c r="D64" s="193" t="s">
        <v>6769</v>
      </c>
      <c r="E64" s="194"/>
      <c r="F64" s="194"/>
      <c r="G64" s="194"/>
      <c r="H64" s="194"/>
      <c r="I64" s="195"/>
      <c r="J64" s="196">
        <f>J140</f>
        <v>0</v>
      </c>
      <c r="K64" s="197"/>
    </row>
    <row r="65" s="1" customFormat="1" ht="21.84" customHeight="1">
      <c r="B65" s="48"/>
      <c r="C65" s="49"/>
      <c r="D65" s="49"/>
      <c r="E65" s="49"/>
      <c r="F65" s="49"/>
      <c r="G65" s="49"/>
      <c r="H65" s="49"/>
      <c r="I65" s="158"/>
      <c r="J65" s="49"/>
      <c r="K65" s="53"/>
    </row>
    <row r="66" s="1" customFormat="1" ht="6.96" customHeight="1">
      <c r="B66" s="69"/>
      <c r="C66" s="70"/>
      <c r="D66" s="70"/>
      <c r="E66" s="70"/>
      <c r="F66" s="70"/>
      <c r="G66" s="70"/>
      <c r="H66" s="70"/>
      <c r="I66" s="180"/>
      <c r="J66" s="70"/>
      <c r="K66" s="71"/>
    </row>
    <row r="70" s="1" customFormat="1" ht="6.96" customHeight="1">
      <c r="B70" s="72"/>
      <c r="C70" s="73"/>
      <c r="D70" s="73"/>
      <c r="E70" s="73"/>
      <c r="F70" s="73"/>
      <c r="G70" s="73"/>
      <c r="H70" s="73"/>
      <c r="I70" s="183"/>
      <c r="J70" s="73"/>
      <c r="K70" s="73"/>
      <c r="L70" s="74"/>
    </row>
    <row r="71" s="1" customFormat="1" ht="36.96" customHeight="1">
      <c r="B71" s="48"/>
      <c r="C71" s="75" t="s">
        <v>191</v>
      </c>
      <c r="D71" s="76"/>
      <c r="E71" s="76"/>
      <c r="F71" s="76"/>
      <c r="G71" s="76"/>
      <c r="H71" s="76"/>
      <c r="I71" s="205"/>
      <c r="J71" s="76"/>
      <c r="K71" s="76"/>
      <c r="L71" s="74"/>
    </row>
    <row r="72" s="1" customFormat="1" ht="6.96" customHeight="1">
      <c r="B72" s="48"/>
      <c r="C72" s="76"/>
      <c r="D72" s="76"/>
      <c r="E72" s="76"/>
      <c r="F72" s="76"/>
      <c r="G72" s="76"/>
      <c r="H72" s="76"/>
      <c r="I72" s="205"/>
      <c r="J72" s="76"/>
      <c r="K72" s="76"/>
      <c r="L72" s="74"/>
    </row>
    <row r="73" s="1" customFormat="1" ht="14.4" customHeight="1">
      <c r="B73" s="48"/>
      <c r="C73" s="78" t="s">
        <v>19</v>
      </c>
      <c r="D73" s="76"/>
      <c r="E73" s="76"/>
      <c r="F73" s="76"/>
      <c r="G73" s="76"/>
      <c r="H73" s="76"/>
      <c r="I73" s="205"/>
      <c r="J73" s="76"/>
      <c r="K73" s="76"/>
      <c r="L73" s="74"/>
    </row>
    <row r="74" s="1" customFormat="1" ht="16.5" customHeight="1">
      <c r="B74" s="48"/>
      <c r="C74" s="76"/>
      <c r="D74" s="76"/>
      <c r="E74" s="206" t="str">
        <f>E7</f>
        <v>Rekonstrukce objektu C v Lednici - 2018_06_18</v>
      </c>
      <c r="F74" s="78"/>
      <c r="G74" s="78"/>
      <c r="H74" s="78"/>
      <c r="I74" s="205"/>
      <c r="J74" s="76"/>
      <c r="K74" s="76"/>
      <c r="L74" s="74"/>
    </row>
    <row r="75">
      <c r="B75" s="29"/>
      <c r="C75" s="78" t="s">
        <v>149</v>
      </c>
      <c r="D75" s="207"/>
      <c r="E75" s="207"/>
      <c r="F75" s="207"/>
      <c r="G75" s="207"/>
      <c r="H75" s="207"/>
      <c r="I75" s="150"/>
      <c r="J75" s="207"/>
      <c r="K75" s="207"/>
      <c r="L75" s="208"/>
    </row>
    <row r="76" s="1" customFormat="1" ht="16.5" customHeight="1">
      <c r="B76" s="48"/>
      <c r="C76" s="76"/>
      <c r="D76" s="76"/>
      <c r="E76" s="206" t="s">
        <v>150</v>
      </c>
      <c r="F76" s="76"/>
      <c r="G76" s="76"/>
      <c r="H76" s="76"/>
      <c r="I76" s="205"/>
      <c r="J76" s="76"/>
      <c r="K76" s="76"/>
      <c r="L76" s="74"/>
    </row>
    <row r="77" s="1" customFormat="1" ht="14.4" customHeight="1">
      <c r="B77" s="48"/>
      <c r="C77" s="78" t="s">
        <v>151</v>
      </c>
      <c r="D77" s="76"/>
      <c r="E77" s="76"/>
      <c r="F77" s="76"/>
      <c r="G77" s="76"/>
      <c r="H77" s="76"/>
      <c r="I77" s="205"/>
      <c r="J77" s="76"/>
      <c r="K77" s="76"/>
      <c r="L77" s="74"/>
    </row>
    <row r="78" s="1" customFormat="1" ht="17.25" customHeight="1">
      <c r="B78" s="48"/>
      <c r="C78" s="76"/>
      <c r="D78" s="76"/>
      <c r="E78" s="84" t="str">
        <f>E11</f>
        <v>MaR - Měření a regulace</v>
      </c>
      <c r="F78" s="76"/>
      <c r="G78" s="76"/>
      <c r="H78" s="76"/>
      <c r="I78" s="205"/>
      <c r="J78" s="76"/>
      <c r="K78" s="76"/>
      <c r="L78" s="74"/>
    </row>
    <row r="79" s="1" customFormat="1" ht="6.96" customHeight="1">
      <c r="B79" s="48"/>
      <c r="C79" s="76"/>
      <c r="D79" s="76"/>
      <c r="E79" s="76"/>
      <c r="F79" s="76"/>
      <c r="G79" s="76"/>
      <c r="H79" s="76"/>
      <c r="I79" s="205"/>
      <c r="J79" s="76"/>
      <c r="K79" s="76"/>
      <c r="L79" s="74"/>
    </row>
    <row r="80" s="1" customFormat="1" ht="18" customHeight="1">
      <c r="B80" s="48"/>
      <c r="C80" s="78" t="s">
        <v>25</v>
      </c>
      <c r="D80" s="76"/>
      <c r="E80" s="76"/>
      <c r="F80" s="209" t="str">
        <f>F14</f>
        <v>Lednice</v>
      </c>
      <c r="G80" s="76"/>
      <c r="H80" s="76"/>
      <c r="I80" s="210" t="s">
        <v>27</v>
      </c>
      <c r="J80" s="87" t="str">
        <f>IF(J14="","",J14)</f>
        <v>4. 10. 2017</v>
      </c>
      <c r="K80" s="76"/>
      <c r="L80" s="74"/>
    </row>
    <row r="81" s="1" customFormat="1" ht="6.96" customHeight="1">
      <c r="B81" s="48"/>
      <c r="C81" s="76"/>
      <c r="D81" s="76"/>
      <c r="E81" s="76"/>
      <c r="F81" s="76"/>
      <c r="G81" s="76"/>
      <c r="H81" s="76"/>
      <c r="I81" s="205"/>
      <c r="J81" s="76"/>
      <c r="K81" s="76"/>
      <c r="L81" s="74"/>
    </row>
    <row r="82" s="1" customFormat="1">
      <c r="B82" s="48"/>
      <c r="C82" s="78" t="s">
        <v>33</v>
      </c>
      <c r="D82" s="76"/>
      <c r="E82" s="76"/>
      <c r="F82" s="209" t="str">
        <f>E17</f>
        <v>Mendelova univerzita v Brně, Zemědělská 1, Brno</v>
      </c>
      <c r="G82" s="76"/>
      <c r="H82" s="76"/>
      <c r="I82" s="210" t="s">
        <v>41</v>
      </c>
      <c r="J82" s="209" t="str">
        <f>E23</f>
        <v>RUDIŠ-RUDIŠ ARCHITEKTI, s.r.o.</v>
      </c>
      <c r="K82" s="76"/>
      <c r="L82" s="74"/>
    </row>
    <row r="83" s="1" customFormat="1" ht="14.4" customHeight="1">
      <c r="B83" s="48"/>
      <c r="C83" s="78" t="s">
        <v>39</v>
      </c>
      <c r="D83" s="76"/>
      <c r="E83" s="76"/>
      <c r="F83" s="209" t="str">
        <f>IF(E20="","",E20)</f>
        <v/>
      </c>
      <c r="G83" s="76"/>
      <c r="H83" s="76"/>
      <c r="I83" s="205"/>
      <c r="J83" s="76"/>
      <c r="K83" s="76"/>
      <c r="L83" s="74"/>
    </row>
    <row r="84" s="1" customFormat="1" ht="10.32" customHeight="1">
      <c r="B84" s="48"/>
      <c r="C84" s="76"/>
      <c r="D84" s="76"/>
      <c r="E84" s="76"/>
      <c r="F84" s="76"/>
      <c r="G84" s="76"/>
      <c r="H84" s="76"/>
      <c r="I84" s="205"/>
      <c r="J84" s="76"/>
      <c r="K84" s="76"/>
      <c r="L84" s="74"/>
    </row>
    <row r="85" s="10" customFormat="1" ht="29.28" customHeight="1">
      <c r="B85" s="211"/>
      <c r="C85" s="212" t="s">
        <v>192</v>
      </c>
      <c r="D85" s="213" t="s">
        <v>67</v>
      </c>
      <c r="E85" s="213" t="s">
        <v>63</v>
      </c>
      <c r="F85" s="213" t="s">
        <v>193</v>
      </c>
      <c r="G85" s="213" t="s">
        <v>194</v>
      </c>
      <c r="H85" s="213" t="s">
        <v>195</v>
      </c>
      <c r="I85" s="214" t="s">
        <v>196</v>
      </c>
      <c r="J85" s="213" t="s">
        <v>155</v>
      </c>
      <c r="K85" s="215" t="s">
        <v>197</v>
      </c>
      <c r="L85" s="216"/>
      <c r="M85" s="104" t="s">
        <v>198</v>
      </c>
      <c r="N85" s="105" t="s">
        <v>52</v>
      </c>
      <c r="O85" s="105" t="s">
        <v>199</v>
      </c>
      <c r="P85" s="105" t="s">
        <v>200</v>
      </c>
      <c r="Q85" s="105" t="s">
        <v>201</v>
      </c>
      <c r="R85" s="105" t="s">
        <v>202</v>
      </c>
      <c r="S85" s="105" t="s">
        <v>203</v>
      </c>
      <c r="T85" s="106" t="s">
        <v>204</v>
      </c>
    </row>
    <row r="86" s="1" customFormat="1" ht="29.28" customHeight="1">
      <c r="B86" s="48"/>
      <c r="C86" s="110" t="s">
        <v>156</v>
      </c>
      <c r="D86" s="76"/>
      <c r="E86" s="76"/>
      <c r="F86" s="76"/>
      <c r="G86" s="76"/>
      <c r="H86" s="76"/>
      <c r="I86" s="205"/>
      <c r="J86" s="217">
        <f>BK86</f>
        <v>0</v>
      </c>
      <c r="K86" s="76"/>
      <c r="L86" s="74"/>
      <c r="M86" s="107"/>
      <c r="N86" s="108"/>
      <c r="O86" s="108"/>
      <c r="P86" s="218">
        <f>P87+P132+P138+P140</f>
        <v>0</v>
      </c>
      <c r="Q86" s="108"/>
      <c r="R86" s="218">
        <f>R87+R132+R138+R140</f>
        <v>0</v>
      </c>
      <c r="S86" s="108"/>
      <c r="T86" s="219">
        <f>T87+T132+T138+T140</f>
        <v>0</v>
      </c>
      <c r="AT86" s="25" t="s">
        <v>82</v>
      </c>
      <c r="AU86" s="25" t="s">
        <v>157</v>
      </c>
      <c r="BK86" s="220">
        <f>BK87+BK132+BK138+BK140</f>
        <v>0</v>
      </c>
    </row>
    <row r="87" s="11" customFormat="1" ht="37.44" customHeight="1">
      <c r="B87" s="221"/>
      <c r="C87" s="222"/>
      <c r="D87" s="223" t="s">
        <v>82</v>
      </c>
      <c r="E87" s="224" t="s">
        <v>98</v>
      </c>
      <c r="F87" s="224" t="s">
        <v>99</v>
      </c>
      <c r="G87" s="222"/>
      <c r="H87" s="222"/>
      <c r="I87" s="225"/>
      <c r="J87" s="226">
        <f>BK87</f>
        <v>0</v>
      </c>
      <c r="K87" s="222"/>
      <c r="L87" s="227"/>
      <c r="M87" s="228"/>
      <c r="N87" s="229"/>
      <c r="O87" s="229"/>
      <c r="P87" s="230">
        <f>SUM(P88:P131)</f>
        <v>0</v>
      </c>
      <c r="Q87" s="229"/>
      <c r="R87" s="230">
        <f>SUM(R88:R131)</f>
        <v>0</v>
      </c>
      <c r="S87" s="229"/>
      <c r="T87" s="231">
        <f>SUM(T88:T131)</f>
        <v>0</v>
      </c>
      <c r="AR87" s="232" t="s">
        <v>90</v>
      </c>
      <c r="AT87" s="233" t="s">
        <v>82</v>
      </c>
      <c r="AU87" s="233" t="s">
        <v>83</v>
      </c>
      <c r="AY87" s="232" t="s">
        <v>207</v>
      </c>
      <c r="BK87" s="234">
        <f>SUM(BK88:BK131)</f>
        <v>0</v>
      </c>
    </row>
    <row r="88" s="1" customFormat="1" ht="16.5" customHeight="1">
      <c r="B88" s="48"/>
      <c r="C88" s="237" t="s">
        <v>90</v>
      </c>
      <c r="D88" s="237" t="s">
        <v>209</v>
      </c>
      <c r="E88" s="238" t="s">
        <v>6770</v>
      </c>
      <c r="F88" s="239" t="s">
        <v>6570</v>
      </c>
      <c r="G88" s="240" t="s">
        <v>450</v>
      </c>
      <c r="H88" s="241">
        <v>212</v>
      </c>
      <c r="I88" s="242"/>
      <c r="J88" s="243">
        <f>ROUND(I88*H88,2)</f>
        <v>0</v>
      </c>
      <c r="K88" s="239" t="s">
        <v>81</v>
      </c>
      <c r="L88" s="74"/>
      <c r="M88" s="244" t="s">
        <v>81</v>
      </c>
      <c r="N88" s="245" t="s">
        <v>53</v>
      </c>
      <c r="O88" s="49"/>
      <c r="P88" s="246">
        <f>O88*H88</f>
        <v>0</v>
      </c>
      <c r="Q88" s="246">
        <v>0</v>
      </c>
      <c r="R88" s="246">
        <f>Q88*H88</f>
        <v>0</v>
      </c>
      <c r="S88" s="246">
        <v>0</v>
      </c>
      <c r="T88" s="247">
        <f>S88*H88</f>
        <v>0</v>
      </c>
      <c r="AR88" s="25" t="s">
        <v>214</v>
      </c>
      <c r="AT88" s="25" t="s">
        <v>209</v>
      </c>
      <c r="AU88" s="25" t="s">
        <v>90</v>
      </c>
      <c r="AY88" s="25" t="s">
        <v>207</v>
      </c>
      <c r="BE88" s="248">
        <f>IF(N88="základní",J88,0)</f>
        <v>0</v>
      </c>
      <c r="BF88" s="248">
        <f>IF(N88="snížená",J88,0)</f>
        <v>0</v>
      </c>
      <c r="BG88" s="248">
        <f>IF(N88="zákl. přenesená",J88,0)</f>
        <v>0</v>
      </c>
      <c r="BH88" s="248">
        <f>IF(N88="sníž. přenesená",J88,0)</f>
        <v>0</v>
      </c>
      <c r="BI88" s="248">
        <f>IF(N88="nulová",J88,0)</f>
        <v>0</v>
      </c>
      <c r="BJ88" s="25" t="s">
        <v>90</v>
      </c>
      <c r="BK88" s="248">
        <f>ROUND(I88*H88,2)</f>
        <v>0</v>
      </c>
      <c r="BL88" s="25" t="s">
        <v>214</v>
      </c>
      <c r="BM88" s="25" t="s">
        <v>92</v>
      </c>
    </row>
    <row r="89" s="1" customFormat="1" ht="16.5" customHeight="1">
      <c r="B89" s="48"/>
      <c r="C89" s="237" t="s">
        <v>92</v>
      </c>
      <c r="D89" s="237" t="s">
        <v>209</v>
      </c>
      <c r="E89" s="238" t="s">
        <v>6771</v>
      </c>
      <c r="F89" s="239" t="s">
        <v>6572</v>
      </c>
      <c r="G89" s="240" t="s">
        <v>450</v>
      </c>
      <c r="H89" s="241">
        <v>120</v>
      </c>
      <c r="I89" s="242"/>
      <c r="J89" s="243">
        <f>ROUND(I89*H89,2)</f>
        <v>0</v>
      </c>
      <c r="K89" s="239" t="s">
        <v>81</v>
      </c>
      <c r="L89" s="74"/>
      <c r="M89" s="244" t="s">
        <v>81</v>
      </c>
      <c r="N89" s="245" t="s">
        <v>53</v>
      </c>
      <c r="O89" s="49"/>
      <c r="P89" s="246">
        <f>O89*H89</f>
        <v>0</v>
      </c>
      <c r="Q89" s="246">
        <v>0</v>
      </c>
      <c r="R89" s="246">
        <f>Q89*H89</f>
        <v>0</v>
      </c>
      <c r="S89" s="246">
        <v>0</v>
      </c>
      <c r="T89" s="247">
        <f>S89*H89</f>
        <v>0</v>
      </c>
      <c r="AR89" s="25" t="s">
        <v>214</v>
      </c>
      <c r="AT89" s="25" t="s">
        <v>209</v>
      </c>
      <c r="AU89" s="25" t="s">
        <v>90</v>
      </c>
      <c r="AY89" s="25" t="s">
        <v>207</v>
      </c>
      <c r="BE89" s="248">
        <f>IF(N89="základní",J89,0)</f>
        <v>0</v>
      </c>
      <c r="BF89" s="248">
        <f>IF(N89="snížená",J89,0)</f>
        <v>0</v>
      </c>
      <c r="BG89" s="248">
        <f>IF(N89="zákl. přenesená",J89,0)</f>
        <v>0</v>
      </c>
      <c r="BH89" s="248">
        <f>IF(N89="sníž. přenesená",J89,0)</f>
        <v>0</v>
      </c>
      <c r="BI89" s="248">
        <f>IF(N89="nulová",J89,0)</f>
        <v>0</v>
      </c>
      <c r="BJ89" s="25" t="s">
        <v>90</v>
      </c>
      <c r="BK89" s="248">
        <f>ROUND(I89*H89,2)</f>
        <v>0</v>
      </c>
      <c r="BL89" s="25" t="s">
        <v>214</v>
      </c>
      <c r="BM89" s="25" t="s">
        <v>214</v>
      </c>
    </row>
    <row r="90" s="1" customFormat="1" ht="16.5" customHeight="1">
      <c r="B90" s="48"/>
      <c r="C90" s="237" t="s">
        <v>233</v>
      </c>
      <c r="D90" s="237" t="s">
        <v>209</v>
      </c>
      <c r="E90" s="238" t="s">
        <v>6772</v>
      </c>
      <c r="F90" s="239" t="s">
        <v>6582</v>
      </c>
      <c r="G90" s="240" t="s">
        <v>739</v>
      </c>
      <c r="H90" s="241">
        <v>165</v>
      </c>
      <c r="I90" s="242"/>
      <c r="J90" s="243">
        <f>ROUND(I90*H90,2)</f>
        <v>0</v>
      </c>
      <c r="K90" s="239" t="s">
        <v>81</v>
      </c>
      <c r="L90" s="74"/>
      <c r="M90" s="244" t="s">
        <v>81</v>
      </c>
      <c r="N90" s="245" t="s">
        <v>53</v>
      </c>
      <c r="O90" s="49"/>
      <c r="P90" s="246">
        <f>O90*H90</f>
        <v>0</v>
      </c>
      <c r="Q90" s="246">
        <v>0</v>
      </c>
      <c r="R90" s="246">
        <f>Q90*H90</f>
        <v>0</v>
      </c>
      <c r="S90" s="246">
        <v>0</v>
      </c>
      <c r="T90" s="247">
        <f>S90*H90</f>
        <v>0</v>
      </c>
      <c r="AR90" s="25" t="s">
        <v>214</v>
      </c>
      <c r="AT90" s="25" t="s">
        <v>209</v>
      </c>
      <c r="AU90" s="25" t="s">
        <v>90</v>
      </c>
      <c r="AY90" s="25" t="s">
        <v>207</v>
      </c>
      <c r="BE90" s="248">
        <f>IF(N90="základní",J90,0)</f>
        <v>0</v>
      </c>
      <c r="BF90" s="248">
        <f>IF(N90="snížená",J90,0)</f>
        <v>0</v>
      </c>
      <c r="BG90" s="248">
        <f>IF(N90="zákl. přenesená",J90,0)</f>
        <v>0</v>
      </c>
      <c r="BH90" s="248">
        <f>IF(N90="sníž. přenesená",J90,0)</f>
        <v>0</v>
      </c>
      <c r="BI90" s="248">
        <f>IF(N90="nulová",J90,0)</f>
        <v>0</v>
      </c>
      <c r="BJ90" s="25" t="s">
        <v>90</v>
      </c>
      <c r="BK90" s="248">
        <f>ROUND(I90*H90,2)</f>
        <v>0</v>
      </c>
      <c r="BL90" s="25" t="s">
        <v>214</v>
      </c>
      <c r="BM90" s="25" t="s">
        <v>253</v>
      </c>
    </row>
    <row r="91" s="1" customFormat="1" ht="16.5" customHeight="1">
      <c r="B91" s="48"/>
      <c r="C91" s="237" t="s">
        <v>214</v>
      </c>
      <c r="D91" s="237" t="s">
        <v>209</v>
      </c>
      <c r="E91" s="238" t="s">
        <v>6773</v>
      </c>
      <c r="F91" s="239" t="s">
        <v>6584</v>
      </c>
      <c r="G91" s="240" t="s">
        <v>739</v>
      </c>
      <c r="H91" s="241">
        <v>125</v>
      </c>
      <c r="I91" s="242"/>
      <c r="J91" s="243">
        <f>ROUND(I91*H91,2)</f>
        <v>0</v>
      </c>
      <c r="K91" s="239" t="s">
        <v>81</v>
      </c>
      <c r="L91" s="74"/>
      <c r="M91" s="244" t="s">
        <v>81</v>
      </c>
      <c r="N91" s="245" t="s">
        <v>53</v>
      </c>
      <c r="O91" s="49"/>
      <c r="P91" s="246">
        <f>O91*H91</f>
        <v>0</v>
      </c>
      <c r="Q91" s="246">
        <v>0</v>
      </c>
      <c r="R91" s="246">
        <f>Q91*H91</f>
        <v>0</v>
      </c>
      <c r="S91" s="246">
        <v>0</v>
      </c>
      <c r="T91" s="247">
        <f>S91*H91</f>
        <v>0</v>
      </c>
      <c r="AR91" s="25" t="s">
        <v>214</v>
      </c>
      <c r="AT91" s="25" t="s">
        <v>209</v>
      </c>
      <c r="AU91" s="25" t="s">
        <v>90</v>
      </c>
      <c r="AY91" s="25" t="s">
        <v>207</v>
      </c>
      <c r="BE91" s="248">
        <f>IF(N91="základní",J91,0)</f>
        <v>0</v>
      </c>
      <c r="BF91" s="248">
        <f>IF(N91="snížená",J91,0)</f>
        <v>0</v>
      </c>
      <c r="BG91" s="248">
        <f>IF(N91="zákl. přenesená",J91,0)</f>
        <v>0</v>
      </c>
      <c r="BH91" s="248">
        <f>IF(N91="sníž. přenesená",J91,0)</f>
        <v>0</v>
      </c>
      <c r="BI91" s="248">
        <f>IF(N91="nulová",J91,0)</f>
        <v>0</v>
      </c>
      <c r="BJ91" s="25" t="s">
        <v>90</v>
      </c>
      <c r="BK91" s="248">
        <f>ROUND(I91*H91,2)</f>
        <v>0</v>
      </c>
      <c r="BL91" s="25" t="s">
        <v>214</v>
      </c>
      <c r="BM91" s="25" t="s">
        <v>270</v>
      </c>
    </row>
    <row r="92" s="1" customFormat="1" ht="16.5" customHeight="1">
      <c r="B92" s="48"/>
      <c r="C92" s="237" t="s">
        <v>248</v>
      </c>
      <c r="D92" s="237" t="s">
        <v>209</v>
      </c>
      <c r="E92" s="238" t="s">
        <v>6774</v>
      </c>
      <c r="F92" s="239" t="s">
        <v>6586</v>
      </c>
      <c r="G92" s="240" t="s">
        <v>739</v>
      </c>
      <c r="H92" s="241">
        <v>490</v>
      </c>
      <c r="I92" s="242"/>
      <c r="J92" s="243">
        <f>ROUND(I92*H92,2)</f>
        <v>0</v>
      </c>
      <c r="K92" s="239" t="s">
        <v>81</v>
      </c>
      <c r="L92" s="74"/>
      <c r="M92" s="244" t="s">
        <v>81</v>
      </c>
      <c r="N92" s="245" t="s">
        <v>53</v>
      </c>
      <c r="O92" s="49"/>
      <c r="P92" s="246">
        <f>O92*H92</f>
        <v>0</v>
      </c>
      <c r="Q92" s="246">
        <v>0</v>
      </c>
      <c r="R92" s="246">
        <f>Q92*H92</f>
        <v>0</v>
      </c>
      <c r="S92" s="246">
        <v>0</v>
      </c>
      <c r="T92" s="247">
        <f>S92*H92</f>
        <v>0</v>
      </c>
      <c r="AR92" s="25" t="s">
        <v>214</v>
      </c>
      <c r="AT92" s="25" t="s">
        <v>209</v>
      </c>
      <c r="AU92" s="25" t="s">
        <v>90</v>
      </c>
      <c r="AY92" s="25" t="s">
        <v>207</v>
      </c>
      <c r="BE92" s="248">
        <f>IF(N92="základní",J92,0)</f>
        <v>0</v>
      </c>
      <c r="BF92" s="248">
        <f>IF(N92="snížená",J92,0)</f>
        <v>0</v>
      </c>
      <c r="BG92" s="248">
        <f>IF(N92="zákl. přenesená",J92,0)</f>
        <v>0</v>
      </c>
      <c r="BH92" s="248">
        <f>IF(N92="sníž. přenesená",J92,0)</f>
        <v>0</v>
      </c>
      <c r="BI92" s="248">
        <f>IF(N92="nulová",J92,0)</f>
        <v>0</v>
      </c>
      <c r="BJ92" s="25" t="s">
        <v>90</v>
      </c>
      <c r="BK92" s="248">
        <f>ROUND(I92*H92,2)</f>
        <v>0</v>
      </c>
      <c r="BL92" s="25" t="s">
        <v>214</v>
      </c>
      <c r="BM92" s="25" t="s">
        <v>220</v>
      </c>
    </row>
    <row r="93" s="1" customFormat="1" ht="16.5" customHeight="1">
      <c r="B93" s="48"/>
      <c r="C93" s="237" t="s">
        <v>253</v>
      </c>
      <c r="D93" s="237" t="s">
        <v>209</v>
      </c>
      <c r="E93" s="238" t="s">
        <v>6775</v>
      </c>
      <c r="F93" s="239" t="s">
        <v>6588</v>
      </c>
      <c r="G93" s="240" t="s">
        <v>739</v>
      </c>
      <c r="H93" s="241">
        <v>10</v>
      </c>
      <c r="I93" s="242"/>
      <c r="J93" s="243">
        <f>ROUND(I93*H93,2)</f>
        <v>0</v>
      </c>
      <c r="K93" s="239" t="s">
        <v>81</v>
      </c>
      <c r="L93" s="74"/>
      <c r="M93" s="244" t="s">
        <v>81</v>
      </c>
      <c r="N93" s="245" t="s">
        <v>53</v>
      </c>
      <c r="O93" s="49"/>
      <c r="P93" s="246">
        <f>O93*H93</f>
        <v>0</v>
      </c>
      <c r="Q93" s="246">
        <v>0</v>
      </c>
      <c r="R93" s="246">
        <f>Q93*H93</f>
        <v>0</v>
      </c>
      <c r="S93" s="246">
        <v>0</v>
      </c>
      <c r="T93" s="247">
        <f>S93*H93</f>
        <v>0</v>
      </c>
      <c r="AR93" s="25" t="s">
        <v>214</v>
      </c>
      <c r="AT93" s="25" t="s">
        <v>209</v>
      </c>
      <c r="AU93" s="25" t="s">
        <v>90</v>
      </c>
      <c r="AY93" s="25" t="s">
        <v>207</v>
      </c>
      <c r="BE93" s="248">
        <f>IF(N93="základní",J93,0)</f>
        <v>0</v>
      </c>
      <c r="BF93" s="248">
        <f>IF(N93="snížená",J93,0)</f>
        <v>0</v>
      </c>
      <c r="BG93" s="248">
        <f>IF(N93="zákl. přenesená",J93,0)</f>
        <v>0</v>
      </c>
      <c r="BH93" s="248">
        <f>IF(N93="sníž. přenesená",J93,0)</f>
        <v>0</v>
      </c>
      <c r="BI93" s="248">
        <f>IF(N93="nulová",J93,0)</f>
        <v>0</v>
      </c>
      <c r="BJ93" s="25" t="s">
        <v>90</v>
      </c>
      <c r="BK93" s="248">
        <f>ROUND(I93*H93,2)</f>
        <v>0</v>
      </c>
      <c r="BL93" s="25" t="s">
        <v>214</v>
      </c>
      <c r="BM93" s="25" t="s">
        <v>322</v>
      </c>
    </row>
    <row r="94" s="1" customFormat="1" ht="16.5" customHeight="1">
      <c r="B94" s="48"/>
      <c r="C94" s="237" t="s">
        <v>266</v>
      </c>
      <c r="D94" s="237" t="s">
        <v>209</v>
      </c>
      <c r="E94" s="238" t="s">
        <v>6776</v>
      </c>
      <c r="F94" s="239" t="s">
        <v>6630</v>
      </c>
      <c r="G94" s="240" t="s">
        <v>450</v>
      </c>
      <c r="H94" s="241">
        <v>45</v>
      </c>
      <c r="I94" s="242"/>
      <c r="J94" s="243">
        <f>ROUND(I94*H94,2)</f>
        <v>0</v>
      </c>
      <c r="K94" s="239" t="s">
        <v>81</v>
      </c>
      <c r="L94" s="74"/>
      <c r="M94" s="244" t="s">
        <v>81</v>
      </c>
      <c r="N94" s="245" t="s">
        <v>53</v>
      </c>
      <c r="O94" s="49"/>
      <c r="P94" s="246">
        <f>O94*H94</f>
        <v>0</v>
      </c>
      <c r="Q94" s="246">
        <v>0</v>
      </c>
      <c r="R94" s="246">
        <f>Q94*H94</f>
        <v>0</v>
      </c>
      <c r="S94" s="246">
        <v>0</v>
      </c>
      <c r="T94" s="247">
        <f>S94*H94</f>
        <v>0</v>
      </c>
      <c r="AR94" s="25" t="s">
        <v>214</v>
      </c>
      <c r="AT94" s="25" t="s">
        <v>209</v>
      </c>
      <c r="AU94" s="25" t="s">
        <v>90</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332</v>
      </c>
    </row>
    <row r="95" s="1" customFormat="1" ht="16.5" customHeight="1">
      <c r="B95" s="48"/>
      <c r="C95" s="237" t="s">
        <v>270</v>
      </c>
      <c r="D95" s="237" t="s">
        <v>209</v>
      </c>
      <c r="E95" s="238" t="s">
        <v>6777</v>
      </c>
      <c r="F95" s="239" t="s">
        <v>6636</v>
      </c>
      <c r="G95" s="240" t="s">
        <v>450</v>
      </c>
      <c r="H95" s="241">
        <v>230</v>
      </c>
      <c r="I95" s="242"/>
      <c r="J95" s="243">
        <f>ROUND(I95*H95,2)</f>
        <v>0</v>
      </c>
      <c r="K95" s="239" t="s">
        <v>81</v>
      </c>
      <c r="L95" s="74"/>
      <c r="M95" s="244" t="s">
        <v>81</v>
      </c>
      <c r="N95" s="245" t="s">
        <v>53</v>
      </c>
      <c r="O95" s="49"/>
      <c r="P95" s="246">
        <f>O95*H95</f>
        <v>0</v>
      </c>
      <c r="Q95" s="246">
        <v>0</v>
      </c>
      <c r="R95" s="246">
        <f>Q95*H95</f>
        <v>0</v>
      </c>
      <c r="S95" s="246">
        <v>0</v>
      </c>
      <c r="T95" s="247">
        <f>S95*H95</f>
        <v>0</v>
      </c>
      <c r="AR95" s="25" t="s">
        <v>214</v>
      </c>
      <c r="AT95" s="25" t="s">
        <v>209</v>
      </c>
      <c r="AU95" s="25" t="s">
        <v>90</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214</v>
      </c>
      <c r="BM95" s="25" t="s">
        <v>345</v>
      </c>
    </row>
    <row r="96" s="1" customFormat="1" ht="16.5" customHeight="1">
      <c r="B96" s="48"/>
      <c r="C96" s="237" t="s">
        <v>277</v>
      </c>
      <c r="D96" s="237" t="s">
        <v>209</v>
      </c>
      <c r="E96" s="238" t="s">
        <v>6778</v>
      </c>
      <c r="F96" s="239" t="s">
        <v>6640</v>
      </c>
      <c r="G96" s="240" t="s">
        <v>450</v>
      </c>
      <c r="H96" s="241">
        <v>130</v>
      </c>
      <c r="I96" s="242"/>
      <c r="J96" s="243">
        <f>ROUND(I96*H96,2)</f>
        <v>0</v>
      </c>
      <c r="K96" s="239" t="s">
        <v>81</v>
      </c>
      <c r="L96" s="74"/>
      <c r="M96" s="244" t="s">
        <v>81</v>
      </c>
      <c r="N96" s="245" t="s">
        <v>53</v>
      </c>
      <c r="O96" s="49"/>
      <c r="P96" s="246">
        <f>O96*H96</f>
        <v>0</v>
      </c>
      <c r="Q96" s="246">
        <v>0</v>
      </c>
      <c r="R96" s="246">
        <f>Q96*H96</f>
        <v>0</v>
      </c>
      <c r="S96" s="246">
        <v>0</v>
      </c>
      <c r="T96" s="247">
        <f>S96*H96</f>
        <v>0</v>
      </c>
      <c r="AR96" s="25" t="s">
        <v>214</v>
      </c>
      <c r="AT96" s="25" t="s">
        <v>209</v>
      </c>
      <c r="AU96" s="25" t="s">
        <v>90</v>
      </c>
      <c r="AY96" s="25" t="s">
        <v>207</v>
      </c>
      <c r="BE96" s="248">
        <f>IF(N96="základní",J96,0)</f>
        <v>0</v>
      </c>
      <c r="BF96" s="248">
        <f>IF(N96="snížená",J96,0)</f>
        <v>0</v>
      </c>
      <c r="BG96" s="248">
        <f>IF(N96="zákl. přenesená",J96,0)</f>
        <v>0</v>
      </c>
      <c r="BH96" s="248">
        <f>IF(N96="sníž. přenesená",J96,0)</f>
        <v>0</v>
      </c>
      <c r="BI96" s="248">
        <f>IF(N96="nulová",J96,0)</f>
        <v>0</v>
      </c>
      <c r="BJ96" s="25" t="s">
        <v>90</v>
      </c>
      <c r="BK96" s="248">
        <f>ROUND(I96*H96,2)</f>
        <v>0</v>
      </c>
      <c r="BL96" s="25" t="s">
        <v>214</v>
      </c>
      <c r="BM96" s="25" t="s">
        <v>354</v>
      </c>
    </row>
    <row r="97" s="1" customFormat="1" ht="16.5" customHeight="1">
      <c r="B97" s="48"/>
      <c r="C97" s="237" t="s">
        <v>220</v>
      </c>
      <c r="D97" s="237" t="s">
        <v>209</v>
      </c>
      <c r="E97" s="238" t="s">
        <v>6779</v>
      </c>
      <c r="F97" s="239" t="s">
        <v>6642</v>
      </c>
      <c r="G97" s="240" t="s">
        <v>450</v>
      </c>
      <c r="H97" s="241">
        <v>166</v>
      </c>
      <c r="I97" s="242"/>
      <c r="J97" s="243">
        <f>ROUND(I97*H97,2)</f>
        <v>0</v>
      </c>
      <c r="K97" s="239" t="s">
        <v>81</v>
      </c>
      <c r="L97" s="74"/>
      <c r="M97" s="244" t="s">
        <v>81</v>
      </c>
      <c r="N97" s="245" t="s">
        <v>53</v>
      </c>
      <c r="O97" s="49"/>
      <c r="P97" s="246">
        <f>O97*H97</f>
        <v>0</v>
      </c>
      <c r="Q97" s="246">
        <v>0</v>
      </c>
      <c r="R97" s="246">
        <f>Q97*H97</f>
        <v>0</v>
      </c>
      <c r="S97" s="246">
        <v>0</v>
      </c>
      <c r="T97" s="247">
        <f>S97*H97</f>
        <v>0</v>
      </c>
      <c r="AR97" s="25" t="s">
        <v>214</v>
      </c>
      <c r="AT97" s="25" t="s">
        <v>209</v>
      </c>
      <c r="AU97" s="25" t="s">
        <v>90</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214</v>
      </c>
      <c r="BM97" s="25" t="s">
        <v>367</v>
      </c>
    </row>
    <row r="98" s="1" customFormat="1" ht="16.5" customHeight="1">
      <c r="B98" s="48"/>
      <c r="C98" s="237" t="s">
        <v>312</v>
      </c>
      <c r="D98" s="237" t="s">
        <v>209</v>
      </c>
      <c r="E98" s="238" t="s">
        <v>6780</v>
      </c>
      <c r="F98" s="239" t="s">
        <v>6648</v>
      </c>
      <c r="G98" s="240" t="s">
        <v>450</v>
      </c>
      <c r="H98" s="241">
        <v>196</v>
      </c>
      <c r="I98" s="242"/>
      <c r="J98" s="243">
        <f>ROUND(I98*H98,2)</f>
        <v>0</v>
      </c>
      <c r="K98" s="239" t="s">
        <v>81</v>
      </c>
      <c r="L98" s="74"/>
      <c r="M98" s="244" t="s">
        <v>81</v>
      </c>
      <c r="N98" s="245" t="s">
        <v>53</v>
      </c>
      <c r="O98" s="49"/>
      <c r="P98" s="246">
        <f>O98*H98</f>
        <v>0</v>
      </c>
      <c r="Q98" s="246">
        <v>0</v>
      </c>
      <c r="R98" s="246">
        <f>Q98*H98</f>
        <v>0</v>
      </c>
      <c r="S98" s="246">
        <v>0</v>
      </c>
      <c r="T98" s="247">
        <f>S98*H98</f>
        <v>0</v>
      </c>
      <c r="AR98" s="25" t="s">
        <v>214</v>
      </c>
      <c r="AT98" s="25" t="s">
        <v>209</v>
      </c>
      <c r="AU98" s="25" t="s">
        <v>90</v>
      </c>
      <c r="AY98" s="25" t="s">
        <v>207</v>
      </c>
      <c r="BE98" s="248">
        <f>IF(N98="základní",J98,0)</f>
        <v>0</v>
      </c>
      <c r="BF98" s="248">
        <f>IF(N98="snížená",J98,0)</f>
        <v>0</v>
      </c>
      <c r="BG98" s="248">
        <f>IF(N98="zákl. přenesená",J98,0)</f>
        <v>0</v>
      </c>
      <c r="BH98" s="248">
        <f>IF(N98="sníž. přenesená",J98,0)</f>
        <v>0</v>
      </c>
      <c r="BI98" s="248">
        <f>IF(N98="nulová",J98,0)</f>
        <v>0</v>
      </c>
      <c r="BJ98" s="25" t="s">
        <v>90</v>
      </c>
      <c r="BK98" s="248">
        <f>ROUND(I98*H98,2)</f>
        <v>0</v>
      </c>
      <c r="BL98" s="25" t="s">
        <v>214</v>
      </c>
      <c r="BM98" s="25" t="s">
        <v>375</v>
      </c>
    </row>
    <row r="99" s="1" customFormat="1" ht="16.5" customHeight="1">
      <c r="B99" s="48"/>
      <c r="C99" s="237" t="s">
        <v>322</v>
      </c>
      <c r="D99" s="237" t="s">
        <v>209</v>
      </c>
      <c r="E99" s="238" t="s">
        <v>6781</v>
      </c>
      <c r="F99" s="239" t="s">
        <v>6650</v>
      </c>
      <c r="G99" s="240" t="s">
        <v>450</v>
      </c>
      <c r="H99" s="241">
        <v>125</v>
      </c>
      <c r="I99" s="242"/>
      <c r="J99" s="243">
        <f>ROUND(I99*H99,2)</f>
        <v>0</v>
      </c>
      <c r="K99" s="239" t="s">
        <v>81</v>
      </c>
      <c r="L99" s="74"/>
      <c r="M99" s="244" t="s">
        <v>81</v>
      </c>
      <c r="N99" s="245" t="s">
        <v>53</v>
      </c>
      <c r="O99" s="49"/>
      <c r="P99" s="246">
        <f>O99*H99</f>
        <v>0</v>
      </c>
      <c r="Q99" s="246">
        <v>0</v>
      </c>
      <c r="R99" s="246">
        <f>Q99*H99</f>
        <v>0</v>
      </c>
      <c r="S99" s="246">
        <v>0</v>
      </c>
      <c r="T99" s="247">
        <f>S99*H99</f>
        <v>0</v>
      </c>
      <c r="AR99" s="25" t="s">
        <v>214</v>
      </c>
      <c r="AT99" s="25" t="s">
        <v>209</v>
      </c>
      <c r="AU99" s="25" t="s">
        <v>90</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214</v>
      </c>
      <c r="BM99" s="25" t="s">
        <v>387</v>
      </c>
    </row>
    <row r="100" s="1" customFormat="1" ht="16.5" customHeight="1">
      <c r="B100" s="48"/>
      <c r="C100" s="237" t="s">
        <v>328</v>
      </c>
      <c r="D100" s="237" t="s">
        <v>209</v>
      </c>
      <c r="E100" s="238" t="s">
        <v>6782</v>
      </c>
      <c r="F100" s="239" t="s">
        <v>6783</v>
      </c>
      <c r="G100" s="240" t="s">
        <v>450</v>
      </c>
      <c r="H100" s="241">
        <v>240</v>
      </c>
      <c r="I100" s="242"/>
      <c r="J100" s="243">
        <f>ROUND(I100*H100,2)</f>
        <v>0</v>
      </c>
      <c r="K100" s="239" t="s">
        <v>81</v>
      </c>
      <c r="L100" s="74"/>
      <c r="M100" s="244" t="s">
        <v>81</v>
      </c>
      <c r="N100" s="245" t="s">
        <v>53</v>
      </c>
      <c r="O100" s="49"/>
      <c r="P100" s="246">
        <f>O100*H100</f>
        <v>0</v>
      </c>
      <c r="Q100" s="246">
        <v>0</v>
      </c>
      <c r="R100" s="246">
        <f>Q100*H100</f>
        <v>0</v>
      </c>
      <c r="S100" s="246">
        <v>0</v>
      </c>
      <c r="T100" s="247">
        <f>S100*H100</f>
        <v>0</v>
      </c>
      <c r="AR100" s="25" t="s">
        <v>214</v>
      </c>
      <c r="AT100" s="25" t="s">
        <v>209</v>
      </c>
      <c r="AU100" s="25" t="s">
        <v>90</v>
      </c>
      <c r="AY100" s="25" t="s">
        <v>207</v>
      </c>
      <c r="BE100" s="248">
        <f>IF(N100="základní",J100,0)</f>
        <v>0</v>
      </c>
      <c r="BF100" s="248">
        <f>IF(N100="snížená",J100,0)</f>
        <v>0</v>
      </c>
      <c r="BG100" s="248">
        <f>IF(N100="zákl. přenesená",J100,0)</f>
        <v>0</v>
      </c>
      <c r="BH100" s="248">
        <f>IF(N100="sníž. přenesená",J100,0)</f>
        <v>0</v>
      </c>
      <c r="BI100" s="248">
        <f>IF(N100="nulová",J100,0)</f>
        <v>0</v>
      </c>
      <c r="BJ100" s="25" t="s">
        <v>90</v>
      </c>
      <c r="BK100" s="248">
        <f>ROUND(I100*H100,2)</f>
        <v>0</v>
      </c>
      <c r="BL100" s="25" t="s">
        <v>214</v>
      </c>
      <c r="BM100" s="25" t="s">
        <v>398</v>
      </c>
    </row>
    <row r="101" s="1" customFormat="1" ht="16.5" customHeight="1">
      <c r="B101" s="48"/>
      <c r="C101" s="237" t="s">
        <v>332</v>
      </c>
      <c r="D101" s="237" t="s">
        <v>209</v>
      </c>
      <c r="E101" s="238" t="s">
        <v>6784</v>
      </c>
      <c r="F101" s="239" t="s">
        <v>6785</v>
      </c>
      <c r="G101" s="240" t="s">
        <v>450</v>
      </c>
      <c r="H101" s="241">
        <v>150</v>
      </c>
      <c r="I101" s="242"/>
      <c r="J101" s="243">
        <f>ROUND(I101*H101,2)</f>
        <v>0</v>
      </c>
      <c r="K101" s="239" t="s">
        <v>81</v>
      </c>
      <c r="L101" s="74"/>
      <c r="M101" s="244" t="s">
        <v>81</v>
      </c>
      <c r="N101" s="245" t="s">
        <v>53</v>
      </c>
      <c r="O101" s="49"/>
      <c r="P101" s="246">
        <f>O101*H101</f>
        <v>0</v>
      </c>
      <c r="Q101" s="246">
        <v>0</v>
      </c>
      <c r="R101" s="246">
        <f>Q101*H101</f>
        <v>0</v>
      </c>
      <c r="S101" s="246">
        <v>0</v>
      </c>
      <c r="T101" s="247">
        <f>S101*H101</f>
        <v>0</v>
      </c>
      <c r="AR101" s="25" t="s">
        <v>214</v>
      </c>
      <c r="AT101" s="25" t="s">
        <v>209</v>
      </c>
      <c r="AU101" s="25" t="s">
        <v>90</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214</v>
      </c>
      <c r="BM101" s="25" t="s">
        <v>418</v>
      </c>
    </row>
    <row r="102" s="1" customFormat="1" ht="16.5" customHeight="1">
      <c r="B102" s="48"/>
      <c r="C102" s="237" t="s">
        <v>11</v>
      </c>
      <c r="D102" s="237" t="s">
        <v>209</v>
      </c>
      <c r="E102" s="238" t="s">
        <v>6786</v>
      </c>
      <c r="F102" s="239" t="s">
        <v>6787</v>
      </c>
      <c r="G102" s="240" t="s">
        <v>450</v>
      </c>
      <c r="H102" s="241">
        <v>200</v>
      </c>
      <c r="I102" s="242"/>
      <c r="J102" s="243">
        <f>ROUND(I102*H102,2)</f>
        <v>0</v>
      </c>
      <c r="K102" s="239" t="s">
        <v>81</v>
      </c>
      <c r="L102" s="74"/>
      <c r="M102" s="244" t="s">
        <v>81</v>
      </c>
      <c r="N102" s="245" t="s">
        <v>53</v>
      </c>
      <c r="O102" s="49"/>
      <c r="P102" s="246">
        <f>O102*H102</f>
        <v>0</v>
      </c>
      <c r="Q102" s="246">
        <v>0</v>
      </c>
      <c r="R102" s="246">
        <f>Q102*H102</f>
        <v>0</v>
      </c>
      <c r="S102" s="246">
        <v>0</v>
      </c>
      <c r="T102" s="247">
        <f>S102*H102</f>
        <v>0</v>
      </c>
      <c r="AR102" s="25" t="s">
        <v>214</v>
      </c>
      <c r="AT102" s="25" t="s">
        <v>209</v>
      </c>
      <c r="AU102" s="25" t="s">
        <v>90</v>
      </c>
      <c r="AY102" s="25" t="s">
        <v>207</v>
      </c>
      <c r="BE102" s="248">
        <f>IF(N102="základní",J102,0)</f>
        <v>0</v>
      </c>
      <c r="BF102" s="248">
        <f>IF(N102="snížená",J102,0)</f>
        <v>0</v>
      </c>
      <c r="BG102" s="248">
        <f>IF(N102="zákl. přenesená",J102,0)</f>
        <v>0</v>
      </c>
      <c r="BH102" s="248">
        <f>IF(N102="sníž. přenesená",J102,0)</f>
        <v>0</v>
      </c>
      <c r="BI102" s="248">
        <f>IF(N102="nulová",J102,0)</f>
        <v>0</v>
      </c>
      <c r="BJ102" s="25" t="s">
        <v>90</v>
      </c>
      <c r="BK102" s="248">
        <f>ROUND(I102*H102,2)</f>
        <v>0</v>
      </c>
      <c r="BL102" s="25" t="s">
        <v>214</v>
      </c>
      <c r="BM102" s="25" t="s">
        <v>434</v>
      </c>
    </row>
    <row r="103" s="1" customFormat="1" ht="25.5" customHeight="1">
      <c r="B103" s="48"/>
      <c r="C103" s="237" t="s">
        <v>345</v>
      </c>
      <c r="D103" s="237" t="s">
        <v>209</v>
      </c>
      <c r="E103" s="238" t="s">
        <v>6788</v>
      </c>
      <c r="F103" s="239" t="s">
        <v>6789</v>
      </c>
      <c r="G103" s="240" t="s">
        <v>6725</v>
      </c>
      <c r="H103" s="241">
        <v>1</v>
      </c>
      <c r="I103" s="242"/>
      <c r="J103" s="243">
        <f>ROUND(I103*H103,2)</f>
        <v>0</v>
      </c>
      <c r="K103" s="239" t="s">
        <v>81</v>
      </c>
      <c r="L103" s="74"/>
      <c r="M103" s="244" t="s">
        <v>81</v>
      </c>
      <c r="N103" s="245" t="s">
        <v>53</v>
      </c>
      <c r="O103" s="49"/>
      <c r="P103" s="246">
        <f>O103*H103</f>
        <v>0</v>
      </c>
      <c r="Q103" s="246">
        <v>0</v>
      </c>
      <c r="R103" s="246">
        <f>Q103*H103</f>
        <v>0</v>
      </c>
      <c r="S103" s="246">
        <v>0</v>
      </c>
      <c r="T103" s="247">
        <f>S103*H103</f>
        <v>0</v>
      </c>
      <c r="AR103" s="25" t="s">
        <v>214</v>
      </c>
      <c r="AT103" s="25" t="s">
        <v>209</v>
      </c>
      <c r="AU103" s="25" t="s">
        <v>90</v>
      </c>
      <c r="AY103" s="25" t="s">
        <v>207</v>
      </c>
      <c r="BE103" s="248">
        <f>IF(N103="základní",J103,0)</f>
        <v>0</v>
      </c>
      <c r="BF103" s="248">
        <f>IF(N103="snížená",J103,0)</f>
        <v>0</v>
      </c>
      <c r="BG103" s="248">
        <f>IF(N103="zákl. přenesená",J103,0)</f>
        <v>0</v>
      </c>
      <c r="BH103" s="248">
        <f>IF(N103="sníž. přenesená",J103,0)</f>
        <v>0</v>
      </c>
      <c r="BI103" s="248">
        <f>IF(N103="nulová",J103,0)</f>
        <v>0</v>
      </c>
      <c r="BJ103" s="25" t="s">
        <v>90</v>
      </c>
      <c r="BK103" s="248">
        <f>ROUND(I103*H103,2)</f>
        <v>0</v>
      </c>
      <c r="BL103" s="25" t="s">
        <v>214</v>
      </c>
      <c r="BM103" s="25" t="s">
        <v>447</v>
      </c>
    </row>
    <row r="104" s="1" customFormat="1" ht="25.5" customHeight="1">
      <c r="B104" s="48"/>
      <c r="C104" s="237" t="s">
        <v>349</v>
      </c>
      <c r="D104" s="237" t="s">
        <v>209</v>
      </c>
      <c r="E104" s="238" t="s">
        <v>6790</v>
      </c>
      <c r="F104" s="239" t="s">
        <v>6791</v>
      </c>
      <c r="G104" s="240" t="s">
        <v>6725</v>
      </c>
      <c r="H104" s="241">
        <v>1</v>
      </c>
      <c r="I104" s="242"/>
      <c r="J104" s="243">
        <f>ROUND(I104*H104,2)</f>
        <v>0</v>
      </c>
      <c r="K104" s="239" t="s">
        <v>81</v>
      </c>
      <c r="L104" s="74"/>
      <c r="M104" s="244" t="s">
        <v>81</v>
      </c>
      <c r="N104" s="245" t="s">
        <v>53</v>
      </c>
      <c r="O104" s="49"/>
      <c r="P104" s="246">
        <f>O104*H104</f>
        <v>0</v>
      </c>
      <c r="Q104" s="246">
        <v>0</v>
      </c>
      <c r="R104" s="246">
        <f>Q104*H104</f>
        <v>0</v>
      </c>
      <c r="S104" s="246">
        <v>0</v>
      </c>
      <c r="T104" s="247">
        <f>S104*H104</f>
        <v>0</v>
      </c>
      <c r="AR104" s="25" t="s">
        <v>214</v>
      </c>
      <c r="AT104" s="25" t="s">
        <v>209</v>
      </c>
      <c r="AU104" s="25" t="s">
        <v>90</v>
      </c>
      <c r="AY104" s="25" t="s">
        <v>207</v>
      </c>
      <c r="BE104" s="248">
        <f>IF(N104="základní",J104,0)</f>
        <v>0</v>
      </c>
      <c r="BF104" s="248">
        <f>IF(N104="snížená",J104,0)</f>
        <v>0</v>
      </c>
      <c r="BG104" s="248">
        <f>IF(N104="zákl. přenesená",J104,0)</f>
        <v>0</v>
      </c>
      <c r="BH104" s="248">
        <f>IF(N104="sníž. přenesená",J104,0)</f>
        <v>0</v>
      </c>
      <c r="BI104" s="248">
        <f>IF(N104="nulová",J104,0)</f>
        <v>0</v>
      </c>
      <c r="BJ104" s="25" t="s">
        <v>90</v>
      </c>
      <c r="BK104" s="248">
        <f>ROUND(I104*H104,2)</f>
        <v>0</v>
      </c>
      <c r="BL104" s="25" t="s">
        <v>214</v>
      </c>
      <c r="BM104" s="25" t="s">
        <v>491</v>
      </c>
    </row>
    <row r="105" s="1" customFormat="1" ht="25.5" customHeight="1">
      <c r="B105" s="48"/>
      <c r="C105" s="237" t="s">
        <v>354</v>
      </c>
      <c r="D105" s="237" t="s">
        <v>209</v>
      </c>
      <c r="E105" s="238" t="s">
        <v>6792</v>
      </c>
      <c r="F105" s="239" t="s">
        <v>6793</v>
      </c>
      <c r="G105" s="240" t="s">
        <v>6725</v>
      </c>
      <c r="H105" s="241">
        <v>3</v>
      </c>
      <c r="I105" s="242"/>
      <c r="J105" s="243">
        <f>ROUND(I105*H105,2)</f>
        <v>0</v>
      </c>
      <c r="K105" s="239" t="s">
        <v>81</v>
      </c>
      <c r="L105" s="74"/>
      <c r="M105" s="244" t="s">
        <v>81</v>
      </c>
      <c r="N105" s="245" t="s">
        <v>53</v>
      </c>
      <c r="O105" s="49"/>
      <c r="P105" s="246">
        <f>O105*H105</f>
        <v>0</v>
      </c>
      <c r="Q105" s="246">
        <v>0</v>
      </c>
      <c r="R105" s="246">
        <f>Q105*H105</f>
        <v>0</v>
      </c>
      <c r="S105" s="246">
        <v>0</v>
      </c>
      <c r="T105" s="247">
        <f>S105*H105</f>
        <v>0</v>
      </c>
      <c r="AR105" s="25" t="s">
        <v>214</v>
      </c>
      <c r="AT105" s="25" t="s">
        <v>209</v>
      </c>
      <c r="AU105" s="25" t="s">
        <v>90</v>
      </c>
      <c r="AY105" s="25" t="s">
        <v>207</v>
      </c>
      <c r="BE105" s="248">
        <f>IF(N105="základní",J105,0)</f>
        <v>0</v>
      </c>
      <c r="BF105" s="248">
        <f>IF(N105="snížená",J105,0)</f>
        <v>0</v>
      </c>
      <c r="BG105" s="248">
        <f>IF(N105="zákl. přenesená",J105,0)</f>
        <v>0</v>
      </c>
      <c r="BH105" s="248">
        <f>IF(N105="sníž. přenesená",J105,0)</f>
        <v>0</v>
      </c>
      <c r="BI105" s="248">
        <f>IF(N105="nulová",J105,0)</f>
        <v>0</v>
      </c>
      <c r="BJ105" s="25" t="s">
        <v>90</v>
      </c>
      <c r="BK105" s="248">
        <f>ROUND(I105*H105,2)</f>
        <v>0</v>
      </c>
      <c r="BL105" s="25" t="s">
        <v>214</v>
      </c>
      <c r="BM105" s="25" t="s">
        <v>518</v>
      </c>
    </row>
    <row r="106" s="1" customFormat="1" ht="38.25" customHeight="1">
      <c r="B106" s="48"/>
      <c r="C106" s="237" t="s">
        <v>358</v>
      </c>
      <c r="D106" s="237" t="s">
        <v>209</v>
      </c>
      <c r="E106" s="238" t="s">
        <v>6794</v>
      </c>
      <c r="F106" s="239" t="s">
        <v>6795</v>
      </c>
      <c r="G106" s="240" t="s">
        <v>6725</v>
      </c>
      <c r="H106" s="241">
        <v>3</v>
      </c>
      <c r="I106" s="242"/>
      <c r="J106" s="243">
        <f>ROUND(I106*H106,2)</f>
        <v>0</v>
      </c>
      <c r="K106" s="239" t="s">
        <v>81</v>
      </c>
      <c r="L106" s="74"/>
      <c r="M106" s="244" t="s">
        <v>81</v>
      </c>
      <c r="N106" s="245" t="s">
        <v>53</v>
      </c>
      <c r="O106" s="49"/>
      <c r="P106" s="246">
        <f>O106*H106</f>
        <v>0</v>
      </c>
      <c r="Q106" s="246">
        <v>0</v>
      </c>
      <c r="R106" s="246">
        <f>Q106*H106</f>
        <v>0</v>
      </c>
      <c r="S106" s="246">
        <v>0</v>
      </c>
      <c r="T106" s="247">
        <f>S106*H106</f>
        <v>0</v>
      </c>
      <c r="AR106" s="25" t="s">
        <v>214</v>
      </c>
      <c r="AT106" s="25" t="s">
        <v>209</v>
      </c>
      <c r="AU106" s="25" t="s">
        <v>90</v>
      </c>
      <c r="AY106" s="25" t="s">
        <v>207</v>
      </c>
      <c r="BE106" s="248">
        <f>IF(N106="základní",J106,0)</f>
        <v>0</v>
      </c>
      <c r="BF106" s="248">
        <f>IF(N106="snížená",J106,0)</f>
        <v>0</v>
      </c>
      <c r="BG106" s="248">
        <f>IF(N106="zákl. přenesená",J106,0)</f>
        <v>0</v>
      </c>
      <c r="BH106" s="248">
        <f>IF(N106="sníž. přenesená",J106,0)</f>
        <v>0</v>
      </c>
      <c r="BI106" s="248">
        <f>IF(N106="nulová",J106,0)</f>
        <v>0</v>
      </c>
      <c r="BJ106" s="25" t="s">
        <v>90</v>
      </c>
      <c r="BK106" s="248">
        <f>ROUND(I106*H106,2)</f>
        <v>0</v>
      </c>
      <c r="BL106" s="25" t="s">
        <v>214</v>
      </c>
      <c r="BM106" s="25" t="s">
        <v>527</v>
      </c>
    </row>
    <row r="107" s="1" customFormat="1" ht="25.5" customHeight="1">
      <c r="B107" s="48"/>
      <c r="C107" s="237" t="s">
        <v>367</v>
      </c>
      <c r="D107" s="237" t="s">
        <v>209</v>
      </c>
      <c r="E107" s="238" t="s">
        <v>6796</v>
      </c>
      <c r="F107" s="239" t="s">
        <v>6797</v>
      </c>
      <c r="G107" s="240" t="s">
        <v>6725</v>
      </c>
      <c r="H107" s="241">
        <v>2</v>
      </c>
      <c r="I107" s="242"/>
      <c r="J107" s="243">
        <f>ROUND(I107*H107,2)</f>
        <v>0</v>
      </c>
      <c r="K107" s="239" t="s">
        <v>81</v>
      </c>
      <c r="L107" s="74"/>
      <c r="M107" s="244" t="s">
        <v>81</v>
      </c>
      <c r="N107" s="245" t="s">
        <v>53</v>
      </c>
      <c r="O107" s="49"/>
      <c r="P107" s="246">
        <f>O107*H107</f>
        <v>0</v>
      </c>
      <c r="Q107" s="246">
        <v>0</v>
      </c>
      <c r="R107" s="246">
        <f>Q107*H107</f>
        <v>0</v>
      </c>
      <c r="S107" s="246">
        <v>0</v>
      </c>
      <c r="T107" s="247">
        <f>S107*H107</f>
        <v>0</v>
      </c>
      <c r="AR107" s="25" t="s">
        <v>214</v>
      </c>
      <c r="AT107" s="25" t="s">
        <v>209</v>
      </c>
      <c r="AU107" s="25" t="s">
        <v>90</v>
      </c>
      <c r="AY107" s="25" t="s">
        <v>207</v>
      </c>
      <c r="BE107" s="248">
        <f>IF(N107="základní",J107,0)</f>
        <v>0</v>
      </c>
      <c r="BF107" s="248">
        <f>IF(N107="snížená",J107,0)</f>
        <v>0</v>
      </c>
      <c r="BG107" s="248">
        <f>IF(N107="zákl. přenesená",J107,0)</f>
        <v>0</v>
      </c>
      <c r="BH107" s="248">
        <f>IF(N107="sníž. přenesená",J107,0)</f>
        <v>0</v>
      </c>
      <c r="BI107" s="248">
        <f>IF(N107="nulová",J107,0)</f>
        <v>0</v>
      </c>
      <c r="BJ107" s="25" t="s">
        <v>90</v>
      </c>
      <c r="BK107" s="248">
        <f>ROUND(I107*H107,2)</f>
        <v>0</v>
      </c>
      <c r="BL107" s="25" t="s">
        <v>214</v>
      </c>
      <c r="BM107" s="25" t="s">
        <v>554</v>
      </c>
    </row>
    <row r="108" s="1" customFormat="1" ht="16.5" customHeight="1">
      <c r="B108" s="48"/>
      <c r="C108" s="237" t="s">
        <v>9</v>
      </c>
      <c r="D108" s="237" t="s">
        <v>209</v>
      </c>
      <c r="E108" s="238" t="s">
        <v>6798</v>
      </c>
      <c r="F108" s="239" t="s">
        <v>6799</v>
      </c>
      <c r="G108" s="240" t="s">
        <v>6725</v>
      </c>
      <c r="H108" s="241">
        <v>1</v>
      </c>
      <c r="I108" s="242"/>
      <c r="J108" s="243">
        <f>ROUND(I108*H108,2)</f>
        <v>0</v>
      </c>
      <c r="K108" s="239" t="s">
        <v>81</v>
      </c>
      <c r="L108" s="74"/>
      <c r="M108" s="244" t="s">
        <v>81</v>
      </c>
      <c r="N108" s="245" t="s">
        <v>53</v>
      </c>
      <c r="O108" s="49"/>
      <c r="P108" s="246">
        <f>O108*H108</f>
        <v>0</v>
      </c>
      <c r="Q108" s="246">
        <v>0</v>
      </c>
      <c r="R108" s="246">
        <f>Q108*H108</f>
        <v>0</v>
      </c>
      <c r="S108" s="246">
        <v>0</v>
      </c>
      <c r="T108" s="247">
        <f>S108*H108</f>
        <v>0</v>
      </c>
      <c r="AR108" s="25" t="s">
        <v>214</v>
      </c>
      <c r="AT108" s="25" t="s">
        <v>209</v>
      </c>
      <c r="AU108" s="25" t="s">
        <v>90</v>
      </c>
      <c r="AY108" s="25" t="s">
        <v>207</v>
      </c>
      <c r="BE108" s="248">
        <f>IF(N108="základní",J108,0)</f>
        <v>0</v>
      </c>
      <c r="BF108" s="248">
        <f>IF(N108="snížená",J108,0)</f>
        <v>0</v>
      </c>
      <c r="BG108" s="248">
        <f>IF(N108="zákl. přenesená",J108,0)</f>
        <v>0</v>
      </c>
      <c r="BH108" s="248">
        <f>IF(N108="sníž. přenesená",J108,0)</f>
        <v>0</v>
      </c>
      <c r="BI108" s="248">
        <f>IF(N108="nulová",J108,0)</f>
        <v>0</v>
      </c>
      <c r="BJ108" s="25" t="s">
        <v>90</v>
      </c>
      <c r="BK108" s="248">
        <f>ROUND(I108*H108,2)</f>
        <v>0</v>
      </c>
      <c r="BL108" s="25" t="s">
        <v>214</v>
      </c>
      <c r="BM108" s="25" t="s">
        <v>592</v>
      </c>
    </row>
    <row r="109" s="1" customFormat="1" ht="16.5" customHeight="1">
      <c r="B109" s="48"/>
      <c r="C109" s="237" t="s">
        <v>375</v>
      </c>
      <c r="D109" s="237" t="s">
        <v>209</v>
      </c>
      <c r="E109" s="238" t="s">
        <v>6800</v>
      </c>
      <c r="F109" s="239" t="s">
        <v>6801</v>
      </c>
      <c r="G109" s="240" t="s">
        <v>6725</v>
      </c>
      <c r="H109" s="241">
        <v>1</v>
      </c>
      <c r="I109" s="242"/>
      <c r="J109" s="243">
        <f>ROUND(I109*H109,2)</f>
        <v>0</v>
      </c>
      <c r="K109" s="239" t="s">
        <v>81</v>
      </c>
      <c r="L109" s="74"/>
      <c r="M109" s="244" t="s">
        <v>81</v>
      </c>
      <c r="N109" s="245" t="s">
        <v>53</v>
      </c>
      <c r="O109" s="49"/>
      <c r="P109" s="246">
        <f>O109*H109</f>
        <v>0</v>
      </c>
      <c r="Q109" s="246">
        <v>0</v>
      </c>
      <c r="R109" s="246">
        <f>Q109*H109</f>
        <v>0</v>
      </c>
      <c r="S109" s="246">
        <v>0</v>
      </c>
      <c r="T109" s="247">
        <f>S109*H109</f>
        <v>0</v>
      </c>
      <c r="AR109" s="25" t="s">
        <v>214</v>
      </c>
      <c r="AT109" s="25" t="s">
        <v>209</v>
      </c>
      <c r="AU109" s="25" t="s">
        <v>90</v>
      </c>
      <c r="AY109" s="25" t="s">
        <v>207</v>
      </c>
      <c r="BE109" s="248">
        <f>IF(N109="základní",J109,0)</f>
        <v>0</v>
      </c>
      <c r="BF109" s="248">
        <f>IF(N109="snížená",J109,0)</f>
        <v>0</v>
      </c>
      <c r="BG109" s="248">
        <f>IF(N109="zákl. přenesená",J109,0)</f>
        <v>0</v>
      </c>
      <c r="BH109" s="248">
        <f>IF(N109="sníž. přenesená",J109,0)</f>
        <v>0</v>
      </c>
      <c r="BI109" s="248">
        <f>IF(N109="nulová",J109,0)</f>
        <v>0</v>
      </c>
      <c r="BJ109" s="25" t="s">
        <v>90</v>
      </c>
      <c r="BK109" s="248">
        <f>ROUND(I109*H109,2)</f>
        <v>0</v>
      </c>
      <c r="BL109" s="25" t="s">
        <v>214</v>
      </c>
      <c r="BM109" s="25" t="s">
        <v>614</v>
      </c>
    </row>
    <row r="110" s="1" customFormat="1" ht="16.5" customHeight="1">
      <c r="B110" s="48"/>
      <c r="C110" s="237" t="s">
        <v>382</v>
      </c>
      <c r="D110" s="237" t="s">
        <v>209</v>
      </c>
      <c r="E110" s="238" t="s">
        <v>6802</v>
      </c>
      <c r="F110" s="239" t="s">
        <v>6803</v>
      </c>
      <c r="G110" s="240" t="s">
        <v>450</v>
      </c>
      <c r="H110" s="241">
        <v>1</v>
      </c>
      <c r="I110" s="242"/>
      <c r="J110" s="243">
        <f>ROUND(I110*H110,2)</f>
        <v>0</v>
      </c>
      <c r="K110" s="239" t="s">
        <v>81</v>
      </c>
      <c r="L110" s="74"/>
      <c r="M110" s="244" t="s">
        <v>81</v>
      </c>
      <c r="N110" s="245" t="s">
        <v>53</v>
      </c>
      <c r="O110" s="49"/>
      <c r="P110" s="246">
        <f>O110*H110</f>
        <v>0</v>
      </c>
      <c r="Q110" s="246">
        <v>0</v>
      </c>
      <c r="R110" s="246">
        <f>Q110*H110</f>
        <v>0</v>
      </c>
      <c r="S110" s="246">
        <v>0</v>
      </c>
      <c r="T110" s="247">
        <f>S110*H110</f>
        <v>0</v>
      </c>
      <c r="AR110" s="25" t="s">
        <v>214</v>
      </c>
      <c r="AT110" s="25" t="s">
        <v>209</v>
      </c>
      <c r="AU110" s="25" t="s">
        <v>90</v>
      </c>
      <c r="AY110" s="25" t="s">
        <v>207</v>
      </c>
      <c r="BE110" s="248">
        <f>IF(N110="základní",J110,0)</f>
        <v>0</v>
      </c>
      <c r="BF110" s="248">
        <f>IF(N110="snížená",J110,0)</f>
        <v>0</v>
      </c>
      <c r="BG110" s="248">
        <f>IF(N110="zákl. přenesená",J110,0)</f>
        <v>0</v>
      </c>
      <c r="BH110" s="248">
        <f>IF(N110="sníž. přenesená",J110,0)</f>
        <v>0</v>
      </c>
      <c r="BI110" s="248">
        <f>IF(N110="nulová",J110,0)</f>
        <v>0</v>
      </c>
      <c r="BJ110" s="25" t="s">
        <v>90</v>
      </c>
      <c r="BK110" s="248">
        <f>ROUND(I110*H110,2)</f>
        <v>0</v>
      </c>
      <c r="BL110" s="25" t="s">
        <v>214</v>
      </c>
      <c r="BM110" s="25" t="s">
        <v>643</v>
      </c>
    </row>
    <row r="111" s="1" customFormat="1" ht="16.5" customHeight="1">
      <c r="B111" s="48"/>
      <c r="C111" s="237" t="s">
        <v>387</v>
      </c>
      <c r="D111" s="237" t="s">
        <v>209</v>
      </c>
      <c r="E111" s="238" t="s">
        <v>6804</v>
      </c>
      <c r="F111" s="239" t="s">
        <v>6805</v>
      </c>
      <c r="G111" s="240" t="s">
        <v>450</v>
      </c>
      <c r="H111" s="241">
        <v>4</v>
      </c>
      <c r="I111" s="242"/>
      <c r="J111" s="243">
        <f>ROUND(I111*H111,2)</f>
        <v>0</v>
      </c>
      <c r="K111" s="239" t="s">
        <v>81</v>
      </c>
      <c r="L111" s="74"/>
      <c r="M111" s="244" t="s">
        <v>81</v>
      </c>
      <c r="N111" s="245" t="s">
        <v>53</v>
      </c>
      <c r="O111" s="49"/>
      <c r="P111" s="246">
        <f>O111*H111</f>
        <v>0</v>
      </c>
      <c r="Q111" s="246">
        <v>0</v>
      </c>
      <c r="R111" s="246">
        <f>Q111*H111</f>
        <v>0</v>
      </c>
      <c r="S111" s="246">
        <v>0</v>
      </c>
      <c r="T111" s="247">
        <f>S111*H111</f>
        <v>0</v>
      </c>
      <c r="AR111" s="25" t="s">
        <v>214</v>
      </c>
      <c r="AT111" s="25" t="s">
        <v>209</v>
      </c>
      <c r="AU111" s="25" t="s">
        <v>90</v>
      </c>
      <c r="AY111" s="25" t="s">
        <v>207</v>
      </c>
      <c r="BE111" s="248">
        <f>IF(N111="základní",J111,0)</f>
        <v>0</v>
      </c>
      <c r="BF111" s="248">
        <f>IF(N111="snížená",J111,0)</f>
        <v>0</v>
      </c>
      <c r="BG111" s="248">
        <f>IF(N111="zákl. přenesená",J111,0)</f>
        <v>0</v>
      </c>
      <c r="BH111" s="248">
        <f>IF(N111="sníž. přenesená",J111,0)</f>
        <v>0</v>
      </c>
      <c r="BI111" s="248">
        <f>IF(N111="nulová",J111,0)</f>
        <v>0</v>
      </c>
      <c r="BJ111" s="25" t="s">
        <v>90</v>
      </c>
      <c r="BK111" s="248">
        <f>ROUND(I111*H111,2)</f>
        <v>0</v>
      </c>
      <c r="BL111" s="25" t="s">
        <v>214</v>
      </c>
      <c r="BM111" s="25" t="s">
        <v>656</v>
      </c>
    </row>
    <row r="112" s="1" customFormat="1" ht="16.5" customHeight="1">
      <c r="B112" s="48"/>
      <c r="C112" s="237" t="s">
        <v>392</v>
      </c>
      <c r="D112" s="237" t="s">
        <v>209</v>
      </c>
      <c r="E112" s="238" t="s">
        <v>6806</v>
      </c>
      <c r="F112" s="239" t="s">
        <v>6807</v>
      </c>
      <c r="G112" s="240" t="s">
        <v>450</v>
      </c>
      <c r="H112" s="241">
        <v>4</v>
      </c>
      <c r="I112" s="242"/>
      <c r="J112" s="243">
        <f>ROUND(I112*H112,2)</f>
        <v>0</v>
      </c>
      <c r="K112" s="239" t="s">
        <v>81</v>
      </c>
      <c r="L112" s="74"/>
      <c r="M112" s="244" t="s">
        <v>81</v>
      </c>
      <c r="N112" s="245" t="s">
        <v>53</v>
      </c>
      <c r="O112" s="49"/>
      <c r="P112" s="246">
        <f>O112*H112</f>
        <v>0</v>
      </c>
      <c r="Q112" s="246">
        <v>0</v>
      </c>
      <c r="R112" s="246">
        <f>Q112*H112</f>
        <v>0</v>
      </c>
      <c r="S112" s="246">
        <v>0</v>
      </c>
      <c r="T112" s="247">
        <f>S112*H112</f>
        <v>0</v>
      </c>
      <c r="AR112" s="25" t="s">
        <v>214</v>
      </c>
      <c r="AT112" s="25" t="s">
        <v>209</v>
      </c>
      <c r="AU112" s="25" t="s">
        <v>90</v>
      </c>
      <c r="AY112" s="25" t="s">
        <v>207</v>
      </c>
      <c r="BE112" s="248">
        <f>IF(N112="základní",J112,0)</f>
        <v>0</v>
      </c>
      <c r="BF112" s="248">
        <f>IF(N112="snížená",J112,0)</f>
        <v>0</v>
      </c>
      <c r="BG112" s="248">
        <f>IF(N112="zákl. přenesená",J112,0)</f>
        <v>0</v>
      </c>
      <c r="BH112" s="248">
        <f>IF(N112="sníž. přenesená",J112,0)</f>
        <v>0</v>
      </c>
      <c r="BI112" s="248">
        <f>IF(N112="nulová",J112,0)</f>
        <v>0</v>
      </c>
      <c r="BJ112" s="25" t="s">
        <v>90</v>
      </c>
      <c r="BK112" s="248">
        <f>ROUND(I112*H112,2)</f>
        <v>0</v>
      </c>
      <c r="BL112" s="25" t="s">
        <v>214</v>
      </c>
      <c r="BM112" s="25" t="s">
        <v>675</v>
      </c>
    </row>
    <row r="113" s="1" customFormat="1" ht="16.5" customHeight="1">
      <c r="B113" s="48"/>
      <c r="C113" s="237" t="s">
        <v>398</v>
      </c>
      <c r="D113" s="237" t="s">
        <v>209</v>
      </c>
      <c r="E113" s="238" t="s">
        <v>6808</v>
      </c>
      <c r="F113" s="239" t="s">
        <v>6809</v>
      </c>
      <c r="G113" s="240" t="s">
        <v>450</v>
      </c>
      <c r="H113" s="241">
        <v>3</v>
      </c>
      <c r="I113" s="242"/>
      <c r="J113" s="243">
        <f>ROUND(I113*H113,2)</f>
        <v>0</v>
      </c>
      <c r="K113" s="239" t="s">
        <v>81</v>
      </c>
      <c r="L113" s="74"/>
      <c r="M113" s="244" t="s">
        <v>81</v>
      </c>
      <c r="N113" s="245" t="s">
        <v>53</v>
      </c>
      <c r="O113" s="49"/>
      <c r="P113" s="246">
        <f>O113*H113</f>
        <v>0</v>
      </c>
      <c r="Q113" s="246">
        <v>0</v>
      </c>
      <c r="R113" s="246">
        <f>Q113*H113</f>
        <v>0</v>
      </c>
      <c r="S113" s="246">
        <v>0</v>
      </c>
      <c r="T113" s="247">
        <f>S113*H113</f>
        <v>0</v>
      </c>
      <c r="AR113" s="25" t="s">
        <v>214</v>
      </c>
      <c r="AT113" s="25" t="s">
        <v>209</v>
      </c>
      <c r="AU113" s="25" t="s">
        <v>90</v>
      </c>
      <c r="AY113" s="25" t="s">
        <v>207</v>
      </c>
      <c r="BE113" s="248">
        <f>IF(N113="základní",J113,0)</f>
        <v>0</v>
      </c>
      <c r="BF113" s="248">
        <f>IF(N113="snížená",J113,0)</f>
        <v>0</v>
      </c>
      <c r="BG113" s="248">
        <f>IF(N113="zákl. přenesená",J113,0)</f>
        <v>0</v>
      </c>
      <c r="BH113" s="248">
        <f>IF(N113="sníž. přenesená",J113,0)</f>
        <v>0</v>
      </c>
      <c r="BI113" s="248">
        <f>IF(N113="nulová",J113,0)</f>
        <v>0</v>
      </c>
      <c r="BJ113" s="25" t="s">
        <v>90</v>
      </c>
      <c r="BK113" s="248">
        <f>ROUND(I113*H113,2)</f>
        <v>0</v>
      </c>
      <c r="BL113" s="25" t="s">
        <v>214</v>
      </c>
      <c r="BM113" s="25" t="s">
        <v>698</v>
      </c>
    </row>
    <row r="114" s="1" customFormat="1" ht="16.5" customHeight="1">
      <c r="B114" s="48"/>
      <c r="C114" s="237" t="s">
        <v>406</v>
      </c>
      <c r="D114" s="237" t="s">
        <v>209</v>
      </c>
      <c r="E114" s="238" t="s">
        <v>6810</v>
      </c>
      <c r="F114" s="239" t="s">
        <v>6811</v>
      </c>
      <c r="G114" s="240" t="s">
        <v>450</v>
      </c>
      <c r="H114" s="241">
        <v>2</v>
      </c>
      <c r="I114" s="242"/>
      <c r="J114" s="243">
        <f>ROUND(I114*H114,2)</f>
        <v>0</v>
      </c>
      <c r="K114" s="239" t="s">
        <v>81</v>
      </c>
      <c r="L114" s="74"/>
      <c r="M114" s="244" t="s">
        <v>81</v>
      </c>
      <c r="N114" s="245" t="s">
        <v>53</v>
      </c>
      <c r="O114" s="49"/>
      <c r="P114" s="246">
        <f>O114*H114</f>
        <v>0</v>
      </c>
      <c r="Q114" s="246">
        <v>0</v>
      </c>
      <c r="R114" s="246">
        <f>Q114*H114</f>
        <v>0</v>
      </c>
      <c r="S114" s="246">
        <v>0</v>
      </c>
      <c r="T114" s="247">
        <f>S114*H114</f>
        <v>0</v>
      </c>
      <c r="AR114" s="25" t="s">
        <v>214</v>
      </c>
      <c r="AT114" s="25" t="s">
        <v>209</v>
      </c>
      <c r="AU114" s="25" t="s">
        <v>90</v>
      </c>
      <c r="AY114" s="25" t="s">
        <v>207</v>
      </c>
      <c r="BE114" s="248">
        <f>IF(N114="základní",J114,0)</f>
        <v>0</v>
      </c>
      <c r="BF114" s="248">
        <f>IF(N114="snížená",J114,0)</f>
        <v>0</v>
      </c>
      <c r="BG114" s="248">
        <f>IF(N114="zákl. přenesená",J114,0)</f>
        <v>0</v>
      </c>
      <c r="BH114" s="248">
        <f>IF(N114="sníž. přenesená",J114,0)</f>
        <v>0</v>
      </c>
      <c r="BI114" s="248">
        <f>IF(N114="nulová",J114,0)</f>
        <v>0</v>
      </c>
      <c r="BJ114" s="25" t="s">
        <v>90</v>
      </c>
      <c r="BK114" s="248">
        <f>ROUND(I114*H114,2)</f>
        <v>0</v>
      </c>
      <c r="BL114" s="25" t="s">
        <v>214</v>
      </c>
      <c r="BM114" s="25" t="s">
        <v>715</v>
      </c>
    </row>
    <row r="115" s="1" customFormat="1" ht="25.5" customHeight="1">
      <c r="B115" s="48"/>
      <c r="C115" s="237" t="s">
        <v>418</v>
      </c>
      <c r="D115" s="237" t="s">
        <v>209</v>
      </c>
      <c r="E115" s="238" t="s">
        <v>6812</v>
      </c>
      <c r="F115" s="239" t="s">
        <v>6813</v>
      </c>
      <c r="G115" s="240" t="s">
        <v>450</v>
      </c>
      <c r="H115" s="241">
        <v>6</v>
      </c>
      <c r="I115" s="242"/>
      <c r="J115" s="243">
        <f>ROUND(I115*H115,2)</f>
        <v>0</v>
      </c>
      <c r="K115" s="239" t="s">
        <v>81</v>
      </c>
      <c r="L115" s="74"/>
      <c r="M115" s="244" t="s">
        <v>81</v>
      </c>
      <c r="N115" s="245" t="s">
        <v>53</v>
      </c>
      <c r="O115" s="49"/>
      <c r="P115" s="246">
        <f>O115*H115</f>
        <v>0</v>
      </c>
      <c r="Q115" s="246">
        <v>0</v>
      </c>
      <c r="R115" s="246">
        <f>Q115*H115</f>
        <v>0</v>
      </c>
      <c r="S115" s="246">
        <v>0</v>
      </c>
      <c r="T115" s="247">
        <f>S115*H115</f>
        <v>0</v>
      </c>
      <c r="AR115" s="25" t="s">
        <v>214</v>
      </c>
      <c r="AT115" s="25" t="s">
        <v>209</v>
      </c>
      <c r="AU115" s="25" t="s">
        <v>90</v>
      </c>
      <c r="AY115" s="25" t="s">
        <v>207</v>
      </c>
      <c r="BE115" s="248">
        <f>IF(N115="základní",J115,0)</f>
        <v>0</v>
      </c>
      <c r="BF115" s="248">
        <f>IF(N115="snížená",J115,0)</f>
        <v>0</v>
      </c>
      <c r="BG115" s="248">
        <f>IF(N115="zákl. přenesená",J115,0)</f>
        <v>0</v>
      </c>
      <c r="BH115" s="248">
        <f>IF(N115="sníž. přenesená",J115,0)</f>
        <v>0</v>
      </c>
      <c r="BI115" s="248">
        <f>IF(N115="nulová",J115,0)</f>
        <v>0</v>
      </c>
      <c r="BJ115" s="25" t="s">
        <v>90</v>
      </c>
      <c r="BK115" s="248">
        <f>ROUND(I115*H115,2)</f>
        <v>0</v>
      </c>
      <c r="BL115" s="25" t="s">
        <v>214</v>
      </c>
      <c r="BM115" s="25" t="s">
        <v>730</v>
      </c>
    </row>
    <row r="116" s="1" customFormat="1" ht="16.5" customHeight="1">
      <c r="B116" s="48"/>
      <c r="C116" s="237" t="s">
        <v>426</v>
      </c>
      <c r="D116" s="237" t="s">
        <v>209</v>
      </c>
      <c r="E116" s="238" t="s">
        <v>6814</v>
      </c>
      <c r="F116" s="239" t="s">
        <v>6815</v>
      </c>
      <c r="G116" s="240" t="s">
        <v>6725</v>
      </c>
      <c r="H116" s="241">
        <v>1</v>
      </c>
      <c r="I116" s="242"/>
      <c r="J116" s="243">
        <f>ROUND(I116*H116,2)</f>
        <v>0</v>
      </c>
      <c r="K116" s="239" t="s">
        <v>81</v>
      </c>
      <c r="L116" s="74"/>
      <c r="M116" s="244" t="s">
        <v>81</v>
      </c>
      <c r="N116" s="245" t="s">
        <v>53</v>
      </c>
      <c r="O116" s="49"/>
      <c r="P116" s="246">
        <f>O116*H116</f>
        <v>0</v>
      </c>
      <c r="Q116" s="246">
        <v>0</v>
      </c>
      <c r="R116" s="246">
        <f>Q116*H116</f>
        <v>0</v>
      </c>
      <c r="S116" s="246">
        <v>0</v>
      </c>
      <c r="T116" s="247">
        <f>S116*H116</f>
        <v>0</v>
      </c>
      <c r="AR116" s="25" t="s">
        <v>214</v>
      </c>
      <c r="AT116" s="25" t="s">
        <v>209</v>
      </c>
      <c r="AU116" s="25" t="s">
        <v>90</v>
      </c>
      <c r="AY116" s="25" t="s">
        <v>207</v>
      </c>
      <c r="BE116" s="248">
        <f>IF(N116="základní",J116,0)</f>
        <v>0</v>
      </c>
      <c r="BF116" s="248">
        <f>IF(N116="snížená",J116,0)</f>
        <v>0</v>
      </c>
      <c r="BG116" s="248">
        <f>IF(N116="zákl. přenesená",J116,0)</f>
        <v>0</v>
      </c>
      <c r="BH116" s="248">
        <f>IF(N116="sníž. přenesená",J116,0)</f>
        <v>0</v>
      </c>
      <c r="BI116" s="248">
        <f>IF(N116="nulová",J116,0)</f>
        <v>0</v>
      </c>
      <c r="BJ116" s="25" t="s">
        <v>90</v>
      </c>
      <c r="BK116" s="248">
        <f>ROUND(I116*H116,2)</f>
        <v>0</v>
      </c>
      <c r="BL116" s="25" t="s">
        <v>214</v>
      </c>
      <c r="BM116" s="25" t="s">
        <v>742</v>
      </c>
    </row>
    <row r="117" s="1" customFormat="1" ht="16.5" customHeight="1">
      <c r="B117" s="48"/>
      <c r="C117" s="237" t="s">
        <v>434</v>
      </c>
      <c r="D117" s="237" t="s">
        <v>209</v>
      </c>
      <c r="E117" s="238" t="s">
        <v>6816</v>
      </c>
      <c r="F117" s="239" t="s">
        <v>6817</v>
      </c>
      <c r="G117" s="240" t="s">
        <v>6725</v>
      </c>
      <c r="H117" s="241">
        <v>1</v>
      </c>
      <c r="I117" s="242"/>
      <c r="J117" s="243">
        <f>ROUND(I117*H117,2)</f>
        <v>0</v>
      </c>
      <c r="K117" s="239" t="s">
        <v>81</v>
      </c>
      <c r="L117" s="74"/>
      <c r="M117" s="244" t="s">
        <v>81</v>
      </c>
      <c r="N117" s="245" t="s">
        <v>53</v>
      </c>
      <c r="O117" s="49"/>
      <c r="P117" s="246">
        <f>O117*H117</f>
        <v>0</v>
      </c>
      <c r="Q117" s="246">
        <v>0</v>
      </c>
      <c r="R117" s="246">
        <f>Q117*H117</f>
        <v>0</v>
      </c>
      <c r="S117" s="246">
        <v>0</v>
      </c>
      <c r="T117" s="247">
        <f>S117*H117</f>
        <v>0</v>
      </c>
      <c r="AR117" s="25" t="s">
        <v>214</v>
      </c>
      <c r="AT117" s="25" t="s">
        <v>209</v>
      </c>
      <c r="AU117" s="25" t="s">
        <v>90</v>
      </c>
      <c r="AY117" s="25" t="s">
        <v>207</v>
      </c>
      <c r="BE117" s="248">
        <f>IF(N117="základní",J117,0)</f>
        <v>0</v>
      </c>
      <c r="BF117" s="248">
        <f>IF(N117="snížená",J117,0)</f>
        <v>0</v>
      </c>
      <c r="BG117" s="248">
        <f>IF(N117="zákl. přenesená",J117,0)</f>
        <v>0</v>
      </c>
      <c r="BH117" s="248">
        <f>IF(N117="sníž. přenesená",J117,0)</f>
        <v>0</v>
      </c>
      <c r="BI117" s="248">
        <f>IF(N117="nulová",J117,0)</f>
        <v>0</v>
      </c>
      <c r="BJ117" s="25" t="s">
        <v>90</v>
      </c>
      <c r="BK117" s="248">
        <f>ROUND(I117*H117,2)</f>
        <v>0</v>
      </c>
      <c r="BL117" s="25" t="s">
        <v>214</v>
      </c>
      <c r="BM117" s="25" t="s">
        <v>751</v>
      </c>
    </row>
    <row r="118" s="1" customFormat="1" ht="16.5" customHeight="1">
      <c r="B118" s="48"/>
      <c r="C118" s="237" t="s">
        <v>440</v>
      </c>
      <c r="D118" s="237" t="s">
        <v>209</v>
      </c>
      <c r="E118" s="238" t="s">
        <v>6818</v>
      </c>
      <c r="F118" s="239" t="s">
        <v>6819</v>
      </c>
      <c r="G118" s="240" t="s">
        <v>6725</v>
      </c>
      <c r="H118" s="241">
        <v>1</v>
      </c>
      <c r="I118" s="242"/>
      <c r="J118" s="243">
        <f>ROUND(I118*H118,2)</f>
        <v>0</v>
      </c>
      <c r="K118" s="239" t="s">
        <v>81</v>
      </c>
      <c r="L118" s="74"/>
      <c r="M118" s="244" t="s">
        <v>81</v>
      </c>
      <c r="N118" s="245" t="s">
        <v>53</v>
      </c>
      <c r="O118" s="49"/>
      <c r="P118" s="246">
        <f>O118*H118</f>
        <v>0</v>
      </c>
      <c r="Q118" s="246">
        <v>0</v>
      </c>
      <c r="R118" s="246">
        <f>Q118*H118</f>
        <v>0</v>
      </c>
      <c r="S118" s="246">
        <v>0</v>
      </c>
      <c r="T118" s="247">
        <f>S118*H118</f>
        <v>0</v>
      </c>
      <c r="AR118" s="25" t="s">
        <v>214</v>
      </c>
      <c r="AT118" s="25" t="s">
        <v>209</v>
      </c>
      <c r="AU118" s="25" t="s">
        <v>90</v>
      </c>
      <c r="AY118" s="25" t="s">
        <v>207</v>
      </c>
      <c r="BE118" s="248">
        <f>IF(N118="základní",J118,0)</f>
        <v>0</v>
      </c>
      <c r="BF118" s="248">
        <f>IF(N118="snížená",J118,0)</f>
        <v>0</v>
      </c>
      <c r="BG118" s="248">
        <f>IF(N118="zákl. přenesená",J118,0)</f>
        <v>0</v>
      </c>
      <c r="BH118" s="248">
        <f>IF(N118="sníž. přenesená",J118,0)</f>
        <v>0</v>
      </c>
      <c r="BI118" s="248">
        <f>IF(N118="nulová",J118,0)</f>
        <v>0</v>
      </c>
      <c r="BJ118" s="25" t="s">
        <v>90</v>
      </c>
      <c r="BK118" s="248">
        <f>ROUND(I118*H118,2)</f>
        <v>0</v>
      </c>
      <c r="BL118" s="25" t="s">
        <v>214</v>
      </c>
      <c r="BM118" s="25" t="s">
        <v>759</v>
      </c>
    </row>
    <row r="119" s="1" customFormat="1" ht="16.5" customHeight="1">
      <c r="B119" s="48"/>
      <c r="C119" s="237" t="s">
        <v>447</v>
      </c>
      <c r="D119" s="237" t="s">
        <v>209</v>
      </c>
      <c r="E119" s="238" t="s">
        <v>6820</v>
      </c>
      <c r="F119" s="239" t="s">
        <v>6821</v>
      </c>
      <c r="G119" s="240" t="s">
        <v>450</v>
      </c>
      <c r="H119" s="241">
        <v>1</v>
      </c>
      <c r="I119" s="242"/>
      <c r="J119" s="243">
        <f>ROUND(I119*H119,2)</f>
        <v>0</v>
      </c>
      <c r="K119" s="239" t="s">
        <v>81</v>
      </c>
      <c r="L119" s="74"/>
      <c r="M119" s="244" t="s">
        <v>81</v>
      </c>
      <c r="N119" s="245" t="s">
        <v>53</v>
      </c>
      <c r="O119" s="49"/>
      <c r="P119" s="246">
        <f>O119*H119</f>
        <v>0</v>
      </c>
      <c r="Q119" s="246">
        <v>0</v>
      </c>
      <c r="R119" s="246">
        <f>Q119*H119</f>
        <v>0</v>
      </c>
      <c r="S119" s="246">
        <v>0</v>
      </c>
      <c r="T119" s="247">
        <f>S119*H119</f>
        <v>0</v>
      </c>
      <c r="AR119" s="25" t="s">
        <v>214</v>
      </c>
      <c r="AT119" s="25" t="s">
        <v>209</v>
      </c>
      <c r="AU119" s="25" t="s">
        <v>90</v>
      </c>
      <c r="AY119" s="25" t="s">
        <v>207</v>
      </c>
      <c r="BE119" s="248">
        <f>IF(N119="základní",J119,0)</f>
        <v>0</v>
      </c>
      <c r="BF119" s="248">
        <f>IF(N119="snížená",J119,0)</f>
        <v>0</v>
      </c>
      <c r="BG119" s="248">
        <f>IF(N119="zákl. přenesená",J119,0)</f>
        <v>0</v>
      </c>
      <c r="BH119" s="248">
        <f>IF(N119="sníž. přenesená",J119,0)</f>
        <v>0</v>
      </c>
      <c r="BI119" s="248">
        <f>IF(N119="nulová",J119,0)</f>
        <v>0</v>
      </c>
      <c r="BJ119" s="25" t="s">
        <v>90</v>
      </c>
      <c r="BK119" s="248">
        <f>ROUND(I119*H119,2)</f>
        <v>0</v>
      </c>
      <c r="BL119" s="25" t="s">
        <v>214</v>
      </c>
      <c r="BM119" s="25" t="s">
        <v>783</v>
      </c>
    </row>
    <row r="120" s="1" customFormat="1" ht="16.5" customHeight="1">
      <c r="B120" s="48"/>
      <c r="C120" s="237" t="s">
        <v>456</v>
      </c>
      <c r="D120" s="237" t="s">
        <v>209</v>
      </c>
      <c r="E120" s="238" t="s">
        <v>6822</v>
      </c>
      <c r="F120" s="239" t="s">
        <v>6823</v>
      </c>
      <c r="G120" s="240" t="s">
        <v>450</v>
      </c>
      <c r="H120" s="241">
        <v>15</v>
      </c>
      <c r="I120" s="242"/>
      <c r="J120" s="243">
        <f>ROUND(I120*H120,2)</f>
        <v>0</v>
      </c>
      <c r="K120" s="239" t="s">
        <v>81</v>
      </c>
      <c r="L120" s="74"/>
      <c r="M120" s="244" t="s">
        <v>81</v>
      </c>
      <c r="N120" s="245" t="s">
        <v>53</v>
      </c>
      <c r="O120" s="49"/>
      <c r="P120" s="246">
        <f>O120*H120</f>
        <v>0</v>
      </c>
      <c r="Q120" s="246">
        <v>0</v>
      </c>
      <c r="R120" s="246">
        <f>Q120*H120</f>
        <v>0</v>
      </c>
      <c r="S120" s="246">
        <v>0</v>
      </c>
      <c r="T120" s="247">
        <f>S120*H120</f>
        <v>0</v>
      </c>
      <c r="AR120" s="25" t="s">
        <v>214</v>
      </c>
      <c r="AT120" s="25" t="s">
        <v>209</v>
      </c>
      <c r="AU120" s="25" t="s">
        <v>90</v>
      </c>
      <c r="AY120" s="25" t="s">
        <v>207</v>
      </c>
      <c r="BE120" s="248">
        <f>IF(N120="základní",J120,0)</f>
        <v>0</v>
      </c>
      <c r="BF120" s="248">
        <f>IF(N120="snížená",J120,0)</f>
        <v>0</v>
      </c>
      <c r="BG120" s="248">
        <f>IF(N120="zákl. přenesená",J120,0)</f>
        <v>0</v>
      </c>
      <c r="BH120" s="248">
        <f>IF(N120="sníž. přenesená",J120,0)</f>
        <v>0</v>
      </c>
      <c r="BI120" s="248">
        <f>IF(N120="nulová",J120,0)</f>
        <v>0</v>
      </c>
      <c r="BJ120" s="25" t="s">
        <v>90</v>
      </c>
      <c r="BK120" s="248">
        <f>ROUND(I120*H120,2)</f>
        <v>0</v>
      </c>
      <c r="BL120" s="25" t="s">
        <v>214</v>
      </c>
      <c r="BM120" s="25" t="s">
        <v>812</v>
      </c>
    </row>
    <row r="121" s="1" customFormat="1" ht="16.5" customHeight="1">
      <c r="B121" s="48"/>
      <c r="C121" s="237" t="s">
        <v>491</v>
      </c>
      <c r="D121" s="237" t="s">
        <v>209</v>
      </c>
      <c r="E121" s="238" t="s">
        <v>6824</v>
      </c>
      <c r="F121" s="239" t="s">
        <v>6825</v>
      </c>
      <c r="G121" s="240" t="s">
        <v>6826</v>
      </c>
      <c r="H121" s="241">
        <v>40</v>
      </c>
      <c r="I121" s="242"/>
      <c r="J121" s="243">
        <f>ROUND(I121*H121,2)</f>
        <v>0</v>
      </c>
      <c r="K121" s="239" t="s">
        <v>81</v>
      </c>
      <c r="L121" s="74"/>
      <c r="M121" s="244" t="s">
        <v>81</v>
      </c>
      <c r="N121" s="245" t="s">
        <v>53</v>
      </c>
      <c r="O121" s="49"/>
      <c r="P121" s="246">
        <f>O121*H121</f>
        <v>0</v>
      </c>
      <c r="Q121" s="246">
        <v>0</v>
      </c>
      <c r="R121" s="246">
        <f>Q121*H121</f>
        <v>0</v>
      </c>
      <c r="S121" s="246">
        <v>0</v>
      </c>
      <c r="T121" s="247">
        <f>S121*H121</f>
        <v>0</v>
      </c>
      <c r="AR121" s="25" t="s">
        <v>214</v>
      </c>
      <c r="AT121" s="25" t="s">
        <v>209</v>
      </c>
      <c r="AU121" s="25" t="s">
        <v>90</v>
      </c>
      <c r="AY121" s="25" t="s">
        <v>207</v>
      </c>
      <c r="BE121" s="248">
        <f>IF(N121="základní",J121,0)</f>
        <v>0</v>
      </c>
      <c r="BF121" s="248">
        <f>IF(N121="snížená",J121,0)</f>
        <v>0</v>
      </c>
      <c r="BG121" s="248">
        <f>IF(N121="zákl. přenesená",J121,0)</f>
        <v>0</v>
      </c>
      <c r="BH121" s="248">
        <f>IF(N121="sníž. přenesená",J121,0)</f>
        <v>0</v>
      </c>
      <c r="BI121" s="248">
        <f>IF(N121="nulová",J121,0)</f>
        <v>0</v>
      </c>
      <c r="BJ121" s="25" t="s">
        <v>90</v>
      </c>
      <c r="BK121" s="248">
        <f>ROUND(I121*H121,2)</f>
        <v>0</v>
      </c>
      <c r="BL121" s="25" t="s">
        <v>214</v>
      </c>
      <c r="BM121" s="25" t="s">
        <v>825</v>
      </c>
    </row>
    <row r="122" s="1" customFormat="1" ht="16.5" customHeight="1">
      <c r="B122" s="48"/>
      <c r="C122" s="237" t="s">
        <v>512</v>
      </c>
      <c r="D122" s="237" t="s">
        <v>209</v>
      </c>
      <c r="E122" s="238" t="s">
        <v>6827</v>
      </c>
      <c r="F122" s="239" t="s">
        <v>6828</v>
      </c>
      <c r="G122" s="240" t="s">
        <v>6725</v>
      </c>
      <c r="H122" s="241">
        <v>2</v>
      </c>
      <c r="I122" s="242"/>
      <c r="J122" s="243">
        <f>ROUND(I122*H122,2)</f>
        <v>0</v>
      </c>
      <c r="K122" s="239" t="s">
        <v>81</v>
      </c>
      <c r="L122" s="74"/>
      <c r="M122" s="244" t="s">
        <v>81</v>
      </c>
      <c r="N122" s="245" t="s">
        <v>53</v>
      </c>
      <c r="O122" s="49"/>
      <c r="P122" s="246">
        <f>O122*H122</f>
        <v>0</v>
      </c>
      <c r="Q122" s="246">
        <v>0</v>
      </c>
      <c r="R122" s="246">
        <f>Q122*H122</f>
        <v>0</v>
      </c>
      <c r="S122" s="246">
        <v>0</v>
      </c>
      <c r="T122" s="247">
        <f>S122*H122</f>
        <v>0</v>
      </c>
      <c r="AR122" s="25" t="s">
        <v>214</v>
      </c>
      <c r="AT122" s="25" t="s">
        <v>209</v>
      </c>
      <c r="AU122" s="25" t="s">
        <v>90</v>
      </c>
      <c r="AY122" s="25" t="s">
        <v>207</v>
      </c>
      <c r="BE122" s="248">
        <f>IF(N122="základní",J122,0)</f>
        <v>0</v>
      </c>
      <c r="BF122" s="248">
        <f>IF(N122="snížená",J122,0)</f>
        <v>0</v>
      </c>
      <c r="BG122" s="248">
        <f>IF(N122="zákl. přenesená",J122,0)</f>
        <v>0</v>
      </c>
      <c r="BH122" s="248">
        <f>IF(N122="sníž. přenesená",J122,0)</f>
        <v>0</v>
      </c>
      <c r="BI122" s="248">
        <f>IF(N122="nulová",J122,0)</f>
        <v>0</v>
      </c>
      <c r="BJ122" s="25" t="s">
        <v>90</v>
      </c>
      <c r="BK122" s="248">
        <f>ROUND(I122*H122,2)</f>
        <v>0</v>
      </c>
      <c r="BL122" s="25" t="s">
        <v>214</v>
      </c>
      <c r="BM122" s="25" t="s">
        <v>843</v>
      </c>
    </row>
    <row r="123" s="1" customFormat="1" ht="16.5" customHeight="1">
      <c r="B123" s="48"/>
      <c r="C123" s="237" t="s">
        <v>518</v>
      </c>
      <c r="D123" s="237" t="s">
        <v>209</v>
      </c>
      <c r="E123" s="238" t="s">
        <v>6829</v>
      </c>
      <c r="F123" s="239" t="s">
        <v>6830</v>
      </c>
      <c r="G123" s="240" t="s">
        <v>6831</v>
      </c>
      <c r="H123" s="241">
        <v>30</v>
      </c>
      <c r="I123" s="242"/>
      <c r="J123" s="243">
        <f>ROUND(I123*H123,2)</f>
        <v>0</v>
      </c>
      <c r="K123" s="239" t="s">
        <v>81</v>
      </c>
      <c r="L123" s="74"/>
      <c r="M123" s="244" t="s">
        <v>81</v>
      </c>
      <c r="N123" s="245" t="s">
        <v>53</v>
      </c>
      <c r="O123" s="49"/>
      <c r="P123" s="246">
        <f>O123*H123</f>
        <v>0</v>
      </c>
      <c r="Q123" s="246">
        <v>0</v>
      </c>
      <c r="R123" s="246">
        <f>Q123*H123</f>
        <v>0</v>
      </c>
      <c r="S123" s="246">
        <v>0</v>
      </c>
      <c r="T123" s="247">
        <f>S123*H123</f>
        <v>0</v>
      </c>
      <c r="AR123" s="25" t="s">
        <v>214</v>
      </c>
      <c r="AT123" s="25" t="s">
        <v>209</v>
      </c>
      <c r="AU123" s="25" t="s">
        <v>90</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214</v>
      </c>
      <c r="BM123" s="25" t="s">
        <v>855</v>
      </c>
    </row>
    <row r="124" s="1" customFormat="1" ht="16.5" customHeight="1">
      <c r="B124" s="48"/>
      <c r="C124" s="237" t="s">
        <v>523</v>
      </c>
      <c r="D124" s="237" t="s">
        <v>209</v>
      </c>
      <c r="E124" s="238" t="s">
        <v>6832</v>
      </c>
      <c r="F124" s="239" t="s">
        <v>6833</v>
      </c>
      <c r="G124" s="240" t="s">
        <v>315</v>
      </c>
      <c r="H124" s="241">
        <v>0.5</v>
      </c>
      <c r="I124" s="242"/>
      <c r="J124" s="243">
        <f>ROUND(I124*H124,2)</f>
        <v>0</v>
      </c>
      <c r="K124" s="239" t="s">
        <v>81</v>
      </c>
      <c r="L124" s="74"/>
      <c r="M124" s="244" t="s">
        <v>81</v>
      </c>
      <c r="N124" s="245" t="s">
        <v>53</v>
      </c>
      <c r="O124" s="49"/>
      <c r="P124" s="246">
        <f>O124*H124</f>
        <v>0</v>
      </c>
      <c r="Q124" s="246">
        <v>0</v>
      </c>
      <c r="R124" s="246">
        <f>Q124*H124</f>
        <v>0</v>
      </c>
      <c r="S124" s="246">
        <v>0</v>
      </c>
      <c r="T124" s="247">
        <f>S124*H124</f>
        <v>0</v>
      </c>
      <c r="AR124" s="25" t="s">
        <v>214</v>
      </c>
      <c r="AT124" s="25" t="s">
        <v>209</v>
      </c>
      <c r="AU124" s="25" t="s">
        <v>90</v>
      </c>
      <c r="AY124" s="25" t="s">
        <v>207</v>
      </c>
      <c r="BE124" s="248">
        <f>IF(N124="základní",J124,0)</f>
        <v>0</v>
      </c>
      <c r="BF124" s="248">
        <f>IF(N124="snížená",J124,0)</f>
        <v>0</v>
      </c>
      <c r="BG124" s="248">
        <f>IF(N124="zákl. přenesená",J124,0)</f>
        <v>0</v>
      </c>
      <c r="BH124" s="248">
        <f>IF(N124="sníž. přenesená",J124,0)</f>
        <v>0</v>
      </c>
      <c r="BI124" s="248">
        <f>IF(N124="nulová",J124,0)</f>
        <v>0</v>
      </c>
      <c r="BJ124" s="25" t="s">
        <v>90</v>
      </c>
      <c r="BK124" s="248">
        <f>ROUND(I124*H124,2)</f>
        <v>0</v>
      </c>
      <c r="BL124" s="25" t="s">
        <v>214</v>
      </c>
      <c r="BM124" s="25" t="s">
        <v>872</v>
      </c>
    </row>
    <row r="125" s="1" customFormat="1" ht="16.5" customHeight="1">
      <c r="B125" s="48"/>
      <c r="C125" s="237" t="s">
        <v>527</v>
      </c>
      <c r="D125" s="237" t="s">
        <v>209</v>
      </c>
      <c r="E125" s="238" t="s">
        <v>6834</v>
      </c>
      <c r="F125" s="239" t="s">
        <v>6835</v>
      </c>
      <c r="G125" s="240" t="s">
        <v>6826</v>
      </c>
      <c r="H125" s="241">
        <v>18</v>
      </c>
      <c r="I125" s="242"/>
      <c r="J125" s="243">
        <f>ROUND(I125*H125,2)</f>
        <v>0</v>
      </c>
      <c r="K125" s="239" t="s">
        <v>81</v>
      </c>
      <c r="L125" s="74"/>
      <c r="M125" s="244" t="s">
        <v>81</v>
      </c>
      <c r="N125" s="245" t="s">
        <v>53</v>
      </c>
      <c r="O125" s="49"/>
      <c r="P125" s="246">
        <f>O125*H125</f>
        <v>0</v>
      </c>
      <c r="Q125" s="246">
        <v>0</v>
      </c>
      <c r="R125" s="246">
        <f>Q125*H125</f>
        <v>0</v>
      </c>
      <c r="S125" s="246">
        <v>0</v>
      </c>
      <c r="T125" s="247">
        <f>S125*H125</f>
        <v>0</v>
      </c>
      <c r="AR125" s="25" t="s">
        <v>214</v>
      </c>
      <c r="AT125" s="25" t="s">
        <v>209</v>
      </c>
      <c r="AU125" s="25" t="s">
        <v>90</v>
      </c>
      <c r="AY125" s="25" t="s">
        <v>207</v>
      </c>
      <c r="BE125" s="248">
        <f>IF(N125="základní",J125,0)</f>
        <v>0</v>
      </c>
      <c r="BF125" s="248">
        <f>IF(N125="snížená",J125,0)</f>
        <v>0</v>
      </c>
      <c r="BG125" s="248">
        <f>IF(N125="zákl. přenesená",J125,0)</f>
        <v>0</v>
      </c>
      <c r="BH125" s="248">
        <f>IF(N125="sníž. přenesená",J125,0)</f>
        <v>0</v>
      </c>
      <c r="BI125" s="248">
        <f>IF(N125="nulová",J125,0)</f>
        <v>0</v>
      </c>
      <c r="BJ125" s="25" t="s">
        <v>90</v>
      </c>
      <c r="BK125" s="248">
        <f>ROUND(I125*H125,2)</f>
        <v>0</v>
      </c>
      <c r="BL125" s="25" t="s">
        <v>214</v>
      </c>
      <c r="BM125" s="25" t="s">
        <v>893</v>
      </c>
    </row>
    <row r="126" s="1" customFormat="1" ht="16.5" customHeight="1">
      <c r="B126" s="48"/>
      <c r="C126" s="237" t="s">
        <v>534</v>
      </c>
      <c r="D126" s="237" t="s">
        <v>209</v>
      </c>
      <c r="E126" s="238" t="s">
        <v>6836</v>
      </c>
      <c r="F126" s="239" t="s">
        <v>6837</v>
      </c>
      <c r="G126" s="240" t="s">
        <v>6725</v>
      </c>
      <c r="H126" s="241">
        <v>1</v>
      </c>
      <c r="I126" s="242"/>
      <c r="J126" s="243">
        <f>ROUND(I126*H126,2)</f>
        <v>0</v>
      </c>
      <c r="K126" s="239" t="s">
        <v>81</v>
      </c>
      <c r="L126" s="74"/>
      <c r="M126" s="244" t="s">
        <v>81</v>
      </c>
      <c r="N126" s="245" t="s">
        <v>53</v>
      </c>
      <c r="O126" s="49"/>
      <c r="P126" s="246">
        <f>O126*H126</f>
        <v>0</v>
      </c>
      <c r="Q126" s="246">
        <v>0</v>
      </c>
      <c r="R126" s="246">
        <f>Q126*H126</f>
        <v>0</v>
      </c>
      <c r="S126" s="246">
        <v>0</v>
      </c>
      <c r="T126" s="247">
        <f>S126*H126</f>
        <v>0</v>
      </c>
      <c r="AR126" s="25" t="s">
        <v>214</v>
      </c>
      <c r="AT126" s="25" t="s">
        <v>209</v>
      </c>
      <c r="AU126" s="25" t="s">
        <v>90</v>
      </c>
      <c r="AY126" s="25" t="s">
        <v>207</v>
      </c>
      <c r="BE126" s="248">
        <f>IF(N126="základní",J126,0)</f>
        <v>0</v>
      </c>
      <c r="BF126" s="248">
        <f>IF(N126="snížená",J126,0)</f>
        <v>0</v>
      </c>
      <c r="BG126" s="248">
        <f>IF(N126="zákl. přenesená",J126,0)</f>
        <v>0</v>
      </c>
      <c r="BH126" s="248">
        <f>IF(N126="sníž. přenesená",J126,0)</f>
        <v>0</v>
      </c>
      <c r="BI126" s="248">
        <f>IF(N126="nulová",J126,0)</f>
        <v>0</v>
      </c>
      <c r="BJ126" s="25" t="s">
        <v>90</v>
      </c>
      <c r="BK126" s="248">
        <f>ROUND(I126*H126,2)</f>
        <v>0</v>
      </c>
      <c r="BL126" s="25" t="s">
        <v>214</v>
      </c>
      <c r="BM126" s="25" t="s">
        <v>910</v>
      </c>
    </row>
    <row r="127" s="1" customFormat="1" ht="16.5" customHeight="1">
      <c r="B127" s="48"/>
      <c r="C127" s="237" t="s">
        <v>554</v>
      </c>
      <c r="D127" s="237" t="s">
        <v>209</v>
      </c>
      <c r="E127" s="238" t="s">
        <v>6838</v>
      </c>
      <c r="F127" s="239" t="s">
        <v>6839</v>
      </c>
      <c r="G127" s="240" t="s">
        <v>6840</v>
      </c>
      <c r="H127" s="241">
        <v>85</v>
      </c>
      <c r="I127" s="242"/>
      <c r="J127" s="243">
        <f>ROUND(I127*H127,2)</f>
        <v>0</v>
      </c>
      <c r="K127" s="239" t="s">
        <v>81</v>
      </c>
      <c r="L127" s="74"/>
      <c r="M127" s="244" t="s">
        <v>81</v>
      </c>
      <c r="N127" s="245" t="s">
        <v>53</v>
      </c>
      <c r="O127" s="49"/>
      <c r="P127" s="246">
        <f>O127*H127</f>
        <v>0</v>
      </c>
      <c r="Q127" s="246">
        <v>0</v>
      </c>
      <c r="R127" s="246">
        <f>Q127*H127</f>
        <v>0</v>
      </c>
      <c r="S127" s="246">
        <v>0</v>
      </c>
      <c r="T127" s="247">
        <f>S127*H127</f>
        <v>0</v>
      </c>
      <c r="AR127" s="25" t="s">
        <v>214</v>
      </c>
      <c r="AT127" s="25" t="s">
        <v>209</v>
      </c>
      <c r="AU127" s="25" t="s">
        <v>90</v>
      </c>
      <c r="AY127" s="25" t="s">
        <v>207</v>
      </c>
      <c r="BE127" s="248">
        <f>IF(N127="základní",J127,0)</f>
        <v>0</v>
      </c>
      <c r="BF127" s="248">
        <f>IF(N127="snížená",J127,0)</f>
        <v>0</v>
      </c>
      <c r="BG127" s="248">
        <f>IF(N127="zákl. přenesená",J127,0)</f>
        <v>0</v>
      </c>
      <c r="BH127" s="248">
        <f>IF(N127="sníž. přenesená",J127,0)</f>
        <v>0</v>
      </c>
      <c r="BI127" s="248">
        <f>IF(N127="nulová",J127,0)</f>
        <v>0</v>
      </c>
      <c r="BJ127" s="25" t="s">
        <v>90</v>
      </c>
      <c r="BK127" s="248">
        <f>ROUND(I127*H127,2)</f>
        <v>0</v>
      </c>
      <c r="BL127" s="25" t="s">
        <v>214</v>
      </c>
      <c r="BM127" s="25" t="s">
        <v>928</v>
      </c>
    </row>
    <row r="128" s="1" customFormat="1" ht="16.5" customHeight="1">
      <c r="B128" s="48"/>
      <c r="C128" s="237" t="s">
        <v>572</v>
      </c>
      <c r="D128" s="237" t="s">
        <v>209</v>
      </c>
      <c r="E128" s="238" t="s">
        <v>6841</v>
      </c>
      <c r="F128" s="239" t="s">
        <v>6830</v>
      </c>
      <c r="G128" s="240" t="s">
        <v>6840</v>
      </c>
      <c r="H128" s="241">
        <v>85</v>
      </c>
      <c r="I128" s="242"/>
      <c r="J128" s="243">
        <f>ROUND(I128*H128,2)</f>
        <v>0</v>
      </c>
      <c r="K128" s="239" t="s">
        <v>81</v>
      </c>
      <c r="L128" s="74"/>
      <c r="M128" s="244" t="s">
        <v>81</v>
      </c>
      <c r="N128" s="245" t="s">
        <v>53</v>
      </c>
      <c r="O128" s="49"/>
      <c r="P128" s="246">
        <f>O128*H128</f>
        <v>0</v>
      </c>
      <c r="Q128" s="246">
        <v>0</v>
      </c>
      <c r="R128" s="246">
        <f>Q128*H128</f>
        <v>0</v>
      </c>
      <c r="S128" s="246">
        <v>0</v>
      </c>
      <c r="T128" s="247">
        <f>S128*H128</f>
        <v>0</v>
      </c>
      <c r="AR128" s="25" t="s">
        <v>214</v>
      </c>
      <c r="AT128" s="25" t="s">
        <v>209</v>
      </c>
      <c r="AU128" s="25" t="s">
        <v>90</v>
      </c>
      <c r="AY128" s="25" t="s">
        <v>207</v>
      </c>
      <c r="BE128" s="248">
        <f>IF(N128="základní",J128,0)</f>
        <v>0</v>
      </c>
      <c r="BF128" s="248">
        <f>IF(N128="snížená",J128,0)</f>
        <v>0</v>
      </c>
      <c r="BG128" s="248">
        <f>IF(N128="zákl. přenesená",J128,0)</f>
        <v>0</v>
      </c>
      <c r="BH128" s="248">
        <f>IF(N128="sníž. přenesená",J128,0)</f>
        <v>0</v>
      </c>
      <c r="BI128" s="248">
        <f>IF(N128="nulová",J128,0)</f>
        <v>0</v>
      </c>
      <c r="BJ128" s="25" t="s">
        <v>90</v>
      </c>
      <c r="BK128" s="248">
        <f>ROUND(I128*H128,2)</f>
        <v>0</v>
      </c>
      <c r="BL128" s="25" t="s">
        <v>214</v>
      </c>
      <c r="BM128" s="25" t="s">
        <v>955</v>
      </c>
    </row>
    <row r="129" s="1" customFormat="1" ht="16.5" customHeight="1">
      <c r="B129" s="48"/>
      <c r="C129" s="237" t="s">
        <v>592</v>
      </c>
      <c r="D129" s="237" t="s">
        <v>209</v>
      </c>
      <c r="E129" s="238" t="s">
        <v>6842</v>
      </c>
      <c r="F129" s="239" t="s">
        <v>6843</v>
      </c>
      <c r="G129" s="240" t="s">
        <v>6840</v>
      </c>
      <c r="H129" s="241">
        <v>85</v>
      </c>
      <c r="I129" s="242"/>
      <c r="J129" s="243">
        <f>ROUND(I129*H129,2)</f>
        <v>0</v>
      </c>
      <c r="K129" s="239" t="s">
        <v>81</v>
      </c>
      <c r="L129" s="74"/>
      <c r="M129" s="244" t="s">
        <v>81</v>
      </c>
      <c r="N129" s="245" t="s">
        <v>53</v>
      </c>
      <c r="O129" s="49"/>
      <c r="P129" s="246">
        <f>O129*H129</f>
        <v>0</v>
      </c>
      <c r="Q129" s="246">
        <v>0</v>
      </c>
      <c r="R129" s="246">
        <f>Q129*H129</f>
        <v>0</v>
      </c>
      <c r="S129" s="246">
        <v>0</v>
      </c>
      <c r="T129" s="247">
        <f>S129*H129</f>
        <v>0</v>
      </c>
      <c r="AR129" s="25" t="s">
        <v>214</v>
      </c>
      <c r="AT129" s="25" t="s">
        <v>209</v>
      </c>
      <c r="AU129" s="25" t="s">
        <v>90</v>
      </c>
      <c r="AY129" s="25" t="s">
        <v>207</v>
      </c>
      <c r="BE129" s="248">
        <f>IF(N129="základní",J129,0)</f>
        <v>0</v>
      </c>
      <c r="BF129" s="248">
        <f>IF(N129="snížená",J129,0)</f>
        <v>0</v>
      </c>
      <c r="BG129" s="248">
        <f>IF(N129="zákl. přenesená",J129,0)</f>
        <v>0</v>
      </c>
      <c r="BH129" s="248">
        <f>IF(N129="sníž. přenesená",J129,0)</f>
        <v>0</v>
      </c>
      <c r="BI129" s="248">
        <f>IF(N129="nulová",J129,0)</f>
        <v>0</v>
      </c>
      <c r="BJ129" s="25" t="s">
        <v>90</v>
      </c>
      <c r="BK129" s="248">
        <f>ROUND(I129*H129,2)</f>
        <v>0</v>
      </c>
      <c r="BL129" s="25" t="s">
        <v>214</v>
      </c>
      <c r="BM129" s="25" t="s">
        <v>968</v>
      </c>
    </row>
    <row r="130" s="1" customFormat="1" ht="16.5" customHeight="1">
      <c r="B130" s="48"/>
      <c r="C130" s="237" t="s">
        <v>596</v>
      </c>
      <c r="D130" s="237" t="s">
        <v>209</v>
      </c>
      <c r="E130" s="238" t="s">
        <v>6844</v>
      </c>
      <c r="F130" s="239" t="s">
        <v>6845</v>
      </c>
      <c r="G130" s="240" t="s">
        <v>6725</v>
      </c>
      <c r="H130" s="241">
        <v>1</v>
      </c>
      <c r="I130" s="242"/>
      <c r="J130" s="243">
        <f>ROUND(I130*H130,2)</f>
        <v>0</v>
      </c>
      <c r="K130" s="239" t="s">
        <v>81</v>
      </c>
      <c r="L130" s="74"/>
      <c r="M130" s="244" t="s">
        <v>81</v>
      </c>
      <c r="N130" s="245" t="s">
        <v>53</v>
      </c>
      <c r="O130" s="49"/>
      <c r="P130" s="246">
        <f>O130*H130</f>
        <v>0</v>
      </c>
      <c r="Q130" s="246">
        <v>0</v>
      </c>
      <c r="R130" s="246">
        <f>Q130*H130</f>
        <v>0</v>
      </c>
      <c r="S130" s="246">
        <v>0</v>
      </c>
      <c r="T130" s="247">
        <f>S130*H130</f>
        <v>0</v>
      </c>
      <c r="AR130" s="25" t="s">
        <v>214</v>
      </c>
      <c r="AT130" s="25" t="s">
        <v>209</v>
      </c>
      <c r="AU130" s="25" t="s">
        <v>90</v>
      </c>
      <c r="AY130" s="25" t="s">
        <v>207</v>
      </c>
      <c r="BE130" s="248">
        <f>IF(N130="základní",J130,0)</f>
        <v>0</v>
      </c>
      <c r="BF130" s="248">
        <f>IF(N130="snížená",J130,0)</f>
        <v>0</v>
      </c>
      <c r="BG130" s="248">
        <f>IF(N130="zákl. přenesená",J130,0)</f>
        <v>0</v>
      </c>
      <c r="BH130" s="248">
        <f>IF(N130="sníž. přenesená",J130,0)</f>
        <v>0</v>
      </c>
      <c r="BI130" s="248">
        <f>IF(N130="nulová",J130,0)</f>
        <v>0</v>
      </c>
      <c r="BJ130" s="25" t="s">
        <v>90</v>
      </c>
      <c r="BK130" s="248">
        <f>ROUND(I130*H130,2)</f>
        <v>0</v>
      </c>
      <c r="BL130" s="25" t="s">
        <v>214</v>
      </c>
      <c r="BM130" s="25" t="s">
        <v>987</v>
      </c>
    </row>
    <row r="131" s="1" customFormat="1" ht="16.5" customHeight="1">
      <c r="B131" s="48"/>
      <c r="C131" s="237" t="s">
        <v>614</v>
      </c>
      <c r="D131" s="237" t="s">
        <v>209</v>
      </c>
      <c r="E131" s="238" t="s">
        <v>6846</v>
      </c>
      <c r="F131" s="239" t="s">
        <v>6847</v>
      </c>
      <c r="G131" s="240" t="s">
        <v>6826</v>
      </c>
      <c r="H131" s="241">
        <v>15</v>
      </c>
      <c r="I131" s="242"/>
      <c r="J131" s="243">
        <f>ROUND(I131*H131,2)</f>
        <v>0</v>
      </c>
      <c r="K131" s="239" t="s">
        <v>81</v>
      </c>
      <c r="L131" s="74"/>
      <c r="M131" s="244" t="s">
        <v>81</v>
      </c>
      <c r="N131" s="245" t="s">
        <v>53</v>
      </c>
      <c r="O131" s="49"/>
      <c r="P131" s="246">
        <f>O131*H131</f>
        <v>0</v>
      </c>
      <c r="Q131" s="246">
        <v>0</v>
      </c>
      <c r="R131" s="246">
        <f>Q131*H131</f>
        <v>0</v>
      </c>
      <c r="S131" s="246">
        <v>0</v>
      </c>
      <c r="T131" s="247">
        <f>S131*H131</f>
        <v>0</v>
      </c>
      <c r="AR131" s="25" t="s">
        <v>214</v>
      </c>
      <c r="AT131" s="25" t="s">
        <v>209</v>
      </c>
      <c r="AU131" s="25" t="s">
        <v>90</v>
      </c>
      <c r="AY131" s="25" t="s">
        <v>207</v>
      </c>
      <c r="BE131" s="248">
        <f>IF(N131="základní",J131,0)</f>
        <v>0</v>
      </c>
      <c r="BF131" s="248">
        <f>IF(N131="snížená",J131,0)</f>
        <v>0</v>
      </c>
      <c r="BG131" s="248">
        <f>IF(N131="zákl. přenesená",J131,0)</f>
        <v>0</v>
      </c>
      <c r="BH131" s="248">
        <f>IF(N131="sníž. přenesená",J131,0)</f>
        <v>0</v>
      </c>
      <c r="BI131" s="248">
        <f>IF(N131="nulová",J131,0)</f>
        <v>0</v>
      </c>
      <c r="BJ131" s="25" t="s">
        <v>90</v>
      </c>
      <c r="BK131" s="248">
        <f>ROUND(I131*H131,2)</f>
        <v>0</v>
      </c>
      <c r="BL131" s="25" t="s">
        <v>214</v>
      </c>
      <c r="BM131" s="25" t="s">
        <v>1000</v>
      </c>
    </row>
    <row r="132" s="11" customFormat="1" ht="37.44" customHeight="1">
      <c r="B132" s="221"/>
      <c r="C132" s="222"/>
      <c r="D132" s="223" t="s">
        <v>82</v>
      </c>
      <c r="E132" s="224" t="s">
        <v>396</v>
      </c>
      <c r="F132" s="224" t="s">
        <v>6718</v>
      </c>
      <c r="G132" s="222"/>
      <c r="H132" s="222"/>
      <c r="I132" s="225"/>
      <c r="J132" s="226">
        <f>BK132</f>
        <v>0</v>
      </c>
      <c r="K132" s="222"/>
      <c r="L132" s="227"/>
      <c r="M132" s="228"/>
      <c r="N132" s="229"/>
      <c r="O132" s="229"/>
      <c r="P132" s="230">
        <f>SUM(P133:P137)</f>
        <v>0</v>
      </c>
      <c r="Q132" s="229"/>
      <c r="R132" s="230">
        <f>SUM(R133:R137)</f>
        <v>0</v>
      </c>
      <c r="S132" s="229"/>
      <c r="T132" s="231">
        <f>SUM(T133:T137)</f>
        <v>0</v>
      </c>
      <c r="AR132" s="232" t="s">
        <v>90</v>
      </c>
      <c r="AT132" s="233" t="s">
        <v>82</v>
      </c>
      <c r="AU132" s="233" t="s">
        <v>83</v>
      </c>
      <c r="AY132" s="232" t="s">
        <v>207</v>
      </c>
      <c r="BK132" s="234">
        <f>SUM(BK133:BK137)</f>
        <v>0</v>
      </c>
    </row>
    <row r="133" s="1" customFormat="1" ht="16.5" customHeight="1">
      <c r="B133" s="48"/>
      <c r="C133" s="237" t="s">
        <v>632</v>
      </c>
      <c r="D133" s="237" t="s">
        <v>209</v>
      </c>
      <c r="E133" s="238" t="s">
        <v>6848</v>
      </c>
      <c r="F133" s="239" t="s">
        <v>6720</v>
      </c>
      <c r="G133" s="240" t="s">
        <v>450</v>
      </c>
      <c r="H133" s="241">
        <v>690</v>
      </c>
      <c r="I133" s="242"/>
      <c r="J133" s="243">
        <f>ROUND(I133*H133,2)</f>
        <v>0</v>
      </c>
      <c r="K133" s="239" t="s">
        <v>81</v>
      </c>
      <c r="L133" s="74"/>
      <c r="M133" s="244" t="s">
        <v>81</v>
      </c>
      <c r="N133" s="245" t="s">
        <v>53</v>
      </c>
      <c r="O133" s="49"/>
      <c r="P133" s="246">
        <f>O133*H133</f>
        <v>0</v>
      </c>
      <c r="Q133" s="246">
        <v>0</v>
      </c>
      <c r="R133" s="246">
        <f>Q133*H133</f>
        <v>0</v>
      </c>
      <c r="S133" s="246">
        <v>0</v>
      </c>
      <c r="T133" s="247">
        <f>S133*H133</f>
        <v>0</v>
      </c>
      <c r="AR133" s="25" t="s">
        <v>214</v>
      </c>
      <c r="AT133" s="25" t="s">
        <v>209</v>
      </c>
      <c r="AU133" s="25" t="s">
        <v>90</v>
      </c>
      <c r="AY133" s="25" t="s">
        <v>207</v>
      </c>
      <c r="BE133" s="248">
        <f>IF(N133="základní",J133,0)</f>
        <v>0</v>
      </c>
      <c r="BF133" s="248">
        <f>IF(N133="snížená",J133,0)</f>
        <v>0</v>
      </c>
      <c r="BG133" s="248">
        <f>IF(N133="zákl. přenesená",J133,0)</f>
        <v>0</v>
      </c>
      <c r="BH133" s="248">
        <f>IF(N133="sníž. přenesená",J133,0)</f>
        <v>0</v>
      </c>
      <c r="BI133" s="248">
        <f>IF(N133="nulová",J133,0)</f>
        <v>0</v>
      </c>
      <c r="BJ133" s="25" t="s">
        <v>90</v>
      </c>
      <c r="BK133" s="248">
        <f>ROUND(I133*H133,2)</f>
        <v>0</v>
      </c>
      <c r="BL133" s="25" t="s">
        <v>214</v>
      </c>
      <c r="BM133" s="25" t="s">
        <v>1031</v>
      </c>
    </row>
    <row r="134" s="1" customFormat="1" ht="16.5" customHeight="1">
      <c r="B134" s="48"/>
      <c r="C134" s="237" t="s">
        <v>643</v>
      </c>
      <c r="D134" s="237" t="s">
        <v>209</v>
      </c>
      <c r="E134" s="238" t="s">
        <v>6849</v>
      </c>
      <c r="F134" s="239" t="s">
        <v>6722</v>
      </c>
      <c r="G134" s="240" t="s">
        <v>315</v>
      </c>
      <c r="H134" s="241">
        <v>5</v>
      </c>
      <c r="I134" s="242"/>
      <c r="J134" s="243">
        <f>ROUND(I134*H134,2)</f>
        <v>0</v>
      </c>
      <c r="K134" s="239" t="s">
        <v>81</v>
      </c>
      <c r="L134" s="74"/>
      <c r="M134" s="244" t="s">
        <v>81</v>
      </c>
      <c r="N134" s="245" t="s">
        <v>53</v>
      </c>
      <c r="O134" s="49"/>
      <c r="P134" s="246">
        <f>O134*H134</f>
        <v>0</v>
      </c>
      <c r="Q134" s="246">
        <v>0</v>
      </c>
      <c r="R134" s="246">
        <f>Q134*H134</f>
        <v>0</v>
      </c>
      <c r="S134" s="246">
        <v>0</v>
      </c>
      <c r="T134" s="247">
        <f>S134*H134</f>
        <v>0</v>
      </c>
      <c r="AR134" s="25" t="s">
        <v>214</v>
      </c>
      <c r="AT134" s="25" t="s">
        <v>209</v>
      </c>
      <c r="AU134" s="25" t="s">
        <v>90</v>
      </c>
      <c r="AY134" s="25" t="s">
        <v>207</v>
      </c>
      <c r="BE134" s="248">
        <f>IF(N134="základní",J134,0)</f>
        <v>0</v>
      </c>
      <c r="BF134" s="248">
        <f>IF(N134="snížená",J134,0)</f>
        <v>0</v>
      </c>
      <c r="BG134" s="248">
        <f>IF(N134="zákl. přenesená",J134,0)</f>
        <v>0</v>
      </c>
      <c r="BH134" s="248">
        <f>IF(N134="sníž. přenesená",J134,0)</f>
        <v>0</v>
      </c>
      <c r="BI134" s="248">
        <f>IF(N134="nulová",J134,0)</f>
        <v>0</v>
      </c>
      <c r="BJ134" s="25" t="s">
        <v>90</v>
      </c>
      <c r="BK134" s="248">
        <f>ROUND(I134*H134,2)</f>
        <v>0</v>
      </c>
      <c r="BL134" s="25" t="s">
        <v>214</v>
      </c>
      <c r="BM134" s="25" t="s">
        <v>1047</v>
      </c>
    </row>
    <row r="135" s="1" customFormat="1" ht="16.5" customHeight="1">
      <c r="B135" s="48"/>
      <c r="C135" s="237" t="s">
        <v>652</v>
      </c>
      <c r="D135" s="237" t="s">
        <v>209</v>
      </c>
      <c r="E135" s="238" t="s">
        <v>6850</v>
      </c>
      <c r="F135" s="239" t="s">
        <v>6724</v>
      </c>
      <c r="G135" s="240" t="s">
        <v>6725</v>
      </c>
      <c r="H135" s="241">
        <v>55</v>
      </c>
      <c r="I135" s="242"/>
      <c r="J135" s="243">
        <f>ROUND(I135*H135,2)</f>
        <v>0</v>
      </c>
      <c r="K135" s="239" t="s">
        <v>81</v>
      </c>
      <c r="L135" s="74"/>
      <c r="M135" s="244" t="s">
        <v>81</v>
      </c>
      <c r="N135" s="245" t="s">
        <v>53</v>
      </c>
      <c r="O135" s="49"/>
      <c r="P135" s="246">
        <f>O135*H135</f>
        <v>0</v>
      </c>
      <c r="Q135" s="246">
        <v>0</v>
      </c>
      <c r="R135" s="246">
        <f>Q135*H135</f>
        <v>0</v>
      </c>
      <c r="S135" s="246">
        <v>0</v>
      </c>
      <c r="T135" s="247">
        <f>S135*H135</f>
        <v>0</v>
      </c>
      <c r="AR135" s="25" t="s">
        <v>214</v>
      </c>
      <c r="AT135" s="25" t="s">
        <v>209</v>
      </c>
      <c r="AU135" s="25" t="s">
        <v>90</v>
      </c>
      <c r="AY135" s="25" t="s">
        <v>207</v>
      </c>
      <c r="BE135" s="248">
        <f>IF(N135="základní",J135,0)</f>
        <v>0</v>
      </c>
      <c r="BF135" s="248">
        <f>IF(N135="snížená",J135,0)</f>
        <v>0</v>
      </c>
      <c r="BG135" s="248">
        <f>IF(N135="zákl. přenesená",J135,0)</f>
        <v>0</v>
      </c>
      <c r="BH135" s="248">
        <f>IF(N135="sníž. přenesená",J135,0)</f>
        <v>0</v>
      </c>
      <c r="BI135" s="248">
        <f>IF(N135="nulová",J135,0)</f>
        <v>0</v>
      </c>
      <c r="BJ135" s="25" t="s">
        <v>90</v>
      </c>
      <c r="BK135" s="248">
        <f>ROUND(I135*H135,2)</f>
        <v>0</v>
      </c>
      <c r="BL135" s="25" t="s">
        <v>214</v>
      </c>
      <c r="BM135" s="25" t="s">
        <v>1061</v>
      </c>
    </row>
    <row r="136" s="1" customFormat="1" ht="16.5" customHeight="1">
      <c r="B136" s="48"/>
      <c r="C136" s="237" t="s">
        <v>656</v>
      </c>
      <c r="D136" s="237" t="s">
        <v>209</v>
      </c>
      <c r="E136" s="238" t="s">
        <v>6851</v>
      </c>
      <c r="F136" s="239" t="s">
        <v>6727</v>
      </c>
      <c r="G136" s="240" t="s">
        <v>315</v>
      </c>
      <c r="H136" s="241">
        <v>4</v>
      </c>
      <c r="I136" s="242"/>
      <c r="J136" s="243">
        <f>ROUND(I136*H136,2)</f>
        <v>0</v>
      </c>
      <c r="K136" s="239" t="s">
        <v>81</v>
      </c>
      <c r="L136" s="74"/>
      <c r="M136" s="244" t="s">
        <v>81</v>
      </c>
      <c r="N136" s="245" t="s">
        <v>53</v>
      </c>
      <c r="O136" s="49"/>
      <c r="P136" s="246">
        <f>O136*H136</f>
        <v>0</v>
      </c>
      <c r="Q136" s="246">
        <v>0</v>
      </c>
      <c r="R136" s="246">
        <f>Q136*H136</f>
        <v>0</v>
      </c>
      <c r="S136" s="246">
        <v>0</v>
      </c>
      <c r="T136" s="247">
        <f>S136*H136</f>
        <v>0</v>
      </c>
      <c r="AR136" s="25" t="s">
        <v>214</v>
      </c>
      <c r="AT136" s="25" t="s">
        <v>209</v>
      </c>
      <c r="AU136" s="25" t="s">
        <v>90</v>
      </c>
      <c r="AY136" s="25" t="s">
        <v>207</v>
      </c>
      <c r="BE136" s="248">
        <f>IF(N136="základní",J136,0)</f>
        <v>0</v>
      </c>
      <c r="BF136" s="248">
        <f>IF(N136="snížená",J136,0)</f>
        <v>0</v>
      </c>
      <c r="BG136" s="248">
        <f>IF(N136="zákl. přenesená",J136,0)</f>
        <v>0</v>
      </c>
      <c r="BH136" s="248">
        <f>IF(N136="sníž. přenesená",J136,0)</f>
        <v>0</v>
      </c>
      <c r="BI136" s="248">
        <f>IF(N136="nulová",J136,0)</f>
        <v>0</v>
      </c>
      <c r="BJ136" s="25" t="s">
        <v>90</v>
      </c>
      <c r="BK136" s="248">
        <f>ROUND(I136*H136,2)</f>
        <v>0</v>
      </c>
      <c r="BL136" s="25" t="s">
        <v>214</v>
      </c>
      <c r="BM136" s="25" t="s">
        <v>1074</v>
      </c>
    </row>
    <row r="137" s="1" customFormat="1" ht="16.5" customHeight="1">
      <c r="B137" s="48"/>
      <c r="C137" s="237" t="s">
        <v>662</v>
      </c>
      <c r="D137" s="237" t="s">
        <v>209</v>
      </c>
      <c r="E137" s="238" t="s">
        <v>6852</v>
      </c>
      <c r="F137" s="239" t="s">
        <v>6729</v>
      </c>
      <c r="G137" s="240" t="s">
        <v>5575</v>
      </c>
      <c r="H137" s="241">
        <v>1</v>
      </c>
      <c r="I137" s="242"/>
      <c r="J137" s="243">
        <f>ROUND(I137*H137,2)</f>
        <v>0</v>
      </c>
      <c r="K137" s="239" t="s">
        <v>81</v>
      </c>
      <c r="L137" s="74"/>
      <c r="M137" s="244" t="s">
        <v>81</v>
      </c>
      <c r="N137" s="245" t="s">
        <v>53</v>
      </c>
      <c r="O137" s="49"/>
      <c r="P137" s="246">
        <f>O137*H137</f>
        <v>0</v>
      </c>
      <c r="Q137" s="246">
        <v>0</v>
      </c>
      <c r="R137" s="246">
        <f>Q137*H137</f>
        <v>0</v>
      </c>
      <c r="S137" s="246">
        <v>0</v>
      </c>
      <c r="T137" s="247">
        <f>S137*H137</f>
        <v>0</v>
      </c>
      <c r="AR137" s="25" t="s">
        <v>214</v>
      </c>
      <c r="AT137" s="25" t="s">
        <v>209</v>
      </c>
      <c r="AU137" s="25" t="s">
        <v>90</v>
      </c>
      <c r="AY137" s="25" t="s">
        <v>207</v>
      </c>
      <c r="BE137" s="248">
        <f>IF(N137="základní",J137,0)</f>
        <v>0</v>
      </c>
      <c r="BF137" s="248">
        <f>IF(N137="snížená",J137,0)</f>
        <v>0</v>
      </c>
      <c r="BG137" s="248">
        <f>IF(N137="zákl. přenesená",J137,0)</f>
        <v>0</v>
      </c>
      <c r="BH137" s="248">
        <f>IF(N137="sníž. přenesená",J137,0)</f>
        <v>0</v>
      </c>
      <c r="BI137" s="248">
        <f>IF(N137="nulová",J137,0)</f>
        <v>0</v>
      </c>
      <c r="BJ137" s="25" t="s">
        <v>90</v>
      </c>
      <c r="BK137" s="248">
        <f>ROUND(I137*H137,2)</f>
        <v>0</v>
      </c>
      <c r="BL137" s="25" t="s">
        <v>214</v>
      </c>
      <c r="BM137" s="25" t="s">
        <v>6853</v>
      </c>
    </row>
    <row r="138" s="11" customFormat="1" ht="37.44" customHeight="1">
      <c r="B138" s="221"/>
      <c r="C138" s="222"/>
      <c r="D138" s="223" t="s">
        <v>82</v>
      </c>
      <c r="E138" s="224" t="s">
        <v>82</v>
      </c>
      <c r="F138" s="224" t="s">
        <v>6735</v>
      </c>
      <c r="G138" s="222"/>
      <c r="H138" s="222"/>
      <c r="I138" s="225"/>
      <c r="J138" s="226">
        <f>BK138</f>
        <v>0</v>
      </c>
      <c r="K138" s="222"/>
      <c r="L138" s="227"/>
      <c r="M138" s="228"/>
      <c r="N138" s="229"/>
      <c r="O138" s="229"/>
      <c r="P138" s="230">
        <f>P139</f>
        <v>0</v>
      </c>
      <c r="Q138" s="229"/>
      <c r="R138" s="230">
        <f>R139</f>
        <v>0</v>
      </c>
      <c r="S138" s="229"/>
      <c r="T138" s="231">
        <f>T139</f>
        <v>0</v>
      </c>
      <c r="AR138" s="232" t="s">
        <v>90</v>
      </c>
      <c r="AT138" s="233" t="s">
        <v>82</v>
      </c>
      <c r="AU138" s="233" t="s">
        <v>83</v>
      </c>
      <c r="AY138" s="232" t="s">
        <v>207</v>
      </c>
      <c r="BK138" s="234">
        <f>BK139</f>
        <v>0</v>
      </c>
    </row>
    <row r="139" s="1" customFormat="1" ht="16.5" customHeight="1">
      <c r="B139" s="48"/>
      <c r="C139" s="237" t="s">
        <v>675</v>
      </c>
      <c r="D139" s="237" t="s">
        <v>209</v>
      </c>
      <c r="E139" s="238" t="s">
        <v>6854</v>
      </c>
      <c r="F139" s="239" t="s">
        <v>6855</v>
      </c>
      <c r="G139" s="240" t="s">
        <v>2527</v>
      </c>
      <c r="H139" s="241">
        <v>2500</v>
      </c>
      <c r="I139" s="242"/>
      <c r="J139" s="243">
        <f>ROUND(I139*H139,2)</f>
        <v>0</v>
      </c>
      <c r="K139" s="239" t="s">
        <v>81</v>
      </c>
      <c r="L139" s="74"/>
      <c r="M139" s="244" t="s">
        <v>81</v>
      </c>
      <c r="N139" s="245" t="s">
        <v>53</v>
      </c>
      <c r="O139" s="49"/>
      <c r="P139" s="246">
        <f>O139*H139</f>
        <v>0</v>
      </c>
      <c r="Q139" s="246">
        <v>0</v>
      </c>
      <c r="R139" s="246">
        <f>Q139*H139</f>
        <v>0</v>
      </c>
      <c r="S139" s="246">
        <v>0</v>
      </c>
      <c r="T139" s="247">
        <f>S139*H139</f>
        <v>0</v>
      </c>
      <c r="AR139" s="25" t="s">
        <v>214</v>
      </c>
      <c r="AT139" s="25" t="s">
        <v>209</v>
      </c>
      <c r="AU139" s="25" t="s">
        <v>90</v>
      </c>
      <c r="AY139" s="25" t="s">
        <v>207</v>
      </c>
      <c r="BE139" s="248">
        <f>IF(N139="základní",J139,0)</f>
        <v>0</v>
      </c>
      <c r="BF139" s="248">
        <f>IF(N139="snížená",J139,0)</f>
        <v>0</v>
      </c>
      <c r="BG139" s="248">
        <f>IF(N139="zákl. přenesená",J139,0)</f>
        <v>0</v>
      </c>
      <c r="BH139" s="248">
        <f>IF(N139="sníž. přenesená",J139,0)</f>
        <v>0</v>
      </c>
      <c r="BI139" s="248">
        <f>IF(N139="nulová",J139,0)</f>
        <v>0</v>
      </c>
      <c r="BJ139" s="25" t="s">
        <v>90</v>
      </c>
      <c r="BK139" s="248">
        <f>ROUND(I139*H139,2)</f>
        <v>0</v>
      </c>
      <c r="BL139" s="25" t="s">
        <v>214</v>
      </c>
      <c r="BM139" s="25" t="s">
        <v>1100</v>
      </c>
    </row>
    <row r="140" s="11" customFormat="1" ht="37.44" customHeight="1">
      <c r="B140" s="221"/>
      <c r="C140" s="222"/>
      <c r="D140" s="223" t="s">
        <v>82</v>
      </c>
      <c r="E140" s="224" t="s">
        <v>6856</v>
      </c>
      <c r="F140" s="224" t="s">
        <v>6739</v>
      </c>
      <c r="G140" s="222"/>
      <c r="H140" s="222"/>
      <c r="I140" s="225"/>
      <c r="J140" s="226">
        <f>BK140</f>
        <v>0</v>
      </c>
      <c r="K140" s="222"/>
      <c r="L140" s="227"/>
      <c r="M140" s="228"/>
      <c r="N140" s="229"/>
      <c r="O140" s="229"/>
      <c r="P140" s="230">
        <f>P141</f>
        <v>0</v>
      </c>
      <c r="Q140" s="229"/>
      <c r="R140" s="230">
        <f>R141</f>
        <v>0</v>
      </c>
      <c r="S140" s="229"/>
      <c r="T140" s="231">
        <f>T141</f>
        <v>0</v>
      </c>
      <c r="AR140" s="232" t="s">
        <v>90</v>
      </c>
      <c r="AT140" s="233" t="s">
        <v>82</v>
      </c>
      <c r="AU140" s="233" t="s">
        <v>83</v>
      </c>
      <c r="AY140" s="232" t="s">
        <v>207</v>
      </c>
      <c r="BK140" s="234">
        <f>BK141</f>
        <v>0</v>
      </c>
    </row>
    <row r="141" s="1" customFormat="1" ht="16.5" customHeight="1">
      <c r="B141" s="48"/>
      <c r="C141" s="237" t="s">
        <v>690</v>
      </c>
      <c r="D141" s="237" t="s">
        <v>209</v>
      </c>
      <c r="E141" s="238" t="s">
        <v>6857</v>
      </c>
      <c r="F141" s="239" t="s">
        <v>6858</v>
      </c>
      <c r="G141" s="240" t="s">
        <v>6725</v>
      </c>
      <c r="H141" s="241">
        <v>1</v>
      </c>
      <c r="I141" s="242"/>
      <c r="J141" s="243">
        <f>ROUND(I141*H141,2)</f>
        <v>0</v>
      </c>
      <c r="K141" s="239" t="s">
        <v>81</v>
      </c>
      <c r="L141" s="74"/>
      <c r="M141" s="244" t="s">
        <v>81</v>
      </c>
      <c r="N141" s="310" t="s">
        <v>53</v>
      </c>
      <c r="O141" s="307"/>
      <c r="P141" s="308">
        <f>O141*H141</f>
        <v>0</v>
      </c>
      <c r="Q141" s="308">
        <v>0</v>
      </c>
      <c r="R141" s="308">
        <f>Q141*H141</f>
        <v>0</v>
      </c>
      <c r="S141" s="308">
        <v>0</v>
      </c>
      <c r="T141" s="309">
        <f>S141*H141</f>
        <v>0</v>
      </c>
      <c r="AR141" s="25" t="s">
        <v>214</v>
      </c>
      <c r="AT141" s="25" t="s">
        <v>209</v>
      </c>
      <c r="AU141" s="25" t="s">
        <v>90</v>
      </c>
      <c r="AY141" s="25" t="s">
        <v>207</v>
      </c>
      <c r="BE141" s="248">
        <f>IF(N141="základní",J141,0)</f>
        <v>0</v>
      </c>
      <c r="BF141" s="248">
        <f>IF(N141="snížená",J141,0)</f>
        <v>0</v>
      </c>
      <c r="BG141" s="248">
        <f>IF(N141="zákl. přenesená",J141,0)</f>
        <v>0</v>
      </c>
      <c r="BH141" s="248">
        <f>IF(N141="sníž. přenesená",J141,0)</f>
        <v>0</v>
      </c>
      <c r="BI141" s="248">
        <f>IF(N141="nulová",J141,0)</f>
        <v>0</v>
      </c>
      <c r="BJ141" s="25" t="s">
        <v>90</v>
      </c>
      <c r="BK141" s="248">
        <f>ROUND(I141*H141,2)</f>
        <v>0</v>
      </c>
      <c r="BL141" s="25" t="s">
        <v>214</v>
      </c>
      <c r="BM141" s="25" t="s">
        <v>1112</v>
      </c>
    </row>
    <row r="142" s="1" customFormat="1" ht="6.96" customHeight="1">
      <c r="B142" s="69"/>
      <c r="C142" s="70"/>
      <c r="D142" s="70"/>
      <c r="E142" s="70"/>
      <c r="F142" s="70"/>
      <c r="G142" s="70"/>
      <c r="H142" s="70"/>
      <c r="I142" s="180"/>
      <c r="J142" s="70"/>
      <c r="K142" s="70"/>
      <c r="L142" s="74"/>
    </row>
  </sheetData>
  <sheetProtection sheet="1" autoFilter="0" formatColumns="0" formatRows="0" objects="1" scenarios="1" spinCount="100000" saltValue="atnhmIrQmkx/+JacyYOC5ky3m7O81CD8elzHir71EwiZmV+L6CKDQEuiCBRIUj8c9sT3tKdcaKNIcAYkgehS7Q==" hashValue="UZGTIzPyO2zEkmQBkzzdCQiVZ3apFby0jIYQRb5V2K1eDAJCKR11vQV3uSr6/M+ZXqD9gQITK9/ocfZSXRQ/xg==" algorithmName="SHA-512" password="CC35"/>
  <autoFilter ref="C85:K141"/>
  <mergeCells count="13">
    <mergeCell ref="E7:H7"/>
    <mergeCell ref="E9:H9"/>
    <mergeCell ref="E11:H11"/>
    <mergeCell ref="E26:H26"/>
    <mergeCell ref="E47:H47"/>
    <mergeCell ref="E49:H49"/>
    <mergeCell ref="E51:H51"/>
    <mergeCell ref="J55:J56"/>
    <mergeCell ref="E74:H74"/>
    <mergeCell ref="E76:H76"/>
    <mergeCell ref="E78:H78"/>
    <mergeCell ref="G1:H1"/>
    <mergeCell ref="L2:V2"/>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106</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c r="B8" s="29"/>
      <c r="C8" s="30"/>
      <c r="D8" s="41" t="s">
        <v>149</v>
      </c>
      <c r="E8" s="30"/>
      <c r="F8" s="30"/>
      <c r="G8" s="30"/>
      <c r="H8" s="30"/>
      <c r="I8" s="156"/>
      <c r="J8" s="30"/>
      <c r="K8" s="32"/>
    </row>
    <row r="9" s="1" customFormat="1" ht="16.5" customHeight="1">
      <c r="B9" s="48"/>
      <c r="C9" s="49"/>
      <c r="D9" s="49"/>
      <c r="E9" s="157" t="s">
        <v>150</v>
      </c>
      <c r="F9" s="49"/>
      <c r="G9" s="49"/>
      <c r="H9" s="49"/>
      <c r="I9" s="158"/>
      <c r="J9" s="49"/>
      <c r="K9" s="53"/>
    </row>
    <row r="10" s="1" customFormat="1">
      <c r="B10" s="48"/>
      <c r="C10" s="49"/>
      <c r="D10" s="41" t="s">
        <v>151</v>
      </c>
      <c r="E10" s="49"/>
      <c r="F10" s="49"/>
      <c r="G10" s="49"/>
      <c r="H10" s="49"/>
      <c r="I10" s="158"/>
      <c r="J10" s="49"/>
      <c r="K10" s="53"/>
    </row>
    <row r="11" s="1" customFormat="1" ht="36.96" customHeight="1">
      <c r="B11" s="48"/>
      <c r="C11" s="49"/>
      <c r="D11" s="49"/>
      <c r="E11" s="159" t="s">
        <v>6859</v>
      </c>
      <c r="F11" s="49"/>
      <c r="G11" s="49"/>
      <c r="H11" s="49"/>
      <c r="I11" s="158"/>
      <c r="J11" s="49"/>
      <c r="K11" s="53"/>
    </row>
    <row r="12" s="1" customFormat="1">
      <c r="B12" s="48"/>
      <c r="C12" s="49"/>
      <c r="D12" s="49"/>
      <c r="E12" s="49"/>
      <c r="F12" s="49"/>
      <c r="G12" s="49"/>
      <c r="H12" s="49"/>
      <c r="I12" s="158"/>
      <c r="J12" s="49"/>
      <c r="K12" s="53"/>
    </row>
    <row r="13" s="1" customFormat="1" ht="14.4" customHeight="1">
      <c r="B13" s="48"/>
      <c r="C13" s="49"/>
      <c r="D13" s="41" t="s">
        <v>21</v>
      </c>
      <c r="E13" s="49"/>
      <c r="F13" s="36" t="s">
        <v>81</v>
      </c>
      <c r="G13" s="49"/>
      <c r="H13" s="49"/>
      <c r="I13" s="160" t="s">
        <v>23</v>
      </c>
      <c r="J13" s="36" t="s">
        <v>81</v>
      </c>
      <c r="K13" s="53"/>
    </row>
    <row r="14" s="1" customFormat="1" ht="14.4" customHeight="1">
      <c r="B14" s="48"/>
      <c r="C14" s="49"/>
      <c r="D14" s="41" t="s">
        <v>25</v>
      </c>
      <c r="E14" s="49"/>
      <c r="F14" s="36" t="s">
        <v>26</v>
      </c>
      <c r="G14" s="49"/>
      <c r="H14" s="49"/>
      <c r="I14" s="160" t="s">
        <v>27</v>
      </c>
      <c r="J14" s="161" t="str">
        <f>'Rekapitulace stavby'!AN8</f>
        <v>4. 10. 2017</v>
      </c>
      <c r="K14" s="53"/>
    </row>
    <row r="15" s="1" customFormat="1" ht="10.8" customHeight="1">
      <c r="B15" s="48"/>
      <c r="C15" s="49"/>
      <c r="D15" s="49"/>
      <c r="E15" s="49"/>
      <c r="F15" s="49"/>
      <c r="G15" s="49"/>
      <c r="H15" s="49"/>
      <c r="I15" s="158"/>
      <c r="J15" s="49"/>
      <c r="K15" s="53"/>
    </row>
    <row r="16" s="1" customFormat="1" ht="14.4" customHeight="1">
      <c r="B16" s="48"/>
      <c r="C16" s="49"/>
      <c r="D16" s="41" t="s">
        <v>33</v>
      </c>
      <c r="E16" s="49"/>
      <c r="F16" s="49"/>
      <c r="G16" s="49"/>
      <c r="H16" s="49"/>
      <c r="I16" s="160" t="s">
        <v>34</v>
      </c>
      <c r="J16" s="36" t="s">
        <v>35</v>
      </c>
      <c r="K16" s="53"/>
    </row>
    <row r="17" s="1" customFormat="1" ht="18" customHeight="1">
      <c r="B17" s="48"/>
      <c r="C17" s="49"/>
      <c r="D17" s="49"/>
      <c r="E17" s="36" t="s">
        <v>36</v>
      </c>
      <c r="F17" s="49"/>
      <c r="G17" s="49"/>
      <c r="H17" s="49"/>
      <c r="I17" s="160" t="s">
        <v>37</v>
      </c>
      <c r="J17" s="36" t="s">
        <v>38</v>
      </c>
      <c r="K17" s="53"/>
    </row>
    <row r="18" s="1" customFormat="1" ht="6.96" customHeight="1">
      <c r="B18" s="48"/>
      <c r="C18" s="49"/>
      <c r="D18" s="49"/>
      <c r="E18" s="49"/>
      <c r="F18" s="49"/>
      <c r="G18" s="49"/>
      <c r="H18" s="49"/>
      <c r="I18" s="158"/>
      <c r="J18" s="49"/>
      <c r="K18" s="53"/>
    </row>
    <row r="19" s="1" customFormat="1" ht="14.4" customHeight="1">
      <c r="B19" s="48"/>
      <c r="C19" s="49"/>
      <c r="D19" s="41" t="s">
        <v>39</v>
      </c>
      <c r="E19" s="49"/>
      <c r="F19" s="49"/>
      <c r="G19" s="49"/>
      <c r="H19" s="49"/>
      <c r="I19" s="160" t="s">
        <v>34</v>
      </c>
      <c r="J19" s="36" t="str">
        <f>IF('Rekapitulace stavby'!AN13="Vyplň údaj","",IF('Rekapitulace stavby'!AN13="","",'Rekapitulace stavby'!AN13))</f>
        <v/>
      </c>
      <c r="K19" s="53"/>
    </row>
    <row r="20" s="1" customFormat="1" ht="18" customHeight="1">
      <c r="B20" s="48"/>
      <c r="C20" s="49"/>
      <c r="D20" s="49"/>
      <c r="E20" s="36" t="str">
        <f>IF('Rekapitulace stavby'!E14="Vyplň údaj","",IF('Rekapitulace stavby'!E14="","",'Rekapitulace stavby'!E14))</f>
        <v/>
      </c>
      <c r="F20" s="49"/>
      <c r="G20" s="49"/>
      <c r="H20" s="49"/>
      <c r="I20" s="160" t="s">
        <v>37</v>
      </c>
      <c r="J20" s="36" t="str">
        <f>IF('Rekapitulace stavby'!AN14="Vyplň údaj","",IF('Rekapitulace stavby'!AN14="","",'Rekapitulace stavby'!AN14))</f>
        <v/>
      </c>
      <c r="K20" s="53"/>
    </row>
    <row r="21" s="1" customFormat="1" ht="6.96" customHeight="1">
      <c r="B21" s="48"/>
      <c r="C21" s="49"/>
      <c r="D21" s="49"/>
      <c r="E21" s="49"/>
      <c r="F21" s="49"/>
      <c r="G21" s="49"/>
      <c r="H21" s="49"/>
      <c r="I21" s="158"/>
      <c r="J21" s="49"/>
      <c r="K21" s="53"/>
    </row>
    <row r="22" s="1" customFormat="1" ht="14.4" customHeight="1">
      <c r="B22" s="48"/>
      <c r="C22" s="49"/>
      <c r="D22" s="41" t="s">
        <v>41</v>
      </c>
      <c r="E22" s="49"/>
      <c r="F22" s="49"/>
      <c r="G22" s="49"/>
      <c r="H22" s="49"/>
      <c r="I22" s="160" t="s">
        <v>34</v>
      </c>
      <c r="J22" s="36" t="s">
        <v>42</v>
      </c>
      <c r="K22" s="53"/>
    </row>
    <row r="23" s="1" customFormat="1" ht="18" customHeight="1">
      <c r="B23" s="48"/>
      <c r="C23" s="49"/>
      <c r="D23" s="49"/>
      <c r="E23" s="36" t="s">
        <v>43</v>
      </c>
      <c r="F23" s="49"/>
      <c r="G23" s="49"/>
      <c r="H23" s="49"/>
      <c r="I23" s="160" t="s">
        <v>37</v>
      </c>
      <c r="J23" s="36" t="s">
        <v>44</v>
      </c>
      <c r="K23" s="53"/>
    </row>
    <row r="24" s="1" customFormat="1" ht="6.96" customHeight="1">
      <c r="B24" s="48"/>
      <c r="C24" s="49"/>
      <c r="D24" s="49"/>
      <c r="E24" s="49"/>
      <c r="F24" s="49"/>
      <c r="G24" s="49"/>
      <c r="H24" s="49"/>
      <c r="I24" s="158"/>
      <c r="J24" s="49"/>
      <c r="K24" s="53"/>
    </row>
    <row r="25" s="1" customFormat="1" ht="14.4" customHeight="1">
      <c r="B25" s="48"/>
      <c r="C25" s="49"/>
      <c r="D25" s="41" t="s">
        <v>46</v>
      </c>
      <c r="E25" s="49"/>
      <c r="F25" s="49"/>
      <c r="G25" s="49"/>
      <c r="H25" s="49"/>
      <c r="I25" s="158"/>
      <c r="J25" s="49"/>
      <c r="K25" s="53"/>
    </row>
    <row r="26" s="7" customFormat="1" ht="16.5" customHeight="1">
      <c r="B26" s="162"/>
      <c r="C26" s="163"/>
      <c r="D26" s="163"/>
      <c r="E26" s="46" t="s">
        <v>47</v>
      </c>
      <c r="F26" s="46"/>
      <c r="G26" s="46"/>
      <c r="H26" s="46"/>
      <c r="I26" s="164"/>
      <c r="J26" s="163"/>
      <c r="K26" s="165"/>
    </row>
    <row r="27" s="1" customFormat="1" ht="6.96" customHeight="1">
      <c r="B27" s="48"/>
      <c r="C27" s="49"/>
      <c r="D27" s="49"/>
      <c r="E27" s="49"/>
      <c r="F27" s="49"/>
      <c r="G27" s="49"/>
      <c r="H27" s="49"/>
      <c r="I27" s="158"/>
      <c r="J27" s="49"/>
      <c r="K27" s="53"/>
    </row>
    <row r="28" s="1" customFormat="1" ht="6.96" customHeight="1">
      <c r="B28" s="48"/>
      <c r="C28" s="49"/>
      <c r="D28" s="108"/>
      <c r="E28" s="108"/>
      <c r="F28" s="108"/>
      <c r="G28" s="108"/>
      <c r="H28" s="108"/>
      <c r="I28" s="166"/>
      <c r="J28" s="108"/>
      <c r="K28" s="167"/>
    </row>
    <row r="29" s="1" customFormat="1" ht="25.44" customHeight="1">
      <c r="B29" s="48"/>
      <c r="C29" s="49"/>
      <c r="D29" s="168" t="s">
        <v>48</v>
      </c>
      <c r="E29" s="49"/>
      <c r="F29" s="49"/>
      <c r="G29" s="49"/>
      <c r="H29" s="49"/>
      <c r="I29" s="158"/>
      <c r="J29" s="169">
        <f>ROUND(J90,2)</f>
        <v>0</v>
      </c>
      <c r="K29" s="53"/>
    </row>
    <row r="30" s="1" customFormat="1" ht="6.96" customHeight="1">
      <c r="B30" s="48"/>
      <c r="C30" s="49"/>
      <c r="D30" s="108"/>
      <c r="E30" s="108"/>
      <c r="F30" s="108"/>
      <c r="G30" s="108"/>
      <c r="H30" s="108"/>
      <c r="I30" s="166"/>
      <c r="J30" s="108"/>
      <c r="K30" s="167"/>
    </row>
    <row r="31" s="1" customFormat="1" ht="14.4" customHeight="1">
      <c r="B31" s="48"/>
      <c r="C31" s="49"/>
      <c r="D31" s="49"/>
      <c r="E31" s="49"/>
      <c r="F31" s="54" t="s">
        <v>50</v>
      </c>
      <c r="G31" s="49"/>
      <c r="H31" s="49"/>
      <c r="I31" s="170" t="s">
        <v>49</v>
      </c>
      <c r="J31" s="54" t="s">
        <v>51</v>
      </c>
      <c r="K31" s="53"/>
    </row>
    <row r="32" s="1" customFormat="1" ht="14.4" customHeight="1">
      <c r="B32" s="48"/>
      <c r="C32" s="49"/>
      <c r="D32" s="57" t="s">
        <v>52</v>
      </c>
      <c r="E32" s="57" t="s">
        <v>53</v>
      </c>
      <c r="F32" s="171">
        <f>ROUND(SUM(BE90:BE306), 2)</f>
        <v>0</v>
      </c>
      <c r="G32" s="49"/>
      <c r="H32" s="49"/>
      <c r="I32" s="172">
        <v>0.20999999999999999</v>
      </c>
      <c r="J32" s="171">
        <f>ROUND(ROUND((SUM(BE90:BE306)), 2)*I32, 2)</f>
        <v>0</v>
      </c>
      <c r="K32" s="53"/>
    </row>
    <row r="33" s="1" customFormat="1" ht="14.4" customHeight="1">
      <c r="B33" s="48"/>
      <c r="C33" s="49"/>
      <c r="D33" s="49"/>
      <c r="E33" s="57" t="s">
        <v>54</v>
      </c>
      <c r="F33" s="171">
        <f>ROUND(SUM(BF90:BF306), 2)</f>
        <v>0</v>
      </c>
      <c r="G33" s="49"/>
      <c r="H33" s="49"/>
      <c r="I33" s="172">
        <v>0.14999999999999999</v>
      </c>
      <c r="J33" s="171">
        <f>ROUND(ROUND((SUM(BF90:BF306)), 2)*I33, 2)</f>
        <v>0</v>
      </c>
      <c r="K33" s="53"/>
    </row>
    <row r="34" hidden="1" s="1" customFormat="1" ht="14.4" customHeight="1">
      <c r="B34" s="48"/>
      <c r="C34" s="49"/>
      <c r="D34" s="49"/>
      <c r="E34" s="57" t="s">
        <v>55</v>
      </c>
      <c r="F34" s="171">
        <f>ROUND(SUM(BG90:BG306), 2)</f>
        <v>0</v>
      </c>
      <c r="G34" s="49"/>
      <c r="H34" s="49"/>
      <c r="I34" s="172">
        <v>0.20999999999999999</v>
      </c>
      <c r="J34" s="171">
        <v>0</v>
      </c>
      <c r="K34" s="53"/>
    </row>
    <row r="35" hidden="1" s="1" customFormat="1" ht="14.4" customHeight="1">
      <c r="B35" s="48"/>
      <c r="C35" s="49"/>
      <c r="D35" s="49"/>
      <c r="E35" s="57" t="s">
        <v>56</v>
      </c>
      <c r="F35" s="171">
        <f>ROUND(SUM(BH90:BH306), 2)</f>
        <v>0</v>
      </c>
      <c r="G35" s="49"/>
      <c r="H35" s="49"/>
      <c r="I35" s="172">
        <v>0.14999999999999999</v>
      </c>
      <c r="J35" s="171">
        <v>0</v>
      </c>
      <c r="K35" s="53"/>
    </row>
    <row r="36" hidden="1" s="1" customFormat="1" ht="14.4" customHeight="1">
      <c r="B36" s="48"/>
      <c r="C36" s="49"/>
      <c r="D36" s="49"/>
      <c r="E36" s="57" t="s">
        <v>57</v>
      </c>
      <c r="F36" s="171">
        <f>ROUND(SUM(BI90:BI306), 2)</f>
        <v>0</v>
      </c>
      <c r="G36" s="49"/>
      <c r="H36" s="49"/>
      <c r="I36" s="172">
        <v>0</v>
      </c>
      <c r="J36" s="171">
        <v>0</v>
      </c>
      <c r="K36" s="53"/>
    </row>
    <row r="37" s="1" customFormat="1" ht="6.96" customHeight="1">
      <c r="B37" s="48"/>
      <c r="C37" s="49"/>
      <c r="D37" s="49"/>
      <c r="E37" s="49"/>
      <c r="F37" s="49"/>
      <c r="G37" s="49"/>
      <c r="H37" s="49"/>
      <c r="I37" s="158"/>
      <c r="J37" s="49"/>
      <c r="K37" s="53"/>
    </row>
    <row r="38" s="1" customFormat="1" ht="25.44" customHeight="1">
      <c r="B38" s="48"/>
      <c r="C38" s="173"/>
      <c r="D38" s="174" t="s">
        <v>58</v>
      </c>
      <c r="E38" s="100"/>
      <c r="F38" s="100"/>
      <c r="G38" s="175" t="s">
        <v>59</v>
      </c>
      <c r="H38" s="176" t="s">
        <v>60</v>
      </c>
      <c r="I38" s="177"/>
      <c r="J38" s="178">
        <f>SUM(J29:J36)</f>
        <v>0</v>
      </c>
      <c r="K38" s="179"/>
    </row>
    <row r="39" s="1" customFormat="1" ht="14.4" customHeight="1">
      <c r="B39" s="69"/>
      <c r="C39" s="70"/>
      <c r="D39" s="70"/>
      <c r="E39" s="70"/>
      <c r="F39" s="70"/>
      <c r="G39" s="70"/>
      <c r="H39" s="70"/>
      <c r="I39" s="180"/>
      <c r="J39" s="70"/>
      <c r="K39" s="71"/>
    </row>
    <row r="43" s="1" customFormat="1" ht="6.96" customHeight="1">
      <c r="B43" s="181"/>
      <c r="C43" s="182"/>
      <c r="D43" s="182"/>
      <c r="E43" s="182"/>
      <c r="F43" s="182"/>
      <c r="G43" s="182"/>
      <c r="H43" s="182"/>
      <c r="I43" s="183"/>
      <c r="J43" s="182"/>
      <c r="K43" s="184"/>
    </row>
    <row r="44" s="1" customFormat="1" ht="36.96" customHeight="1">
      <c r="B44" s="48"/>
      <c r="C44" s="31" t="s">
        <v>153</v>
      </c>
      <c r="D44" s="49"/>
      <c r="E44" s="49"/>
      <c r="F44" s="49"/>
      <c r="G44" s="49"/>
      <c r="H44" s="49"/>
      <c r="I44" s="158"/>
      <c r="J44" s="49"/>
      <c r="K44" s="53"/>
    </row>
    <row r="45" s="1" customFormat="1" ht="6.96" customHeight="1">
      <c r="B45" s="48"/>
      <c r="C45" s="49"/>
      <c r="D45" s="49"/>
      <c r="E45" s="49"/>
      <c r="F45" s="49"/>
      <c r="G45" s="49"/>
      <c r="H45" s="49"/>
      <c r="I45" s="158"/>
      <c r="J45" s="49"/>
      <c r="K45" s="53"/>
    </row>
    <row r="46" s="1" customFormat="1" ht="14.4" customHeight="1">
      <c r="B46" s="48"/>
      <c r="C46" s="41" t="s">
        <v>19</v>
      </c>
      <c r="D46" s="49"/>
      <c r="E46" s="49"/>
      <c r="F46" s="49"/>
      <c r="G46" s="49"/>
      <c r="H46" s="49"/>
      <c r="I46" s="158"/>
      <c r="J46" s="49"/>
      <c r="K46" s="53"/>
    </row>
    <row r="47" s="1" customFormat="1" ht="16.5" customHeight="1">
      <c r="B47" s="48"/>
      <c r="C47" s="49"/>
      <c r="D47" s="49"/>
      <c r="E47" s="157" t="str">
        <f>E7</f>
        <v>Rekonstrukce objektu C v Lednici - 2018_06_18</v>
      </c>
      <c r="F47" s="41"/>
      <c r="G47" s="41"/>
      <c r="H47" s="41"/>
      <c r="I47" s="158"/>
      <c r="J47" s="49"/>
      <c r="K47" s="53"/>
    </row>
    <row r="48">
      <c r="B48" s="29"/>
      <c r="C48" s="41" t="s">
        <v>149</v>
      </c>
      <c r="D48" s="30"/>
      <c r="E48" s="30"/>
      <c r="F48" s="30"/>
      <c r="G48" s="30"/>
      <c r="H48" s="30"/>
      <c r="I48" s="156"/>
      <c r="J48" s="30"/>
      <c r="K48" s="32"/>
    </row>
    <row r="49" s="1" customFormat="1" ht="16.5" customHeight="1">
      <c r="B49" s="48"/>
      <c r="C49" s="49"/>
      <c r="D49" s="49"/>
      <c r="E49" s="157" t="s">
        <v>150</v>
      </c>
      <c r="F49" s="49"/>
      <c r="G49" s="49"/>
      <c r="H49" s="49"/>
      <c r="I49" s="158"/>
      <c r="J49" s="49"/>
      <c r="K49" s="53"/>
    </row>
    <row r="50" s="1" customFormat="1" ht="14.4" customHeight="1">
      <c r="B50" s="48"/>
      <c r="C50" s="41" t="s">
        <v>151</v>
      </c>
      <c r="D50" s="49"/>
      <c r="E50" s="49"/>
      <c r="F50" s="49"/>
      <c r="G50" s="49"/>
      <c r="H50" s="49"/>
      <c r="I50" s="158"/>
      <c r="J50" s="49"/>
      <c r="K50" s="53"/>
    </row>
    <row r="51" s="1" customFormat="1" ht="17.25" customHeight="1">
      <c r="B51" s="48"/>
      <c r="C51" s="49"/>
      <c r="D51" s="49"/>
      <c r="E51" s="159" t="str">
        <f>E11</f>
        <v>ZTI - Zdravotechnické instalace</v>
      </c>
      <c r="F51" s="49"/>
      <c r="G51" s="49"/>
      <c r="H51" s="49"/>
      <c r="I51" s="158"/>
      <c r="J51" s="49"/>
      <c r="K51" s="53"/>
    </row>
    <row r="52" s="1" customFormat="1" ht="6.96" customHeight="1">
      <c r="B52" s="48"/>
      <c r="C52" s="49"/>
      <c r="D52" s="49"/>
      <c r="E52" s="49"/>
      <c r="F52" s="49"/>
      <c r="G52" s="49"/>
      <c r="H52" s="49"/>
      <c r="I52" s="158"/>
      <c r="J52" s="49"/>
      <c r="K52" s="53"/>
    </row>
    <row r="53" s="1" customFormat="1" ht="18" customHeight="1">
      <c r="B53" s="48"/>
      <c r="C53" s="41" t="s">
        <v>25</v>
      </c>
      <c r="D53" s="49"/>
      <c r="E53" s="49"/>
      <c r="F53" s="36" t="str">
        <f>F14</f>
        <v>Lednice</v>
      </c>
      <c r="G53" s="49"/>
      <c r="H53" s="49"/>
      <c r="I53" s="160" t="s">
        <v>27</v>
      </c>
      <c r="J53" s="161" t="str">
        <f>IF(J14="","",J14)</f>
        <v>4. 10. 2017</v>
      </c>
      <c r="K53" s="53"/>
    </row>
    <row r="54" s="1" customFormat="1" ht="6.96" customHeight="1">
      <c r="B54" s="48"/>
      <c r="C54" s="49"/>
      <c r="D54" s="49"/>
      <c r="E54" s="49"/>
      <c r="F54" s="49"/>
      <c r="G54" s="49"/>
      <c r="H54" s="49"/>
      <c r="I54" s="158"/>
      <c r="J54" s="49"/>
      <c r="K54" s="53"/>
    </row>
    <row r="55" s="1" customFormat="1">
      <c r="B55" s="48"/>
      <c r="C55" s="41" t="s">
        <v>33</v>
      </c>
      <c r="D55" s="49"/>
      <c r="E55" s="49"/>
      <c r="F55" s="36" t="str">
        <f>E17</f>
        <v>Mendelova univerzita v Brně, Zemědělská 1, Brno</v>
      </c>
      <c r="G55" s="49"/>
      <c r="H55" s="49"/>
      <c r="I55" s="160" t="s">
        <v>41</v>
      </c>
      <c r="J55" s="46" t="str">
        <f>E23</f>
        <v>RUDIŠ-RUDIŠ ARCHITEKTI, s.r.o.</v>
      </c>
      <c r="K55" s="53"/>
    </row>
    <row r="56" s="1" customFormat="1" ht="14.4" customHeight="1">
      <c r="B56" s="48"/>
      <c r="C56" s="41" t="s">
        <v>39</v>
      </c>
      <c r="D56" s="49"/>
      <c r="E56" s="49"/>
      <c r="F56" s="36" t="str">
        <f>IF(E20="","",E20)</f>
        <v/>
      </c>
      <c r="G56" s="49"/>
      <c r="H56" s="49"/>
      <c r="I56" s="158"/>
      <c r="J56" s="185"/>
      <c r="K56" s="53"/>
    </row>
    <row r="57" s="1" customFormat="1" ht="10.32" customHeight="1">
      <c r="B57" s="48"/>
      <c r="C57" s="49"/>
      <c r="D57" s="49"/>
      <c r="E57" s="49"/>
      <c r="F57" s="49"/>
      <c r="G57" s="49"/>
      <c r="H57" s="49"/>
      <c r="I57" s="158"/>
      <c r="J57" s="49"/>
      <c r="K57" s="53"/>
    </row>
    <row r="58" s="1" customFormat="1" ht="29.28" customHeight="1">
      <c r="B58" s="48"/>
      <c r="C58" s="186" t="s">
        <v>154</v>
      </c>
      <c r="D58" s="173"/>
      <c r="E58" s="173"/>
      <c r="F58" s="173"/>
      <c r="G58" s="173"/>
      <c r="H58" s="173"/>
      <c r="I58" s="187"/>
      <c r="J58" s="188" t="s">
        <v>155</v>
      </c>
      <c r="K58" s="189"/>
    </row>
    <row r="59" s="1" customFormat="1" ht="10.32" customHeight="1">
      <c r="B59" s="48"/>
      <c r="C59" s="49"/>
      <c r="D59" s="49"/>
      <c r="E59" s="49"/>
      <c r="F59" s="49"/>
      <c r="G59" s="49"/>
      <c r="H59" s="49"/>
      <c r="I59" s="158"/>
      <c r="J59" s="49"/>
      <c r="K59" s="53"/>
    </row>
    <row r="60" s="1" customFormat="1" ht="29.28" customHeight="1">
      <c r="B60" s="48"/>
      <c r="C60" s="190" t="s">
        <v>156</v>
      </c>
      <c r="D60" s="49"/>
      <c r="E60" s="49"/>
      <c r="F60" s="49"/>
      <c r="G60" s="49"/>
      <c r="H60" s="49"/>
      <c r="I60" s="158"/>
      <c r="J60" s="169">
        <f>J90</f>
        <v>0</v>
      </c>
      <c r="K60" s="53"/>
      <c r="AU60" s="25" t="s">
        <v>157</v>
      </c>
    </row>
    <row r="61" s="8" customFormat="1" ht="24.96" customHeight="1">
      <c r="B61" s="191"/>
      <c r="C61" s="192"/>
      <c r="D61" s="193" t="s">
        <v>158</v>
      </c>
      <c r="E61" s="194"/>
      <c r="F61" s="194"/>
      <c r="G61" s="194"/>
      <c r="H61" s="194"/>
      <c r="I61" s="195"/>
      <c r="J61" s="196">
        <f>J91</f>
        <v>0</v>
      </c>
      <c r="K61" s="197"/>
    </row>
    <row r="62" s="9" customFormat="1" ht="19.92" customHeight="1">
      <c r="B62" s="198"/>
      <c r="C62" s="199"/>
      <c r="D62" s="200" t="s">
        <v>159</v>
      </c>
      <c r="E62" s="201"/>
      <c r="F62" s="201"/>
      <c r="G62" s="201"/>
      <c r="H62" s="201"/>
      <c r="I62" s="202"/>
      <c r="J62" s="203">
        <f>J92</f>
        <v>0</v>
      </c>
      <c r="K62" s="204"/>
    </row>
    <row r="63" s="9" customFormat="1" ht="19.92" customHeight="1">
      <c r="B63" s="198"/>
      <c r="C63" s="199"/>
      <c r="D63" s="200" t="s">
        <v>162</v>
      </c>
      <c r="E63" s="201"/>
      <c r="F63" s="201"/>
      <c r="G63" s="201"/>
      <c r="H63" s="201"/>
      <c r="I63" s="202"/>
      <c r="J63" s="203">
        <f>J101</f>
        <v>0</v>
      </c>
      <c r="K63" s="204"/>
    </row>
    <row r="64" s="9" customFormat="1" ht="19.92" customHeight="1">
      <c r="B64" s="198"/>
      <c r="C64" s="199"/>
      <c r="D64" s="200" t="s">
        <v>6860</v>
      </c>
      <c r="E64" s="201"/>
      <c r="F64" s="201"/>
      <c r="G64" s="201"/>
      <c r="H64" s="201"/>
      <c r="I64" s="202"/>
      <c r="J64" s="203">
        <f>J103</f>
        <v>0</v>
      </c>
      <c r="K64" s="204"/>
    </row>
    <row r="65" s="8" customFormat="1" ht="24.96" customHeight="1">
      <c r="B65" s="191"/>
      <c r="C65" s="192"/>
      <c r="D65" s="193" t="s">
        <v>169</v>
      </c>
      <c r="E65" s="194"/>
      <c r="F65" s="194"/>
      <c r="G65" s="194"/>
      <c r="H65" s="194"/>
      <c r="I65" s="195"/>
      <c r="J65" s="196">
        <f>J108</f>
        <v>0</v>
      </c>
      <c r="K65" s="197"/>
    </row>
    <row r="66" s="9" customFormat="1" ht="19.92" customHeight="1">
      <c r="B66" s="198"/>
      <c r="C66" s="199"/>
      <c r="D66" s="200" t="s">
        <v>173</v>
      </c>
      <c r="E66" s="201"/>
      <c r="F66" s="201"/>
      <c r="G66" s="201"/>
      <c r="H66" s="201"/>
      <c r="I66" s="202"/>
      <c r="J66" s="203">
        <f>J109</f>
        <v>0</v>
      </c>
      <c r="K66" s="204"/>
    </row>
    <row r="67" s="9" customFormat="1" ht="19.92" customHeight="1">
      <c r="B67" s="198"/>
      <c r="C67" s="199"/>
      <c r="D67" s="200" t="s">
        <v>6861</v>
      </c>
      <c r="E67" s="201"/>
      <c r="F67" s="201"/>
      <c r="G67" s="201"/>
      <c r="H67" s="201"/>
      <c r="I67" s="202"/>
      <c r="J67" s="203">
        <f>J162</f>
        <v>0</v>
      </c>
      <c r="K67" s="204"/>
    </row>
    <row r="68" s="9" customFormat="1" ht="19.92" customHeight="1">
      <c r="B68" s="198"/>
      <c r="C68" s="199"/>
      <c r="D68" s="200" t="s">
        <v>6862</v>
      </c>
      <c r="E68" s="201"/>
      <c r="F68" s="201"/>
      <c r="G68" s="201"/>
      <c r="H68" s="201"/>
      <c r="I68" s="202"/>
      <c r="J68" s="203">
        <f>J249</f>
        <v>0</v>
      </c>
      <c r="K68" s="204"/>
    </row>
    <row r="69" s="1" customFormat="1" ht="21.84" customHeight="1">
      <c r="B69" s="48"/>
      <c r="C69" s="49"/>
      <c r="D69" s="49"/>
      <c r="E69" s="49"/>
      <c r="F69" s="49"/>
      <c r="G69" s="49"/>
      <c r="H69" s="49"/>
      <c r="I69" s="158"/>
      <c r="J69" s="49"/>
      <c r="K69" s="53"/>
    </row>
    <row r="70" s="1" customFormat="1" ht="6.96" customHeight="1">
      <c r="B70" s="69"/>
      <c r="C70" s="70"/>
      <c r="D70" s="70"/>
      <c r="E70" s="70"/>
      <c r="F70" s="70"/>
      <c r="G70" s="70"/>
      <c r="H70" s="70"/>
      <c r="I70" s="180"/>
      <c r="J70" s="70"/>
      <c r="K70" s="71"/>
    </row>
    <row r="74" s="1" customFormat="1" ht="6.96" customHeight="1">
      <c r="B74" s="72"/>
      <c r="C74" s="73"/>
      <c r="D74" s="73"/>
      <c r="E74" s="73"/>
      <c r="F74" s="73"/>
      <c r="G74" s="73"/>
      <c r="H74" s="73"/>
      <c r="I74" s="183"/>
      <c r="J74" s="73"/>
      <c r="K74" s="73"/>
      <c r="L74" s="74"/>
    </row>
    <row r="75" s="1" customFormat="1" ht="36.96" customHeight="1">
      <c r="B75" s="48"/>
      <c r="C75" s="75" t="s">
        <v>191</v>
      </c>
      <c r="D75" s="76"/>
      <c r="E75" s="76"/>
      <c r="F75" s="76"/>
      <c r="G75" s="76"/>
      <c r="H75" s="76"/>
      <c r="I75" s="205"/>
      <c r="J75" s="76"/>
      <c r="K75" s="76"/>
      <c r="L75" s="74"/>
    </row>
    <row r="76" s="1" customFormat="1" ht="6.96" customHeight="1">
      <c r="B76" s="48"/>
      <c r="C76" s="76"/>
      <c r="D76" s="76"/>
      <c r="E76" s="76"/>
      <c r="F76" s="76"/>
      <c r="G76" s="76"/>
      <c r="H76" s="76"/>
      <c r="I76" s="205"/>
      <c r="J76" s="76"/>
      <c r="K76" s="76"/>
      <c r="L76" s="74"/>
    </row>
    <row r="77" s="1" customFormat="1" ht="14.4" customHeight="1">
      <c r="B77" s="48"/>
      <c r="C77" s="78" t="s">
        <v>19</v>
      </c>
      <c r="D77" s="76"/>
      <c r="E77" s="76"/>
      <c r="F77" s="76"/>
      <c r="G77" s="76"/>
      <c r="H77" s="76"/>
      <c r="I77" s="205"/>
      <c r="J77" s="76"/>
      <c r="K77" s="76"/>
      <c r="L77" s="74"/>
    </row>
    <row r="78" s="1" customFormat="1" ht="16.5" customHeight="1">
      <c r="B78" s="48"/>
      <c r="C78" s="76"/>
      <c r="D78" s="76"/>
      <c r="E78" s="206" t="str">
        <f>E7</f>
        <v>Rekonstrukce objektu C v Lednici - 2018_06_18</v>
      </c>
      <c r="F78" s="78"/>
      <c r="G78" s="78"/>
      <c r="H78" s="78"/>
      <c r="I78" s="205"/>
      <c r="J78" s="76"/>
      <c r="K78" s="76"/>
      <c r="L78" s="74"/>
    </row>
    <row r="79">
      <c r="B79" s="29"/>
      <c r="C79" s="78" t="s">
        <v>149</v>
      </c>
      <c r="D79" s="207"/>
      <c r="E79" s="207"/>
      <c r="F79" s="207"/>
      <c r="G79" s="207"/>
      <c r="H79" s="207"/>
      <c r="I79" s="150"/>
      <c r="J79" s="207"/>
      <c r="K79" s="207"/>
      <c r="L79" s="208"/>
    </row>
    <row r="80" s="1" customFormat="1" ht="16.5" customHeight="1">
      <c r="B80" s="48"/>
      <c r="C80" s="76"/>
      <c r="D80" s="76"/>
      <c r="E80" s="206" t="s">
        <v>150</v>
      </c>
      <c r="F80" s="76"/>
      <c r="G80" s="76"/>
      <c r="H80" s="76"/>
      <c r="I80" s="205"/>
      <c r="J80" s="76"/>
      <c r="K80" s="76"/>
      <c r="L80" s="74"/>
    </row>
    <row r="81" s="1" customFormat="1" ht="14.4" customHeight="1">
      <c r="B81" s="48"/>
      <c r="C81" s="78" t="s">
        <v>151</v>
      </c>
      <c r="D81" s="76"/>
      <c r="E81" s="76"/>
      <c r="F81" s="76"/>
      <c r="G81" s="76"/>
      <c r="H81" s="76"/>
      <c r="I81" s="205"/>
      <c r="J81" s="76"/>
      <c r="K81" s="76"/>
      <c r="L81" s="74"/>
    </row>
    <row r="82" s="1" customFormat="1" ht="17.25" customHeight="1">
      <c r="B82" s="48"/>
      <c r="C82" s="76"/>
      <c r="D82" s="76"/>
      <c r="E82" s="84" t="str">
        <f>E11</f>
        <v>ZTI - Zdravotechnické instalace</v>
      </c>
      <c r="F82" s="76"/>
      <c r="G82" s="76"/>
      <c r="H82" s="76"/>
      <c r="I82" s="205"/>
      <c r="J82" s="76"/>
      <c r="K82" s="76"/>
      <c r="L82" s="74"/>
    </row>
    <row r="83" s="1" customFormat="1" ht="6.96" customHeight="1">
      <c r="B83" s="48"/>
      <c r="C83" s="76"/>
      <c r="D83" s="76"/>
      <c r="E83" s="76"/>
      <c r="F83" s="76"/>
      <c r="G83" s="76"/>
      <c r="H83" s="76"/>
      <c r="I83" s="205"/>
      <c r="J83" s="76"/>
      <c r="K83" s="76"/>
      <c r="L83" s="74"/>
    </row>
    <row r="84" s="1" customFormat="1" ht="18" customHeight="1">
      <c r="B84" s="48"/>
      <c r="C84" s="78" t="s">
        <v>25</v>
      </c>
      <c r="D84" s="76"/>
      <c r="E84" s="76"/>
      <c r="F84" s="209" t="str">
        <f>F14</f>
        <v>Lednice</v>
      </c>
      <c r="G84" s="76"/>
      <c r="H84" s="76"/>
      <c r="I84" s="210" t="s">
        <v>27</v>
      </c>
      <c r="J84" s="87" t="str">
        <f>IF(J14="","",J14)</f>
        <v>4. 10. 2017</v>
      </c>
      <c r="K84" s="76"/>
      <c r="L84" s="74"/>
    </row>
    <row r="85" s="1" customFormat="1" ht="6.96" customHeight="1">
      <c r="B85" s="48"/>
      <c r="C85" s="76"/>
      <c r="D85" s="76"/>
      <c r="E85" s="76"/>
      <c r="F85" s="76"/>
      <c r="G85" s="76"/>
      <c r="H85" s="76"/>
      <c r="I85" s="205"/>
      <c r="J85" s="76"/>
      <c r="K85" s="76"/>
      <c r="L85" s="74"/>
    </row>
    <row r="86" s="1" customFormat="1">
      <c r="B86" s="48"/>
      <c r="C86" s="78" t="s">
        <v>33</v>
      </c>
      <c r="D86" s="76"/>
      <c r="E86" s="76"/>
      <c r="F86" s="209" t="str">
        <f>E17</f>
        <v>Mendelova univerzita v Brně, Zemědělská 1, Brno</v>
      </c>
      <c r="G86" s="76"/>
      <c r="H86" s="76"/>
      <c r="I86" s="210" t="s">
        <v>41</v>
      </c>
      <c r="J86" s="209" t="str">
        <f>E23</f>
        <v>RUDIŠ-RUDIŠ ARCHITEKTI, s.r.o.</v>
      </c>
      <c r="K86" s="76"/>
      <c r="L86" s="74"/>
    </row>
    <row r="87" s="1" customFormat="1" ht="14.4" customHeight="1">
      <c r="B87" s="48"/>
      <c r="C87" s="78" t="s">
        <v>39</v>
      </c>
      <c r="D87" s="76"/>
      <c r="E87" s="76"/>
      <c r="F87" s="209" t="str">
        <f>IF(E20="","",E20)</f>
        <v/>
      </c>
      <c r="G87" s="76"/>
      <c r="H87" s="76"/>
      <c r="I87" s="205"/>
      <c r="J87" s="76"/>
      <c r="K87" s="76"/>
      <c r="L87" s="74"/>
    </row>
    <row r="88" s="1" customFormat="1" ht="10.32" customHeight="1">
      <c r="B88" s="48"/>
      <c r="C88" s="76"/>
      <c r="D88" s="76"/>
      <c r="E88" s="76"/>
      <c r="F88" s="76"/>
      <c r="G88" s="76"/>
      <c r="H88" s="76"/>
      <c r="I88" s="205"/>
      <c r="J88" s="76"/>
      <c r="K88" s="76"/>
      <c r="L88" s="74"/>
    </row>
    <row r="89" s="10" customFormat="1" ht="29.28" customHeight="1">
      <c r="B89" s="211"/>
      <c r="C89" s="212" t="s">
        <v>192</v>
      </c>
      <c r="D89" s="213" t="s">
        <v>67</v>
      </c>
      <c r="E89" s="213" t="s">
        <v>63</v>
      </c>
      <c r="F89" s="213" t="s">
        <v>193</v>
      </c>
      <c r="G89" s="213" t="s">
        <v>194</v>
      </c>
      <c r="H89" s="213" t="s">
        <v>195</v>
      </c>
      <c r="I89" s="214" t="s">
        <v>196</v>
      </c>
      <c r="J89" s="213" t="s">
        <v>155</v>
      </c>
      <c r="K89" s="215" t="s">
        <v>197</v>
      </c>
      <c r="L89" s="216"/>
      <c r="M89" s="104" t="s">
        <v>198</v>
      </c>
      <c r="N89" s="105" t="s">
        <v>52</v>
      </c>
      <c r="O89" s="105" t="s">
        <v>199</v>
      </c>
      <c r="P89" s="105" t="s">
        <v>200</v>
      </c>
      <c r="Q89" s="105" t="s">
        <v>201</v>
      </c>
      <c r="R89" s="105" t="s">
        <v>202</v>
      </c>
      <c r="S89" s="105" t="s">
        <v>203</v>
      </c>
      <c r="T89" s="106" t="s">
        <v>204</v>
      </c>
    </row>
    <row r="90" s="1" customFormat="1" ht="29.28" customHeight="1">
      <c r="B90" s="48"/>
      <c r="C90" s="110" t="s">
        <v>156</v>
      </c>
      <c r="D90" s="76"/>
      <c r="E90" s="76"/>
      <c r="F90" s="76"/>
      <c r="G90" s="76"/>
      <c r="H90" s="76"/>
      <c r="I90" s="205"/>
      <c r="J90" s="217">
        <f>BK90</f>
        <v>0</v>
      </c>
      <c r="K90" s="76"/>
      <c r="L90" s="74"/>
      <c r="M90" s="107"/>
      <c r="N90" s="108"/>
      <c r="O90" s="108"/>
      <c r="P90" s="218">
        <f>P91+P108</f>
        <v>0</v>
      </c>
      <c r="Q90" s="108"/>
      <c r="R90" s="218">
        <f>R91+R108</f>
        <v>0</v>
      </c>
      <c r="S90" s="108"/>
      <c r="T90" s="219">
        <f>T91+T108</f>
        <v>0</v>
      </c>
      <c r="AT90" s="25" t="s">
        <v>82</v>
      </c>
      <c r="AU90" s="25" t="s">
        <v>157</v>
      </c>
      <c r="BK90" s="220">
        <f>BK91+BK108</f>
        <v>0</v>
      </c>
    </row>
    <row r="91" s="11" customFormat="1" ht="37.44" customHeight="1">
      <c r="B91" s="221"/>
      <c r="C91" s="222"/>
      <c r="D91" s="223" t="s">
        <v>82</v>
      </c>
      <c r="E91" s="224" t="s">
        <v>205</v>
      </c>
      <c r="F91" s="224" t="s">
        <v>206</v>
      </c>
      <c r="G91" s="222"/>
      <c r="H91" s="222"/>
      <c r="I91" s="225"/>
      <c r="J91" s="226">
        <f>BK91</f>
        <v>0</v>
      </c>
      <c r="K91" s="222"/>
      <c r="L91" s="227"/>
      <c r="M91" s="228"/>
      <c r="N91" s="229"/>
      <c r="O91" s="229"/>
      <c r="P91" s="230">
        <f>P92+P101+P103</f>
        <v>0</v>
      </c>
      <c r="Q91" s="229"/>
      <c r="R91" s="230">
        <f>R92+R101+R103</f>
        <v>0</v>
      </c>
      <c r="S91" s="229"/>
      <c r="T91" s="231">
        <f>T92+T101+T103</f>
        <v>0</v>
      </c>
      <c r="AR91" s="232" t="s">
        <v>90</v>
      </c>
      <c r="AT91" s="233" t="s">
        <v>82</v>
      </c>
      <c r="AU91" s="233" t="s">
        <v>83</v>
      </c>
      <c r="AY91" s="232" t="s">
        <v>207</v>
      </c>
      <c r="BK91" s="234">
        <f>BK92+BK101+BK103</f>
        <v>0</v>
      </c>
    </row>
    <row r="92" s="11" customFormat="1" ht="19.92" customHeight="1">
      <c r="B92" s="221"/>
      <c r="C92" s="222"/>
      <c r="D92" s="223" t="s">
        <v>82</v>
      </c>
      <c r="E92" s="235" t="s">
        <v>90</v>
      </c>
      <c r="F92" s="235" t="s">
        <v>208</v>
      </c>
      <c r="G92" s="222"/>
      <c r="H92" s="222"/>
      <c r="I92" s="225"/>
      <c r="J92" s="236">
        <f>BK92</f>
        <v>0</v>
      </c>
      <c r="K92" s="222"/>
      <c r="L92" s="227"/>
      <c r="M92" s="228"/>
      <c r="N92" s="229"/>
      <c r="O92" s="229"/>
      <c r="P92" s="230">
        <f>SUM(P93:P100)</f>
        <v>0</v>
      </c>
      <c r="Q92" s="229"/>
      <c r="R92" s="230">
        <f>SUM(R93:R100)</f>
        <v>0</v>
      </c>
      <c r="S92" s="229"/>
      <c r="T92" s="231">
        <f>SUM(T93:T100)</f>
        <v>0</v>
      </c>
      <c r="AR92" s="232" t="s">
        <v>90</v>
      </c>
      <c r="AT92" s="233" t="s">
        <v>82</v>
      </c>
      <c r="AU92" s="233" t="s">
        <v>90</v>
      </c>
      <c r="AY92" s="232" t="s">
        <v>207</v>
      </c>
      <c r="BK92" s="234">
        <f>SUM(BK93:BK100)</f>
        <v>0</v>
      </c>
    </row>
    <row r="93" s="1" customFormat="1" ht="16.5" customHeight="1">
      <c r="B93" s="48"/>
      <c r="C93" s="237" t="s">
        <v>90</v>
      </c>
      <c r="D93" s="237" t="s">
        <v>209</v>
      </c>
      <c r="E93" s="238" t="s">
        <v>6863</v>
      </c>
      <c r="F93" s="239" t="s">
        <v>6864</v>
      </c>
      <c r="G93" s="240" t="s">
        <v>212</v>
      </c>
      <c r="H93" s="241">
        <v>27</v>
      </c>
      <c r="I93" s="242"/>
      <c r="J93" s="243">
        <f>ROUND(I93*H93,2)</f>
        <v>0</v>
      </c>
      <c r="K93" s="239" t="s">
        <v>81</v>
      </c>
      <c r="L93" s="74"/>
      <c r="M93" s="244" t="s">
        <v>81</v>
      </c>
      <c r="N93" s="245" t="s">
        <v>53</v>
      </c>
      <c r="O93" s="49"/>
      <c r="P93" s="246">
        <f>O93*H93</f>
        <v>0</v>
      </c>
      <c r="Q93" s="246">
        <v>0</v>
      </c>
      <c r="R93" s="246">
        <f>Q93*H93</f>
        <v>0</v>
      </c>
      <c r="S93" s="246">
        <v>0</v>
      </c>
      <c r="T93" s="247">
        <f>S93*H93</f>
        <v>0</v>
      </c>
      <c r="AR93" s="25" t="s">
        <v>214</v>
      </c>
      <c r="AT93" s="25" t="s">
        <v>209</v>
      </c>
      <c r="AU93" s="25" t="s">
        <v>92</v>
      </c>
      <c r="AY93" s="25" t="s">
        <v>207</v>
      </c>
      <c r="BE93" s="248">
        <f>IF(N93="základní",J93,0)</f>
        <v>0</v>
      </c>
      <c r="BF93" s="248">
        <f>IF(N93="snížená",J93,0)</f>
        <v>0</v>
      </c>
      <c r="BG93" s="248">
        <f>IF(N93="zákl. přenesená",J93,0)</f>
        <v>0</v>
      </c>
      <c r="BH93" s="248">
        <f>IF(N93="sníž. přenesená",J93,0)</f>
        <v>0</v>
      </c>
      <c r="BI93" s="248">
        <f>IF(N93="nulová",J93,0)</f>
        <v>0</v>
      </c>
      <c r="BJ93" s="25" t="s">
        <v>90</v>
      </c>
      <c r="BK93" s="248">
        <f>ROUND(I93*H93,2)</f>
        <v>0</v>
      </c>
      <c r="BL93" s="25" t="s">
        <v>214</v>
      </c>
      <c r="BM93" s="25" t="s">
        <v>6865</v>
      </c>
    </row>
    <row r="94" s="1" customFormat="1" ht="16.5" customHeight="1">
      <c r="B94" s="48"/>
      <c r="C94" s="237" t="s">
        <v>92</v>
      </c>
      <c r="D94" s="237" t="s">
        <v>209</v>
      </c>
      <c r="E94" s="238" t="s">
        <v>6866</v>
      </c>
      <c r="F94" s="239" t="s">
        <v>6867</v>
      </c>
      <c r="G94" s="240" t="s">
        <v>212</v>
      </c>
      <c r="H94" s="241">
        <v>27</v>
      </c>
      <c r="I94" s="242"/>
      <c r="J94" s="243">
        <f>ROUND(I94*H94,2)</f>
        <v>0</v>
      </c>
      <c r="K94" s="239" t="s">
        <v>81</v>
      </c>
      <c r="L94" s="74"/>
      <c r="M94" s="244" t="s">
        <v>81</v>
      </c>
      <c r="N94" s="245" t="s">
        <v>53</v>
      </c>
      <c r="O94" s="49"/>
      <c r="P94" s="246">
        <f>O94*H94</f>
        <v>0</v>
      </c>
      <c r="Q94" s="246">
        <v>0</v>
      </c>
      <c r="R94" s="246">
        <f>Q94*H94</f>
        <v>0</v>
      </c>
      <c r="S94" s="246">
        <v>0</v>
      </c>
      <c r="T94" s="247">
        <f>S94*H94</f>
        <v>0</v>
      </c>
      <c r="AR94" s="25" t="s">
        <v>214</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6868</v>
      </c>
    </row>
    <row r="95" s="1" customFormat="1" ht="16.5" customHeight="1">
      <c r="B95" s="48"/>
      <c r="C95" s="237" t="s">
        <v>233</v>
      </c>
      <c r="D95" s="237" t="s">
        <v>209</v>
      </c>
      <c r="E95" s="238" t="s">
        <v>6869</v>
      </c>
      <c r="F95" s="239" t="s">
        <v>6870</v>
      </c>
      <c r="G95" s="240" t="s">
        <v>212</v>
      </c>
      <c r="H95" s="241">
        <v>27</v>
      </c>
      <c r="I95" s="242"/>
      <c r="J95" s="243">
        <f>ROUND(I95*H95,2)</f>
        <v>0</v>
      </c>
      <c r="K95" s="239" t="s">
        <v>81</v>
      </c>
      <c r="L95" s="74"/>
      <c r="M95" s="244" t="s">
        <v>81</v>
      </c>
      <c r="N95" s="245" t="s">
        <v>53</v>
      </c>
      <c r="O95" s="49"/>
      <c r="P95" s="246">
        <f>O95*H95</f>
        <v>0</v>
      </c>
      <c r="Q95" s="246">
        <v>0</v>
      </c>
      <c r="R95" s="246">
        <f>Q95*H95</f>
        <v>0</v>
      </c>
      <c r="S95" s="246">
        <v>0</v>
      </c>
      <c r="T95" s="247">
        <f>S95*H95</f>
        <v>0</v>
      </c>
      <c r="AR95" s="25" t="s">
        <v>214</v>
      </c>
      <c r="AT95" s="25" t="s">
        <v>209</v>
      </c>
      <c r="AU95" s="25" t="s">
        <v>92</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214</v>
      </c>
      <c r="BM95" s="25" t="s">
        <v>6871</v>
      </c>
    </row>
    <row r="96" s="1" customFormat="1" ht="16.5" customHeight="1">
      <c r="B96" s="48"/>
      <c r="C96" s="237" t="s">
        <v>214</v>
      </c>
      <c r="D96" s="237" t="s">
        <v>209</v>
      </c>
      <c r="E96" s="238" t="s">
        <v>6872</v>
      </c>
      <c r="F96" s="239" t="s">
        <v>6873</v>
      </c>
      <c r="G96" s="240" t="s">
        <v>212</v>
      </c>
      <c r="H96" s="241">
        <v>27</v>
      </c>
      <c r="I96" s="242"/>
      <c r="J96" s="243">
        <f>ROUND(I96*H96,2)</f>
        <v>0</v>
      </c>
      <c r="K96" s="239" t="s">
        <v>81</v>
      </c>
      <c r="L96" s="74"/>
      <c r="M96" s="244" t="s">
        <v>81</v>
      </c>
      <c r="N96" s="245" t="s">
        <v>53</v>
      </c>
      <c r="O96" s="49"/>
      <c r="P96" s="246">
        <f>O96*H96</f>
        <v>0</v>
      </c>
      <c r="Q96" s="246">
        <v>0</v>
      </c>
      <c r="R96" s="246">
        <f>Q96*H96</f>
        <v>0</v>
      </c>
      <c r="S96" s="246">
        <v>0</v>
      </c>
      <c r="T96" s="247">
        <f>S96*H96</f>
        <v>0</v>
      </c>
      <c r="AR96" s="25" t="s">
        <v>214</v>
      </c>
      <c r="AT96" s="25" t="s">
        <v>209</v>
      </c>
      <c r="AU96" s="25" t="s">
        <v>92</v>
      </c>
      <c r="AY96" s="25" t="s">
        <v>207</v>
      </c>
      <c r="BE96" s="248">
        <f>IF(N96="základní",J96,0)</f>
        <v>0</v>
      </c>
      <c r="BF96" s="248">
        <f>IF(N96="snížená",J96,0)</f>
        <v>0</v>
      </c>
      <c r="BG96" s="248">
        <f>IF(N96="zákl. přenesená",J96,0)</f>
        <v>0</v>
      </c>
      <c r="BH96" s="248">
        <f>IF(N96="sníž. přenesená",J96,0)</f>
        <v>0</v>
      </c>
      <c r="BI96" s="248">
        <f>IF(N96="nulová",J96,0)</f>
        <v>0</v>
      </c>
      <c r="BJ96" s="25" t="s">
        <v>90</v>
      </c>
      <c r="BK96" s="248">
        <f>ROUND(I96*H96,2)</f>
        <v>0</v>
      </c>
      <c r="BL96" s="25" t="s">
        <v>214</v>
      </c>
      <c r="BM96" s="25" t="s">
        <v>6874</v>
      </c>
    </row>
    <row r="97" s="1" customFormat="1" ht="16.5" customHeight="1">
      <c r="B97" s="48"/>
      <c r="C97" s="237" t="s">
        <v>248</v>
      </c>
      <c r="D97" s="237" t="s">
        <v>209</v>
      </c>
      <c r="E97" s="238" t="s">
        <v>6875</v>
      </c>
      <c r="F97" s="239" t="s">
        <v>6876</v>
      </c>
      <c r="G97" s="240" t="s">
        <v>212</v>
      </c>
      <c r="H97" s="241">
        <v>9</v>
      </c>
      <c r="I97" s="242"/>
      <c r="J97" s="243">
        <f>ROUND(I97*H97,2)</f>
        <v>0</v>
      </c>
      <c r="K97" s="239" t="s">
        <v>81</v>
      </c>
      <c r="L97" s="74"/>
      <c r="M97" s="244" t="s">
        <v>81</v>
      </c>
      <c r="N97" s="245" t="s">
        <v>53</v>
      </c>
      <c r="O97" s="49"/>
      <c r="P97" s="246">
        <f>O97*H97</f>
        <v>0</v>
      </c>
      <c r="Q97" s="246">
        <v>0</v>
      </c>
      <c r="R97" s="246">
        <f>Q97*H97</f>
        <v>0</v>
      </c>
      <c r="S97" s="246">
        <v>0</v>
      </c>
      <c r="T97" s="247">
        <f>S97*H97</f>
        <v>0</v>
      </c>
      <c r="AR97" s="25" t="s">
        <v>214</v>
      </c>
      <c r="AT97" s="25" t="s">
        <v>209</v>
      </c>
      <c r="AU97" s="25" t="s">
        <v>92</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214</v>
      </c>
      <c r="BM97" s="25" t="s">
        <v>6877</v>
      </c>
    </row>
    <row r="98" s="1" customFormat="1" ht="16.5" customHeight="1">
      <c r="B98" s="48"/>
      <c r="C98" s="237" t="s">
        <v>253</v>
      </c>
      <c r="D98" s="237" t="s">
        <v>209</v>
      </c>
      <c r="E98" s="238" t="s">
        <v>6878</v>
      </c>
      <c r="F98" s="239" t="s">
        <v>6879</v>
      </c>
      <c r="G98" s="240" t="s">
        <v>212</v>
      </c>
      <c r="H98" s="241">
        <v>9</v>
      </c>
      <c r="I98" s="242"/>
      <c r="J98" s="243">
        <f>ROUND(I98*H98,2)</f>
        <v>0</v>
      </c>
      <c r="K98" s="239" t="s">
        <v>81</v>
      </c>
      <c r="L98" s="74"/>
      <c r="M98" s="244" t="s">
        <v>81</v>
      </c>
      <c r="N98" s="245" t="s">
        <v>53</v>
      </c>
      <c r="O98" s="49"/>
      <c r="P98" s="246">
        <f>O98*H98</f>
        <v>0</v>
      </c>
      <c r="Q98" s="246">
        <v>0</v>
      </c>
      <c r="R98" s="246">
        <f>Q98*H98</f>
        <v>0</v>
      </c>
      <c r="S98" s="246">
        <v>0</v>
      </c>
      <c r="T98" s="247">
        <f>S98*H98</f>
        <v>0</v>
      </c>
      <c r="AR98" s="25" t="s">
        <v>214</v>
      </c>
      <c r="AT98" s="25" t="s">
        <v>209</v>
      </c>
      <c r="AU98" s="25" t="s">
        <v>92</v>
      </c>
      <c r="AY98" s="25" t="s">
        <v>207</v>
      </c>
      <c r="BE98" s="248">
        <f>IF(N98="základní",J98,0)</f>
        <v>0</v>
      </c>
      <c r="BF98" s="248">
        <f>IF(N98="snížená",J98,0)</f>
        <v>0</v>
      </c>
      <c r="BG98" s="248">
        <f>IF(N98="zákl. přenesená",J98,0)</f>
        <v>0</v>
      </c>
      <c r="BH98" s="248">
        <f>IF(N98="sníž. přenesená",J98,0)</f>
        <v>0</v>
      </c>
      <c r="BI98" s="248">
        <f>IF(N98="nulová",J98,0)</f>
        <v>0</v>
      </c>
      <c r="BJ98" s="25" t="s">
        <v>90</v>
      </c>
      <c r="BK98" s="248">
        <f>ROUND(I98*H98,2)</f>
        <v>0</v>
      </c>
      <c r="BL98" s="25" t="s">
        <v>214</v>
      </c>
      <c r="BM98" s="25" t="s">
        <v>6880</v>
      </c>
    </row>
    <row r="99" s="1" customFormat="1" ht="16.5" customHeight="1">
      <c r="B99" s="48"/>
      <c r="C99" s="237" t="s">
        <v>266</v>
      </c>
      <c r="D99" s="237" t="s">
        <v>209</v>
      </c>
      <c r="E99" s="238" t="s">
        <v>6881</v>
      </c>
      <c r="F99" s="239" t="s">
        <v>6882</v>
      </c>
      <c r="G99" s="240" t="s">
        <v>401</v>
      </c>
      <c r="H99" s="241">
        <v>9</v>
      </c>
      <c r="I99" s="242"/>
      <c r="J99" s="243">
        <f>ROUND(I99*H99,2)</f>
        <v>0</v>
      </c>
      <c r="K99" s="239" t="s">
        <v>81</v>
      </c>
      <c r="L99" s="74"/>
      <c r="M99" s="244" t="s">
        <v>81</v>
      </c>
      <c r="N99" s="245" t="s">
        <v>53</v>
      </c>
      <c r="O99" s="49"/>
      <c r="P99" s="246">
        <f>O99*H99</f>
        <v>0</v>
      </c>
      <c r="Q99" s="246">
        <v>0</v>
      </c>
      <c r="R99" s="246">
        <f>Q99*H99</f>
        <v>0</v>
      </c>
      <c r="S99" s="246">
        <v>0</v>
      </c>
      <c r="T99" s="247">
        <f>S99*H99</f>
        <v>0</v>
      </c>
      <c r="AR99" s="25" t="s">
        <v>214</v>
      </c>
      <c r="AT99" s="25" t="s">
        <v>209</v>
      </c>
      <c r="AU99" s="25" t="s">
        <v>92</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214</v>
      </c>
      <c r="BM99" s="25" t="s">
        <v>6883</v>
      </c>
    </row>
    <row r="100" s="1" customFormat="1" ht="16.5" customHeight="1">
      <c r="B100" s="48"/>
      <c r="C100" s="237" t="s">
        <v>270</v>
      </c>
      <c r="D100" s="237" t="s">
        <v>209</v>
      </c>
      <c r="E100" s="238" t="s">
        <v>6884</v>
      </c>
      <c r="F100" s="239" t="s">
        <v>6885</v>
      </c>
      <c r="G100" s="240" t="s">
        <v>212</v>
      </c>
      <c r="H100" s="241">
        <v>9</v>
      </c>
      <c r="I100" s="242"/>
      <c r="J100" s="243">
        <f>ROUND(I100*H100,2)</f>
        <v>0</v>
      </c>
      <c r="K100" s="239" t="s">
        <v>81</v>
      </c>
      <c r="L100" s="74"/>
      <c r="M100" s="244" t="s">
        <v>81</v>
      </c>
      <c r="N100" s="245" t="s">
        <v>53</v>
      </c>
      <c r="O100" s="49"/>
      <c r="P100" s="246">
        <f>O100*H100</f>
        <v>0</v>
      </c>
      <c r="Q100" s="246">
        <v>0</v>
      </c>
      <c r="R100" s="246">
        <f>Q100*H100</f>
        <v>0</v>
      </c>
      <c r="S100" s="246">
        <v>0</v>
      </c>
      <c r="T100" s="247">
        <f>S100*H100</f>
        <v>0</v>
      </c>
      <c r="AR100" s="25" t="s">
        <v>214</v>
      </c>
      <c r="AT100" s="25" t="s">
        <v>209</v>
      </c>
      <c r="AU100" s="25" t="s">
        <v>92</v>
      </c>
      <c r="AY100" s="25" t="s">
        <v>207</v>
      </c>
      <c r="BE100" s="248">
        <f>IF(N100="základní",J100,0)</f>
        <v>0</v>
      </c>
      <c r="BF100" s="248">
        <f>IF(N100="snížená",J100,0)</f>
        <v>0</v>
      </c>
      <c r="BG100" s="248">
        <f>IF(N100="zákl. přenesená",J100,0)</f>
        <v>0</v>
      </c>
      <c r="BH100" s="248">
        <f>IF(N100="sníž. přenesená",J100,0)</f>
        <v>0</v>
      </c>
      <c r="BI100" s="248">
        <f>IF(N100="nulová",J100,0)</f>
        <v>0</v>
      </c>
      <c r="BJ100" s="25" t="s">
        <v>90</v>
      </c>
      <c r="BK100" s="248">
        <f>ROUND(I100*H100,2)</f>
        <v>0</v>
      </c>
      <c r="BL100" s="25" t="s">
        <v>214</v>
      </c>
      <c r="BM100" s="25" t="s">
        <v>6886</v>
      </c>
    </row>
    <row r="101" s="11" customFormat="1" ht="29.88" customHeight="1">
      <c r="B101" s="221"/>
      <c r="C101" s="222"/>
      <c r="D101" s="223" t="s">
        <v>82</v>
      </c>
      <c r="E101" s="235" t="s">
        <v>214</v>
      </c>
      <c r="F101" s="235" t="s">
        <v>1006</v>
      </c>
      <c r="G101" s="222"/>
      <c r="H101" s="222"/>
      <c r="I101" s="225"/>
      <c r="J101" s="236">
        <f>BK101</f>
        <v>0</v>
      </c>
      <c r="K101" s="222"/>
      <c r="L101" s="227"/>
      <c r="M101" s="228"/>
      <c r="N101" s="229"/>
      <c r="O101" s="229"/>
      <c r="P101" s="230">
        <f>P102</f>
        <v>0</v>
      </c>
      <c r="Q101" s="229"/>
      <c r="R101" s="230">
        <f>R102</f>
        <v>0</v>
      </c>
      <c r="S101" s="229"/>
      <c r="T101" s="231">
        <f>T102</f>
        <v>0</v>
      </c>
      <c r="AR101" s="232" t="s">
        <v>90</v>
      </c>
      <c r="AT101" s="233" t="s">
        <v>82</v>
      </c>
      <c r="AU101" s="233" t="s">
        <v>90</v>
      </c>
      <c r="AY101" s="232" t="s">
        <v>207</v>
      </c>
      <c r="BK101" s="234">
        <f>BK102</f>
        <v>0</v>
      </c>
    </row>
    <row r="102" s="1" customFormat="1" ht="16.5" customHeight="1">
      <c r="B102" s="48"/>
      <c r="C102" s="237" t="s">
        <v>277</v>
      </c>
      <c r="D102" s="237" t="s">
        <v>209</v>
      </c>
      <c r="E102" s="238" t="s">
        <v>6887</v>
      </c>
      <c r="F102" s="239" t="s">
        <v>6888</v>
      </c>
      <c r="G102" s="240" t="s">
        <v>212</v>
      </c>
      <c r="H102" s="241">
        <v>18</v>
      </c>
      <c r="I102" s="242"/>
      <c r="J102" s="243">
        <f>ROUND(I102*H102,2)</f>
        <v>0</v>
      </c>
      <c r="K102" s="239" t="s">
        <v>81</v>
      </c>
      <c r="L102" s="74"/>
      <c r="M102" s="244" t="s">
        <v>81</v>
      </c>
      <c r="N102" s="245" t="s">
        <v>53</v>
      </c>
      <c r="O102" s="49"/>
      <c r="P102" s="246">
        <f>O102*H102</f>
        <v>0</v>
      </c>
      <c r="Q102" s="246">
        <v>0</v>
      </c>
      <c r="R102" s="246">
        <f>Q102*H102</f>
        <v>0</v>
      </c>
      <c r="S102" s="246">
        <v>0</v>
      </c>
      <c r="T102" s="247">
        <f>S102*H102</f>
        <v>0</v>
      </c>
      <c r="AR102" s="25" t="s">
        <v>214</v>
      </c>
      <c r="AT102" s="25" t="s">
        <v>209</v>
      </c>
      <c r="AU102" s="25" t="s">
        <v>92</v>
      </c>
      <c r="AY102" s="25" t="s">
        <v>207</v>
      </c>
      <c r="BE102" s="248">
        <f>IF(N102="základní",J102,0)</f>
        <v>0</v>
      </c>
      <c r="BF102" s="248">
        <f>IF(N102="snížená",J102,0)</f>
        <v>0</v>
      </c>
      <c r="BG102" s="248">
        <f>IF(N102="zákl. přenesená",J102,0)</f>
        <v>0</v>
      </c>
      <c r="BH102" s="248">
        <f>IF(N102="sníž. přenesená",J102,0)</f>
        <v>0</v>
      </c>
      <c r="BI102" s="248">
        <f>IF(N102="nulová",J102,0)</f>
        <v>0</v>
      </c>
      <c r="BJ102" s="25" t="s">
        <v>90</v>
      </c>
      <c r="BK102" s="248">
        <f>ROUND(I102*H102,2)</f>
        <v>0</v>
      </c>
      <c r="BL102" s="25" t="s">
        <v>214</v>
      </c>
      <c r="BM102" s="25" t="s">
        <v>6889</v>
      </c>
    </row>
    <row r="103" s="11" customFormat="1" ht="29.88" customHeight="1">
      <c r="B103" s="221"/>
      <c r="C103" s="222"/>
      <c r="D103" s="223" t="s">
        <v>82</v>
      </c>
      <c r="E103" s="235" t="s">
        <v>6890</v>
      </c>
      <c r="F103" s="235" t="s">
        <v>6891</v>
      </c>
      <c r="G103" s="222"/>
      <c r="H103" s="222"/>
      <c r="I103" s="225"/>
      <c r="J103" s="236">
        <f>BK103</f>
        <v>0</v>
      </c>
      <c r="K103" s="222"/>
      <c r="L103" s="227"/>
      <c r="M103" s="228"/>
      <c r="N103" s="229"/>
      <c r="O103" s="229"/>
      <c r="P103" s="230">
        <f>SUM(P104:P107)</f>
        <v>0</v>
      </c>
      <c r="Q103" s="229"/>
      <c r="R103" s="230">
        <f>SUM(R104:R107)</f>
        <v>0</v>
      </c>
      <c r="S103" s="229"/>
      <c r="T103" s="231">
        <f>SUM(T104:T107)</f>
        <v>0</v>
      </c>
      <c r="AR103" s="232" t="s">
        <v>90</v>
      </c>
      <c r="AT103" s="233" t="s">
        <v>82</v>
      </c>
      <c r="AU103" s="233" t="s">
        <v>90</v>
      </c>
      <c r="AY103" s="232" t="s">
        <v>207</v>
      </c>
      <c r="BK103" s="234">
        <f>SUM(BK104:BK107)</f>
        <v>0</v>
      </c>
    </row>
    <row r="104" s="1" customFormat="1" ht="16.5" customHeight="1">
      <c r="B104" s="48"/>
      <c r="C104" s="237" t="s">
        <v>220</v>
      </c>
      <c r="D104" s="237" t="s">
        <v>209</v>
      </c>
      <c r="E104" s="238" t="s">
        <v>6892</v>
      </c>
      <c r="F104" s="239" t="s">
        <v>6893</v>
      </c>
      <c r="G104" s="240" t="s">
        <v>3286</v>
      </c>
      <c r="H104" s="241">
        <v>1</v>
      </c>
      <c r="I104" s="242"/>
      <c r="J104" s="243">
        <f>ROUND(I104*H104,2)</f>
        <v>0</v>
      </c>
      <c r="K104" s="239" t="s">
        <v>81</v>
      </c>
      <c r="L104" s="74"/>
      <c r="M104" s="244" t="s">
        <v>81</v>
      </c>
      <c r="N104" s="245" t="s">
        <v>53</v>
      </c>
      <c r="O104" s="49"/>
      <c r="P104" s="246">
        <f>O104*H104</f>
        <v>0</v>
      </c>
      <c r="Q104" s="246">
        <v>0</v>
      </c>
      <c r="R104" s="246">
        <f>Q104*H104</f>
        <v>0</v>
      </c>
      <c r="S104" s="246">
        <v>0</v>
      </c>
      <c r="T104" s="247">
        <f>S104*H104</f>
        <v>0</v>
      </c>
      <c r="AR104" s="25" t="s">
        <v>214</v>
      </c>
      <c r="AT104" s="25" t="s">
        <v>209</v>
      </c>
      <c r="AU104" s="25" t="s">
        <v>92</v>
      </c>
      <c r="AY104" s="25" t="s">
        <v>207</v>
      </c>
      <c r="BE104" s="248">
        <f>IF(N104="základní",J104,0)</f>
        <v>0</v>
      </c>
      <c r="BF104" s="248">
        <f>IF(N104="snížená",J104,0)</f>
        <v>0</v>
      </c>
      <c r="BG104" s="248">
        <f>IF(N104="zákl. přenesená",J104,0)</f>
        <v>0</v>
      </c>
      <c r="BH104" s="248">
        <f>IF(N104="sníž. přenesená",J104,0)</f>
        <v>0</v>
      </c>
      <c r="BI104" s="248">
        <f>IF(N104="nulová",J104,0)</f>
        <v>0</v>
      </c>
      <c r="BJ104" s="25" t="s">
        <v>90</v>
      </c>
      <c r="BK104" s="248">
        <f>ROUND(I104*H104,2)</f>
        <v>0</v>
      </c>
      <c r="BL104" s="25" t="s">
        <v>214</v>
      </c>
      <c r="BM104" s="25" t="s">
        <v>6894</v>
      </c>
    </row>
    <row r="105" s="1" customFormat="1">
      <c r="B105" s="48"/>
      <c r="C105" s="76"/>
      <c r="D105" s="249" t="s">
        <v>396</v>
      </c>
      <c r="E105" s="76"/>
      <c r="F105" s="250" t="s">
        <v>6895</v>
      </c>
      <c r="G105" s="76"/>
      <c r="H105" s="76"/>
      <c r="I105" s="205"/>
      <c r="J105" s="76"/>
      <c r="K105" s="76"/>
      <c r="L105" s="74"/>
      <c r="M105" s="251"/>
      <c r="N105" s="49"/>
      <c r="O105" s="49"/>
      <c r="P105" s="49"/>
      <c r="Q105" s="49"/>
      <c r="R105" s="49"/>
      <c r="S105" s="49"/>
      <c r="T105" s="97"/>
      <c r="AT105" s="25" t="s">
        <v>396</v>
      </c>
      <c r="AU105" s="25" t="s">
        <v>92</v>
      </c>
    </row>
    <row r="106" s="1" customFormat="1" ht="16.5" customHeight="1">
      <c r="B106" s="48"/>
      <c r="C106" s="237" t="s">
        <v>312</v>
      </c>
      <c r="D106" s="237" t="s">
        <v>209</v>
      </c>
      <c r="E106" s="238" t="s">
        <v>6896</v>
      </c>
      <c r="F106" s="239" t="s">
        <v>6897</v>
      </c>
      <c r="G106" s="240" t="s">
        <v>401</v>
      </c>
      <c r="H106" s="241">
        <v>2</v>
      </c>
      <c r="I106" s="242"/>
      <c r="J106" s="243">
        <f>ROUND(I106*H106,2)</f>
        <v>0</v>
      </c>
      <c r="K106" s="239" t="s">
        <v>81</v>
      </c>
      <c r="L106" s="74"/>
      <c r="M106" s="244" t="s">
        <v>81</v>
      </c>
      <c r="N106" s="245" t="s">
        <v>53</v>
      </c>
      <c r="O106" s="49"/>
      <c r="P106" s="246">
        <f>O106*H106</f>
        <v>0</v>
      </c>
      <c r="Q106" s="246">
        <v>0</v>
      </c>
      <c r="R106" s="246">
        <f>Q106*H106</f>
        <v>0</v>
      </c>
      <c r="S106" s="246">
        <v>0</v>
      </c>
      <c r="T106" s="247">
        <f>S106*H106</f>
        <v>0</v>
      </c>
      <c r="AR106" s="25" t="s">
        <v>214</v>
      </c>
      <c r="AT106" s="25" t="s">
        <v>209</v>
      </c>
      <c r="AU106" s="25" t="s">
        <v>92</v>
      </c>
      <c r="AY106" s="25" t="s">
        <v>207</v>
      </c>
      <c r="BE106" s="248">
        <f>IF(N106="základní",J106,0)</f>
        <v>0</v>
      </c>
      <c r="BF106" s="248">
        <f>IF(N106="snížená",J106,0)</f>
        <v>0</v>
      </c>
      <c r="BG106" s="248">
        <f>IF(N106="zákl. přenesená",J106,0)</f>
        <v>0</v>
      </c>
      <c r="BH106" s="248">
        <f>IF(N106="sníž. přenesená",J106,0)</f>
        <v>0</v>
      </c>
      <c r="BI106" s="248">
        <f>IF(N106="nulová",J106,0)</f>
        <v>0</v>
      </c>
      <c r="BJ106" s="25" t="s">
        <v>90</v>
      </c>
      <c r="BK106" s="248">
        <f>ROUND(I106*H106,2)</f>
        <v>0</v>
      </c>
      <c r="BL106" s="25" t="s">
        <v>214</v>
      </c>
      <c r="BM106" s="25" t="s">
        <v>6898</v>
      </c>
    </row>
    <row r="107" s="1" customFormat="1">
      <c r="B107" s="48"/>
      <c r="C107" s="76"/>
      <c r="D107" s="249" t="s">
        <v>396</v>
      </c>
      <c r="E107" s="76"/>
      <c r="F107" s="250" t="s">
        <v>6899</v>
      </c>
      <c r="G107" s="76"/>
      <c r="H107" s="76"/>
      <c r="I107" s="205"/>
      <c r="J107" s="76"/>
      <c r="K107" s="76"/>
      <c r="L107" s="74"/>
      <c r="M107" s="251"/>
      <c r="N107" s="49"/>
      <c r="O107" s="49"/>
      <c r="P107" s="49"/>
      <c r="Q107" s="49"/>
      <c r="R107" s="49"/>
      <c r="S107" s="49"/>
      <c r="T107" s="97"/>
      <c r="AT107" s="25" t="s">
        <v>396</v>
      </c>
      <c r="AU107" s="25" t="s">
        <v>92</v>
      </c>
    </row>
    <row r="108" s="11" customFormat="1" ht="37.44" customHeight="1">
      <c r="B108" s="221"/>
      <c r="C108" s="222"/>
      <c r="D108" s="223" t="s">
        <v>82</v>
      </c>
      <c r="E108" s="224" t="s">
        <v>3362</v>
      </c>
      <c r="F108" s="224" t="s">
        <v>3363</v>
      </c>
      <c r="G108" s="222"/>
      <c r="H108" s="222"/>
      <c r="I108" s="225"/>
      <c r="J108" s="226">
        <f>BK108</f>
        <v>0</v>
      </c>
      <c r="K108" s="222"/>
      <c r="L108" s="227"/>
      <c r="M108" s="228"/>
      <c r="N108" s="229"/>
      <c r="O108" s="229"/>
      <c r="P108" s="230">
        <f>P109+P162+P249</f>
        <v>0</v>
      </c>
      <c r="Q108" s="229"/>
      <c r="R108" s="230">
        <f>R109+R162+R249</f>
        <v>0</v>
      </c>
      <c r="S108" s="229"/>
      <c r="T108" s="231">
        <f>T109+T162+T249</f>
        <v>0</v>
      </c>
      <c r="AR108" s="232" t="s">
        <v>92</v>
      </c>
      <c r="AT108" s="233" t="s">
        <v>82</v>
      </c>
      <c r="AU108" s="233" t="s">
        <v>83</v>
      </c>
      <c r="AY108" s="232" t="s">
        <v>207</v>
      </c>
      <c r="BK108" s="234">
        <f>BK109+BK162+BK249</f>
        <v>0</v>
      </c>
    </row>
    <row r="109" s="11" customFormat="1" ht="19.92" customHeight="1">
      <c r="B109" s="221"/>
      <c r="C109" s="222"/>
      <c r="D109" s="223" t="s">
        <v>82</v>
      </c>
      <c r="E109" s="235" t="s">
        <v>3764</v>
      </c>
      <c r="F109" s="235" t="s">
        <v>3765</v>
      </c>
      <c r="G109" s="222"/>
      <c r="H109" s="222"/>
      <c r="I109" s="225"/>
      <c r="J109" s="236">
        <f>BK109</f>
        <v>0</v>
      </c>
      <c r="K109" s="222"/>
      <c r="L109" s="227"/>
      <c r="M109" s="228"/>
      <c r="N109" s="229"/>
      <c r="O109" s="229"/>
      <c r="P109" s="230">
        <f>SUM(P110:P161)</f>
        <v>0</v>
      </c>
      <c r="Q109" s="229"/>
      <c r="R109" s="230">
        <f>SUM(R110:R161)</f>
        <v>0</v>
      </c>
      <c r="S109" s="229"/>
      <c r="T109" s="231">
        <f>SUM(T110:T161)</f>
        <v>0</v>
      </c>
      <c r="AR109" s="232" t="s">
        <v>90</v>
      </c>
      <c r="AT109" s="233" t="s">
        <v>82</v>
      </c>
      <c r="AU109" s="233" t="s">
        <v>90</v>
      </c>
      <c r="AY109" s="232" t="s">
        <v>207</v>
      </c>
      <c r="BK109" s="234">
        <f>SUM(BK110:BK161)</f>
        <v>0</v>
      </c>
    </row>
    <row r="110" s="1" customFormat="1" ht="16.5" customHeight="1">
      <c r="B110" s="48"/>
      <c r="C110" s="237" t="s">
        <v>322</v>
      </c>
      <c r="D110" s="237" t="s">
        <v>209</v>
      </c>
      <c r="E110" s="238" t="s">
        <v>6900</v>
      </c>
      <c r="F110" s="239" t="s">
        <v>6901</v>
      </c>
      <c r="G110" s="240" t="s">
        <v>6725</v>
      </c>
      <c r="H110" s="241">
        <v>1</v>
      </c>
      <c r="I110" s="242"/>
      <c r="J110" s="243">
        <f>ROUND(I110*H110,2)</f>
        <v>0</v>
      </c>
      <c r="K110" s="239" t="s">
        <v>81</v>
      </c>
      <c r="L110" s="74"/>
      <c r="M110" s="244" t="s">
        <v>81</v>
      </c>
      <c r="N110" s="245" t="s">
        <v>53</v>
      </c>
      <c r="O110" s="49"/>
      <c r="P110" s="246">
        <f>O110*H110</f>
        <v>0</v>
      </c>
      <c r="Q110" s="246">
        <v>0</v>
      </c>
      <c r="R110" s="246">
        <f>Q110*H110</f>
        <v>0</v>
      </c>
      <c r="S110" s="246">
        <v>0</v>
      </c>
      <c r="T110" s="247">
        <f>S110*H110</f>
        <v>0</v>
      </c>
      <c r="AR110" s="25" t="s">
        <v>345</v>
      </c>
      <c r="AT110" s="25" t="s">
        <v>209</v>
      </c>
      <c r="AU110" s="25" t="s">
        <v>92</v>
      </c>
      <c r="AY110" s="25" t="s">
        <v>207</v>
      </c>
      <c r="BE110" s="248">
        <f>IF(N110="základní",J110,0)</f>
        <v>0</v>
      </c>
      <c r="BF110" s="248">
        <f>IF(N110="snížená",J110,0)</f>
        <v>0</v>
      </c>
      <c r="BG110" s="248">
        <f>IF(N110="zákl. přenesená",J110,0)</f>
        <v>0</v>
      </c>
      <c r="BH110" s="248">
        <f>IF(N110="sníž. přenesená",J110,0)</f>
        <v>0</v>
      </c>
      <c r="BI110" s="248">
        <f>IF(N110="nulová",J110,0)</f>
        <v>0</v>
      </c>
      <c r="BJ110" s="25" t="s">
        <v>90</v>
      </c>
      <c r="BK110" s="248">
        <f>ROUND(I110*H110,2)</f>
        <v>0</v>
      </c>
      <c r="BL110" s="25" t="s">
        <v>345</v>
      </c>
      <c r="BM110" s="25" t="s">
        <v>6902</v>
      </c>
    </row>
    <row r="111" s="1" customFormat="1">
      <c r="B111" s="48"/>
      <c r="C111" s="76"/>
      <c r="D111" s="249" t="s">
        <v>396</v>
      </c>
      <c r="E111" s="76"/>
      <c r="F111" s="250" t="s">
        <v>6903</v>
      </c>
      <c r="G111" s="76"/>
      <c r="H111" s="76"/>
      <c r="I111" s="205"/>
      <c r="J111" s="76"/>
      <c r="K111" s="76"/>
      <c r="L111" s="74"/>
      <c r="M111" s="251"/>
      <c r="N111" s="49"/>
      <c r="O111" s="49"/>
      <c r="P111" s="49"/>
      <c r="Q111" s="49"/>
      <c r="R111" s="49"/>
      <c r="S111" s="49"/>
      <c r="T111" s="97"/>
      <c r="AT111" s="25" t="s">
        <v>396</v>
      </c>
      <c r="AU111" s="25" t="s">
        <v>92</v>
      </c>
    </row>
    <row r="112" s="1" customFormat="1" ht="16.5" customHeight="1">
      <c r="B112" s="48"/>
      <c r="C112" s="237" t="s">
        <v>328</v>
      </c>
      <c r="D112" s="237" t="s">
        <v>209</v>
      </c>
      <c r="E112" s="238" t="s">
        <v>6904</v>
      </c>
      <c r="F112" s="239" t="s">
        <v>6905</v>
      </c>
      <c r="G112" s="240" t="s">
        <v>6725</v>
      </c>
      <c r="H112" s="241">
        <v>4</v>
      </c>
      <c r="I112" s="242"/>
      <c r="J112" s="243">
        <f>ROUND(I112*H112,2)</f>
        <v>0</v>
      </c>
      <c r="K112" s="239" t="s">
        <v>81</v>
      </c>
      <c r="L112" s="74"/>
      <c r="M112" s="244" t="s">
        <v>81</v>
      </c>
      <c r="N112" s="245" t="s">
        <v>53</v>
      </c>
      <c r="O112" s="49"/>
      <c r="P112" s="246">
        <f>O112*H112</f>
        <v>0</v>
      </c>
      <c r="Q112" s="246">
        <v>0</v>
      </c>
      <c r="R112" s="246">
        <f>Q112*H112</f>
        <v>0</v>
      </c>
      <c r="S112" s="246">
        <v>0</v>
      </c>
      <c r="T112" s="247">
        <f>S112*H112</f>
        <v>0</v>
      </c>
      <c r="AR112" s="25" t="s">
        <v>345</v>
      </c>
      <c r="AT112" s="25" t="s">
        <v>209</v>
      </c>
      <c r="AU112" s="25" t="s">
        <v>92</v>
      </c>
      <c r="AY112" s="25" t="s">
        <v>207</v>
      </c>
      <c r="BE112" s="248">
        <f>IF(N112="základní",J112,0)</f>
        <v>0</v>
      </c>
      <c r="BF112" s="248">
        <f>IF(N112="snížená",J112,0)</f>
        <v>0</v>
      </c>
      <c r="BG112" s="248">
        <f>IF(N112="zákl. přenesená",J112,0)</f>
        <v>0</v>
      </c>
      <c r="BH112" s="248">
        <f>IF(N112="sníž. přenesená",J112,0)</f>
        <v>0</v>
      </c>
      <c r="BI112" s="248">
        <f>IF(N112="nulová",J112,0)</f>
        <v>0</v>
      </c>
      <c r="BJ112" s="25" t="s">
        <v>90</v>
      </c>
      <c r="BK112" s="248">
        <f>ROUND(I112*H112,2)</f>
        <v>0</v>
      </c>
      <c r="BL112" s="25" t="s">
        <v>345</v>
      </c>
      <c r="BM112" s="25" t="s">
        <v>6906</v>
      </c>
    </row>
    <row r="113" s="1" customFormat="1">
      <c r="B113" s="48"/>
      <c r="C113" s="76"/>
      <c r="D113" s="249" t="s">
        <v>396</v>
      </c>
      <c r="E113" s="76"/>
      <c r="F113" s="250" t="s">
        <v>6907</v>
      </c>
      <c r="G113" s="76"/>
      <c r="H113" s="76"/>
      <c r="I113" s="205"/>
      <c r="J113" s="76"/>
      <c r="K113" s="76"/>
      <c r="L113" s="74"/>
      <c r="M113" s="251"/>
      <c r="N113" s="49"/>
      <c r="O113" s="49"/>
      <c r="P113" s="49"/>
      <c r="Q113" s="49"/>
      <c r="R113" s="49"/>
      <c r="S113" s="49"/>
      <c r="T113" s="97"/>
      <c r="AT113" s="25" t="s">
        <v>396</v>
      </c>
      <c r="AU113" s="25" t="s">
        <v>92</v>
      </c>
    </row>
    <row r="114" s="1" customFormat="1" ht="16.5" customHeight="1">
      <c r="B114" s="48"/>
      <c r="C114" s="237" t="s">
        <v>332</v>
      </c>
      <c r="D114" s="237" t="s">
        <v>209</v>
      </c>
      <c r="E114" s="238" t="s">
        <v>6908</v>
      </c>
      <c r="F114" s="239" t="s">
        <v>6909</v>
      </c>
      <c r="G114" s="240" t="s">
        <v>6725</v>
      </c>
      <c r="H114" s="241">
        <v>2</v>
      </c>
      <c r="I114" s="242"/>
      <c r="J114" s="243">
        <f>ROUND(I114*H114,2)</f>
        <v>0</v>
      </c>
      <c r="K114" s="239" t="s">
        <v>81</v>
      </c>
      <c r="L114" s="74"/>
      <c r="M114" s="244" t="s">
        <v>81</v>
      </c>
      <c r="N114" s="245" t="s">
        <v>53</v>
      </c>
      <c r="O114" s="49"/>
      <c r="P114" s="246">
        <f>O114*H114</f>
        <v>0</v>
      </c>
      <c r="Q114" s="246">
        <v>0</v>
      </c>
      <c r="R114" s="246">
        <f>Q114*H114</f>
        <v>0</v>
      </c>
      <c r="S114" s="246">
        <v>0</v>
      </c>
      <c r="T114" s="247">
        <f>S114*H114</f>
        <v>0</v>
      </c>
      <c r="AR114" s="25" t="s">
        <v>345</v>
      </c>
      <c r="AT114" s="25" t="s">
        <v>209</v>
      </c>
      <c r="AU114" s="25" t="s">
        <v>92</v>
      </c>
      <c r="AY114" s="25" t="s">
        <v>207</v>
      </c>
      <c r="BE114" s="248">
        <f>IF(N114="základní",J114,0)</f>
        <v>0</v>
      </c>
      <c r="BF114" s="248">
        <f>IF(N114="snížená",J114,0)</f>
        <v>0</v>
      </c>
      <c r="BG114" s="248">
        <f>IF(N114="zákl. přenesená",J114,0)</f>
        <v>0</v>
      </c>
      <c r="BH114" s="248">
        <f>IF(N114="sníž. přenesená",J114,0)</f>
        <v>0</v>
      </c>
      <c r="BI114" s="248">
        <f>IF(N114="nulová",J114,0)</f>
        <v>0</v>
      </c>
      <c r="BJ114" s="25" t="s">
        <v>90</v>
      </c>
      <c r="BK114" s="248">
        <f>ROUND(I114*H114,2)</f>
        <v>0</v>
      </c>
      <c r="BL114" s="25" t="s">
        <v>345</v>
      </c>
      <c r="BM114" s="25" t="s">
        <v>6910</v>
      </c>
    </row>
    <row r="115" s="1" customFormat="1">
      <c r="B115" s="48"/>
      <c r="C115" s="76"/>
      <c r="D115" s="249" t="s">
        <v>396</v>
      </c>
      <c r="E115" s="76"/>
      <c r="F115" s="250" t="s">
        <v>6911</v>
      </c>
      <c r="G115" s="76"/>
      <c r="H115" s="76"/>
      <c r="I115" s="205"/>
      <c r="J115" s="76"/>
      <c r="K115" s="76"/>
      <c r="L115" s="74"/>
      <c r="M115" s="251"/>
      <c r="N115" s="49"/>
      <c r="O115" s="49"/>
      <c r="P115" s="49"/>
      <c r="Q115" s="49"/>
      <c r="R115" s="49"/>
      <c r="S115" s="49"/>
      <c r="T115" s="97"/>
      <c r="AT115" s="25" t="s">
        <v>396</v>
      </c>
      <c r="AU115" s="25" t="s">
        <v>92</v>
      </c>
    </row>
    <row r="116" s="1" customFormat="1" ht="16.5" customHeight="1">
      <c r="B116" s="48"/>
      <c r="C116" s="237" t="s">
        <v>11</v>
      </c>
      <c r="D116" s="237" t="s">
        <v>209</v>
      </c>
      <c r="E116" s="238" t="s">
        <v>6912</v>
      </c>
      <c r="F116" s="239" t="s">
        <v>6913</v>
      </c>
      <c r="G116" s="240" t="s">
        <v>739</v>
      </c>
      <c r="H116" s="241">
        <v>17</v>
      </c>
      <c r="I116" s="242"/>
      <c r="J116" s="243">
        <f>ROUND(I116*H116,2)</f>
        <v>0</v>
      </c>
      <c r="K116" s="239" t="s">
        <v>81</v>
      </c>
      <c r="L116" s="74"/>
      <c r="M116" s="244" t="s">
        <v>81</v>
      </c>
      <c r="N116" s="245" t="s">
        <v>53</v>
      </c>
      <c r="O116" s="49"/>
      <c r="P116" s="246">
        <f>O116*H116</f>
        <v>0</v>
      </c>
      <c r="Q116" s="246">
        <v>0</v>
      </c>
      <c r="R116" s="246">
        <f>Q116*H116</f>
        <v>0</v>
      </c>
      <c r="S116" s="246">
        <v>0</v>
      </c>
      <c r="T116" s="247">
        <f>S116*H116</f>
        <v>0</v>
      </c>
      <c r="AR116" s="25" t="s">
        <v>345</v>
      </c>
      <c r="AT116" s="25" t="s">
        <v>209</v>
      </c>
      <c r="AU116" s="25" t="s">
        <v>92</v>
      </c>
      <c r="AY116" s="25" t="s">
        <v>207</v>
      </c>
      <c r="BE116" s="248">
        <f>IF(N116="základní",J116,0)</f>
        <v>0</v>
      </c>
      <c r="BF116" s="248">
        <f>IF(N116="snížená",J116,0)</f>
        <v>0</v>
      </c>
      <c r="BG116" s="248">
        <f>IF(N116="zákl. přenesená",J116,0)</f>
        <v>0</v>
      </c>
      <c r="BH116" s="248">
        <f>IF(N116="sníž. přenesená",J116,0)</f>
        <v>0</v>
      </c>
      <c r="BI116" s="248">
        <f>IF(N116="nulová",J116,0)</f>
        <v>0</v>
      </c>
      <c r="BJ116" s="25" t="s">
        <v>90</v>
      </c>
      <c r="BK116" s="248">
        <f>ROUND(I116*H116,2)</f>
        <v>0</v>
      </c>
      <c r="BL116" s="25" t="s">
        <v>345</v>
      </c>
      <c r="BM116" s="25" t="s">
        <v>6914</v>
      </c>
    </row>
    <row r="117" s="1" customFormat="1">
      <c r="B117" s="48"/>
      <c r="C117" s="76"/>
      <c r="D117" s="249" t="s">
        <v>396</v>
      </c>
      <c r="E117" s="76"/>
      <c r="F117" s="250" t="s">
        <v>6915</v>
      </c>
      <c r="G117" s="76"/>
      <c r="H117" s="76"/>
      <c r="I117" s="205"/>
      <c r="J117" s="76"/>
      <c r="K117" s="76"/>
      <c r="L117" s="74"/>
      <c r="M117" s="251"/>
      <c r="N117" s="49"/>
      <c r="O117" s="49"/>
      <c r="P117" s="49"/>
      <c r="Q117" s="49"/>
      <c r="R117" s="49"/>
      <c r="S117" s="49"/>
      <c r="T117" s="97"/>
      <c r="AT117" s="25" t="s">
        <v>396</v>
      </c>
      <c r="AU117" s="25" t="s">
        <v>92</v>
      </c>
    </row>
    <row r="118" s="1" customFormat="1" ht="16.5" customHeight="1">
      <c r="B118" s="48"/>
      <c r="C118" s="237" t="s">
        <v>345</v>
      </c>
      <c r="D118" s="237" t="s">
        <v>209</v>
      </c>
      <c r="E118" s="238" t="s">
        <v>6916</v>
      </c>
      <c r="F118" s="239" t="s">
        <v>6917</v>
      </c>
      <c r="G118" s="240" t="s">
        <v>6725</v>
      </c>
      <c r="H118" s="241">
        <v>7</v>
      </c>
      <c r="I118" s="242"/>
      <c r="J118" s="243">
        <f>ROUND(I118*H118,2)</f>
        <v>0</v>
      </c>
      <c r="K118" s="239" t="s">
        <v>81</v>
      </c>
      <c r="L118" s="74"/>
      <c r="M118" s="244" t="s">
        <v>81</v>
      </c>
      <c r="N118" s="245" t="s">
        <v>53</v>
      </c>
      <c r="O118" s="49"/>
      <c r="P118" s="246">
        <f>O118*H118</f>
        <v>0</v>
      </c>
      <c r="Q118" s="246">
        <v>0</v>
      </c>
      <c r="R118" s="246">
        <f>Q118*H118</f>
        <v>0</v>
      </c>
      <c r="S118" s="246">
        <v>0</v>
      </c>
      <c r="T118" s="247">
        <f>S118*H118</f>
        <v>0</v>
      </c>
      <c r="AR118" s="25" t="s">
        <v>345</v>
      </c>
      <c r="AT118" s="25" t="s">
        <v>209</v>
      </c>
      <c r="AU118" s="25" t="s">
        <v>92</v>
      </c>
      <c r="AY118" s="25" t="s">
        <v>207</v>
      </c>
      <c r="BE118" s="248">
        <f>IF(N118="základní",J118,0)</f>
        <v>0</v>
      </c>
      <c r="BF118" s="248">
        <f>IF(N118="snížená",J118,0)</f>
        <v>0</v>
      </c>
      <c r="BG118" s="248">
        <f>IF(N118="zákl. přenesená",J118,0)</f>
        <v>0</v>
      </c>
      <c r="BH118" s="248">
        <f>IF(N118="sníž. přenesená",J118,0)</f>
        <v>0</v>
      </c>
      <c r="BI118" s="248">
        <f>IF(N118="nulová",J118,0)</f>
        <v>0</v>
      </c>
      <c r="BJ118" s="25" t="s">
        <v>90</v>
      </c>
      <c r="BK118" s="248">
        <f>ROUND(I118*H118,2)</f>
        <v>0</v>
      </c>
      <c r="BL118" s="25" t="s">
        <v>345</v>
      </c>
      <c r="BM118" s="25" t="s">
        <v>6918</v>
      </c>
    </row>
    <row r="119" s="1" customFormat="1" ht="16.5" customHeight="1">
      <c r="B119" s="48"/>
      <c r="C119" s="237" t="s">
        <v>349</v>
      </c>
      <c r="D119" s="237" t="s">
        <v>209</v>
      </c>
      <c r="E119" s="238" t="s">
        <v>6919</v>
      </c>
      <c r="F119" s="239" t="s">
        <v>6920</v>
      </c>
      <c r="G119" s="240" t="s">
        <v>739</v>
      </c>
      <c r="H119" s="241">
        <v>1</v>
      </c>
      <c r="I119" s="242"/>
      <c r="J119" s="243">
        <f>ROUND(I119*H119,2)</f>
        <v>0</v>
      </c>
      <c r="K119" s="239" t="s">
        <v>81</v>
      </c>
      <c r="L119" s="74"/>
      <c r="M119" s="244" t="s">
        <v>81</v>
      </c>
      <c r="N119" s="245" t="s">
        <v>53</v>
      </c>
      <c r="O119" s="49"/>
      <c r="P119" s="246">
        <f>O119*H119</f>
        <v>0</v>
      </c>
      <c r="Q119" s="246">
        <v>0</v>
      </c>
      <c r="R119" s="246">
        <f>Q119*H119</f>
        <v>0</v>
      </c>
      <c r="S119" s="246">
        <v>0</v>
      </c>
      <c r="T119" s="247">
        <f>S119*H119</f>
        <v>0</v>
      </c>
      <c r="AR119" s="25" t="s">
        <v>345</v>
      </c>
      <c r="AT119" s="25" t="s">
        <v>209</v>
      </c>
      <c r="AU119" s="25" t="s">
        <v>92</v>
      </c>
      <c r="AY119" s="25" t="s">
        <v>207</v>
      </c>
      <c r="BE119" s="248">
        <f>IF(N119="základní",J119,0)</f>
        <v>0</v>
      </c>
      <c r="BF119" s="248">
        <f>IF(N119="snížená",J119,0)</f>
        <v>0</v>
      </c>
      <c r="BG119" s="248">
        <f>IF(N119="zákl. přenesená",J119,0)</f>
        <v>0</v>
      </c>
      <c r="BH119" s="248">
        <f>IF(N119="sníž. přenesená",J119,0)</f>
        <v>0</v>
      </c>
      <c r="BI119" s="248">
        <f>IF(N119="nulová",J119,0)</f>
        <v>0</v>
      </c>
      <c r="BJ119" s="25" t="s">
        <v>90</v>
      </c>
      <c r="BK119" s="248">
        <f>ROUND(I119*H119,2)</f>
        <v>0</v>
      </c>
      <c r="BL119" s="25" t="s">
        <v>345</v>
      </c>
      <c r="BM119" s="25" t="s">
        <v>6921</v>
      </c>
    </row>
    <row r="120" s="1" customFormat="1">
      <c r="B120" s="48"/>
      <c r="C120" s="76"/>
      <c r="D120" s="249" t="s">
        <v>396</v>
      </c>
      <c r="E120" s="76"/>
      <c r="F120" s="250" t="s">
        <v>6922</v>
      </c>
      <c r="G120" s="76"/>
      <c r="H120" s="76"/>
      <c r="I120" s="205"/>
      <c r="J120" s="76"/>
      <c r="K120" s="76"/>
      <c r="L120" s="74"/>
      <c r="M120" s="251"/>
      <c r="N120" s="49"/>
      <c r="O120" s="49"/>
      <c r="P120" s="49"/>
      <c r="Q120" s="49"/>
      <c r="R120" s="49"/>
      <c r="S120" s="49"/>
      <c r="T120" s="97"/>
      <c r="AT120" s="25" t="s">
        <v>396</v>
      </c>
      <c r="AU120" s="25" t="s">
        <v>92</v>
      </c>
    </row>
    <row r="121" s="1" customFormat="1" ht="16.5" customHeight="1">
      <c r="B121" s="48"/>
      <c r="C121" s="237" t="s">
        <v>354</v>
      </c>
      <c r="D121" s="237" t="s">
        <v>209</v>
      </c>
      <c r="E121" s="238" t="s">
        <v>6923</v>
      </c>
      <c r="F121" s="239" t="s">
        <v>6924</v>
      </c>
      <c r="G121" s="240" t="s">
        <v>739</v>
      </c>
      <c r="H121" s="241">
        <v>3</v>
      </c>
      <c r="I121" s="242"/>
      <c r="J121" s="243">
        <f>ROUND(I121*H121,2)</f>
        <v>0</v>
      </c>
      <c r="K121" s="239" t="s">
        <v>81</v>
      </c>
      <c r="L121" s="74"/>
      <c r="M121" s="244" t="s">
        <v>81</v>
      </c>
      <c r="N121" s="245" t="s">
        <v>53</v>
      </c>
      <c r="O121" s="49"/>
      <c r="P121" s="246">
        <f>O121*H121</f>
        <v>0</v>
      </c>
      <c r="Q121" s="246">
        <v>0</v>
      </c>
      <c r="R121" s="246">
        <f>Q121*H121</f>
        <v>0</v>
      </c>
      <c r="S121" s="246">
        <v>0</v>
      </c>
      <c r="T121" s="247">
        <f>S121*H121</f>
        <v>0</v>
      </c>
      <c r="AR121" s="25" t="s">
        <v>345</v>
      </c>
      <c r="AT121" s="25" t="s">
        <v>209</v>
      </c>
      <c r="AU121" s="25" t="s">
        <v>92</v>
      </c>
      <c r="AY121" s="25" t="s">
        <v>207</v>
      </c>
      <c r="BE121" s="248">
        <f>IF(N121="základní",J121,0)</f>
        <v>0</v>
      </c>
      <c r="BF121" s="248">
        <f>IF(N121="snížená",J121,0)</f>
        <v>0</v>
      </c>
      <c r="BG121" s="248">
        <f>IF(N121="zákl. přenesená",J121,0)</f>
        <v>0</v>
      </c>
      <c r="BH121" s="248">
        <f>IF(N121="sníž. přenesená",J121,0)</f>
        <v>0</v>
      </c>
      <c r="BI121" s="248">
        <f>IF(N121="nulová",J121,0)</f>
        <v>0</v>
      </c>
      <c r="BJ121" s="25" t="s">
        <v>90</v>
      </c>
      <c r="BK121" s="248">
        <f>ROUND(I121*H121,2)</f>
        <v>0</v>
      </c>
      <c r="BL121" s="25" t="s">
        <v>345</v>
      </c>
      <c r="BM121" s="25" t="s">
        <v>6925</v>
      </c>
    </row>
    <row r="122" s="1" customFormat="1">
      <c r="B122" s="48"/>
      <c r="C122" s="76"/>
      <c r="D122" s="249" t="s">
        <v>396</v>
      </c>
      <c r="E122" s="76"/>
      <c r="F122" s="250" t="s">
        <v>6926</v>
      </c>
      <c r="G122" s="76"/>
      <c r="H122" s="76"/>
      <c r="I122" s="205"/>
      <c r="J122" s="76"/>
      <c r="K122" s="76"/>
      <c r="L122" s="74"/>
      <c r="M122" s="251"/>
      <c r="N122" s="49"/>
      <c r="O122" s="49"/>
      <c r="P122" s="49"/>
      <c r="Q122" s="49"/>
      <c r="R122" s="49"/>
      <c r="S122" s="49"/>
      <c r="T122" s="97"/>
      <c r="AT122" s="25" t="s">
        <v>396</v>
      </c>
      <c r="AU122" s="25" t="s">
        <v>92</v>
      </c>
    </row>
    <row r="123" s="1" customFormat="1" ht="16.5" customHeight="1">
      <c r="B123" s="48"/>
      <c r="C123" s="237" t="s">
        <v>358</v>
      </c>
      <c r="D123" s="237" t="s">
        <v>209</v>
      </c>
      <c r="E123" s="238" t="s">
        <v>6927</v>
      </c>
      <c r="F123" s="239" t="s">
        <v>6928</v>
      </c>
      <c r="G123" s="240" t="s">
        <v>739</v>
      </c>
      <c r="H123" s="241">
        <v>2</v>
      </c>
      <c r="I123" s="242"/>
      <c r="J123" s="243">
        <f>ROUND(I123*H123,2)</f>
        <v>0</v>
      </c>
      <c r="K123" s="239" t="s">
        <v>81</v>
      </c>
      <c r="L123" s="74"/>
      <c r="M123" s="244" t="s">
        <v>81</v>
      </c>
      <c r="N123" s="245" t="s">
        <v>53</v>
      </c>
      <c r="O123" s="49"/>
      <c r="P123" s="246">
        <f>O123*H123</f>
        <v>0</v>
      </c>
      <c r="Q123" s="246">
        <v>0</v>
      </c>
      <c r="R123" s="246">
        <f>Q123*H123</f>
        <v>0</v>
      </c>
      <c r="S123" s="246">
        <v>0</v>
      </c>
      <c r="T123" s="247">
        <f>S123*H123</f>
        <v>0</v>
      </c>
      <c r="AR123" s="25" t="s">
        <v>345</v>
      </c>
      <c r="AT123" s="25" t="s">
        <v>209</v>
      </c>
      <c r="AU123" s="25" t="s">
        <v>92</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345</v>
      </c>
      <c r="BM123" s="25" t="s">
        <v>6929</v>
      </c>
    </row>
    <row r="124" s="1" customFormat="1" ht="16.5" customHeight="1">
      <c r="B124" s="48"/>
      <c r="C124" s="237" t="s">
        <v>367</v>
      </c>
      <c r="D124" s="237" t="s">
        <v>209</v>
      </c>
      <c r="E124" s="238" t="s">
        <v>6930</v>
      </c>
      <c r="F124" s="239" t="s">
        <v>6931</v>
      </c>
      <c r="G124" s="240" t="s">
        <v>739</v>
      </c>
      <c r="H124" s="241">
        <v>6</v>
      </c>
      <c r="I124" s="242"/>
      <c r="J124" s="243">
        <f>ROUND(I124*H124,2)</f>
        <v>0</v>
      </c>
      <c r="K124" s="239" t="s">
        <v>81</v>
      </c>
      <c r="L124" s="74"/>
      <c r="M124" s="244" t="s">
        <v>81</v>
      </c>
      <c r="N124" s="245" t="s">
        <v>53</v>
      </c>
      <c r="O124" s="49"/>
      <c r="P124" s="246">
        <f>O124*H124</f>
        <v>0</v>
      </c>
      <c r="Q124" s="246">
        <v>0</v>
      </c>
      <c r="R124" s="246">
        <f>Q124*H124</f>
        <v>0</v>
      </c>
      <c r="S124" s="246">
        <v>0</v>
      </c>
      <c r="T124" s="247">
        <f>S124*H124</f>
        <v>0</v>
      </c>
      <c r="AR124" s="25" t="s">
        <v>345</v>
      </c>
      <c r="AT124" s="25" t="s">
        <v>209</v>
      </c>
      <c r="AU124" s="25" t="s">
        <v>92</v>
      </c>
      <c r="AY124" s="25" t="s">
        <v>207</v>
      </c>
      <c r="BE124" s="248">
        <f>IF(N124="základní",J124,0)</f>
        <v>0</v>
      </c>
      <c r="BF124" s="248">
        <f>IF(N124="snížená",J124,0)</f>
        <v>0</v>
      </c>
      <c r="BG124" s="248">
        <f>IF(N124="zákl. přenesená",J124,0)</f>
        <v>0</v>
      </c>
      <c r="BH124" s="248">
        <f>IF(N124="sníž. přenesená",J124,0)</f>
        <v>0</v>
      </c>
      <c r="BI124" s="248">
        <f>IF(N124="nulová",J124,0)</f>
        <v>0</v>
      </c>
      <c r="BJ124" s="25" t="s">
        <v>90</v>
      </c>
      <c r="BK124" s="248">
        <f>ROUND(I124*H124,2)</f>
        <v>0</v>
      </c>
      <c r="BL124" s="25" t="s">
        <v>345</v>
      </c>
      <c r="BM124" s="25" t="s">
        <v>6932</v>
      </c>
    </row>
    <row r="125" s="1" customFormat="1" ht="16.5" customHeight="1">
      <c r="B125" s="48"/>
      <c r="C125" s="237" t="s">
        <v>9</v>
      </c>
      <c r="D125" s="237" t="s">
        <v>209</v>
      </c>
      <c r="E125" s="238" t="s">
        <v>6933</v>
      </c>
      <c r="F125" s="239" t="s">
        <v>6934</v>
      </c>
      <c r="G125" s="240" t="s">
        <v>739</v>
      </c>
      <c r="H125" s="241">
        <v>4</v>
      </c>
      <c r="I125" s="242"/>
      <c r="J125" s="243">
        <f>ROUND(I125*H125,2)</f>
        <v>0</v>
      </c>
      <c r="K125" s="239" t="s">
        <v>81</v>
      </c>
      <c r="L125" s="74"/>
      <c r="M125" s="244" t="s">
        <v>81</v>
      </c>
      <c r="N125" s="245" t="s">
        <v>53</v>
      </c>
      <c r="O125" s="49"/>
      <c r="P125" s="246">
        <f>O125*H125</f>
        <v>0</v>
      </c>
      <c r="Q125" s="246">
        <v>0</v>
      </c>
      <c r="R125" s="246">
        <f>Q125*H125</f>
        <v>0</v>
      </c>
      <c r="S125" s="246">
        <v>0</v>
      </c>
      <c r="T125" s="247">
        <f>S125*H125</f>
        <v>0</v>
      </c>
      <c r="AR125" s="25" t="s">
        <v>345</v>
      </c>
      <c r="AT125" s="25" t="s">
        <v>209</v>
      </c>
      <c r="AU125" s="25" t="s">
        <v>92</v>
      </c>
      <c r="AY125" s="25" t="s">
        <v>207</v>
      </c>
      <c r="BE125" s="248">
        <f>IF(N125="základní",J125,0)</f>
        <v>0</v>
      </c>
      <c r="BF125" s="248">
        <f>IF(N125="snížená",J125,0)</f>
        <v>0</v>
      </c>
      <c r="BG125" s="248">
        <f>IF(N125="zákl. přenesená",J125,0)</f>
        <v>0</v>
      </c>
      <c r="BH125" s="248">
        <f>IF(N125="sníž. přenesená",J125,0)</f>
        <v>0</v>
      </c>
      <c r="BI125" s="248">
        <f>IF(N125="nulová",J125,0)</f>
        <v>0</v>
      </c>
      <c r="BJ125" s="25" t="s">
        <v>90</v>
      </c>
      <c r="BK125" s="248">
        <f>ROUND(I125*H125,2)</f>
        <v>0</v>
      </c>
      <c r="BL125" s="25" t="s">
        <v>345</v>
      </c>
      <c r="BM125" s="25" t="s">
        <v>6935</v>
      </c>
    </row>
    <row r="126" s="1" customFormat="1">
      <c r="B126" s="48"/>
      <c r="C126" s="76"/>
      <c r="D126" s="249" t="s">
        <v>396</v>
      </c>
      <c r="E126" s="76"/>
      <c r="F126" s="250" t="s">
        <v>6936</v>
      </c>
      <c r="G126" s="76"/>
      <c r="H126" s="76"/>
      <c r="I126" s="205"/>
      <c r="J126" s="76"/>
      <c r="K126" s="76"/>
      <c r="L126" s="74"/>
      <c r="M126" s="251"/>
      <c r="N126" s="49"/>
      <c r="O126" s="49"/>
      <c r="P126" s="49"/>
      <c r="Q126" s="49"/>
      <c r="R126" s="49"/>
      <c r="S126" s="49"/>
      <c r="T126" s="97"/>
      <c r="AT126" s="25" t="s">
        <v>396</v>
      </c>
      <c r="AU126" s="25" t="s">
        <v>92</v>
      </c>
    </row>
    <row r="127" s="1" customFormat="1" ht="16.5" customHeight="1">
      <c r="B127" s="48"/>
      <c r="C127" s="237" t="s">
        <v>375</v>
      </c>
      <c r="D127" s="237" t="s">
        <v>209</v>
      </c>
      <c r="E127" s="238" t="s">
        <v>6937</v>
      </c>
      <c r="F127" s="239" t="s">
        <v>6938</v>
      </c>
      <c r="G127" s="240" t="s">
        <v>739</v>
      </c>
      <c r="H127" s="241">
        <v>2</v>
      </c>
      <c r="I127" s="242"/>
      <c r="J127" s="243">
        <f>ROUND(I127*H127,2)</f>
        <v>0</v>
      </c>
      <c r="K127" s="239" t="s">
        <v>81</v>
      </c>
      <c r="L127" s="74"/>
      <c r="M127" s="244" t="s">
        <v>81</v>
      </c>
      <c r="N127" s="245" t="s">
        <v>53</v>
      </c>
      <c r="O127" s="49"/>
      <c r="P127" s="246">
        <f>O127*H127</f>
        <v>0</v>
      </c>
      <c r="Q127" s="246">
        <v>0</v>
      </c>
      <c r="R127" s="246">
        <f>Q127*H127</f>
        <v>0</v>
      </c>
      <c r="S127" s="246">
        <v>0</v>
      </c>
      <c r="T127" s="247">
        <f>S127*H127</f>
        <v>0</v>
      </c>
      <c r="AR127" s="25" t="s">
        <v>345</v>
      </c>
      <c r="AT127" s="25" t="s">
        <v>209</v>
      </c>
      <c r="AU127" s="25" t="s">
        <v>92</v>
      </c>
      <c r="AY127" s="25" t="s">
        <v>207</v>
      </c>
      <c r="BE127" s="248">
        <f>IF(N127="základní",J127,0)</f>
        <v>0</v>
      </c>
      <c r="BF127" s="248">
        <f>IF(N127="snížená",J127,0)</f>
        <v>0</v>
      </c>
      <c r="BG127" s="248">
        <f>IF(N127="zákl. přenesená",J127,0)</f>
        <v>0</v>
      </c>
      <c r="BH127" s="248">
        <f>IF(N127="sníž. přenesená",J127,0)</f>
        <v>0</v>
      </c>
      <c r="BI127" s="248">
        <f>IF(N127="nulová",J127,0)</f>
        <v>0</v>
      </c>
      <c r="BJ127" s="25" t="s">
        <v>90</v>
      </c>
      <c r="BK127" s="248">
        <f>ROUND(I127*H127,2)</f>
        <v>0</v>
      </c>
      <c r="BL127" s="25" t="s">
        <v>345</v>
      </c>
      <c r="BM127" s="25" t="s">
        <v>6939</v>
      </c>
    </row>
    <row r="128" s="1" customFormat="1" ht="16.5" customHeight="1">
      <c r="B128" s="48"/>
      <c r="C128" s="237" t="s">
        <v>382</v>
      </c>
      <c r="D128" s="237" t="s">
        <v>209</v>
      </c>
      <c r="E128" s="238" t="s">
        <v>6940</v>
      </c>
      <c r="F128" s="239" t="s">
        <v>6941</v>
      </c>
      <c r="G128" s="240" t="s">
        <v>450</v>
      </c>
      <c r="H128" s="241">
        <v>37</v>
      </c>
      <c r="I128" s="242"/>
      <c r="J128" s="243">
        <f>ROUND(I128*H128,2)</f>
        <v>0</v>
      </c>
      <c r="K128" s="239" t="s">
        <v>81</v>
      </c>
      <c r="L128" s="74"/>
      <c r="M128" s="244" t="s">
        <v>81</v>
      </c>
      <c r="N128" s="245" t="s">
        <v>53</v>
      </c>
      <c r="O128" s="49"/>
      <c r="P128" s="246">
        <f>O128*H128</f>
        <v>0</v>
      </c>
      <c r="Q128" s="246">
        <v>0</v>
      </c>
      <c r="R128" s="246">
        <f>Q128*H128</f>
        <v>0</v>
      </c>
      <c r="S128" s="246">
        <v>0</v>
      </c>
      <c r="T128" s="247">
        <f>S128*H128</f>
        <v>0</v>
      </c>
      <c r="AR128" s="25" t="s">
        <v>345</v>
      </c>
      <c r="AT128" s="25" t="s">
        <v>209</v>
      </c>
      <c r="AU128" s="25" t="s">
        <v>92</v>
      </c>
      <c r="AY128" s="25" t="s">
        <v>207</v>
      </c>
      <c r="BE128" s="248">
        <f>IF(N128="základní",J128,0)</f>
        <v>0</v>
      </c>
      <c r="BF128" s="248">
        <f>IF(N128="snížená",J128,0)</f>
        <v>0</v>
      </c>
      <c r="BG128" s="248">
        <f>IF(N128="zákl. přenesená",J128,0)</f>
        <v>0</v>
      </c>
      <c r="BH128" s="248">
        <f>IF(N128="sníž. přenesená",J128,0)</f>
        <v>0</v>
      </c>
      <c r="BI128" s="248">
        <f>IF(N128="nulová",J128,0)</f>
        <v>0</v>
      </c>
      <c r="BJ128" s="25" t="s">
        <v>90</v>
      </c>
      <c r="BK128" s="248">
        <f>ROUND(I128*H128,2)</f>
        <v>0</v>
      </c>
      <c r="BL128" s="25" t="s">
        <v>345</v>
      </c>
      <c r="BM128" s="25" t="s">
        <v>6942</v>
      </c>
    </row>
    <row r="129" s="1" customFormat="1">
      <c r="B129" s="48"/>
      <c r="C129" s="76"/>
      <c r="D129" s="249" t="s">
        <v>396</v>
      </c>
      <c r="E129" s="76"/>
      <c r="F129" s="250" t="s">
        <v>6943</v>
      </c>
      <c r="G129" s="76"/>
      <c r="H129" s="76"/>
      <c r="I129" s="205"/>
      <c r="J129" s="76"/>
      <c r="K129" s="76"/>
      <c r="L129" s="74"/>
      <c r="M129" s="251"/>
      <c r="N129" s="49"/>
      <c r="O129" s="49"/>
      <c r="P129" s="49"/>
      <c r="Q129" s="49"/>
      <c r="R129" s="49"/>
      <c r="S129" s="49"/>
      <c r="T129" s="97"/>
      <c r="AT129" s="25" t="s">
        <v>396</v>
      </c>
      <c r="AU129" s="25" t="s">
        <v>92</v>
      </c>
    </row>
    <row r="130" s="1" customFormat="1" ht="16.5" customHeight="1">
      <c r="B130" s="48"/>
      <c r="C130" s="237" t="s">
        <v>387</v>
      </c>
      <c r="D130" s="237" t="s">
        <v>209</v>
      </c>
      <c r="E130" s="238" t="s">
        <v>6944</v>
      </c>
      <c r="F130" s="239" t="s">
        <v>6945</v>
      </c>
      <c r="G130" s="240" t="s">
        <v>450</v>
      </c>
      <c r="H130" s="241">
        <v>217</v>
      </c>
      <c r="I130" s="242"/>
      <c r="J130" s="243">
        <f>ROUND(I130*H130,2)</f>
        <v>0</v>
      </c>
      <c r="K130" s="239" t="s">
        <v>81</v>
      </c>
      <c r="L130" s="74"/>
      <c r="M130" s="244" t="s">
        <v>81</v>
      </c>
      <c r="N130" s="245" t="s">
        <v>53</v>
      </c>
      <c r="O130" s="49"/>
      <c r="P130" s="246">
        <f>O130*H130</f>
        <v>0</v>
      </c>
      <c r="Q130" s="246">
        <v>0</v>
      </c>
      <c r="R130" s="246">
        <f>Q130*H130</f>
        <v>0</v>
      </c>
      <c r="S130" s="246">
        <v>0</v>
      </c>
      <c r="T130" s="247">
        <f>S130*H130</f>
        <v>0</v>
      </c>
      <c r="AR130" s="25" t="s">
        <v>345</v>
      </c>
      <c r="AT130" s="25" t="s">
        <v>209</v>
      </c>
      <c r="AU130" s="25" t="s">
        <v>92</v>
      </c>
      <c r="AY130" s="25" t="s">
        <v>207</v>
      </c>
      <c r="BE130" s="248">
        <f>IF(N130="základní",J130,0)</f>
        <v>0</v>
      </c>
      <c r="BF130" s="248">
        <f>IF(N130="snížená",J130,0)</f>
        <v>0</v>
      </c>
      <c r="BG130" s="248">
        <f>IF(N130="zákl. přenesená",J130,0)</f>
        <v>0</v>
      </c>
      <c r="BH130" s="248">
        <f>IF(N130="sníž. přenesená",J130,0)</f>
        <v>0</v>
      </c>
      <c r="BI130" s="248">
        <f>IF(N130="nulová",J130,0)</f>
        <v>0</v>
      </c>
      <c r="BJ130" s="25" t="s">
        <v>90</v>
      </c>
      <c r="BK130" s="248">
        <f>ROUND(I130*H130,2)</f>
        <v>0</v>
      </c>
      <c r="BL130" s="25" t="s">
        <v>345</v>
      </c>
      <c r="BM130" s="25" t="s">
        <v>6946</v>
      </c>
    </row>
    <row r="131" s="1" customFormat="1" ht="16.5" customHeight="1">
      <c r="B131" s="48"/>
      <c r="C131" s="237" t="s">
        <v>392</v>
      </c>
      <c r="D131" s="237" t="s">
        <v>209</v>
      </c>
      <c r="E131" s="238" t="s">
        <v>6947</v>
      </c>
      <c r="F131" s="239" t="s">
        <v>6948</v>
      </c>
      <c r="G131" s="240" t="s">
        <v>450</v>
      </c>
      <c r="H131" s="241">
        <v>89</v>
      </c>
      <c r="I131" s="242"/>
      <c r="J131" s="243">
        <f>ROUND(I131*H131,2)</f>
        <v>0</v>
      </c>
      <c r="K131" s="239" t="s">
        <v>81</v>
      </c>
      <c r="L131" s="74"/>
      <c r="M131" s="244" t="s">
        <v>81</v>
      </c>
      <c r="N131" s="245" t="s">
        <v>53</v>
      </c>
      <c r="O131" s="49"/>
      <c r="P131" s="246">
        <f>O131*H131</f>
        <v>0</v>
      </c>
      <c r="Q131" s="246">
        <v>0</v>
      </c>
      <c r="R131" s="246">
        <f>Q131*H131</f>
        <v>0</v>
      </c>
      <c r="S131" s="246">
        <v>0</v>
      </c>
      <c r="T131" s="247">
        <f>S131*H131</f>
        <v>0</v>
      </c>
      <c r="AR131" s="25" t="s">
        <v>345</v>
      </c>
      <c r="AT131" s="25" t="s">
        <v>209</v>
      </c>
      <c r="AU131" s="25" t="s">
        <v>92</v>
      </c>
      <c r="AY131" s="25" t="s">
        <v>207</v>
      </c>
      <c r="BE131" s="248">
        <f>IF(N131="základní",J131,0)</f>
        <v>0</v>
      </c>
      <c r="BF131" s="248">
        <f>IF(N131="snížená",J131,0)</f>
        <v>0</v>
      </c>
      <c r="BG131" s="248">
        <f>IF(N131="zákl. přenesená",J131,0)</f>
        <v>0</v>
      </c>
      <c r="BH131" s="248">
        <f>IF(N131="sníž. přenesená",J131,0)</f>
        <v>0</v>
      </c>
      <c r="BI131" s="248">
        <f>IF(N131="nulová",J131,0)</f>
        <v>0</v>
      </c>
      <c r="BJ131" s="25" t="s">
        <v>90</v>
      </c>
      <c r="BK131" s="248">
        <f>ROUND(I131*H131,2)</f>
        <v>0</v>
      </c>
      <c r="BL131" s="25" t="s">
        <v>345</v>
      </c>
      <c r="BM131" s="25" t="s">
        <v>6949</v>
      </c>
    </row>
    <row r="132" s="1" customFormat="1" ht="16.5" customHeight="1">
      <c r="B132" s="48"/>
      <c r="C132" s="237" t="s">
        <v>398</v>
      </c>
      <c r="D132" s="237" t="s">
        <v>209</v>
      </c>
      <c r="E132" s="238" t="s">
        <v>6950</v>
      </c>
      <c r="F132" s="239" t="s">
        <v>6951</v>
      </c>
      <c r="G132" s="240" t="s">
        <v>450</v>
      </c>
      <c r="H132" s="241">
        <v>25</v>
      </c>
      <c r="I132" s="242"/>
      <c r="J132" s="243">
        <f>ROUND(I132*H132,2)</f>
        <v>0</v>
      </c>
      <c r="K132" s="239" t="s">
        <v>81</v>
      </c>
      <c r="L132" s="74"/>
      <c r="M132" s="244" t="s">
        <v>81</v>
      </c>
      <c r="N132" s="245" t="s">
        <v>53</v>
      </c>
      <c r="O132" s="49"/>
      <c r="P132" s="246">
        <f>O132*H132</f>
        <v>0</v>
      </c>
      <c r="Q132" s="246">
        <v>0</v>
      </c>
      <c r="R132" s="246">
        <f>Q132*H132</f>
        <v>0</v>
      </c>
      <c r="S132" s="246">
        <v>0</v>
      </c>
      <c r="T132" s="247">
        <f>S132*H132</f>
        <v>0</v>
      </c>
      <c r="AR132" s="25" t="s">
        <v>345</v>
      </c>
      <c r="AT132" s="25" t="s">
        <v>209</v>
      </c>
      <c r="AU132" s="25" t="s">
        <v>92</v>
      </c>
      <c r="AY132" s="25" t="s">
        <v>207</v>
      </c>
      <c r="BE132" s="248">
        <f>IF(N132="základní",J132,0)</f>
        <v>0</v>
      </c>
      <c r="BF132" s="248">
        <f>IF(N132="snížená",J132,0)</f>
        <v>0</v>
      </c>
      <c r="BG132" s="248">
        <f>IF(N132="zákl. přenesená",J132,0)</f>
        <v>0</v>
      </c>
      <c r="BH132" s="248">
        <f>IF(N132="sníž. přenesená",J132,0)</f>
        <v>0</v>
      </c>
      <c r="BI132" s="248">
        <f>IF(N132="nulová",J132,0)</f>
        <v>0</v>
      </c>
      <c r="BJ132" s="25" t="s">
        <v>90</v>
      </c>
      <c r="BK132" s="248">
        <f>ROUND(I132*H132,2)</f>
        <v>0</v>
      </c>
      <c r="BL132" s="25" t="s">
        <v>345</v>
      </c>
      <c r="BM132" s="25" t="s">
        <v>6952</v>
      </c>
    </row>
    <row r="133" s="1" customFormat="1" ht="16.5" customHeight="1">
      <c r="B133" s="48"/>
      <c r="C133" s="237" t="s">
        <v>406</v>
      </c>
      <c r="D133" s="237" t="s">
        <v>209</v>
      </c>
      <c r="E133" s="238" t="s">
        <v>6953</v>
      </c>
      <c r="F133" s="239" t="s">
        <v>6954</v>
      </c>
      <c r="G133" s="240" t="s">
        <v>450</v>
      </c>
      <c r="H133" s="241">
        <v>12</v>
      </c>
      <c r="I133" s="242"/>
      <c r="J133" s="243">
        <f>ROUND(I133*H133,2)</f>
        <v>0</v>
      </c>
      <c r="K133" s="239" t="s">
        <v>81</v>
      </c>
      <c r="L133" s="74"/>
      <c r="M133" s="244" t="s">
        <v>81</v>
      </c>
      <c r="N133" s="245" t="s">
        <v>53</v>
      </c>
      <c r="O133" s="49"/>
      <c r="P133" s="246">
        <f>O133*H133</f>
        <v>0</v>
      </c>
      <c r="Q133" s="246">
        <v>0</v>
      </c>
      <c r="R133" s="246">
        <f>Q133*H133</f>
        <v>0</v>
      </c>
      <c r="S133" s="246">
        <v>0</v>
      </c>
      <c r="T133" s="247">
        <f>S133*H133</f>
        <v>0</v>
      </c>
      <c r="AR133" s="25" t="s">
        <v>345</v>
      </c>
      <c r="AT133" s="25" t="s">
        <v>209</v>
      </c>
      <c r="AU133" s="25" t="s">
        <v>92</v>
      </c>
      <c r="AY133" s="25" t="s">
        <v>207</v>
      </c>
      <c r="BE133" s="248">
        <f>IF(N133="základní",J133,0)</f>
        <v>0</v>
      </c>
      <c r="BF133" s="248">
        <f>IF(N133="snížená",J133,0)</f>
        <v>0</v>
      </c>
      <c r="BG133" s="248">
        <f>IF(N133="zákl. přenesená",J133,0)</f>
        <v>0</v>
      </c>
      <c r="BH133" s="248">
        <f>IF(N133="sníž. přenesená",J133,0)</f>
        <v>0</v>
      </c>
      <c r="BI133" s="248">
        <f>IF(N133="nulová",J133,0)</f>
        <v>0</v>
      </c>
      <c r="BJ133" s="25" t="s">
        <v>90</v>
      </c>
      <c r="BK133" s="248">
        <f>ROUND(I133*H133,2)</f>
        <v>0</v>
      </c>
      <c r="BL133" s="25" t="s">
        <v>345</v>
      </c>
      <c r="BM133" s="25" t="s">
        <v>6955</v>
      </c>
    </row>
    <row r="134" s="1" customFormat="1" ht="16.5" customHeight="1">
      <c r="B134" s="48"/>
      <c r="C134" s="237" t="s">
        <v>418</v>
      </c>
      <c r="D134" s="237" t="s">
        <v>209</v>
      </c>
      <c r="E134" s="238" t="s">
        <v>6956</v>
      </c>
      <c r="F134" s="239" t="s">
        <v>6957</v>
      </c>
      <c r="G134" s="240" t="s">
        <v>450</v>
      </c>
      <c r="H134" s="241">
        <v>64</v>
      </c>
      <c r="I134" s="242"/>
      <c r="J134" s="243">
        <f>ROUND(I134*H134,2)</f>
        <v>0</v>
      </c>
      <c r="K134" s="239" t="s">
        <v>81</v>
      </c>
      <c r="L134" s="74"/>
      <c r="M134" s="244" t="s">
        <v>81</v>
      </c>
      <c r="N134" s="245" t="s">
        <v>53</v>
      </c>
      <c r="O134" s="49"/>
      <c r="P134" s="246">
        <f>O134*H134</f>
        <v>0</v>
      </c>
      <c r="Q134" s="246">
        <v>0</v>
      </c>
      <c r="R134" s="246">
        <f>Q134*H134</f>
        <v>0</v>
      </c>
      <c r="S134" s="246">
        <v>0</v>
      </c>
      <c r="T134" s="247">
        <f>S134*H134</f>
        <v>0</v>
      </c>
      <c r="AR134" s="25" t="s">
        <v>345</v>
      </c>
      <c r="AT134" s="25" t="s">
        <v>209</v>
      </c>
      <c r="AU134" s="25" t="s">
        <v>92</v>
      </c>
      <c r="AY134" s="25" t="s">
        <v>207</v>
      </c>
      <c r="BE134" s="248">
        <f>IF(N134="základní",J134,0)</f>
        <v>0</v>
      </c>
      <c r="BF134" s="248">
        <f>IF(N134="snížená",J134,0)</f>
        <v>0</v>
      </c>
      <c r="BG134" s="248">
        <f>IF(N134="zákl. přenesená",J134,0)</f>
        <v>0</v>
      </c>
      <c r="BH134" s="248">
        <f>IF(N134="sníž. přenesená",J134,0)</f>
        <v>0</v>
      </c>
      <c r="BI134" s="248">
        <f>IF(N134="nulová",J134,0)</f>
        <v>0</v>
      </c>
      <c r="BJ134" s="25" t="s">
        <v>90</v>
      </c>
      <c r="BK134" s="248">
        <f>ROUND(I134*H134,2)</f>
        <v>0</v>
      </c>
      <c r="BL134" s="25" t="s">
        <v>345</v>
      </c>
      <c r="BM134" s="25" t="s">
        <v>6958</v>
      </c>
    </row>
    <row r="135" s="1" customFormat="1" ht="16.5" customHeight="1">
      <c r="B135" s="48"/>
      <c r="C135" s="237" t="s">
        <v>426</v>
      </c>
      <c r="D135" s="237" t="s">
        <v>209</v>
      </c>
      <c r="E135" s="238" t="s">
        <v>6959</v>
      </c>
      <c r="F135" s="239" t="s">
        <v>6960</v>
      </c>
      <c r="G135" s="240" t="s">
        <v>450</v>
      </c>
      <c r="H135" s="241">
        <v>4</v>
      </c>
      <c r="I135" s="242"/>
      <c r="J135" s="243">
        <f>ROUND(I135*H135,2)</f>
        <v>0</v>
      </c>
      <c r="K135" s="239" t="s">
        <v>81</v>
      </c>
      <c r="L135" s="74"/>
      <c r="M135" s="244" t="s">
        <v>81</v>
      </c>
      <c r="N135" s="245" t="s">
        <v>53</v>
      </c>
      <c r="O135" s="49"/>
      <c r="P135" s="246">
        <f>O135*H135</f>
        <v>0</v>
      </c>
      <c r="Q135" s="246">
        <v>0</v>
      </c>
      <c r="R135" s="246">
        <f>Q135*H135</f>
        <v>0</v>
      </c>
      <c r="S135" s="246">
        <v>0</v>
      </c>
      <c r="T135" s="247">
        <f>S135*H135</f>
        <v>0</v>
      </c>
      <c r="AR135" s="25" t="s">
        <v>345</v>
      </c>
      <c r="AT135" s="25" t="s">
        <v>209</v>
      </c>
      <c r="AU135" s="25" t="s">
        <v>92</v>
      </c>
      <c r="AY135" s="25" t="s">
        <v>207</v>
      </c>
      <c r="BE135" s="248">
        <f>IF(N135="základní",J135,0)</f>
        <v>0</v>
      </c>
      <c r="BF135" s="248">
        <f>IF(N135="snížená",J135,0)</f>
        <v>0</v>
      </c>
      <c r="BG135" s="248">
        <f>IF(N135="zákl. přenesená",J135,0)</f>
        <v>0</v>
      </c>
      <c r="BH135" s="248">
        <f>IF(N135="sníž. přenesená",J135,0)</f>
        <v>0</v>
      </c>
      <c r="BI135" s="248">
        <f>IF(N135="nulová",J135,0)</f>
        <v>0</v>
      </c>
      <c r="BJ135" s="25" t="s">
        <v>90</v>
      </c>
      <c r="BK135" s="248">
        <f>ROUND(I135*H135,2)</f>
        <v>0</v>
      </c>
      <c r="BL135" s="25" t="s">
        <v>345</v>
      </c>
      <c r="BM135" s="25" t="s">
        <v>6961</v>
      </c>
    </row>
    <row r="136" s="1" customFormat="1" ht="16.5" customHeight="1">
      <c r="B136" s="48"/>
      <c r="C136" s="237" t="s">
        <v>434</v>
      </c>
      <c r="D136" s="237" t="s">
        <v>209</v>
      </c>
      <c r="E136" s="238" t="s">
        <v>6962</v>
      </c>
      <c r="F136" s="239" t="s">
        <v>6963</v>
      </c>
      <c r="G136" s="240" t="s">
        <v>450</v>
      </c>
      <c r="H136" s="241">
        <v>34</v>
      </c>
      <c r="I136" s="242"/>
      <c r="J136" s="243">
        <f>ROUND(I136*H136,2)</f>
        <v>0</v>
      </c>
      <c r="K136" s="239" t="s">
        <v>81</v>
      </c>
      <c r="L136" s="74"/>
      <c r="M136" s="244" t="s">
        <v>81</v>
      </c>
      <c r="N136" s="245" t="s">
        <v>53</v>
      </c>
      <c r="O136" s="49"/>
      <c r="P136" s="246">
        <f>O136*H136</f>
        <v>0</v>
      </c>
      <c r="Q136" s="246">
        <v>0</v>
      </c>
      <c r="R136" s="246">
        <f>Q136*H136</f>
        <v>0</v>
      </c>
      <c r="S136" s="246">
        <v>0</v>
      </c>
      <c r="T136" s="247">
        <f>S136*H136</f>
        <v>0</v>
      </c>
      <c r="AR136" s="25" t="s">
        <v>345</v>
      </c>
      <c r="AT136" s="25" t="s">
        <v>209</v>
      </c>
      <c r="AU136" s="25" t="s">
        <v>92</v>
      </c>
      <c r="AY136" s="25" t="s">
        <v>207</v>
      </c>
      <c r="BE136" s="248">
        <f>IF(N136="základní",J136,0)</f>
        <v>0</v>
      </c>
      <c r="BF136" s="248">
        <f>IF(N136="snížená",J136,0)</f>
        <v>0</v>
      </c>
      <c r="BG136" s="248">
        <f>IF(N136="zákl. přenesená",J136,0)</f>
        <v>0</v>
      </c>
      <c r="BH136" s="248">
        <f>IF(N136="sníž. přenesená",J136,0)</f>
        <v>0</v>
      </c>
      <c r="BI136" s="248">
        <f>IF(N136="nulová",J136,0)</f>
        <v>0</v>
      </c>
      <c r="BJ136" s="25" t="s">
        <v>90</v>
      </c>
      <c r="BK136" s="248">
        <f>ROUND(I136*H136,2)</f>
        <v>0</v>
      </c>
      <c r="BL136" s="25" t="s">
        <v>345</v>
      </c>
      <c r="BM136" s="25" t="s">
        <v>6964</v>
      </c>
    </row>
    <row r="137" s="1" customFormat="1" ht="16.5" customHeight="1">
      <c r="B137" s="48"/>
      <c r="C137" s="237" t="s">
        <v>440</v>
      </c>
      <c r="D137" s="237" t="s">
        <v>209</v>
      </c>
      <c r="E137" s="238" t="s">
        <v>6965</v>
      </c>
      <c r="F137" s="239" t="s">
        <v>6966</v>
      </c>
      <c r="G137" s="240" t="s">
        <v>450</v>
      </c>
      <c r="H137" s="241">
        <v>15</v>
      </c>
      <c r="I137" s="242"/>
      <c r="J137" s="243">
        <f>ROUND(I137*H137,2)</f>
        <v>0</v>
      </c>
      <c r="K137" s="239" t="s">
        <v>81</v>
      </c>
      <c r="L137" s="74"/>
      <c r="M137" s="244" t="s">
        <v>81</v>
      </c>
      <c r="N137" s="245" t="s">
        <v>53</v>
      </c>
      <c r="O137" s="49"/>
      <c r="P137" s="246">
        <f>O137*H137</f>
        <v>0</v>
      </c>
      <c r="Q137" s="246">
        <v>0</v>
      </c>
      <c r="R137" s="246">
        <f>Q137*H137</f>
        <v>0</v>
      </c>
      <c r="S137" s="246">
        <v>0</v>
      </c>
      <c r="T137" s="247">
        <f>S137*H137</f>
        <v>0</v>
      </c>
      <c r="AR137" s="25" t="s">
        <v>345</v>
      </c>
      <c r="AT137" s="25" t="s">
        <v>209</v>
      </c>
      <c r="AU137" s="25" t="s">
        <v>92</v>
      </c>
      <c r="AY137" s="25" t="s">
        <v>207</v>
      </c>
      <c r="BE137" s="248">
        <f>IF(N137="základní",J137,0)</f>
        <v>0</v>
      </c>
      <c r="BF137" s="248">
        <f>IF(N137="snížená",J137,0)</f>
        <v>0</v>
      </c>
      <c r="BG137" s="248">
        <f>IF(N137="zákl. přenesená",J137,0)</f>
        <v>0</v>
      </c>
      <c r="BH137" s="248">
        <f>IF(N137="sníž. přenesená",J137,0)</f>
        <v>0</v>
      </c>
      <c r="BI137" s="248">
        <f>IF(N137="nulová",J137,0)</f>
        <v>0</v>
      </c>
      <c r="BJ137" s="25" t="s">
        <v>90</v>
      </c>
      <c r="BK137" s="248">
        <f>ROUND(I137*H137,2)</f>
        <v>0</v>
      </c>
      <c r="BL137" s="25" t="s">
        <v>345</v>
      </c>
      <c r="BM137" s="25" t="s">
        <v>6967</v>
      </c>
    </row>
    <row r="138" s="1" customFormat="1">
      <c r="B138" s="48"/>
      <c r="C138" s="76"/>
      <c r="D138" s="249" t="s">
        <v>396</v>
      </c>
      <c r="E138" s="76"/>
      <c r="F138" s="250" t="s">
        <v>6968</v>
      </c>
      <c r="G138" s="76"/>
      <c r="H138" s="76"/>
      <c r="I138" s="205"/>
      <c r="J138" s="76"/>
      <c r="K138" s="76"/>
      <c r="L138" s="74"/>
      <c r="M138" s="251"/>
      <c r="N138" s="49"/>
      <c r="O138" s="49"/>
      <c r="P138" s="49"/>
      <c r="Q138" s="49"/>
      <c r="R138" s="49"/>
      <c r="S138" s="49"/>
      <c r="T138" s="97"/>
      <c r="AT138" s="25" t="s">
        <v>396</v>
      </c>
      <c r="AU138" s="25" t="s">
        <v>92</v>
      </c>
    </row>
    <row r="139" s="1" customFormat="1" ht="16.5" customHeight="1">
      <c r="B139" s="48"/>
      <c r="C139" s="237" t="s">
        <v>447</v>
      </c>
      <c r="D139" s="237" t="s">
        <v>209</v>
      </c>
      <c r="E139" s="238" t="s">
        <v>6969</v>
      </c>
      <c r="F139" s="239" t="s">
        <v>6970</v>
      </c>
      <c r="G139" s="240" t="s">
        <v>450</v>
      </c>
      <c r="H139" s="241">
        <v>46</v>
      </c>
      <c r="I139" s="242"/>
      <c r="J139" s="243">
        <f>ROUND(I139*H139,2)</f>
        <v>0</v>
      </c>
      <c r="K139" s="239" t="s">
        <v>81</v>
      </c>
      <c r="L139" s="74"/>
      <c r="M139" s="244" t="s">
        <v>81</v>
      </c>
      <c r="N139" s="245" t="s">
        <v>53</v>
      </c>
      <c r="O139" s="49"/>
      <c r="P139" s="246">
        <f>O139*H139</f>
        <v>0</v>
      </c>
      <c r="Q139" s="246">
        <v>0</v>
      </c>
      <c r="R139" s="246">
        <f>Q139*H139</f>
        <v>0</v>
      </c>
      <c r="S139" s="246">
        <v>0</v>
      </c>
      <c r="T139" s="247">
        <f>S139*H139</f>
        <v>0</v>
      </c>
      <c r="AR139" s="25" t="s">
        <v>345</v>
      </c>
      <c r="AT139" s="25" t="s">
        <v>209</v>
      </c>
      <c r="AU139" s="25" t="s">
        <v>92</v>
      </c>
      <c r="AY139" s="25" t="s">
        <v>207</v>
      </c>
      <c r="BE139" s="248">
        <f>IF(N139="základní",J139,0)</f>
        <v>0</v>
      </c>
      <c r="BF139" s="248">
        <f>IF(N139="snížená",J139,0)</f>
        <v>0</v>
      </c>
      <c r="BG139" s="248">
        <f>IF(N139="zákl. přenesená",J139,0)</f>
        <v>0</v>
      </c>
      <c r="BH139" s="248">
        <f>IF(N139="sníž. přenesená",J139,0)</f>
        <v>0</v>
      </c>
      <c r="BI139" s="248">
        <f>IF(N139="nulová",J139,0)</f>
        <v>0</v>
      </c>
      <c r="BJ139" s="25" t="s">
        <v>90</v>
      </c>
      <c r="BK139" s="248">
        <f>ROUND(I139*H139,2)</f>
        <v>0</v>
      </c>
      <c r="BL139" s="25" t="s">
        <v>345</v>
      </c>
      <c r="BM139" s="25" t="s">
        <v>6971</v>
      </c>
    </row>
    <row r="140" s="1" customFormat="1">
      <c r="B140" s="48"/>
      <c r="C140" s="76"/>
      <c r="D140" s="249" t="s">
        <v>396</v>
      </c>
      <c r="E140" s="76"/>
      <c r="F140" s="250" t="s">
        <v>6968</v>
      </c>
      <c r="G140" s="76"/>
      <c r="H140" s="76"/>
      <c r="I140" s="205"/>
      <c r="J140" s="76"/>
      <c r="K140" s="76"/>
      <c r="L140" s="74"/>
      <c r="M140" s="251"/>
      <c r="N140" s="49"/>
      <c r="O140" s="49"/>
      <c r="P140" s="49"/>
      <c r="Q140" s="49"/>
      <c r="R140" s="49"/>
      <c r="S140" s="49"/>
      <c r="T140" s="97"/>
      <c r="AT140" s="25" t="s">
        <v>396</v>
      </c>
      <c r="AU140" s="25" t="s">
        <v>92</v>
      </c>
    </row>
    <row r="141" s="1" customFormat="1" ht="16.5" customHeight="1">
      <c r="B141" s="48"/>
      <c r="C141" s="237" t="s">
        <v>456</v>
      </c>
      <c r="D141" s="237" t="s">
        <v>209</v>
      </c>
      <c r="E141" s="238" t="s">
        <v>6972</v>
      </c>
      <c r="F141" s="239" t="s">
        <v>6973</v>
      </c>
      <c r="G141" s="240" t="s">
        <v>450</v>
      </c>
      <c r="H141" s="241">
        <v>18</v>
      </c>
      <c r="I141" s="242"/>
      <c r="J141" s="243">
        <f>ROUND(I141*H141,2)</f>
        <v>0</v>
      </c>
      <c r="K141" s="239" t="s">
        <v>81</v>
      </c>
      <c r="L141" s="74"/>
      <c r="M141" s="244" t="s">
        <v>81</v>
      </c>
      <c r="N141" s="245" t="s">
        <v>53</v>
      </c>
      <c r="O141" s="49"/>
      <c r="P141" s="246">
        <f>O141*H141</f>
        <v>0</v>
      </c>
      <c r="Q141" s="246">
        <v>0</v>
      </c>
      <c r="R141" s="246">
        <f>Q141*H141</f>
        <v>0</v>
      </c>
      <c r="S141" s="246">
        <v>0</v>
      </c>
      <c r="T141" s="247">
        <f>S141*H141</f>
        <v>0</v>
      </c>
      <c r="AR141" s="25" t="s">
        <v>345</v>
      </c>
      <c r="AT141" s="25" t="s">
        <v>209</v>
      </c>
      <c r="AU141" s="25" t="s">
        <v>92</v>
      </c>
      <c r="AY141" s="25" t="s">
        <v>207</v>
      </c>
      <c r="BE141" s="248">
        <f>IF(N141="základní",J141,0)</f>
        <v>0</v>
      </c>
      <c r="BF141" s="248">
        <f>IF(N141="snížená",J141,0)</f>
        <v>0</v>
      </c>
      <c r="BG141" s="248">
        <f>IF(N141="zákl. přenesená",J141,0)</f>
        <v>0</v>
      </c>
      <c r="BH141" s="248">
        <f>IF(N141="sníž. přenesená",J141,0)</f>
        <v>0</v>
      </c>
      <c r="BI141" s="248">
        <f>IF(N141="nulová",J141,0)</f>
        <v>0</v>
      </c>
      <c r="BJ141" s="25" t="s">
        <v>90</v>
      </c>
      <c r="BK141" s="248">
        <f>ROUND(I141*H141,2)</f>
        <v>0</v>
      </c>
      <c r="BL141" s="25" t="s">
        <v>345</v>
      </c>
      <c r="BM141" s="25" t="s">
        <v>6974</v>
      </c>
    </row>
    <row r="142" s="1" customFormat="1">
      <c r="B142" s="48"/>
      <c r="C142" s="76"/>
      <c r="D142" s="249" t="s">
        <v>396</v>
      </c>
      <c r="E142" s="76"/>
      <c r="F142" s="250" t="s">
        <v>6968</v>
      </c>
      <c r="G142" s="76"/>
      <c r="H142" s="76"/>
      <c r="I142" s="205"/>
      <c r="J142" s="76"/>
      <c r="K142" s="76"/>
      <c r="L142" s="74"/>
      <c r="M142" s="251"/>
      <c r="N142" s="49"/>
      <c r="O142" s="49"/>
      <c r="P142" s="49"/>
      <c r="Q142" s="49"/>
      <c r="R142" s="49"/>
      <c r="S142" s="49"/>
      <c r="T142" s="97"/>
      <c r="AT142" s="25" t="s">
        <v>396</v>
      </c>
      <c r="AU142" s="25" t="s">
        <v>92</v>
      </c>
    </row>
    <row r="143" s="1" customFormat="1" ht="16.5" customHeight="1">
      <c r="B143" s="48"/>
      <c r="C143" s="237" t="s">
        <v>491</v>
      </c>
      <c r="D143" s="237" t="s">
        <v>209</v>
      </c>
      <c r="E143" s="238" t="s">
        <v>6975</v>
      </c>
      <c r="F143" s="239" t="s">
        <v>6976</v>
      </c>
      <c r="G143" s="240" t="s">
        <v>450</v>
      </c>
      <c r="H143" s="241">
        <v>9</v>
      </c>
      <c r="I143" s="242"/>
      <c r="J143" s="243">
        <f>ROUND(I143*H143,2)</f>
        <v>0</v>
      </c>
      <c r="K143" s="239" t="s">
        <v>81</v>
      </c>
      <c r="L143" s="74"/>
      <c r="M143" s="244" t="s">
        <v>81</v>
      </c>
      <c r="N143" s="245" t="s">
        <v>53</v>
      </c>
      <c r="O143" s="49"/>
      <c r="P143" s="246">
        <f>O143*H143</f>
        <v>0</v>
      </c>
      <c r="Q143" s="246">
        <v>0</v>
      </c>
      <c r="R143" s="246">
        <f>Q143*H143</f>
        <v>0</v>
      </c>
      <c r="S143" s="246">
        <v>0</v>
      </c>
      <c r="T143" s="247">
        <f>S143*H143</f>
        <v>0</v>
      </c>
      <c r="AR143" s="25" t="s">
        <v>345</v>
      </c>
      <c r="AT143" s="25" t="s">
        <v>209</v>
      </c>
      <c r="AU143" s="25" t="s">
        <v>92</v>
      </c>
      <c r="AY143" s="25" t="s">
        <v>207</v>
      </c>
      <c r="BE143" s="248">
        <f>IF(N143="základní",J143,0)</f>
        <v>0</v>
      </c>
      <c r="BF143" s="248">
        <f>IF(N143="snížená",J143,0)</f>
        <v>0</v>
      </c>
      <c r="BG143" s="248">
        <f>IF(N143="zákl. přenesená",J143,0)</f>
        <v>0</v>
      </c>
      <c r="BH143" s="248">
        <f>IF(N143="sníž. přenesená",J143,0)</f>
        <v>0</v>
      </c>
      <c r="BI143" s="248">
        <f>IF(N143="nulová",J143,0)</f>
        <v>0</v>
      </c>
      <c r="BJ143" s="25" t="s">
        <v>90</v>
      </c>
      <c r="BK143" s="248">
        <f>ROUND(I143*H143,2)</f>
        <v>0</v>
      </c>
      <c r="BL143" s="25" t="s">
        <v>345</v>
      </c>
      <c r="BM143" s="25" t="s">
        <v>6977</v>
      </c>
    </row>
    <row r="144" s="1" customFormat="1" ht="16.5" customHeight="1">
      <c r="B144" s="48"/>
      <c r="C144" s="237" t="s">
        <v>512</v>
      </c>
      <c r="D144" s="237" t="s">
        <v>209</v>
      </c>
      <c r="E144" s="238" t="s">
        <v>6978</v>
      </c>
      <c r="F144" s="239" t="s">
        <v>6979</v>
      </c>
      <c r="G144" s="240" t="s">
        <v>450</v>
      </c>
      <c r="H144" s="241">
        <v>18</v>
      </c>
      <c r="I144" s="242"/>
      <c r="J144" s="243">
        <f>ROUND(I144*H144,2)</f>
        <v>0</v>
      </c>
      <c r="K144" s="239" t="s">
        <v>81</v>
      </c>
      <c r="L144" s="74"/>
      <c r="M144" s="244" t="s">
        <v>81</v>
      </c>
      <c r="N144" s="245" t="s">
        <v>53</v>
      </c>
      <c r="O144" s="49"/>
      <c r="P144" s="246">
        <f>O144*H144</f>
        <v>0</v>
      </c>
      <c r="Q144" s="246">
        <v>0</v>
      </c>
      <c r="R144" s="246">
        <f>Q144*H144</f>
        <v>0</v>
      </c>
      <c r="S144" s="246">
        <v>0</v>
      </c>
      <c r="T144" s="247">
        <f>S144*H144</f>
        <v>0</v>
      </c>
      <c r="AR144" s="25" t="s">
        <v>345</v>
      </c>
      <c r="AT144" s="25" t="s">
        <v>209</v>
      </c>
      <c r="AU144" s="25" t="s">
        <v>92</v>
      </c>
      <c r="AY144" s="25" t="s">
        <v>207</v>
      </c>
      <c r="BE144" s="248">
        <f>IF(N144="základní",J144,0)</f>
        <v>0</v>
      </c>
      <c r="BF144" s="248">
        <f>IF(N144="snížená",J144,0)</f>
        <v>0</v>
      </c>
      <c r="BG144" s="248">
        <f>IF(N144="zákl. přenesená",J144,0)</f>
        <v>0</v>
      </c>
      <c r="BH144" s="248">
        <f>IF(N144="sníž. přenesená",J144,0)</f>
        <v>0</v>
      </c>
      <c r="BI144" s="248">
        <f>IF(N144="nulová",J144,0)</f>
        <v>0</v>
      </c>
      <c r="BJ144" s="25" t="s">
        <v>90</v>
      </c>
      <c r="BK144" s="248">
        <f>ROUND(I144*H144,2)</f>
        <v>0</v>
      </c>
      <c r="BL144" s="25" t="s">
        <v>345</v>
      </c>
      <c r="BM144" s="25" t="s">
        <v>6980</v>
      </c>
    </row>
    <row r="145" s="1" customFormat="1" ht="16.5" customHeight="1">
      <c r="B145" s="48"/>
      <c r="C145" s="237" t="s">
        <v>518</v>
      </c>
      <c r="D145" s="237" t="s">
        <v>209</v>
      </c>
      <c r="E145" s="238" t="s">
        <v>6981</v>
      </c>
      <c r="F145" s="239" t="s">
        <v>6982</v>
      </c>
      <c r="G145" s="240" t="s">
        <v>450</v>
      </c>
      <c r="H145" s="241">
        <v>6</v>
      </c>
      <c r="I145" s="242"/>
      <c r="J145" s="243">
        <f>ROUND(I145*H145,2)</f>
        <v>0</v>
      </c>
      <c r="K145" s="239" t="s">
        <v>81</v>
      </c>
      <c r="L145" s="74"/>
      <c r="M145" s="244" t="s">
        <v>81</v>
      </c>
      <c r="N145" s="245" t="s">
        <v>53</v>
      </c>
      <c r="O145" s="49"/>
      <c r="P145" s="246">
        <f>O145*H145</f>
        <v>0</v>
      </c>
      <c r="Q145" s="246">
        <v>0</v>
      </c>
      <c r="R145" s="246">
        <f>Q145*H145</f>
        <v>0</v>
      </c>
      <c r="S145" s="246">
        <v>0</v>
      </c>
      <c r="T145" s="247">
        <f>S145*H145</f>
        <v>0</v>
      </c>
      <c r="AR145" s="25" t="s">
        <v>345</v>
      </c>
      <c r="AT145" s="25" t="s">
        <v>209</v>
      </c>
      <c r="AU145" s="25" t="s">
        <v>92</v>
      </c>
      <c r="AY145" s="25" t="s">
        <v>207</v>
      </c>
      <c r="BE145" s="248">
        <f>IF(N145="základní",J145,0)</f>
        <v>0</v>
      </c>
      <c r="BF145" s="248">
        <f>IF(N145="snížená",J145,0)</f>
        <v>0</v>
      </c>
      <c r="BG145" s="248">
        <f>IF(N145="zákl. přenesená",J145,0)</f>
        <v>0</v>
      </c>
      <c r="BH145" s="248">
        <f>IF(N145="sníž. přenesená",J145,0)</f>
        <v>0</v>
      </c>
      <c r="BI145" s="248">
        <f>IF(N145="nulová",J145,0)</f>
        <v>0</v>
      </c>
      <c r="BJ145" s="25" t="s">
        <v>90</v>
      </c>
      <c r="BK145" s="248">
        <f>ROUND(I145*H145,2)</f>
        <v>0</v>
      </c>
      <c r="BL145" s="25" t="s">
        <v>345</v>
      </c>
      <c r="BM145" s="25" t="s">
        <v>6983</v>
      </c>
    </row>
    <row r="146" s="1" customFormat="1" ht="16.5" customHeight="1">
      <c r="B146" s="48"/>
      <c r="C146" s="237" t="s">
        <v>523</v>
      </c>
      <c r="D146" s="237" t="s">
        <v>209</v>
      </c>
      <c r="E146" s="238" t="s">
        <v>6984</v>
      </c>
      <c r="F146" s="239" t="s">
        <v>6985</v>
      </c>
      <c r="G146" s="240" t="s">
        <v>450</v>
      </c>
      <c r="H146" s="241">
        <v>2</v>
      </c>
      <c r="I146" s="242"/>
      <c r="J146" s="243">
        <f>ROUND(I146*H146,2)</f>
        <v>0</v>
      </c>
      <c r="K146" s="239" t="s">
        <v>81</v>
      </c>
      <c r="L146" s="74"/>
      <c r="M146" s="244" t="s">
        <v>81</v>
      </c>
      <c r="N146" s="245" t="s">
        <v>53</v>
      </c>
      <c r="O146" s="49"/>
      <c r="P146" s="246">
        <f>O146*H146</f>
        <v>0</v>
      </c>
      <c r="Q146" s="246">
        <v>0</v>
      </c>
      <c r="R146" s="246">
        <f>Q146*H146</f>
        <v>0</v>
      </c>
      <c r="S146" s="246">
        <v>0</v>
      </c>
      <c r="T146" s="247">
        <f>S146*H146</f>
        <v>0</v>
      </c>
      <c r="AR146" s="25" t="s">
        <v>345</v>
      </c>
      <c r="AT146" s="25" t="s">
        <v>209</v>
      </c>
      <c r="AU146" s="25" t="s">
        <v>92</v>
      </c>
      <c r="AY146" s="25" t="s">
        <v>207</v>
      </c>
      <c r="BE146" s="248">
        <f>IF(N146="základní",J146,0)</f>
        <v>0</v>
      </c>
      <c r="BF146" s="248">
        <f>IF(N146="snížená",J146,0)</f>
        <v>0</v>
      </c>
      <c r="BG146" s="248">
        <f>IF(N146="zákl. přenesená",J146,0)</f>
        <v>0</v>
      </c>
      <c r="BH146" s="248">
        <f>IF(N146="sníž. přenesená",J146,0)</f>
        <v>0</v>
      </c>
      <c r="BI146" s="248">
        <f>IF(N146="nulová",J146,0)</f>
        <v>0</v>
      </c>
      <c r="BJ146" s="25" t="s">
        <v>90</v>
      </c>
      <c r="BK146" s="248">
        <f>ROUND(I146*H146,2)</f>
        <v>0</v>
      </c>
      <c r="BL146" s="25" t="s">
        <v>345</v>
      </c>
      <c r="BM146" s="25" t="s">
        <v>6986</v>
      </c>
    </row>
    <row r="147" s="1" customFormat="1" ht="16.5" customHeight="1">
      <c r="B147" s="48"/>
      <c r="C147" s="237" t="s">
        <v>527</v>
      </c>
      <c r="D147" s="237" t="s">
        <v>209</v>
      </c>
      <c r="E147" s="238" t="s">
        <v>6987</v>
      </c>
      <c r="F147" s="239" t="s">
        <v>6988</v>
      </c>
      <c r="G147" s="240" t="s">
        <v>450</v>
      </c>
      <c r="H147" s="241">
        <v>27</v>
      </c>
      <c r="I147" s="242"/>
      <c r="J147" s="243">
        <f>ROUND(I147*H147,2)</f>
        <v>0</v>
      </c>
      <c r="K147" s="239" t="s">
        <v>81</v>
      </c>
      <c r="L147" s="74"/>
      <c r="M147" s="244" t="s">
        <v>81</v>
      </c>
      <c r="N147" s="245" t="s">
        <v>53</v>
      </c>
      <c r="O147" s="49"/>
      <c r="P147" s="246">
        <f>O147*H147</f>
        <v>0</v>
      </c>
      <c r="Q147" s="246">
        <v>0</v>
      </c>
      <c r="R147" s="246">
        <f>Q147*H147</f>
        <v>0</v>
      </c>
      <c r="S147" s="246">
        <v>0</v>
      </c>
      <c r="T147" s="247">
        <f>S147*H147</f>
        <v>0</v>
      </c>
      <c r="AR147" s="25" t="s">
        <v>345</v>
      </c>
      <c r="AT147" s="25" t="s">
        <v>209</v>
      </c>
      <c r="AU147" s="25" t="s">
        <v>92</v>
      </c>
      <c r="AY147" s="25" t="s">
        <v>207</v>
      </c>
      <c r="BE147" s="248">
        <f>IF(N147="základní",J147,0)</f>
        <v>0</v>
      </c>
      <c r="BF147" s="248">
        <f>IF(N147="snížená",J147,0)</f>
        <v>0</v>
      </c>
      <c r="BG147" s="248">
        <f>IF(N147="zákl. přenesená",J147,0)</f>
        <v>0</v>
      </c>
      <c r="BH147" s="248">
        <f>IF(N147="sníž. přenesená",J147,0)</f>
        <v>0</v>
      </c>
      <c r="BI147" s="248">
        <f>IF(N147="nulová",J147,0)</f>
        <v>0</v>
      </c>
      <c r="BJ147" s="25" t="s">
        <v>90</v>
      </c>
      <c r="BK147" s="248">
        <f>ROUND(I147*H147,2)</f>
        <v>0</v>
      </c>
      <c r="BL147" s="25" t="s">
        <v>345</v>
      </c>
      <c r="BM147" s="25" t="s">
        <v>6989</v>
      </c>
    </row>
    <row r="148" s="1" customFormat="1" ht="16.5" customHeight="1">
      <c r="B148" s="48"/>
      <c r="C148" s="237" t="s">
        <v>534</v>
      </c>
      <c r="D148" s="237" t="s">
        <v>209</v>
      </c>
      <c r="E148" s="238" t="s">
        <v>6990</v>
      </c>
      <c r="F148" s="239" t="s">
        <v>6991</v>
      </c>
      <c r="G148" s="240" t="s">
        <v>450</v>
      </c>
      <c r="H148" s="241">
        <v>17</v>
      </c>
      <c r="I148" s="242"/>
      <c r="J148" s="243">
        <f>ROUND(I148*H148,2)</f>
        <v>0</v>
      </c>
      <c r="K148" s="239" t="s">
        <v>81</v>
      </c>
      <c r="L148" s="74"/>
      <c r="M148" s="244" t="s">
        <v>81</v>
      </c>
      <c r="N148" s="245" t="s">
        <v>53</v>
      </c>
      <c r="O148" s="49"/>
      <c r="P148" s="246">
        <f>O148*H148</f>
        <v>0</v>
      </c>
      <c r="Q148" s="246">
        <v>0</v>
      </c>
      <c r="R148" s="246">
        <f>Q148*H148</f>
        <v>0</v>
      </c>
      <c r="S148" s="246">
        <v>0</v>
      </c>
      <c r="T148" s="247">
        <f>S148*H148</f>
        <v>0</v>
      </c>
      <c r="AR148" s="25" t="s">
        <v>345</v>
      </c>
      <c r="AT148" s="25" t="s">
        <v>209</v>
      </c>
      <c r="AU148" s="25" t="s">
        <v>92</v>
      </c>
      <c r="AY148" s="25" t="s">
        <v>207</v>
      </c>
      <c r="BE148" s="248">
        <f>IF(N148="základní",J148,0)</f>
        <v>0</v>
      </c>
      <c r="BF148" s="248">
        <f>IF(N148="snížená",J148,0)</f>
        <v>0</v>
      </c>
      <c r="BG148" s="248">
        <f>IF(N148="zákl. přenesená",J148,0)</f>
        <v>0</v>
      </c>
      <c r="BH148" s="248">
        <f>IF(N148="sníž. přenesená",J148,0)</f>
        <v>0</v>
      </c>
      <c r="BI148" s="248">
        <f>IF(N148="nulová",J148,0)</f>
        <v>0</v>
      </c>
      <c r="BJ148" s="25" t="s">
        <v>90</v>
      </c>
      <c r="BK148" s="248">
        <f>ROUND(I148*H148,2)</f>
        <v>0</v>
      </c>
      <c r="BL148" s="25" t="s">
        <v>345</v>
      </c>
      <c r="BM148" s="25" t="s">
        <v>6992</v>
      </c>
    </row>
    <row r="149" s="1" customFormat="1" ht="16.5" customHeight="1">
      <c r="B149" s="48"/>
      <c r="C149" s="237" t="s">
        <v>554</v>
      </c>
      <c r="D149" s="237" t="s">
        <v>209</v>
      </c>
      <c r="E149" s="238" t="s">
        <v>6993</v>
      </c>
      <c r="F149" s="239" t="s">
        <v>6994</v>
      </c>
      <c r="G149" s="240" t="s">
        <v>450</v>
      </c>
      <c r="H149" s="241">
        <v>21</v>
      </c>
      <c r="I149" s="242"/>
      <c r="J149" s="243">
        <f>ROUND(I149*H149,2)</f>
        <v>0</v>
      </c>
      <c r="K149" s="239" t="s">
        <v>81</v>
      </c>
      <c r="L149" s="74"/>
      <c r="M149" s="244" t="s">
        <v>81</v>
      </c>
      <c r="N149" s="245" t="s">
        <v>53</v>
      </c>
      <c r="O149" s="49"/>
      <c r="P149" s="246">
        <f>O149*H149</f>
        <v>0</v>
      </c>
      <c r="Q149" s="246">
        <v>0</v>
      </c>
      <c r="R149" s="246">
        <f>Q149*H149</f>
        <v>0</v>
      </c>
      <c r="S149" s="246">
        <v>0</v>
      </c>
      <c r="T149" s="247">
        <f>S149*H149</f>
        <v>0</v>
      </c>
      <c r="AR149" s="25" t="s">
        <v>345</v>
      </c>
      <c r="AT149" s="25" t="s">
        <v>209</v>
      </c>
      <c r="AU149" s="25" t="s">
        <v>92</v>
      </c>
      <c r="AY149" s="25" t="s">
        <v>207</v>
      </c>
      <c r="BE149" s="248">
        <f>IF(N149="základní",J149,0)</f>
        <v>0</v>
      </c>
      <c r="BF149" s="248">
        <f>IF(N149="snížená",J149,0)</f>
        <v>0</v>
      </c>
      <c r="BG149" s="248">
        <f>IF(N149="zákl. přenesená",J149,0)</f>
        <v>0</v>
      </c>
      <c r="BH149" s="248">
        <f>IF(N149="sníž. přenesená",J149,0)</f>
        <v>0</v>
      </c>
      <c r="BI149" s="248">
        <f>IF(N149="nulová",J149,0)</f>
        <v>0</v>
      </c>
      <c r="BJ149" s="25" t="s">
        <v>90</v>
      </c>
      <c r="BK149" s="248">
        <f>ROUND(I149*H149,2)</f>
        <v>0</v>
      </c>
      <c r="BL149" s="25" t="s">
        <v>345</v>
      </c>
      <c r="BM149" s="25" t="s">
        <v>6995</v>
      </c>
    </row>
    <row r="150" s="1" customFormat="1" ht="16.5" customHeight="1">
      <c r="B150" s="48"/>
      <c r="C150" s="237" t="s">
        <v>572</v>
      </c>
      <c r="D150" s="237" t="s">
        <v>209</v>
      </c>
      <c r="E150" s="238" t="s">
        <v>6996</v>
      </c>
      <c r="F150" s="239" t="s">
        <v>6997</v>
      </c>
      <c r="G150" s="240" t="s">
        <v>739</v>
      </c>
      <c r="H150" s="241">
        <v>1</v>
      </c>
      <c r="I150" s="242"/>
      <c r="J150" s="243">
        <f>ROUND(I150*H150,2)</f>
        <v>0</v>
      </c>
      <c r="K150" s="239" t="s">
        <v>81</v>
      </c>
      <c r="L150" s="74"/>
      <c r="M150" s="244" t="s">
        <v>81</v>
      </c>
      <c r="N150" s="245" t="s">
        <v>53</v>
      </c>
      <c r="O150" s="49"/>
      <c r="P150" s="246">
        <f>O150*H150</f>
        <v>0</v>
      </c>
      <c r="Q150" s="246">
        <v>0</v>
      </c>
      <c r="R150" s="246">
        <f>Q150*H150</f>
        <v>0</v>
      </c>
      <c r="S150" s="246">
        <v>0</v>
      </c>
      <c r="T150" s="247">
        <f>S150*H150</f>
        <v>0</v>
      </c>
      <c r="AR150" s="25" t="s">
        <v>345</v>
      </c>
      <c r="AT150" s="25" t="s">
        <v>209</v>
      </c>
      <c r="AU150" s="25" t="s">
        <v>92</v>
      </c>
      <c r="AY150" s="25" t="s">
        <v>207</v>
      </c>
      <c r="BE150" s="248">
        <f>IF(N150="základní",J150,0)</f>
        <v>0</v>
      </c>
      <c r="BF150" s="248">
        <f>IF(N150="snížená",J150,0)</f>
        <v>0</v>
      </c>
      <c r="BG150" s="248">
        <f>IF(N150="zákl. přenesená",J150,0)</f>
        <v>0</v>
      </c>
      <c r="BH150" s="248">
        <f>IF(N150="sníž. přenesená",J150,0)</f>
        <v>0</v>
      </c>
      <c r="BI150" s="248">
        <f>IF(N150="nulová",J150,0)</f>
        <v>0</v>
      </c>
      <c r="BJ150" s="25" t="s">
        <v>90</v>
      </c>
      <c r="BK150" s="248">
        <f>ROUND(I150*H150,2)</f>
        <v>0</v>
      </c>
      <c r="BL150" s="25" t="s">
        <v>345</v>
      </c>
      <c r="BM150" s="25" t="s">
        <v>6998</v>
      </c>
    </row>
    <row r="151" s="1" customFormat="1" ht="16.5" customHeight="1">
      <c r="B151" s="48"/>
      <c r="C151" s="237" t="s">
        <v>592</v>
      </c>
      <c r="D151" s="237" t="s">
        <v>209</v>
      </c>
      <c r="E151" s="238" t="s">
        <v>6999</v>
      </c>
      <c r="F151" s="239" t="s">
        <v>7000</v>
      </c>
      <c r="G151" s="240" t="s">
        <v>450</v>
      </c>
      <c r="H151" s="241">
        <v>3</v>
      </c>
      <c r="I151" s="242"/>
      <c r="J151" s="243">
        <f>ROUND(I151*H151,2)</f>
        <v>0</v>
      </c>
      <c r="K151" s="239" t="s">
        <v>81</v>
      </c>
      <c r="L151" s="74"/>
      <c r="M151" s="244" t="s">
        <v>81</v>
      </c>
      <c r="N151" s="245" t="s">
        <v>53</v>
      </c>
      <c r="O151" s="49"/>
      <c r="P151" s="246">
        <f>O151*H151</f>
        <v>0</v>
      </c>
      <c r="Q151" s="246">
        <v>0</v>
      </c>
      <c r="R151" s="246">
        <f>Q151*H151</f>
        <v>0</v>
      </c>
      <c r="S151" s="246">
        <v>0</v>
      </c>
      <c r="T151" s="247">
        <f>S151*H151</f>
        <v>0</v>
      </c>
      <c r="AR151" s="25" t="s">
        <v>345</v>
      </c>
      <c r="AT151" s="25" t="s">
        <v>209</v>
      </c>
      <c r="AU151" s="25" t="s">
        <v>92</v>
      </c>
      <c r="AY151" s="25" t="s">
        <v>207</v>
      </c>
      <c r="BE151" s="248">
        <f>IF(N151="základní",J151,0)</f>
        <v>0</v>
      </c>
      <c r="BF151" s="248">
        <f>IF(N151="snížená",J151,0)</f>
        <v>0</v>
      </c>
      <c r="BG151" s="248">
        <f>IF(N151="zákl. přenesená",J151,0)</f>
        <v>0</v>
      </c>
      <c r="BH151" s="248">
        <f>IF(N151="sníž. přenesená",J151,0)</f>
        <v>0</v>
      </c>
      <c r="BI151" s="248">
        <f>IF(N151="nulová",J151,0)</f>
        <v>0</v>
      </c>
      <c r="BJ151" s="25" t="s">
        <v>90</v>
      </c>
      <c r="BK151" s="248">
        <f>ROUND(I151*H151,2)</f>
        <v>0</v>
      </c>
      <c r="BL151" s="25" t="s">
        <v>345</v>
      </c>
      <c r="BM151" s="25" t="s">
        <v>7001</v>
      </c>
    </row>
    <row r="152" s="1" customFormat="1" ht="16.5" customHeight="1">
      <c r="B152" s="48"/>
      <c r="C152" s="237" t="s">
        <v>596</v>
      </c>
      <c r="D152" s="237" t="s">
        <v>209</v>
      </c>
      <c r="E152" s="238" t="s">
        <v>7002</v>
      </c>
      <c r="F152" s="239" t="s">
        <v>7003</v>
      </c>
      <c r="G152" s="240" t="s">
        <v>450</v>
      </c>
      <c r="H152" s="241">
        <v>10</v>
      </c>
      <c r="I152" s="242"/>
      <c r="J152" s="243">
        <f>ROUND(I152*H152,2)</f>
        <v>0</v>
      </c>
      <c r="K152" s="239" t="s">
        <v>81</v>
      </c>
      <c r="L152" s="74"/>
      <c r="M152" s="244" t="s">
        <v>81</v>
      </c>
      <c r="N152" s="245" t="s">
        <v>53</v>
      </c>
      <c r="O152" s="49"/>
      <c r="P152" s="246">
        <f>O152*H152</f>
        <v>0</v>
      </c>
      <c r="Q152" s="246">
        <v>0</v>
      </c>
      <c r="R152" s="246">
        <f>Q152*H152</f>
        <v>0</v>
      </c>
      <c r="S152" s="246">
        <v>0</v>
      </c>
      <c r="T152" s="247">
        <f>S152*H152</f>
        <v>0</v>
      </c>
      <c r="AR152" s="25" t="s">
        <v>345</v>
      </c>
      <c r="AT152" s="25" t="s">
        <v>209</v>
      </c>
      <c r="AU152" s="25" t="s">
        <v>92</v>
      </c>
      <c r="AY152" s="25" t="s">
        <v>207</v>
      </c>
      <c r="BE152" s="248">
        <f>IF(N152="základní",J152,0)</f>
        <v>0</v>
      </c>
      <c r="BF152" s="248">
        <f>IF(N152="snížená",J152,0)</f>
        <v>0</v>
      </c>
      <c r="BG152" s="248">
        <f>IF(N152="zákl. přenesená",J152,0)</f>
        <v>0</v>
      </c>
      <c r="BH152" s="248">
        <f>IF(N152="sníž. přenesená",J152,0)</f>
        <v>0</v>
      </c>
      <c r="BI152" s="248">
        <f>IF(N152="nulová",J152,0)</f>
        <v>0</v>
      </c>
      <c r="BJ152" s="25" t="s">
        <v>90</v>
      </c>
      <c r="BK152" s="248">
        <f>ROUND(I152*H152,2)</f>
        <v>0</v>
      </c>
      <c r="BL152" s="25" t="s">
        <v>345</v>
      </c>
      <c r="BM152" s="25" t="s">
        <v>7004</v>
      </c>
    </row>
    <row r="153" s="1" customFormat="1" ht="16.5" customHeight="1">
      <c r="B153" s="48"/>
      <c r="C153" s="237" t="s">
        <v>614</v>
      </c>
      <c r="D153" s="237" t="s">
        <v>209</v>
      </c>
      <c r="E153" s="238" t="s">
        <v>7005</v>
      </c>
      <c r="F153" s="239" t="s">
        <v>7006</v>
      </c>
      <c r="G153" s="240" t="s">
        <v>450</v>
      </c>
      <c r="H153" s="241">
        <v>277</v>
      </c>
      <c r="I153" s="242"/>
      <c r="J153" s="243">
        <f>ROUND(I153*H153,2)</f>
        <v>0</v>
      </c>
      <c r="K153" s="239" t="s">
        <v>81</v>
      </c>
      <c r="L153" s="74"/>
      <c r="M153" s="244" t="s">
        <v>81</v>
      </c>
      <c r="N153" s="245" t="s">
        <v>53</v>
      </c>
      <c r="O153" s="49"/>
      <c r="P153" s="246">
        <f>O153*H153</f>
        <v>0</v>
      </c>
      <c r="Q153" s="246">
        <v>0</v>
      </c>
      <c r="R153" s="246">
        <f>Q153*H153</f>
        <v>0</v>
      </c>
      <c r="S153" s="246">
        <v>0</v>
      </c>
      <c r="T153" s="247">
        <f>S153*H153</f>
        <v>0</v>
      </c>
      <c r="AR153" s="25" t="s">
        <v>345</v>
      </c>
      <c r="AT153" s="25" t="s">
        <v>209</v>
      </c>
      <c r="AU153" s="25" t="s">
        <v>92</v>
      </c>
      <c r="AY153" s="25" t="s">
        <v>207</v>
      </c>
      <c r="BE153" s="248">
        <f>IF(N153="základní",J153,0)</f>
        <v>0</v>
      </c>
      <c r="BF153" s="248">
        <f>IF(N153="snížená",J153,0)</f>
        <v>0</v>
      </c>
      <c r="BG153" s="248">
        <f>IF(N153="zákl. přenesená",J153,0)</f>
        <v>0</v>
      </c>
      <c r="BH153" s="248">
        <f>IF(N153="sníž. přenesená",J153,0)</f>
        <v>0</v>
      </c>
      <c r="BI153" s="248">
        <f>IF(N153="nulová",J153,0)</f>
        <v>0</v>
      </c>
      <c r="BJ153" s="25" t="s">
        <v>90</v>
      </c>
      <c r="BK153" s="248">
        <f>ROUND(I153*H153,2)</f>
        <v>0</v>
      </c>
      <c r="BL153" s="25" t="s">
        <v>345</v>
      </c>
      <c r="BM153" s="25" t="s">
        <v>7007</v>
      </c>
    </row>
    <row r="154" s="1" customFormat="1">
      <c r="B154" s="48"/>
      <c r="C154" s="76"/>
      <c r="D154" s="249" t="s">
        <v>396</v>
      </c>
      <c r="E154" s="76"/>
      <c r="F154" s="250" t="s">
        <v>7008</v>
      </c>
      <c r="G154" s="76"/>
      <c r="H154" s="76"/>
      <c r="I154" s="205"/>
      <c r="J154" s="76"/>
      <c r="K154" s="76"/>
      <c r="L154" s="74"/>
      <c r="M154" s="251"/>
      <c r="N154" s="49"/>
      <c r="O154" s="49"/>
      <c r="P154" s="49"/>
      <c r="Q154" s="49"/>
      <c r="R154" s="49"/>
      <c r="S154" s="49"/>
      <c r="T154" s="97"/>
      <c r="AT154" s="25" t="s">
        <v>396</v>
      </c>
      <c r="AU154" s="25" t="s">
        <v>92</v>
      </c>
    </row>
    <row r="155" s="1" customFormat="1" ht="16.5" customHeight="1">
      <c r="B155" s="48"/>
      <c r="C155" s="237" t="s">
        <v>632</v>
      </c>
      <c r="D155" s="237" t="s">
        <v>209</v>
      </c>
      <c r="E155" s="238" t="s">
        <v>7009</v>
      </c>
      <c r="F155" s="239" t="s">
        <v>7010</v>
      </c>
      <c r="G155" s="240" t="s">
        <v>450</v>
      </c>
      <c r="H155" s="241">
        <v>17</v>
      </c>
      <c r="I155" s="242"/>
      <c r="J155" s="243">
        <f>ROUND(I155*H155,2)</f>
        <v>0</v>
      </c>
      <c r="K155" s="239" t="s">
        <v>81</v>
      </c>
      <c r="L155" s="74"/>
      <c r="M155" s="244" t="s">
        <v>81</v>
      </c>
      <c r="N155" s="245" t="s">
        <v>53</v>
      </c>
      <c r="O155" s="49"/>
      <c r="P155" s="246">
        <f>O155*H155</f>
        <v>0</v>
      </c>
      <c r="Q155" s="246">
        <v>0</v>
      </c>
      <c r="R155" s="246">
        <f>Q155*H155</f>
        <v>0</v>
      </c>
      <c r="S155" s="246">
        <v>0</v>
      </c>
      <c r="T155" s="247">
        <f>S155*H155</f>
        <v>0</v>
      </c>
      <c r="AR155" s="25" t="s">
        <v>345</v>
      </c>
      <c r="AT155" s="25" t="s">
        <v>209</v>
      </c>
      <c r="AU155" s="25" t="s">
        <v>92</v>
      </c>
      <c r="AY155" s="25" t="s">
        <v>207</v>
      </c>
      <c r="BE155" s="248">
        <f>IF(N155="základní",J155,0)</f>
        <v>0</v>
      </c>
      <c r="BF155" s="248">
        <f>IF(N155="snížená",J155,0)</f>
        <v>0</v>
      </c>
      <c r="BG155" s="248">
        <f>IF(N155="zákl. přenesená",J155,0)</f>
        <v>0</v>
      </c>
      <c r="BH155" s="248">
        <f>IF(N155="sníž. přenesená",J155,0)</f>
        <v>0</v>
      </c>
      <c r="BI155" s="248">
        <f>IF(N155="nulová",J155,0)</f>
        <v>0</v>
      </c>
      <c r="BJ155" s="25" t="s">
        <v>90</v>
      </c>
      <c r="BK155" s="248">
        <f>ROUND(I155*H155,2)</f>
        <v>0</v>
      </c>
      <c r="BL155" s="25" t="s">
        <v>345</v>
      </c>
      <c r="BM155" s="25" t="s">
        <v>7011</v>
      </c>
    </row>
    <row r="156" s="1" customFormat="1">
      <c r="B156" s="48"/>
      <c r="C156" s="76"/>
      <c r="D156" s="249" t="s">
        <v>396</v>
      </c>
      <c r="E156" s="76"/>
      <c r="F156" s="250" t="s">
        <v>7008</v>
      </c>
      <c r="G156" s="76"/>
      <c r="H156" s="76"/>
      <c r="I156" s="205"/>
      <c r="J156" s="76"/>
      <c r="K156" s="76"/>
      <c r="L156" s="74"/>
      <c r="M156" s="251"/>
      <c r="N156" s="49"/>
      <c r="O156" s="49"/>
      <c r="P156" s="49"/>
      <c r="Q156" s="49"/>
      <c r="R156" s="49"/>
      <c r="S156" s="49"/>
      <c r="T156" s="97"/>
      <c r="AT156" s="25" t="s">
        <v>396</v>
      </c>
      <c r="AU156" s="25" t="s">
        <v>92</v>
      </c>
    </row>
    <row r="157" s="1" customFormat="1" ht="16.5" customHeight="1">
      <c r="B157" s="48"/>
      <c r="C157" s="237" t="s">
        <v>643</v>
      </c>
      <c r="D157" s="237" t="s">
        <v>209</v>
      </c>
      <c r="E157" s="238" t="s">
        <v>7012</v>
      </c>
      <c r="F157" s="239" t="s">
        <v>7013</v>
      </c>
      <c r="G157" s="240" t="s">
        <v>450</v>
      </c>
      <c r="H157" s="241">
        <v>294</v>
      </c>
      <c r="I157" s="242"/>
      <c r="J157" s="243">
        <f>ROUND(I157*H157,2)</f>
        <v>0</v>
      </c>
      <c r="K157" s="239" t="s">
        <v>81</v>
      </c>
      <c r="L157" s="74"/>
      <c r="M157" s="244" t="s">
        <v>81</v>
      </c>
      <c r="N157" s="245" t="s">
        <v>53</v>
      </c>
      <c r="O157" s="49"/>
      <c r="P157" s="246">
        <f>O157*H157</f>
        <v>0</v>
      </c>
      <c r="Q157" s="246">
        <v>0</v>
      </c>
      <c r="R157" s="246">
        <f>Q157*H157</f>
        <v>0</v>
      </c>
      <c r="S157" s="246">
        <v>0</v>
      </c>
      <c r="T157" s="247">
        <f>S157*H157</f>
        <v>0</v>
      </c>
      <c r="AR157" s="25" t="s">
        <v>345</v>
      </c>
      <c r="AT157" s="25" t="s">
        <v>209</v>
      </c>
      <c r="AU157" s="25" t="s">
        <v>92</v>
      </c>
      <c r="AY157" s="25" t="s">
        <v>207</v>
      </c>
      <c r="BE157" s="248">
        <f>IF(N157="základní",J157,0)</f>
        <v>0</v>
      </c>
      <c r="BF157" s="248">
        <f>IF(N157="snížená",J157,0)</f>
        <v>0</v>
      </c>
      <c r="BG157" s="248">
        <f>IF(N157="zákl. přenesená",J157,0)</f>
        <v>0</v>
      </c>
      <c r="BH157" s="248">
        <f>IF(N157="sníž. přenesená",J157,0)</f>
        <v>0</v>
      </c>
      <c r="BI157" s="248">
        <f>IF(N157="nulová",J157,0)</f>
        <v>0</v>
      </c>
      <c r="BJ157" s="25" t="s">
        <v>90</v>
      </c>
      <c r="BK157" s="248">
        <f>ROUND(I157*H157,2)</f>
        <v>0</v>
      </c>
      <c r="BL157" s="25" t="s">
        <v>345</v>
      </c>
      <c r="BM157" s="25" t="s">
        <v>7014</v>
      </c>
    </row>
    <row r="158" s="1" customFormat="1">
      <c r="B158" s="48"/>
      <c r="C158" s="76"/>
      <c r="D158" s="249" t="s">
        <v>396</v>
      </c>
      <c r="E158" s="76"/>
      <c r="F158" s="250" t="s">
        <v>7008</v>
      </c>
      <c r="G158" s="76"/>
      <c r="H158" s="76"/>
      <c r="I158" s="205"/>
      <c r="J158" s="76"/>
      <c r="K158" s="76"/>
      <c r="L158" s="74"/>
      <c r="M158" s="251"/>
      <c r="N158" s="49"/>
      <c r="O158" s="49"/>
      <c r="P158" s="49"/>
      <c r="Q158" s="49"/>
      <c r="R158" s="49"/>
      <c r="S158" s="49"/>
      <c r="T158" s="97"/>
      <c r="AT158" s="25" t="s">
        <v>396</v>
      </c>
      <c r="AU158" s="25" t="s">
        <v>92</v>
      </c>
    </row>
    <row r="159" s="1" customFormat="1" ht="16.5" customHeight="1">
      <c r="B159" s="48"/>
      <c r="C159" s="237" t="s">
        <v>652</v>
      </c>
      <c r="D159" s="237" t="s">
        <v>209</v>
      </c>
      <c r="E159" s="238" t="s">
        <v>7015</v>
      </c>
      <c r="F159" s="239" t="s">
        <v>7016</v>
      </c>
      <c r="G159" s="240" t="s">
        <v>6826</v>
      </c>
      <c r="H159" s="241">
        <v>25</v>
      </c>
      <c r="I159" s="242"/>
      <c r="J159" s="243">
        <f>ROUND(I159*H159,2)</f>
        <v>0</v>
      </c>
      <c r="K159" s="239" t="s">
        <v>81</v>
      </c>
      <c r="L159" s="74"/>
      <c r="M159" s="244" t="s">
        <v>81</v>
      </c>
      <c r="N159" s="245" t="s">
        <v>53</v>
      </c>
      <c r="O159" s="49"/>
      <c r="P159" s="246">
        <f>O159*H159</f>
        <v>0</v>
      </c>
      <c r="Q159" s="246">
        <v>0</v>
      </c>
      <c r="R159" s="246">
        <f>Q159*H159</f>
        <v>0</v>
      </c>
      <c r="S159" s="246">
        <v>0</v>
      </c>
      <c r="T159" s="247">
        <f>S159*H159</f>
        <v>0</v>
      </c>
      <c r="AR159" s="25" t="s">
        <v>345</v>
      </c>
      <c r="AT159" s="25" t="s">
        <v>209</v>
      </c>
      <c r="AU159" s="25" t="s">
        <v>92</v>
      </c>
      <c r="AY159" s="25" t="s">
        <v>207</v>
      </c>
      <c r="BE159" s="248">
        <f>IF(N159="základní",J159,0)</f>
        <v>0</v>
      </c>
      <c r="BF159" s="248">
        <f>IF(N159="snížená",J159,0)</f>
        <v>0</v>
      </c>
      <c r="BG159" s="248">
        <f>IF(N159="zákl. přenesená",J159,0)</f>
        <v>0</v>
      </c>
      <c r="BH159" s="248">
        <f>IF(N159="sníž. přenesená",J159,0)</f>
        <v>0</v>
      </c>
      <c r="BI159" s="248">
        <f>IF(N159="nulová",J159,0)</f>
        <v>0</v>
      </c>
      <c r="BJ159" s="25" t="s">
        <v>90</v>
      </c>
      <c r="BK159" s="248">
        <f>ROUND(I159*H159,2)</f>
        <v>0</v>
      </c>
      <c r="BL159" s="25" t="s">
        <v>345</v>
      </c>
      <c r="BM159" s="25" t="s">
        <v>7017</v>
      </c>
    </row>
    <row r="160" s="1" customFormat="1" ht="16.5" customHeight="1">
      <c r="B160" s="48"/>
      <c r="C160" s="237" t="s">
        <v>656</v>
      </c>
      <c r="D160" s="237" t="s">
        <v>209</v>
      </c>
      <c r="E160" s="238" t="s">
        <v>7018</v>
      </c>
      <c r="F160" s="239" t="s">
        <v>7019</v>
      </c>
      <c r="G160" s="240" t="s">
        <v>3475</v>
      </c>
      <c r="H160" s="305"/>
      <c r="I160" s="242"/>
      <c r="J160" s="243">
        <f>ROUND(I160*H160,2)</f>
        <v>0</v>
      </c>
      <c r="K160" s="239" t="s">
        <v>213</v>
      </c>
      <c r="L160" s="74"/>
      <c r="M160" s="244" t="s">
        <v>81</v>
      </c>
      <c r="N160" s="245" t="s">
        <v>53</v>
      </c>
      <c r="O160" s="49"/>
      <c r="P160" s="246">
        <f>O160*H160</f>
        <v>0</v>
      </c>
      <c r="Q160" s="246">
        <v>0</v>
      </c>
      <c r="R160" s="246">
        <f>Q160*H160</f>
        <v>0</v>
      </c>
      <c r="S160" s="246">
        <v>0</v>
      </c>
      <c r="T160" s="247">
        <f>S160*H160</f>
        <v>0</v>
      </c>
      <c r="AR160" s="25" t="s">
        <v>345</v>
      </c>
      <c r="AT160" s="25" t="s">
        <v>209</v>
      </c>
      <c r="AU160" s="25" t="s">
        <v>92</v>
      </c>
      <c r="AY160" s="25" t="s">
        <v>207</v>
      </c>
      <c r="BE160" s="248">
        <f>IF(N160="základní",J160,0)</f>
        <v>0</v>
      </c>
      <c r="BF160" s="248">
        <f>IF(N160="snížená",J160,0)</f>
        <v>0</v>
      </c>
      <c r="BG160" s="248">
        <f>IF(N160="zákl. přenesená",J160,0)</f>
        <v>0</v>
      </c>
      <c r="BH160" s="248">
        <f>IF(N160="sníž. přenesená",J160,0)</f>
        <v>0</v>
      </c>
      <c r="BI160" s="248">
        <f>IF(N160="nulová",J160,0)</f>
        <v>0</v>
      </c>
      <c r="BJ160" s="25" t="s">
        <v>90</v>
      </c>
      <c r="BK160" s="248">
        <f>ROUND(I160*H160,2)</f>
        <v>0</v>
      </c>
      <c r="BL160" s="25" t="s">
        <v>345</v>
      </c>
      <c r="BM160" s="25" t="s">
        <v>7020</v>
      </c>
    </row>
    <row r="161" s="1" customFormat="1">
      <c r="B161" s="48"/>
      <c r="C161" s="76"/>
      <c r="D161" s="249" t="s">
        <v>216</v>
      </c>
      <c r="E161" s="76"/>
      <c r="F161" s="250" t="s">
        <v>3477</v>
      </c>
      <c r="G161" s="76"/>
      <c r="H161" s="76"/>
      <c r="I161" s="205"/>
      <c r="J161" s="76"/>
      <c r="K161" s="76"/>
      <c r="L161" s="74"/>
      <c r="M161" s="251"/>
      <c r="N161" s="49"/>
      <c r="O161" s="49"/>
      <c r="P161" s="49"/>
      <c r="Q161" s="49"/>
      <c r="R161" s="49"/>
      <c r="S161" s="49"/>
      <c r="T161" s="97"/>
      <c r="AT161" s="25" t="s">
        <v>216</v>
      </c>
      <c r="AU161" s="25" t="s">
        <v>92</v>
      </c>
    </row>
    <row r="162" s="11" customFormat="1" ht="29.88" customHeight="1">
      <c r="B162" s="221"/>
      <c r="C162" s="222"/>
      <c r="D162" s="223" t="s">
        <v>82</v>
      </c>
      <c r="E162" s="235" t="s">
        <v>6274</v>
      </c>
      <c r="F162" s="235" t="s">
        <v>7021</v>
      </c>
      <c r="G162" s="222"/>
      <c r="H162" s="222"/>
      <c r="I162" s="225"/>
      <c r="J162" s="236">
        <f>BK162</f>
        <v>0</v>
      </c>
      <c r="K162" s="222"/>
      <c r="L162" s="227"/>
      <c r="M162" s="228"/>
      <c r="N162" s="229"/>
      <c r="O162" s="229"/>
      <c r="P162" s="230">
        <f>SUM(P163:P248)</f>
        <v>0</v>
      </c>
      <c r="Q162" s="229"/>
      <c r="R162" s="230">
        <f>SUM(R163:R248)</f>
        <v>0</v>
      </c>
      <c r="S162" s="229"/>
      <c r="T162" s="231">
        <f>SUM(T163:T248)</f>
        <v>0</v>
      </c>
      <c r="AR162" s="232" t="s">
        <v>90</v>
      </c>
      <c r="AT162" s="233" t="s">
        <v>82</v>
      </c>
      <c r="AU162" s="233" t="s">
        <v>90</v>
      </c>
      <c r="AY162" s="232" t="s">
        <v>207</v>
      </c>
      <c r="BK162" s="234">
        <f>SUM(BK163:BK248)</f>
        <v>0</v>
      </c>
    </row>
    <row r="163" s="1" customFormat="1" ht="16.5" customHeight="1">
      <c r="B163" s="48"/>
      <c r="C163" s="237" t="s">
        <v>662</v>
      </c>
      <c r="D163" s="237" t="s">
        <v>209</v>
      </c>
      <c r="E163" s="238" t="s">
        <v>7022</v>
      </c>
      <c r="F163" s="239" t="s">
        <v>7023</v>
      </c>
      <c r="G163" s="240" t="s">
        <v>450</v>
      </c>
      <c r="H163" s="241">
        <v>504</v>
      </c>
      <c r="I163" s="242"/>
      <c r="J163" s="243">
        <f>ROUND(I163*H163,2)</f>
        <v>0</v>
      </c>
      <c r="K163" s="239" t="s">
        <v>81</v>
      </c>
      <c r="L163" s="74"/>
      <c r="M163" s="244" t="s">
        <v>81</v>
      </c>
      <c r="N163" s="245" t="s">
        <v>53</v>
      </c>
      <c r="O163" s="49"/>
      <c r="P163" s="246">
        <f>O163*H163</f>
        <v>0</v>
      </c>
      <c r="Q163" s="246">
        <v>0</v>
      </c>
      <c r="R163" s="246">
        <f>Q163*H163</f>
        <v>0</v>
      </c>
      <c r="S163" s="246">
        <v>0</v>
      </c>
      <c r="T163" s="247">
        <f>S163*H163</f>
        <v>0</v>
      </c>
      <c r="AR163" s="25" t="s">
        <v>345</v>
      </c>
      <c r="AT163" s="25" t="s">
        <v>209</v>
      </c>
      <c r="AU163" s="25" t="s">
        <v>92</v>
      </c>
      <c r="AY163" s="25" t="s">
        <v>207</v>
      </c>
      <c r="BE163" s="248">
        <f>IF(N163="základní",J163,0)</f>
        <v>0</v>
      </c>
      <c r="BF163" s="248">
        <f>IF(N163="snížená",J163,0)</f>
        <v>0</v>
      </c>
      <c r="BG163" s="248">
        <f>IF(N163="zákl. přenesená",J163,0)</f>
        <v>0</v>
      </c>
      <c r="BH163" s="248">
        <f>IF(N163="sníž. přenesená",J163,0)</f>
        <v>0</v>
      </c>
      <c r="BI163" s="248">
        <f>IF(N163="nulová",J163,0)</f>
        <v>0</v>
      </c>
      <c r="BJ163" s="25" t="s">
        <v>90</v>
      </c>
      <c r="BK163" s="248">
        <f>ROUND(I163*H163,2)</f>
        <v>0</v>
      </c>
      <c r="BL163" s="25" t="s">
        <v>345</v>
      </c>
      <c r="BM163" s="25" t="s">
        <v>7024</v>
      </c>
    </row>
    <row r="164" s="1" customFormat="1" ht="16.5" customHeight="1">
      <c r="B164" s="48"/>
      <c r="C164" s="237" t="s">
        <v>675</v>
      </c>
      <c r="D164" s="237" t="s">
        <v>209</v>
      </c>
      <c r="E164" s="238" t="s">
        <v>7025</v>
      </c>
      <c r="F164" s="239" t="s">
        <v>7026</v>
      </c>
      <c r="G164" s="240" t="s">
        <v>450</v>
      </c>
      <c r="H164" s="241">
        <v>126</v>
      </c>
      <c r="I164" s="242"/>
      <c r="J164" s="243">
        <f>ROUND(I164*H164,2)</f>
        <v>0</v>
      </c>
      <c r="K164" s="239" t="s">
        <v>81</v>
      </c>
      <c r="L164" s="74"/>
      <c r="M164" s="244" t="s">
        <v>81</v>
      </c>
      <c r="N164" s="245" t="s">
        <v>53</v>
      </c>
      <c r="O164" s="49"/>
      <c r="P164" s="246">
        <f>O164*H164</f>
        <v>0</v>
      </c>
      <c r="Q164" s="246">
        <v>0</v>
      </c>
      <c r="R164" s="246">
        <f>Q164*H164</f>
        <v>0</v>
      </c>
      <c r="S164" s="246">
        <v>0</v>
      </c>
      <c r="T164" s="247">
        <f>S164*H164</f>
        <v>0</v>
      </c>
      <c r="AR164" s="25" t="s">
        <v>345</v>
      </c>
      <c r="AT164" s="25" t="s">
        <v>209</v>
      </c>
      <c r="AU164" s="25" t="s">
        <v>92</v>
      </c>
      <c r="AY164" s="25" t="s">
        <v>207</v>
      </c>
      <c r="BE164" s="248">
        <f>IF(N164="základní",J164,0)</f>
        <v>0</v>
      </c>
      <c r="BF164" s="248">
        <f>IF(N164="snížená",J164,0)</f>
        <v>0</v>
      </c>
      <c r="BG164" s="248">
        <f>IF(N164="zákl. přenesená",J164,0)</f>
        <v>0</v>
      </c>
      <c r="BH164" s="248">
        <f>IF(N164="sníž. přenesená",J164,0)</f>
        <v>0</v>
      </c>
      <c r="BI164" s="248">
        <f>IF(N164="nulová",J164,0)</f>
        <v>0</v>
      </c>
      <c r="BJ164" s="25" t="s">
        <v>90</v>
      </c>
      <c r="BK164" s="248">
        <f>ROUND(I164*H164,2)</f>
        <v>0</v>
      </c>
      <c r="BL164" s="25" t="s">
        <v>345</v>
      </c>
      <c r="BM164" s="25" t="s">
        <v>7027</v>
      </c>
    </row>
    <row r="165" s="1" customFormat="1" ht="16.5" customHeight="1">
      <c r="B165" s="48"/>
      <c r="C165" s="237" t="s">
        <v>690</v>
      </c>
      <c r="D165" s="237" t="s">
        <v>209</v>
      </c>
      <c r="E165" s="238" t="s">
        <v>7028</v>
      </c>
      <c r="F165" s="239" t="s">
        <v>7029</v>
      </c>
      <c r="G165" s="240" t="s">
        <v>450</v>
      </c>
      <c r="H165" s="241">
        <v>5.5</v>
      </c>
      <c r="I165" s="242"/>
      <c r="J165" s="243">
        <f>ROUND(I165*H165,2)</f>
        <v>0</v>
      </c>
      <c r="K165" s="239" t="s">
        <v>81</v>
      </c>
      <c r="L165" s="74"/>
      <c r="M165" s="244" t="s">
        <v>81</v>
      </c>
      <c r="N165" s="245" t="s">
        <v>53</v>
      </c>
      <c r="O165" s="49"/>
      <c r="P165" s="246">
        <f>O165*H165</f>
        <v>0</v>
      </c>
      <c r="Q165" s="246">
        <v>0</v>
      </c>
      <c r="R165" s="246">
        <f>Q165*H165</f>
        <v>0</v>
      </c>
      <c r="S165" s="246">
        <v>0</v>
      </c>
      <c r="T165" s="247">
        <f>S165*H165</f>
        <v>0</v>
      </c>
      <c r="AR165" s="25" t="s">
        <v>345</v>
      </c>
      <c r="AT165" s="25" t="s">
        <v>209</v>
      </c>
      <c r="AU165" s="25" t="s">
        <v>92</v>
      </c>
      <c r="AY165" s="25" t="s">
        <v>207</v>
      </c>
      <c r="BE165" s="248">
        <f>IF(N165="základní",J165,0)</f>
        <v>0</v>
      </c>
      <c r="BF165" s="248">
        <f>IF(N165="snížená",J165,0)</f>
        <v>0</v>
      </c>
      <c r="BG165" s="248">
        <f>IF(N165="zákl. přenesená",J165,0)</f>
        <v>0</v>
      </c>
      <c r="BH165" s="248">
        <f>IF(N165="sníž. přenesená",J165,0)</f>
        <v>0</v>
      </c>
      <c r="BI165" s="248">
        <f>IF(N165="nulová",J165,0)</f>
        <v>0</v>
      </c>
      <c r="BJ165" s="25" t="s">
        <v>90</v>
      </c>
      <c r="BK165" s="248">
        <f>ROUND(I165*H165,2)</f>
        <v>0</v>
      </c>
      <c r="BL165" s="25" t="s">
        <v>345</v>
      </c>
      <c r="BM165" s="25" t="s">
        <v>7030</v>
      </c>
    </row>
    <row r="166" s="1" customFormat="1" ht="16.5" customHeight="1">
      <c r="B166" s="48"/>
      <c r="C166" s="237" t="s">
        <v>698</v>
      </c>
      <c r="D166" s="237" t="s">
        <v>209</v>
      </c>
      <c r="E166" s="238" t="s">
        <v>7031</v>
      </c>
      <c r="F166" s="239" t="s">
        <v>7032</v>
      </c>
      <c r="G166" s="240" t="s">
        <v>450</v>
      </c>
      <c r="H166" s="241">
        <v>25</v>
      </c>
      <c r="I166" s="242"/>
      <c r="J166" s="243">
        <f>ROUND(I166*H166,2)</f>
        <v>0</v>
      </c>
      <c r="K166" s="239" t="s">
        <v>81</v>
      </c>
      <c r="L166" s="74"/>
      <c r="M166" s="244" t="s">
        <v>81</v>
      </c>
      <c r="N166" s="245" t="s">
        <v>53</v>
      </c>
      <c r="O166" s="49"/>
      <c r="P166" s="246">
        <f>O166*H166</f>
        <v>0</v>
      </c>
      <c r="Q166" s="246">
        <v>0</v>
      </c>
      <c r="R166" s="246">
        <f>Q166*H166</f>
        <v>0</v>
      </c>
      <c r="S166" s="246">
        <v>0</v>
      </c>
      <c r="T166" s="247">
        <f>S166*H166</f>
        <v>0</v>
      </c>
      <c r="AR166" s="25" t="s">
        <v>345</v>
      </c>
      <c r="AT166" s="25" t="s">
        <v>209</v>
      </c>
      <c r="AU166" s="25" t="s">
        <v>92</v>
      </c>
      <c r="AY166" s="25" t="s">
        <v>207</v>
      </c>
      <c r="BE166" s="248">
        <f>IF(N166="základní",J166,0)</f>
        <v>0</v>
      </c>
      <c r="BF166" s="248">
        <f>IF(N166="snížená",J166,0)</f>
        <v>0</v>
      </c>
      <c r="BG166" s="248">
        <f>IF(N166="zákl. přenesená",J166,0)</f>
        <v>0</v>
      </c>
      <c r="BH166" s="248">
        <f>IF(N166="sníž. přenesená",J166,0)</f>
        <v>0</v>
      </c>
      <c r="BI166" s="248">
        <f>IF(N166="nulová",J166,0)</f>
        <v>0</v>
      </c>
      <c r="BJ166" s="25" t="s">
        <v>90</v>
      </c>
      <c r="BK166" s="248">
        <f>ROUND(I166*H166,2)</f>
        <v>0</v>
      </c>
      <c r="BL166" s="25" t="s">
        <v>345</v>
      </c>
      <c r="BM166" s="25" t="s">
        <v>7033</v>
      </c>
    </row>
    <row r="167" s="1" customFormat="1" ht="16.5" customHeight="1">
      <c r="B167" s="48"/>
      <c r="C167" s="237" t="s">
        <v>708</v>
      </c>
      <c r="D167" s="237" t="s">
        <v>209</v>
      </c>
      <c r="E167" s="238" t="s">
        <v>7034</v>
      </c>
      <c r="F167" s="239" t="s">
        <v>7035</v>
      </c>
      <c r="G167" s="240" t="s">
        <v>450</v>
      </c>
      <c r="H167" s="241">
        <v>31</v>
      </c>
      <c r="I167" s="242"/>
      <c r="J167" s="243">
        <f>ROUND(I167*H167,2)</f>
        <v>0</v>
      </c>
      <c r="K167" s="239" t="s">
        <v>81</v>
      </c>
      <c r="L167" s="74"/>
      <c r="M167" s="244" t="s">
        <v>81</v>
      </c>
      <c r="N167" s="245" t="s">
        <v>53</v>
      </c>
      <c r="O167" s="49"/>
      <c r="P167" s="246">
        <f>O167*H167</f>
        <v>0</v>
      </c>
      <c r="Q167" s="246">
        <v>0</v>
      </c>
      <c r="R167" s="246">
        <f>Q167*H167</f>
        <v>0</v>
      </c>
      <c r="S167" s="246">
        <v>0</v>
      </c>
      <c r="T167" s="247">
        <f>S167*H167</f>
        <v>0</v>
      </c>
      <c r="AR167" s="25" t="s">
        <v>345</v>
      </c>
      <c r="AT167" s="25" t="s">
        <v>209</v>
      </c>
      <c r="AU167" s="25" t="s">
        <v>92</v>
      </c>
      <c r="AY167" s="25" t="s">
        <v>207</v>
      </c>
      <c r="BE167" s="248">
        <f>IF(N167="základní",J167,0)</f>
        <v>0</v>
      </c>
      <c r="BF167" s="248">
        <f>IF(N167="snížená",J167,0)</f>
        <v>0</v>
      </c>
      <c r="BG167" s="248">
        <f>IF(N167="zákl. přenesená",J167,0)</f>
        <v>0</v>
      </c>
      <c r="BH167" s="248">
        <f>IF(N167="sníž. přenesená",J167,0)</f>
        <v>0</v>
      </c>
      <c r="BI167" s="248">
        <f>IF(N167="nulová",J167,0)</f>
        <v>0</v>
      </c>
      <c r="BJ167" s="25" t="s">
        <v>90</v>
      </c>
      <c r="BK167" s="248">
        <f>ROUND(I167*H167,2)</f>
        <v>0</v>
      </c>
      <c r="BL167" s="25" t="s">
        <v>345</v>
      </c>
      <c r="BM167" s="25" t="s">
        <v>7036</v>
      </c>
    </row>
    <row r="168" s="1" customFormat="1" ht="16.5" customHeight="1">
      <c r="B168" s="48"/>
      <c r="C168" s="237" t="s">
        <v>715</v>
      </c>
      <c r="D168" s="237" t="s">
        <v>209</v>
      </c>
      <c r="E168" s="238" t="s">
        <v>7037</v>
      </c>
      <c r="F168" s="239" t="s">
        <v>7038</v>
      </c>
      <c r="G168" s="240" t="s">
        <v>450</v>
      </c>
      <c r="H168" s="241">
        <v>112</v>
      </c>
      <c r="I168" s="242"/>
      <c r="J168" s="243">
        <f>ROUND(I168*H168,2)</f>
        <v>0</v>
      </c>
      <c r="K168" s="239" t="s">
        <v>81</v>
      </c>
      <c r="L168" s="74"/>
      <c r="M168" s="244" t="s">
        <v>81</v>
      </c>
      <c r="N168" s="245" t="s">
        <v>53</v>
      </c>
      <c r="O168" s="49"/>
      <c r="P168" s="246">
        <f>O168*H168</f>
        <v>0</v>
      </c>
      <c r="Q168" s="246">
        <v>0</v>
      </c>
      <c r="R168" s="246">
        <f>Q168*H168</f>
        <v>0</v>
      </c>
      <c r="S168" s="246">
        <v>0</v>
      </c>
      <c r="T168" s="247">
        <f>S168*H168</f>
        <v>0</v>
      </c>
      <c r="AR168" s="25" t="s">
        <v>345</v>
      </c>
      <c r="AT168" s="25" t="s">
        <v>209</v>
      </c>
      <c r="AU168" s="25" t="s">
        <v>92</v>
      </c>
      <c r="AY168" s="25" t="s">
        <v>207</v>
      </c>
      <c r="BE168" s="248">
        <f>IF(N168="základní",J168,0)</f>
        <v>0</v>
      </c>
      <c r="BF168" s="248">
        <f>IF(N168="snížená",J168,0)</f>
        <v>0</v>
      </c>
      <c r="BG168" s="248">
        <f>IF(N168="zákl. přenesená",J168,0)</f>
        <v>0</v>
      </c>
      <c r="BH168" s="248">
        <f>IF(N168="sníž. přenesená",J168,0)</f>
        <v>0</v>
      </c>
      <c r="BI168" s="248">
        <f>IF(N168="nulová",J168,0)</f>
        <v>0</v>
      </c>
      <c r="BJ168" s="25" t="s">
        <v>90</v>
      </c>
      <c r="BK168" s="248">
        <f>ROUND(I168*H168,2)</f>
        <v>0</v>
      </c>
      <c r="BL168" s="25" t="s">
        <v>345</v>
      </c>
      <c r="BM168" s="25" t="s">
        <v>7039</v>
      </c>
    </row>
    <row r="169" s="1" customFormat="1" ht="16.5" customHeight="1">
      <c r="B169" s="48"/>
      <c r="C169" s="237" t="s">
        <v>722</v>
      </c>
      <c r="D169" s="237" t="s">
        <v>209</v>
      </c>
      <c r="E169" s="238" t="s">
        <v>7040</v>
      </c>
      <c r="F169" s="239" t="s">
        <v>7041</v>
      </c>
      <c r="G169" s="240" t="s">
        <v>450</v>
      </c>
      <c r="H169" s="241">
        <v>42</v>
      </c>
      <c r="I169" s="242"/>
      <c r="J169" s="243">
        <f>ROUND(I169*H169,2)</f>
        <v>0</v>
      </c>
      <c r="K169" s="239" t="s">
        <v>81</v>
      </c>
      <c r="L169" s="74"/>
      <c r="M169" s="244" t="s">
        <v>81</v>
      </c>
      <c r="N169" s="245" t="s">
        <v>53</v>
      </c>
      <c r="O169" s="49"/>
      <c r="P169" s="246">
        <f>O169*H169</f>
        <v>0</v>
      </c>
      <c r="Q169" s="246">
        <v>0</v>
      </c>
      <c r="R169" s="246">
        <f>Q169*H169</f>
        <v>0</v>
      </c>
      <c r="S169" s="246">
        <v>0</v>
      </c>
      <c r="T169" s="247">
        <f>S169*H169</f>
        <v>0</v>
      </c>
      <c r="AR169" s="25" t="s">
        <v>345</v>
      </c>
      <c r="AT169" s="25" t="s">
        <v>209</v>
      </c>
      <c r="AU169" s="25" t="s">
        <v>92</v>
      </c>
      <c r="AY169" s="25" t="s">
        <v>207</v>
      </c>
      <c r="BE169" s="248">
        <f>IF(N169="základní",J169,0)</f>
        <v>0</v>
      </c>
      <c r="BF169" s="248">
        <f>IF(N169="snížená",J169,0)</f>
        <v>0</v>
      </c>
      <c r="BG169" s="248">
        <f>IF(N169="zákl. přenesená",J169,0)</f>
        <v>0</v>
      </c>
      <c r="BH169" s="248">
        <f>IF(N169="sníž. přenesená",J169,0)</f>
        <v>0</v>
      </c>
      <c r="BI169" s="248">
        <f>IF(N169="nulová",J169,0)</f>
        <v>0</v>
      </c>
      <c r="BJ169" s="25" t="s">
        <v>90</v>
      </c>
      <c r="BK169" s="248">
        <f>ROUND(I169*H169,2)</f>
        <v>0</v>
      </c>
      <c r="BL169" s="25" t="s">
        <v>345</v>
      </c>
      <c r="BM169" s="25" t="s">
        <v>7042</v>
      </c>
    </row>
    <row r="170" s="1" customFormat="1" ht="16.5" customHeight="1">
      <c r="B170" s="48"/>
      <c r="C170" s="237" t="s">
        <v>730</v>
      </c>
      <c r="D170" s="237" t="s">
        <v>209</v>
      </c>
      <c r="E170" s="238" t="s">
        <v>7043</v>
      </c>
      <c r="F170" s="239" t="s">
        <v>7044</v>
      </c>
      <c r="G170" s="240" t="s">
        <v>450</v>
      </c>
      <c r="H170" s="241">
        <v>30</v>
      </c>
      <c r="I170" s="242"/>
      <c r="J170" s="243">
        <f>ROUND(I170*H170,2)</f>
        <v>0</v>
      </c>
      <c r="K170" s="239" t="s">
        <v>81</v>
      </c>
      <c r="L170" s="74"/>
      <c r="M170" s="244" t="s">
        <v>81</v>
      </c>
      <c r="N170" s="245" t="s">
        <v>53</v>
      </c>
      <c r="O170" s="49"/>
      <c r="P170" s="246">
        <f>O170*H170</f>
        <v>0</v>
      </c>
      <c r="Q170" s="246">
        <v>0</v>
      </c>
      <c r="R170" s="246">
        <f>Q170*H170</f>
        <v>0</v>
      </c>
      <c r="S170" s="246">
        <v>0</v>
      </c>
      <c r="T170" s="247">
        <f>S170*H170</f>
        <v>0</v>
      </c>
      <c r="AR170" s="25" t="s">
        <v>345</v>
      </c>
      <c r="AT170" s="25" t="s">
        <v>209</v>
      </c>
      <c r="AU170" s="25" t="s">
        <v>92</v>
      </c>
      <c r="AY170" s="25" t="s">
        <v>207</v>
      </c>
      <c r="BE170" s="248">
        <f>IF(N170="základní",J170,0)</f>
        <v>0</v>
      </c>
      <c r="BF170" s="248">
        <f>IF(N170="snížená",J170,0)</f>
        <v>0</v>
      </c>
      <c r="BG170" s="248">
        <f>IF(N170="zákl. přenesená",J170,0)</f>
        <v>0</v>
      </c>
      <c r="BH170" s="248">
        <f>IF(N170="sníž. přenesená",J170,0)</f>
        <v>0</v>
      </c>
      <c r="BI170" s="248">
        <f>IF(N170="nulová",J170,0)</f>
        <v>0</v>
      </c>
      <c r="BJ170" s="25" t="s">
        <v>90</v>
      </c>
      <c r="BK170" s="248">
        <f>ROUND(I170*H170,2)</f>
        <v>0</v>
      </c>
      <c r="BL170" s="25" t="s">
        <v>345</v>
      </c>
      <c r="BM170" s="25" t="s">
        <v>7045</v>
      </c>
    </row>
    <row r="171" s="1" customFormat="1" ht="16.5" customHeight="1">
      <c r="B171" s="48"/>
      <c r="C171" s="237" t="s">
        <v>736</v>
      </c>
      <c r="D171" s="237" t="s">
        <v>209</v>
      </c>
      <c r="E171" s="238" t="s">
        <v>7046</v>
      </c>
      <c r="F171" s="239" t="s">
        <v>7047</v>
      </c>
      <c r="G171" s="240" t="s">
        <v>450</v>
      </c>
      <c r="H171" s="241">
        <v>9</v>
      </c>
      <c r="I171" s="242"/>
      <c r="J171" s="243">
        <f>ROUND(I171*H171,2)</f>
        <v>0</v>
      </c>
      <c r="K171" s="239" t="s">
        <v>81</v>
      </c>
      <c r="L171" s="74"/>
      <c r="M171" s="244" t="s">
        <v>81</v>
      </c>
      <c r="N171" s="245" t="s">
        <v>53</v>
      </c>
      <c r="O171" s="49"/>
      <c r="P171" s="246">
        <f>O171*H171</f>
        <v>0</v>
      </c>
      <c r="Q171" s="246">
        <v>0</v>
      </c>
      <c r="R171" s="246">
        <f>Q171*H171</f>
        <v>0</v>
      </c>
      <c r="S171" s="246">
        <v>0</v>
      </c>
      <c r="T171" s="247">
        <f>S171*H171</f>
        <v>0</v>
      </c>
      <c r="AR171" s="25" t="s">
        <v>345</v>
      </c>
      <c r="AT171" s="25" t="s">
        <v>209</v>
      </c>
      <c r="AU171" s="25" t="s">
        <v>92</v>
      </c>
      <c r="AY171" s="25" t="s">
        <v>207</v>
      </c>
      <c r="BE171" s="248">
        <f>IF(N171="základní",J171,0)</f>
        <v>0</v>
      </c>
      <c r="BF171" s="248">
        <f>IF(N171="snížená",J171,0)</f>
        <v>0</v>
      </c>
      <c r="BG171" s="248">
        <f>IF(N171="zákl. přenesená",J171,0)</f>
        <v>0</v>
      </c>
      <c r="BH171" s="248">
        <f>IF(N171="sníž. přenesená",J171,0)</f>
        <v>0</v>
      </c>
      <c r="BI171" s="248">
        <f>IF(N171="nulová",J171,0)</f>
        <v>0</v>
      </c>
      <c r="BJ171" s="25" t="s">
        <v>90</v>
      </c>
      <c r="BK171" s="248">
        <f>ROUND(I171*H171,2)</f>
        <v>0</v>
      </c>
      <c r="BL171" s="25" t="s">
        <v>345</v>
      </c>
      <c r="BM171" s="25" t="s">
        <v>7048</v>
      </c>
    </row>
    <row r="172" s="1" customFormat="1" ht="16.5" customHeight="1">
      <c r="B172" s="48"/>
      <c r="C172" s="237" t="s">
        <v>742</v>
      </c>
      <c r="D172" s="237" t="s">
        <v>209</v>
      </c>
      <c r="E172" s="238" t="s">
        <v>7049</v>
      </c>
      <c r="F172" s="239" t="s">
        <v>7050</v>
      </c>
      <c r="G172" s="240" t="s">
        <v>450</v>
      </c>
      <c r="H172" s="241">
        <v>40</v>
      </c>
      <c r="I172" s="242"/>
      <c r="J172" s="243">
        <f>ROUND(I172*H172,2)</f>
        <v>0</v>
      </c>
      <c r="K172" s="239" t="s">
        <v>81</v>
      </c>
      <c r="L172" s="74"/>
      <c r="M172" s="244" t="s">
        <v>81</v>
      </c>
      <c r="N172" s="245" t="s">
        <v>53</v>
      </c>
      <c r="O172" s="49"/>
      <c r="P172" s="246">
        <f>O172*H172</f>
        <v>0</v>
      </c>
      <c r="Q172" s="246">
        <v>0</v>
      </c>
      <c r="R172" s="246">
        <f>Q172*H172</f>
        <v>0</v>
      </c>
      <c r="S172" s="246">
        <v>0</v>
      </c>
      <c r="T172" s="247">
        <f>S172*H172</f>
        <v>0</v>
      </c>
      <c r="AR172" s="25" t="s">
        <v>345</v>
      </c>
      <c r="AT172" s="25" t="s">
        <v>209</v>
      </c>
      <c r="AU172" s="25" t="s">
        <v>92</v>
      </c>
      <c r="AY172" s="25" t="s">
        <v>207</v>
      </c>
      <c r="BE172" s="248">
        <f>IF(N172="základní",J172,0)</f>
        <v>0</v>
      </c>
      <c r="BF172" s="248">
        <f>IF(N172="snížená",J172,0)</f>
        <v>0</v>
      </c>
      <c r="BG172" s="248">
        <f>IF(N172="zákl. přenesená",J172,0)</f>
        <v>0</v>
      </c>
      <c r="BH172" s="248">
        <f>IF(N172="sníž. přenesená",J172,0)</f>
        <v>0</v>
      </c>
      <c r="BI172" s="248">
        <f>IF(N172="nulová",J172,0)</f>
        <v>0</v>
      </c>
      <c r="BJ172" s="25" t="s">
        <v>90</v>
      </c>
      <c r="BK172" s="248">
        <f>ROUND(I172*H172,2)</f>
        <v>0</v>
      </c>
      <c r="BL172" s="25" t="s">
        <v>345</v>
      </c>
      <c r="BM172" s="25" t="s">
        <v>7051</v>
      </c>
    </row>
    <row r="173" s="1" customFormat="1" ht="16.5" customHeight="1">
      <c r="B173" s="48"/>
      <c r="C173" s="237" t="s">
        <v>746</v>
      </c>
      <c r="D173" s="237" t="s">
        <v>209</v>
      </c>
      <c r="E173" s="238" t="s">
        <v>7052</v>
      </c>
      <c r="F173" s="239" t="s">
        <v>7053</v>
      </c>
      <c r="G173" s="240" t="s">
        <v>450</v>
      </c>
      <c r="H173" s="241">
        <v>39</v>
      </c>
      <c r="I173" s="242"/>
      <c r="J173" s="243">
        <f>ROUND(I173*H173,2)</f>
        <v>0</v>
      </c>
      <c r="K173" s="239" t="s">
        <v>81</v>
      </c>
      <c r="L173" s="74"/>
      <c r="M173" s="244" t="s">
        <v>81</v>
      </c>
      <c r="N173" s="245" t="s">
        <v>53</v>
      </c>
      <c r="O173" s="49"/>
      <c r="P173" s="246">
        <f>O173*H173</f>
        <v>0</v>
      </c>
      <c r="Q173" s="246">
        <v>0</v>
      </c>
      <c r="R173" s="246">
        <f>Q173*H173</f>
        <v>0</v>
      </c>
      <c r="S173" s="246">
        <v>0</v>
      </c>
      <c r="T173" s="247">
        <f>S173*H173</f>
        <v>0</v>
      </c>
      <c r="AR173" s="25" t="s">
        <v>345</v>
      </c>
      <c r="AT173" s="25" t="s">
        <v>209</v>
      </c>
      <c r="AU173" s="25" t="s">
        <v>92</v>
      </c>
      <c r="AY173" s="25" t="s">
        <v>207</v>
      </c>
      <c r="BE173" s="248">
        <f>IF(N173="základní",J173,0)</f>
        <v>0</v>
      </c>
      <c r="BF173" s="248">
        <f>IF(N173="snížená",J173,0)</f>
        <v>0</v>
      </c>
      <c r="BG173" s="248">
        <f>IF(N173="zákl. přenesená",J173,0)</f>
        <v>0</v>
      </c>
      <c r="BH173" s="248">
        <f>IF(N173="sníž. přenesená",J173,0)</f>
        <v>0</v>
      </c>
      <c r="BI173" s="248">
        <f>IF(N173="nulová",J173,0)</f>
        <v>0</v>
      </c>
      <c r="BJ173" s="25" t="s">
        <v>90</v>
      </c>
      <c r="BK173" s="248">
        <f>ROUND(I173*H173,2)</f>
        <v>0</v>
      </c>
      <c r="BL173" s="25" t="s">
        <v>345</v>
      </c>
      <c r="BM173" s="25" t="s">
        <v>7054</v>
      </c>
    </row>
    <row r="174" s="1" customFormat="1" ht="16.5" customHeight="1">
      <c r="B174" s="48"/>
      <c r="C174" s="237" t="s">
        <v>751</v>
      </c>
      <c r="D174" s="237" t="s">
        <v>209</v>
      </c>
      <c r="E174" s="238" t="s">
        <v>7055</v>
      </c>
      <c r="F174" s="239" t="s">
        <v>7056</v>
      </c>
      <c r="G174" s="240" t="s">
        <v>450</v>
      </c>
      <c r="H174" s="241">
        <v>104</v>
      </c>
      <c r="I174" s="242"/>
      <c r="J174" s="243">
        <f>ROUND(I174*H174,2)</f>
        <v>0</v>
      </c>
      <c r="K174" s="239" t="s">
        <v>81</v>
      </c>
      <c r="L174" s="74"/>
      <c r="M174" s="244" t="s">
        <v>81</v>
      </c>
      <c r="N174" s="245" t="s">
        <v>53</v>
      </c>
      <c r="O174" s="49"/>
      <c r="P174" s="246">
        <f>O174*H174</f>
        <v>0</v>
      </c>
      <c r="Q174" s="246">
        <v>0</v>
      </c>
      <c r="R174" s="246">
        <f>Q174*H174</f>
        <v>0</v>
      </c>
      <c r="S174" s="246">
        <v>0</v>
      </c>
      <c r="T174" s="247">
        <f>S174*H174</f>
        <v>0</v>
      </c>
      <c r="AR174" s="25" t="s">
        <v>345</v>
      </c>
      <c r="AT174" s="25" t="s">
        <v>209</v>
      </c>
      <c r="AU174" s="25" t="s">
        <v>92</v>
      </c>
      <c r="AY174" s="25" t="s">
        <v>207</v>
      </c>
      <c r="BE174" s="248">
        <f>IF(N174="základní",J174,0)</f>
        <v>0</v>
      </c>
      <c r="BF174" s="248">
        <f>IF(N174="snížená",J174,0)</f>
        <v>0</v>
      </c>
      <c r="BG174" s="248">
        <f>IF(N174="zákl. přenesená",J174,0)</f>
        <v>0</v>
      </c>
      <c r="BH174" s="248">
        <f>IF(N174="sníž. přenesená",J174,0)</f>
        <v>0</v>
      </c>
      <c r="BI174" s="248">
        <f>IF(N174="nulová",J174,0)</f>
        <v>0</v>
      </c>
      <c r="BJ174" s="25" t="s">
        <v>90</v>
      </c>
      <c r="BK174" s="248">
        <f>ROUND(I174*H174,2)</f>
        <v>0</v>
      </c>
      <c r="BL174" s="25" t="s">
        <v>345</v>
      </c>
      <c r="BM174" s="25" t="s">
        <v>7057</v>
      </c>
    </row>
    <row r="175" s="1" customFormat="1" ht="16.5" customHeight="1">
      <c r="B175" s="48"/>
      <c r="C175" s="237" t="s">
        <v>755</v>
      </c>
      <c r="D175" s="237" t="s">
        <v>209</v>
      </c>
      <c r="E175" s="238" t="s">
        <v>7058</v>
      </c>
      <c r="F175" s="239" t="s">
        <v>7059</v>
      </c>
      <c r="G175" s="240" t="s">
        <v>450</v>
      </c>
      <c r="H175" s="241">
        <v>101</v>
      </c>
      <c r="I175" s="242"/>
      <c r="J175" s="243">
        <f>ROUND(I175*H175,2)</f>
        <v>0</v>
      </c>
      <c r="K175" s="239" t="s">
        <v>81</v>
      </c>
      <c r="L175" s="74"/>
      <c r="M175" s="244" t="s">
        <v>81</v>
      </c>
      <c r="N175" s="245" t="s">
        <v>53</v>
      </c>
      <c r="O175" s="49"/>
      <c r="P175" s="246">
        <f>O175*H175</f>
        <v>0</v>
      </c>
      <c r="Q175" s="246">
        <v>0</v>
      </c>
      <c r="R175" s="246">
        <f>Q175*H175</f>
        <v>0</v>
      </c>
      <c r="S175" s="246">
        <v>0</v>
      </c>
      <c r="T175" s="247">
        <f>S175*H175</f>
        <v>0</v>
      </c>
      <c r="AR175" s="25" t="s">
        <v>345</v>
      </c>
      <c r="AT175" s="25" t="s">
        <v>209</v>
      </c>
      <c r="AU175" s="25" t="s">
        <v>92</v>
      </c>
      <c r="AY175" s="25" t="s">
        <v>207</v>
      </c>
      <c r="BE175" s="248">
        <f>IF(N175="základní",J175,0)</f>
        <v>0</v>
      </c>
      <c r="BF175" s="248">
        <f>IF(N175="snížená",J175,0)</f>
        <v>0</v>
      </c>
      <c r="BG175" s="248">
        <f>IF(N175="zákl. přenesená",J175,0)</f>
        <v>0</v>
      </c>
      <c r="BH175" s="248">
        <f>IF(N175="sníž. přenesená",J175,0)</f>
        <v>0</v>
      </c>
      <c r="BI175" s="248">
        <f>IF(N175="nulová",J175,0)</f>
        <v>0</v>
      </c>
      <c r="BJ175" s="25" t="s">
        <v>90</v>
      </c>
      <c r="BK175" s="248">
        <f>ROUND(I175*H175,2)</f>
        <v>0</v>
      </c>
      <c r="BL175" s="25" t="s">
        <v>345</v>
      </c>
      <c r="BM175" s="25" t="s">
        <v>7060</v>
      </c>
    </row>
    <row r="176" s="1" customFormat="1" ht="16.5" customHeight="1">
      <c r="B176" s="48"/>
      <c r="C176" s="237" t="s">
        <v>759</v>
      </c>
      <c r="D176" s="237" t="s">
        <v>209</v>
      </c>
      <c r="E176" s="238" t="s">
        <v>7061</v>
      </c>
      <c r="F176" s="239" t="s">
        <v>7062</v>
      </c>
      <c r="G176" s="240" t="s">
        <v>450</v>
      </c>
      <c r="H176" s="241">
        <v>43</v>
      </c>
      <c r="I176" s="242"/>
      <c r="J176" s="243">
        <f>ROUND(I176*H176,2)</f>
        <v>0</v>
      </c>
      <c r="K176" s="239" t="s">
        <v>81</v>
      </c>
      <c r="L176" s="74"/>
      <c r="M176" s="244" t="s">
        <v>81</v>
      </c>
      <c r="N176" s="245" t="s">
        <v>53</v>
      </c>
      <c r="O176" s="49"/>
      <c r="P176" s="246">
        <f>O176*H176</f>
        <v>0</v>
      </c>
      <c r="Q176" s="246">
        <v>0</v>
      </c>
      <c r="R176" s="246">
        <f>Q176*H176</f>
        <v>0</v>
      </c>
      <c r="S176" s="246">
        <v>0</v>
      </c>
      <c r="T176" s="247">
        <f>S176*H176</f>
        <v>0</v>
      </c>
      <c r="AR176" s="25" t="s">
        <v>345</v>
      </c>
      <c r="AT176" s="25" t="s">
        <v>209</v>
      </c>
      <c r="AU176" s="25" t="s">
        <v>92</v>
      </c>
      <c r="AY176" s="25" t="s">
        <v>207</v>
      </c>
      <c r="BE176" s="248">
        <f>IF(N176="základní",J176,0)</f>
        <v>0</v>
      </c>
      <c r="BF176" s="248">
        <f>IF(N176="snížená",J176,0)</f>
        <v>0</v>
      </c>
      <c r="BG176" s="248">
        <f>IF(N176="zákl. přenesená",J176,0)</f>
        <v>0</v>
      </c>
      <c r="BH176" s="248">
        <f>IF(N176="sníž. přenesená",J176,0)</f>
        <v>0</v>
      </c>
      <c r="BI176" s="248">
        <f>IF(N176="nulová",J176,0)</f>
        <v>0</v>
      </c>
      <c r="BJ176" s="25" t="s">
        <v>90</v>
      </c>
      <c r="BK176" s="248">
        <f>ROUND(I176*H176,2)</f>
        <v>0</v>
      </c>
      <c r="BL176" s="25" t="s">
        <v>345</v>
      </c>
      <c r="BM176" s="25" t="s">
        <v>7063</v>
      </c>
    </row>
    <row r="177" s="1" customFormat="1" ht="16.5" customHeight="1">
      <c r="B177" s="48"/>
      <c r="C177" s="237" t="s">
        <v>764</v>
      </c>
      <c r="D177" s="237" t="s">
        <v>209</v>
      </c>
      <c r="E177" s="238" t="s">
        <v>7064</v>
      </c>
      <c r="F177" s="239" t="s">
        <v>7065</v>
      </c>
      <c r="G177" s="240" t="s">
        <v>450</v>
      </c>
      <c r="H177" s="241">
        <v>32</v>
      </c>
      <c r="I177" s="242"/>
      <c r="J177" s="243">
        <f>ROUND(I177*H177,2)</f>
        <v>0</v>
      </c>
      <c r="K177" s="239" t="s">
        <v>81</v>
      </c>
      <c r="L177" s="74"/>
      <c r="M177" s="244" t="s">
        <v>81</v>
      </c>
      <c r="N177" s="245" t="s">
        <v>53</v>
      </c>
      <c r="O177" s="49"/>
      <c r="P177" s="246">
        <f>O177*H177</f>
        <v>0</v>
      </c>
      <c r="Q177" s="246">
        <v>0</v>
      </c>
      <c r="R177" s="246">
        <f>Q177*H177</f>
        <v>0</v>
      </c>
      <c r="S177" s="246">
        <v>0</v>
      </c>
      <c r="T177" s="247">
        <f>S177*H177</f>
        <v>0</v>
      </c>
      <c r="AR177" s="25" t="s">
        <v>345</v>
      </c>
      <c r="AT177" s="25" t="s">
        <v>209</v>
      </c>
      <c r="AU177" s="25" t="s">
        <v>92</v>
      </c>
      <c r="AY177" s="25" t="s">
        <v>207</v>
      </c>
      <c r="BE177" s="248">
        <f>IF(N177="základní",J177,0)</f>
        <v>0</v>
      </c>
      <c r="BF177" s="248">
        <f>IF(N177="snížená",J177,0)</f>
        <v>0</v>
      </c>
      <c r="BG177" s="248">
        <f>IF(N177="zákl. přenesená",J177,0)</f>
        <v>0</v>
      </c>
      <c r="BH177" s="248">
        <f>IF(N177="sníž. přenesená",J177,0)</f>
        <v>0</v>
      </c>
      <c r="BI177" s="248">
        <f>IF(N177="nulová",J177,0)</f>
        <v>0</v>
      </c>
      <c r="BJ177" s="25" t="s">
        <v>90</v>
      </c>
      <c r="BK177" s="248">
        <f>ROUND(I177*H177,2)</f>
        <v>0</v>
      </c>
      <c r="BL177" s="25" t="s">
        <v>345</v>
      </c>
      <c r="BM177" s="25" t="s">
        <v>7066</v>
      </c>
    </row>
    <row r="178" s="1" customFormat="1" ht="16.5" customHeight="1">
      <c r="B178" s="48"/>
      <c r="C178" s="237" t="s">
        <v>783</v>
      </c>
      <c r="D178" s="237" t="s">
        <v>209</v>
      </c>
      <c r="E178" s="238" t="s">
        <v>7067</v>
      </c>
      <c r="F178" s="239" t="s">
        <v>7068</v>
      </c>
      <c r="G178" s="240" t="s">
        <v>450</v>
      </c>
      <c r="H178" s="241">
        <v>27</v>
      </c>
      <c r="I178" s="242"/>
      <c r="J178" s="243">
        <f>ROUND(I178*H178,2)</f>
        <v>0</v>
      </c>
      <c r="K178" s="239" t="s">
        <v>81</v>
      </c>
      <c r="L178" s="74"/>
      <c r="M178" s="244" t="s">
        <v>81</v>
      </c>
      <c r="N178" s="245" t="s">
        <v>53</v>
      </c>
      <c r="O178" s="49"/>
      <c r="P178" s="246">
        <f>O178*H178</f>
        <v>0</v>
      </c>
      <c r="Q178" s="246">
        <v>0</v>
      </c>
      <c r="R178" s="246">
        <f>Q178*H178</f>
        <v>0</v>
      </c>
      <c r="S178" s="246">
        <v>0</v>
      </c>
      <c r="T178" s="247">
        <f>S178*H178</f>
        <v>0</v>
      </c>
      <c r="AR178" s="25" t="s">
        <v>345</v>
      </c>
      <c r="AT178" s="25" t="s">
        <v>209</v>
      </c>
      <c r="AU178" s="25" t="s">
        <v>92</v>
      </c>
      <c r="AY178" s="25" t="s">
        <v>207</v>
      </c>
      <c r="BE178" s="248">
        <f>IF(N178="základní",J178,0)</f>
        <v>0</v>
      </c>
      <c r="BF178" s="248">
        <f>IF(N178="snížená",J178,0)</f>
        <v>0</v>
      </c>
      <c r="BG178" s="248">
        <f>IF(N178="zákl. přenesená",J178,0)</f>
        <v>0</v>
      </c>
      <c r="BH178" s="248">
        <f>IF(N178="sníž. přenesená",J178,0)</f>
        <v>0</v>
      </c>
      <c r="BI178" s="248">
        <f>IF(N178="nulová",J178,0)</f>
        <v>0</v>
      </c>
      <c r="BJ178" s="25" t="s">
        <v>90</v>
      </c>
      <c r="BK178" s="248">
        <f>ROUND(I178*H178,2)</f>
        <v>0</v>
      </c>
      <c r="BL178" s="25" t="s">
        <v>345</v>
      </c>
      <c r="BM178" s="25" t="s">
        <v>7069</v>
      </c>
    </row>
    <row r="179" s="1" customFormat="1" ht="16.5" customHeight="1">
      <c r="B179" s="48"/>
      <c r="C179" s="237" t="s">
        <v>806</v>
      </c>
      <c r="D179" s="237" t="s">
        <v>209</v>
      </c>
      <c r="E179" s="238" t="s">
        <v>7070</v>
      </c>
      <c r="F179" s="239" t="s">
        <v>7071</v>
      </c>
      <c r="G179" s="240" t="s">
        <v>450</v>
      </c>
      <c r="H179" s="241">
        <v>20</v>
      </c>
      <c r="I179" s="242"/>
      <c r="J179" s="243">
        <f>ROUND(I179*H179,2)</f>
        <v>0</v>
      </c>
      <c r="K179" s="239" t="s">
        <v>81</v>
      </c>
      <c r="L179" s="74"/>
      <c r="M179" s="244" t="s">
        <v>81</v>
      </c>
      <c r="N179" s="245" t="s">
        <v>53</v>
      </c>
      <c r="O179" s="49"/>
      <c r="P179" s="246">
        <f>O179*H179</f>
        <v>0</v>
      </c>
      <c r="Q179" s="246">
        <v>0</v>
      </c>
      <c r="R179" s="246">
        <f>Q179*H179</f>
        <v>0</v>
      </c>
      <c r="S179" s="246">
        <v>0</v>
      </c>
      <c r="T179" s="247">
        <f>S179*H179</f>
        <v>0</v>
      </c>
      <c r="AR179" s="25" t="s">
        <v>345</v>
      </c>
      <c r="AT179" s="25" t="s">
        <v>209</v>
      </c>
      <c r="AU179" s="25" t="s">
        <v>92</v>
      </c>
      <c r="AY179" s="25" t="s">
        <v>207</v>
      </c>
      <c r="BE179" s="248">
        <f>IF(N179="základní",J179,0)</f>
        <v>0</v>
      </c>
      <c r="BF179" s="248">
        <f>IF(N179="snížená",J179,0)</f>
        <v>0</v>
      </c>
      <c r="BG179" s="248">
        <f>IF(N179="zákl. přenesená",J179,0)</f>
        <v>0</v>
      </c>
      <c r="BH179" s="248">
        <f>IF(N179="sníž. přenesená",J179,0)</f>
        <v>0</v>
      </c>
      <c r="BI179" s="248">
        <f>IF(N179="nulová",J179,0)</f>
        <v>0</v>
      </c>
      <c r="BJ179" s="25" t="s">
        <v>90</v>
      </c>
      <c r="BK179" s="248">
        <f>ROUND(I179*H179,2)</f>
        <v>0</v>
      </c>
      <c r="BL179" s="25" t="s">
        <v>345</v>
      </c>
      <c r="BM179" s="25" t="s">
        <v>7072</v>
      </c>
    </row>
    <row r="180" s="1" customFormat="1" ht="16.5" customHeight="1">
      <c r="B180" s="48"/>
      <c r="C180" s="237" t="s">
        <v>812</v>
      </c>
      <c r="D180" s="237" t="s">
        <v>209</v>
      </c>
      <c r="E180" s="238" t="s">
        <v>7073</v>
      </c>
      <c r="F180" s="239" t="s">
        <v>7074</v>
      </c>
      <c r="G180" s="240" t="s">
        <v>450</v>
      </c>
      <c r="H180" s="241">
        <v>31</v>
      </c>
      <c r="I180" s="242"/>
      <c r="J180" s="243">
        <f>ROUND(I180*H180,2)</f>
        <v>0</v>
      </c>
      <c r="K180" s="239" t="s">
        <v>81</v>
      </c>
      <c r="L180" s="74"/>
      <c r="M180" s="244" t="s">
        <v>81</v>
      </c>
      <c r="N180" s="245" t="s">
        <v>53</v>
      </c>
      <c r="O180" s="49"/>
      <c r="P180" s="246">
        <f>O180*H180</f>
        <v>0</v>
      </c>
      <c r="Q180" s="246">
        <v>0</v>
      </c>
      <c r="R180" s="246">
        <f>Q180*H180</f>
        <v>0</v>
      </c>
      <c r="S180" s="246">
        <v>0</v>
      </c>
      <c r="T180" s="247">
        <f>S180*H180</f>
        <v>0</v>
      </c>
      <c r="AR180" s="25" t="s">
        <v>345</v>
      </c>
      <c r="AT180" s="25" t="s">
        <v>209</v>
      </c>
      <c r="AU180" s="25" t="s">
        <v>92</v>
      </c>
      <c r="AY180" s="25" t="s">
        <v>207</v>
      </c>
      <c r="BE180" s="248">
        <f>IF(N180="základní",J180,0)</f>
        <v>0</v>
      </c>
      <c r="BF180" s="248">
        <f>IF(N180="snížená",J180,0)</f>
        <v>0</v>
      </c>
      <c r="BG180" s="248">
        <f>IF(N180="zákl. přenesená",J180,0)</f>
        <v>0</v>
      </c>
      <c r="BH180" s="248">
        <f>IF(N180="sníž. přenesená",J180,0)</f>
        <v>0</v>
      </c>
      <c r="BI180" s="248">
        <f>IF(N180="nulová",J180,0)</f>
        <v>0</v>
      </c>
      <c r="BJ180" s="25" t="s">
        <v>90</v>
      </c>
      <c r="BK180" s="248">
        <f>ROUND(I180*H180,2)</f>
        <v>0</v>
      </c>
      <c r="BL180" s="25" t="s">
        <v>345</v>
      </c>
      <c r="BM180" s="25" t="s">
        <v>7075</v>
      </c>
    </row>
    <row r="181" s="1" customFormat="1">
      <c r="B181" s="48"/>
      <c r="C181" s="76"/>
      <c r="D181" s="249" t="s">
        <v>396</v>
      </c>
      <c r="E181" s="76"/>
      <c r="F181" s="250" t="s">
        <v>7076</v>
      </c>
      <c r="G181" s="76"/>
      <c r="H181" s="76"/>
      <c r="I181" s="205"/>
      <c r="J181" s="76"/>
      <c r="K181" s="76"/>
      <c r="L181" s="74"/>
      <c r="M181" s="251"/>
      <c r="N181" s="49"/>
      <c r="O181" s="49"/>
      <c r="P181" s="49"/>
      <c r="Q181" s="49"/>
      <c r="R181" s="49"/>
      <c r="S181" s="49"/>
      <c r="T181" s="97"/>
      <c r="AT181" s="25" t="s">
        <v>396</v>
      </c>
      <c r="AU181" s="25" t="s">
        <v>92</v>
      </c>
    </row>
    <row r="182" s="1" customFormat="1" ht="16.5" customHeight="1">
      <c r="B182" s="48"/>
      <c r="C182" s="237" t="s">
        <v>818</v>
      </c>
      <c r="D182" s="237" t="s">
        <v>209</v>
      </c>
      <c r="E182" s="238" t="s">
        <v>7077</v>
      </c>
      <c r="F182" s="239" t="s">
        <v>7078</v>
      </c>
      <c r="G182" s="240" t="s">
        <v>450</v>
      </c>
      <c r="H182" s="241">
        <v>112</v>
      </c>
      <c r="I182" s="242"/>
      <c r="J182" s="243">
        <f>ROUND(I182*H182,2)</f>
        <v>0</v>
      </c>
      <c r="K182" s="239" t="s">
        <v>81</v>
      </c>
      <c r="L182" s="74"/>
      <c r="M182" s="244" t="s">
        <v>81</v>
      </c>
      <c r="N182" s="245" t="s">
        <v>53</v>
      </c>
      <c r="O182" s="49"/>
      <c r="P182" s="246">
        <f>O182*H182</f>
        <v>0</v>
      </c>
      <c r="Q182" s="246">
        <v>0</v>
      </c>
      <c r="R182" s="246">
        <f>Q182*H182</f>
        <v>0</v>
      </c>
      <c r="S182" s="246">
        <v>0</v>
      </c>
      <c r="T182" s="247">
        <f>S182*H182</f>
        <v>0</v>
      </c>
      <c r="AR182" s="25" t="s">
        <v>345</v>
      </c>
      <c r="AT182" s="25" t="s">
        <v>209</v>
      </c>
      <c r="AU182" s="25" t="s">
        <v>92</v>
      </c>
      <c r="AY182" s="25" t="s">
        <v>207</v>
      </c>
      <c r="BE182" s="248">
        <f>IF(N182="základní",J182,0)</f>
        <v>0</v>
      </c>
      <c r="BF182" s="248">
        <f>IF(N182="snížená",J182,0)</f>
        <v>0</v>
      </c>
      <c r="BG182" s="248">
        <f>IF(N182="zákl. přenesená",J182,0)</f>
        <v>0</v>
      </c>
      <c r="BH182" s="248">
        <f>IF(N182="sníž. přenesená",J182,0)</f>
        <v>0</v>
      </c>
      <c r="BI182" s="248">
        <f>IF(N182="nulová",J182,0)</f>
        <v>0</v>
      </c>
      <c r="BJ182" s="25" t="s">
        <v>90</v>
      </c>
      <c r="BK182" s="248">
        <f>ROUND(I182*H182,2)</f>
        <v>0</v>
      </c>
      <c r="BL182" s="25" t="s">
        <v>345</v>
      </c>
      <c r="BM182" s="25" t="s">
        <v>7079</v>
      </c>
    </row>
    <row r="183" s="1" customFormat="1">
      <c r="B183" s="48"/>
      <c r="C183" s="76"/>
      <c r="D183" s="249" t="s">
        <v>396</v>
      </c>
      <c r="E183" s="76"/>
      <c r="F183" s="250" t="s">
        <v>7076</v>
      </c>
      <c r="G183" s="76"/>
      <c r="H183" s="76"/>
      <c r="I183" s="205"/>
      <c r="J183" s="76"/>
      <c r="K183" s="76"/>
      <c r="L183" s="74"/>
      <c r="M183" s="251"/>
      <c r="N183" s="49"/>
      <c r="O183" s="49"/>
      <c r="P183" s="49"/>
      <c r="Q183" s="49"/>
      <c r="R183" s="49"/>
      <c r="S183" s="49"/>
      <c r="T183" s="97"/>
      <c r="AT183" s="25" t="s">
        <v>396</v>
      </c>
      <c r="AU183" s="25" t="s">
        <v>92</v>
      </c>
    </row>
    <row r="184" s="1" customFormat="1" ht="16.5" customHeight="1">
      <c r="B184" s="48"/>
      <c r="C184" s="237" t="s">
        <v>825</v>
      </c>
      <c r="D184" s="237" t="s">
        <v>209</v>
      </c>
      <c r="E184" s="238" t="s">
        <v>7080</v>
      </c>
      <c r="F184" s="239" t="s">
        <v>7081</v>
      </c>
      <c r="G184" s="240" t="s">
        <v>450</v>
      </c>
      <c r="H184" s="241">
        <v>42</v>
      </c>
      <c r="I184" s="242"/>
      <c r="J184" s="243">
        <f>ROUND(I184*H184,2)</f>
        <v>0</v>
      </c>
      <c r="K184" s="239" t="s">
        <v>81</v>
      </c>
      <c r="L184" s="74"/>
      <c r="M184" s="244" t="s">
        <v>81</v>
      </c>
      <c r="N184" s="245" t="s">
        <v>53</v>
      </c>
      <c r="O184" s="49"/>
      <c r="P184" s="246">
        <f>O184*H184</f>
        <v>0</v>
      </c>
      <c r="Q184" s="246">
        <v>0</v>
      </c>
      <c r="R184" s="246">
        <f>Q184*H184</f>
        <v>0</v>
      </c>
      <c r="S184" s="246">
        <v>0</v>
      </c>
      <c r="T184" s="247">
        <f>S184*H184</f>
        <v>0</v>
      </c>
      <c r="AR184" s="25" t="s">
        <v>345</v>
      </c>
      <c r="AT184" s="25" t="s">
        <v>209</v>
      </c>
      <c r="AU184" s="25" t="s">
        <v>92</v>
      </c>
      <c r="AY184" s="25" t="s">
        <v>207</v>
      </c>
      <c r="BE184" s="248">
        <f>IF(N184="základní",J184,0)</f>
        <v>0</v>
      </c>
      <c r="BF184" s="248">
        <f>IF(N184="snížená",J184,0)</f>
        <v>0</v>
      </c>
      <c r="BG184" s="248">
        <f>IF(N184="zákl. přenesená",J184,0)</f>
        <v>0</v>
      </c>
      <c r="BH184" s="248">
        <f>IF(N184="sníž. přenesená",J184,0)</f>
        <v>0</v>
      </c>
      <c r="BI184" s="248">
        <f>IF(N184="nulová",J184,0)</f>
        <v>0</v>
      </c>
      <c r="BJ184" s="25" t="s">
        <v>90</v>
      </c>
      <c r="BK184" s="248">
        <f>ROUND(I184*H184,2)</f>
        <v>0</v>
      </c>
      <c r="BL184" s="25" t="s">
        <v>345</v>
      </c>
      <c r="BM184" s="25" t="s">
        <v>7082</v>
      </c>
    </row>
    <row r="185" s="1" customFormat="1">
      <c r="B185" s="48"/>
      <c r="C185" s="76"/>
      <c r="D185" s="249" t="s">
        <v>396</v>
      </c>
      <c r="E185" s="76"/>
      <c r="F185" s="250" t="s">
        <v>7076</v>
      </c>
      <c r="G185" s="76"/>
      <c r="H185" s="76"/>
      <c r="I185" s="205"/>
      <c r="J185" s="76"/>
      <c r="K185" s="76"/>
      <c r="L185" s="74"/>
      <c r="M185" s="251"/>
      <c r="N185" s="49"/>
      <c r="O185" s="49"/>
      <c r="P185" s="49"/>
      <c r="Q185" s="49"/>
      <c r="R185" s="49"/>
      <c r="S185" s="49"/>
      <c r="T185" s="97"/>
      <c r="AT185" s="25" t="s">
        <v>396</v>
      </c>
      <c r="AU185" s="25" t="s">
        <v>92</v>
      </c>
    </row>
    <row r="186" s="1" customFormat="1" ht="16.5" customHeight="1">
      <c r="B186" s="48"/>
      <c r="C186" s="237" t="s">
        <v>835</v>
      </c>
      <c r="D186" s="237" t="s">
        <v>209</v>
      </c>
      <c r="E186" s="238" t="s">
        <v>7083</v>
      </c>
      <c r="F186" s="239" t="s">
        <v>7084</v>
      </c>
      <c r="G186" s="240" t="s">
        <v>450</v>
      </c>
      <c r="H186" s="241">
        <v>30</v>
      </c>
      <c r="I186" s="242"/>
      <c r="J186" s="243">
        <f>ROUND(I186*H186,2)</f>
        <v>0</v>
      </c>
      <c r="K186" s="239" t="s">
        <v>81</v>
      </c>
      <c r="L186" s="74"/>
      <c r="M186" s="244" t="s">
        <v>81</v>
      </c>
      <c r="N186" s="245" t="s">
        <v>53</v>
      </c>
      <c r="O186" s="49"/>
      <c r="P186" s="246">
        <f>O186*H186</f>
        <v>0</v>
      </c>
      <c r="Q186" s="246">
        <v>0</v>
      </c>
      <c r="R186" s="246">
        <f>Q186*H186</f>
        <v>0</v>
      </c>
      <c r="S186" s="246">
        <v>0</v>
      </c>
      <c r="T186" s="247">
        <f>S186*H186</f>
        <v>0</v>
      </c>
      <c r="AR186" s="25" t="s">
        <v>345</v>
      </c>
      <c r="AT186" s="25" t="s">
        <v>209</v>
      </c>
      <c r="AU186" s="25" t="s">
        <v>92</v>
      </c>
      <c r="AY186" s="25" t="s">
        <v>207</v>
      </c>
      <c r="BE186" s="248">
        <f>IF(N186="základní",J186,0)</f>
        <v>0</v>
      </c>
      <c r="BF186" s="248">
        <f>IF(N186="snížená",J186,0)</f>
        <v>0</v>
      </c>
      <c r="BG186" s="248">
        <f>IF(N186="zákl. přenesená",J186,0)</f>
        <v>0</v>
      </c>
      <c r="BH186" s="248">
        <f>IF(N186="sníž. přenesená",J186,0)</f>
        <v>0</v>
      </c>
      <c r="BI186" s="248">
        <f>IF(N186="nulová",J186,0)</f>
        <v>0</v>
      </c>
      <c r="BJ186" s="25" t="s">
        <v>90</v>
      </c>
      <c r="BK186" s="248">
        <f>ROUND(I186*H186,2)</f>
        <v>0</v>
      </c>
      <c r="BL186" s="25" t="s">
        <v>345</v>
      </c>
      <c r="BM186" s="25" t="s">
        <v>7085</v>
      </c>
    </row>
    <row r="187" s="1" customFormat="1">
      <c r="B187" s="48"/>
      <c r="C187" s="76"/>
      <c r="D187" s="249" t="s">
        <v>396</v>
      </c>
      <c r="E187" s="76"/>
      <c r="F187" s="250" t="s">
        <v>7076</v>
      </c>
      <c r="G187" s="76"/>
      <c r="H187" s="76"/>
      <c r="I187" s="205"/>
      <c r="J187" s="76"/>
      <c r="K187" s="76"/>
      <c r="L187" s="74"/>
      <c r="M187" s="251"/>
      <c r="N187" s="49"/>
      <c r="O187" s="49"/>
      <c r="P187" s="49"/>
      <c r="Q187" s="49"/>
      <c r="R187" s="49"/>
      <c r="S187" s="49"/>
      <c r="T187" s="97"/>
      <c r="AT187" s="25" t="s">
        <v>396</v>
      </c>
      <c r="AU187" s="25" t="s">
        <v>92</v>
      </c>
    </row>
    <row r="188" s="1" customFormat="1" ht="16.5" customHeight="1">
      <c r="B188" s="48"/>
      <c r="C188" s="237" t="s">
        <v>843</v>
      </c>
      <c r="D188" s="237" t="s">
        <v>209</v>
      </c>
      <c r="E188" s="238" t="s">
        <v>7086</v>
      </c>
      <c r="F188" s="239" t="s">
        <v>7087</v>
      </c>
      <c r="G188" s="240" t="s">
        <v>450</v>
      </c>
      <c r="H188" s="241">
        <v>9</v>
      </c>
      <c r="I188" s="242"/>
      <c r="J188" s="243">
        <f>ROUND(I188*H188,2)</f>
        <v>0</v>
      </c>
      <c r="K188" s="239" t="s">
        <v>81</v>
      </c>
      <c r="L188" s="74"/>
      <c r="M188" s="244" t="s">
        <v>81</v>
      </c>
      <c r="N188" s="245" t="s">
        <v>53</v>
      </c>
      <c r="O188" s="49"/>
      <c r="P188" s="246">
        <f>O188*H188</f>
        <v>0</v>
      </c>
      <c r="Q188" s="246">
        <v>0</v>
      </c>
      <c r="R188" s="246">
        <f>Q188*H188</f>
        <v>0</v>
      </c>
      <c r="S188" s="246">
        <v>0</v>
      </c>
      <c r="T188" s="247">
        <f>S188*H188</f>
        <v>0</v>
      </c>
      <c r="AR188" s="25" t="s">
        <v>345</v>
      </c>
      <c r="AT188" s="25" t="s">
        <v>209</v>
      </c>
      <c r="AU188" s="25" t="s">
        <v>92</v>
      </c>
      <c r="AY188" s="25" t="s">
        <v>207</v>
      </c>
      <c r="BE188" s="248">
        <f>IF(N188="základní",J188,0)</f>
        <v>0</v>
      </c>
      <c r="BF188" s="248">
        <f>IF(N188="snížená",J188,0)</f>
        <v>0</v>
      </c>
      <c r="BG188" s="248">
        <f>IF(N188="zákl. přenesená",J188,0)</f>
        <v>0</v>
      </c>
      <c r="BH188" s="248">
        <f>IF(N188="sníž. přenesená",J188,0)</f>
        <v>0</v>
      </c>
      <c r="BI188" s="248">
        <f>IF(N188="nulová",J188,0)</f>
        <v>0</v>
      </c>
      <c r="BJ188" s="25" t="s">
        <v>90</v>
      </c>
      <c r="BK188" s="248">
        <f>ROUND(I188*H188,2)</f>
        <v>0</v>
      </c>
      <c r="BL188" s="25" t="s">
        <v>345</v>
      </c>
      <c r="BM188" s="25" t="s">
        <v>7088</v>
      </c>
    </row>
    <row r="189" s="1" customFormat="1">
      <c r="B189" s="48"/>
      <c r="C189" s="76"/>
      <c r="D189" s="249" t="s">
        <v>396</v>
      </c>
      <c r="E189" s="76"/>
      <c r="F189" s="250" t="s">
        <v>7076</v>
      </c>
      <c r="G189" s="76"/>
      <c r="H189" s="76"/>
      <c r="I189" s="205"/>
      <c r="J189" s="76"/>
      <c r="K189" s="76"/>
      <c r="L189" s="74"/>
      <c r="M189" s="251"/>
      <c r="N189" s="49"/>
      <c r="O189" s="49"/>
      <c r="P189" s="49"/>
      <c r="Q189" s="49"/>
      <c r="R189" s="49"/>
      <c r="S189" s="49"/>
      <c r="T189" s="97"/>
      <c r="AT189" s="25" t="s">
        <v>396</v>
      </c>
      <c r="AU189" s="25" t="s">
        <v>92</v>
      </c>
    </row>
    <row r="190" s="1" customFormat="1" ht="16.5" customHeight="1">
      <c r="B190" s="48"/>
      <c r="C190" s="237" t="s">
        <v>849</v>
      </c>
      <c r="D190" s="237" t="s">
        <v>209</v>
      </c>
      <c r="E190" s="238" t="s">
        <v>7089</v>
      </c>
      <c r="F190" s="239" t="s">
        <v>7090</v>
      </c>
      <c r="G190" s="240" t="s">
        <v>450</v>
      </c>
      <c r="H190" s="241">
        <v>40</v>
      </c>
      <c r="I190" s="242"/>
      <c r="J190" s="243">
        <f>ROUND(I190*H190,2)</f>
        <v>0</v>
      </c>
      <c r="K190" s="239" t="s">
        <v>81</v>
      </c>
      <c r="L190" s="74"/>
      <c r="M190" s="244" t="s">
        <v>81</v>
      </c>
      <c r="N190" s="245" t="s">
        <v>53</v>
      </c>
      <c r="O190" s="49"/>
      <c r="P190" s="246">
        <f>O190*H190</f>
        <v>0</v>
      </c>
      <c r="Q190" s="246">
        <v>0</v>
      </c>
      <c r="R190" s="246">
        <f>Q190*H190</f>
        <v>0</v>
      </c>
      <c r="S190" s="246">
        <v>0</v>
      </c>
      <c r="T190" s="247">
        <f>S190*H190</f>
        <v>0</v>
      </c>
      <c r="AR190" s="25" t="s">
        <v>345</v>
      </c>
      <c r="AT190" s="25" t="s">
        <v>209</v>
      </c>
      <c r="AU190" s="25" t="s">
        <v>92</v>
      </c>
      <c r="AY190" s="25" t="s">
        <v>207</v>
      </c>
      <c r="BE190" s="248">
        <f>IF(N190="základní",J190,0)</f>
        <v>0</v>
      </c>
      <c r="BF190" s="248">
        <f>IF(N190="snížená",J190,0)</f>
        <v>0</v>
      </c>
      <c r="BG190" s="248">
        <f>IF(N190="zákl. přenesená",J190,0)</f>
        <v>0</v>
      </c>
      <c r="BH190" s="248">
        <f>IF(N190="sníž. přenesená",J190,0)</f>
        <v>0</v>
      </c>
      <c r="BI190" s="248">
        <f>IF(N190="nulová",J190,0)</f>
        <v>0</v>
      </c>
      <c r="BJ190" s="25" t="s">
        <v>90</v>
      </c>
      <c r="BK190" s="248">
        <f>ROUND(I190*H190,2)</f>
        <v>0</v>
      </c>
      <c r="BL190" s="25" t="s">
        <v>345</v>
      </c>
      <c r="BM190" s="25" t="s">
        <v>7091</v>
      </c>
    </row>
    <row r="191" s="1" customFormat="1">
      <c r="B191" s="48"/>
      <c r="C191" s="76"/>
      <c r="D191" s="249" t="s">
        <v>396</v>
      </c>
      <c r="E191" s="76"/>
      <c r="F191" s="250" t="s">
        <v>7076</v>
      </c>
      <c r="G191" s="76"/>
      <c r="H191" s="76"/>
      <c r="I191" s="205"/>
      <c r="J191" s="76"/>
      <c r="K191" s="76"/>
      <c r="L191" s="74"/>
      <c r="M191" s="251"/>
      <c r="N191" s="49"/>
      <c r="O191" s="49"/>
      <c r="P191" s="49"/>
      <c r="Q191" s="49"/>
      <c r="R191" s="49"/>
      <c r="S191" s="49"/>
      <c r="T191" s="97"/>
      <c r="AT191" s="25" t="s">
        <v>396</v>
      </c>
      <c r="AU191" s="25" t="s">
        <v>92</v>
      </c>
    </row>
    <row r="192" s="1" customFormat="1" ht="16.5" customHeight="1">
      <c r="B192" s="48"/>
      <c r="C192" s="237" t="s">
        <v>855</v>
      </c>
      <c r="D192" s="237" t="s">
        <v>209</v>
      </c>
      <c r="E192" s="238" t="s">
        <v>7092</v>
      </c>
      <c r="F192" s="239" t="s">
        <v>7093</v>
      </c>
      <c r="G192" s="240" t="s">
        <v>450</v>
      </c>
      <c r="H192" s="241">
        <v>39</v>
      </c>
      <c r="I192" s="242"/>
      <c r="J192" s="243">
        <f>ROUND(I192*H192,2)</f>
        <v>0</v>
      </c>
      <c r="K192" s="239" t="s">
        <v>81</v>
      </c>
      <c r="L192" s="74"/>
      <c r="M192" s="244" t="s">
        <v>81</v>
      </c>
      <c r="N192" s="245" t="s">
        <v>53</v>
      </c>
      <c r="O192" s="49"/>
      <c r="P192" s="246">
        <f>O192*H192</f>
        <v>0</v>
      </c>
      <c r="Q192" s="246">
        <v>0</v>
      </c>
      <c r="R192" s="246">
        <f>Q192*H192</f>
        <v>0</v>
      </c>
      <c r="S192" s="246">
        <v>0</v>
      </c>
      <c r="T192" s="247">
        <f>S192*H192</f>
        <v>0</v>
      </c>
      <c r="AR192" s="25" t="s">
        <v>345</v>
      </c>
      <c r="AT192" s="25" t="s">
        <v>209</v>
      </c>
      <c r="AU192" s="25" t="s">
        <v>92</v>
      </c>
      <c r="AY192" s="25" t="s">
        <v>207</v>
      </c>
      <c r="BE192" s="248">
        <f>IF(N192="základní",J192,0)</f>
        <v>0</v>
      </c>
      <c r="BF192" s="248">
        <f>IF(N192="snížená",J192,0)</f>
        <v>0</v>
      </c>
      <c r="BG192" s="248">
        <f>IF(N192="zákl. přenesená",J192,0)</f>
        <v>0</v>
      </c>
      <c r="BH192" s="248">
        <f>IF(N192="sníž. přenesená",J192,0)</f>
        <v>0</v>
      </c>
      <c r="BI192" s="248">
        <f>IF(N192="nulová",J192,0)</f>
        <v>0</v>
      </c>
      <c r="BJ192" s="25" t="s">
        <v>90</v>
      </c>
      <c r="BK192" s="248">
        <f>ROUND(I192*H192,2)</f>
        <v>0</v>
      </c>
      <c r="BL192" s="25" t="s">
        <v>345</v>
      </c>
      <c r="BM192" s="25" t="s">
        <v>7094</v>
      </c>
    </row>
    <row r="193" s="1" customFormat="1">
      <c r="B193" s="48"/>
      <c r="C193" s="76"/>
      <c r="D193" s="249" t="s">
        <v>396</v>
      </c>
      <c r="E193" s="76"/>
      <c r="F193" s="250" t="s">
        <v>7076</v>
      </c>
      <c r="G193" s="76"/>
      <c r="H193" s="76"/>
      <c r="I193" s="205"/>
      <c r="J193" s="76"/>
      <c r="K193" s="76"/>
      <c r="L193" s="74"/>
      <c r="M193" s="251"/>
      <c r="N193" s="49"/>
      <c r="O193" s="49"/>
      <c r="P193" s="49"/>
      <c r="Q193" s="49"/>
      <c r="R193" s="49"/>
      <c r="S193" s="49"/>
      <c r="T193" s="97"/>
      <c r="AT193" s="25" t="s">
        <v>396</v>
      </c>
      <c r="AU193" s="25" t="s">
        <v>92</v>
      </c>
    </row>
    <row r="194" s="1" customFormat="1" ht="16.5" customHeight="1">
      <c r="B194" s="48"/>
      <c r="C194" s="237" t="s">
        <v>864</v>
      </c>
      <c r="D194" s="237" t="s">
        <v>209</v>
      </c>
      <c r="E194" s="238" t="s">
        <v>7095</v>
      </c>
      <c r="F194" s="239" t="s">
        <v>7096</v>
      </c>
      <c r="G194" s="240" t="s">
        <v>450</v>
      </c>
      <c r="H194" s="241">
        <v>104</v>
      </c>
      <c r="I194" s="242"/>
      <c r="J194" s="243">
        <f>ROUND(I194*H194,2)</f>
        <v>0</v>
      </c>
      <c r="K194" s="239" t="s">
        <v>81</v>
      </c>
      <c r="L194" s="74"/>
      <c r="M194" s="244" t="s">
        <v>81</v>
      </c>
      <c r="N194" s="245" t="s">
        <v>53</v>
      </c>
      <c r="O194" s="49"/>
      <c r="P194" s="246">
        <f>O194*H194</f>
        <v>0</v>
      </c>
      <c r="Q194" s="246">
        <v>0</v>
      </c>
      <c r="R194" s="246">
        <f>Q194*H194</f>
        <v>0</v>
      </c>
      <c r="S194" s="246">
        <v>0</v>
      </c>
      <c r="T194" s="247">
        <f>S194*H194</f>
        <v>0</v>
      </c>
      <c r="AR194" s="25" t="s">
        <v>345</v>
      </c>
      <c r="AT194" s="25" t="s">
        <v>209</v>
      </c>
      <c r="AU194" s="25" t="s">
        <v>92</v>
      </c>
      <c r="AY194" s="25" t="s">
        <v>207</v>
      </c>
      <c r="BE194" s="248">
        <f>IF(N194="základní",J194,0)</f>
        <v>0</v>
      </c>
      <c r="BF194" s="248">
        <f>IF(N194="snížená",J194,0)</f>
        <v>0</v>
      </c>
      <c r="BG194" s="248">
        <f>IF(N194="zákl. přenesená",J194,0)</f>
        <v>0</v>
      </c>
      <c r="BH194" s="248">
        <f>IF(N194="sníž. přenesená",J194,0)</f>
        <v>0</v>
      </c>
      <c r="BI194" s="248">
        <f>IF(N194="nulová",J194,0)</f>
        <v>0</v>
      </c>
      <c r="BJ194" s="25" t="s">
        <v>90</v>
      </c>
      <c r="BK194" s="248">
        <f>ROUND(I194*H194,2)</f>
        <v>0</v>
      </c>
      <c r="BL194" s="25" t="s">
        <v>345</v>
      </c>
      <c r="BM194" s="25" t="s">
        <v>7097</v>
      </c>
    </row>
    <row r="195" s="1" customFormat="1">
      <c r="B195" s="48"/>
      <c r="C195" s="76"/>
      <c r="D195" s="249" t="s">
        <v>396</v>
      </c>
      <c r="E195" s="76"/>
      <c r="F195" s="250" t="s">
        <v>7076</v>
      </c>
      <c r="G195" s="76"/>
      <c r="H195" s="76"/>
      <c r="I195" s="205"/>
      <c r="J195" s="76"/>
      <c r="K195" s="76"/>
      <c r="L195" s="74"/>
      <c r="M195" s="251"/>
      <c r="N195" s="49"/>
      <c r="O195" s="49"/>
      <c r="P195" s="49"/>
      <c r="Q195" s="49"/>
      <c r="R195" s="49"/>
      <c r="S195" s="49"/>
      <c r="T195" s="97"/>
      <c r="AT195" s="25" t="s">
        <v>396</v>
      </c>
      <c r="AU195" s="25" t="s">
        <v>92</v>
      </c>
    </row>
    <row r="196" s="1" customFormat="1" ht="16.5" customHeight="1">
      <c r="B196" s="48"/>
      <c r="C196" s="237" t="s">
        <v>872</v>
      </c>
      <c r="D196" s="237" t="s">
        <v>209</v>
      </c>
      <c r="E196" s="238" t="s">
        <v>7098</v>
      </c>
      <c r="F196" s="239" t="s">
        <v>7099</v>
      </c>
      <c r="G196" s="240" t="s">
        <v>450</v>
      </c>
      <c r="H196" s="241">
        <v>101</v>
      </c>
      <c r="I196" s="242"/>
      <c r="J196" s="243">
        <f>ROUND(I196*H196,2)</f>
        <v>0</v>
      </c>
      <c r="K196" s="239" t="s">
        <v>81</v>
      </c>
      <c r="L196" s="74"/>
      <c r="M196" s="244" t="s">
        <v>81</v>
      </c>
      <c r="N196" s="245" t="s">
        <v>53</v>
      </c>
      <c r="O196" s="49"/>
      <c r="P196" s="246">
        <f>O196*H196</f>
        <v>0</v>
      </c>
      <c r="Q196" s="246">
        <v>0</v>
      </c>
      <c r="R196" s="246">
        <f>Q196*H196</f>
        <v>0</v>
      </c>
      <c r="S196" s="246">
        <v>0</v>
      </c>
      <c r="T196" s="247">
        <f>S196*H196</f>
        <v>0</v>
      </c>
      <c r="AR196" s="25" t="s">
        <v>345</v>
      </c>
      <c r="AT196" s="25" t="s">
        <v>209</v>
      </c>
      <c r="AU196" s="25" t="s">
        <v>92</v>
      </c>
      <c r="AY196" s="25" t="s">
        <v>207</v>
      </c>
      <c r="BE196" s="248">
        <f>IF(N196="základní",J196,0)</f>
        <v>0</v>
      </c>
      <c r="BF196" s="248">
        <f>IF(N196="snížená",J196,0)</f>
        <v>0</v>
      </c>
      <c r="BG196" s="248">
        <f>IF(N196="zákl. přenesená",J196,0)</f>
        <v>0</v>
      </c>
      <c r="BH196" s="248">
        <f>IF(N196="sníž. přenesená",J196,0)</f>
        <v>0</v>
      </c>
      <c r="BI196" s="248">
        <f>IF(N196="nulová",J196,0)</f>
        <v>0</v>
      </c>
      <c r="BJ196" s="25" t="s">
        <v>90</v>
      </c>
      <c r="BK196" s="248">
        <f>ROUND(I196*H196,2)</f>
        <v>0</v>
      </c>
      <c r="BL196" s="25" t="s">
        <v>345</v>
      </c>
      <c r="BM196" s="25" t="s">
        <v>7100</v>
      </c>
    </row>
    <row r="197" s="1" customFormat="1">
      <c r="B197" s="48"/>
      <c r="C197" s="76"/>
      <c r="D197" s="249" t="s">
        <v>396</v>
      </c>
      <c r="E197" s="76"/>
      <c r="F197" s="250" t="s">
        <v>7076</v>
      </c>
      <c r="G197" s="76"/>
      <c r="H197" s="76"/>
      <c r="I197" s="205"/>
      <c r="J197" s="76"/>
      <c r="K197" s="76"/>
      <c r="L197" s="74"/>
      <c r="M197" s="251"/>
      <c r="N197" s="49"/>
      <c r="O197" s="49"/>
      <c r="P197" s="49"/>
      <c r="Q197" s="49"/>
      <c r="R197" s="49"/>
      <c r="S197" s="49"/>
      <c r="T197" s="97"/>
      <c r="AT197" s="25" t="s">
        <v>396</v>
      </c>
      <c r="AU197" s="25" t="s">
        <v>92</v>
      </c>
    </row>
    <row r="198" s="1" customFormat="1" ht="16.5" customHeight="1">
      <c r="B198" s="48"/>
      <c r="C198" s="237" t="s">
        <v>887</v>
      </c>
      <c r="D198" s="237" t="s">
        <v>209</v>
      </c>
      <c r="E198" s="238" t="s">
        <v>7101</v>
      </c>
      <c r="F198" s="239" t="s">
        <v>7102</v>
      </c>
      <c r="G198" s="240" t="s">
        <v>450</v>
      </c>
      <c r="H198" s="241">
        <v>43</v>
      </c>
      <c r="I198" s="242"/>
      <c r="J198" s="243">
        <f>ROUND(I198*H198,2)</f>
        <v>0</v>
      </c>
      <c r="K198" s="239" t="s">
        <v>81</v>
      </c>
      <c r="L198" s="74"/>
      <c r="M198" s="244" t="s">
        <v>81</v>
      </c>
      <c r="N198" s="245" t="s">
        <v>53</v>
      </c>
      <c r="O198" s="49"/>
      <c r="P198" s="246">
        <f>O198*H198</f>
        <v>0</v>
      </c>
      <c r="Q198" s="246">
        <v>0</v>
      </c>
      <c r="R198" s="246">
        <f>Q198*H198</f>
        <v>0</v>
      </c>
      <c r="S198" s="246">
        <v>0</v>
      </c>
      <c r="T198" s="247">
        <f>S198*H198</f>
        <v>0</v>
      </c>
      <c r="AR198" s="25" t="s">
        <v>345</v>
      </c>
      <c r="AT198" s="25" t="s">
        <v>209</v>
      </c>
      <c r="AU198" s="25" t="s">
        <v>92</v>
      </c>
      <c r="AY198" s="25" t="s">
        <v>207</v>
      </c>
      <c r="BE198" s="248">
        <f>IF(N198="základní",J198,0)</f>
        <v>0</v>
      </c>
      <c r="BF198" s="248">
        <f>IF(N198="snížená",J198,0)</f>
        <v>0</v>
      </c>
      <c r="BG198" s="248">
        <f>IF(N198="zákl. přenesená",J198,0)</f>
        <v>0</v>
      </c>
      <c r="BH198" s="248">
        <f>IF(N198="sníž. přenesená",J198,0)</f>
        <v>0</v>
      </c>
      <c r="BI198" s="248">
        <f>IF(N198="nulová",J198,0)</f>
        <v>0</v>
      </c>
      <c r="BJ198" s="25" t="s">
        <v>90</v>
      </c>
      <c r="BK198" s="248">
        <f>ROUND(I198*H198,2)</f>
        <v>0</v>
      </c>
      <c r="BL198" s="25" t="s">
        <v>345</v>
      </c>
      <c r="BM198" s="25" t="s">
        <v>7103</v>
      </c>
    </row>
    <row r="199" s="1" customFormat="1">
      <c r="B199" s="48"/>
      <c r="C199" s="76"/>
      <c r="D199" s="249" t="s">
        <v>396</v>
      </c>
      <c r="E199" s="76"/>
      <c r="F199" s="250" t="s">
        <v>7076</v>
      </c>
      <c r="G199" s="76"/>
      <c r="H199" s="76"/>
      <c r="I199" s="205"/>
      <c r="J199" s="76"/>
      <c r="K199" s="76"/>
      <c r="L199" s="74"/>
      <c r="M199" s="251"/>
      <c r="N199" s="49"/>
      <c r="O199" s="49"/>
      <c r="P199" s="49"/>
      <c r="Q199" s="49"/>
      <c r="R199" s="49"/>
      <c r="S199" s="49"/>
      <c r="T199" s="97"/>
      <c r="AT199" s="25" t="s">
        <v>396</v>
      </c>
      <c r="AU199" s="25" t="s">
        <v>92</v>
      </c>
    </row>
    <row r="200" s="1" customFormat="1" ht="16.5" customHeight="1">
      <c r="B200" s="48"/>
      <c r="C200" s="237" t="s">
        <v>893</v>
      </c>
      <c r="D200" s="237" t="s">
        <v>209</v>
      </c>
      <c r="E200" s="238" t="s">
        <v>7104</v>
      </c>
      <c r="F200" s="239" t="s">
        <v>7105</v>
      </c>
      <c r="G200" s="240" t="s">
        <v>450</v>
      </c>
      <c r="H200" s="241">
        <v>32</v>
      </c>
      <c r="I200" s="242"/>
      <c r="J200" s="243">
        <f>ROUND(I200*H200,2)</f>
        <v>0</v>
      </c>
      <c r="K200" s="239" t="s">
        <v>81</v>
      </c>
      <c r="L200" s="74"/>
      <c r="M200" s="244" t="s">
        <v>81</v>
      </c>
      <c r="N200" s="245" t="s">
        <v>53</v>
      </c>
      <c r="O200" s="49"/>
      <c r="P200" s="246">
        <f>O200*H200</f>
        <v>0</v>
      </c>
      <c r="Q200" s="246">
        <v>0</v>
      </c>
      <c r="R200" s="246">
        <f>Q200*H200</f>
        <v>0</v>
      </c>
      <c r="S200" s="246">
        <v>0</v>
      </c>
      <c r="T200" s="247">
        <f>S200*H200</f>
        <v>0</v>
      </c>
      <c r="AR200" s="25" t="s">
        <v>345</v>
      </c>
      <c r="AT200" s="25" t="s">
        <v>209</v>
      </c>
      <c r="AU200" s="25" t="s">
        <v>92</v>
      </c>
      <c r="AY200" s="25" t="s">
        <v>207</v>
      </c>
      <c r="BE200" s="248">
        <f>IF(N200="základní",J200,0)</f>
        <v>0</v>
      </c>
      <c r="BF200" s="248">
        <f>IF(N200="snížená",J200,0)</f>
        <v>0</v>
      </c>
      <c r="BG200" s="248">
        <f>IF(N200="zákl. přenesená",J200,0)</f>
        <v>0</v>
      </c>
      <c r="BH200" s="248">
        <f>IF(N200="sníž. přenesená",J200,0)</f>
        <v>0</v>
      </c>
      <c r="BI200" s="248">
        <f>IF(N200="nulová",J200,0)</f>
        <v>0</v>
      </c>
      <c r="BJ200" s="25" t="s">
        <v>90</v>
      </c>
      <c r="BK200" s="248">
        <f>ROUND(I200*H200,2)</f>
        <v>0</v>
      </c>
      <c r="BL200" s="25" t="s">
        <v>345</v>
      </c>
      <c r="BM200" s="25" t="s">
        <v>7106</v>
      </c>
    </row>
    <row r="201" s="1" customFormat="1">
      <c r="B201" s="48"/>
      <c r="C201" s="76"/>
      <c r="D201" s="249" t="s">
        <v>396</v>
      </c>
      <c r="E201" s="76"/>
      <c r="F201" s="250" t="s">
        <v>7076</v>
      </c>
      <c r="G201" s="76"/>
      <c r="H201" s="76"/>
      <c r="I201" s="205"/>
      <c r="J201" s="76"/>
      <c r="K201" s="76"/>
      <c r="L201" s="74"/>
      <c r="M201" s="251"/>
      <c r="N201" s="49"/>
      <c r="O201" s="49"/>
      <c r="P201" s="49"/>
      <c r="Q201" s="49"/>
      <c r="R201" s="49"/>
      <c r="S201" s="49"/>
      <c r="T201" s="97"/>
      <c r="AT201" s="25" t="s">
        <v>396</v>
      </c>
      <c r="AU201" s="25" t="s">
        <v>92</v>
      </c>
    </row>
    <row r="202" s="1" customFormat="1" ht="16.5" customHeight="1">
      <c r="B202" s="48"/>
      <c r="C202" s="237" t="s">
        <v>903</v>
      </c>
      <c r="D202" s="237" t="s">
        <v>209</v>
      </c>
      <c r="E202" s="238" t="s">
        <v>7107</v>
      </c>
      <c r="F202" s="239" t="s">
        <v>7108</v>
      </c>
      <c r="G202" s="240" t="s">
        <v>450</v>
      </c>
      <c r="H202" s="241">
        <v>27</v>
      </c>
      <c r="I202" s="242"/>
      <c r="J202" s="243">
        <f>ROUND(I202*H202,2)</f>
        <v>0</v>
      </c>
      <c r="K202" s="239" t="s">
        <v>81</v>
      </c>
      <c r="L202" s="74"/>
      <c r="M202" s="244" t="s">
        <v>81</v>
      </c>
      <c r="N202" s="245" t="s">
        <v>53</v>
      </c>
      <c r="O202" s="49"/>
      <c r="P202" s="246">
        <f>O202*H202</f>
        <v>0</v>
      </c>
      <c r="Q202" s="246">
        <v>0</v>
      </c>
      <c r="R202" s="246">
        <f>Q202*H202</f>
        <v>0</v>
      </c>
      <c r="S202" s="246">
        <v>0</v>
      </c>
      <c r="T202" s="247">
        <f>S202*H202</f>
        <v>0</v>
      </c>
      <c r="AR202" s="25" t="s">
        <v>345</v>
      </c>
      <c r="AT202" s="25" t="s">
        <v>209</v>
      </c>
      <c r="AU202" s="25" t="s">
        <v>92</v>
      </c>
      <c r="AY202" s="25" t="s">
        <v>207</v>
      </c>
      <c r="BE202" s="248">
        <f>IF(N202="základní",J202,0)</f>
        <v>0</v>
      </c>
      <c r="BF202" s="248">
        <f>IF(N202="snížená",J202,0)</f>
        <v>0</v>
      </c>
      <c r="BG202" s="248">
        <f>IF(N202="zákl. přenesená",J202,0)</f>
        <v>0</v>
      </c>
      <c r="BH202" s="248">
        <f>IF(N202="sníž. přenesená",J202,0)</f>
        <v>0</v>
      </c>
      <c r="BI202" s="248">
        <f>IF(N202="nulová",J202,0)</f>
        <v>0</v>
      </c>
      <c r="BJ202" s="25" t="s">
        <v>90</v>
      </c>
      <c r="BK202" s="248">
        <f>ROUND(I202*H202,2)</f>
        <v>0</v>
      </c>
      <c r="BL202" s="25" t="s">
        <v>345</v>
      </c>
      <c r="BM202" s="25" t="s">
        <v>7109</v>
      </c>
    </row>
    <row r="203" s="1" customFormat="1">
      <c r="B203" s="48"/>
      <c r="C203" s="76"/>
      <c r="D203" s="249" t="s">
        <v>396</v>
      </c>
      <c r="E203" s="76"/>
      <c r="F203" s="250" t="s">
        <v>7076</v>
      </c>
      <c r="G203" s="76"/>
      <c r="H203" s="76"/>
      <c r="I203" s="205"/>
      <c r="J203" s="76"/>
      <c r="K203" s="76"/>
      <c r="L203" s="74"/>
      <c r="M203" s="251"/>
      <c r="N203" s="49"/>
      <c r="O203" s="49"/>
      <c r="P203" s="49"/>
      <c r="Q203" s="49"/>
      <c r="R203" s="49"/>
      <c r="S203" s="49"/>
      <c r="T203" s="97"/>
      <c r="AT203" s="25" t="s">
        <v>396</v>
      </c>
      <c r="AU203" s="25" t="s">
        <v>92</v>
      </c>
    </row>
    <row r="204" s="1" customFormat="1" ht="16.5" customHeight="1">
      <c r="B204" s="48"/>
      <c r="C204" s="237" t="s">
        <v>910</v>
      </c>
      <c r="D204" s="237" t="s">
        <v>209</v>
      </c>
      <c r="E204" s="238" t="s">
        <v>7110</v>
      </c>
      <c r="F204" s="239" t="s">
        <v>7111</v>
      </c>
      <c r="G204" s="240" t="s">
        <v>450</v>
      </c>
      <c r="H204" s="241">
        <v>20</v>
      </c>
      <c r="I204" s="242"/>
      <c r="J204" s="243">
        <f>ROUND(I204*H204,2)</f>
        <v>0</v>
      </c>
      <c r="K204" s="239" t="s">
        <v>81</v>
      </c>
      <c r="L204" s="74"/>
      <c r="M204" s="244" t="s">
        <v>81</v>
      </c>
      <c r="N204" s="245" t="s">
        <v>53</v>
      </c>
      <c r="O204" s="49"/>
      <c r="P204" s="246">
        <f>O204*H204</f>
        <v>0</v>
      </c>
      <c r="Q204" s="246">
        <v>0</v>
      </c>
      <c r="R204" s="246">
        <f>Q204*H204</f>
        <v>0</v>
      </c>
      <c r="S204" s="246">
        <v>0</v>
      </c>
      <c r="T204" s="247">
        <f>S204*H204</f>
        <v>0</v>
      </c>
      <c r="AR204" s="25" t="s">
        <v>345</v>
      </c>
      <c r="AT204" s="25" t="s">
        <v>209</v>
      </c>
      <c r="AU204" s="25" t="s">
        <v>92</v>
      </c>
      <c r="AY204" s="25" t="s">
        <v>207</v>
      </c>
      <c r="BE204" s="248">
        <f>IF(N204="základní",J204,0)</f>
        <v>0</v>
      </c>
      <c r="BF204" s="248">
        <f>IF(N204="snížená",J204,0)</f>
        <v>0</v>
      </c>
      <c r="BG204" s="248">
        <f>IF(N204="zákl. přenesená",J204,0)</f>
        <v>0</v>
      </c>
      <c r="BH204" s="248">
        <f>IF(N204="sníž. přenesená",J204,0)</f>
        <v>0</v>
      </c>
      <c r="BI204" s="248">
        <f>IF(N204="nulová",J204,0)</f>
        <v>0</v>
      </c>
      <c r="BJ204" s="25" t="s">
        <v>90</v>
      </c>
      <c r="BK204" s="248">
        <f>ROUND(I204*H204,2)</f>
        <v>0</v>
      </c>
      <c r="BL204" s="25" t="s">
        <v>345</v>
      </c>
      <c r="BM204" s="25" t="s">
        <v>7112</v>
      </c>
    </row>
    <row r="205" s="1" customFormat="1">
      <c r="B205" s="48"/>
      <c r="C205" s="76"/>
      <c r="D205" s="249" t="s">
        <v>396</v>
      </c>
      <c r="E205" s="76"/>
      <c r="F205" s="250" t="s">
        <v>7076</v>
      </c>
      <c r="G205" s="76"/>
      <c r="H205" s="76"/>
      <c r="I205" s="205"/>
      <c r="J205" s="76"/>
      <c r="K205" s="76"/>
      <c r="L205" s="74"/>
      <c r="M205" s="251"/>
      <c r="N205" s="49"/>
      <c r="O205" s="49"/>
      <c r="P205" s="49"/>
      <c r="Q205" s="49"/>
      <c r="R205" s="49"/>
      <c r="S205" s="49"/>
      <c r="T205" s="97"/>
      <c r="AT205" s="25" t="s">
        <v>396</v>
      </c>
      <c r="AU205" s="25" t="s">
        <v>92</v>
      </c>
    </row>
    <row r="206" s="1" customFormat="1" ht="16.5" customHeight="1">
      <c r="B206" s="48"/>
      <c r="C206" s="237" t="s">
        <v>917</v>
      </c>
      <c r="D206" s="237" t="s">
        <v>209</v>
      </c>
      <c r="E206" s="238" t="s">
        <v>7113</v>
      </c>
      <c r="F206" s="239" t="s">
        <v>7114</v>
      </c>
      <c r="G206" s="240" t="s">
        <v>739</v>
      </c>
      <c r="H206" s="241">
        <v>9</v>
      </c>
      <c r="I206" s="242"/>
      <c r="J206" s="243">
        <f>ROUND(I206*H206,2)</f>
        <v>0</v>
      </c>
      <c r="K206" s="239" t="s">
        <v>81</v>
      </c>
      <c r="L206" s="74"/>
      <c r="M206" s="244" t="s">
        <v>81</v>
      </c>
      <c r="N206" s="245" t="s">
        <v>53</v>
      </c>
      <c r="O206" s="49"/>
      <c r="P206" s="246">
        <f>O206*H206</f>
        <v>0</v>
      </c>
      <c r="Q206" s="246">
        <v>0</v>
      </c>
      <c r="R206" s="246">
        <f>Q206*H206</f>
        <v>0</v>
      </c>
      <c r="S206" s="246">
        <v>0</v>
      </c>
      <c r="T206" s="247">
        <f>S206*H206</f>
        <v>0</v>
      </c>
      <c r="AR206" s="25" t="s">
        <v>345</v>
      </c>
      <c r="AT206" s="25" t="s">
        <v>209</v>
      </c>
      <c r="AU206" s="25" t="s">
        <v>92</v>
      </c>
      <c r="AY206" s="25" t="s">
        <v>207</v>
      </c>
      <c r="BE206" s="248">
        <f>IF(N206="základní",J206,0)</f>
        <v>0</v>
      </c>
      <c r="BF206" s="248">
        <f>IF(N206="snížená",J206,0)</f>
        <v>0</v>
      </c>
      <c r="BG206" s="248">
        <f>IF(N206="zákl. přenesená",J206,0)</f>
        <v>0</v>
      </c>
      <c r="BH206" s="248">
        <f>IF(N206="sníž. přenesená",J206,0)</f>
        <v>0</v>
      </c>
      <c r="BI206" s="248">
        <f>IF(N206="nulová",J206,0)</f>
        <v>0</v>
      </c>
      <c r="BJ206" s="25" t="s">
        <v>90</v>
      </c>
      <c r="BK206" s="248">
        <f>ROUND(I206*H206,2)</f>
        <v>0</v>
      </c>
      <c r="BL206" s="25" t="s">
        <v>345</v>
      </c>
      <c r="BM206" s="25" t="s">
        <v>7115</v>
      </c>
    </row>
    <row r="207" s="1" customFormat="1" ht="16.5" customHeight="1">
      <c r="B207" s="48"/>
      <c r="C207" s="237" t="s">
        <v>928</v>
      </c>
      <c r="D207" s="237" t="s">
        <v>209</v>
      </c>
      <c r="E207" s="238" t="s">
        <v>7116</v>
      </c>
      <c r="F207" s="239" t="s">
        <v>7117</v>
      </c>
      <c r="G207" s="240" t="s">
        <v>739</v>
      </c>
      <c r="H207" s="241">
        <v>2</v>
      </c>
      <c r="I207" s="242"/>
      <c r="J207" s="243">
        <f>ROUND(I207*H207,2)</f>
        <v>0</v>
      </c>
      <c r="K207" s="239" t="s">
        <v>81</v>
      </c>
      <c r="L207" s="74"/>
      <c r="M207" s="244" t="s">
        <v>81</v>
      </c>
      <c r="N207" s="245" t="s">
        <v>53</v>
      </c>
      <c r="O207" s="49"/>
      <c r="P207" s="246">
        <f>O207*H207</f>
        <v>0</v>
      </c>
      <c r="Q207" s="246">
        <v>0</v>
      </c>
      <c r="R207" s="246">
        <f>Q207*H207</f>
        <v>0</v>
      </c>
      <c r="S207" s="246">
        <v>0</v>
      </c>
      <c r="T207" s="247">
        <f>S207*H207</f>
        <v>0</v>
      </c>
      <c r="AR207" s="25" t="s">
        <v>345</v>
      </c>
      <c r="AT207" s="25" t="s">
        <v>209</v>
      </c>
      <c r="AU207" s="25" t="s">
        <v>92</v>
      </c>
      <c r="AY207" s="25" t="s">
        <v>207</v>
      </c>
      <c r="BE207" s="248">
        <f>IF(N207="základní",J207,0)</f>
        <v>0</v>
      </c>
      <c r="BF207" s="248">
        <f>IF(N207="snížená",J207,0)</f>
        <v>0</v>
      </c>
      <c r="BG207" s="248">
        <f>IF(N207="zákl. přenesená",J207,0)</f>
        <v>0</v>
      </c>
      <c r="BH207" s="248">
        <f>IF(N207="sníž. přenesená",J207,0)</f>
        <v>0</v>
      </c>
      <c r="BI207" s="248">
        <f>IF(N207="nulová",J207,0)</f>
        <v>0</v>
      </c>
      <c r="BJ207" s="25" t="s">
        <v>90</v>
      </c>
      <c r="BK207" s="248">
        <f>ROUND(I207*H207,2)</f>
        <v>0</v>
      </c>
      <c r="BL207" s="25" t="s">
        <v>345</v>
      </c>
      <c r="BM207" s="25" t="s">
        <v>7118</v>
      </c>
    </row>
    <row r="208" s="1" customFormat="1" ht="16.5" customHeight="1">
      <c r="B208" s="48"/>
      <c r="C208" s="237" t="s">
        <v>948</v>
      </c>
      <c r="D208" s="237" t="s">
        <v>209</v>
      </c>
      <c r="E208" s="238" t="s">
        <v>7119</v>
      </c>
      <c r="F208" s="239" t="s">
        <v>7120</v>
      </c>
      <c r="G208" s="240" t="s">
        <v>739</v>
      </c>
      <c r="H208" s="241">
        <v>3</v>
      </c>
      <c r="I208" s="242"/>
      <c r="J208" s="243">
        <f>ROUND(I208*H208,2)</f>
        <v>0</v>
      </c>
      <c r="K208" s="239" t="s">
        <v>81</v>
      </c>
      <c r="L208" s="74"/>
      <c r="M208" s="244" t="s">
        <v>81</v>
      </c>
      <c r="N208" s="245" t="s">
        <v>53</v>
      </c>
      <c r="O208" s="49"/>
      <c r="P208" s="246">
        <f>O208*H208</f>
        <v>0</v>
      </c>
      <c r="Q208" s="246">
        <v>0</v>
      </c>
      <c r="R208" s="246">
        <f>Q208*H208</f>
        <v>0</v>
      </c>
      <c r="S208" s="246">
        <v>0</v>
      </c>
      <c r="T208" s="247">
        <f>S208*H208</f>
        <v>0</v>
      </c>
      <c r="AR208" s="25" t="s">
        <v>345</v>
      </c>
      <c r="AT208" s="25" t="s">
        <v>209</v>
      </c>
      <c r="AU208" s="25" t="s">
        <v>92</v>
      </c>
      <c r="AY208" s="25" t="s">
        <v>207</v>
      </c>
      <c r="BE208" s="248">
        <f>IF(N208="základní",J208,0)</f>
        <v>0</v>
      </c>
      <c r="BF208" s="248">
        <f>IF(N208="snížená",J208,0)</f>
        <v>0</v>
      </c>
      <c r="BG208" s="248">
        <f>IF(N208="zákl. přenesená",J208,0)</f>
        <v>0</v>
      </c>
      <c r="BH208" s="248">
        <f>IF(N208="sníž. přenesená",J208,0)</f>
        <v>0</v>
      </c>
      <c r="BI208" s="248">
        <f>IF(N208="nulová",J208,0)</f>
        <v>0</v>
      </c>
      <c r="BJ208" s="25" t="s">
        <v>90</v>
      </c>
      <c r="BK208" s="248">
        <f>ROUND(I208*H208,2)</f>
        <v>0</v>
      </c>
      <c r="BL208" s="25" t="s">
        <v>345</v>
      </c>
      <c r="BM208" s="25" t="s">
        <v>7121</v>
      </c>
    </row>
    <row r="209" s="1" customFormat="1" ht="16.5" customHeight="1">
      <c r="B209" s="48"/>
      <c r="C209" s="237" t="s">
        <v>955</v>
      </c>
      <c r="D209" s="237" t="s">
        <v>209</v>
      </c>
      <c r="E209" s="238" t="s">
        <v>7122</v>
      </c>
      <c r="F209" s="239" t="s">
        <v>7123</v>
      </c>
      <c r="G209" s="240" t="s">
        <v>739</v>
      </c>
      <c r="H209" s="241">
        <v>5</v>
      </c>
      <c r="I209" s="242"/>
      <c r="J209" s="243">
        <f>ROUND(I209*H209,2)</f>
        <v>0</v>
      </c>
      <c r="K209" s="239" t="s">
        <v>81</v>
      </c>
      <c r="L209" s="74"/>
      <c r="M209" s="244" t="s">
        <v>81</v>
      </c>
      <c r="N209" s="245" t="s">
        <v>53</v>
      </c>
      <c r="O209" s="49"/>
      <c r="P209" s="246">
        <f>O209*H209</f>
        <v>0</v>
      </c>
      <c r="Q209" s="246">
        <v>0</v>
      </c>
      <c r="R209" s="246">
        <f>Q209*H209</f>
        <v>0</v>
      </c>
      <c r="S209" s="246">
        <v>0</v>
      </c>
      <c r="T209" s="247">
        <f>S209*H209</f>
        <v>0</v>
      </c>
      <c r="AR209" s="25" t="s">
        <v>345</v>
      </c>
      <c r="AT209" s="25" t="s">
        <v>209</v>
      </c>
      <c r="AU209" s="25" t="s">
        <v>92</v>
      </c>
      <c r="AY209" s="25" t="s">
        <v>207</v>
      </c>
      <c r="BE209" s="248">
        <f>IF(N209="základní",J209,0)</f>
        <v>0</v>
      </c>
      <c r="BF209" s="248">
        <f>IF(N209="snížená",J209,0)</f>
        <v>0</v>
      </c>
      <c r="BG209" s="248">
        <f>IF(N209="zákl. přenesená",J209,0)</f>
        <v>0</v>
      </c>
      <c r="BH209" s="248">
        <f>IF(N209="sníž. přenesená",J209,0)</f>
        <v>0</v>
      </c>
      <c r="BI209" s="248">
        <f>IF(N209="nulová",J209,0)</f>
        <v>0</v>
      </c>
      <c r="BJ209" s="25" t="s">
        <v>90</v>
      </c>
      <c r="BK209" s="248">
        <f>ROUND(I209*H209,2)</f>
        <v>0</v>
      </c>
      <c r="BL209" s="25" t="s">
        <v>345</v>
      </c>
      <c r="BM209" s="25" t="s">
        <v>7124</v>
      </c>
    </row>
    <row r="210" s="1" customFormat="1" ht="16.5" customHeight="1">
      <c r="B210" s="48"/>
      <c r="C210" s="237" t="s">
        <v>962</v>
      </c>
      <c r="D210" s="237" t="s">
        <v>209</v>
      </c>
      <c r="E210" s="238" t="s">
        <v>7125</v>
      </c>
      <c r="F210" s="239" t="s">
        <v>7126</v>
      </c>
      <c r="G210" s="240" t="s">
        <v>739</v>
      </c>
      <c r="H210" s="241">
        <v>5</v>
      </c>
      <c r="I210" s="242"/>
      <c r="J210" s="243">
        <f>ROUND(I210*H210,2)</f>
        <v>0</v>
      </c>
      <c r="K210" s="239" t="s">
        <v>81</v>
      </c>
      <c r="L210" s="74"/>
      <c r="M210" s="244" t="s">
        <v>81</v>
      </c>
      <c r="N210" s="245" t="s">
        <v>53</v>
      </c>
      <c r="O210" s="49"/>
      <c r="P210" s="246">
        <f>O210*H210</f>
        <v>0</v>
      </c>
      <c r="Q210" s="246">
        <v>0</v>
      </c>
      <c r="R210" s="246">
        <f>Q210*H210</f>
        <v>0</v>
      </c>
      <c r="S210" s="246">
        <v>0</v>
      </c>
      <c r="T210" s="247">
        <f>S210*H210</f>
        <v>0</v>
      </c>
      <c r="AR210" s="25" t="s">
        <v>345</v>
      </c>
      <c r="AT210" s="25" t="s">
        <v>209</v>
      </c>
      <c r="AU210" s="25" t="s">
        <v>92</v>
      </c>
      <c r="AY210" s="25" t="s">
        <v>207</v>
      </c>
      <c r="BE210" s="248">
        <f>IF(N210="základní",J210,0)</f>
        <v>0</v>
      </c>
      <c r="BF210" s="248">
        <f>IF(N210="snížená",J210,0)</f>
        <v>0</v>
      </c>
      <c r="BG210" s="248">
        <f>IF(N210="zákl. přenesená",J210,0)</f>
        <v>0</v>
      </c>
      <c r="BH210" s="248">
        <f>IF(N210="sníž. přenesená",J210,0)</f>
        <v>0</v>
      </c>
      <c r="BI210" s="248">
        <f>IF(N210="nulová",J210,0)</f>
        <v>0</v>
      </c>
      <c r="BJ210" s="25" t="s">
        <v>90</v>
      </c>
      <c r="BK210" s="248">
        <f>ROUND(I210*H210,2)</f>
        <v>0</v>
      </c>
      <c r="BL210" s="25" t="s">
        <v>345</v>
      </c>
      <c r="BM210" s="25" t="s">
        <v>7127</v>
      </c>
    </row>
    <row r="211" s="1" customFormat="1" ht="16.5" customHeight="1">
      <c r="B211" s="48"/>
      <c r="C211" s="237" t="s">
        <v>968</v>
      </c>
      <c r="D211" s="237" t="s">
        <v>209</v>
      </c>
      <c r="E211" s="238" t="s">
        <v>7128</v>
      </c>
      <c r="F211" s="239" t="s">
        <v>7129</v>
      </c>
      <c r="G211" s="240" t="s">
        <v>739</v>
      </c>
      <c r="H211" s="241">
        <v>4</v>
      </c>
      <c r="I211" s="242"/>
      <c r="J211" s="243">
        <f>ROUND(I211*H211,2)</f>
        <v>0</v>
      </c>
      <c r="K211" s="239" t="s">
        <v>81</v>
      </c>
      <c r="L211" s="74"/>
      <c r="M211" s="244" t="s">
        <v>81</v>
      </c>
      <c r="N211" s="245" t="s">
        <v>53</v>
      </c>
      <c r="O211" s="49"/>
      <c r="P211" s="246">
        <f>O211*H211</f>
        <v>0</v>
      </c>
      <c r="Q211" s="246">
        <v>0</v>
      </c>
      <c r="R211" s="246">
        <f>Q211*H211</f>
        <v>0</v>
      </c>
      <c r="S211" s="246">
        <v>0</v>
      </c>
      <c r="T211" s="247">
        <f>S211*H211</f>
        <v>0</v>
      </c>
      <c r="AR211" s="25" t="s">
        <v>345</v>
      </c>
      <c r="AT211" s="25" t="s">
        <v>209</v>
      </c>
      <c r="AU211" s="25" t="s">
        <v>92</v>
      </c>
      <c r="AY211" s="25" t="s">
        <v>207</v>
      </c>
      <c r="BE211" s="248">
        <f>IF(N211="základní",J211,0)</f>
        <v>0</v>
      </c>
      <c r="BF211" s="248">
        <f>IF(N211="snížená",J211,0)</f>
        <v>0</v>
      </c>
      <c r="BG211" s="248">
        <f>IF(N211="zákl. přenesená",J211,0)</f>
        <v>0</v>
      </c>
      <c r="BH211" s="248">
        <f>IF(N211="sníž. přenesená",J211,0)</f>
        <v>0</v>
      </c>
      <c r="BI211" s="248">
        <f>IF(N211="nulová",J211,0)</f>
        <v>0</v>
      </c>
      <c r="BJ211" s="25" t="s">
        <v>90</v>
      </c>
      <c r="BK211" s="248">
        <f>ROUND(I211*H211,2)</f>
        <v>0</v>
      </c>
      <c r="BL211" s="25" t="s">
        <v>345</v>
      </c>
      <c r="BM211" s="25" t="s">
        <v>7130</v>
      </c>
    </row>
    <row r="212" s="1" customFormat="1" ht="16.5" customHeight="1">
      <c r="B212" s="48"/>
      <c r="C212" s="237" t="s">
        <v>981</v>
      </c>
      <c r="D212" s="237" t="s">
        <v>209</v>
      </c>
      <c r="E212" s="238" t="s">
        <v>7131</v>
      </c>
      <c r="F212" s="239" t="s">
        <v>7132</v>
      </c>
      <c r="G212" s="240" t="s">
        <v>450</v>
      </c>
      <c r="H212" s="241">
        <v>504</v>
      </c>
      <c r="I212" s="242"/>
      <c r="J212" s="243">
        <f>ROUND(I212*H212,2)</f>
        <v>0</v>
      </c>
      <c r="K212" s="239" t="s">
        <v>81</v>
      </c>
      <c r="L212" s="74"/>
      <c r="M212" s="244" t="s">
        <v>81</v>
      </c>
      <c r="N212" s="245" t="s">
        <v>53</v>
      </c>
      <c r="O212" s="49"/>
      <c r="P212" s="246">
        <f>O212*H212</f>
        <v>0</v>
      </c>
      <c r="Q212" s="246">
        <v>0</v>
      </c>
      <c r="R212" s="246">
        <f>Q212*H212</f>
        <v>0</v>
      </c>
      <c r="S212" s="246">
        <v>0</v>
      </c>
      <c r="T212" s="247">
        <f>S212*H212</f>
        <v>0</v>
      </c>
      <c r="AR212" s="25" t="s">
        <v>345</v>
      </c>
      <c r="AT212" s="25" t="s">
        <v>209</v>
      </c>
      <c r="AU212" s="25" t="s">
        <v>92</v>
      </c>
      <c r="AY212" s="25" t="s">
        <v>207</v>
      </c>
      <c r="BE212" s="248">
        <f>IF(N212="základní",J212,0)</f>
        <v>0</v>
      </c>
      <c r="BF212" s="248">
        <f>IF(N212="snížená",J212,0)</f>
        <v>0</v>
      </c>
      <c r="BG212" s="248">
        <f>IF(N212="zákl. přenesená",J212,0)</f>
        <v>0</v>
      </c>
      <c r="BH212" s="248">
        <f>IF(N212="sníž. přenesená",J212,0)</f>
        <v>0</v>
      </c>
      <c r="BI212" s="248">
        <f>IF(N212="nulová",J212,0)</f>
        <v>0</v>
      </c>
      <c r="BJ212" s="25" t="s">
        <v>90</v>
      </c>
      <c r="BK212" s="248">
        <f>ROUND(I212*H212,2)</f>
        <v>0</v>
      </c>
      <c r="BL212" s="25" t="s">
        <v>345</v>
      </c>
      <c r="BM212" s="25" t="s">
        <v>7133</v>
      </c>
    </row>
    <row r="213" s="1" customFormat="1" ht="16.5" customHeight="1">
      <c r="B213" s="48"/>
      <c r="C213" s="237" t="s">
        <v>987</v>
      </c>
      <c r="D213" s="237" t="s">
        <v>209</v>
      </c>
      <c r="E213" s="238" t="s">
        <v>7134</v>
      </c>
      <c r="F213" s="239" t="s">
        <v>7135</v>
      </c>
      <c r="G213" s="240" t="s">
        <v>450</v>
      </c>
      <c r="H213" s="241">
        <v>67</v>
      </c>
      <c r="I213" s="242"/>
      <c r="J213" s="243">
        <f>ROUND(I213*H213,2)</f>
        <v>0</v>
      </c>
      <c r="K213" s="239" t="s">
        <v>81</v>
      </c>
      <c r="L213" s="74"/>
      <c r="M213" s="244" t="s">
        <v>81</v>
      </c>
      <c r="N213" s="245" t="s">
        <v>53</v>
      </c>
      <c r="O213" s="49"/>
      <c r="P213" s="246">
        <f>O213*H213</f>
        <v>0</v>
      </c>
      <c r="Q213" s="246">
        <v>0</v>
      </c>
      <c r="R213" s="246">
        <f>Q213*H213</f>
        <v>0</v>
      </c>
      <c r="S213" s="246">
        <v>0</v>
      </c>
      <c r="T213" s="247">
        <f>S213*H213</f>
        <v>0</v>
      </c>
      <c r="AR213" s="25" t="s">
        <v>345</v>
      </c>
      <c r="AT213" s="25" t="s">
        <v>209</v>
      </c>
      <c r="AU213" s="25" t="s">
        <v>92</v>
      </c>
      <c r="AY213" s="25" t="s">
        <v>207</v>
      </c>
      <c r="BE213" s="248">
        <f>IF(N213="základní",J213,0)</f>
        <v>0</v>
      </c>
      <c r="BF213" s="248">
        <f>IF(N213="snížená",J213,0)</f>
        <v>0</v>
      </c>
      <c r="BG213" s="248">
        <f>IF(N213="zákl. přenesená",J213,0)</f>
        <v>0</v>
      </c>
      <c r="BH213" s="248">
        <f>IF(N213="sníž. přenesená",J213,0)</f>
        <v>0</v>
      </c>
      <c r="BI213" s="248">
        <f>IF(N213="nulová",J213,0)</f>
        <v>0</v>
      </c>
      <c r="BJ213" s="25" t="s">
        <v>90</v>
      </c>
      <c r="BK213" s="248">
        <f>ROUND(I213*H213,2)</f>
        <v>0</v>
      </c>
      <c r="BL213" s="25" t="s">
        <v>345</v>
      </c>
      <c r="BM213" s="25" t="s">
        <v>7136</v>
      </c>
    </row>
    <row r="214" s="1" customFormat="1" ht="16.5" customHeight="1">
      <c r="B214" s="48"/>
      <c r="C214" s="237" t="s">
        <v>994</v>
      </c>
      <c r="D214" s="237" t="s">
        <v>209</v>
      </c>
      <c r="E214" s="238" t="s">
        <v>7137</v>
      </c>
      <c r="F214" s="239" t="s">
        <v>7138</v>
      </c>
      <c r="G214" s="240" t="s">
        <v>450</v>
      </c>
      <c r="H214" s="241">
        <v>59</v>
      </c>
      <c r="I214" s="242"/>
      <c r="J214" s="243">
        <f>ROUND(I214*H214,2)</f>
        <v>0</v>
      </c>
      <c r="K214" s="239" t="s">
        <v>81</v>
      </c>
      <c r="L214" s="74"/>
      <c r="M214" s="244" t="s">
        <v>81</v>
      </c>
      <c r="N214" s="245" t="s">
        <v>53</v>
      </c>
      <c r="O214" s="49"/>
      <c r="P214" s="246">
        <f>O214*H214</f>
        <v>0</v>
      </c>
      <c r="Q214" s="246">
        <v>0</v>
      </c>
      <c r="R214" s="246">
        <f>Q214*H214</f>
        <v>0</v>
      </c>
      <c r="S214" s="246">
        <v>0</v>
      </c>
      <c r="T214" s="247">
        <f>S214*H214</f>
        <v>0</v>
      </c>
      <c r="AR214" s="25" t="s">
        <v>345</v>
      </c>
      <c r="AT214" s="25" t="s">
        <v>209</v>
      </c>
      <c r="AU214" s="25" t="s">
        <v>92</v>
      </c>
      <c r="AY214" s="25" t="s">
        <v>207</v>
      </c>
      <c r="BE214" s="248">
        <f>IF(N214="základní",J214,0)</f>
        <v>0</v>
      </c>
      <c r="BF214" s="248">
        <f>IF(N214="snížená",J214,0)</f>
        <v>0</v>
      </c>
      <c r="BG214" s="248">
        <f>IF(N214="zákl. přenesená",J214,0)</f>
        <v>0</v>
      </c>
      <c r="BH214" s="248">
        <f>IF(N214="sníž. přenesená",J214,0)</f>
        <v>0</v>
      </c>
      <c r="BI214" s="248">
        <f>IF(N214="nulová",J214,0)</f>
        <v>0</v>
      </c>
      <c r="BJ214" s="25" t="s">
        <v>90</v>
      </c>
      <c r="BK214" s="248">
        <f>ROUND(I214*H214,2)</f>
        <v>0</v>
      </c>
      <c r="BL214" s="25" t="s">
        <v>345</v>
      </c>
      <c r="BM214" s="25" t="s">
        <v>7139</v>
      </c>
    </row>
    <row r="215" s="1" customFormat="1" ht="16.5" customHeight="1">
      <c r="B215" s="48"/>
      <c r="C215" s="237" t="s">
        <v>1000</v>
      </c>
      <c r="D215" s="237" t="s">
        <v>209</v>
      </c>
      <c r="E215" s="238" t="s">
        <v>7140</v>
      </c>
      <c r="F215" s="239" t="s">
        <v>7141</v>
      </c>
      <c r="G215" s="240" t="s">
        <v>450</v>
      </c>
      <c r="H215" s="241">
        <v>630</v>
      </c>
      <c r="I215" s="242"/>
      <c r="J215" s="243">
        <f>ROUND(I215*H215,2)</f>
        <v>0</v>
      </c>
      <c r="K215" s="239" t="s">
        <v>81</v>
      </c>
      <c r="L215" s="74"/>
      <c r="M215" s="244" t="s">
        <v>81</v>
      </c>
      <c r="N215" s="245" t="s">
        <v>53</v>
      </c>
      <c r="O215" s="49"/>
      <c r="P215" s="246">
        <f>O215*H215</f>
        <v>0</v>
      </c>
      <c r="Q215" s="246">
        <v>0</v>
      </c>
      <c r="R215" s="246">
        <f>Q215*H215</f>
        <v>0</v>
      </c>
      <c r="S215" s="246">
        <v>0</v>
      </c>
      <c r="T215" s="247">
        <f>S215*H215</f>
        <v>0</v>
      </c>
      <c r="AR215" s="25" t="s">
        <v>345</v>
      </c>
      <c r="AT215" s="25" t="s">
        <v>209</v>
      </c>
      <c r="AU215" s="25" t="s">
        <v>92</v>
      </c>
      <c r="AY215" s="25" t="s">
        <v>207</v>
      </c>
      <c r="BE215" s="248">
        <f>IF(N215="základní",J215,0)</f>
        <v>0</v>
      </c>
      <c r="BF215" s="248">
        <f>IF(N215="snížená",J215,0)</f>
        <v>0</v>
      </c>
      <c r="BG215" s="248">
        <f>IF(N215="zákl. přenesená",J215,0)</f>
        <v>0</v>
      </c>
      <c r="BH215" s="248">
        <f>IF(N215="sníž. přenesená",J215,0)</f>
        <v>0</v>
      </c>
      <c r="BI215" s="248">
        <f>IF(N215="nulová",J215,0)</f>
        <v>0</v>
      </c>
      <c r="BJ215" s="25" t="s">
        <v>90</v>
      </c>
      <c r="BK215" s="248">
        <f>ROUND(I215*H215,2)</f>
        <v>0</v>
      </c>
      <c r="BL215" s="25" t="s">
        <v>345</v>
      </c>
      <c r="BM215" s="25" t="s">
        <v>7142</v>
      </c>
    </row>
    <row r="216" s="1" customFormat="1" ht="25.5" customHeight="1">
      <c r="B216" s="48"/>
      <c r="C216" s="237" t="s">
        <v>1007</v>
      </c>
      <c r="D216" s="237" t="s">
        <v>209</v>
      </c>
      <c r="E216" s="238" t="s">
        <v>7143</v>
      </c>
      <c r="F216" s="239" t="s">
        <v>7144</v>
      </c>
      <c r="G216" s="240" t="s">
        <v>739</v>
      </c>
      <c r="H216" s="241">
        <v>1</v>
      </c>
      <c r="I216" s="242"/>
      <c r="J216" s="243">
        <f>ROUND(I216*H216,2)</f>
        <v>0</v>
      </c>
      <c r="K216" s="239" t="s">
        <v>81</v>
      </c>
      <c r="L216" s="74"/>
      <c r="M216" s="244" t="s">
        <v>81</v>
      </c>
      <c r="N216" s="245" t="s">
        <v>53</v>
      </c>
      <c r="O216" s="49"/>
      <c r="P216" s="246">
        <f>O216*H216</f>
        <v>0</v>
      </c>
      <c r="Q216" s="246">
        <v>0</v>
      </c>
      <c r="R216" s="246">
        <f>Q216*H216</f>
        <v>0</v>
      </c>
      <c r="S216" s="246">
        <v>0</v>
      </c>
      <c r="T216" s="247">
        <f>S216*H216</f>
        <v>0</v>
      </c>
      <c r="AR216" s="25" t="s">
        <v>345</v>
      </c>
      <c r="AT216" s="25" t="s">
        <v>209</v>
      </c>
      <c r="AU216" s="25" t="s">
        <v>92</v>
      </c>
      <c r="AY216" s="25" t="s">
        <v>207</v>
      </c>
      <c r="BE216" s="248">
        <f>IF(N216="základní",J216,0)</f>
        <v>0</v>
      </c>
      <c r="BF216" s="248">
        <f>IF(N216="snížená",J216,0)</f>
        <v>0</v>
      </c>
      <c r="BG216" s="248">
        <f>IF(N216="zákl. přenesená",J216,0)</f>
        <v>0</v>
      </c>
      <c r="BH216" s="248">
        <f>IF(N216="sníž. přenesená",J216,0)</f>
        <v>0</v>
      </c>
      <c r="BI216" s="248">
        <f>IF(N216="nulová",J216,0)</f>
        <v>0</v>
      </c>
      <c r="BJ216" s="25" t="s">
        <v>90</v>
      </c>
      <c r="BK216" s="248">
        <f>ROUND(I216*H216,2)</f>
        <v>0</v>
      </c>
      <c r="BL216" s="25" t="s">
        <v>345</v>
      </c>
      <c r="BM216" s="25" t="s">
        <v>7145</v>
      </c>
    </row>
    <row r="217" s="1" customFormat="1" ht="16.5" customHeight="1">
      <c r="B217" s="48"/>
      <c r="C217" s="237" t="s">
        <v>1031</v>
      </c>
      <c r="D217" s="237" t="s">
        <v>209</v>
      </c>
      <c r="E217" s="238" t="s">
        <v>7146</v>
      </c>
      <c r="F217" s="239" t="s">
        <v>7147</v>
      </c>
      <c r="G217" s="240" t="s">
        <v>739</v>
      </c>
      <c r="H217" s="241">
        <v>6</v>
      </c>
      <c r="I217" s="242"/>
      <c r="J217" s="243">
        <f>ROUND(I217*H217,2)</f>
        <v>0</v>
      </c>
      <c r="K217" s="239" t="s">
        <v>81</v>
      </c>
      <c r="L217" s="74"/>
      <c r="M217" s="244" t="s">
        <v>81</v>
      </c>
      <c r="N217" s="245" t="s">
        <v>53</v>
      </c>
      <c r="O217" s="49"/>
      <c r="P217" s="246">
        <f>O217*H217</f>
        <v>0</v>
      </c>
      <c r="Q217" s="246">
        <v>0</v>
      </c>
      <c r="R217" s="246">
        <f>Q217*H217</f>
        <v>0</v>
      </c>
      <c r="S217" s="246">
        <v>0</v>
      </c>
      <c r="T217" s="247">
        <f>S217*H217</f>
        <v>0</v>
      </c>
      <c r="AR217" s="25" t="s">
        <v>345</v>
      </c>
      <c r="AT217" s="25" t="s">
        <v>209</v>
      </c>
      <c r="AU217" s="25" t="s">
        <v>92</v>
      </c>
      <c r="AY217" s="25" t="s">
        <v>207</v>
      </c>
      <c r="BE217" s="248">
        <f>IF(N217="základní",J217,0)</f>
        <v>0</v>
      </c>
      <c r="BF217" s="248">
        <f>IF(N217="snížená",J217,0)</f>
        <v>0</v>
      </c>
      <c r="BG217" s="248">
        <f>IF(N217="zákl. přenesená",J217,0)</f>
        <v>0</v>
      </c>
      <c r="BH217" s="248">
        <f>IF(N217="sníž. přenesená",J217,0)</f>
        <v>0</v>
      </c>
      <c r="BI217" s="248">
        <f>IF(N217="nulová",J217,0)</f>
        <v>0</v>
      </c>
      <c r="BJ217" s="25" t="s">
        <v>90</v>
      </c>
      <c r="BK217" s="248">
        <f>ROUND(I217*H217,2)</f>
        <v>0</v>
      </c>
      <c r="BL217" s="25" t="s">
        <v>345</v>
      </c>
      <c r="BM217" s="25" t="s">
        <v>7148</v>
      </c>
    </row>
    <row r="218" s="1" customFormat="1">
      <c r="B218" s="48"/>
      <c r="C218" s="76"/>
      <c r="D218" s="249" t="s">
        <v>396</v>
      </c>
      <c r="E218" s="76"/>
      <c r="F218" s="250" t="s">
        <v>7149</v>
      </c>
      <c r="G218" s="76"/>
      <c r="H218" s="76"/>
      <c r="I218" s="205"/>
      <c r="J218" s="76"/>
      <c r="K218" s="76"/>
      <c r="L218" s="74"/>
      <c r="M218" s="251"/>
      <c r="N218" s="49"/>
      <c r="O218" s="49"/>
      <c r="P218" s="49"/>
      <c r="Q218" s="49"/>
      <c r="R218" s="49"/>
      <c r="S218" s="49"/>
      <c r="T218" s="97"/>
      <c r="AT218" s="25" t="s">
        <v>396</v>
      </c>
      <c r="AU218" s="25" t="s">
        <v>92</v>
      </c>
    </row>
    <row r="219" s="1" customFormat="1" ht="16.5" customHeight="1">
      <c r="B219" s="48"/>
      <c r="C219" s="237" t="s">
        <v>1043</v>
      </c>
      <c r="D219" s="237" t="s">
        <v>209</v>
      </c>
      <c r="E219" s="238" t="s">
        <v>7150</v>
      </c>
      <c r="F219" s="239" t="s">
        <v>6941</v>
      </c>
      <c r="G219" s="240" t="s">
        <v>450</v>
      </c>
      <c r="H219" s="241">
        <v>313</v>
      </c>
      <c r="I219" s="242"/>
      <c r="J219" s="243">
        <f>ROUND(I219*H219,2)</f>
        <v>0</v>
      </c>
      <c r="K219" s="239" t="s">
        <v>81</v>
      </c>
      <c r="L219" s="74"/>
      <c r="M219" s="244" t="s">
        <v>81</v>
      </c>
      <c r="N219" s="245" t="s">
        <v>53</v>
      </c>
      <c r="O219" s="49"/>
      <c r="P219" s="246">
        <f>O219*H219</f>
        <v>0</v>
      </c>
      <c r="Q219" s="246">
        <v>0</v>
      </c>
      <c r="R219" s="246">
        <f>Q219*H219</f>
        <v>0</v>
      </c>
      <c r="S219" s="246">
        <v>0</v>
      </c>
      <c r="T219" s="247">
        <f>S219*H219</f>
        <v>0</v>
      </c>
      <c r="AR219" s="25" t="s">
        <v>345</v>
      </c>
      <c r="AT219" s="25" t="s">
        <v>209</v>
      </c>
      <c r="AU219" s="25" t="s">
        <v>92</v>
      </c>
      <c r="AY219" s="25" t="s">
        <v>207</v>
      </c>
      <c r="BE219" s="248">
        <f>IF(N219="základní",J219,0)</f>
        <v>0</v>
      </c>
      <c r="BF219" s="248">
        <f>IF(N219="snížená",J219,0)</f>
        <v>0</v>
      </c>
      <c r="BG219" s="248">
        <f>IF(N219="zákl. přenesená",J219,0)</f>
        <v>0</v>
      </c>
      <c r="BH219" s="248">
        <f>IF(N219="sníž. přenesená",J219,0)</f>
        <v>0</v>
      </c>
      <c r="BI219" s="248">
        <f>IF(N219="nulová",J219,0)</f>
        <v>0</v>
      </c>
      <c r="BJ219" s="25" t="s">
        <v>90</v>
      </c>
      <c r="BK219" s="248">
        <f>ROUND(I219*H219,2)</f>
        <v>0</v>
      </c>
      <c r="BL219" s="25" t="s">
        <v>345</v>
      </c>
      <c r="BM219" s="25" t="s">
        <v>7151</v>
      </c>
    </row>
    <row r="220" s="1" customFormat="1">
      <c r="B220" s="48"/>
      <c r="C220" s="76"/>
      <c r="D220" s="249" t="s">
        <v>396</v>
      </c>
      <c r="E220" s="76"/>
      <c r="F220" s="250" t="s">
        <v>6943</v>
      </c>
      <c r="G220" s="76"/>
      <c r="H220" s="76"/>
      <c r="I220" s="205"/>
      <c r="J220" s="76"/>
      <c r="K220" s="76"/>
      <c r="L220" s="74"/>
      <c r="M220" s="251"/>
      <c r="N220" s="49"/>
      <c r="O220" s="49"/>
      <c r="P220" s="49"/>
      <c r="Q220" s="49"/>
      <c r="R220" s="49"/>
      <c r="S220" s="49"/>
      <c r="T220" s="97"/>
      <c r="AT220" s="25" t="s">
        <v>396</v>
      </c>
      <c r="AU220" s="25" t="s">
        <v>92</v>
      </c>
    </row>
    <row r="221" s="1" customFormat="1" ht="16.5" customHeight="1">
      <c r="B221" s="48"/>
      <c r="C221" s="237" t="s">
        <v>1047</v>
      </c>
      <c r="D221" s="237" t="s">
        <v>209</v>
      </c>
      <c r="E221" s="238" t="s">
        <v>7152</v>
      </c>
      <c r="F221" s="239" t="s">
        <v>7153</v>
      </c>
      <c r="G221" s="240" t="s">
        <v>739</v>
      </c>
      <c r="H221" s="241">
        <v>1</v>
      </c>
      <c r="I221" s="242"/>
      <c r="J221" s="243">
        <f>ROUND(I221*H221,2)</f>
        <v>0</v>
      </c>
      <c r="K221" s="239" t="s">
        <v>81</v>
      </c>
      <c r="L221" s="74"/>
      <c r="M221" s="244" t="s">
        <v>81</v>
      </c>
      <c r="N221" s="245" t="s">
        <v>53</v>
      </c>
      <c r="O221" s="49"/>
      <c r="P221" s="246">
        <f>O221*H221</f>
        <v>0</v>
      </c>
      <c r="Q221" s="246">
        <v>0</v>
      </c>
      <c r="R221" s="246">
        <f>Q221*H221</f>
        <v>0</v>
      </c>
      <c r="S221" s="246">
        <v>0</v>
      </c>
      <c r="T221" s="247">
        <f>S221*H221</f>
        <v>0</v>
      </c>
      <c r="AR221" s="25" t="s">
        <v>345</v>
      </c>
      <c r="AT221" s="25" t="s">
        <v>209</v>
      </c>
      <c r="AU221" s="25" t="s">
        <v>92</v>
      </c>
      <c r="AY221" s="25" t="s">
        <v>207</v>
      </c>
      <c r="BE221" s="248">
        <f>IF(N221="základní",J221,0)</f>
        <v>0</v>
      </c>
      <c r="BF221" s="248">
        <f>IF(N221="snížená",J221,0)</f>
        <v>0</v>
      </c>
      <c r="BG221" s="248">
        <f>IF(N221="zákl. přenesená",J221,0)</f>
        <v>0</v>
      </c>
      <c r="BH221" s="248">
        <f>IF(N221="sníž. přenesená",J221,0)</f>
        <v>0</v>
      </c>
      <c r="BI221" s="248">
        <f>IF(N221="nulová",J221,0)</f>
        <v>0</v>
      </c>
      <c r="BJ221" s="25" t="s">
        <v>90</v>
      </c>
      <c r="BK221" s="248">
        <f>ROUND(I221*H221,2)</f>
        <v>0</v>
      </c>
      <c r="BL221" s="25" t="s">
        <v>345</v>
      </c>
      <c r="BM221" s="25" t="s">
        <v>7154</v>
      </c>
    </row>
    <row r="222" s="1" customFormat="1" ht="16.5" customHeight="1">
      <c r="B222" s="48"/>
      <c r="C222" s="237" t="s">
        <v>1053</v>
      </c>
      <c r="D222" s="237" t="s">
        <v>209</v>
      </c>
      <c r="E222" s="238" t="s">
        <v>7155</v>
      </c>
      <c r="F222" s="239" t="s">
        <v>7156</v>
      </c>
      <c r="G222" s="240" t="s">
        <v>6725</v>
      </c>
      <c r="H222" s="241">
        <v>2</v>
      </c>
      <c r="I222" s="242"/>
      <c r="J222" s="243">
        <f>ROUND(I222*H222,2)</f>
        <v>0</v>
      </c>
      <c r="K222" s="239" t="s">
        <v>81</v>
      </c>
      <c r="L222" s="74"/>
      <c r="M222" s="244" t="s">
        <v>81</v>
      </c>
      <c r="N222" s="245" t="s">
        <v>53</v>
      </c>
      <c r="O222" s="49"/>
      <c r="P222" s="246">
        <f>O222*H222</f>
        <v>0</v>
      </c>
      <c r="Q222" s="246">
        <v>0</v>
      </c>
      <c r="R222" s="246">
        <f>Q222*H222</f>
        <v>0</v>
      </c>
      <c r="S222" s="246">
        <v>0</v>
      </c>
      <c r="T222" s="247">
        <f>S222*H222</f>
        <v>0</v>
      </c>
      <c r="AR222" s="25" t="s">
        <v>345</v>
      </c>
      <c r="AT222" s="25" t="s">
        <v>209</v>
      </c>
      <c r="AU222" s="25" t="s">
        <v>92</v>
      </c>
      <c r="AY222" s="25" t="s">
        <v>207</v>
      </c>
      <c r="BE222" s="248">
        <f>IF(N222="základní",J222,0)</f>
        <v>0</v>
      </c>
      <c r="BF222" s="248">
        <f>IF(N222="snížená",J222,0)</f>
        <v>0</v>
      </c>
      <c r="BG222" s="248">
        <f>IF(N222="zákl. přenesená",J222,0)</f>
        <v>0</v>
      </c>
      <c r="BH222" s="248">
        <f>IF(N222="sníž. přenesená",J222,0)</f>
        <v>0</v>
      </c>
      <c r="BI222" s="248">
        <f>IF(N222="nulová",J222,0)</f>
        <v>0</v>
      </c>
      <c r="BJ222" s="25" t="s">
        <v>90</v>
      </c>
      <c r="BK222" s="248">
        <f>ROUND(I222*H222,2)</f>
        <v>0</v>
      </c>
      <c r="BL222" s="25" t="s">
        <v>345</v>
      </c>
      <c r="BM222" s="25" t="s">
        <v>7157</v>
      </c>
    </row>
    <row r="223" s="1" customFormat="1" ht="16.5" customHeight="1">
      <c r="B223" s="48"/>
      <c r="C223" s="237" t="s">
        <v>1061</v>
      </c>
      <c r="D223" s="237" t="s">
        <v>209</v>
      </c>
      <c r="E223" s="238" t="s">
        <v>7158</v>
      </c>
      <c r="F223" s="239" t="s">
        <v>7159</v>
      </c>
      <c r="G223" s="240" t="s">
        <v>6725</v>
      </c>
      <c r="H223" s="241">
        <v>2</v>
      </c>
      <c r="I223" s="242"/>
      <c r="J223" s="243">
        <f>ROUND(I223*H223,2)</f>
        <v>0</v>
      </c>
      <c r="K223" s="239" t="s">
        <v>81</v>
      </c>
      <c r="L223" s="74"/>
      <c r="M223" s="244" t="s">
        <v>81</v>
      </c>
      <c r="N223" s="245" t="s">
        <v>53</v>
      </c>
      <c r="O223" s="49"/>
      <c r="P223" s="246">
        <f>O223*H223</f>
        <v>0</v>
      </c>
      <c r="Q223" s="246">
        <v>0</v>
      </c>
      <c r="R223" s="246">
        <f>Q223*H223</f>
        <v>0</v>
      </c>
      <c r="S223" s="246">
        <v>0</v>
      </c>
      <c r="T223" s="247">
        <f>S223*H223</f>
        <v>0</v>
      </c>
      <c r="AR223" s="25" t="s">
        <v>345</v>
      </c>
      <c r="AT223" s="25" t="s">
        <v>209</v>
      </c>
      <c r="AU223" s="25" t="s">
        <v>92</v>
      </c>
      <c r="AY223" s="25" t="s">
        <v>207</v>
      </c>
      <c r="BE223" s="248">
        <f>IF(N223="základní",J223,0)</f>
        <v>0</v>
      </c>
      <c r="BF223" s="248">
        <f>IF(N223="snížená",J223,0)</f>
        <v>0</v>
      </c>
      <c r="BG223" s="248">
        <f>IF(N223="zákl. přenesená",J223,0)</f>
        <v>0</v>
      </c>
      <c r="BH223" s="248">
        <f>IF(N223="sníž. přenesená",J223,0)</f>
        <v>0</v>
      </c>
      <c r="BI223" s="248">
        <f>IF(N223="nulová",J223,0)</f>
        <v>0</v>
      </c>
      <c r="BJ223" s="25" t="s">
        <v>90</v>
      </c>
      <c r="BK223" s="248">
        <f>ROUND(I223*H223,2)</f>
        <v>0</v>
      </c>
      <c r="BL223" s="25" t="s">
        <v>345</v>
      </c>
      <c r="BM223" s="25" t="s">
        <v>7160</v>
      </c>
    </row>
    <row r="224" s="1" customFormat="1" ht="16.5" customHeight="1">
      <c r="B224" s="48"/>
      <c r="C224" s="237" t="s">
        <v>1069</v>
      </c>
      <c r="D224" s="237" t="s">
        <v>209</v>
      </c>
      <c r="E224" s="238" t="s">
        <v>7161</v>
      </c>
      <c r="F224" s="239" t="s">
        <v>7162</v>
      </c>
      <c r="G224" s="240" t="s">
        <v>6725</v>
      </c>
      <c r="H224" s="241">
        <v>13</v>
      </c>
      <c r="I224" s="242"/>
      <c r="J224" s="243">
        <f>ROUND(I224*H224,2)</f>
        <v>0</v>
      </c>
      <c r="K224" s="239" t="s">
        <v>81</v>
      </c>
      <c r="L224" s="74"/>
      <c r="M224" s="244" t="s">
        <v>81</v>
      </c>
      <c r="N224" s="245" t="s">
        <v>53</v>
      </c>
      <c r="O224" s="49"/>
      <c r="P224" s="246">
        <f>O224*H224</f>
        <v>0</v>
      </c>
      <c r="Q224" s="246">
        <v>0</v>
      </c>
      <c r="R224" s="246">
        <f>Q224*H224</f>
        <v>0</v>
      </c>
      <c r="S224" s="246">
        <v>0</v>
      </c>
      <c r="T224" s="247">
        <f>S224*H224</f>
        <v>0</v>
      </c>
      <c r="AR224" s="25" t="s">
        <v>345</v>
      </c>
      <c r="AT224" s="25" t="s">
        <v>209</v>
      </c>
      <c r="AU224" s="25" t="s">
        <v>92</v>
      </c>
      <c r="AY224" s="25" t="s">
        <v>207</v>
      </c>
      <c r="BE224" s="248">
        <f>IF(N224="základní",J224,0)</f>
        <v>0</v>
      </c>
      <c r="BF224" s="248">
        <f>IF(N224="snížená",J224,0)</f>
        <v>0</v>
      </c>
      <c r="BG224" s="248">
        <f>IF(N224="zákl. přenesená",J224,0)</f>
        <v>0</v>
      </c>
      <c r="BH224" s="248">
        <f>IF(N224="sníž. přenesená",J224,0)</f>
        <v>0</v>
      </c>
      <c r="BI224" s="248">
        <f>IF(N224="nulová",J224,0)</f>
        <v>0</v>
      </c>
      <c r="BJ224" s="25" t="s">
        <v>90</v>
      </c>
      <c r="BK224" s="248">
        <f>ROUND(I224*H224,2)</f>
        <v>0</v>
      </c>
      <c r="BL224" s="25" t="s">
        <v>345</v>
      </c>
      <c r="BM224" s="25" t="s">
        <v>7163</v>
      </c>
    </row>
    <row r="225" s="1" customFormat="1" ht="16.5" customHeight="1">
      <c r="B225" s="48"/>
      <c r="C225" s="237" t="s">
        <v>1074</v>
      </c>
      <c r="D225" s="237" t="s">
        <v>209</v>
      </c>
      <c r="E225" s="238" t="s">
        <v>7164</v>
      </c>
      <c r="F225" s="239" t="s">
        <v>7165</v>
      </c>
      <c r="G225" s="240" t="s">
        <v>739</v>
      </c>
      <c r="H225" s="241">
        <v>5</v>
      </c>
      <c r="I225" s="242"/>
      <c r="J225" s="243">
        <f>ROUND(I225*H225,2)</f>
        <v>0</v>
      </c>
      <c r="K225" s="239" t="s">
        <v>81</v>
      </c>
      <c r="L225" s="74"/>
      <c r="M225" s="244" t="s">
        <v>81</v>
      </c>
      <c r="N225" s="245" t="s">
        <v>53</v>
      </c>
      <c r="O225" s="49"/>
      <c r="P225" s="246">
        <f>O225*H225</f>
        <v>0</v>
      </c>
      <c r="Q225" s="246">
        <v>0</v>
      </c>
      <c r="R225" s="246">
        <f>Q225*H225</f>
        <v>0</v>
      </c>
      <c r="S225" s="246">
        <v>0</v>
      </c>
      <c r="T225" s="247">
        <f>S225*H225</f>
        <v>0</v>
      </c>
      <c r="AR225" s="25" t="s">
        <v>345</v>
      </c>
      <c r="AT225" s="25" t="s">
        <v>209</v>
      </c>
      <c r="AU225" s="25" t="s">
        <v>92</v>
      </c>
      <c r="AY225" s="25" t="s">
        <v>207</v>
      </c>
      <c r="BE225" s="248">
        <f>IF(N225="základní",J225,0)</f>
        <v>0</v>
      </c>
      <c r="BF225" s="248">
        <f>IF(N225="snížená",J225,0)</f>
        <v>0</v>
      </c>
      <c r="BG225" s="248">
        <f>IF(N225="zákl. přenesená",J225,0)</f>
        <v>0</v>
      </c>
      <c r="BH225" s="248">
        <f>IF(N225="sníž. přenesená",J225,0)</f>
        <v>0</v>
      </c>
      <c r="BI225" s="248">
        <f>IF(N225="nulová",J225,0)</f>
        <v>0</v>
      </c>
      <c r="BJ225" s="25" t="s">
        <v>90</v>
      </c>
      <c r="BK225" s="248">
        <f>ROUND(I225*H225,2)</f>
        <v>0</v>
      </c>
      <c r="BL225" s="25" t="s">
        <v>345</v>
      </c>
      <c r="BM225" s="25" t="s">
        <v>7166</v>
      </c>
    </row>
    <row r="226" s="1" customFormat="1" ht="16.5" customHeight="1">
      <c r="B226" s="48"/>
      <c r="C226" s="237" t="s">
        <v>1090</v>
      </c>
      <c r="D226" s="237" t="s">
        <v>209</v>
      </c>
      <c r="E226" s="238" t="s">
        <v>7167</v>
      </c>
      <c r="F226" s="239" t="s">
        <v>7168</v>
      </c>
      <c r="G226" s="240" t="s">
        <v>739</v>
      </c>
      <c r="H226" s="241">
        <v>6</v>
      </c>
      <c r="I226" s="242"/>
      <c r="J226" s="243">
        <f>ROUND(I226*H226,2)</f>
        <v>0</v>
      </c>
      <c r="K226" s="239" t="s">
        <v>81</v>
      </c>
      <c r="L226" s="74"/>
      <c r="M226" s="244" t="s">
        <v>81</v>
      </c>
      <c r="N226" s="245" t="s">
        <v>53</v>
      </c>
      <c r="O226" s="49"/>
      <c r="P226" s="246">
        <f>O226*H226</f>
        <v>0</v>
      </c>
      <c r="Q226" s="246">
        <v>0</v>
      </c>
      <c r="R226" s="246">
        <f>Q226*H226</f>
        <v>0</v>
      </c>
      <c r="S226" s="246">
        <v>0</v>
      </c>
      <c r="T226" s="247">
        <f>S226*H226</f>
        <v>0</v>
      </c>
      <c r="AR226" s="25" t="s">
        <v>345</v>
      </c>
      <c r="AT226" s="25" t="s">
        <v>209</v>
      </c>
      <c r="AU226" s="25" t="s">
        <v>92</v>
      </c>
      <c r="AY226" s="25" t="s">
        <v>207</v>
      </c>
      <c r="BE226" s="248">
        <f>IF(N226="základní",J226,0)</f>
        <v>0</v>
      </c>
      <c r="BF226" s="248">
        <f>IF(N226="snížená",J226,0)</f>
        <v>0</v>
      </c>
      <c r="BG226" s="248">
        <f>IF(N226="zákl. přenesená",J226,0)</f>
        <v>0</v>
      </c>
      <c r="BH226" s="248">
        <f>IF(N226="sníž. přenesená",J226,0)</f>
        <v>0</v>
      </c>
      <c r="BI226" s="248">
        <f>IF(N226="nulová",J226,0)</f>
        <v>0</v>
      </c>
      <c r="BJ226" s="25" t="s">
        <v>90</v>
      </c>
      <c r="BK226" s="248">
        <f>ROUND(I226*H226,2)</f>
        <v>0</v>
      </c>
      <c r="BL226" s="25" t="s">
        <v>345</v>
      </c>
      <c r="BM226" s="25" t="s">
        <v>7169</v>
      </c>
    </row>
    <row r="227" s="1" customFormat="1" ht="16.5" customHeight="1">
      <c r="B227" s="48"/>
      <c r="C227" s="237" t="s">
        <v>1100</v>
      </c>
      <c r="D227" s="237" t="s">
        <v>209</v>
      </c>
      <c r="E227" s="238" t="s">
        <v>7170</v>
      </c>
      <c r="F227" s="239" t="s">
        <v>7171</v>
      </c>
      <c r="G227" s="240" t="s">
        <v>739</v>
      </c>
      <c r="H227" s="241">
        <v>12</v>
      </c>
      <c r="I227" s="242"/>
      <c r="J227" s="243">
        <f>ROUND(I227*H227,2)</f>
        <v>0</v>
      </c>
      <c r="K227" s="239" t="s">
        <v>81</v>
      </c>
      <c r="L227" s="74"/>
      <c r="M227" s="244" t="s">
        <v>81</v>
      </c>
      <c r="N227" s="245" t="s">
        <v>53</v>
      </c>
      <c r="O227" s="49"/>
      <c r="P227" s="246">
        <f>O227*H227</f>
        <v>0</v>
      </c>
      <c r="Q227" s="246">
        <v>0</v>
      </c>
      <c r="R227" s="246">
        <f>Q227*H227</f>
        <v>0</v>
      </c>
      <c r="S227" s="246">
        <v>0</v>
      </c>
      <c r="T227" s="247">
        <f>S227*H227</f>
        <v>0</v>
      </c>
      <c r="AR227" s="25" t="s">
        <v>345</v>
      </c>
      <c r="AT227" s="25" t="s">
        <v>209</v>
      </c>
      <c r="AU227" s="25" t="s">
        <v>92</v>
      </c>
      <c r="AY227" s="25" t="s">
        <v>207</v>
      </c>
      <c r="BE227" s="248">
        <f>IF(N227="základní",J227,0)</f>
        <v>0</v>
      </c>
      <c r="BF227" s="248">
        <f>IF(N227="snížená",J227,0)</f>
        <v>0</v>
      </c>
      <c r="BG227" s="248">
        <f>IF(N227="zákl. přenesená",J227,0)</f>
        <v>0</v>
      </c>
      <c r="BH227" s="248">
        <f>IF(N227="sníž. přenesená",J227,0)</f>
        <v>0</v>
      </c>
      <c r="BI227" s="248">
        <f>IF(N227="nulová",J227,0)</f>
        <v>0</v>
      </c>
      <c r="BJ227" s="25" t="s">
        <v>90</v>
      </c>
      <c r="BK227" s="248">
        <f>ROUND(I227*H227,2)</f>
        <v>0</v>
      </c>
      <c r="BL227" s="25" t="s">
        <v>345</v>
      </c>
      <c r="BM227" s="25" t="s">
        <v>7172</v>
      </c>
    </row>
    <row r="228" s="1" customFormat="1" ht="16.5" customHeight="1">
      <c r="B228" s="48"/>
      <c r="C228" s="237" t="s">
        <v>1104</v>
      </c>
      <c r="D228" s="237" t="s">
        <v>209</v>
      </c>
      <c r="E228" s="238" t="s">
        <v>7173</v>
      </c>
      <c r="F228" s="239" t="s">
        <v>7174</v>
      </c>
      <c r="G228" s="240" t="s">
        <v>739</v>
      </c>
      <c r="H228" s="241">
        <v>6</v>
      </c>
      <c r="I228" s="242"/>
      <c r="J228" s="243">
        <f>ROUND(I228*H228,2)</f>
        <v>0</v>
      </c>
      <c r="K228" s="239" t="s">
        <v>81</v>
      </c>
      <c r="L228" s="74"/>
      <c r="M228" s="244" t="s">
        <v>81</v>
      </c>
      <c r="N228" s="245" t="s">
        <v>53</v>
      </c>
      <c r="O228" s="49"/>
      <c r="P228" s="246">
        <f>O228*H228</f>
        <v>0</v>
      </c>
      <c r="Q228" s="246">
        <v>0</v>
      </c>
      <c r="R228" s="246">
        <f>Q228*H228</f>
        <v>0</v>
      </c>
      <c r="S228" s="246">
        <v>0</v>
      </c>
      <c r="T228" s="247">
        <f>S228*H228</f>
        <v>0</v>
      </c>
      <c r="AR228" s="25" t="s">
        <v>345</v>
      </c>
      <c r="AT228" s="25" t="s">
        <v>209</v>
      </c>
      <c r="AU228" s="25" t="s">
        <v>92</v>
      </c>
      <c r="AY228" s="25" t="s">
        <v>207</v>
      </c>
      <c r="BE228" s="248">
        <f>IF(N228="základní",J228,0)</f>
        <v>0</v>
      </c>
      <c r="BF228" s="248">
        <f>IF(N228="snížená",J228,0)</f>
        <v>0</v>
      </c>
      <c r="BG228" s="248">
        <f>IF(N228="zákl. přenesená",J228,0)</f>
        <v>0</v>
      </c>
      <c r="BH228" s="248">
        <f>IF(N228="sníž. přenesená",J228,0)</f>
        <v>0</v>
      </c>
      <c r="BI228" s="248">
        <f>IF(N228="nulová",J228,0)</f>
        <v>0</v>
      </c>
      <c r="BJ228" s="25" t="s">
        <v>90</v>
      </c>
      <c r="BK228" s="248">
        <f>ROUND(I228*H228,2)</f>
        <v>0</v>
      </c>
      <c r="BL228" s="25" t="s">
        <v>345</v>
      </c>
      <c r="BM228" s="25" t="s">
        <v>7175</v>
      </c>
    </row>
    <row r="229" s="1" customFormat="1" ht="16.5" customHeight="1">
      <c r="B229" s="48"/>
      <c r="C229" s="237" t="s">
        <v>1112</v>
      </c>
      <c r="D229" s="237" t="s">
        <v>209</v>
      </c>
      <c r="E229" s="238" t="s">
        <v>7176</v>
      </c>
      <c r="F229" s="239" t="s">
        <v>7177</v>
      </c>
      <c r="G229" s="240" t="s">
        <v>6725</v>
      </c>
      <c r="H229" s="241">
        <v>1</v>
      </c>
      <c r="I229" s="242"/>
      <c r="J229" s="243">
        <f>ROUND(I229*H229,2)</f>
        <v>0</v>
      </c>
      <c r="K229" s="239" t="s">
        <v>81</v>
      </c>
      <c r="L229" s="74"/>
      <c r="M229" s="244" t="s">
        <v>81</v>
      </c>
      <c r="N229" s="245" t="s">
        <v>53</v>
      </c>
      <c r="O229" s="49"/>
      <c r="P229" s="246">
        <f>O229*H229</f>
        <v>0</v>
      </c>
      <c r="Q229" s="246">
        <v>0</v>
      </c>
      <c r="R229" s="246">
        <f>Q229*H229</f>
        <v>0</v>
      </c>
      <c r="S229" s="246">
        <v>0</v>
      </c>
      <c r="T229" s="247">
        <f>S229*H229</f>
        <v>0</v>
      </c>
      <c r="AR229" s="25" t="s">
        <v>345</v>
      </c>
      <c r="AT229" s="25" t="s">
        <v>209</v>
      </c>
      <c r="AU229" s="25" t="s">
        <v>92</v>
      </c>
      <c r="AY229" s="25" t="s">
        <v>207</v>
      </c>
      <c r="BE229" s="248">
        <f>IF(N229="základní",J229,0)</f>
        <v>0</v>
      </c>
      <c r="BF229" s="248">
        <f>IF(N229="snížená",J229,0)</f>
        <v>0</v>
      </c>
      <c r="BG229" s="248">
        <f>IF(N229="zákl. přenesená",J229,0)</f>
        <v>0</v>
      </c>
      <c r="BH229" s="248">
        <f>IF(N229="sníž. přenesená",J229,0)</f>
        <v>0</v>
      </c>
      <c r="BI229" s="248">
        <f>IF(N229="nulová",J229,0)</f>
        <v>0</v>
      </c>
      <c r="BJ229" s="25" t="s">
        <v>90</v>
      </c>
      <c r="BK229" s="248">
        <f>ROUND(I229*H229,2)</f>
        <v>0</v>
      </c>
      <c r="BL229" s="25" t="s">
        <v>345</v>
      </c>
      <c r="BM229" s="25" t="s">
        <v>7178</v>
      </c>
    </row>
    <row r="230" s="1" customFormat="1" ht="16.5" customHeight="1">
      <c r="B230" s="48"/>
      <c r="C230" s="237" t="s">
        <v>1145</v>
      </c>
      <c r="D230" s="237" t="s">
        <v>209</v>
      </c>
      <c r="E230" s="238" t="s">
        <v>7179</v>
      </c>
      <c r="F230" s="239" t="s">
        <v>7180</v>
      </c>
      <c r="G230" s="240" t="s">
        <v>6725</v>
      </c>
      <c r="H230" s="241">
        <v>1</v>
      </c>
      <c r="I230" s="242"/>
      <c r="J230" s="243">
        <f>ROUND(I230*H230,2)</f>
        <v>0</v>
      </c>
      <c r="K230" s="239" t="s">
        <v>81</v>
      </c>
      <c r="L230" s="74"/>
      <c r="M230" s="244" t="s">
        <v>81</v>
      </c>
      <c r="N230" s="245" t="s">
        <v>53</v>
      </c>
      <c r="O230" s="49"/>
      <c r="P230" s="246">
        <f>O230*H230</f>
        <v>0</v>
      </c>
      <c r="Q230" s="246">
        <v>0</v>
      </c>
      <c r="R230" s="246">
        <f>Q230*H230</f>
        <v>0</v>
      </c>
      <c r="S230" s="246">
        <v>0</v>
      </c>
      <c r="T230" s="247">
        <f>S230*H230</f>
        <v>0</v>
      </c>
      <c r="AR230" s="25" t="s">
        <v>345</v>
      </c>
      <c r="AT230" s="25" t="s">
        <v>209</v>
      </c>
      <c r="AU230" s="25" t="s">
        <v>92</v>
      </c>
      <c r="AY230" s="25" t="s">
        <v>207</v>
      </c>
      <c r="BE230" s="248">
        <f>IF(N230="základní",J230,0)</f>
        <v>0</v>
      </c>
      <c r="BF230" s="248">
        <f>IF(N230="snížená",J230,0)</f>
        <v>0</v>
      </c>
      <c r="BG230" s="248">
        <f>IF(N230="zákl. přenesená",J230,0)</f>
        <v>0</v>
      </c>
      <c r="BH230" s="248">
        <f>IF(N230="sníž. přenesená",J230,0)</f>
        <v>0</v>
      </c>
      <c r="BI230" s="248">
        <f>IF(N230="nulová",J230,0)</f>
        <v>0</v>
      </c>
      <c r="BJ230" s="25" t="s">
        <v>90</v>
      </c>
      <c r="BK230" s="248">
        <f>ROUND(I230*H230,2)</f>
        <v>0</v>
      </c>
      <c r="BL230" s="25" t="s">
        <v>345</v>
      </c>
      <c r="BM230" s="25" t="s">
        <v>7181</v>
      </c>
    </row>
    <row r="231" s="1" customFormat="1">
      <c r="B231" s="48"/>
      <c r="C231" s="76"/>
      <c r="D231" s="249" t="s">
        <v>396</v>
      </c>
      <c r="E231" s="76"/>
      <c r="F231" s="250" t="s">
        <v>7076</v>
      </c>
      <c r="G231" s="76"/>
      <c r="H231" s="76"/>
      <c r="I231" s="205"/>
      <c r="J231" s="76"/>
      <c r="K231" s="76"/>
      <c r="L231" s="74"/>
      <c r="M231" s="251"/>
      <c r="N231" s="49"/>
      <c r="O231" s="49"/>
      <c r="P231" s="49"/>
      <c r="Q231" s="49"/>
      <c r="R231" s="49"/>
      <c r="S231" s="49"/>
      <c r="T231" s="97"/>
      <c r="AT231" s="25" t="s">
        <v>396</v>
      </c>
      <c r="AU231" s="25" t="s">
        <v>92</v>
      </c>
    </row>
    <row r="232" s="1" customFormat="1" ht="16.5" customHeight="1">
      <c r="B232" s="48"/>
      <c r="C232" s="237" t="s">
        <v>1153</v>
      </c>
      <c r="D232" s="237" t="s">
        <v>209</v>
      </c>
      <c r="E232" s="238" t="s">
        <v>7182</v>
      </c>
      <c r="F232" s="239" t="s">
        <v>7183</v>
      </c>
      <c r="G232" s="240" t="s">
        <v>6725</v>
      </c>
      <c r="H232" s="241">
        <v>1</v>
      </c>
      <c r="I232" s="242"/>
      <c r="J232" s="243">
        <f>ROUND(I232*H232,2)</f>
        <v>0</v>
      </c>
      <c r="K232" s="239" t="s">
        <v>81</v>
      </c>
      <c r="L232" s="74"/>
      <c r="M232" s="244" t="s">
        <v>81</v>
      </c>
      <c r="N232" s="245" t="s">
        <v>53</v>
      </c>
      <c r="O232" s="49"/>
      <c r="P232" s="246">
        <f>O232*H232</f>
        <v>0</v>
      </c>
      <c r="Q232" s="246">
        <v>0</v>
      </c>
      <c r="R232" s="246">
        <f>Q232*H232</f>
        <v>0</v>
      </c>
      <c r="S232" s="246">
        <v>0</v>
      </c>
      <c r="T232" s="247">
        <f>S232*H232</f>
        <v>0</v>
      </c>
      <c r="AR232" s="25" t="s">
        <v>345</v>
      </c>
      <c r="AT232" s="25" t="s">
        <v>209</v>
      </c>
      <c r="AU232" s="25" t="s">
        <v>92</v>
      </c>
      <c r="AY232" s="25" t="s">
        <v>207</v>
      </c>
      <c r="BE232" s="248">
        <f>IF(N232="základní",J232,0)</f>
        <v>0</v>
      </c>
      <c r="BF232" s="248">
        <f>IF(N232="snížená",J232,0)</f>
        <v>0</v>
      </c>
      <c r="BG232" s="248">
        <f>IF(N232="zákl. přenesená",J232,0)</f>
        <v>0</v>
      </c>
      <c r="BH232" s="248">
        <f>IF(N232="sníž. přenesená",J232,0)</f>
        <v>0</v>
      </c>
      <c r="BI232" s="248">
        <f>IF(N232="nulová",J232,0)</f>
        <v>0</v>
      </c>
      <c r="BJ232" s="25" t="s">
        <v>90</v>
      </c>
      <c r="BK232" s="248">
        <f>ROUND(I232*H232,2)</f>
        <v>0</v>
      </c>
      <c r="BL232" s="25" t="s">
        <v>345</v>
      </c>
      <c r="BM232" s="25" t="s">
        <v>7184</v>
      </c>
    </row>
    <row r="233" s="1" customFormat="1">
      <c r="B233" s="48"/>
      <c r="C233" s="76"/>
      <c r="D233" s="249" t="s">
        <v>396</v>
      </c>
      <c r="E233" s="76"/>
      <c r="F233" s="250" t="s">
        <v>7185</v>
      </c>
      <c r="G233" s="76"/>
      <c r="H233" s="76"/>
      <c r="I233" s="205"/>
      <c r="J233" s="76"/>
      <c r="K233" s="76"/>
      <c r="L233" s="74"/>
      <c r="M233" s="251"/>
      <c r="N233" s="49"/>
      <c r="O233" s="49"/>
      <c r="P233" s="49"/>
      <c r="Q233" s="49"/>
      <c r="R233" s="49"/>
      <c r="S233" s="49"/>
      <c r="T233" s="97"/>
      <c r="AT233" s="25" t="s">
        <v>396</v>
      </c>
      <c r="AU233" s="25" t="s">
        <v>92</v>
      </c>
    </row>
    <row r="234" s="1" customFormat="1" ht="16.5" customHeight="1">
      <c r="B234" s="48"/>
      <c r="C234" s="237" t="s">
        <v>1180</v>
      </c>
      <c r="D234" s="237" t="s">
        <v>209</v>
      </c>
      <c r="E234" s="238" t="s">
        <v>7186</v>
      </c>
      <c r="F234" s="239" t="s">
        <v>7187</v>
      </c>
      <c r="G234" s="240" t="s">
        <v>6725</v>
      </c>
      <c r="H234" s="241">
        <v>1</v>
      </c>
      <c r="I234" s="242"/>
      <c r="J234" s="243">
        <f>ROUND(I234*H234,2)</f>
        <v>0</v>
      </c>
      <c r="K234" s="239" t="s">
        <v>81</v>
      </c>
      <c r="L234" s="74"/>
      <c r="M234" s="244" t="s">
        <v>81</v>
      </c>
      <c r="N234" s="245" t="s">
        <v>53</v>
      </c>
      <c r="O234" s="49"/>
      <c r="P234" s="246">
        <f>O234*H234</f>
        <v>0</v>
      </c>
      <c r="Q234" s="246">
        <v>0</v>
      </c>
      <c r="R234" s="246">
        <f>Q234*H234</f>
        <v>0</v>
      </c>
      <c r="S234" s="246">
        <v>0</v>
      </c>
      <c r="T234" s="247">
        <f>S234*H234</f>
        <v>0</v>
      </c>
      <c r="AR234" s="25" t="s">
        <v>345</v>
      </c>
      <c r="AT234" s="25" t="s">
        <v>209</v>
      </c>
      <c r="AU234" s="25" t="s">
        <v>92</v>
      </c>
      <c r="AY234" s="25" t="s">
        <v>207</v>
      </c>
      <c r="BE234" s="248">
        <f>IF(N234="základní",J234,0)</f>
        <v>0</v>
      </c>
      <c r="BF234" s="248">
        <f>IF(N234="snížená",J234,0)</f>
        <v>0</v>
      </c>
      <c r="BG234" s="248">
        <f>IF(N234="zákl. přenesená",J234,0)</f>
        <v>0</v>
      </c>
      <c r="BH234" s="248">
        <f>IF(N234="sníž. přenesená",J234,0)</f>
        <v>0</v>
      </c>
      <c r="BI234" s="248">
        <f>IF(N234="nulová",J234,0)</f>
        <v>0</v>
      </c>
      <c r="BJ234" s="25" t="s">
        <v>90</v>
      </c>
      <c r="BK234" s="248">
        <f>ROUND(I234*H234,2)</f>
        <v>0</v>
      </c>
      <c r="BL234" s="25" t="s">
        <v>345</v>
      </c>
      <c r="BM234" s="25" t="s">
        <v>7188</v>
      </c>
    </row>
    <row r="235" s="1" customFormat="1" ht="16.5" customHeight="1">
      <c r="B235" s="48"/>
      <c r="C235" s="237" t="s">
        <v>1184</v>
      </c>
      <c r="D235" s="237" t="s">
        <v>209</v>
      </c>
      <c r="E235" s="238" t="s">
        <v>7189</v>
      </c>
      <c r="F235" s="239" t="s">
        <v>7190</v>
      </c>
      <c r="G235" s="240" t="s">
        <v>6725</v>
      </c>
      <c r="H235" s="241">
        <v>1</v>
      </c>
      <c r="I235" s="242"/>
      <c r="J235" s="243">
        <f>ROUND(I235*H235,2)</f>
        <v>0</v>
      </c>
      <c r="K235" s="239" t="s">
        <v>81</v>
      </c>
      <c r="L235" s="74"/>
      <c r="M235" s="244" t="s">
        <v>81</v>
      </c>
      <c r="N235" s="245" t="s">
        <v>53</v>
      </c>
      <c r="O235" s="49"/>
      <c r="P235" s="246">
        <f>O235*H235</f>
        <v>0</v>
      </c>
      <c r="Q235" s="246">
        <v>0</v>
      </c>
      <c r="R235" s="246">
        <f>Q235*H235</f>
        <v>0</v>
      </c>
      <c r="S235" s="246">
        <v>0</v>
      </c>
      <c r="T235" s="247">
        <f>S235*H235</f>
        <v>0</v>
      </c>
      <c r="AR235" s="25" t="s">
        <v>345</v>
      </c>
      <c r="AT235" s="25" t="s">
        <v>209</v>
      </c>
      <c r="AU235" s="25" t="s">
        <v>92</v>
      </c>
      <c r="AY235" s="25" t="s">
        <v>207</v>
      </c>
      <c r="BE235" s="248">
        <f>IF(N235="základní",J235,0)</f>
        <v>0</v>
      </c>
      <c r="BF235" s="248">
        <f>IF(N235="snížená",J235,0)</f>
        <v>0</v>
      </c>
      <c r="BG235" s="248">
        <f>IF(N235="zákl. přenesená",J235,0)</f>
        <v>0</v>
      </c>
      <c r="BH235" s="248">
        <f>IF(N235="sníž. přenesená",J235,0)</f>
        <v>0</v>
      </c>
      <c r="BI235" s="248">
        <f>IF(N235="nulová",J235,0)</f>
        <v>0</v>
      </c>
      <c r="BJ235" s="25" t="s">
        <v>90</v>
      </c>
      <c r="BK235" s="248">
        <f>ROUND(I235*H235,2)</f>
        <v>0</v>
      </c>
      <c r="BL235" s="25" t="s">
        <v>345</v>
      </c>
      <c r="BM235" s="25" t="s">
        <v>7191</v>
      </c>
    </row>
    <row r="236" s="1" customFormat="1" ht="16.5" customHeight="1">
      <c r="B236" s="48"/>
      <c r="C236" s="237" t="s">
        <v>1192</v>
      </c>
      <c r="D236" s="237" t="s">
        <v>209</v>
      </c>
      <c r="E236" s="238" t="s">
        <v>7192</v>
      </c>
      <c r="F236" s="239" t="s">
        <v>7193</v>
      </c>
      <c r="G236" s="240" t="s">
        <v>6725</v>
      </c>
      <c r="H236" s="241">
        <v>3</v>
      </c>
      <c r="I236" s="242"/>
      <c r="J236" s="243">
        <f>ROUND(I236*H236,2)</f>
        <v>0</v>
      </c>
      <c r="K236" s="239" t="s">
        <v>81</v>
      </c>
      <c r="L236" s="74"/>
      <c r="M236" s="244" t="s">
        <v>81</v>
      </c>
      <c r="N236" s="245" t="s">
        <v>53</v>
      </c>
      <c r="O236" s="49"/>
      <c r="P236" s="246">
        <f>O236*H236</f>
        <v>0</v>
      </c>
      <c r="Q236" s="246">
        <v>0</v>
      </c>
      <c r="R236" s="246">
        <f>Q236*H236</f>
        <v>0</v>
      </c>
      <c r="S236" s="246">
        <v>0</v>
      </c>
      <c r="T236" s="247">
        <f>S236*H236</f>
        <v>0</v>
      </c>
      <c r="AR236" s="25" t="s">
        <v>345</v>
      </c>
      <c r="AT236" s="25" t="s">
        <v>209</v>
      </c>
      <c r="AU236" s="25" t="s">
        <v>92</v>
      </c>
      <c r="AY236" s="25" t="s">
        <v>207</v>
      </c>
      <c r="BE236" s="248">
        <f>IF(N236="základní",J236,0)</f>
        <v>0</v>
      </c>
      <c r="BF236" s="248">
        <f>IF(N236="snížená",J236,0)</f>
        <v>0</v>
      </c>
      <c r="BG236" s="248">
        <f>IF(N236="zákl. přenesená",J236,0)</f>
        <v>0</v>
      </c>
      <c r="BH236" s="248">
        <f>IF(N236="sníž. přenesená",J236,0)</f>
        <v>0</v>
      </c>
      <c r="BI236" s="248">
        <f>IF(N236="nulová",J236,0)</f>
        <v>0</v>
      </c>
      <c r="BJ236" s="25" t="s">
        <v>90</v>
      </c>
      <c r="BK236" s="248">
        <f>ROUND(I236*H236,2)</f>
        <v>0</v>
      </c>
      <c r="BL236" s="25" t="s">
        <v>345</v>
      </c>
      <c r="BM236" s="25" t="s">
        <v>7194</v>
      </c>
    </row>
    <row r="237" s="1" customFormat="1" ht="16.5" customHeight="1">
      <c r="B237" s="48"/>
      <c r="C237" s="237" t="s">
        <v>1197</v>
      </c>
      <c r="D237" s="237" t="s">
        <v>209</v>
      </c>
      <c r="E237" s="238" t="s">
        <v>7195</v>
      </c>
      <c r="F237" s="239" t="s">
        <v>7196</v>
      </c>
      <c r="G237" s="240" t="s">
        <v>6725</v>
      </c>
      <c r="H237" s="241">
        <v>2</v>
      </c>
      <c r="I237" s="242"/>
      <c r="J237" s="243">
        <f>ROUND(I237*H237,2)</f>
        <v>0</v>
      </c>
      <c r="K237" s="239" t="s">
        <v>81</v>
      </c>
      <c r="L237" s="74"/>
      <c r="M237" s="244" t="s">
        <v>81</v>
      </c>
      <c r="N237" s="245" t="s">
        <v>53</v>
      </c>
      <c r="O237" s="49"/>
      <c r="P237" s="246">
        <f>O237*H237</f>
        <v>0</v>
      </c>
      <c r="Q237" s="246">
        <v>0</v>
      </c>
      <c r="R237" s="246">
        <f>Q237*H237</f>
        <v>0</v>
      </c>
      <c r="S237" s="246">
        <v>0</v>
      </c>
      <c r="T237" s="247">
        <f>S237*H237</f>
        <v>0</v>
      </c>
      <c r="AR237" s="25" t="s">
        <v>345</v>
      </c>
      <c r="AT237" s="25" t="s">
        <v>209</v>
      </c>
      <c r="AU237" s="25" t="s">
        <v>92</v>
      </c>
      <c r="AY237" s="25" t="s">
        <v>207</v>
      </c>
      <c r="BE237" s="248">
        <f>IF(N237="základní",J237,0)</f>
        <v>0</v>
      </c>
      <c r="BF237" s="248">
        <f>IF(N237="snížená",J237,0)</f>
        <v>0</v>
      </c>
      <c r="BG237" s="248">
        <f>IF(N237="zákl. přenesená",J237,0)</f>
        <v>0</v>
      </c>
      <c r="BH237" s="248">
        <f>IF(N237="sníž. přenesená",J237,0)</f>
        <v>0</v>
      </c>
      <c r="BI237" s="248">
        <f>IF(N237="nulová",J237,0)</f>
        <v>0</v>
      </c>
      <c r="BJ237" s="25" t="s">
        <v>90</v>
      </c>
      <c r="BK237" s="248">
        <f>ROUND(I237*H237,2)</f>
        <v>0</v>
      </c>
      <c r="BL237" s="25" t="s">
        <v>345</v>
      </c>
      <c r="BM237" s="25" t="s">
        <v>7197</v>
      </c>
    </row>
    <row r="238" s="1" customFormat="1" ht="16.5" customHeight="1">
      <c r="B238" s="48"/>
      <c r="C238" s="237" t="s">
        <v>1202</v>
      </c>
      <c r="D238" s="237" t="s">
        <v>209</v>
      </c>
      <c r="E238" s="238" t="s">
        <v>7198</v>
      </c>
      <c r="F238" s="239" t="s">
        <v>7199</v>
      </c>
      <c r="G238" s="240" t="s">
        <v>739</v>
      </c>
      <c r="H238" s="241">
        <v>11</v>
      </c>
      <c r="I238" s="242"/>
      <c r="J238" s="243">
        <f>ROUND(I238*H238,2)</f>
        <v>0</v>
      </c>
      <c r="K238" s="239" t="s">
        <v>81</v>
      </c>
      <c r="L238" s="74"/>
      <c r="M238" s="244" t="s">
        <v>81</v>
      </c>
      <c r="N238" s="245" t="s">
        <v>53</v>
      </c>
      <c r="O238" s="49"/>
      <c r="P238" s="246">
        <f>O238*H238</f>
        <v>0</v>
      </c>
      <c r="Q238" s="246">
        <v>0</v>
      </c>
      <c r="R238" s="246">
        <f>Q238*H238</f>
        <v>0</v>
      </c>
      <c r="S238" s="246">
        <v>0</v>
      </c>
      <c r="T238" s="247">
        <f>S238*H238</f>
        <v>0</v>
      </c>
      <c r="AR238" s="25" t="s">
        <v>345</v>
      </c>
      <c r="AT238" s="25" t="s">
        <v>209</v>
      </c>
      <c r="AU238" s="25" t="s">
        <v>92</v>
      </c>
      <c r="AY238" s="25" t="s">
        <v>207</v>
      </c>
      <c r="BE238" s="248">
        <f>IF(N238="základní",J238,0)</f>
        <v>0</v>
      </c>
      <c r="BF238" s="248">
        <f>IF(N238="snížená",J238,0)</f>
        <v>0</v>
      </c>
      <c r="BG238" s="248">
        <f>IF(N238="zákl. přenesená",J238,0)</f>
        <v>0</v>
      </c>
      <c r="BH238" s="248">
        <f>IF(N238="sníž. přenesená",J238,0)</f>
        <v>0</v>
      </c>
      <c r="BI238" s="248">
        <f>IF(N238="nulová",J238,0)</f>
        <v>0</v>
      </c>
      <c r="BJ238" s="25" t="s">
        <v>90</v>
      </c>
      <c r="BK238" s="248">
        <f>ROUND(I238*H238,2)</f>
        <v>0</v>
      </c>
      <c r="BL238" s="25" t="s">
        <v>345</v>
      </c>
      <c r="BM238" s="25" t="s">
        <v>7200</v>
      </c>
    </row>
    <row r="239" s="1" customFormat="1" ht="16.5" customHeight="1">
      <c r="B239" s="48"/>
      <c r="C239" s="237" t="s">
        <v>1206</v>
      </c>
      <c r="D239" s="237" t="s">
        <v>209</v>
      </c>
      <c r="E239" s="238" t="s">
        <v>7201</v>
      </c>
      <c r="F239" s="239" t="s">
        <v>7202</v>
      </c>
      <c r="G239" s="240" t="s">
        <v>739</v>
      </c>
      <c r="H239" s="241">
        <v>2</v>
      </c>
      <c r="I239" s="242"/>
      <c r="J239" s="243">
        <f>ROUND(I239*H239,2)</f>
        <v>0</v>
      </c>
      <c r="K239" s="239" t="s">
        <v>81</v>
      </c>
      <c r="L239" s="74"/>
      <c r="M239" s="244" t="s">
        <v>81</v>
      </c>
      <c r="N239" s="245" t="s">
        <v>53</v>
      </c>
      <c r="O239" s="49"/>
      <c r="P239" s="246">
        <f>O239*H239</f>
        <v>0</v>
      </c>
      <c r="Q239" s="246">
        <v>0</v>
      </c>
      <c r="R239" s="246">
        <f>Q239*H239</f>
        <v>0</v>
      </c>
      <c r="S239" s="246">
        <v>0</v>
      </c>
      <c r="T239" s="247">
        <f>S239*H239</f>
        <v>0</v>
      </c>
      <c r="AR239" s="25" t="s">
        <v>345</v>
      </c>
      <c r="AT239" s="25" t="s">
        <v>209</v>
      </c>
      <c r="AU239" s="25" t="s">
        <v>92</v>
      </c>
      <c r="AY239" s="25" t="s">
        <v>207</v>
      </c>
      <c r="BE239" s="248">
        <f>IF(N239="základní",J239,0)</f>
        <v>0</v>
      </c>
      <c r="BF239" s="248">
        <f>IF(N239="snížená",J239,0)</f>
        <v>0</v>
      </c>
      <c r="BG239" s="248">
        <f>IF(N239="zákl. přenesená",J239,0)</f>
        <v>0</v>
      </c>
      <c r="BH239" s="248">
        <f>IF(N239="sníž. přenesená",J239,0)</f>
        <v>0</v>
      </c>
      <c r="BI239" s="248">
        <f>IF(N239="nulová",J239,0)</f>
        <v>0</v>
      </c>
      <c r="BJ239" s="25" t="s">
        <v>90</v>
      </c>
      <c r="BK239" s="248">
        <f>ROUND(I239*H239,2)</f>
        <v>0</v>
      </c>
      <c r="BL239" s="25" t="s">
        <v>345</v>
      </c>
      <c r="BM239" s="25" t="s">
        <v>7203</v>
      </c>
    </row>
    <row r="240" s="1" customFormat="1" ht="16.5" customHeight="1">
      <c r="B240" s="48"/>
      <c r="C240" s="237" t="s">
        <v>1215</v>
      </c>
      <c r="D240" s="237" t="s">
        <v>209</v>
      </c>
      <c r="E240" s="238" t="s">
        <v>7204</v>
      </c>
      <c r="F240" s="239" t="s">
        <v>7205</v>
      </c>
      <c r="G240" s="240" t="s">
        <v>739</v>
      </c>
      <c r="H240" s="241">
        <v>1</v>
      </c>
      <c r="I240" s="242"/>
      <c r="J240" s="243">
        <f>ROUND(I240*H240,2)</f>
        <v>0</v>
      </c>
      <c r="K240" s="239" t="s">
        <v>81</v>
      </c>
      <c r="L240" s="74"/>
      <c r="M240" s="244" t="s">
        <v>81</v>
      </c>
      <c r="N240" s="245" t="s">
        <v>53</v>
      </c>
      <c r="O240" s="49"/>
      <c r="P240" s="246">
        <f>O240*H240</f>
        <v>0</v>
      </c>
      <c r="Q240" s="246">
        <v>0</v>
      </c>
      <c r="R240" s="246">
        <f>Q240*H240</f>
        <v>0</v>
      </c>
      <c r="S240" s="246">
        <v>0</v>
      </c>
      <c r="T240" s="247">
        <f>S240*H240</f>
        <v>0</v>
      </c>
      <c r="AR240" s="25" t="s">
        <v>345</v>
      </c>
      <c r="AT240" s="25" t="s">
        <v>209</v>
      </c>
      <c r="AU240" s="25" t="s">
        <v>92</v>
      </c>
      <c r="AY240" s="25" t="s">
        <v>207</v>
      </c>
      <c r="BE240" s="248">
        <f>IF(N240="základní",J240,0)</f>
        <v>0</v>
      </c>
      <c r="BF240" s="248">
        <f>IF(N240="snížená",J240,0)</f>
        <v>0</v>
      </c>
      <c r="BG240" s="248">
        <f>IF(N240="zákl. přenesená",J240,0)</f>
        <v>0</v>
      </c>
      <c r="BH240" s="248">
        <f>IF(N240="sníž. přenesená",J240,0)</f>
        <v>0</v>
      </c>
      <c r="BI240" s="248">
        <f>IF(N240="nulová",J240,0)</f>
        <v>0</v>
      </c>
      <c r="BJ240" s="25" t="s">
        <v>90</v>
      </c>
      <c r="BK240" s="248">
        <f>ROUND(I240*H240,2)</f>
        <v>0</v>
      </c>
      <c r="BL240" s="25" t="s">
        <v>345</v>
      </c>
      <c r="BM240" s="25" t="s">
        <v>7206</v>
      </c>
    </row>
    <row r="241" s="1" customFormat="1" ht="16.5" customHeight="1">
      <c r="B241" s="48"/>
      <c r="C241" s="237" t="s">
        <v>1225</v>
      </c>
      <c r="D241" s="237" t="s">
        <v>209</v>
      </c>
      <c r="E241" s="238" t="s">
        <v>7207</v>
      </c>
      <c r="F241" s="239" t="s">
        <v>7208</v>
      </c>
      <c r="G241" s="240" t="s">
        <v>739</v>
      </c>
      <c r="H241" s="241">
        <v>1</v>
      </c>
      <c r="I241" s="242"/>
      <c r="J241" s="243">
        <f>ROUND(I241*H241,2)</f>
        <v>0</v>
      </c>
      <c r="K241" s="239" t="s">
        <v>81</v>
      </c>
      <c r="L241" s="74"/>
      <c r="M241" s="244" t="s">
        <v>81</v>
      </c>
      <c r="N241" s="245" t="s">
        <v>53</v>
      </c>
      <c r="O241" s="49"/>
      <c r="P241" s="246">
        <f>O241*H241</f>
        <v>0</v>
      </c>
      <c r="Q241" s="246">
        <v>0</v>
      </c>
      <c r="R241" s="246">
        <f>Q241*H241</f>
        <v>0</v>
      </c>
      <c r="S241" s="246">
        <v>0</v>
      </c>
      <c r="T241" s="247">
        <f>S241*H241</f>
        <v>0</v>
      </c>
      <c r="AR241" s="25" t="s">
        <v>345</v>
      </c>
      <c r="AT241" s="25" t="s">
        <v>209</v>
      </c>
      <c r="AU241" s="25" t="s">
        <v>92</v>
      </c>
      <c r="AY241" s="25" t="s">
        <v>207</v>
      </c>
      <c r="BE241" s="248">
        <f>IF(N241="základní",J241,0)</f>
        <v>0</v>
      </c>
      <c r="BF241" s="248">
        <f>IF(N241="snížená",J241,0)</f>
        <v>0</v>
      </c>
      <c r="BG241" s="248">
        <f>IF(N241="zákl. přenesená",J241,0)</f>
        <v>0</v>
      </c>
      <c r="BH241" s="248">
        <f>IF(N241="sníž. přenesená",J241,0)</f>
        <v>0</v>
      </c>
      <c r="BI241" s="248">
        <f>IF(N241="nulová",J241,0)</f>
        <v>0</v>
      </c>
      <c r="BJ241" s="25" t="s">
        <v>90</v>
      </c>
      <c r="BK241" s="248">
        <f>ROUND(I241*H241,2)</f>
        <v>0</v>
      </c>
      <c r="BL241" s="25" t="s">
        <v>345</v>
      </c>
      <c r="BM241" s="25" t="s">
        <v>7209</v>
      </c>
    </row>
    <row r="242" s="1" customFormat="1" ht="16.5" customHeight="1">
      <c r="B242" s="48"/>
      <c r="C242" s="237" t="s">
        <v>1232</v>
      </c>
      <c r="D242" s="237" t="s">
        <v>209</v>
      </c>
      <c r="E242" s="238" t="s">
        <v>7210</v>
      </c>
      <c r="F242" s="239" t="s">
        <v>7211</v>
      </c>
      <c r="G242" s="240" t="s">
        <v>739</v>
      </c>
      <c r="H242" s="241">
        <v>1</v>
      </c>
      <c r="I242" s="242"/>
      <c r="J242" s="243">
        <f>ROUND(I242*H242,2)</f>
        <v>0</v>
      </c>
      <c r="K242" s="239" t="s">
        <v>81</v>
      </c>
      <c r="L242" s="74"/>
      <c r="M242" s="244" t="s">
        <v>81</v>
      </c>
      <c r="N242" s="245" t="s">
        <v>53</v>
      </c>
      <c r="O242" s="49"/>
      <c r="P242" s="246">
        <f>O242*H242</f>
        <v>0</v>
      </c>
      <c r="Q242" s="246">
        <v>0</v>
      </c>
      <c r="R242" s="246">
        <f>Q242*H242</f>
        <v>0</v>
      </c>
      <c r="S242" s="246">
        <v>0</v>
      </c>
      <c r="T242" s="247">
        <f>S242*H242</f>
        <v>0</v>
      </c>
      <c r="AR242" s="25" t="s">
        <v>345</v>
      </c>
      <c r="AT242" s="25" t="s">
        <v>209</v>
      </c>
      <c r="AU242" s="25" t="s">
        <v>92</v>
      </c>
      <c r="AY242" s="25" t="s">
        <v>207</v>
      </c>
      <c r="BE242" s="248">
        <f>IF(N242="základní",J242,0)</f>
        <v>0</v>
      </c>
      <c r="BF242" s="248">
        <f>IF(N242="snížená",J242,0)</f>
        <v>0</v>
      </c>
      <c r="BG242" s="248">
        <f>IF(N242="zákl. přenesená",J242,0)</f>
        <v>0</v>
      </c>
      <c r="BH242" s="248">
        <f>IF(N242="sníž. přenesená",J242,0)</f>
        <v>0</v>
      </c>
      <c r="BI242" s="248">
        <f>IF(N242="nulová",J242,0)</f>
        <v>0</v>
      </c>
      <c r="BJ242" s="25" t="s">
        <v>90</v>
      </c>
      <c r="BK242" s="248">
        <f>ROUND(I242*H242,2)</f>
        <v>0</v>
      </c>
      <c r="BL242" s="25" t="s">
        <v>345</v>
      </c>
      <c r="BM242" s="25" t="s">
        <v>7212</v>
      </c>
    </row>
    <row r="243" s="1" customFormat="1" ht="16.5" customHeight="1">
      <c r="B243" s="48"/>
      <c r="C243" s="237" t="s">
        <v>1238</v>
      </c>
      <c r="D243" s="237" t="s">
        <v>209</v>
      </c>
      <c r="E243" s="238" t="s">
        <v>7213</v>
      </c>
      <c r="F243" s="239" t="s">
        <v>7214</v>
      </c>
      <c r="G243" s="240" t="s">
        <v>739</v>
      </c>
      <c r="H243" s="241">
        <v>2</v>
      </c>
      <c r="I243" s="242"/>
      <c r="J243" s="243">
        <f>ROUND(I243*H243,2)</f>
        <v>0</v>
      </c>
      <c r="K243" s="239" t="s">
        <v>81</v>
      </c>
      <c r="L243" s="74"/>
      <c r="M243" s="244" t="s">
        <v>81</v>
      </c>
      <c r="N243" s="245" t="s">
        <v>53</v>
      </c>
      <c r="O243" s="49"/>
      <c r="P243" s="246">
        <f>O243*H243</f>
        <v>0</v>
      </c>
      <c r="Q243" s="246">
        <v>0</v>
      </c>
      <c r="R243" s="246">
        <f>Q243*H243</f>
        <v>0</v>
      </c>
      <c r="S243" s="246">
        <v>0</v>
      </c>
      <c r="T243" s="247">
        <f>S243*H243</f>
        <v>0</v>
      </c>
      <c r="AR243" s="25" t="s">
        <v>345</v>
      </c>
      <c r="AT243" s="25" t="s">
        <v>209</v>
      </c>
      <c r="AU243" s="25" t="s">
        <v>92</v>
      </c>
      <c r="AY243" s="25" t="s">
        <v>207</v>
      </c>
      <c r="BE243" s="248">
        <f>IF(N243="základní",J243,0)</f>
        <v>0</v>
      </c>
      <c r="BF243" s="248">
        <f>IF(N243="snížená",J243,0)</f>
        <v>0</v>
      </c>
      <c r="BG243" s="248">
        <f>IF(N243="zákl. přenesená",J243,0)</f>
        <v>0</v>
      </c>
      <c r="BH243" s="248">
        <f>IF(N243="sníž. přenesená",J243,0)</f>
        <v>0</v>
      </c>
      <c r="BI243" s="248">
        <f>IF(N243="nulová",J243,0)</f>
        <v>0</v>
      </c>
      <c r="BJ243" s="25" t="s">
        <v>90</v>
      </c>
      <c r="BK243" s="248">
        <f>ROUND(I243*H243,2)</f>
        <v>0</v>
      </c>
      <c r="BL243" s="25" t="s">
        <v>345</v>
      </c>
      <c r="BM243" s="25" t="s">
        <v>7215</v>
      </c>
    </row>
    <row r="244" s="1" customFormat="1" ht="16.5" customHeight="1">
      <c r="B244" s="48"/>
      <c r="C244" s="237" t="s">
        <v>1243</v>
      </c>
      <c r="D244" s="237" t="s">
        <v>209</v>
      </c>
      <c r="E244" s="238" t="s">
        <v>7216</v>
      </c>
      <c r="F244" s="239" t="s">
        <v>7217</v>
      </c>
      <c r="G244" s="240" t="s">
        <v>739</v>
      </c>
      <c r="H244" s="241">
        <v>2</v>
      </c>
      <c r="I244" s="242"/>
      <c r="J244" s="243">
        <f>ROUND(I244*H244,2)</f>
        <v>0</v>
      </c>
      <c r="K244" s="239" t="s">
        <v>81</v>
      </c>
      <c r="L244" s="74"/>
      <c r="M244" s="244" t="s">
        <v>81</v>
      </c>
      <c r="N244" s="245" t="s">
        <v>53</v>
      </c>
      <c r="O244" s="49"/>
      <c r="P244" s="246">
        <f>O244*H244</f>
        <v>0</v>
      </c>
      <c r="Q244" s="246">
        <v>0</v>
      </c>
      <c r="R244" s="246">
        <f>Q244*H244</f>
        <v>0</v>
      </c>
      <c r="S244" s="246">
        <v>0</v>
      </c>
      <c r="T244" s="247">
        <f>S244*H244</f>
        <v>0</v>
      </c>
      <c r="AR244" s="25" t="s">
        <v>345</v>
      </c>
      <c r="AT244" s="25" t="s">
        <v>209</v>
      </c>
      <c r="AU244" s="25" t="s">
        <v>92</v>
      </c>
      <c r="AY244" s="25" t="s">
        <v>207</v>
      </c>
      <c r="BE244" s="248">
        <f>IF(N244="základní",J244,0)</f>
        <v>0</v>
      </c>
      <c r="BF244" s="248">
        <f>IF(N244="snížená",J244,0)</f>
        <v>0</v>
      </c>
      <c r="BG244" s="248">
        <f>IF(N244="zákl. přenesená",J244,0)</f>
        <v>0</v>
      </c>
      <c r="BH244" s="248">
        <f>IF(N244="sníž. přenesená",J244,0)</f>
        <v>0</v>
      </c>
      <c r="BI244" s="248">
        <f>IF(N244="nulová",J244,0)</f>
        <v>0</v>
      </c>
      <c r="BJ244" s="25" t="s">
        <v>90</v>
      </c>
      <c r="BK244" s="248">
        <f>ROUND(I244*H244,2)</f>
        <v>0</v>
      </c>
      <c r="BL244" s="25" t="s">
        <v>345</v>
      </c>
      <c r="BM244" s="25" t="s">
        <v>7218</v>
      </c>
    </row>
    <row r="245" s="1" customFormat="1" ht="16.5" customHeight="1">
      <c r="B245" s="48"/>
      <c r="C245" s="237" t="s">
        <v>1249</v>
      </c>
      <c r="D245" s="237" t="s">
        <v>209</v>
      </c>
      <c r="E245" s="238" t="s">
        <v>7219</v>
      </c>
      <c r="F245" s="239" t="s">
        <v>7220</v>
      </c>
      <c r="G245" s="240" t="s">
        <v>3286</v>
      </c>
      <c r="H245" s="241">
        <v>1</v>
      </c>
      <c r="I245" s="242"/>
      <c r="J245" s="243">
        <f>ROUND(I245*H245,2)</f>
        <v>0</v>
      </c>
      <c r="K245" s="239" t="s">
        <v>81</v>
      </c>
      <c r="L245" s="74"/>
      <c r="M245" s="244" t="s">
        <v>81</v>
      </c>
      <c r="N245" s="245" t="s">
        <v>53</v>
      </c>
      <c r="O245" s="49"/>
      <c r="P245" s="246">
        <f>O245*H245</f>
        <v>0</v>
      </c>
      <c r="Q245" s="246">
        <v>0</v>
      </c>
      <c r="R245" s="246">
        <f>Q245*H245</f>
        <v>0</v>
      </c>
      <c r="S245" s="246">
        <v>0</v>
      </c>
      <c r="T245" s="247">
        <f>S245*H245</f>
        <v>0</v>
      </c>
      <c r="AR245" s="25" t="s">
        <v>345</v>
      </c>
      <c r="AT245" s="25" t="s">
        <v>209</v>
      </c>
      <c r="AU245" s="25" t="s">
        <v>92</v>
      </c>
      <c r="AY245" s="25" t="s">
        <v>207</v>
      </c>
      <c r="BE245" s="248">
        <f>IF(N245="základní",J245,0)</f>
        <v>0</v>
      </c>
      <c r="BF245" s="248">
        <f>IF(N245="snížená",J245,0)</f>
        <v>0</v>
      </c>
      <c r="BG245" s="248">
        <f>IF(N245="zákl. přenesená",J245,0)</f>
        <v>0</v>
      </c>
      <c r="BH245" s="248">
        <f>IF(N245="sníž. přenesená",J245,0)</f>
        <v>0</v>
      </c>
      <c r="BI245" s="248">
        <f>IF(N245="nulová",J245,0)</f>
        <v>0</v>
      </c>
      <c r="BJ245" s="25" t="s">
        <v>90</v>
      </c>
      <c r="BK245" s="248">
        <f>ROUND(I245*H245,2)</f>
        <v>0</v>
      </c>
      <c r="BL245" s="25" t="s">
        <v>345</v>
      </c>
      <c r="BM245" s="25" t="s">
        <v>7221</v>
      </c>
    </row>
    <row r="246" s="1" customFormat="1">
      <c r="B246" s="48"/>
      <c r="C246" s="76"/>
      <c r="D246" s="249" t="s">
        <v>396</v>
      </c>
      <c r="E246" s="76"/>
      <c r="F246" s="250" t="s">
        <v>7222</v>
      </c>
      <c r="G246" s="76"/>
      <c r="H246" s="76"/>
      <c r="I246" s="205"/>
      <c r="J246" s="76"/>
      <c r="K246" s="76"/>
      <c r="L246" s="74"/>
      <c r="M246" s="251"/>
      <c r="N246" s="49"/>
      <c r="O246" s="49"/>
      <c r="P246" s="49"/>
      <c r="Q246" s="49"/>
      <c r="R246" s="49"/>
      <c r="S246" s="49"/>
      <c r="T246" s="97"/>
      <c r="AT246" s="25" t="s">
        <v>396</v>
      </c>
      <c r="AU246" s="25" t="s">
        <v>92</v>
      </c>
    </row>
    <row r="247" s="1" customFormat="1" ht="16.5" customHeight="1">
      <c r="B247" s="48"/>
      <c r="C247" s="237" t="s">
        <v>1256</v>
      </c>
      <c r="D247" s="237" t="s">
        <v>209</v>
      </c>
      <c r="E247" s="238" t="s">
        <v>7223</v>
      </c>
      <c r="F247" s="239" t="s">
        <v>7224</v>
      </c>
      <c r="G247" s="240" t="s">
        <v>3475</v>
      </c>
      <c r="H247" s="305"/>
      <c r="I247" s="242"/>
      <c r="J247" s="243">
        <f>ROUND(I247*H247,2)</f>
        <v>0</v>
      </c>
      <c r="K247" s="239" t="s">
        <v>213</v>
      </c>
      <c r="L247" s="74"/>
      <c r="M247" s="244" t="s">
        <v>81</v>
      </c>
      <c r="N247" s="245" t="s">
        <v>53</v>
      </c>
      <c r="O247" s="49"/>
      <c r="P247" s="246">
        <f>O247*H247</f>
        <v>0</v>
      </c>
      <c r="Q247" s="246">
        <v>0</v>
      </c>
      <c r="R247" s="246">
        <f>Q247*H247</f>
        <v>0</v>
      </c>
      <c r="S247" s="246">
        <v>0</v>
      </c>
      <c r="T247" s="247">
        <f>S247*H247</f>
        <v>0</v>
      </c>
      <c r="AR247" s="25" t="s">
        <v>345</v>
      </c>
      <c r="AT247" s="25" t="s">
        <v>209</v>
      </c>
      <c r="AU247" s="25" t="s">
        <v>92</v>
      </c>
      <c r="AY247" s="25" t="s">
        <v>207</v>
      </c>
      <c r="BE247" s="248">
        <f>IF(N247="základní",J247,0)</f>
        <v>0</v>
      </c>
      <c r="BF247" s="248">
        <f>IF(N247="snížená",J247,0)</f>
        <v>0</v>
      </c>
      <c r="BG247" s="248">
        <f>IF(N247="zákl. přenesená",J247,0)</f>
        <v>0</v>
      </c>
      <c r="BH247" s="248">
        <f>IF(N247="sníž. přenesená",J247,0)</f>
        <v>0</v>
      </c>
      <c r="BI247" s="248">
        <f>IF(N247="nulová",J247,0)</f>
        <v>0</v>
      </c>
      <c r="BJ247" s="25" t="s">
        <v>90</v>
      </c>
      <c r="BK247" s="248">
        <f>ROUND(I247*H247,2)</f>
        <v>0</v>
      </c>
      <c r="BL247" s="25" t="s">
        <v>345</v>
      </c>
      <c r="BM247" s="25" t="s">
        <v>7225</v>
      </c>
    </row>
    <row r="248" s="1" customFormat="1">
      <c r="B248" s="48"/>
      <c r="C248" s="76"/>
      <c r="D248" s="249" t="s">
        <v>216</v>
      </c>
      <c r="E248" s="76"/>
      <c r="F248" s="250" t="s">
        <v>3502</v>
      </c>
      <c r="G248" s="76"/>
      <c r="H248" s="76"/>
      <c r="I248" s="205"/>
      <c r="J248" s="76"/>
      <c r="K248" s="76"/>
      <c r="L248" s="74"/>
      <c r="M248" s="251"/>
      <c r="N248" s="49"/>
      <c r="O248" s="49"/>
      <c r="P248" s="49"/>
      <c r="Q248" s="49"/>
      <c r="R248" s="49"/>
      <c r="S248" s="49"/>
      <c r="T248" s="97"/>
      <c r="AT248" s="25" t="s">
        <v>216</v>
      </c>
      <c r="AU248" s="25" t="s">
        <v>92</v>
      </c>
    </row>
    <row r="249" s="11" customFormat="1" ht="29.88" customHeight="1">
      <c r="B249" s="221"/>
      <c r="C249" s="222"/>
      <c r="D249" s="223" t="s">
        <v>82</v>
      </c>
      <c r="E249" s="235" t="s">
        <v>6288</v>
      </c>
      <c r="F249" s="235" t="s">
        <v>7226</v>
      </c>
      <c r="G249" s="222"/>
      <c r="H249" s="222"/>
      <c r="I249" s="225"/>
      <c r="J249" s="236">
        <f>BK249</f>
        <v>0</v>
      </c>
      <c r="K249" s="222"/>
      <c r="L249" s="227"/>
      <c r="M249" s="228"/>
      <c r="N249" s="229"/>
      <c r="O249" s="229"/>
      <c r="P249" s="230">
        <f>SUM(P250:P306)</f>
        <v>0</v>
      </c>
      <c r="Q249" s="229"/>
      <c r="R249" s="230">
        <f>SUM(R250:R306)</f>
        <v>0</v>
      </c>
      <c r="S249" s="229"/>
      <c r="T249" s="231">
        <f>SUM(T250:T306)</f>
        <v>0</v>
      </c>
      <c r="AR249" s="232" t="s">
        <v>92</v>
      </c>
      <c r="AT249" s="233" t="s">
        <v>82</v>
      </c>
      <c r="AU249" s="233" t="s">
        <v>90</v>
      </c>
      <c r="AY249" s="232" t="s">
        <v>207</v>
      </c>
      <c r="BK249" s="234">
        <f>SUM(BK250:BK306)</f>
        <v>0</v>
      </c>
    </row>
    <row r="250" s="1" customFormat="1" ht="16.5" customHeight="1">
      <c r="B250" s="48"/>
      <c r="C250" s="237" t="s">
        <v>1261</v>
      </c>
      <c r="D250" s="237" t="s">
        <v>209</v>
      </c>
      <c r="E250" s="238" t="s">
        <v>7227</v>
      </c>
      <c r="F250" s="239" t="s">
        <v>7228</v>
      </c>
      <c r="G250" s="240" t="s">
        <v>5575</v>
      </c>
      <c r="H250" s="241">
        <v>23</v>
      </c>
      <c r="I250" s="242"/>
      <c r="J250" s="243">
        <f>ROUND(I250*H250,2)</f>
        <v>0</v>
      </c>
      <c r="K250" s="239" t="s">
        <v>81</v>
      </c>
      <c r="L250" s="74"/>
      <c r="M250" s="244" t="s">
        <v>81</v>
      </c>
      <c r="N250" s="245" t="s">
        <v>53</v>
      </c>
      <c r="O250" s="49"/>
      <c r="P250" s="246">
        <f>O250*H250</f>
        <v>0</v>
      </c>
      <c r="Q250" s="246">
        <v>0</v>
      </c>
      <c r="R250" s="246">
        <f>Q250*H250</f>
        <v>0</v>
      </c>
      <c r="S250" s="246">
        <v>0</v>
      </c>
      <c r="T250" s="247">
        <f>S250*H250</f>
        <v>0</v>
      </c>
      <c r="AR250" s="25" t="s">
        <v>345</v>
      </c>
      <c r="AT250" s="25" t="s">
        <v>209</v>
      </c>
      <c r="AU250" s="25" t="s">
        <v>92</v>
      </c>
      <c r="AY250" s="25" t="s">
        <v>207</v>
      </c>
      <c r="BE250" s="248">
        <f>IF(N250="základní",J250,0)</f>
        <v>0</v>
      </c>
      <c r="BF250" s="248">
        <f>IF(N250="snížená",J250,0)</f>
        <v>0</v>
      </c>
      <c r="BG250" s="248">
        <f>IF(N250="zákl. přenesená",J250,0)</f>
        <v>0</v>
      </c>
      <c r="BH250" s="248">
        <f>IF(N250="sníž. přenesená",J250,0)</f>
        <v>0</v>
      </c>
      <c r="BI250" s="248">
        <f>IF(N250="nulová",J250,0)</f>
        <v>0</v>
      </c>
      <c r="BJ250" s="25" t="s">
        <v>90</v>
      </c>
      <c r="BK250" s="248">
        <f>ROUND(I250*H250,2)</f>
        <v>0</v>
      </c>
      <c r="BL250" s="25" t="s">
        <v>345</v>
      </c>
      <c r="BM250" s="25" t="s">
        <v>7229</v>
      </c>
    </row>
    <row r="251" s="1" customFormat="1">
      <c r="B251" s="48"/>
      <c r="C251" s="76"/>
      <c r="D251" s="249" t="s">
        <v>396</v>
      </c>
      <c r="E251" s="76"/>
      <c r="F251" s="250" t="s">
        <v>7230</v>
      </c>
      <c r="G251" s="76"/>
      <c r="H251" s="76"/>
      <c r="I251" s="205"/>
      <c r="J251" s="76"/>
      <c r="K251" s="76"/>
      <c r="L251" s="74"/>
      <c r="M251" s="251"/>
      <c r="N251" s="49"/>
      <c r="O251" s="49"/>
      <c r="P251" s="49"/>
      <c r="Q251" s="49"/>
      <c r="R251" s="49"/>
      <c r="S251" s="49"/>
      <c r="T251" s="97"/>
      <c r="AT251" s="25" t="s">
        <v>396</v>
      </c>
      <c r="AU251" s="25" t="s">
        <v>92</v>
      </c>
    </row>
    <row r="252" s="1" customFormat="1" ht="16.5" customHeight="1">
      <c r="B252" s="48"/>
      <c r="C252" s="237" t="s">
        <v>1265</v>
      </c>
      <c r="D252" s="237" t="s">
        <v>209</v>
      </c>
      <c r="E252" s="238" t="s">
        <v>7231</v>
      </c>
      <c r="F252" s="239" t="s">
        <v>7232</v>
      </c>
      <c r="G252" s="240" t="s">
        <v>5575</v>
      </c>
      <c r="H252" s="241">
        <v>26</v>
      </c>
      <c r="I252" s="242"/>
      <c r="J252" s="243">
        <f>ROUND(I252*H252,2)</f>
        <v>0</v>
      </c>
      <c r="K252" s="239" t="s">
        <v>81</v>
      </c>
      <c r="L252" s="74"/>
      <c r="M252" s="244" t="s">
        <v>81</v>
      </c>
      <c r="N252" s="245" t="s">
        <v>53</v>
      </c>
      <c r="O252" s="49"/>
      <c r="P252" s="246">
        <f>O252*H252</f>
        <v>0</v>
      </c>
      <c r="Q252" s="246">
        <v>0</v>
      </c>
      <c r="R252" s="246">
        <f>Q252*H252</f>
        <v>0</v>
      </c>
      <c r="S252" s="246">
        <v>0</v>
      </c>
      <c r="T252" s="247">
        <f>S252*H252</f>
        <v>0</v>
      </c>
      <c r="AR252" s="25" t="s">
        <v>345</v>
      </c>
      <c r="AT252" s="25" t="s">
        <v>209</v>
      </c>
      <c r="AU252" s="25" t="s">
        <v>92</v>
      </c>
      <c r="AY252" s="25" t="s">
        <v>207</v>
      </c>
      <c r="BE252" s="248">
        <f>IF(N252="základní",J252,0)</f>
        <v>0</v>
      </c>
      <c r="BF252" s="248">
        <f>IF(N252="snížená",J252,0)</f>
        <v>0</v>
      </c>
      <c r="BG252" s="248">
        <f>IF(N252="zákl. přenesená",J252,0)</f>
        <v>0</v>
      </c>
      <c r="BH252" s="248">
        <f>IF(N252="sníž. přenesená",J252,0)</f>
        <v>0</v>
      </c>
      <c r="BI252" s="248">
        <f>IF(N252="nulová",J252,0)</f>
        <v>0</v>
      </c>
      <c r="BJ252" s="25" t="s">
        <v>90</v>
      </c>
      <c r="BK252" s="248">
        <f>ROUND(I252*H252,2)</f>
        <v>0</v>
      </c>
      <c r="BL252" s="25" t="s">
        <v>345</v>
      </c>
      <c r="BM252" s="25" t="s">
        <v>7233</v>
      </c>
    </row>
    <row r="253" s="1" customFormat="1">
      <c r="B253" s="48"/>
      <c r="C253" s="76"/>
      <c r="D253" s="249" t="s">
        <v>396</v>
      </c>
      <c r="E253" s="76"/>
      <c r="F253" s="250" t="s">
        <v>7230</v>
      </c>
      <c r="G253" s="76"/>
      <c r="H253" s="76"/>
      <c r="I253" s="205"/>
      <c r="J253" s="76"/>
      <c r="K253" s="76"/>
      <c r="L253" s="74"/>
      <c r="M253" s="251"/>
      <c r="N253" s="49"/>
      <c r="O253" s="49"/>
      <c r="P253" s="49"/>
      <c r="Q253" s="49"/>
      <c r="R253" s="49"/>
      <c r="S253" s="49"/>
      <c r="T253" s="97"/>
      <c r="AT253" s="25" t="s">
        <v>396</v>
      </c>
      <c r="AU253" s="25" t="s">
        <v>92</v>
      </c>
    </row>
    <row r="254" s="1" customFormat="1" ht="16.5" customHeight="1">
      <c r="B254" s="48"/>
      <c r="C254" s="237" t="s">
        <v>1270</v>
      </c>
      <c r="D254" s="237" t="s">
        <v>209</v>
      </c>
      <c r="E254" s="238" t="s">
        <v>7234</v>
      </c>
      <c r="F254" s="239" t="s">
        <v>7235</v>
      </c>
      <c r="G254" s="240" t="s">
        <v>5575</v>
      </c>
      <c r="H254" s="241">
        <v>1</v>
      </c>
      <c r="I254" s="242"/>
      <c r="J254" s="243">
        <f>ROUND(I254*H254,2)</f>
        <v>0</v>
      </c>
      <c r="K254" s="239" t="s">
        <v>81</v>
      </c>
      <c r="L254" s="74"/>
      <c r="M254" s="244" t="s">
        <v>81</v>
      </c>
      <c r="N254" s="245" t="s">
        <v>53</v>
      </c>
      <c r="O254" s="49"/>
      <c r="P254" s="246">
        <f>O254*H254</f>
        <v>0</v>
      </c>
      <c r="Q254" s="246">
        <v>0</v>
      </c>
      <c r="R254" s="246">
        <f>Q254*H254</f>
        <v>0</v>
      </c>
      <c r="S254" s="246">
        <v>0</v>
      </c>
      <c r="T254" s="247">
        <f>S254*H254</f>
        <v>0</v>
      </c>
      <c r="AR254" s="25" t="s">
        <v>345</v>
      </c>
      <c r="AT254" s="25" t="s">
        <v>209</v>
      </c>
      <c r="AU254" s="25" t="s">
        <v>92</v>
      </c>
      <c r="AY254" s="25" t="s">
        <v>207</v>
      </c>
      <c r="BE254" s="248">
        <f>IF(N254="základní",J254,0)</f>
        <v>0</v>
      </c>
      <c r="BF254" s="248">
        <f>IF(N254="snížená",J254,0)</f>
        <v>0</v>
      </c>
      <c r="BG254" s="248">
        <f>IF(N254="zákl. přenesená",J254,0)</f>
        <v>0</v>
      </c>
      <c r="BH254" s="248">
        <f>IF(N254="sníž. přenesená",J254,0)</f>
        <v>0</v>
      </c>
      <c r="BI254" s="248">
        <f>IF(N254="nulová",J254,0)</f>
        <v>0</v>
      </c>
      <c r="BJ254" s="25" t="s">
        <v>90</v>
      </c>
      <c r="BK254" s="248">
        <f>ROUND(I254*H254,2)</f>
        <v>0</v>
      </c>
      <c r="BL254" s="25" t="s">
        <v>345</v>
      </c>
      <c r="BM254" s="25" t="s">
        <v>7236</v>
      </c>
    </row>
    <row r="255" s="1" customFormat="1">
      <c r="B255" s="48"/>
      <c r="C255" s="76"/>
      <c r="D255" s="249" t="s">
        <v>396</v>
      </c>
      <c r="E255" s="76"/>
      <c r="F255" s="250" t="s">
        <v>7230</v>
      </c>
      <c r="G255" s="76"/>
      <c r="H255" s="76"/>
      <c r="I255" s="205"/>
      <c r="J255" s="76"/>
      <c r="K255" s="76"/>
      <c r="L255" s="74"/>
      <c r="M255" s="251"/>
      <c r="N255" s="49"/>
      <c r="O255" s="49"/>
      <c r="P255" s="49"/>
      <c r="Q255" s="49"/>
      <c r="R255" s="49"/>
      <c r="S255" s="49"/>
      <c r="T255" s="97"/>
      <c r="AT255" s="25" t="s">
        <v>396</v>
      </c>
      <c r="AU255" s="25" t="s">
        <v>92</v>
      </c>
    </row>
    <row r="256" s="1" customFormat="1" ht="16.5" customHeight="1">
      <c r="B256" s="48"/>
      <c r="C256" s="237" t="s">
        <v>1274</v>
      </c>
      <c r="D256" s="237" t="s">
        <v>209</v>
      </c>
      <c r="E256" s="238" t="s">
        <v>7237</v>
      </c>
      <c r="F256" s="239" t="s">
        <v>7238</v>
      </c>
      <c r="G256" s="240" t="s">
        <v>5575</v>
      </c>
      <c r="H256" s="241">
        <v>10</v>
      </c>
      <c r="I256" s="242"/>
      <c r="J256" s="243">
        <f>ROUND(I256*H256,2)</f>
        <v>0</v>
      </c>
      <c r="K256" s="239" t="s">
        <v>81</v>
      </c>
      <c r="L256" s="74"/>
      <c r="M256" s="244" t="s">
        <v>81</v>
      </c>
      <c r="N256" s="245" t="s">
        <v>53</v>
      </c>
      <c r="O256" s="49"/>
      <c r="P256" s="246">
        <f>O256*H256</f>
        <v>0</v>
      </c>
      <c r="Q256" s="246">
        <v>0</v>
      </c>
      <c r="R256" s="246">
        <f>Q256*H256</f>
        <v>0</v>
      </c>
      <c r="S256" s="246">
        <v>0</v>
      </c>
      <c r="T256" s="247">
        <f>S256*H256</f>
        <v>0</v>
      </c>
      <c r="AR256" s="25" t="s">
        <v>345</v>
      </c>
      <c r="AT256" s="25" t="s">
        <v>209</v>
      </c>
      <c r="AU256" s="25" t="s">
        <v>92</v>
      </c>
      <c r="AY256" s="25" t="s">
        <v>207</v>
      </c>
      <c r="BE256" s="248">
        <f>IF(N256="základní",J256,0)</f>
        <v>0</v>
      </c>
      <c r="BF256" s="248">
        <f>IF(N256="snížená",J256,0)</f>
        <v>0</v>
      </c>
      <c r="BG256" s="248">
        <f>IF(N256="zákl. přenesená",J256,0)</f>
        <v>0</v>
      </c>
      <c r="BH256" s="248">
        <f>IF(N256="sníž. přenesená",J256,0)</f>
        <v>0</v>
      </c>
      <c r="BI256" s="248">
        <f>IF(N256="nulová",J256,0)</f>
        <v>0</v>
      </c>
      <c r="BJ256" s="25" t="s">
        <v>90</v>
      </c>
      <c r="BK256" s="248">
        <f>ROUND(I256*H256,2)</f>
        <v>0</v>
      </c>
      <c r="BL256" s="25" t="s">
        <v>345</v>
      </c>
      <c r="BM256" s="25" t="s">
        <v>7239</v>
      </c>
    </row>
    <row r="257" s="1" customFormat="1">
      <c r="B257" s="48"/>
      <c r="C257" s="76"/>
      <c r="D257" s="249" t="s">
        <v>396</v>
      </c>
      <c r="E257" s="76"/>
      <c r="F257" s="250" t="s">
        <v>7240</v>
      </c>
      <c r="G257" s="76"/>
      <c r="H257" s="76"/>
      <c r="I257" s="205"/>
      <c r="J257" s="76"/>
      <c r="K257" s="76"/>
      <c r="L257" s="74"/>
      <c r="M257" s="251"/>
      <c r="N257" s="49"/>
      <c r="O257" s="49"/>
      <c r="P257" s="49"/>
      <c r="Q257" s="49"/>
      <c r="R257" s="49"/>
      <c r="S257" s="49"/>
      <c r="T257" s="97"/>
      <c r="AT257" s="25" t="s">
        <v>396</v>
      </c>
      <c r="AU257" s="25" t="s">
        <v>92</v>
      </c>
    </row>
    <row r="258" s="1" customFormat="1" ht="16.5" customHeight="1">
      <c r="B258" s="48"/>
      <c r="C258" s="237" t="s">
        <v>1306</v>
      </c>
      <c r="D258" s="237" t="s">
        <v>209</v>
      </c>
      <c r="E258" s="238" t="s">
        <v>7241</v>
      </c>
      <c r="F258" s="239" t="s">
        <v>7238</v>
      </c>
      <c r="G258" s="240" t="s">
        <v>5575</v>
      </c>
      <c r="H258" s="241">
        <v>2</v>
      </c>
      <c r="I258" s="242"/>
      <c r="J258" s="243">
        <f>ROUND(I258*H258,2)</f>
        <v>0</v>
      </c>
      <c r="K258" s="239" t="s">
        <v>81</v>
      </c>
      <c r="L258" s="74"/>
      <c r="M258" s="244" t="s">
        <v>81</v>
      </c>
      <c r="N258" s="245" t="s">
        <v>53</v>
      </c>
      <c r="O258" s="49"/>
      <c r="P258" s="246">
        <f>O258*H258</f>
        <v>0</v>
      </c>
      <c r="Q258" s="246">
        <v>0</v>
      </c>
      <c r="R258" s="246">
        <f>Q258*H258</f>
        <v>0</v>
      </c>
      <c r="S258" s="246">
        <v>0</v>
      </c>
      <c r="T258" s="247">
        <f>S258*H258</f>
        <v>0</v>
      </c>
      <c r="AR258" s="25" t="s">
        <v>345</v>
      </c>
      <c r="AT258" s="25" t="s">
        <v>209</v>
      </c>
      <c r="AU258" s="25" t="s">
        <v>92</v>
      </c>
      <c r="AY258" s="25" t="s">
        <v>207</v>
      </c>
      <c r="BE258" s="248">
        <f>IF(N258="základní",J258,0)</f>
        <v>0</v>
      </c>
      <c r="BF258" s="248">
        <f>IF(N258="snížená",J258,0)</f>
        <v>0</v>
      </c>
      <c r="BG258" s="248">
        <f>IF(N258="zákl. přenesená",J258,0)</f>
        <v>0</v>
      </c>
      <c r="BH258" s="248">
        <f>IF(N258="sníž. přenesená",J258,0)</f>
        <v>0</v>
      </c>
      <c r="BI258" s="248">
        <f>IF(N258="nulová",J258,0)</f>
        <v>0</v>
      </c>
      <c r="BJ258" s="25" t="s">
        <v>90</v>
      </c>
      <c r="BK258" s="248">
        <f>ROUND(I258*H258,2)</f>
        <v>0</v>
      </c>
      <c r="BL258" s="25" t="s">
        <v>345</v>
      </c>
      <c r="BM258" s="25" t="s">
        <v>7242</v>
      </c>
    </row>
    <row r="259" s="1" customFormat="1">
      <c r="B259" s="48"/>
      <c r="C259" s="76"/>
      <c r="D259" s="249" t="s">
        <v>396</v>
      </c>
      <c r="E259" s="76"/>
      <c r="F259" s="250" t="s">
        <v>7243</v>
      </c>
      <c r="G259" s="76"/>
      <c r="H259" s="76"/>
      <c r="I259" s="205"/>
      <c r="J259" s="76"/>
      <c r="K259" s="76"/>
      <c r="L259" s="74"/>
      <c r="M259" s="251"/>
      <c r="N259" s="49"/>
      <c r="O259" s="49"/>
      <c r="P259" s="49"/>
      <c r="Q259" s="49"/>
      <c r="R259" s="49"/>
      <c r="S259" s="49"/>
      <c r="T259" s="97"/>
      <c r="AT259" s="25" t="s">
        <v>396</v>
      </c>
      <c r="AU259" s="25" t="s">
        <v>92</v>
      </c>
    </row>
    <row r="260" s="1" customFormat="1" ht="16.5" customHeight="1">
      <c r="B260" s="48"/>
      <c r="C260" s="237" t="s">
        <v>1345</v>
      </c>
      <c r="D260" s="237" t="s">
        <v>209</v>
      </c>
      <c r="E260" s="238" t="s">
        <v>7244</v>
      </c>
      <c r="F260" s="239" t="s">
        <v>7245</v>
      </c>
      <c r="G260" s="240" t="s">
        <v>5575</v>
      </c>
      <c r="H260" s="241">
        <v>2</v>
      </c>
      <c r="I260" s="242"/>
      <c r="J260" s="243">
        <f>ROUND(I260*H260,2)</f>
        <v>0</v>
      </c>
      <c r="K260" s="239" t="s">
        <v>81</v>
      </c>
      <c r="L260" s="74"/>
      <c r="M260" s="244" t="s">
        <v>81</v>
      </c>
      <c r="N260" s="245" t="s">
        <v>53</v>
      </c>
      <c r="O260" s="49"/>
      <c r="P260" s="246">
        <f>O260*H260</f>
        <v>0</v>
      </c>
      <c r="Q260" s="246">
        <v>0</v>
      </c>
      <c r="R260" s="246">
        <f>Q260*H260</f>
        <v>0</v>
      </c>
      <c r="S260" s="246">
        <v>0</v>
      </c>
      <c r="T260" s="247">
        <f>S260*H260</f>
        <v>0</v>
      </c>
      <c r="AR260" s="25" t="s">
        <v>345</v>
      </c>
      <c r="AT260" s="25" t="s">
        <v>209</v>
      </c>
      <c r="AU260" s="25" t="s">
        <v>92</v>
      </c>
      <c r="AY260" s="25" t="s">
        <v>207</v>
      </c>
      <c r="BE260" s="248">
        <f>IF(N260="základní",J260,0)</f>
        <v>0</v>
      </c>
      <c r="BF260" s="248">
        <f>IF(N260="snížená",J260,0)</f>
        <v>0</v>
      </c>
      <c r="BG260" s="248">
        <f>IF(N260="zákl. přenesená",J260,0)</f>
        <v>0</v>
      </c>
      <c r="BH260" s="248">
        <f>IF(N260="sníž. přenesená",J260,0)</f>
        <v>0</v>
      </c>
      <c r="BI260" s="248">
        <f>IF(N260="nulová",J260,0)</f>
        <v>0</v>
      </c>
      <c r="BJ260" s="25" t="s">
        <v>90</v>
      </c>
      <c r="BK260" s="248">
        <f>ROUND(I260*H260,2)</f>
        <v>0</v>
      </c>
      <c r="BL260" s="25" t="s">
        <v>345</v>
      </c>
      <c r="BM260" s="25" t="s">
        <v>7246</v>
      </c>
    </row>
    <row r="261" s="1" customFormat="1">
      <c r="B261" s="48"/>
      <c r="C261" s="76"/>
      <c r="D261" s="249" t="s">
        <v>396</v>
      </c>
      <c r="E261" s="76"/>
      <c r="F261" s="250" t="s">
        <v>7247</v>
      </c>
      <c r="G261" s="76"/>
      <c r="H261" s="76"/>
      <c r="I261" s="205"/>
      <c r="J261" s="76"/>
      <c r="K261" s="76"/>
      <c r="L261" s="74"/>
      <c r="M261" s="251"/>
      <c r="N261" s="49"/>
      <c r="O261" s="49"/>
      <c r="P261" s="49"/>
      <c r="Q261" s="49"/>
      <c r="R261" s="49"/>
      <c r="S261" s="49"/>
      <c r="T261" s="97"/>
      <c r="AT261" s="25" t="s">
        <v>396</v>
      </c>
      <c r="AU261" s="25" t="s">
        <v>92</v>
      </c>
    </row>
    <row r="262" s="1" customFormat="1" ht="16.5" customHeight="1">
      <c r="B262" s="48"/>
      <c r="C262" s="237" t="s">
        <v>1352</v>
      </c>
      <c r="D262" s="237" t="s">
        <v>209</v>
      </c>
      <c r="E262" s="238" t="s">
        <v>7248</v>
      </c>
      <c r="F262" s="239" t="s">
        <v>7245</v>
      </c>
      <c r="G262" s="240" t="s">
        <v>5575</v>
      </c>
      <c r="H262" s="241">
        <v>2</v>
      </c>
      <c r="I262" s="242"/>
      <c r="J262" s="243">
        <f>ROUND(I262*H262,2)</f>
        <v>0</v>
      </c>
      <c r="K262" s="239" t="s">
        <v>81</v>
      </c>
      <c r="L262" s="74"/>
      <c r="M262" s="244" t="s">
        <v>81</v>
      </c>
      <c r="N262" s="245" t="s">
        <v>53</v>
      </c>
      <c r="O262" s="49"/>
      <c r="P262" s="246">
        <f>O262*H262</f>
        <v>0</v>
      </c>
      <c r="Q262" s="246">
        <v>0</v>
      </c>
      <c r="R262" s="246">
        <f>Q262*H262</f>
        <v>0</v>
      </c>
      <c r="S262" s="246">
        <v>0</v>
      </c>
      <c r="T262" s="247">
        <f>S262*H262</f>
        <v>0</v>
      </c>
      <c r="AR262" s="25" t="s">
        <v>345</v>
      </c>
      <c r="AT262" s="25" t="s">
        <v>209</v>
      </c>
      <c r="AU262" s="25" t="s">
        <v>92</v>
      </c>
      <c r="AY262" s="25" t="s">
        <v>207</v>
      </c>
      <c r="BE262" s="248">
        <f>IF(N262="základní",J262,0)</f>
        <v>0</v>
      </c>
      <c r="BF262" s="248">
        <f>IF(N262="snížená",J262,0)</f>
        <v>0</v>
      </c>
      <c r="BG262" s="248">
        <f>IF(N262="zákl. přenesená",J262,0)</f>
        <v>0</v>
      </c>
      <c r="BH262" s="248">
        <f>IF(N262="sníž. přenesená",J262,0)</f>
        <v>0</v>
      </c>
      <c r="BI262" s="248">
        <f>IF(N262="nulová",J262,0)</f>
        <v>0</v>
      </c>
      <c r="BJ262" s="25" t="s">
        <v>90</v>
      </c>
      <c r="BK262" s="248">
        <f>ROUND(I262*H262,2)</f>
        <v>0</v>
      </c>
      <c r="BL262" s="25" t="s">
        <v>345</v>
      </c>
      <c r="BM262" s="25" t="s">
        <v>7249</v>
      </c>
    </row>
    <row r="263" s="1" customFormat="1">
      <c r="B263" s="48"/>
      <c r="C263" s="76"/>
      <c r="D263" s="249" t="s">
        <v>396</v>
      </c>
      <c r="E263" s="76"/>
      <c r="F263" s="250" t="s">
        <v>7250</v>
      </c>
      <c r="G263" s="76"/>
      <c r="H263" s="76"/>
      <c r="I263" s="205"/>
      <c r="J263" s="76"/>
      <c r="K263" s="76"/>
      <c r="L263" s="74"/>
      <c r="M263" s="251"/>
      <c r="N263" s="49"/>
      <c r="O263" s="49"/>
      <c r="P263" s="49"/>
      <c r="Q263" s="49"/>
      <c r="R263" s="49"/>
      <c r="S263" s="49"/>
      <c r="T263" s="97"/>
      <c r="AT263" s="25" t="s">
        <v>396</v>
      </c>
      <c r="AU263" s="25" t="s">
        <v>92</v>
      </c>
    </row>
    <row r="264" s="1" customFormat="1" ht="16.5" customHeight="1">
      <c r="B264" s="48"/>
      <c r="C264" s="237" t="s">
        <v>1359</v>
      </c>
      <c r="D264" s="237" t="s">
        <v>209</v>
      </c>
      <c r="E264" s="238" t="s">
        <v>7251</v>
      </c>
      <c r="F264" s="239" t="s">
        <v>7252</v>
      </c>
      <c r="G264" s="240" t="s">
        <v>6725</v>
      </c>
      <c r="H264" s="241">
        <v>4</v>
      </c>
      <c r="I264" s="242"/>
      <c r="J264" s="243">
        <f>ROUND(I264*H264,2)</f>
        <v>0</v>
      </c>
      <c r="K264" s="239" t="s">
        <v>81</v>
      </c>
      <c r="L264" s="74"/>
      <c r="M264" s="244" t="s">
        <v>81</v>
      </c>
      <c r="N264" s="245" t="s">
        <v>53</v>
      </c>
      <c r="O264" s="49"/>
      <c r="P264" s="246">
        <f>O264*H264</f>
        <v>0</v>
      </c>
      <c r="Q264" s="246">
        <v>0</v>
      </c>
      <c r="R264" s="246">
        <f>Q264*H264</f>
        <v>0</v>
      </c>
      <c r="S264" s="246">
        <v>0</v>
      </c>
      <c r="T264" s="247">
        <f>S264*H264</f>
        <v>0</v>
      </c>
      <c r="AR264" s="25" t="s">
        <v>345</v>
      </c>
      <c r="AT264" s="25" t="s">
        <v>209</v>
      </c>
      <c r="AU264" s="25" t="s">
        <v>92</v>
      </c>
      <c r="AY264" s="25" t="s">
        <v>207</v>
      </c>
      <c r="BE264" s="248">
        <f>IF(N264="základní",J264,0)</f>
        <v>0</v>
      </c>
      <c r="BF264" s="248">
        <f>IF(N264="snížená",J264,0)</f>
        <v>0</v>
      </c>
      <c r="BG264" s="248">
        <f>IF(N264="zákl. přenesená",J264,0)</f>
        <v>0</v>
      </c>
      <c r="BH264" s="248">
        <f>IF(N264="sníž. přenesená",J264,0)</f>
        <v>0</v>
      </c>
      <c r="BI264" s="248">
        <f>IF(N264="nulová",J264,0)</f>
        <v>0</v>
      </c>
      <c r="BJ264" s="25" t="s">
        <v>90</v>
      </c>
      <c r="BK264" s="248">
        <f>ROUND(I264*H264,2)</f>
        <v>0</v>
      </c>
      <c r="BL264" s="25" t="s">
        <v>345</v>
      </c>
      <c r="BM264" s="25" t="s">
        <v>7253</v>
      </c>
    </row>
    <row r="265" s="1" customFormat="1" ht="16.5" customHeight="1">
      <c r="B265" s="48"/>
      <c r="C265" s="237" t="s">
        <v>1363</v>
      </c>
      <c r="D265" s="237" t="s">
        <v>209</v>
      </c>
      <c r="E265" s="238" t="s">
        <v>7254</v>
      </c>
      <c r="F265" s="239" t="s">
        <v>7255</v>
      </c>
      <c r="G265" s="240" t="s">
        <v>6725</v>
      </c>
      <c r="H265" s="241">
        <v>4</v>
      </c>
      <c r="I265" s="242"/>
      <c r="J265" s="243">
        <f>ROUND(I265*H265,2)</f>
        <v>0</v>
      </c>
      <c r="K265" s="239" t="s">
        <v>81</v>
      </c>
      <c r="L265" s="74"/>
      <c r="M265" s="244" t="s">
        <v>81</v>
      </c>
      <c r="N265" s="245" t="s">
        <v>53</v>
      </c>
      <c r="O265" s="49"/>
      <c r="P265" s="246">
        <f>O265*H265</f>
        <v>0</v>
      </c>
      <c r="Q265" s="246">
        <v>0</v>
      </c>
      <c r="R265" s="246">
        <f>Q265*H265</f>
        <v>0</v>
      </c>
      <c r="S265" s="246">
        <v>0</v>
      </c>
      <c r="T265" s="247">
        <f>S265*H265</f>
        <v>0</v>
      </c>
      <c r="AR265" s="25" t="s">
        <v>345</v>
      </c>
      <c r="AT265" s="25" t="s">
        <v>209</v>
      </c>
      <c r="AU265" s="25" t="s">
        <v>92</v>
      </c>
      <c r="AY265" s="25" t="s">
        <v>207</v>
      </c>
      <c r="BE265" s="248">
        <f>IF(N265="základní",J265,0)</f>
        <v>0</v>
      </c>
      <c r="BF265" s="248">
        <f>IF(N265="snížená",J265,0)</f>
        <v>0</v>
      </c>
      <c r="BG265" s="248">
        <f>IF(N265="zákl. přenesená",J265,0)</f>
        <v>0</v>
      </c>
      <c r="BH265" s="248">
        <f>IF(N265="sníž. přenesená",J265,0)</f>
        <v>0</v>
      </c>
      <c r="BI265" s="248">
        <f>IF(N265="nulová",J265,0)</f>
        <v>0</v>
      </c>
      <c r="BJ265" s="25" t="s">
        <v>90</v>
      </c>
      <c r="BK265" s="248">
        <f>ROUND(I265*H265,2)</f>
        <v>0</v>
      </c>
      <c r="BL265" s="25" t="s">
        <v>345</v>
      </c>
      <c r="BM265" s="25" t="s">
        <v>7256</v>
      </c>
    </row>
    <row r="266" s="1" customFormat="1" ht="16.5" customHeight="1">
      <c r="B266" s="48"/>
      <c r="C266" s="237" t="s">
        <v>1367</v>
      </c>
      <c r="D266" s="237" t="s">
        <v>209</v>
      </c>
      <c r="E266" s="238" t="s">
        <v>7257</v>
      </c>
      <c r="F266" s="239" t="s">
        <v>7258</v>
      </c>
      <c r="G266" s="240" t="s">
        <v>5575</v>
      </c>
      <c r="H266" s="241">
        <v>6</v>
      </c>
      <c r="I266" s="242"/>
      <c r="J266" s="243">
        <f>ROUND(I266*H266,2)</f>
        <v>0</v>
      </c>
      <c r="K266" s="239" t="s">
        <v>81</v>
      </c>
      <c r="L266" s="74"/>
      <c r="M266" s="244" t="s">
        <v>81</v>
      </c>
      <c r="N266" s="245" t="s">
        <v>53</v>
      </c>
      <c r="O266" s="49"/>
      <c r="P266" s="246">
        <f>O266*H266</f>
        <v>0</v>
      </c>
      <c r="Q266" s="246">
        <v>0</v>
      </c>
      <c r="R266" s="246">
        <f>Q266*H266</f>
        <v>0</v>
      </c>
      <c r="S266" s="246">
        <v>0</v>
      </c>
      <c r="T266" s="247">
        <f>S266*H266</f>
        <v>0</v>
      </c>
      <c r="AR266" s="25" t="s">
        <v>345</v>
      </c>
      <c r="AT266" s="25" t="s">
        <v>209</v>
      </c>
      <c r="AU266" s="25" t="s">
        <v>92</v>
      </c>
      <c r="AY266" s="25" t="s">
        <v>207</v>
      </c>
      <c r="BE266" s="248">
        <f>IF(N266="základní",J266,0)</f>
        <v>0</v>
      </c>
      <c r="BF266" s="248">
        <f>IF(N266="snížená",J266,0)</f>
        <v>0</v>
      </c>
      <c r="BG266" s="248">
        <f>IF(N266="zákl. přenesená",J266,0)</f>
        <v>0</v>
      </c>
      <c r="BH266" s="248">
        <f>IF(N266="sníž. přenesená",J266,0)</f>
        <v>0</v>
      </c>
      <c r="BI266" s="248">
        <f>IF(N266="nulová",J266,0)</f>
        <v>0</v>
      </c>
      <c r="BJ266" s="25" t="s">
        <v>90</v>
      </c>
      <c r="BK266" s="248">
        <f>ROUND(I266*H266,2)</f>
        <v>0</v>
      </c>
      <c r="BL266" s="25" t="s">
        <v>345</v>
      </c>
      <c r="BM266" s="25" t="s">
        <v>7259</v>
      </c>
    </row>
    <row r="267" s="1" customFormat="1">
      <c r="B267" s="48"/>
      <c r="C267" s="76"/>
      <c r="D267" s="249" t="s">
        <v>396</v>
      </c>
      <c r="E267" s="76"/>
      <c r="F267" s="250" t="s">
        <v>7260</v>
      </c>
      <c r="G267" s="76"/>
      <c r="H267" s="76"/>
      <c r="I267" s="205"/>
      <c r="J267" s="76"/>
      <c r="K267" s="76"/>
      <c r="L267" s="74"/>
      <c r="M267" s="251"/>
      <c r="N267" s="49"/>
      <c r="O267" s="49"/>
      <c r="P267" s="49"/>
      <c r="Q267" s="49"/>
      <c r="R267" s="49"/>
      <c r="S267" s="49"/>
      <c r="T267" s="97"/>
      <c r="AT267" s="25" t="s">
        <v>396</v>
      </c>
      <c r="AU267" s="25" t="s">
        <v>92</v>
      </c>
    </row>
    <row r="268" s="1" customFormat="1" ht="16.5" customHeight="1">
      <c r="B268" s="48"/>
      <c r="C268" s="237" t="s">
        <v>1373</v>
      </c>
      <c r="D268" s="237" t="s">
        <v>209</v>
      </c>
      <c r="E268" s="238" t="s">
        <v>7261</v>
      </c>
      <c r="F268" s="239" t="s">
        <v>7258</v>
      </c>
      <c r="G268" s="240" t="s">
        <v>5575</v>
      </c>
      <c r="H268" s="241">
        <v>15</v>
      </c>
      <c r="I268" s="242"/>
      <c r="J268" s="243">
        <f>ROUND(I268*H268,2)</f>
        <v>0</v>
      </c>
      <c r="K268" s="239" t="s">
        <v>81</v>
      </c>
      <c r="L268" s="74"/>
      <c r="M268" s="244" t="s">
        <v>81</v>
      </c>
      <c r="N268" s="245" t="s">
        <v>53</v>
      </c>
      <c r="O268" s="49"/>
      <c r="P268" s="246">
        <f>O268*H268</f>
        <v>0</v>
      </c>
      <c r="Q268" s="246">
        <v>0</v>
      </c>
      <c r="R268" s="246">
        <f>Q268*H268</f>
        <v>0</v>
      </c>
      <c r="S268" s="246">
        <v>0</v>
      </c>
      <c r="T268" s="247">
        <f>S268*H268</f>
        <v>0</v>
      </c>
      <c r="AR268" s="25" t="s">
        <v>345</v>
      </c>
      <c r="AT268" s="25" t="s">
        <v>209</v>
      </c>
      <c r="AU268" s="25" t="s">
        <v>92</v>
      </c>
      <c r="AY268" s="25" t="s">
        <v>207</v>
      </c>
      <c r="BE268" s="248">
        <f>IF(N268="základní",J268,0)</f>
        <v>0</v>
      </c>
      <c r="BF268" s="248">
        <f>IF(N268="snížená",J268,0)</f>
        <v>0</v>
      </c>
      <c r="BG268" s="248">
        <f>IF(N268="zákl. přenesená",J268,0)</f>
        <v>0</v>
      </c>
      <c r="BH268" s="248">
        <f>IF(N268="sníž. přenesená",J268,0)</f>
        <v>0</v>
      </c>
      <c r="BI268" s="248">
        <f>IF(N268="nulová",J268,0)</f>
        <v>0</v>
      </c>
      <c r="BJ268" s="25" t="s">
        <v>90</v>
      </c>
      <c r="BK268" s="248">
        <f>ROUND(I268*H268,2)</f>
        <v>0</v>
      </c>
      <c r="BL268" s="25" t="s">
        <v>345</v>
      </c>
      <c r="BM268" s="25" t="s">
        <v>7262</v>
      </c>
    </row>
    <row r="269" s="1" customFormat="1">
      <c r="B269" s="48"/>
      <c r="C269" s="76"/>
      <c r="D269" s="249" t="s">
        <v>396</v>
      </c>
      <c r="E269" s="76"/>
      <c r="F269" s="250" t="s">
        <v>7263</v>
      </c>
      <c r="G269" s="76"/>
      <c r="H269" s="76"/>
      <c r="I269" s="205"/>
      <c r="J269" s="76"/>
      <c r="K269" s="76"/>
      <c r="L269" s="74"/>
      <c r="M269" s="251"/>
      <c r="N269" s="49"/>
      <c r="O269" s="49"/>
      <c r="P269" s="49"/>
      <c r="Q269" s="49"/>
      <c r="R269" s="49"/>
      <c r="S269" s="49"/>
      <c r="T269" s="97"/>
      <c r="AT269" s="25" t="s">
        <v>396</v>
      </c>
      <c r="AU269" s="25" t="s">
        <v>92</v>
      </c>
    </row>
    <row r="270" s="1" customFormat="1" ht="16.5" customHeight="1">
      <c r="B270" s="48"/>
      <c r="C270" s="237" t="s">
        <v>1380</v>
      </c>
      <c r="D270" s="237" t="s">
        <v>209</v>
      </c>
      <c r="E270" s="238" t="s">
        <v>7264</v>
      </c>
      <c r="F270" s="239" t="s">
        <v>7265</v>
      </c>
      <c r="G270" s="240" t="s">
        <v>5575</v>
      </c>
      <c r="H270" s="241">
        <v>21</v>
      </c>
      <c r="I270" s="242"/>
      <c r="J270" s="243">
        <f>ROUND(I270*H270,2)</f>
        <v>0</v>
      </c>
      <c r="K270" s="239" t="s">
        <v>81</v>
      </c>
      <c r="L270" s="74"/>
      <c r="M270" s="244" t="s">
        <v>81</v>
      </c>
      <c r="N270" s="245" t="s">
        <v>53</v>
      </c>
      <c r="O270" s="49"/>
      <c r="P270" s="246">
        <f>O270*H270</f>
        <v>0</v>
      </c>
      <c r="Q270" s="246">
        <v>0</v>
      </c>
      <c r="R270" s="246">
        <f>Q270*H270</f>
        <v>0</v>
      </c>
      <c r="S270" s="246">
        <v>0</v>
      </c>
      <c r="T270" s="247">
        <f>S270*H270</f>
        <v>0</v>
      </c>
      <c r="AR270" s="25" t="s">
        <v>345</v>
      </c>
      <c r="AT270" s="25" t="s">
        <v>209</v>
      </c>
      <c r="AU270" s="25" t="s">
        <v>92</v>
      </c>
      <c r="AY270" s="25" t="s">
        <v>207</v>
      </c>
      <c r="BE270" s="248">
        <f>IF(N270="základní",J270,0)</f>
        <v>0</v>
      </c>
      <c r="BF270" s="248">
        <f>IF(N270="snížená",J270,0)</f>
        <v>0</v>
      </c>
      <c r="BG270" s="248">
        <f>IF(N270="zákl. přenesená",J270,0)</f>
        <v>0</v>
      </c>
      <c r="BH270" s="248">
        <f>IF(N270="sníž. přenesená",J270,0)</f>
        <v>0</v>
      </c>
      <c r="BI270" s="248">
        <f>IF(N270="nulová",J270,0)</f>
        <v>0</v>
      </c>
      <c r="BJ270" s="25" t="s">
        <v>90</v>
      </c>
      <c r="BK270" s="248">
        <f>ROUND(I270*H270,2)</f>
        <v>0</v>
      </c>
      <c r="BL270" s="25" t="s">
        <v>345</v>
      </c>
      <c r="BM270" s="25" t="s">
        <v>7266</v>
      </c>
    </row>
    <row r="271" s="1" customFormat="1">
      <c r="B271" s="48"/>
      <c r="C271" s="76"/>
      <c r="D271" s="249" t="s">
        <v>396</v>
      </c>
      <c r="E271" s="76"/>
      <c r="F271" s="250" t="s">
        <v>7267</v>
      </c>
      <c r="G271" s="76"/>
      <c r="H271" s="76"/>
      <c r="I271" s="205"/>
      <c r="J271" s="76"/>
      <c r="K271" s="76"/>
      <c r="L271" s="74"/>
      <c r="M271" s="251"/>
      <c r="N271" s="49"/>
      <c r="O271" s="49"/>
      <c r="P271" s="49"/>
      <c r="Q271" s="49"/>
      <c r="R271" s="49"/>
      <c r="S271" s="49"/>
      <c r="T271" s="97"/>
      <c r="AT271" s="25" t="s">
        <v>396</v>
      </c>
      <c r="AU271" s="25" t="s">
        <v>92</v>
      </c>
    </row>
    <row r="272" s="1" customFormat="1" ht="16.5" customHeight="1">
      <c r="B272" s="48"/>
      <c r="C272" s="237" t="s">
        <v>1385</v>
      </c>
      <c r="D272" s="237" t="s">
        <v>209</v>
      </c>
      <c r="E272" s="238" t="s">
        <v>7268</v>
      </c>
      <c r="F272" s="239" t="s">
        <v>7269</v>
      </c>
      <c r="G272" s="240" t="s">
        <v>5575</v>
      </c>
      <c r="H272" s="241">
        <v>2</v>
      </c>
      <c r="I272" s="242"/>
      <c r="J272" s="243">
        <f>ROUND(I272*H272,2)</f>
        <v>0</v>
      </c>
      <c r="K272" s="239" t="s">
        <v>81</v>
      </c>
      <c r="L272" s="74"/>
      <c r="M272" s="244" t="s">
        <v>81</v>
      </c>
      <c r="N272" s="245" t="s">
        <v>53</v>
      </c>
      <c r="O272" s="49"/>
      <c r="P272" s="246">
        <f>O272*H272</f>
        <v>0</v>
      </c>
      <c r="Q272" s="246">
        <v>0</v>
      </c>
      <c r="R272" s="246">
        <f>Q272*H272</f>
        <v>0</v>
      </c>
      <c r="S272" s="246">
        <v>0</v>
      </c>
      <c r="T272" s="247">
        <f>S272*H272</f>
        <v>0</v>
      </c>
      <c r="AR272" s="25" t="s">
        <v>345</v>
      </c>
      <c r="AT272" s="25" t="s">
        <v>209</v>
      </c>
      <c r="AU272" s="25" t="s">
        <v>92</v>
      </c>
      <c r="AY272" s="25" t="s">
        <v>207</v>
      </c>
      <c r="BE272" s="248">
        <f>IF(N272="základní",J272,0)</f>
        <v>0</v>
      </c>
      <c r="BF272" s="248">
        <f>IF(N272="snížená",J272,0)</f>
        <v>0</v>
      </c>
      <c r="BG272" s="248">
        <f>IF(N272="zákl. přenesená",J272,0)</f>
        <v>0</v>
      </c>
      <c r="BH272" s="248">
        <f>IF(N272="sníž. přenesená",J272,0)</f>
        <v>0</v>
      </c>
      <c r="BI272" s="248">
        <f>IF(N272="nulová",J272,0)</f>
        <v>0</v>
      </c>
      <c r="BJ272" s="25" t="s">
        <v>90</v>
      </c>
      <c r="BK272" s="248">
        <f>ROUND(I272*H272,2)</f>
        <v>0</v>
      </c>
      <c r="BL272" s="25" t="s">
        <v>345</v>
      </c>
      <c r="BM272" s="25" t="s">
        <v>7270</v>
      </c>
    </row>
    <row r="273" s="1" customFormat="1">
      <c r="B273" s="48"/>
      <c r="C273" s="76"/>
      <c r="D273" s="249" t="s">
        <v>396</v>
      </c>
      <c r="E273" s="76"/>
      <c r="F273" s="250" t="s">
        <v>7271</v>
      </c>
      <c r="G273" s="76"/>
      <c r="H273" s="76"/>
      <c r="I273" s="205"/>
      <c r="J273" s="76"/>
      <c r="K273" s="76"/>
      <c r="L273" s="74"/>
      <c r="M273" s="251"/>
      <c r="N273" s="49"/>
      <c r="O273" s="49"/>
      <c r="P273" s="49"/>
      <c r="Q273" s="49"/>
      <c r="R273" s="49"/>
      <c r="S273" s="49"/>
      <c r="T273" s="97"/>
      <c r="AT273" s="25" t="s">
        <v>396</v>
      </c>
      <c r="AU273" s="25" t="s">
        <v>92</v>
      </c>
    </row>
    <row r="274" s="1" customFormat="1" ht="16.5" customHeight="1">
      <c r="B274" s="48"/>
      <c r="C274" s="237" t="s">
        <v>1405</v>
      </c>
      <c r="D274" s="237" t="s">
        <v>209</v>
      </c>
      <c r="E274" s="238" t="s">
        <v>7272</v>
      </c>
      <c r="F274" s="239" t="s">
        <v>7269</v>
      </c>
      <c r="G274" s="240" t="s">
        <v>5575</v>
      </c>
      <c r="H274" s="241">
        <v>1</v>
      </c>
      <c r="I274" s="242"/>
      <c r="J274" s="243">
        <f>ROUND(I274*H274,2)</f>
        <v>0</v>
      </c>
      <c r="K274" s="239" t="s">
        <v>81</v>
      </c>
      <c r="L274" s="74"/>
      <c r="M274" s="244" t="s">
        <v>81</v>
      </c>
      <c r="N274" s="245" t="s">
        <v>53</v>
      </c>
      <c r="O274" s="49"/>
      <c r="P274" s="246">
        <f>O274*H274</f>
        <v>0</v>
      </c>
      <c r="Q274" s="246">
        <v>0</v>
      </c>
      <c r="R274" s="246">
        <f>Q274*H274</f>
        <v>0</v>
      </c>
      <c r="S274" s="246">
        <v>0</v>
      </c>
      <c r="T274" s="247">
        <f>S274*H274</f>
        <v>0</v>
      </c>
      <c r="AR274" s="25" t="s">
        <v>345</v>
      </c>
      <c r="AT274" s="25" t="s">
        <v>209</v>
      </c>
      <c r="AU274" s="25" t="s">
        <v>92</v>
      </c>
      <c r="AY274" s="25" t="s">
        <v>207</v>
      </c>
      <c r="BE274" s="248">
        <f>IF(N274="základní",J274,0)</f>
        <v>0</v>
      </c>
      <c r="BF274" s="248">
        <f>IF(N274="snížená",J274,0)</f>
        <v>0</v>
      </c>
      <c r="BG274" s="248">
        <f>IF(N274="zákl. přenesená",J274,0)</f>
        <v>0</v>
      </c>
      <c r="BH274" s="248">
        <f>IF(N274="sníž. přenesená",J274,0)</f>
        <v>0</v>
      </c>
      <c r="BI274" s="248">
        <f>IF(N274="nulová",J274,0)</f>
        <v>0</v>
      </c>
      <c r="BJ274" s="25" t="s">
        <v>90</v>
      </c>
      <c r="BK274" s="248">
        <f>ROUND(I274*H274,2)</f>
        <v>0</v>
      </c>
      <c r="BL274" s="25" t="s">
        <v>345</v>
      </c>
      <c r="BM274" s="25" t="s">
        <v>7273</v>
      </c>
    </row>
    <row r="275" s="1" customFormat="1">
      <c r="B275" s="48"/>
      <c r="C275" s="76"/>
      <c r="D275" s="249" t="s">
        <v>396</v>
      </c>
      <c r="E275" s="76"/>
      <c r="F275" s="250" t="s">
        <v>7274</v>
      </c>
      <c r="G275" s="76"/>
      <c r="H275" s="76"/>
      <c r="I275" s="205"/>
      <c r="J275" s="76"/>
      <c r="K275" s="76"/>
      <c r="L275" s="74"/>
      <c r="M275" s="251"/>
      <c r="N275" s="49"/>
      <c r="O275" s="49"/>
      <c r="P275" s="49"/>
      <c r="Q275" s="49"/>
      <c r="R275" s="49"/>
      <c r="S275" s="49"/>
      <c r="T275" s="97"/>
      <c r="AT275" s="25" t="s">
        <v>396</v>
      </c>
      <c r="AU275" s="25" t="s">
        <v>92</v>
      </c>
    </row>
    <row r="276" s="1" customFormat="1" ht="16.5" customHeight="1">
      <c r="B276" s="48"/>
      <c r="C276" s="237" t="s">
        <v>1412</v>
      </c>
      <c r="D276" s="237" t="s">
        <v>209</v>
      </c>
      <c r="E276" s="238" t="s">
        <v>7275</v>
      </c>
      <c r="F276" s="239" t="s">
        <v>7276</v>
      </c>
      <c r="G276" s="240" t="s">
        <v>5575</v>
      </c>
      <c r="H276" s="241">
        <v>3</v>
      </c>
      <c r="I276" s="242"/>
      <c r="J276" s="243">
        <f>ROUND(I276*H276,2)</f>
        <v>0</v>
      </c>
      <c r="K276" s="239" t="s">
        <v>81</v>
      </c>
      <c r="L276" s="74"/>
      <c r="M276" s="244" t="s">
        <v>81</v>
      </c>
      <c r="N276" s="245" t="s">
        <v>53</v>
      </c>
      <c r="O276" s="49"/>
      <c r="P276" s="246">
        <f>O276*H276</f>
        <v>0</v>
      </c>
      <c r="Q276" s="246">
        <v>0</v>
      </c>
      <c r="R276" s="246">
        <f>Q276*H276</f>
        <v>0</v>
      </c>
      <c r="S276" s="246">
        <v>0</v>
      </c>
      <c r="T276" s="247">
        <f>S276*H276</f>
        <v>0</v>
      </c>
      <c r="AR276" s="25" t="s">
        <v>345</v>
      </c>
      <c r="AT276" s="25" t="s">
        <v>209</v>
      </c>
      <c r="AU276" s="25" t="s">
        <v>92</v>
      </c>
      <c r="AY276" s="25" t="s">
        <v>207</v>
      </c>
      <c r="BE276" s="248">
        <f>IF(N276="základní",J276,0)</f>
        <v>0</v>
      </c>
      <c r="BF276" s="248">
        <f>IF(N276="snížená",J276,0)</f>
        <v>0</v>
      </c>
      <c r="BG276" s="248">
        <f>IF(N276="zákl. přenesená",J276,0)</f>
        <v>0</v>
      </c>
      <c r="BH276" s="248">
        <f>IF(N276="sníž. přenesená",J276,0)</f>
        <v>0</v>
      </c>
      <c r="BI276" s="248">
        <f>IF(N276="nulová",J276,0)</f>
        <v>0</v>
      </c>
      <c r="BJ276" s="25" t="s">
        <v>90</v>
      </c>
      <c r="BK276" s="248">
        <f>ROUND(I276*H276,2)</f>
        <v>0</v>
      </c>
      <c r="BL276" s="25" t="s">
        <v>345</v>
      </c>
      <c r="BM276" s="25" t="s">
        <v>7277</v>
      </c>
    </row>
    <row r="277" s="1" customFormat="1">
      <c r="B277" s="48"/>
      <c r="C277" s="76"/>
      <c r="D277" s="249" t="s">
        <v>396</v>
      </c>
      <c r="E277" s="76"/>
      <c r="F277" s="250" t="s">
        <v>7278</v>
      </c>
      <c r="G277" s="76"/>
      <c r="H277" s="76"/>
      <c r="I277" s="205"/>
      <c r="J277" s="76"/>
      <c r="K277" s="76"/>
      <c r="L277" s="74"/>
      <c r="M277" s="251"/>
      <c r="N277" s="49"/>
      <c r="O277" s="49"/>
      <c r="P277" s="49"/>
      <c r="Q277" s="49"/>
      <c r="R277" s="49"/>
      <c r="S277" s="49"/>
      <c r="T277" s="97"/>
      <c r="AT277" s="25" t="s">
        <v>396</v>
      </c>
      <c r="AU277" s="25" t="s">
        <v>92</v>
      </c>
    </row>
    <row r="278" s="1" customFormat="1" ht="16.5" customHeight="1">
      <c r="B278" s="48"/>
      <c r="C278" s="237" t="s">
        <v>1650</v>
      </c>
      <c r="D278" s="237" t="s">
        <v>209</v>
      </c>
      <c r="E278" s="238" t="s">
        <v>7279</v>
      </c>
      <c r="F278" s="239" t="s">
        <v>7280</v>
      </c>
      <c r="G278" s="240" t="s">
        <v>5575</v>
      </c>
      <c r="H278" s="241">
        <v>1</v>
      </c>
      <c r="I278" s="242"/>
      <c r="J278" s="243">
        <f>ROUND(I278*H278,2)</f>
        <v>0</v>
      </c>
      <c r="K278" s="239" t="s">
        <v>81</v>
      </c>
      <c r="L278" s="74"/>
      <c r="M278" s="244" t="s">
        <v>81</v>
      </c>
      <c r="N278" s="245" t="s">
        <v>53</v>
      </c>
      <c r="O278" s="49"/>
      <c r="P278" s="246">
        <f>O278*H278</f>
        <v>0</v>
      </c>
      <c r="Q278" s="246">
        <v>0</v>
      </c>
      <c r="R278" s="246">
        <f>Q278*H278</f>
        <v>0</v>
      </c>
      <c r="S278" s="246">
        <v>0</v>
      </c>
      <c r="T278" s="247">
        <f>S278*H278</f>
        <v>0</v>
      </c>
      <c r="AR278" s="25" t="s">
        <v>345</v>
      </c>
      <c r="AT278" s="25" t="s">
        <v>209</v>
      </c>
      <c r="AU278" s="25" t="s">
        <v>92</v>
      </c>
      <c r="AY278" s="25" t="s">
        <v>207</v>
      </c>
      <c r="BE278" s="248">
        <f>IF(N278="základní",J278,0)</f>
        <v>0</v>
      </c>
      <c r="BF278" s="248">
        <f>IF(N278="snížená",J278,0)</f>
        <v>0</v>
      </c>
      <c r="BG278" s="248">
        <f>IF(N278="zákl. přenesená",J278,0)</f>
        <v>0</v>
      </c>
      <c r="BH278" s="248">
        <f>IF(N278="sníž. přenesená",J278,0)</f>
        <v>0</v>
      </c>
      <c r="BI278" s="248">
        <f>IF(N278="nulová",J278,0)</f>
        <v>0</v>
      </c>
      <c r="BJ278" s="25" t="s">
        <v>90</v>
      </c>
      <c r="BK278" s="248">
        <f>ROUND(I278*H278,2)</f>
        <v>0</v>
      </c>
      <c r="BL278" s="25" t="s">
        <v>345</v>
      </c>
      <c r="BM278" s="25" t="s">
        <v>7281</v>
      </c>
    </row>
    <row r="279" s="1" customFormat="1">
      <c r="B279" s="48"/>
      <c r="C279" s="76"/>
      <c r="D279" s="249" t="s">
        <v>396</v>
      </c>
      <c r="E279" s="76"/>
      <c r="F279" s="250" t="s">
        <v>7282</v>
      </c>
      <c r="G279" s="76"/>
      <c r="H279" s="76"/>
      <c r="I279" s="205"/>
      <c r="J279" s="76"/>
      <c r="K279" s="76"/>
      <c r="L279" s="74"/>
      <c r="M279" s="251"/>
      <c r="N279" s="49"/>
      <c r="O279" s="49"/>
      <c r="P279" s="49"/>
      <c r="Q279" s="49"/>
      <c r="R279" s="49"/>
      <c r="S279" s="49"/>
      <c r="T279" s="97"/>
      <c r="AT279" s="25" t="s">
        <v>396</v>
      </c>
      <c r="AU279" s="25" t="s">
        <v>92</v>
      </c>
    </row>
    <row r="280" s="1" customFormat="1" ht="16.5" customHeight="1">
      <c r="B280" s="48"/>
      <c r="C280" s="237" t="s">
        <v>1656</v>
      </c>
      <c r="D280" s="237" t="s">
        <v>209</v>
      </c>
      <c r="E280" s="238" t="s">
        <v>7283</v>
      </c>
      <c r="F280" s="239" t="s">
        <v>7280</v>
      </c>
      <c r="G280" s="240" t="s">
        <v>5575</v>
      </c>
      <c r="H280" s="241">
        <v>5</v>
      </c>
      <c r="I280" s="242"/>
      <c r="J280" s="243">
        <f>ROUND(I280*H280,2)</f>
        <v>0</v>
      </c>
      <c r="K280" s="239" t="s">
        <v>81</v>
      </c>
      <c r="L280" s="74"/>
      <c r="M280" s="244" t="s">
        <v>81</v>
      </c>
      <c r="N280" s="245" t="s">
        <v>53</v>
      </c>
      <c r="O280" s="49"/>
      <c r="P280" s="246">
        <f>O280*H280</f>
        <v>0</v>
      </c>
      <c r="Q280" s="246">
        <v>0</v>
      </c>
      <c r="R280" s="246">
        <f>Q280*H280</f>
        <v>0</v>
      </c>
      <c r="S280" s="246">
        <v>0</v>
      </c>
      <c r="T280" s="247">
        <f>S280*H280</f>
        <v>0</v>
      </c>
      <c r="AR280" s="25" t="s">
        <v>345</v>
      </c>
      <c r="AT280" s="25" t="s">
        <v>209</v>
      </c>
      <c r="AU280" s="25" t="s">
        <v>92</v>
      </c>
      <c r="AY280" s="25" t="s">
        <v>207</v>
      </c>
      <c r="BE280" s="248">
        <f>IF(N280="základní",J280,0)</f>
        <v>0</v>
      </c>
      <c r="BF280" s="248">
        <f>IF(N280="snížená",J280,0)</f>
        <v>0</v>
      </c>
      <c r="BG280" s="248">
        <f>IF(N280="zákl. přenesená",J280,0)</f>
        <v>0</v>
      </c>
      <c r="BH280" s="248">
        <f>IF(N280="sníž. přenesená",J280,0)</f>
        <v>0</v>
      </c>
      <c r="BI280" s="248">
        <f>IF(N280="nulová",J280,0)</f>
        <v>0</v>
      </c>
      <c r="BJ280" s="25" t="s">
        <v>90</v>
      </c>
      <c r="BK280" s="248">
        <f>ROUND(I280*H280,2)</f>
        <v>0</v>
      </c>
      <c r="BL280" s="25" t="s">
        <v>345</v>
      </c>
      <c r="BM280" s="25" t="s">
        <v>7284</v>
      </c>
    </row>
    <row r="281" s="1" customFormat="1">
      <c r="B281" s="48"/>
      <c r="C281" s="76"/>
      <c r="D281" s="249" t="s">
        <v>396</v>
      </c>
      <c r="E281" s="76"/>
      <c r="F281" s="250" t="s">
        <v>7285</v>
      </c>
      <c r="G281" s="76"/>
      <c r="H281" s="76"/>
      <c r="I281" s="205"/>
      <c r="J281" s="76"/>
      <c r="K281" s="76"/>
      <c r="L281" s="74"/>
      <c r="M281" s="251"/>
      <c r="N281" s="49"/>
      <c r="O281" s="49"/>
      <c r="P281" s="49"/>
      <c r="Q281" s="49"/>
      <c r="R281" s="49"/>
      <c r="S281" s="49"/>
      <c r="T281" s="97"/>
      <c r="AT281" s="25" t="s">
        <v>396</v>
      </c>
      <c r="AU281" s="25" t="s">
        <v>92</v>
      </c>
    </row>
    <row r="282" s="1" customFormat="1" ht="16.5" customHeight="1">
      <c r="B282" s="48"/>
      <c r="C282" s="237" t="s">
        <v>1662</v>
      </c>
      <c r="D282" s="237" t="s">
        <v>209</v>
      </c>
      <c r="E282" s="238" t="s">
        <v>7286</v>
      </c>
      <c r="F282" s="239" t="s">
        <v>7287</v>
      </c>
      <c r="G282" s="240" t="s">
        <v>6725</v>
      </c>
      <c r="H282" s="241">
        <v>2</v>
      </c>
      <c r="I282" s="242"/>
      <c r="J282" s="243">
        <f>ROUND(I282*H282,2)</f>
        <v>0</v>
      </c>
      <c r="K282" s="239" t="s">
        <v>81</v>
      </c>
      <c r="L282" s="74"/>
      <c r="M282" s="244" t="s">
        <v>81</v>
      </c>
      <c r="N282" s="245" t="s">
        <v>53</v>
      </c>
      <c r="O282" s="49"/>
      <c r="P282" s="246">
        <f>O282*H282</f>
        <v>0</v>
      </c>
      <c r="Q282" s="246">
        <v>0</v>
      </c>
      <c r="R282" s="246">
        <f>Q282*H282</f>
        <v>0</v>
      </c>
      <c r="S282" s="246">
        <v>0</v>
      </c>
      <c r="T282" s="247">
        <f>S282*H282</f>
        <v>0</v>
      </c>
      <c r="AR282" s="25" t="s">
        <v>345</v>
      </c>
      <c r="AT282" s="25" t="s">
        <v>209</v>
      </c>
      <c r="AU282" s="25" t="s">
        <v>92</v>
      </c>
      <c r="AY282" s="25" t="s">
        <v>207</v>
      </c>
      <c r="BE282" s="248">
        <f>IF(N282="základní",J282,0)</f>
        <v>0</v>
      </c>
      <c r="BF282" s="248">
        <f>IF(N282="snížená",J282,0)</f>
        <v>0</v>
      </c>
      <c r="BG282" s="248">
        <f>IF(N282="zákl. přenesená",J282,0)</f>
        <v>0</v>
      </c>
      <c r="BH282" s="248">
        <f>IF(N282="sníž. přenesená",J282,0)</f>
        <v>0</v>
      </c>
      <c r="BI282" s="248">
        <f>IF(N282="nulová",J282,0)</f>
        <v>0</v>
      </c>
      <c r="BJ282" s="25" t="s">
        <v>90</v>
      </c>
      <c r="BK282" s="248">
        <f>ROUND(I282*H282,2)</f>
        <v>0</v>
      </c>
      <c r="BL282" s="25" t="s">
        <v>345</v>
      </c>
      <c r="BM282" s="25" t="s">
        <v>7288</v>
      </c>
    </row>
    <row r="283" s="1" customFormat="1">
      <c r="B283" s="48"/>
      <c r="C283" s="76"/>
      <c r="D283" s="249" t="s">
        <v>396</v>
      </c>
      <c r="E283" s="76"/>
      <c r="F283" s="250" t="s">
        <v>7289</v>
      </c>
      <c r="G283" s="76"/>
      <c r="H283" s="76"/>
      <c r="I283" s="205"/>
      <c r="J283" s="76"/>
      <c r="K283" s="76"/>
      <c r="L283" s="74"/>
      <c r="M283" s="251"/>
      <c r="N283" s="49"/>
      <c r="O283" s="49"/>
      <c r="P283" s="49"/>
      <c r="Q283" s="49"/>
      <c r="R283" s="49"/>
      <c r="S283" s="49"/>
      <c r="T283" s="97"/>
      <c r="AT283" s="25" t="s">
        <v>396</v>
      </c>
      <c r="AU283" s="25" t="s">
        <v>92</v>
      </c>
    </row>
    <row r="284" s="1" customFormat="1" ht="16.5" customHeight="1">
      <c r="B284" s="48"/>
      <c r="C284" s="237" t="s">
        <v>1666</v>
      </c>
      <c r="D284" s="237" t="s">
        <v>209</v>
      </c>
      <c r="E284" s="238" t="s">
        <v>7290</v>
      </c>
      <c r="F284" s="239" t="s">
        <v>7287</v>
      </c>
      <c r="G284" s="240" t="s">
        <v>6725</v>
      </c>
      <c r="H284" s="241">
        <v>4</v>
      </c>
      <c r="I284" s="242"/>
      <c r="J284" s="243">
        <f>ROUND(I284*H284,2)</f>
        <v>0</v>
      </c>
      <c r="K284" s="239" t="s">
        <v>81</v>
      </c>
      <c r="L284" s="74"/>
      <c r="M284" s="244" t="s">
        <v>81</v>
      </c>
      <c r="N284" s="245" t="s">
        <v>53</v>
      </c>
      <c r="O284" s="49"/>
      <c r="P284" s="246">
        <f>O284*H284</f>
        <v>0</v>
      </c>
      <c r="Q284" s="246">
        <v>0</v>
      </c>
      <c r="R284" s="246">
        <f>Q284*H284</f>
        <v>0</v>
      </c>
      <c r="S284" s="246">
        <v>0</v>
      </c>
      <c r="T284" s="247">
        <f>S284*H284</f>
        <v>0</v>
      </c>
      <c r="AR284" s="25" t="s">
        <v>345</v>
      </c>
      <c r="AT284" s="25" t="s">
        <v>209</v>
      </c>
      <c r="AU284" s="25" t="s">
        <v>92</v>
      </c>
      <c r="AY284" s="25" t="s">
        <v>207</v>
      </c>
      <c r="BE284" s="248">
        <f>IF(N284="základní",J284,0)</f>
        <v>0</v>
      </c>
      <c r="BF284" s="248">
        <f>IF(N284="snížená",J284,0)</f>
        <v>0</v>
      </c>
      <c r="BG284" s="248">
        <f>IF(N284="zákl. přenesená",J284,0)</f>
        <v>0</v>
      </c>
      <c r="BH284" s="248">
        <f>IF(N284="sníž. přenesená",J284,0)</f>
        <v>0</v>
      </c>
      <c r="BI284" s="248">
        <f>IF(N284="nulová",J284,0)</f>
        <v>0</v>
      </c>
      <c r="BJ284" s="25" t="s">
        <v>90</v>
      </c>
      <c r="BK284" s="248">
        <f>ROUND(I284*H284,2)</f>
        <v>0</v>
      </c>
      <c r="BL284" s="25" t="s">
        <v>345</v>
      </c>
      <c r="BM284" s="25" t="s">
        <v>7291</v>
      </c>
    </row>
    <row r="285" s="1" customFormat="1">
      <c r="B285" s="48"/>
      <c r="C285" s="76"/>
      <c r="D285" s="249" t="s">
        <v>396</v>
      </c>
      <c r="E285" s="76"/>
      <c r="F285" s="250" t="s">
        <v>7292</v>
      </c>
      <c r="G285" s="76"/>
      <c r="H285" s="76"/>
      <c r="I285" s="205"/>
      <c r="J285" s="76"/>
      <c r="K285" s="76"/>
      <c r="L285" s="74"/>
      <c r="M285" s="251"/>
      <c r="N285" s="49"/>
      <c r="O285" s="49"/>
      <c r="P285" s="49"/>
      <c r="Q285" s="49"/>
      <c r="R285" s="49"/>
      <c r="S285" s="49"/>
      <c r="T285" s="97"/>
      <c r="AT285" s="25" t="s">
        <v>396</v>
      </c>
      <c r="AU285" s="25" t="s">
        <v>92</v>
      </c>
    </row>
    <row r="286" s="1" customFormat="1" ht="16.5" customHeight="1">
      <c r="B286" s="48"/>
      <c r="C286" s="237" t="s">
        <v>1670</v>
      </c>
      <c r="D286" s="237" t="s">
        <v>209</v>
      </c>
      <c r="E286" s="238" t="s">
        <v>7293</v>
      </c>
      <c r="F286" s="239" t="s">
        <v>7294</v>
      </c>
      <c r="G286" s="240" t="s">
        <v>739</v>
      </c>
      <c r="H286" s="241">
        <v>1</v>
      </c>
      <c r="I286" s="242"/>
      <c r="J286" s="243">
        <f>ROUND(I286*H286,2)</f>
        <v>0</v>
      </c>
      <c r="K286" s="239" t="s">
        <v>81</v>
      </c>
      <c r="L286" s="74"/>
      <c r="M286" s="244" t="s">
        <v>81</v>
      </c>
      <c r="N286" s="245" t="s">
        <v>53</v>
      </c>
      <c r="O286" s="49"/>
      <c r="P286" s="246">
        <f>O286*H286</f>
        <v>0</v>
      </c>
      <c r="Q286" s="246">
        <v>0</v>
      </c>
      <c r="R286" s="246">
        <f>Q286*H286</f>
        <v>0</v>
      </c>
      <c r="S286" s="246">
        <v>0</v>
      </c>
      <c r="T286" s="247">
        <f>S286*H286</f>
        <v>0</v>
      </c>
      <c r="AR286" s="25" t="s">
        <v>345</v>
      </c>
      <c r="AT286" s="25" t="s">
        <v>209</v>
      </c>
      <c r="AU286" s="25" t="s">
        <v>92</v>
      </c>
      <c r="AY286" s="25" t="s">
        <v>207</v>
      </c>
      <c r="BE286" s="248">
        <f>IF(N286="základní",J286,0)</f>
        <v>0</v>
      </c>
      <c r="BF286" s="248">
        <f>IF(N286="snížená",J286,0)</f>
        <v>0</v>
      </c>
      <c r="BG286" s="248">
        <f>IF(N286="zákl. přenesená",J286,0)</f>
        <v>0</v>
      </c>
      <c r="BH286" s="248">
        <f>IF(N286="sníž. přenesená",J286,0)</f>
        <v>0</v>
      </c>
      <c r="BI286" s="248">
        <f>IF(N286="nulová",J286,0)</f>
        <v>0</v>
      </c>
      <c r="BJ286" s="25" t="s">
        <v>90</v>
      </c>
      <c r="BK286" s="248">
        <f>ROUND(I286*H286,2)</f>
        <v>0</v>
      </c>
      <c r="BL286" s="25" t="s">
        <v>345</v>
      </c>
      <c r="BM286" s="25" t="s">
        <v>7295</v>
      </c>
    </row>
    <row r="287" s="1" customFormat="1" ht="16.5" customHeight="1">
      <c r="B287" s="48"/>
      <c r="C287" s="237" t="s">
        <v>1675</v>
      </c>
      <c r="D287" s="237" t="s">
        <v>209</v>
      </c>
      <c r="E287" s="238" t="s">
        <v>7296</v>
      </c>
      <c r="F287" s="239" t="s">
        <v>7297</v>
      </c>
      <c r="G287" s="240" t="s">
        <v>739</v>
      </c>
      <c r="H287" s="241">
        <v>1</v>
      </c>
      <c r="I287" s="242"/>
      <c r="J287" s="243">
        <f>ROUND(I287*H287,2)</f>
        <v>0</v>
      </c>
      <c r="K287" s="239" t="s">
        <v>81</v>
      </c>
      <c r="L287" s="74"/>
      <c r="M287" s="244" t="s">
        <v>81</v>
      </c>
      <c r="N287" s="245" t="s">
        <v>53</v>
      </c>
      <c r="O287" s="49"/>
      <c r="P287" s="246">
        <f>O287*H287</f>
        <v>0</v>
      </c>
      <c r="Q287" s="246">
        <v>0</v>
      </c>
      <c r="R287" s="246">
        <f>Q287*H287</f>
        <v>0</v>
      </c>
      <c r="S287" s="246">
        <v>0</v>
      </c>
      <c r="T287" s="247">
        <f>S287*H287</f>
        <v>0</v>
      </c>
      <c r="AR287" s="25" t="s">
        <v>345</v>
      </c>
      <c r="AT287" s="25" t="s">
        <v>209</v>
      </c>
      <c r="AU287" s="25" t="s">
        <v>92</v>
      </c>
      <c r="AY287" s="25" t="s">
        <v>207</v>
      </c>
      <c r="BE287" s="248">
        <f>IF(N287="základní",J287,0)</f>
        <v>0</v>
      </c>
      <c r="BF287" s="248">
        <f>IF(N287="snížená",J287,0)</f>
        <v>0</v>
      </c>
      <c r="BG287" s="248">
        <f>IF(N287="zákl. přenesená",J287,0)</f>
        <v>0</v>
      </c>
      <c r="BH287" s="248">
        <f>IF(N287="sníž. přenesená",J287,0)</f>
        <v>0</v>
      </c>
      <c r="BI287" s="248">
        <f>IF(N287="nulová",J287,0)</f>
        <v>0</v>
      </c>
      <c r="BJ287" s="25" t="s">
        <v>90</v>
      </c>
      <c r="BK287" s="248">
        <f>ROUND(I287*H287,2)</f>
        <v>0</v>
      </c>
      <c r="BL287" s="25" t="s">
        <v>345</v>
      </c>
      <c r="BM287" s="25" t="s">
        <v>7298</v>
      </c>
    </row>
    <row r="288" s="1" customFormat="1">
      <c r="B288" s="48"/>
      <c r="C288" s="76"/>
      <c r="D288" s="249" t="s">
        <v>396</v>
      </c>
      <c r="E288" s="76"/>
      <c r="F288" s="250" t="s">
        <v>7299</v>
      </c>
      <c r="G288" s="76"/>
      <c r="H288" s="76"/>
      <c r="I288" s="205"/>
      <c r="J288" s="76"/>
      <c r="K288" s="76"/>
      <c r="L288" s="74"/>
      <c r="M288" s="251"/>
      <c r="N288" s="49"/>
      <c r="O288" s="49"/>
      <c r="P288" s="49"/>
      <c r="Q288" s="49"/>
      <c r="R288" s="49"/>
      <c r="S288" s="49"/>
      <c r="T288" s="97"/>
      <c r="AT288" s="25" t="s">
        <v>396</v>
      </c>
      <c r="AU288" s="25" t="s">
        <v>92</v>
      </c>
    </row>
    <row r="289" s="1" customFormat="1" ht="16.5" customHeight="1">
      <c r="B289" s="48"/>
      <c r="C289" s="237" t="s">
        <v>1707</v>
      </c>
      <c r="D289" s="237" t="s">
        <v>209</v>
      </c>
      <c r="E289" s="238" t="s">
        <v>7300</v>
      </c>
      <c r="F289" s="239" t="s">
        <v>7301</v>
      </c>
      <c r="G289" s="240" t="s">
        <v>5575</v>
      </c>
      <c r="H289" s="241">
        <v>1</v>
      </c>
      <c r="I289" s="242"/>
      <c r="J289" s="243">
        <f>ROUND(I289*H289,2)</f>
        <v>0</v>
      </c>
      <c r="K289" s="239" t="s">
        <v>81</v>
      </c>
      <c r="L289" s="74"/>
      <c r="M289" s="244" t="s">
        <v>81</v>
      </c>
      <c r="N289" s="245" t="s">
        <v>53</v>
      </c>
      <c r="O289" s="49"/>
      <c r="P289" s="246">
        <f>O289*H289</f>
        <v>0</v>
      </c>
      <c r="Q289" s="246">
        <v>0</v>
      </c>
      <c r="R289" s="246">
        <f>Q289*H289</f>
        <v>0</v>
      </c>
      <c r="S289" s="246">
        <v>0</v>
      </c>
      <c r="T289" s="247">
        <f>S289*H289</f>
        <v>0</v>
      </c>
      <c r="AR289" s="25" t="s">
        <v>345</v>
      </c>
      <c r="AT289" s="25" t="s">
        <v>209</v>
      </c>
      <c r="AU289" s="25" t="s">
        <v>92</v>
      </c>
      <c r="AY289" s="25" t="s">
        <v>207</v>
      </c>
      <c r="BE289" s="248">
        <f>IF(N289="základní",J289,0)</f>
        <v>0</v>
      </c>
      <c r="BF289" s="248">
        <f>IF(N289="snížená",J289,0)</f>
        <v>0</v>
      </c>
      <c r="BG289" s="248">
        <f>IF(N289="zákl. přenesená",J289,0)</f>
        <v>0</v>
      </c>
      <c r="BH289" s="248">
        <f>IF(N289="sníž. přenesená",J289,0)</f>
        <v>0</v>
      </c>
      <c r="BI289" s="248">
        <f>IF(N289="nulová",J289,0)</f>
        <v>0</v>
      </c>
      <c r="BJ289" s="25" t="s">
        <v>90</v>
      </c>
      <c r="BK289" s="248">
        <f>ROUND(I289*H289,2)</f>
        <v>0</v>
      </c>
      <c r="BL289" s="25" t="s">
        <v>345</v>
      </c>
      <c r="BM289" s="25" t="s">
        <v>7302</v>
      </c>
    </row>
    <row r="290" s="1" customFormat="1">
      <c r="B290" s="48"/>
      <c r="C290" s="76"/>
      <c r="D290" s="249" t="s">
        <v>396</v>
      </c>
      <c r="E290" s="76"/>
      <c r="F290" s="250" t="s">
        <v>7303</v>
      </c>
      <c r="G290" s="76"/>
      <c r="H290" s="76"/>
      <c r="I290" s="205"/>
      <c r="J290" s="76"/>
      <c r="K290" s="76"/>
      <c r="L290" s="74"/>
      <c r="M290" s="251"/>
      <c r="N290" s="49"/>
      <c r="O290" s="49"/>
      <c r="P290" s="49"/>
      <c r="Q290" s="49"/>
      <c r="R290" s="49"/>
      <c r="S290" s="49"/>
      <c r="T290" s="97"/>
      <c r="AT290" s="25" t="s">
        <v>396</v>
      </c>
      <c r="AU290" s="25" t="s">
        <v>92</v>
      </c>
    </row>
    <row r="291" s="1" customFormat="1" ht="16.5" customHeight="1">
      <c r="B291" s="48"/>
      <c r="C291" s="237" t="s">
        <v>1731</v>
      </c>
      <c r="D291" s="237" t="s">
        <v>209</v>
      </c>
      <c r="E291" s="238" t="s">
        <v>7304</v>
      </c>
      <c r="F291" s="239" t="s">
        <v>7305</v>
      </c>
      <c r="G291" s="240" t="s">
        <v>7306</v>
      </c>
      <c r="H291" s="241">
        <v>1</v>
      </c>
      <c r="I291" s="242"/>
      <c r="J291" s="243">
        <f>ROUND(I291*H291,2)</f>
        <v>0</v>
      </c>
      <c r="K291" s="239" t="s">
        <v>81</v>
      </c>
      <c r="L291" s="74"/>
      <c r="M291" s="244" t="s">
        <v>81</v>
      </c>
      <c r="N291" s="245" t="s">
        <v>53</v>
      </c>
      <c r="O291" s="49"/>
      <c r="P291" s="246">
        <f>O291*H291</f>
        <v>0</v>
      </c>
      <c r="Q291" s="246">
        <v>0</v>
      </c>
      <c r="R291" s="246">
        <f>Q291*H291</f>
        <v>0</v>
      </c>
      <c r="S291" s="246">
        <v>0</v>
      </c>
      <c r="T291" s="247">
        <f>S291*H291</f>
        <v>0</v>
      </c>
      <c r="AR291" s="25" t="s">
        <v>345</v>
      </c>
      <c r="AT291" s="25" t="s">
        <v>209</v>
      </c>
      <c r="AU291" s="25" t="s">
        <v>92</v>
      </c>
      <c r="AY291" s="25" t="s">
        <v>207</v>
      </c>
      <c r="BE291" s="248">
        <f>IF(N291="základní",J291,0)</f>
        <v>0</v>
      </c>
      <c r="BF291" s="248">
        <f>IF(N291="snížená",J291,0)</f>
        <v>0</v>
      </c>
      <c r="BG291" s="248">
        <f>IF(N291="zákl. přenesená",J291,0)</f>
        <v>0</v>
      </c>
      <c r="BH291" s="248">
        <f>IF(N291="sníž. přenesená",J291,0)</f>
        <v>0</v>
      </c>
      <c r="BI291" s="248">
        <f>IF(N291="nulová",J291,0)</f>
        <v>0</v>
      </c>
      <c r="BJ291" s="25" t="s">
        <v>90</v>
      </c>
      <c r="BK291" s="248">
        <f>ROUND(I291*H291,2)</f>
        <v>0</v>
      </c>
      <c r="BL291" s="25" t="s">
        <v>345</v>
      </c>
      <c r="BM291" s="25" t="s">
        <v>7307</v>
      </c>
    </row>
    <row r="292" s="1" customFormat="1">
      <c r="B292" s="48"/>
      <c r="C292" s="76"/>
      <c r="D292" s="249" t="s">
        <v>396</v>
      </c>
      <c r="E292" s="76"/>
      <c r="F292" s="250" t="s">
        <v>7308</v>
      </c>
      <c r="G292" s="76"/>
      <c r="H292" s="76"/>
      <c r="I292" s="205"/>
      <c r="J292" s="76"/>
      <c r="K292" s="76"/>
      <c r="L292" s="74"/>
      <c r="M292" s="251"/>
      <c r="N292" s="49"/>
      <c r="O292" s="49"/>
      <c r="P292" s="49"/>
      <c r="Q292" s="49"/>
      <c r="R292" s="49"/>
      <c r="S292" s="49"/>
      <c r="T292" s="97"/>
      <c r="AT292" s="25" t="s">
        <v>396</v>
      </c>
      <c r="AU292" s="25" t="s">
        <v>92</v>
      </c>
    </row>
    <row r="293" s="1" customFormat="1" ht="16.5" customHeight="1">
      <c r="B293" s="48"/>
      <c r="C293" s="237" t="s">
        <v>1739</v>
      </c>
      <c r="D293" s="237" t="s">
        <v>209</v>
      </c>
      <c r="E293" s="238" t="s">
        <v>7309</v>
      </c>
      <c r="F293" s="239" t="s">
        <v>7310</v>
      </c>
      <c r="G293" s="240" t="s">
        <v>5575</v>
      </c>
      <c r="H293" s="241">
        <v>1</v>
      </c>
      <c r="I293" s="242"/>
      <c r="J293" s="243">
        <f>ROUND(I293*H293,2)</f>
        <v>0</v>
      </c>
      <c r="K293" s="239" t="s">
        <v>81</v>
      </c>
      <c r="L293" s="74"/>
      <c r="M293" s="244" t="s">
        <v>81</v>
      </c>
      <c r="N293" s="245" t="s">
        <v>53</v>
      </c>
      <c r="O293" s="49"/>
      <c r="P293" s="246">
        <f>O293*H293</f>
        <v>0</v>
      </c>
      <c r="Q293" s="246">
        <v>0</v>
      </c>
      <c r="R293" s="246">
        <f>Q293*H293</f>
        <v>0</v>
      </c>
      <c r="S293" s="246">
        <v>0</v>
      </c>
      <c r="T293" s="247">
        <f>S293*H293</f>
        <v>0</v>
      </c>
      <c r="AR293" s="25" t="s">
        <v>345</v>
      </c>
      <c r="AT293" s="25" t="s">
        <v>209</v>
      </c>
      <c r="AU293" s="25" t="s">
        <v>92</v>
      </c>
      <c r="AY293" s="25" t="s">
        <v>207</v>
      </c>
      <c r="BE293" s="248">
        <f>IF(N293="základní",J293,0)</f>
        <v>0</v>
      </c>
      <c r="BF293" s="248">
        <f>IF(N293="snížená",J293,0)</f>
        <v>0</v>
      </c>
      <c r="BG293" s="248">
        <f>IF(N293="zákl. přenesená",J293,0)</f>
        <v>0</v>
      </c>
      <c r="BH293" s="248">
        <f>IF(N293="sníž. přenesená",J293,0)</f>
        <v>0</v>
      </c>
      <c r="BI293" s="248">
        <f>IF(N293="nulová",J293,0)</f>
        <v>0</v>
      </c>
      <c r="BJ293" s="25" t="s">
        <v>90</v>
      </c>
      <c r="BK293" s="248">
        <f>ROUND(I293*H293,2)</f>
        <v>0</v>
      </c>
      <c r="BL293" s="25" t="s">
        <v>345</v>
      </c>
      <c r="BM293" s="25" t="s">
        <v>7311</v>
      </c>
    </row>
    <row r="294" s="1" customFormat="1">
      <c r="B294" s="48"/>
      <c r="C294" s="76"/>
      <c r="D294" s="249" t="s">
        <v>396</v>
      </c>
      <c r="E294" s="76"/>
      <c r="F294" s="250" t="s">
        <v>7312</v>
      </c>
      <c r="G294" s="76"/>
      <c r="H294" s="76"/>
      <c r="I294" s="205"/>
      <c r="J294" s="76"/>
      <c r="K294" s="76"/>
      <c r="L294" s="74"/>
      <c r="M294" s="251"/>
      <c r="N294" s="49"/>
      <c r="O294" s="49"/>
      <c r="P294" s="49"/>
      <c r="Q294" s="49"/>
      <c r="R294" s="49"/>
      <c r="S294" s="49"/>
      <c r="T294" s="97"/>
      <c r="AT294" s="25" t="s">
        <v>396</v>
      </c>
      <c r="AU294" s="25" t="s">
        <v>92</v>
      </c>
    </row>
    <row r="295" s="1" customFormat="1" ht="16.5" customHeight="1">
      <c r="B295" s="48"/>
      <c r="C295" s="237" t="s">
        <v>1744</v>
      </c>
      <c r="D295" s="237" t="s">
        <v>209</v>
      </c>
      <c r="E295" s="238" t="s">
        <v>7313</v>
      </c>
      <c r="F295" s="239" t="s">
        <v>7314</v>
      </c>
      <c r="G295" s="240" t="s">
        <v>739</v>
      </c>
      <c r="H295" s="241">
        <v>2</v>
      </c>
      <c r="I295" s="242"/>
      <c r="J295" s="243">
        <f>ROUND(I295*H295,2)</f>
        <v>0</v>
      </c>
      <c r="K295" s="239" t="s">
        <v>81</v>
      </c>
      <c r="L295" s="74"/>
      <c r="M295" s="244" t="s">
        <v>81</v>
      </c>
      <c r="N295" s="245" t="s">
        <v>53</v>
      </c>
      <c r="O295" s="49"/>
      <c r="P295" s="246">
        <f>O295*H295</f>
        <v>0</v>
      </c>
      <c r="Q295" s="246">
        <v>0</v>
      </c>
      <c r="R295" s="246">
        <f>Q295*H295</f>
        <v>0</v>
      </c>
      <c r="S295" s="246">
        <v>0</v>
      </c>
      <c r="T295" s="247">
        <f>S295*H295</f>
        <v>0</v>
      </c>
      <c r="AR295" s="25" t="s">
        <v>345</v>
      </c>
      <c r="AT295" s="25" t="s">
        <v>209</v>
      </c>
      <c r="AU295" s="25" t="s">
        <v>92</v>
      </c>
      <c r="AY295" s="25" t="s">
        <v>207</v>
      </c>
      <c r="BE295" s="248">
        <f>IF(N295="základní",J295,0)</f>
        <v>0</v>
      </c>
      <c r="BF295" s="248">
        <f>IF(N295="snížená",J295,0)</f>
        <v>0</v>
      </c>
      <c r="BG295" s="248">
        <f>IF(N295="zákl. přenesená",J295,0)</f>
        <v>0</v>
      </c>
      <c r="BH295" s="248">
        <f>IF(N295="sníž. přenesená",J295,0)</f>
        <v>0</v>
      </c>
      <c r="BI295" s="248">
        <f>IF(N295="nulová",J295,0)</f>
        <v>0</v>
      </c>
      <c r="BJ295" s="25" t="s">
        <v>90</v>
      </c>
      <c r="BK295" s="248">
        <f>ROUND(I295*H295,2)</f>
        <v>0</v>
      </c>
      <c r="BL295" s="25" t="s">
        <v>345</v>
      </c>
      <c r="BM295" s="25" t="s">
        <v>7315</v>
      </c>
    </row>
    <row r="296" s="1" customFormat="1">
      <c r="B296" s="48"/>
      <c r="C296" s="76"/>
      <c r="D296" s="249" t="s">
        <v>396</v>
      </c>
      <c r="E296" s="76"/>
      <c r="F296" s="250" t="s">
        <v>7316</v>
      </c>
      <c r="G296" s="76"/>
      <c r="H296" s="76"/>
      <c r="I296" s="205"/>
      <c r="J296" s="76"/>
      <c r="K296" s="76"/>
      <c r="L296" s="74"/>
      <c r="M296" s="251"/>
      <c r="N296" s="49"/>
      <c r="O296" s="49"/>
      <c r="P296" s="49"/>
      <c r="Q296" s="49"/>
      <c r="R296" s="49"/>
      <c r="S296" s="49"/>
      <c r="T296" s="97"/>
      <c r="AT296" s="25" t="s">
        <v>396</v>
      </c>
      <c r="AU296" s="25" t="s">
        <v>92</v>
      </c>
    </row>
    <row r="297" s="1" customFormat="1" ht="16.5" customHeight="1">
      <c r="B297" s="48"/>
      <c r="C297" s="237" t="s">
        <v>1748</v>
      </c>
      <c r="D297" s="237" t="s">
        <v>209</v>
      </c>
      <c r="E297" s="238" t="s">
        <v>7317</v>
      </c>
      <c r="F297" s="239" t="s">
        <v>7318</v>
      </c>
      <c r="G297" s="240" t="s">
        <v>5575</v>
      </c>
      <c r="H297" s="241">
        <v>1</v>
      </c>
      <c r="I297" s="242"/>
      <c r="J297" s="243">
        <f>ROUND(I297*H297,2)</f>
        <v>0</v>
      </c>
      <c r="K297" s="239" t="s">
        <v>81</v>
      </c>
      <c r="L297" s="74"/>
      <c r="M297" s="244" t="s">
        <v>81</v>
      </c>
      <c r="N297" s="245" t="s">
        <v>53</v>
      </c>
      <c r="O297" s="49"/>
      <c r="P297" s="246">
        <f>O297*H297</f>
        <v>0</v>
      </c>
      <c r="Q297" s="246">
        <v>0</v>
      </c>
      <c r="R297" s="246">
        <f>Q297*H297</f>
        <v>0</v>
      </c>
      <c r="S297" s="246">
        <v>0</v>
      </c>
      <c r="T297" s="247">
        <f>S297*H297</f>
        <v>0</v>
      </c>
      <c r="AR297" s="25" t="s">
        <v>345</v>
      </c>
      <c r="AT297" s="25" t="s">
        <v>209</v>
      </c>
      <c r="AU297" s="25" t="s">
        <v>92</v>
      </c>
      <c r="AY297" s="25" t="s">
        <v>207</v>
      </c>
      <c r="BE297" s="248">
        <f>IF(N297="základní",J297,0)</f>
        <v>0</v>
      </c>
      <c r="BF297" s="248">
        <f>IF(N297="snížená",J297,0)</f>
        <v>0</v>
      </c>
      <c r="BG297" s="248">
        <f>IF(N297="zákl. přenesená",J297,0)</f>
        <v>0</v>
      </c>
      <c r="BH297" s="248">
        <f>IF(N297="sníž. přenesená",J297,0)</f>
        <v>0</v>
      </c>
      <c r="BI297" s="248">
        <f>IF(N297="nulová",J297,0)</f>
        <v>0</v>
      </c>
      <c r="BJ297" s="25" t="s">
        <v>90</v>
      </c>
      <c r="BK297" s="248">
        <f>ROUND(I297*H297,2)</f>
        <v>0</v>
      </c>
      <c r="BL297" s="25" t="s">
        <v>345</v>
      </c>
      <c r="BM297" s="25" t="s">
        <v>7319</v>
      </c>
    </row>
    <row r="298" s="1" customFormat="1">
      <c r="B298" s="48"/>
      <c r="C298" s="76"/>
      <c r="D298" s="249" t="s">
        <v>396</v>
      </c>
      <c r="E298" s="76"/>
      <c r="F298" s="250" t="s">
        <v>7320</v>
      </c>
      <c r="G298" s="76"/>
      <c r="H298" s="76"/>
      <c r="I298" s="205"/>
      <c r="J298" s="76"/>
      <c r="K298" s="76"/>
      <c r="L298" s="74"/>
      <c r="M298" s="251"/>
      <c r="N298" s="49"/>
      <c r="O298" s="49"/>
      <c r="P298" s="49"/>
      <c r="Q298" s="49"/>
      <c r="R298" s="49"/>
      <c r="S298" s="49"/>
      <c r="T298" s="97"/>
      <c r="AT298" s="25" t="s">
        <v>396</v>
      </c>
      <c r="AU298" s="25" t="s">
        <v>92</v>
      </c>
    </row>
    <row r="299" s="1" customFormat="1" ht="16.5" customHeight="1">
      <c r="B299" s="48"/>
      <c r="C299" s="237" t="s">
        <v>1752</v>
      </c>
      <c r="D299" s="237" t="s">
        <v>209</v>
      </c>
      <c r="E299" s="238" t="s">
        <v>7321</v>
      </c>
      <c r="F299" s="239" t="s">
        <v>7322</v>
      </c>
      <c r="G299" s="240" t="s">
        <v>5575</v>
      </c>
      <c r="H299" s="241">
        <v>3</v>
      </c>
      <c r="I299" s="242"/>
      <c r="J299" s="243">
        <f>ROUND(I299*H299,2)</f>
        <v>0</v>
      </c>
      <c r="K299" s="239" t="s">
        <v>81</v>
      </c>
      <c r="L299" s="74"/>
      <c r="M299" s="244" t="s">
        <v>81</v>
      </c>
      <c r="N299" s="245" t="s">
        <v>53</v>
      </c>
      <c r="O299" s="49"/>
      <c r="P299" s="246">
        <f>O299*H299</f>
        <v>0</v>
      </c>
      <c r="Q299" s="246">
        <v>0</v>
      </c>
      <c r="R299" s="246">
        <f>Q299*H299</f>
        <v>0</v>
      </c>
      <c r="S299" s="246">
        <v>0</v>
      </c>
      <c r="T299" s="247">
        <f>S299*H299</f>
        <v>0</v>
      </c>
      <c r="AR299" s="25" t="s">
        <v>345</v>
      </c>
      <c r="AT299" s="25" t="s">
        <v>209</v>
      </c>
      <c r="AU299" s="25" t="s">
        <v>92</v>
      </c>
      <c r="AY299" s="25" t="s">
        <v>207</v>
      </c>
      <c r="BE299" s="248">
        <f>IF(N299="základní",J299,0)</f>
        <v>0</v>
      </c>
      <c r="BF299" s="248">
        <f>IF(N299="snížená",J299,0)</f>
        <v>0</v>
      </c>
      <c r="BG299" s="248">
        <f>IF(N299="zákl. přenesená",J299,0)</f>
        <v>0</v>
      </c>
      <c r="BH299" s="248">
        <f>IF(N299="sníž. přenesená",J299,0)</f>
        <v>0</v>
      </c>
      <c r="BI299" s="248">
        <f>IF(N299="nulová",J299,0)</f>
        <v>0</v>
      </c>
      <c r="BJ299" s="25" t="s">
        <v>90</v>
      </c>
      <c r="BK299" s="248">
        <f>ROUND(I299*H299,2)</f>
        <v>0</v>
      </c>
      <c r="BL299" s="25" t="s">
        <v>345</v>
      </c>
      <c r="BM299" s="25" t="s">
        <v>7323</v>
      </c>
    </row>
    <row r="300" s="1" customFormat="1">
      <c r="B300" s="48"/>
      <c r="C300" s="76"/>
      <c r="D300" s="249" t="s">
        <v>396</v>
      </c>
      <c r="E300" s="76"/>
      <c r="F300" s="250" t="s">
        <v>7324</v>
      </c>
      <c r="G300" s="76"/>
      <c r="H300" s="76"/>
      <c r="I300" s="205"/>
      <c r="J300" s="76"/>
      <c r="K300" s="76"/>
      <c r="L300" s="74"/>
      <c r="M300" s="251"/>
      <c r="N300" s="49"/>
      <c r="O300" s="49"/>
      <c r="P300" s="49"/>
      <c r="Q300" s="49"/>
      <c r="R300" s="49"/>
      <c r="S300" s="49"/>
      <c r="T300" s="97"/>
      <c r="AT300" s="25" t="s">
        <v>396</v>
      </c>
      <c r="AU300" s="25" t="s">
        <v>92</v>
      </c>
    </row>
    <row r="301" s="1" customFormat="1" ht="16.5" customHeight="1">
      <c r="B301" s="48"/>
      <c r="C301" s="237" t="s">
        <v>1763</v>
      </c>
      <c r="D301" s="237" t="s">
        <v>209</v>
      </c>
      <c r="E301" s="238" t="s">
        <v>7325</v>
      </c>
      <c r="F301" s="239" t="s">
        <v>7318</v>
      </c>
      <c r="G301" s="240" t="s">
        <v>5575</v>
      </c>
      <c r="H301" s="241">
        <v>2</v>
      </c>
      <c r="I301" s="242"/>
      <c r="J301" s="243">
        <f>ROUND(I301*H301,2)</f>
        <v>0</v>
      </c>
      <c r="K301" s="239" t="s">
        <v>81</v>
      </c>
      <c r="L301" s="74"/>
      <c r="M301" s="244" t="s">
        <v>81</v>
      </c>
      <c r="N301" s="245" t="s">
        <v>53</v>
      </c>
      <c r="O301" s="49"/>
      <c r="P301" s="246">
        <f>O301*H301</f>
        <v>0</v>
      </c>
      <c r="Q301" s="246">
        <v>0</v>
      </c>
      <c r="R301" s="246">
        <f>Q301*H301</f>
        <v>0</v>
      </c>
      <c r="S301" s="246">
        <v>0</v>
      </c>
      <c r="T301" s="247">
        <f>S301*H301</f>
        <v>0</v>
      </c>
      <c r="AR301" s="25" t="s">
        <v>345</v>
      </c>
      <c r="AT301" s="25" t="s">
        <v>209</v>
      </c>
      <c r="AU301" s="25" t="s">
        <v>92</v>
      </c>
      <c r="AY301" s="25" t="s">
        <v>207</v>
      </c>
      <c r="BE301" s="248">
        <f>IF(N301="základní",J301,0)</f>
        <v>0</v>
      </c>
      <c r="BF301" s="248">
        <f>IF(N301="snížená",J301,0)</f>
        <v>0</v>
      </c>
      <c r="BG301" s="248">
        <f>IF(N301="zákl. přenesená",J301,0)</f>
        <v>0</v>
      </c>
      <c r="BH301" s="248">
        <f>IF(N301="sníž. přenesená",J301,0)</f>
        <v>0</v>
      </c>
      <c r="BI301" s="248">
        <f>IF(N301="nulová",J301,0)</f>
        <v>0</v>
      </c>
      <c r="BJ301" s="25" t="s">
        <v>90</v>
      </c>
      <c r="BK301" s="248">
        <f>ROUND(I301*H301,2)</f>
        <v>0</v>
      </c>
      <c r="BL301" s="25" t="s">
        <v>345</v>
      </c>
      <c r="BM301" s="25" t="s">
        <v>7326</v>
      </c>
    </row>
    <row r="302" s="1" customFormat="1">
      <c r="B302" s="48"/>
      <c r="C302" s="76"/>
      <c r="D302" s="249" t="s">
        <v>396</v>
      </c>
      <c r="E302" s="76"/>
      <c r="F302" s="250" t="s">
        <v>7327</v>
      </c>
      <c r="G302" s="76"/>
      <c r="H302" s="76"/>
      <c r="I302" s="205"/>
      <c r="J302" s="76"/>
      <c r="K302" s="76"/>
      <c r="L302" s="74"/>
      <c r="M302" s="251"/>
      <c r="N302" s="49"/>
      <c r="O302" s="49"/>
      <c r="P302" s="49"/>
      <c r="Q302" s="49"/>
      <c r="R302" s="49"/>
      <c r="S302" s="49"/>
      <c r="T302" s="97"/>
      <c r="AT302" s="25" t="s">
        <v>396</v>
      </c>
      <c r="AU302" s="25" t="s">
        <v>92</v>
      </c>
    </row>
    <row r="303" s="1" customFormat="1" ht="16.5" customHeight="1">
      <c r="B303" s="48"/>
      <c r="C303" s="237" t="s">
        <v>1769</v>
      </c>
      <c r="D303" s="237" t="s">
        <v>209</v>
      </c>
      <c r="E303" s="238" t="s">
        <v>7328</v>
      </c>
      <c r="F303" s="239" t="s">
        <v>7329</v>
      </c>
      <c r="G303" s="240" t="s">
        <v>5575</v>
      </c>
      <c r="H303" s="241">
        <v>4</v>
      </c>
      <c r="I303" s="242"/>
      <c r="J303" s="243">
        <f>ROUND(I303*H303,2)</f>
        <v>0</v>
      </c>
      <c r="K303" s="239" t="s">
        <v>81</v>
      </c>
      <c r="L303" s="74"/>
      <c r="M303" s="244" t="s">
        <v>81</v>
      </c>
      <c r="N303" s="245" t="s">
        <v>53</v>
      </c>
      <c r="O303" s="49"/>
      <c r="P303" s="246">
        <f>O303*H303</f>
        <v>0</v>
      </c>
      <c r="Q303" s="246">
        <v>0</v>
      </c>
      <c r="R303" s="246">
        <f>Q303*H303</f>
        <v>0</v>
      </c>
      <c r="S303" s="246">
        <v>0</v>
      </c>
      <c r="T303" s="247">
        <f>S303*H303</f>
        <v>0</v>
      </c>
      <c r="AR303" s="25" t="s">
        <v>345</v>
      </c>
      <c r="AT303" s="25" t="s">
        <v>209</v>
      </c>
      <c r="AU303" s="25" t="s">
        <v>92</v>
      </c>
      <c r="AY303" s="25" t="s">
        <v>207</v>
      </c>
      <c r="BE303" s="248">
        <f>IF(N303="základní",J303,0)</f>
        <v>0</v>
      </c>
      <c r="BF303" s="248">
        <f>IF(N303="snížená",J303,0)</f>
        <v>0</v>
      </c>
      <c r="BG303" s="248">
        <f>IF(N303="zákl. přenesená",J303,0)</f>
        <v>0</v>
      </c>
      <c r="BH303" s="248">
        <f>IF(N303="sníž. přenesená",J303,0)</f>
        <v>0</v>
      </c>
      <c r="BI303" s="248">
        <f>IF(N303="nulová",J303,0)</f>
        <v>0</v>
      </c>
      <c r="BJ303" s="25" t="s">
        <v>90</v>
      </c>
      <c r="BK303" s="248">
        <f>ROUND(I303*H303,2)</f>
        <v>0</v>
      </c>
      <c r="BL303" s="25" t="s">
        <v>345</v>
      </c>
      <c r="BM303" s="25" t="s">
        <v>7330</v>
      </c>
    </row>
    <row r="304" s="1" customFormat="1">
      <c r="B304" s="48"/>
      <c r="C304" s="76"/>
      <c r="D304" s="249" t="s">
        <v>396</v>
      </c>
      <c r="E304" s="76"/>
      <c r="F304" s="250" t="s">
        <v>7331</v>
      </c>
      <c r="G304" s="76"/>
      <c r="H304" s="76"/>
      <c r="I304" s="205"/>
      <c r="J304" s="76"/>
      <c r="K304" s="76"/>
      <c r="L304" s="74"/>
      <c r="M304" s="251"/>
      <c r="N304" s="49"/>
      <c r="O304" s="49"/>
      <c r="P304" s="49"/>
      <c r="Q304" s="49"/>
      <c r="R304" s="49"/>
      <c r="S304" s="49"/>
      <c r="T304" s="97"/>
      <c r="AT304" s="25" t="s">
        <v>396</v>
      </c>
      <c r="AU304" s="25" t="s">
        <v>92</v>
      </c>
    </row>
    <row r="305" s="1" customFormat="1" ht="16.5" customHeight="1">
      <c r="B305" s="48"/>
      <c r="C305" s="237" t="s">
        <v>1828</v>
      </c>
      <c r="D305" s="237" t="s">
        <v>209</v>
      </c>
      <c r="E305" s="238" t="s">
        <v>7332</v>
      </c>
      <c r="F305" s="239" t="s">
        <v>7333</v>
      </c>
      <c r="G305" s="240" t="s">
        <v>3475</v>
      </c>
      <c r="H305" s="305"/>
      <c r="I305" s="242"/>
      <c r="J305" s="243">
        <f>ROUND(I305*H305,2)</f>
        <v>0</v>
      </c>
      <c r="K305" s="239" t="s">
        <v>213</v>
      </c>
      <c r="L305" s="74"/>
      <c r="M305" s="244" t="s">
        <v>81</v>
      </c>
      <c r="N305" s="245" t="s">
        <v>53</v>
      </c>
      <c r="O305" s="49"/>
      <c r="P305" s="246">
        <f>O305*H305</f>
        <v>0</v>
      </c>
      <c r="Q305" s="246">
        <v>0</v>
      </c>
      <c r="R305" s="246">
        <f>Q305*H305</f>
        <v>0</v>
      </c>
      <c r="S305" s="246">
        <v>0</v>
      </c>
      <c r="T305" s="247">
        <f>S305*H305</f>
        <v>0</v>
      </c>
      <c r="AR305" s="25" t="s">
        <v>345</v>
      </c>
      <c r="AT305" s="25" t="s">
        <v>209</v>
      </c>
      <c r="AU305" s="25" t="s">
        <v>92</v>
      </c>
      <c r="AY305" s="25" t="s">
        <v>207</v>
      </c>
      <c r="BE305" s="248">
        <f>IF(N305="základní",J305,0)</f>
        <v>0</v>
      </c>
      <c r="BF305" s="248">
        <f>IF(N305="snížená",J305,0)</f>
        <v>0</v>
      </c>
      <c r="BG305" s="248">
        <f>IF(N305="zákl. přenesená",J305,0)</f>
        <v>0</v>
      </c>
      <c r="BH305" s="248">
        <f>IF(N305="sníž. přenesená",J305,0)</f>
        <v>0</v>
      </c>
      <c r="BI305" s="248">
        <f>IF(N305="nulová",J305,0)</f>
        <v>0</v>
      </c>
      <c r="BJ305" s="25" t="s">
        <v>90</v>
      </c>
      <c r="BK305" s="248">
        <f>ROUND(I305*H305,2)</f>
        <v>0</v>
      </c>
      <c r="BL305" s="25" t="s">
        <v>345</v>
      </c>
      <c r="BM305" s="25" t="s">
        <v>7334</v>
      </c>
    </row>
    <row r="306" s="1" customFormat="1">
      <c r="B306" s="48"/>
      <c r="C306" s="76"/>
      <c r="D306" s="249" t="s">
        <v>216</v>
      </c>
      <c r="E306" s="76"/>
      <c r="F306" s="250" t="s">
        <v>4900</v>
      </c>
      <c r="G306" s="76"/>
      <c r="H306" s="76"/>
      <c r="I306" s="205"/>
      <c r="J306" s="76"/>
      <c r="K306" s="76"/>
      <c r="L306" s="74"/>
      <c r="M306" s="311"/>
      <c r="N306" s="307"/>
      <c r="O306" s="307"/>
      <c r="P306" s="307"/>
      <c r="Q306" s="307"/>
      <c r="R306" s="307"/>
      <c r="S306" s="307"/>
      <c r="T306" s="312"/>
      <c r="AT306" s="25" t="s">
        <v>216</v>
      </c>
      <c r="AU306" s="25" t="s">
        <v>92</v>
      </c>
    </row>
    <row r="307" s="1" customFormat="1" ht="6.96" customHeight="1">
      <c r="B307" s="69"/>
      <c r="C307" s="70"/>
      <c r="D307" s="70"/>
      <c r="E307" s="70"/>
      <c r="F307" s="70"/>
      <c r="G307" s="70"/>
      <c r="H307" s="70"/>
      <c r="I307" s="180"/>
      <c r="J307" s="70"/>
      <c r="K307" s="70"/>
      <c r="L307" s="74"/>
    </row>
  </sheetData>
  <sheetProtection sheet="1" autoFilter="0" formatColumns="0" formatRows="0" objects="1" scenarios="1" spinCount="100000" saltValue="UjBUHaJo211wz/IJ3VBNhjPWUwwfOAbaQp9SkmPu3cLQZfzTgs+rapkRcSekdTydm/r5HAdEnzzPiMC5LQgtPA==" hashValue="+LeSAL8mPTSTJy6duVhlf0IV6jtpJszan1UU923kTA3YyDxGVP4eh4gaEqjT0XBWDksebQnlgubSmN33aMJNzQ==" algorithmName="SHA-512" password="CC35"/>
  <autoFilter ref="C89:K306"/>
  <mergeCells count="13">
    <mergeCell ref="E7:H7"/>
    <mergeCell ref="E9:H9"/>
    <mergeCell ref="E11:H11"/>
    <mergeCell ref="E26:H26"/>
    <mergeCell ref="E47:H47"/>
    <mergeCell ref="E49:H49"/>
    <mergeCell ref="E51:H51"/>
    <mergeCell ref="J55:J56"/>
    <mergeCell ref="E78:H78"/>
    <mergeCell ref="E80:H80"/>
    <mergeCell ref="E82:H82"/>
    <mergeCell ref="G1:H1"/>
    <mergeCell ref="L2:V2"/>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109</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c r="B8" s="29"/>
      <c r="C8" s="30"/>
      <c r="D8" s="41" t="s">
        <v>149</v>
      </c>
      <c r="E8" s="30"/>
      <c r="F8" s="30"/>
      <c r="G8" s="30"/>
      <c r="H8" s="30"/>
      <c r="I8" s="156"/>
      <c r="J8" s="30"/>
      <c r="K8" s="32"/>
    </row>
    <row r="9" s="1" customFormat="1" ht="16.5" customHeight="1">
      <c r="B9" s="48"/>
      <c r="C9" s="49"/>
      <c r="D9" s="49"/>
      <c r="E9" s="157" t="s">
        <v>150</v>
      </c>
      <c r="F9" s="49"/>
      <c r="G9" s="49"/>
      <c r="H9" s="49"/>
      <c r="I9" s="158"/>
      <c r="J9" s="49"/>
      <c r="K9" s="53"/>
    </row>
    <row r="10" s="1" customFormat="1">
      <c r="B10" s="48"/>
      <c r="C10" s="49"/>
      <c r="D10" s="41" t="s">
        <v>151</v>
      </c>
      <c r="E10" s="49"/>
      <c r="F10" s="49"/>
      <c r="G10" s="49"/>
      <c r="H10" s="49"/>
      <c r="I10" s="158"/>
      <c r="J10" s="49"/>
      <c r="K10" s="53"/>
    </row>
    <row r="11" s="1" customFormat="1" ht="36.96" customHeight="1">
      <c r="B11" s="48"/>
      <c r="C11" s="49"/>
      <c r="D11" s="49"/>
      <c r="E11" s="159" t="s">
        <v>7335</v>
      </c>
      <c r="F11" s="49"/>
      <c r="G11" s="49"/>
      <c r="H11" s="49"/>
      <c r="I11" s="158"/>
      <c r="J11" s="49"/>
      <c r="K11" s="53"/>
    </row>
    <row r="12" s="1" customFormat="1">
      <c r="B12" s="48"/>
      <c r="C12" s="49"/>
      <c r="D12" s="49"/>
      <c r="E12" s="49"/>
      <c r="F12" s="49"/>
      <c r="G12" s="49"/>
      <c r="H12" s="49"/>
      <c r="I12" s="158"/>
      <c r="J12" s="49"/>
      <c r="K12" s="53"/>
    </row>
    <row r="13" s="1" customFormat="1" ht="14.4" customHeight="1">
      <c r="B13" s="48"/>
      <c r="C13" s="49"/>
      <c r="D13" s="41" t="s">
        <v>21</v>
      </c>
      <c r="E13" s="49"/>
      <c r="F13" s="36" t="s">
        <v>81</v>
      </c>
      <c r="G13" s="49"/>
      <c r="H13" s="49"/>
      <c r="I13" s="160" t="s">
        <v>23</v>
      </c>
      <c r="J13" s="36" t="s">
        <v>81</v>
      </c>
      <c r="K13" s="53"/>
    </row>
    <row r="14" s="1" customFormat="1" ht="14.4" customHeight="1">
      <c r="B14" s="48"/>
      <c r="C14" s="49"/>
      <c r="D14" s="41" t="s">
        <v>25</v>
      </c>
      <c r="E14" s="49"/>
      <c r="F14" s="36" t="s">
        <v>26</v>
      </c>
      <c r="G14" s="49"/>
      <c r="H14" s="49"/>
      <c r="I14" s="160" t="s">
        <v>27</v>
      </c>
      <c r="J14" s="161" t="str">
        <f>'Rekapitulace stavby'!AN8</f>
        <v>4. 10. 2017</v>
      </c>
      <c r="K14" s="53"/>
    </row>
    <row r="15" s="1" customFormat="1" ht="10.8" customHeight="1">
      <c r="B15" s="48"/>
      <c r="C15" s="49"/>
      <c r="D15" s="49"/>
      <c r="E15" s="49"/>
      <c r="F15" s="49"/>
      <c r="G15" s="49"/>
      <c r="H15" s="49"/>
      <c r="I15" s="158"/>
      <c r="J15" s="49"/>
      <c r="K15" s="53"/>
    </row>
    <row r="16" s="1" customFormat="1" ht="14.4" customHeight="1">
      <c r="B16" s="48"/>
      <c r="C16" s="49"/>
      <c r="D16" s="41" t="s">
        <v>33</v>
      </c>
      <c r="E16" s="49"/>
      <c r="F16" s="49"/>
      <c r="G16" s="49"/>
      <c r="H16" s="49"/>
      <c r="I16" s="160" t="s">
        <v>34</v>
      </c>
      <c r="J16" s="36" t="s">
        <v>35</v>
      </c>
      <c r="K16" s="53"/>
    </row>
    <row r="17" s="1" customFormat="1" ht="18" customHeight="1">
      <c r="B17" s="48"/>
      <c r="C17" s="49"/>
      <c r="D17" s="49"/>
      <c r="E17" s="36" t="s">
        <v>36</v>
      </c>
      <c r="F17" s="49"/>
      <c r="G17" s="49"/>
      <c r="H17" s="49"/>
      <c r="I17" s="160" t="s">
        <v>37</v>
      </c>
      <c r="J17" s="36" t="s">
        <v>38</v>
      </c>
      <c r="K17" s="53"/>
    </row>
    <row r="18" s="1" customFormat="1" ht="6.96" customHeight="1">
      <c r="B18" s="48"/>
      <c r="C18" s="49"/>
      <c r="D18" s="49"/>
      <c r="E18" s="49"/>
      <c r="F18" s="49"/>
      <c r="G18" s="49"/>
      <c r="H18" s="49"/>
      <c r="I18" s="158"/>
      <c r="J18" s="49"/>
      <c r="K18" s="53"/>
    </row>
    <row r="19" s="1" customFormat="1" ht="14.4" customHeight="1">
      <c r="B19" s="48"/>
      <c r="C19" s="49"/>
      <c r="D19" s="41" t="s">
        <v>39</v>
      </c>
      <c r="E19" s="49"/>
      <c r="F19" s="49"/>
      <c r="G19" s="49"/>
      <c r="H19" s="49"/>
      <c r="I19" s="160" t="s">
        <v>34</v>
      </c>
      <c r="J19" s="36" t="str">
        <f>IF('Rekapitulace stavby'!AN13="Vyplň údaj","",IF('Rekapitulace stavby'!AN13="","",'Rekapitulace stavby'!AN13))</f>
        <v/>
      </c>
      <c r="K19" s="53"/>
    </row>
    <row r="20" s="1" customFormat="1" ht="18" customHeight="1">
      <c r="B20" s="48"/>
      <c r="C20" s="49"/>
      <c r="D20" s="49"/>
      <c r="E20" s="36" t="str">
        <f>IF('Rekapitulace stavby'!E14="Vyplň údaj","",IF('Rekapitulace stavby'!E14="","",'Rekapitulace stavby'!E14))</f>
        <v/>
      </c>
      <c r="F20" s="49"/>
      <c r="G20" s="49"/>
      <c r="H20" s="49"/>
      <c r="I20" s="160" t="s">
        <v>37</v>
      </c>
      <c r="J20" s="36" t="str">
        <f>IF('Rekapitulace stavby'!AN14="Vyplň údaj","",IF('Rekapitulace stavby'!AN14="","",'Rekapitulace stavby'!AN14))</f>
        <v/>
      </c>
      <c r="K20" s="53"/>
    </row>
    <row r="21" s="1" customFormat="1" ht="6.96" customHeight="1">
      <c r="B21" s="48"/>
      <c r="C21" s="49"/>
      <c r="D21" s="49"/>
      <c r="E21" s="49"/>
      <c r="F21" s="49"/>
      <c r="G21" s="49"/>
      <c r="H21" s="49"/>
      <c r="I21" s="158"/>
      <c r="J21" s="49"/>
      <c r="K21" s="53"/>
    </row>
    <row r="22" s="1" customFormat="1" ht="14.4" customHeight="1">
      <c r="B22" s="48"/>
      <c r="C22" s="49"/>
      <c r="D22" s="41" t="s">
        <v>41</v>
      </c>
      <c r="E22" s="49"/>
      <c r="F22" s="49"/>
      <c r="G22" s="49"/>
      <c r="H22" s="49"/>
      <c r="I22" s="160" t="s">
        <v>34</v>
      </c>
      <c r="J22" s="36" t="s">
        <v>42</v>
      </c>
      <c r="K22" s="53"/>
    </row>
    <row r="23" s="1" customFormat="1" ht="18" customHeight="1">
      <c r="B23" s="48"/>
      <c r="C23" s="49"/>
      <c r="D23" s="49"/>
      <c r="E23" s="36" t="s">
        <v>43</v>
      </c>
      <c r="F23" s="49"/>
      <c r="G23" s="49"/>
      <c r="H23" s="49"/>
      <c r="I23" s="160" t="s">
        <v>37</v>
      </c>
      <c r="J23" s="36" t="s">
        <v>44</v>
      </c>
      <c r="K23" s="53"/>
    </row>
    <row r="24" s="1" customFormat="1" ht="6.96" customHeight="1">
      <c r="B24" s="48"/>
      <c r="C24" s="49"/>
      <c r="D24" s="49"/>
      <c r="E24" s="49"/>
      <c r="F24" s="49"/>
      <c r="G24" s="49"/>
      <c r="H24" s="49"/>
      <c r="I24" s="158"/>
      <c r="J24" s="49"/>
      <c r="K24" s="53"/>
    </row>
    <row r="25" s="1" customFormat="1" ht="14.4" customHeight="1">
      <c r="B25" s="48"/>
      <c r="C25" s="49"/>
      <c r="D25" s="41" t="s">
        <v>46</v>
      </c>
      <c r="E25" s="49"/>
      <c r="F25" s="49"/>
      <c r="G25" s="49"/>
      <c r="H25" s="49"/>
      <c r="I25" s="158"/>
      <c r="J25" s="49"/>
      <c r="K25" s="53"/>
    </row>
    <row r="26" s="7" customFormat="1" ht="16.5" customHeight="1">
      <c r="B26" s="162"/>
      <c r="C26" s="163"/>
      <c r="D26" s="163"/>
      <c r="E26" s="46" t="s">
        <v>47</v>
      </c>
      <c r="F26" s="46"/>
      <c r="G26" s="46"/>
      <c r="H26" s="46"/>
      <c r="I26" s="164"/>
      <c r="J26" s="163"/>
      <c r="K26" s="165"/>
    </row>
    <row r="27" s="1" customFormat="1" ht="6.96" customHeight="1">
      <c r="B27" s="48"/>
      <c r="C27" s="49"/>
      <c r="D27" s="49"/>
      <c r="E27" s="49"/>
      <c r="F27" s="49"/>
      <c r="G27" s="49"/>
      <c r="H27" s="49"/>
      <c r="I27" s="158"/>
      <c r="J27" s="49"/>
      <c r="K27" s="53"/>
    </row>
    <row r="28" s="1" customFormat="1" ht="6.96" customHeight="1">
      <c r="B28" s="48"/>
      <c r="C28" s="49"/>
      <c r="D28" s="108"/>
      <c r="E28" s="108"/>
      <c r="F28" s="108"/>
      <c r="G28" s="108"/>
      <c r="H28" s="108"/>
      <c r="I28" s="166"/>
      <c r="J28" s="108"/>
      <c r="K28" s="167"/>
    </row>
    <row r="29" s="1" customFormat="1" ht="25.44" customHeight="1">
      <c r="B29" s="48"/>
      <c r="C29" s="49"/>
      <c r="D29" s="168" t="s">
        <v>48</v>
      </c>
      <c r="E29" s="49"/>
      <c r="F29" s="49"/>
      <c r="G29" s="49"/>
      <c r="H29" s="49"/>
      <c r="I29" s="158"/>
      <c r="J29" s="169">
        <f>ROUND(J92,2)</f>
        <v>0</v>
      </c>
      <c r="K29" s="53"/>
    </row>
    <row r="30" s="1" customFormat="1" ht="6.96" customHeight="1">
      <c r="B30" s="48"/>
      <c r="C30" s="49"/>
      <c r="D30" s="108"/>
      <c r="E30" s="108"/>
      <c r="F30" s="108"/>
      <c r="G30" s="108"/>
      <c r="H30" s="108"/>
      <c r="I30" s="166"/>
      <c r="J30" s="108"/>
      <c r="K30" s="167"/>
    </row>
    <row r="31" s="1" customFormat="1" ht="14.4" customHeight="1">
      <c r="B31" s="48"/>
      <c r="C31" s="49"/>
      <c r="D31" s="49"/>
      <c r="E31" s="49"/>
      <c r="F31" s="54" t="s">
        <v>50</v>
      </c>
      <c r="G31" s="49"/>
      <c r="H31" s="49"/>
      <c r="I31" s="170" t="s">
        <v>49</v>
      </c>
      <c r="J31" s="54" t="s">
        <v>51</v>
      </c>
      <c r="K31" s="53"/>
    </row>
    <row r="32" s="1" customFormat="1" ht="14.4" customHeight="1">
      <c r="B32" s="48"/>
      <c r="C32" s="49"/>
      <c r="D32" s="57" t="s">
        <v>52</v>
      </c>
      <c r="E32" s="57" t="s">
        <v>53</v>
      </c>
      <c r="F32" s="171">
        <f>ROUND(SUM(BE92:BE309), 2)</f>
        <v>0</v>
      </c>
      <c r="G32" s="49"/>
      <c r="H32" s="49"/>
      <c r="I32" s="172">
        <v>0.20999999999999999</v>
      </c>
      <c r="J32" s="171">
        <f>ROUND(ROUND((SUM(BE92:BE309)), 2)*I32, 2)</f>
        <v>0</v>
      </c>
      <c r="K32" s="53"/>
    </row>
    <row r="33" s="1" customFormat="1" ht="14.4" customHeight="1">
      <c r="B33" s="48"/>
      <c r="C33" s="49"/>
      <c r="D33" s="49"/>
      <c r="E33" s="57" t="s">
        <v>54</v>
      </c>
      <c r="F33" s="171">
        <f>ROUND(SUM(BF92:BF309), 2)</f>
        <v>0</v>
      </c>
      <c r="G33" s="49"/>
      <c r="H33" s="49"/>
      <c r="I33" s="172">
        <v>0.14999999999999999</v>
      </c>
      <c r="J33" s="171">
        <f>ROUND(ROUND((SUM(BF92:BF309)), 2)*I33, 2)</f>
        <v>0</v>
      </c>
      <c r="K33" s="53"/>
    </row>
    <row r="34" hidden="1" s="1" customFormat="1" ht="14.4" customHeight="1">
      <c r="B34" s="48"/>
      <c r="C34" s="49"/>
      <c r="D34" s="49"/>
      <c r="E34" s="57" t="s">
        <v>55</v>
      </c>
      <c r="F34" s="171">
        <f>ROUND(SUM(BG92:BG309), 2)</f>
        <v>0</v>
      </c>
      <c r="G34" s="49"/>
      <c r="H34" s="49"/>
      <c r="I34" s="172">
        <v>0.20999999999999999</v>
      </c>
      <c r="J34" s="171">
        <v>0</v>
      </c>
      <c r="K34" s="53"/>
    </row>
    <row r="35" hidden="1" s="1" customFormat="1" ht="14.4" customHeight="1">
      <c r="B35" s="48"/>
      <c r="C35" s="49"/>
      <c r="D35" s="49"/>
      <c r="E35" s="57" t="s">
        <v>56</v>
      </c>
      <c r="F35" s="171">
        <f>ROUND(SUM(BH92:BH309), 2)</f>
        <v>0</v>
      </c>
      <c r="G35" s="49"/>
      <c r="H35" s="49"/>
      <c r="I35" s="172">
        <v>0.14999999999999999</v>
      </c>
      <c r="J35" s="171">
        <v>0</v>
      </c>
      <c r="K35" s="53"/>
    </row>
    <row r="36" hidden="1" s="1" customFormat="1" ht="14.4" customHeight="1">
      <c r="B36" s="48"/>
      <c r="C36" s="49"/>
      <c r="D36" s="49"/>
      <c r="E36" s="57" t="s">
        <v>57</v>
      </c>
      <c r="F36" s="171">
        <f>ROUND(SUM(BI92:BI309), 2)</f>
        <v>0</v>
      </c>
      <c r="G36" s="49"/>
      <c r="H36" s="49"/>
      <c r="I36" s="172">
        <v>0</v>
      </c>
      <c r="J36" s="171">
        <v>0</v>
      </c>
      <c r="K36" s="53"/>
    </row>
    <row r="37" s="1" customFormat="1" ht="6.96" customHeight="1">
      <c r="B37" s="48"/>
      <c r="C37" s="49"/>
      <c r="D37" s="49"/>
      <c r="E37" s="49"/>
      <c r="F37" s="49"/>
      <c r="G37" s="49"/>
      <c r="H37" s="49"/>
      <c r="I37" s="158"/>
      <c r="J37" s="49"/>
      <c r="K37" s="53"/>
    </row>
    <row r="38" s="1" customFormat="1" ht="25.44" customHeight="1">
      <c r="B38" s="48"/>
      <c r="C38" s="173"/>
      <c r="D38" s="174" t="s">
        <v>58</v>
      </c>
      <c r="E38" s="100"/>
      <c r="F38" s="100"/>
      <c r="G38" s="175" t="s">
        <v>59</v>
      </c>
      <c r="H38" s="176" t="s">
        <v>60</v>
      </c>
      <c r="I38" s="177"/>
      <c r="J38" s="178">
        <f>SUM(J29:J36)</f>
        <v>0</v>
      </c>
      <c r="K38" s="179"/>
    </row>
    <row r="39" s="1" customFormat="1" ht="14.4" customHeight="1">
      <c r="B39" s="69"/>
      <c r="C39" s="70"/>
      <c r="D39" s="70"/>
      <c r="E39" s="70"/>
      <c r="F39" s="70"/>
      <c r="G39" s="70"/>
      <c r="H39" s="70"/>
      <c r="I39" s="180"/>
      <c r="J39" s="70"/>
      <c r="K39" s="71"/>
    </row>
    <row r="43" s="1" customFormat="1" ht="6.96" customHeight="1">
      <c r="B43" s="181"/>
      <c r="C43" s="182"/>
      <c r="D43" s="182"/>
      <c r="E43" s="182"/>
      <c r="F43" s="182"/>
      <c r="G43" s="182"/>
      <c r="H43" s="182"/>
      <c r="I43" s="183"/>
      <c r="J43" s="182"/>
      <c r="K43" s="184"/>
    </row>
    <row r="44" s="1" customFormat="1" ht="36.96" customHeight="1">
      <c r="B44" s="48"/>
      <c r="C44" s="31" t="s">
        <v>153</v>
      </c>
      <c r="D44" s="49"/>
      <c r="E44" s="49"/>
      <c r="F44" s="49"/>
      <c r="G44" s="49"/>
      <c r="H44" s="49"/>
      <c r="I44" s="158"/>
      <c r="J44" s="49"/>
      <c r="K44" s="53"/>
    </row>
    <row r="45" s="1" customFormat="1" ht="6.96" customHeight="1">
      <c r="B45" s="48"/>
      <c r="C45" s="49"/>
      <c r="D45" s="49"/>
      <c r="E45" s="49"/>
      <c r="F45" s="49"/>
      <c r="G45" s="49"/>
      <c r="H45" s="49"/>
      <c r="I45" s="158"/>
      <c r="J45" s="49"/>
      <c r="K45" s="53"/>
    </row>
    <row r="46" s="1" customFormat="1" ht="14.4" customHeight="1">
      <c r="B46" s="48"/>
      <c r="C46" s="41" t="s">
        <v>19</v>
      </c>
      <c r="D46" s="49"/>
      <c r="E46" s="49"/>
      <c r="F46" s="49"/>
      <c r="G46" s="49"/>
      <c r="H46" s="49"/>
      <c r="I46" s="158"/>
      <c r="J46" s="49"/>
      <c r="K46" s="53"/>
    </row>
    <row r="47" s="1" customFormat="1" ht="16.5" customHeight="1">
      <c r="B47" s="48"/>
      <c r="C47" s="49"/>
      <c r="D47" s="49"/>
      <c r="E47" s="157" t="str">
        <f>E7</f>
        <v>Rekonstrukce objektu C v Lednici - 2018_06_18</v>
      </c>
      <c r="F47" s="41"/>
      <c r="G47" s="41"/>
      <c r="H47" s="41"/>
      <c r="I47" s="158"/>
      <c r="J47" s="49"/>
      <c r="K47" s="53"/>
    </row>
    <row r="48">
      <c r="B48" s="29"/>
      <c r="C48" s="41" t="s">
        <v>149</v>
      </c>
      <c r="D48" s="30"/>
      <c r="E48" s="30"/>
      <c r="F48" s="30"/>
      <c r="G48" s="30"/>
      <c r="H48" s="30"/>
      <c r="I48" s="156"/>
      <c r="J48" s="30"/>
      <c r="K48" s="32"/>
    </row>
    <row r="49" s="1" customFormat="1" ht="16.5" customHeight="1">
      <c r="B49" s="48"/>
      <c r="C49" s="49"/>
      <c r="D49" s="49"/>
      <c r="E49" s="157" t="s">
        <v>150</v>
      </c>
      <c r="F49" s="49"/>
      <c r="G49" s="49"/>
      <c r="H49" s="49"/>
      <c r="I49" s="158"/>
      <c r="J49" s="49"/>
      <c r="K49" s="53"/>
    </row>
    <row r="50" s="1" customFormat="1" ht="14.4" customHeight="1">
      <c r="B50" s="48"/>
      <c r="C50" s="41" t="s">
        <v>151</v>
      </c>
      <c r="D50" s="49"/>
      <c r="E50" s="49"/>
      <c r="F50" s="49"/>
      <c r="G50" s="49"/>
      <c r="H50" s="49"/>
      <c r="I50" s="158"/>
      <c r="J50" s="49"/>
      <c r="K50" s="53"/>
    </row>
    <row r="51" s="1" customFormat="1" ht="17.25" customHeight="1">
      <c r="B51" s="48"/>
      <c r="C51" s="49"/>
      <c r="D51" s="49"/>
      <c r="E51" s="159" t="str">
        <f>E11</f>
        <v>UT - Vytápění</v>
      </c>
      <c r="F51" s="49"/>
      <c r="G51" s="49"/>
      <c r="H51" s="49"/>
      <c r="I51" s="158"/>
      <c r="J51" s="49"/>
      <c r="K51" s="53"/>
    </row>
    <row r="52" s="1" customFormat="1" ht="6.96" customHeight="1">
      <c r="B52" s="48"/>
      <c r="C52" s="49"/>
      <c r="D52" s="49"/>
      <c r="E52" s="49"/>
      <c r="F52" s="49"/>
      <c r="G52" s="49"/>
      <c r="H52" s="49"/>
      <c r="I52" s="158"/>
      <c r="J52" s="49"/>
      <c r="K52" s="53"/>
    </row>
    <row r="53" s="1" customFormat="1" ht="18" customHeight="1">
      <c r="B53" s="48"/>
      <c r="C53" s="41" t="s">
        <v>25</v>
      </c>
      <c r="D53" s="49"/>
      <c r="E53" s="49"/>
      <c r="F53" s="36" t="str">
        <f>F14</f>
        <v>Lednice</v>
      </c>
      <c r="G53" s="49"/>
      <c r="H53" s="49"/>
      <c r="I53" s="160" t="s">
        <v>27</v>
      </c>
      <c r="J53" s="161" t="str">
        <f>IF(J14="","",J14)</f>
        <v>4. 10. 2017</v>
      </c>
      <c r="K53" s="53"/>
    </row>
    <row r="54" s="1" customFormat="1" ht="6.96" customHeight="1">
      <c r="B54" s="48"/>
      <c r="C54" s="49"/>
      <c r="D54" s="49"/>
      <c r="E54" s="49"/>
      <c r="F54" s="49"/>
      <c r="G54" s="49"/>
      <c r="H54" s="49"/>
      <c r="I54" s="158"/>
      <c r="J54" s="49"/>
      <c r="K54" s="53"/>
    </row>
    <row r="55" s="1" customFormat="1">
      <c r="B55" s="48"/>
      <c r="C55" s="41" t="s">
        <v>33</v>
      </c>
      <c r="D55" s="49"/>
      <c r="E55" s="49"/>
      <c r="F55" s="36" t="str">
        <f>E17</f>
        <v>Mendelova univerzita v Brně, Zemědělská 1, Brno</v>
      </c>
      <c r="G55" s="49"/>
      <c r="H55" s="49"/>
      <c r="I55" s="160" t="s">
        <v>41</v>
      </c>
      <c r="J55" s="46" t="str">
        <f>E23</f>
        <v>RUDIŠ-RUDIŠ ARCHITEKTI, s.r.o.</v>
      </c>
      <c r="K55" s="53"/>
    </row>
    <row r="56" s="1" customFormat="1" ht="14.4" customHeight="1">
      <c r="B56" s="48"/>
      <c r="C56" s="41" t="s">
        <v>39</v>
      </c>
      <c r="D56" s="49"/>
      <c r="E56" s="49"/>
      <c r="F56" s="36" t="str">
        <f>IF(E20="","",E20)</f>
        <v/>
      </c>
      <c r="G56" s="49"/>
      <c r="H56" s="49"/>
      <c r="I56" s="158"/>
      <c r="J56" s="185"/>
      <c r="K56" s="53"/>
    </row>
    <row r="57" s="1" customFormat="1" ht="10.32" customHeight="1">
      <c r="B57" s="48"/>
      <c r="C57" s="49"/>
      <c r="D57" s="49"/>
      <c r="E57" s="49"/>
      <c r="F57" s="49"/>
      <c r="G57" s="49"/>
      <c r="H57" s="49"/>
      <c r="I57" s="158"/>
      <c r="J57" s="49"/>
      <c r="K57" s="53"/>
    </row>
    <row r="58" s="1" customFormat="1" ht="29.28" customHeight="1">
      <c r="B58" s="48"/>
      <c r="C58" s="186" t="s">
        <v>154</v>
      </c>
      <c r="D58" s="173"/>
      <c r="E58" s="173"/>
      <c r="F58" s="173"/>
      <c r="G58" s="173"/>
      <c r="H58" s="173"/>
      <c r="I58" s="187"/>
      <c r="J58" s="188" t="s">
        <v>155</v>
      </c>
      <c r="K58" s="189"/>
    </row>
    <row r="59" s="1" customFormat="1" ht="10.32" customHeight="1">
      <c r="B59" s="48"/>
      <c r="C59" s="49"/>
      <c r="D59" s="49"/>
      <c r="E59" s="49"/>
      <c r="F59" s="49"/>
      <c r="G59" s="49"/>
      <c r="H59" s="49"/>
      <c r="I59" s="158"/>
      <c r="J59" s="49"/>
      <c r="K59" s="53"/>
    </row>
    <row r="60" s="1" customFormat="1" ht="29.28" customHeight="1">
      <c r="B60" s="48"/>
      <c r="C60" s="190" t="s">
        <v>156</v>
      </c>
      <c r="D60" s="49"/>
      <c r="E60" s="49"/>
      <c r="F60" s="49"/>
      <c r="G60" s="49"/>
      <c r="H60" s="49"/>
      <c r="I60" s="158"/>
      <c r="J60" s="169">
        <f>J92</f>
        <v>0</v>
      </c>
      <c r="K60" s="53"/>
      <c r="AU60" s="25" t="s">
        <v>157</v>
      </c>
    </row>
    <row r="61" s="8" customFormat="1" ht="24.96" customHeight="1">
      <c r="B61" s="191"/>
      <c r="C61" s="192"/>
      <c r="D61" s="193" t="s">
        <v>158</v>
      </c>
      <c r="E61" s="194"/>
      <c r="F61" s="194"/>
      <c r="G61" s="194"/>
      <c r="H61" s="194"/>
      <c r="I61" s="195"/>
      <c r="J61" s="196">
        <f>J93</f>
        <v>0</v>
      </c>
      <c r="K61" s="197"/>
    </row>
    <row r="62" s="9" customFormat="1" ht="19.92" customHeight="1">
      <c r="B62" s="198"/>
      <c r="C62" s="199"/>
      <c r="D62" s="200" t="s">
        <v>167</v>
      </c>
      <c r="E62" s="201"/>
      <c r="F62" s="201"/>
      <c r="G62" s="201"/>
      <c r="H62" s="201"/>
      <c r="I62" s="202"/>
      <c r="J62" s="203">
        <f>J94</f>
        <v>0</v>
      </c>
      <c r="K62" s="204"/>
    </row>
    <row r="63" s="8" customFormat="1" ht="24.96" customHeight="1">
      <c r="B63" s="191"/>
      <c r="C63" s="192"/>
      <c r="D63" s="193" t="s">
        <v>169</v>
      </c>
      <c r="E63" s="194"/>
      <c r="F63" s="194"/>
      <c r="G63" s="194"/>
      <c r="H63" s="194"/>
      <c r="I63" s="195"/>
      <c r="J63" s="196">
        <f>J102</f>
        <v>0</v>
      </c>
      <c r="K63" s="197"/>
    </row>
    <row r="64" s="9" customFormat="1" ht="19.92" customHeight="1">
      <c r="B64" s="198"/>
      <c r="C64" s="199"/>
      <c r="D64" s="200" t="s">
        <v>172</v>
      </c>
      <c r="E64" s="201"/>
      <c r="F64" s="201"/>
      <c r="G64" s="201"/>
      <c r="H64" s="201"/>
      <c r="I64" s="202"/>
      <c r="J64" s="203">
        <f>J103</f>
        <v>0</v>
      </c>
      <c r="K64" s="204"/>
    </row>
    <row r="65" s="9" customFormat="1" ht="19.92" customHeight="1">
      <c r="B65" s="198"/>
      <c r="C65" s="199"/>
      <c r="D65" s="200" t="s">
        <v>6861</v>
      </c>
      <c r="E65" s="201"/>
      <c r="F65" s="201"/>
      <c r="G65" s="201"/>
      <c r="H65" s="201"/>
      <c r="I65" s="202"/>
      <c r="J65" s="203">
        <f>J120</f>
        <v>0</v>
      </c>
      <c r="K65" s="204"/>
    </row>
    <row r="66" s="9" customFormat="1" ht="19.92" customHeight="1">
      <c r="B66" s="198"/>
      <c r="C66" s="199"/>
      <c r="D66" s="200" t="s">
        <v>7336</v>
      </c>
      <c r="E66" s="201"/>
      <c r="F66" s="201"/>
      <c r="G66" s="201"/>
      <c r="H66" s="201"/>
      <c r="I66" s="202"/>
      <c r="J66" s="203">
        <f>J127</f>
        <v>0</v>
      </c>
      <c r="K66" s="204"/>
    </row>
    <row r="67" s="9" customFormat="1" ht="19.92" customHeight="1">
      <c r="B67" s="198"/>
      <c r="C67" s="199"/>
      <c r="D67" s="200" t="s">
        <v>7337</v>
      </c>
      <c r="E67" s="201"/>
      <c r="F67" s="201"/>
      <c r="G67" s="201"/>
      <c r="H67" s="201"/>
      <c r="I67" s="202"/>
      <c r="J67" s="203">
        <f>J184</f>
        <v>0</v>
      </c>
      <c r="K67" s="204"/>
    </row>
    <row r="68" s="9" customFormat="1" ht="19.92" customHeight="1">
      <c r="B68" s="198"/>
      <c r="C68" s="199"/>
      <c r="D68" s="200" t="s">
        <v>7338</v>
      </c>
      <c r="E68" s="201"/>
      <c r="F68" s="201"/>
      <c r="G68" s="201"/>
      <c r="H68" s="201"/>
      <c r="I68" s="202"/>
      <c r="J68" s="203">
        <f>J222</f>
        <v>0</v>
      </c>
      <c r="K68" s="204"/>
    </row>
    <row r="69" s="9" customFormat="1" ht="19.92" customHeight="1">
      <c r="B69" s="198"/>
      <c r="C69" s="199"/>
      <c r="D69" s="200" t="s">
        <v>7339</v>
      </c>
      <c r="E69" s="201"/>
      <c r="F69" s="201"/>
      <c r="G69" s="201"/>
      <c r="H69" s="201"/>
      <c r="I69" s="202"/>
      <c r="J69" s="203">
        <f>J244</f>
        <v>0</v>
      </c>
      <c r="K69" s="204"/>
    </row>
    <row r="70" s="9" customFormat="1" ht="19.92" customHeight="1">
      <c r="B70" s="198"/>
      <c r="C70" s="199"/>
      <c r="D70" s="200" t="s">
        <v>7340</v>
      </c>
      <c r="E70" s="201"/>
      <c r="F70" s="201"/>
      <c r="G70" s="201"/>
      <c r="H70" s="201"/>
      <c r="I70" s="202"/>
      <c r="J70" s="203">
        <f>J265</f>
        <v>0</v>
      </c>
      <c r="K70" s="204"/>
    </row>
    <row r="71" s="1" customFormat="1" ht="21.84" customHeight="1">
      <c r="B71" s="48"/>
      <c r="C71" s="49"/>
      <c r="D71" s="49"/>
      <c r="E71" s="49"/>
      <c r="F71" s="49"/>
      <c r="G71" s="49"/>
      <c r="H71" s="49"/>
      <c r="I71" s="158"/>
      <c r="J71" s="49"/>
      <c r="K71" s="53"/>
    </row>
    <row r="72" s="1" customFormat="1" ht="6.96" customHeight="1">
      <c r="B72" s="69"/>
      <c r="C72" s="70"/>
      <c r="D72" s="70"/>
      <c r="E72" s="70"/>
      <c r="F72" s="70"/>
      <c r="G72" s="70"/>
      <c r="H72" s="70"/>
      <c r="I72" s="180"/>
      <c r="J72" s="70"/>
      <c r="K72" s="71"/>
    </row>
    <row r="76" s="1" customFormat="1" ht="6.96" customHeight="1">
      <c r="B76" s="72"/>
      <c r="C76" s="73"/>
      <c r="D76" s="73"/>
      <c r="E76" s="73"/>
      <c r="F76" s="73"/>
      <c r="G76" s="73"/>
      <c r="H76" s="73"/>
      <c r="I76" s="183"/>
      <c r="J76" s="73"/>
      <c r="K76" s="73"/>
      <c r="L76" s="74"/>
    </row>
    <row r="77" s="1" customFormat="1" ht="36.96" customHeight="1">
      <c r="B77" s="48"/>
      <c r="C77" s="75" t="s">
        <v>191</v>
      </c>
      <c r="D77" s="76"/>
      <c r="E77" s="76"/>
      <c r="F77" s="76"/>
      <c r="G77" s="76"/>
      <c r="H77" s="76"/>
      <c r="I77" s="205"/>
      <c r="J77" s="76"/>
      <c r="K77" s="76"/>
      <c r="L77" s="74"/>
    </row>
    <row r="78" s="1" customFormat="1" ht="6.96" customHeight="1">
      <c r="B78" s="48"/>
      <c r="C78" s="76"/>
      <c r="D78" s="76"/>
      <c r="E78" s="76"/>
      <c r="F78" s="76"/>
      <c r="G78" s="76"/>
      <c r="H78" s="76"/>
      <c r="I78" s="205"/>
      <c r="J78" s="76"/>
      <c r="K78" s="76"/>
      <c r="L78" s="74"/>
    </row>
    <row r="79" s="1" customFormat="1" ht="14.4" customHeight="1">
      <c r="B79" s="48"/>
      <c r="C79" s="78" t="s">
        <v>19</v>
      </c>
      <c r="D79" s="76"/>
      <c r="E79" s="76"/>
      <c r="F79" s="76"/>
      <c r="G79" s="76"/>
      <c r="H79" s="76"/>
      <c r="I79" s="205"/>
      <c r="J79" s="76"/>
      <c r="K79" s="76"/>
      <c r="L79" s="74"/>
    </row>
    <row r="80" s="1" customFormat="1" ht="16.5" customHeight="1">
      <c r="B80" s="48"/>
      <c r="C80" s="76"/>
      <c r="D80" s="76"/>
      <c r="E80" s="206" t="str">
        <f>E7</f>
        <v>Rekonstrukce objektu C v Lednici - 2018_06_18</v>
      </c>
      <c r="F80" s="78"/>
      <c r="G80" s="78"/>
      <c r="H80" s="78"/>
      <c r="I80" s="205"/>
      <c r="J80" s="76"/>
      <c r="K80" s="76"/>
      <c r="L80" s="74"/>
    </row>
    <row r="81">
      <c r="B81" s="29"/>
      <c r="C81" s="78" t="s">
        <v>149</v>
      </c>
      <c r="D81" s="207"/>
      <c r="E81" s="207"/>
      <c r="F81" s="207"/>
      <c r="G81" s="207"/>
      <c r="H81" s="207"/>
      <c r="I81" s="150"/>
      <c r="J81" s="207"/>
      <c r="K81" s="207"/>
      <c r="L81" s="208"/>
    </row>
    <row r="82" s="1" customFormat="1" ht="16.5" customHeight="1">
      <c r="B82" s="48"/>
      <c r="C82" s="76"/>
      <c r="D82" s="76"/>
      <c r="E82" s="206" t="s">
        <v>150</v>
      </c>
      <c r="F82" s="76"/>
      <c r="G82" s="76"/>
      <c r="H82" s="76"/>
      <c r="I82" s="205"/>
      <c r="J82" s="76"/>
      <c r="K82" s="76"/>
      <c r="L82" s="74"/>
    </row>
    <row r="83" s="1" customFormat="1" ht="14.4" customHeight="1">
      <c r="B83" s="48"/>
      <c r="C83" s="78" t="s">
        <v>151</v>
      </c>
      <c r="D83" s="76"/>
      <c r="E83" s="76"/>
      <c r="F83" s="76"/>
      <c r="G83" s="76"/>
      <c r="H83" s="76"/>
      <c r="I83" s="205"/>
      <c r="J83" s="76"/>
      <c r="K83" s="76"/>
      <c r="L83" s="74"/>
    </row>
    <row r="84" s="1" customFormat="1" ht="17.25" customHeight="1">
      <c r="B84" s="48"/>
      <c r="C84" s="76"/>
      <c r="D84" s="76"/>
      <c r="E84" s="84" t="str">
        <f>E11</f>
        <v>UT - Vytápění</v>
      </c>
      <c r="F84" s="76"/>
      <c r="G84" s="76"/>
      <c r="H84" s="76"/>
      <c r="I84" s="205"/>
      <c r="J84" s="76"/>
      <c r="K84" s="76"/>
      <c r="L84" s="74"/>
    </row>
    <row r="85" s="1" customFormat="1" ht="6.96" customHeight="1">
      <c r="B85" s="48"/>
      <c r="C85" s="76"/>
      <c r="D85" s="76"/>
      <c r="E85" s="76"/>
      <c r="F85" s="76"/>
      <c r="G85" s="76"/>
      <c r="H85" s="76"/>
      <c r="I85" s="205"/>
      <c r="J85" s="76"/>
      <c r="K85" s="76"/>
      <c r="L85" s="74"/>
    </row>
    <row r="86" s="1" customFormat="1" ht="18" customHeight="1">
      <c r="B86" s="48"/>
      <c r="C86" s="78" t="s">
        <v>25</v>
      </c>
      <c r="D86" s="76"/>
      <c r="E86" s="76"/>
      <c r="F86" s="209" t="str">
        <f>F14</f>
        <v>Lednice</v>
      </c>
      <c r="G86" s="76"/>
      <c r="H86" s="76"/>
      <c r="I86" s="210" t="s">
        <v>27</v>
      </c>
      <c r="J86" s="87" t="str">
        <f>IF(J14="","",J14)</f>
        <v>4. 10. 2017</v>
      </c>
      <c r="K86" s="76"/>
      <c r="L86" s="74"/>
    </row>
    <row r="87" s="1" customFormat="1" ht="6.96" customHeight="1">
      <c r="B87" s="48"/>
      <c r="C87" s="76"/>
      <c r="D87" s="76"/>
      <c r="E87" s="76"/>
      <c r="F87" s="76"/>
      <c r="G87" s="76"/>
      <c r="H87" s="76"/>
      <c r="I87" s="205"/>
      <c r="J87" s="76"/>
      <c r="K87" s="76"/>
      <c r="L87" s="74"/>
    </row>
    <row r="88" s="1" customFormat="1">
      <c r="B88" s="48"/>
      <c r="C88" s="78" t="s">
        <v>33</v>
      </c>
      <c r="D88" s="76"/>
      <c r="E88" s="76"/>
      <c r="F88" s="209" t="str">
        <f>E17</f>
        <v>Mendelova univerzita v Brně, Zemědělská 1, Brno</v>
      </c>
      <c r="G88" s="76"/>
      <c r="H88" s="76"/>
      <c r="I88" s="210" t="s">
        <v>41</v>
      </c>
      <c r="J88" s="209" t="str">
        <f>E23</f>
        <v>RUDIŠ-RUDIŠ ARCHITEKTI, s.r.o.</v>
      </c>
      <c r="K88" s="76"/>
      <c r="L88" s="74"/>
    </row>
    <row r="89" s="1" customFormat="1" ht="14.4" customHeight="1">
      <c r="B89" s="48"/>
      <c r="C89" s="78" t="s">
        <v>39</v>
      </c>
      <c r="D89" s="76"/>
      <c r="E89" s="76"/>
      <c r="F89" s="209" t="str">
        <f>IF(E20="","",E20)</f>
        <v/>
      </c>
      <c r="G89" s="76"/>
      <c r="H89" s="76"/>
      <c r="I89" s="205"/>
      <c r="J89" s="76"/>
      <c r="K89" s="76"/>
      <c r="L89" s="74"/>
    </row>
    <row r="90" s="1" customFormat="1" ht="10.32" customHeight="1">
      <c r="B90" s="48"/>
      <c r="C90" s="76"/>
      <c r="D90" s="76"/>
      <c r="E90" s="76"/>
      <c r="F90" s="76"/>
      <c r="G90" s="76"/>
      <c r="H90" s="76"/>
      <c r="I90" s="205"/>
      <c r="J90" s="76"/>
      <c r="K90" s="76"/>
      <c r="L90" s="74"/>
    </row>
    <row r="91" s="10" customFormat="1" ht="29.28" customHeight="1">
      <c r="B91" s="211"/>
      <c r="C91" s="212" t="s">
        <v>192</v>
      </c>
      <c r="D91" s="213" t="s">
        <v>67</v>
      </c>
      <c r="E91" s="213" t="s">
        <v>63</v>
      </c>
      <c r="F91" s="213" t="s">
        <v>193</v>
      </c>
      <c r="G91" s="213" t="s">
        <v>194</v>
      </c>
      <c r="H91" s="213" t="s">
        <v>195</v>
      </c>
      <c r="I91" s="214" t="s">
        <v>196</v>
      </c>
      <c r="J91" s="213" t="s">
        <v>155</v>
      </c>
      <c r="K91" s="215" t="s">
        <v>197</v>
      </c>
      <c r="L91" s="216"/>
      <c r="M91" s="104" t="s">
        <v>198</v>
      </c>
      <c r="N91" s="105" t="s">
        <v>52</v>
      </c>
      <c r="O91" s="105" t="s">
        <v>199</v>
      </c>
      <c r="P91" s="105" t="s">
        <v>200</v>
      </c>
      <c r="Q91" s="105" t="s">
        <v>201</v>
      </c>
      <c r="R91" s="105" t="s">
        <v>202</v>
      </c>
      <c r="S91" s="105" t="s">
        <v>203</v>
      </c>
      <c r="T91" s="106" t="s">
        <v>204</v>
      </c>
    </row>
    <row r="92" s="1" customFormat="1" ht="29.28" customHeight="1">
      <c r="B92" s="48"/>
      <c r="C92" s="110" t="s">
        <v>156</v>
      </c>
      <c r="D92" s="76"/>
      <c r="E92" s="76"/>
      <c r="F92" s="76"/>
      <c r="G92" s="76"/>
      <c r="H92" s="76"/>
      <c r="I92" s="205"/>
      <c r="J92" s="217">
        <f>BK92</f>
        <v>0</v>
      </c>
      <c r="K92" s="76"/>
      <c r="L92" s="74"/>
      <c r="M92" s="107"/>
      <c r="N92" s="108"/>
      <c r="O92" s="108"/>
      <c r="P92" s="218">
        <f>P93+P102</f>
        <v>0</v>
      </c>
      <c r="Q92" s="108"/>
      <c r="R92" s="218">
        <f>R93+R102</f>
        <v>24.898099999999992</v>
      </c>
      <c r="S92" s="108"/>
      <c r="T92" s="219">
        <f>T93+T102</f>
        <v>21.316320000000005</v>
      </c>
      <c r="AT92" s="25" t="s">
        <v>82</v>
      </c>
      <c r="AU92" s="25" t="s">
        <v>157</v>
      </c>
      <c r="BK92" s="220">
        <f>BK93+BK102</f>
        <v>0</v>
      </c>
    </row>
    <row r="93" s="11" customFormat="1" ht="37.44" customHeight="1">
      <c r="B93" s="221"/>
      <c r="C93" s="222"/>
      <c r="D93" s="223" t="s">
        <v>82</v>
      </c>
      <c r="E93" s="224" t="s">
        <v>205</v>
      </c>
      <c r="F93" s="224" t="s">
        <v>206</v>
      </c>
      <c r="G93" s="222"/>
      <c r="H93" s="222"/>
      <c r="I93" s="225"/>
      <c r="J93" s="226">
        <f>BK93</f>
        <v>0</v>
      </c>
      <c r="K93" s="222"/>
      <c r="L93" s="227"/>
      <c r="M93" s="228"/>
      <c r="N93" s="229"/>
      <c r="O93" s="229"/>
      <c r="P93" s="230">
        <f>P94</f>
        <v>0</v>
      </c>
      <c r="Q93" s="229"/>
      <c r="R93" s="230">
        <f>R94</f>
        <v>0</v>
      </c>
      <c r="S93" s="229"/>
      <c r="T93" s="231">
        <f>T94</f>
        <v>0</v>
      </c>
      <c r="AR93" s="232" t="s">
        <v>90</v>
      </c>
      <c r="AT93" s="233" t="s">
        <v>82</v>
      </c>
      <c r="AU93" s="233" t="s">
        <v>83</v>
      </c>
      <c r="AY93" s="232" t="s">
        <v>207</v>
      </c>
      <c r="BK93" s="234">
        <f>BK94</f>
        <v>0</v>
      </c>
    </row>
    <row r="94" s="11" customFormat="1" ht="19.92" customHeight="1">
      <c r="B94" s="221"/>
      <c r="C94" s="222"/>
      <c r="D94" s="223" t="s">
        <v>82</v>
      </c>
      <c r="E94" s="235" t="s">
        <v>3298</v>
      </c>
      <c r="F94" s="235" t="s">
        <v>3299</v>
      </c>
      <c r="G94" s="222"/>
      <c r="H94" s="222"/>
      <c r="I94" s="225"/>
      <c r="J94" s="236">
        <f>BK94</f>
        <v>0</v>
      </c>
      <c r="K94" s="222"/>
      <c r="L94" s="227"/>
      <c r="M94" s="228"/>
      <c r="N94" s="229"/>
      <c r="O94" s="229"/>
      <c r="P94" s="230">
        <f>SUM(P95:P101)</f>
        <v>0</v>
      </c>
      <c r="Q94" s="229"/>
      <c r="R94" s="230">
        <f>SUM(R95:R101)</f>
        <v>0</v>
      </c>
      <c r="S94" s="229"/>
      <c r="T94" s="231">
        <f>SUM(T95:T101)</f>
        <v>0</v>
      </c>
      <c r="AR94" s="232" t="s">
        <v>90</v>
      </c>
      <c r="AT94" s="233" t="s">
        <v>82</v>
      </c>
      <c r="AU94" s="233" t="s">
        <v>90</v>
      </c>
      <c r="AY94" s="232" t="s">
        <v>207</v>
      </c>
      <c r="BK94" s="234">
        <f>SUM(BK95:BK101)</f>
        <v>0</v>
      </c>
    </row>
    <row r="95" s="1" customFormat="1" ht="25.5" customHeight="1">
      <c r="B95" s="48"/>
      <c r="C95" s="237" t="s">
        <v>90</v>
      </c>
      <c r="D95" s="237" t="s">
        <v>209</v>
      </c>
      <c r="E95" s="238" t="s">
        <v>7341</v>
      </c>
      <c r="F95" s="239" t="s">
        <v>7342</v>
      </c>
      <c r="G95" s="240" t="s">
        <v>401</v>
      </c>
      <c r="H95" s="241">
        <v>21.315999999999999</v>
      </c>
      <c r="I95" s="242"/>
      <c r="J95" s="243">
        <f>ROUND(I95*H95,2)</f>
        <v>0</v>
      </c>
      <c r="K95" s="239" t="s">
        <v>213</v>
      </c>
      <c r="L95" s="74"/>
      <c r="M95" s="244" t="s">
        <v>81</v>
      </c>
      <c r="N95" s="245" t="s">
        <v>53</v>
      </c>
      <c r="O95" s="49"/>
      <c r="P95" s="246">
        <f>O95*H95</f>
        <v>0</v>
      </c>
      <c r="Q95" s="246">
        <v>0</v>
      </c>
      <c r="R95" s="246">
        <f>Q95*H95</f>
        <v>0</v>
      </c>
      <c r="S95" s="246">
        <v>0</v>
      </c>
      <c r="T95" s="247">
        <f>S95*H95</f>
        <v>0</v>
      </c>
      <c r="AR95" s="25" t="s">
        <v>214</v>
      </c>
      <c r="AT95" s="25" t="s">
        <v>209</v>
      </c>
      <c r="AU95" s="25" t="s">
        <v>92</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214</v>
      </c>
      <c r="BM95" s="25" t="s">
        <v>7343</v>
      </c>
    </row>
    <row r="96" s="1" customFormat="1">
      <c r="B96" s="48"/>
      <c r="C96" s="76"/>
      <c r="D96" s="249" t="s">
        <v>216</v>
      </c>
      <c r="E96" s="76"/>
      <c r="F96" s="250" t="s">
        <v>7344</v>
      </c>
      <c r="G96" s="76"/>
      <c r="H96" s="76"/>
      <c r="I96" s="205"/>
      <c r="J96" s="76"/>
      <c r="K96" s="76"/>
      <c r="L96" s="74"/>
      <c r="M96" s="251"/>
      <c r="N96" s="49"/>
      <c r="O96" s="49"/>
      <c r="P96" s="49"/>
      <c r="Q96" s="49"/>
      <c r="R96" s="49"/>
      <c r="S96" s="49"/>
      <c r="T96" s="97"/>
      <c r="AT96" s="25" t="s">
        <v>216</v>
      </c>
      <c r="AU96" s="25" t="s">
        <v>92</v>
      </c>
    </row>
    <row r="97" s="1" customFormat="1" ht="16.5" customHeight="1">
      <c r="B97" s="48"/>
      <c r="C97" s="237" t="s">
        <v>92</v>
      </c>
      <c r="D97" s="237" t="s">
        <v>209</v>
      </c>
      <c r="E97" s="238" t="s">
        <v>7345</v>
      </c>
      <c r="F97" s="239" t="s">
        <v>7346</v>
      </c>
      <c r="G97" s="240" t="s">
        <v>401</v>
      </c>
      <c r="H97" s="241">
        <v>21.315999999999999</v>
      </c>
      <c r="I97" s="242"/>
      <c r="J97" s="243">
        <f>ROUND(I97*H97,2)</f>
        <v>0</v>
      </c>
      <c r="K97" s="239" t="s">
        <v>81</v>
      </c>
      <c r="L97" s="74"/>
      <c r="M97" s="244" t="s">
        <v>81</v>
      </c>
      <c r="N97" s="245" t="s">
        <v>53</v>
      </c>
      <c r="O97" s="49"/>
      <c r="P97" s="246">
        <f>O97*H97</f>
        <v>0</v>
      </c>
      <c r="Q97" s="246">
        <v>0</v>
      </c>
      <c r="R97" s="246">
        <f>Q97*H97</f>
        <v>0</v>
      </c>
      <c r="S97" s="246">
        <v>0</v>
      </c>
      <c r="T97" s="247">
        <f>S97*H97</f>
        <v>0</v>
      </c>
      <c r="AR97" s="25" t="s">
        <v>214</v>
      </c>
      <c r="AT97" s="25" t="s">
        <v>209</v>
      </c>
      <c r="AU97" s="25" t="s">
        <v>92</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214</v>
      </c>
      <c r="BM97" s="25" t="s">
        <v>7347</v>
      </c>
    </row>
    <row r="98" s="1" customFormat="1" ht="16.5" customHeight="1">
      <c r="B98" s="48"/>
      <c r="C98" s="237" t="s">
        <v>233</v>
      </c>
      <c r="D98" s="237" t="s">
        <v>209</v>
      </c>
      <c r="E98" s="238" t="s">
        <v>7348</v>
      </c>
      <c r="F98" s="239" t="s">
        <v>7349</v>
      </c>
      <c r="G98" s="240" t="s">
        <v>401</v>
      </c>
      <c r="H98" s="241">
        <v>298.42399999999998</v>
      </c>
      <c r="I98" s="242"/>
      <c r="J98" s="243">
        <f>ROUND(I98*H98,2)</f>
        <v>0</v>
      </c>
      <c r="K98" s="239" t="s">
        <v>81</v>
      </c>
      <c r="L98" s="74"/>
      <c r="M98" s="244" t="s">
        <v>81</v>
      </c>
      <c r="N98" s="245" t="s">
        <v>53</v>
      </c>
      <c r="O98" s="49"/>
      <c r="P98" s="246">
        <f>O98*H98</f>
        <v>0</v>
      </c>
      <c r="Q98" s="246">
        <v>0</v>
      </c>
      <c r="R98" s="246">
        <f>Q98*H98</f>
        <v>0</v>
      </c>
      <c r="S98" s="246">
        <v>0</v>
      </c>
      <c r="T98" s="247">
        <f>S98*H98</f>
        <v>0</v>
      </c>
      <c r="AR98" s="25" t="s">
        <v>214</v>
      </c>
      <c r="AT98" s="25" t="s">
        <v>209</v>
      </c>
      <c r="AU98" s="25" t="s">
        <v>92</v>
      </c>
      <c r="AY98" s="25" t="s">
        <v>207</v>
      </c>
      <c r="BE98" s="248">
        <f>IF(N98="základní",J98,0)</f>
        <v>0</v>
      </c>
      <c r="BF98" s="248">
        <f>IF(N98="snížená",J98,0)</f>
        <v>0</v>
      </c>
      <c r="BG98" s="248">
        <f>IF(N98="zákl. přenesená",J98,0)</f>
        <v>0</v>
      </c>
      <c r="BH98" s="248">
        <f>IF(N98="sníž. přenesená",J98,0)</f>
        <v>0</v>
      </c>
      <c r="BI98" s="248">
        <f>IF(N98="nulová",J98,0)</f>
        <v>0</v>
      </c>
      <c r="BJ98" s="25" t="s">
        <v>90</v>
      </c>
      <c r="BK98" s="248">
        <f>ROUND(I98*H98,2)</f>
        <v>0</v>
      </c>
      <c r="BL98" s="25" t="s">
        <v>214</v>
      </c>
      <c r="BM98" s="25" t="s">
        <v>7350</v>
      </c>
    </row>
    <row r="99" s="13" customFormat="1">
      <c r="B99" s="262"/>
      <c r="C99" s="263"/>
      <c r="D99" s="249" t="s">
        <v>218</v>
      </c>
      <c r="E99" s="263"/>
      <c r="F99" s="265" t="s">
        <v>7351</v>
      </c>
      <c r="G99" s="263"/>
      <c r="H99" s="266">
        <v>298.42399999999998</v>
      </c>
      <c r="I99" s="267"/>
      <c r="J99" s="263"/>
      <c r="K99" s="263"/>
      <c r="L99" s="268"/>
      <c r="M99" s="269"/>
      <c r="N99" s="270"/>
      <c r="O99" s="270"/>
      <c r="P99" s="270"/>
      <c r="Q99" s="270"/>
      <c r="R99" s="270"/>
      <c r="S99" s="270"/>
      <c r="T99" s="271"/>
      <c r="AT99" s="272" t="s">
        <v>218</v>
      </c>
      <c r="AU99" s="272" t="s">
        <v>92</v>
      </c>
      <c r="AV99" s="13" t="s">
        <v>92</v>
      </c>
      <c r="AW99" s="13" t="s">
        <v>6</v>
      </c>
      <c r="AX99" s="13" t="s">
        <v>90</v>
      </c>
      <c r="AY99" s="272" t="s">
        <v>207</v>
      </c>
    </row>
    <row r="100" s="1" customFormat="1" ht="16.5" customHeight="1">
      <c r="B100" s="48"/>
      <c r="C100" s="237" t="s">
        <v>214</v>
      </c>
      <c r="D100" s="237" t="s">
        <v>209</v>
      </c>
      <c r="E100" s="238" t="s">
        <v>7352</v>
      </c>
      <c r="F100" s="239" t="s">
        <v>3347</v>
      </c>
      <c r="G100" s="240" t="s">
        <v>401</v>
      </c>
      <c r="H100" s="241">
        <v>21.315999999999999</v>
      </c>
      <c r="I100" s="242"/>
      <c r="J100" s="243">
        <f>ROUND(I100*H100,2)</f>
        <v>0</v>
      </c>
      <c r="K100" s="239" t="s">
        <v>81</v>
      </c>
      <c r="L100" s="74"/>
      <c r="M100" s="244" t="s">
        <v>81</v>
      </c>
      <c r="N100" s="245" t="s">
        <v>53</v>
      </c>
      <c r="O100" s="49"/>
      <c r="P100" s="246">
        <f>O100*H100</f>
        <v>0</v>
      </c>
      <c r="Q100" s="246">
        <v>0</v>
      </c>
      <c r="R100" s="246">
        <f>Q100*H100</f>
        <v>0</v>
      </c>
      <c r="S100" s="246">
        <v>0</v>
      </c>
      <c r="T100" s="247">
        <f>S100*H100</f>
        <v>0</v>
      </c>
      <c r="AR100" s="25" t="s">
        <v>214</v>
      </c>
      <c r="AT100" s="25" t="s">
        <v>209</v>
      </c>
      <c r="AU100" s="25" t="s">
        <v>92</v>
      </c>
      <c r="AY100" s="25" t="s">
        <v>207</v>
      </c>
      <c r="BE100" s="248">
        <f>IF(N100="základní",J100,0)</f>
        <v>0</v>
      </c>
      <c r="BF100" s="248">
        <f>IF(N100="snížená",J100,0)</f>
        <v>0</v>
      </c>
      <c r="BG100" s="248">
        <f>IF(N100="zákl. přenesená",J100,0)</f>
        <v>0</v>
      </c>
      <c r="BH100" s="248">
        <f>IF(N100="sníž. přenesená",J100,0)</f>
        <v>0</v>
      </c>
      <c r="BI100" s="248">
        <f>IF(N100="nulová",J100,0)</f>
        <v>0</v>
      </c>
      <c r="BJ100" s="25" t="s">
        <v>90</v>
      </c>
      <c r="BK100" s="248">
        <f>ROUND(I100*H100,2)</f>
        <v>0</v>
      </c>
      <c r="BL100" s="25" t="s">
        <v>214</v>
      </c>
      <c r="BM100" s="25" t="s">
        <v>7353</v>
      </c>
    </row>
    <row r="101" s="1" customFormat="1" ht="16.5" customHeight="1">
      <c r="B101" s="48"/>
      <c r="C101" s="237" t="s">
        <v>248</v>
      </c>
      <c r="D101" s="237" t="s">
        <v>209</v>
      </c>
      <c r="E101" s="238" t="s">
        <v>3329</v>
      </c>
      <c r="F101" s="239" t="s">
        <v>3330</v>
      </c>
      <c r="G101" s="240" t="s">
        <v>401</v>
      </c>
      <c r="H101" s="241">
        <v>21.315999999999999</v>
      </c>
      <c r="I101" s="242"/>
      <c r="J101" s="243">
        <f>ROUND(I101*H101,2)</f>
        <v>0</v>
      </c>
      <c r="K101" s="239" t="s">
        <v>213</v>
      </c>
      <c r="L101" s="74"/>
      <c r="M101" s="244" t="s">
        <v>81</v>
      </c>
      <c r="N101" s="245" t="s">
        <v>53</v>
      </c>
      <c r="O101" s="49"/>
      <c r="P101" s="246">
        <f>O101*H101</f>
        <v>0</v>
      </c>
      <c r="Q101" s="246">
        <v>0</v>
      </c>
      <c r="R101" s="246">
        <f>Q101*H101</f>
        <v>0</v>
      </c>
      <c r="S101" s="246">
        <v>0</v>
      </c>
      <c r="T101" s="247">
        <f>S101*H101</f>
        <v>0</v>
      </c>
      <c r="AR101" s="25" t="s">
        <v>214</v>
      </c>
      <c r="AT101" s="25" t="s">
        <v>209</v>
      </c>
      <c r="AU101" s="25" t="s">
        <v>92</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214</v>
      </c>
      <c r="BM101" s="25" t="s">
        <v>7354</v>
      </c>
    </row>
    <row r="102" s="11" customFormat="1" ht="37.44" customHeight="1">
      <c r="B102" s="221"/>
      <c r="C102" s="222"/>
      <c r="D102" s="223" t="s">
        <v>82</v>
      </c>
      <c r="E102" s="224" t="s">
        <v>3362</v>
      </c>
      <c r="F102" s="224" t="s">
        <v>3363</v>
      </c>
      <c r="G102" s="222"/>
      <c r="H102" s="222"/>
      <c r="I102" s="225"/>
      <c r="J102" s="226">
        <f>BK102</f>
        <v>0</v>
      </c>
      <c r="K102" s="222"/>
      <c r="L102" s="227"/>
      <c r="M102" s="228"/>
      <c r="N102" s="229"/>
      <c r="O102" s="229"/>
      <c r="P102" s="230">
        <f>P103+P120+P127+P184+P222+P244+P265</f>
        <v>0</v>
      </c>
      <c r="Q102" s="229"/>
      <c r="R102" s="230">
        <f>R103+R120+R127+R184+R222+R244+R265</f>
        <v>24.898099999999992</v>
      </c>
      <c r="S102" s="229"/>
      <c r="T102" s="231">
        <f>T103+T120+T127+T184+T222+T244+T265</f>
        <v>21.316320000000005</v>
      </c>
      <c r="AR102" s="232" t="s">
        <v>92</v>
      </c>
      <c r="AT102" s="233" t="s">
        <v>82</v>
      </c>
      <c r="AU102" s="233" t="s">
        <v>83</v>
      </c>
      <c r="AY102" s="232" t="s">
        <v>207</v>
      </c>
      <c r="BK102" s="234">
        <f>BK103+BK120+BK127+BK184+BK222+BK244+BK265</f>
        <v>0</v>
      </c>
    </row>
    <row r="103" s="11" customFormat="1" ht="19.92" customHeight="1">
      <c r="B103" s="221"/>
      <c r="C103" s="222"/>
      <c r="D103" s="223" t="s">
        <v>82</v>
      </c>
      <c r="E103" s="235" t="s">
        <v>3503</v>
      </c>
      <c r="F103" s="235" t="s">
        <v>3504</v>
      </c>
      <c r="G103" s="222"/>
      <c r="H103" s="222"/>
      <c r="I103" s="225"/>
      <c r="J103" s="236">
        <f>BK103</f>
        <v>0</v>
      </c>
      <c r="K103" s="222"/>
      <c r="L103" s="227"/>
      <c r="M103" s="228"/>
      <c r="N103" s="229"/>
      <c r="O103" s="229"/>
      <c r="P103" s="230">
        <f>SUM(P104:P119)</f>
        <v>0</v>
      </c>
      <c r="Q103" s="229"/>
      <c r="R103" s="230">
        <f>SUM(R104:R119)</f>
        <v>0.15454999999999999</v>
      </c>
      <c r="S103" s="229"/>
      <c r="T103" s="231">
        <f>SUM(T104:T119)</f>
        <v>2.7845999999999997</v>
      </c>
      <c r="AR103" s="232" t="s">
        <v>92</v>
      </c>
      <c r="AT103" s="233" t="s">
        <v>82</v>
      </c>
      <c r="AU103" s="233" t="s">
        <v>90</v>
      </c>
      <c r="AY103" s="232" t="s">
        <v>207</v>
      </c>
      <c r="BK103" s="234">
        <f>SUM(BK104:BK119)</f>
        <v>0</v>
      </c>
    </row>
    <row r="104" s="1" customFormat="1" ht="25.5" customHeight="1">
      <c r="B104" s="48"/>
      <c r="C104" s="237" t="s">
        <v>253</v>
      </c>
      <c r="D104" s="237" t="s">
        <v>209</v>
      </c>
      <c r="E104" s="238" t="s">
        <v>7355</v>
      </c>
      <c r="F104" s="239" t="s">
        <v>7356</v>
      </c>
      <c r="G104" s="240" t="s">
        <v>450</v>
      </c>
      <c r="H104" s="241">
        <v>120</v>
      </c>
      <c r="I104" s="242"/>
      <c r="J104" s="243">
        <f>ROUND(I104*H104,2)</f>
        <v>0</v>
      </c>
      <c r="K104" s="239" t="s">
        <v>213</v>
      </c>
      <c r="L104" s="74"/>
      <c r="M104" s="244" t="s">
        <v>81</v>
      </c>
      <c r="N104" s="245" t="s">
        <v>53</v>
      </c>
      <c r="O104" s="49"/>
      <c r="P104" s="246">
        <f>O104*H104</f>
        <v>0</v>
      </c>
      <c r="Q104" s="246">
        <v>0</v>
      </c>
      <c r="R104" s="246">
        <f>Q104*H104</f>
        <v>0</v>
      </c>
      <c r="S104" s="246">
        <v>0.0053099999999999996</v>
      </c>
      <c r="T104" s="247">
        <f>S104*H104</f>
        <v>0.63719999999999999</v>
      </c>
      <c r="AR104" s="25" t="s">
        <v>345</v>
      </c>
      <c r="AT104" s="25" t="s">
        <v>209</v>
      </c>
      <c r="AU104" s="25" t="s">
        <v>92</v>
      </c>
      <c r="AY104" s="25" t="s">
        <v>207</v>
      </c>
      <c r="BE104" s="248">
        <f>IF(N104="základní",J104,0)</f>
        <v>0</v>
      </c>
      <c r="BF104" s="248">
        <f>IF(N104="snížená",J104,0)</f>
        <v>0</v>
      </c>
      <c r="BG104" s="248">
        <f>IF(N104="zákl. přenesená",J104,0)</f>
        <v>0</v>
      </c>
      <c r="BH104" s="248">
        <f>IF(N104="sníž. přenesená",J104,0)</f>
        <v>0</v>
      </c>
      <c r="BI104" s="248">
        <f>IF(N104="nulová",J104,0)</f>
        <v>0</v>
      </c>
      <c r="BJ104" s="25" t="s">
        <v>90</v>
      </c>
      <c r="BK104" s="248">
        <f>ROUND(I104*H104,2)</f>
        <v>0</v>
      </c>
      <c r="BL104" s="25" t="s">
        <v>345</v>
      </c>
      <c r="BM104" s="25" t="s">
        <v>7357</v>
      </c>
    </row>
    <row r="105" s="1" customFormat="1" ht="25.5" customHeight="1">
      <c r="B105" s="48"/>
      <c r="C105" s="237" t="s">
        <v>266</v>
      </c>
      <c r="D105" s="237" t="s">
        <v>209</v>
      </c>
      <c r="E105" s="238" t="s">
        <v>7358</v>
      </c>
      <c r="F105" s="239" t="s">
        <v>7359</v>
      </c>
      <c r="G105" s="240" t="s">
        <v>450</v>
      </c>
      <c r="H105" s="241">
        <v>180</v>
      </c>
      <c r="I105" s="242"/>
      <c r="J105" s="243">
        <f>ROUND(I105*H105,2)</f>
        <v>0</v>
      </c>
      <c r="K105" s="239" t="s">
        <v>213</v>
      </c>
      <c r="L105" s="74"/>
      <c r="M105" s="244" t="s">
        <v>81</v>
      </c>
      <c r="N105" s="245" t="s">
        <v>53</v>
      </c>
      <c r="O105" s="49"/>
      <c r="P105" s="246">
        <f>O105*H105</f>
        <v>0</v>
      </c>
      <c r="Q105" s="246">
        <v>0</v>
      </c>
      <c r="R105" s="246">
        <f>Q105*H105</f>
        <v>0</v>
      </c>
      <c r="S105" s="246">
        <v>0.01193</v>
      </c>
      <c r="T105" s="247">
        <f>S105*H105</f>
        <v>2.1473999999999998</v>
      </c>
      <c r="AR105" s="25" t="s">
        <v>345</v>
      </c>
      <c r="AT105" s="25" t="s">
        <v>209</v>
      </c>
      <c r="AU105" s="25" t="s">
        <v>92</v>
      </c>
      <c r="AY105" s="25" t="s">
        <v>207</v>
      </c>
      <c r="BE105" s="248">
        <f>IF(N105="základní",J105,0)</f>
        <v>0</v>
      </c>
      <c r="BF105" s="248">
        <f>IF(N105="snížená",J105,0)</f>
        <v>0</v>
      </c>
      <c r="BG105" s="248">
        <f>IF(N105="zákl. přenesená",J105,0)</f>
        <v>0</v>
      </c>
      <c r="BH105" s="248">
        <f>IF(N105="sníž. přenesená",J105,0)</f>
        <v>0</v>
      </c>
      <c r="BI105" s="248">
        <f>IF(N105="nulová",J105,0)</f>
        <v>0</v>
      </c>
      <c r="BJ105" s="25" t="s">
        <v>90</v>
      </c>
      <c r="BK105" s="248">
        <f>ROUND(I105*H105,2)</f>
        <v>0</v>
      </c>
      <c r="BL105" s="25" t="s">
        <v>345</v>
      </c>
      <c r="BM105" s="25" t="s">
        <v>7360</v>
      </c>
    </row>
    <row r="106" s="1" customFormat="1" ht="25.5" customHeight="1">
      <c r="B106" s="48"/>
      <c r="C106" s="237" t="s">
        <v>270</v>
      </c>
      <c r="D106" s="237" t="s">
        <v>209</v>
      </c>
      <c r="E106" s="238" t="s">
        <v>7361</v>
      </c>
      <c r="F106" s="239" t="s">
        <v>7362</v>
      </c>
      <c r="G106" s="240" t="s">
        <v>450</v>
      </c>
      <c r="H106" s="241">
        <v>220</v>
      </c>
      <c r="I106" s="242"/>
      <c r="J106" s="243">
        <f>ROUND(I106*H106,2)</f>
        <v>0</v>
      </c>
      <c r="K106" s="239" t="s">
        <v>213</v>
      </c>
      <c r="L106" s="74"/>
      <c r="M106" s="244" t="s">
        <v>81</v>
      </c>
      <c r="N106" s="245" t="s">
        <v>53</v>
      </c>
      <c r="O106" s="49"/>
      <c r="P106" s="246">
        <f>O106*H106</f>
        <v>0</v>
      </c>
      <c r="Q106" s="246">
        <v>6.0000000000000002E-05</v>
      </c>
      <c r="R106" s="246">
        <f>Q106*H106</f>
        <v>0.0132</v>
      </c>
      <c r="S106" s="246">
        <v>0</v>
      </c>
      <c r="T106" s="247">
        <f>S106*H106</f>
        <v>0</v>
      </c>
      <c r="AR106" s="25" t="s">
        <v>345</v>
      </c>
      <c r="AT106" s="25" t="s">
        <v>209</v>
      </c>
      <c r="AU106" s="25" t="s">
        <v>92</v>
      </c>
      <c r="AY106" s="25" t="s">
        <v>207</v>
      </c>
      <c r="BE106" s="248">
        <f>IF(N106="základní",J106,0)</f>
        <v>0</v>
      </c>
      <c r="BF106" s="248">
        <f>IF(N106="snížená",J106,0)</f>
        <v>0</v>
      </c>
      <c r="BG106" s="248">
        <f>IF(N106="zákl. přenesená",J106,0)</f>
        <v>0</v>
      </c>
      <c r="BH106" s="248">
        <f>IF(N106="sníž. přenesená",J106,0)</f>
        <v>0</v>
      </c>
      <c r="BI106" s="248">
        <f>IF(N106="nulová",J106,0)</f>
        <v>0</v>
      </c>
      <c r="BJ106" s="25" t="s">
        <v>90</v>
      </c>
      <c r="BK106" s="248">
        <f>ROUND(I106*H106,2)</f>
        <v>0</v>
      </c>
      <c r="BL106" s="25" t="s">
        <v>345</v>
      </c>
      <c r="BM106" s="25" t="s">
        <v>7363</v>
      </c>
    </row>
    <row r="107" s="1" customFormat="1" ht="16.5" customHeight="1">
      <c r="B107" s="48"/>
      <c r="C107" s="295" t="s">
        <v>277</v>
      </c>
      <c r="D107" s="295" t="s">
        <v>419</v>
      </c>
      <c r="E107" s="296" t="s">
        <v>7364</v>
      </c>
      <c r="F107" s="297" t="s">
        <v>7365</v>
      </c>
      <c r="G107" s="298" t="s">
        <v>450</v>
      </c>
      <c r="H107" s="299">
        <v>42</v>
      </c>
      <c r="I107" s="300"/>
      <c r="J107" s="301">
        <f>ROUND(I107*H107,2)</f>
        <v>0</v>
      </c>
      <c r="K107" s="297" t="s">
        <v>81</v>
      </c>
      <c r="L107" s="302"/>
      <c r="M107" s="303" t="s">
        <v>81</v>
      </c>
      <c r="N107" s="304" t="s">
        <v>53</v>
      </c>
      <c r="O107" s="49"/>
      <c r="P107" s="246">
        <f>O107*H107</f>
        <v>0</v>
      </c>
      <c r="Q107" s="246">
        <v>0.00029</v>
      </c>
      <c r="R107" s="246">
        <f>Q107*H107</f>
        <v>0.01218</v>
      </c>
      <c r="S107" s="246">
        <v>0</v>
      </c>
      <c r="T107" s="247">
        <f>S107*H107</f>
        <v>0</v>
      </c>
      <c r="AR107" s="25" t="s">
        <v>447</v>
      </c>
      <c r="AT107" s="25" t="s">
        <v>419</v>
      </c>
      <c r="AU107" s="25" t="s">
        <v>92</v>
      </c>
      <c r="AY107" s="25" t="s">
        <v>207</v>
      </c>
      <c r="BE107" s="248">
        <f>IF(N107="základní",J107,0)</f>
        <v>0</v>
      </c>
      <c r="BF107" s="248">
        <f>IF(N107="snížená",J107,0)</f>
        <v>0</v>
      </c>
      <c r="BG107" s="248">
        <f>IF(N107="zákl. přenesená",J107,0)</f>
        <v>0</v>
      </c>
      <c r="BH107" s="248">
        <f>IF(N107="sníž. přenesená",J107,0)</f>
        <v>0</v>
      </c>
      <c r="BI107" s="248">
        <f>IF(N107="nulová",J107,0)</f>
        <v>0</v>
      </c>
      <c r="BJ107" s="25" t="s">
        <v>90</v>
      </c>
      <c r="BK107" s="248">
        <f>ROUND(I107*H107,2)</f>
        <v>0</v>
      </c>
      <c r="BL107" s="25" t="s">
        <v>345</v>
      </c>
      <c r="BM107" s="25" t="s">
        <v>7366</v>
      </c>
    </row>
    <row r="108" s="1" customFormat="1" ht="16.5" customHeight="1">
      <c r="B108" s="48"/>
      <c r="C108" s="295" t="s">
        <v>220</v>
      </c>
      <c r="D108" s="295" t="s">
        <v>419</v>
      </c>
      <c r="E108" s="296" t="s">
        <v>7367</v>
      </c>
      <c r="F108" s="297" t="s">
        <v>7368</v>
      </c>
      <c r="G108" s="298" t="s">
        <v>450</v>
      </c>
      <c r="H108" s="299">
        <v>30</v>
      </c>
      <c r="I108" s="300"/>
      <c r="J108" s="301">
        <f>ROUND(I108*H108,2)</f>
        <v>0</v>
      </c>
      <c r="K108" s="297" t="s">
        <v>81</v>
      </c>
      <c r="L108" s="302"/>
      <c r="M108" s="303" t="s">
        <v>81</v>
      </c>
      <c r="N108" s="304" t="s">
        <v>53</v>
      </c>
      <c r="O108" s="49"/>
      <c r="P108" s="246">
        <f>O108*H108</f>
        <v>0</v>
      </c>
      <c r="Q108" s="246">
        <v>0.00029</v>
      </c>
      <c r="R108" s="246">
        <f>Q108*H108</f>
        <v>0.0086999999999999994</v>
      </c>
      <c r="S108" s="246">
        <v>0</v>
      </c>
      <c r="T108" s="247">
        <f>S108*H108</f>
        <v>0</v>
      </c>
      <c r="AR108" s="25" t="s">
        <v>447</v>
      </c>
      <c r="AT108" s="25" t="s">
        <v>419</v>
      </c>
      <c r="AU108" s="25" t="s">
        <v>92</v>
      </c>
      <c r="AY108" s="25" t="s">
        <v>207</v>
      </c>
      <c r="BE108" s="248">
        <f>IF(N108="základní",J108,0)</f>
        <v>0</v>
      </c>
      <c r="BF108" s="248">
        <f>IF(N108="snížená",J108,0)</f>
        <v>0</v>
      </c>
      <c r="BG108" s="248">
        <f>IF(N108="zákl. přenesená",J108,0)</f>
        <v>0</v>
      </c>
      <c r="BH108" s="248">
        <f>IF(N108="sníž. přenesená",J108,0)</f>
        <v>0</v>
      </c>
      <c r="BI108" s="248">
        <f>IF(N108="nulová",J108,0)</f>
        <v>0</v>
      </c>
      <c r="BJ108" s="25" t="s">
        <v>90</v>
      </c>
      <c r="BK108" s="248">
        <f>ROUND(I108*H108,2)</f>
        <v>0</v>
      </c>
      <c r="BL108" s="25" t="s">
        <v>345</v>
      </c>
      <c r="BM108" s="25" t="s">
        <v>7369</v>
      </c>
    </row>
    <row r="109" s="1" customFormat="1" ht="16.5" customHeight="1">
      <c r="B109" s="48"/>
      <c r="C109" s="295" t="s">
        <v>312</v>
      </c>
      <c r="D109" s="295" t="s">
        <v>419</v>
      </c>
      <c r="E109" s="296" t="s">
        <v>7370</v>
      </c>
      <c r="F109" s="297" t="s">
        <v>7371</v>
      </c>
      <c r="G109" s="298" t="s">
        <v>450</v>
      </c>
      <c r="H109" s="299">
        <v>15</v>
      </c>
      <c r="I109" s="300"/>
      <c r="J109" s="301">
        <f>ROUND(I109*H109,2)</f>
        <v>0</v>
      </c>
      <c r="K109" s="297" t="s">
        <v>81</v>
      </c>
      <c r="L109" s="302"/>
      <c r="M109" s="303" t="s">
        <v>81</v>
      </c>
      <c r="N109" s="304" t="s">
        <v>53</v>
      </c>
      <c r="O109" s="49"/>
      <c r="P109" s="246">
        <f>O109*H109</f>
        <v>0</v>
      </c>
      <c r="Q109" s="246">
        <v>0.00029</v>
      </c>
      <c r="R109" s="246">
        <f>Q109*H109</f>
        <v>0.0043499999999999997</v>
      </c>
      <c r="S109" s="246">
        <v>0</v>
      </c>
      <c r="T109" s="247">
        <f>S109*H109</f>
        <v>0</v>
      </c>
      <c r="AR109" s="25" t="s">
        <v>447</v>
      </c>
      <c r="AT109" s="25" t="s">
        <v>419</v>
      </c>
      <c r="AU109" s="25" t="s">
        <v>92</v>
      </c>
      <c r="AY109" s="25" t="s">
        <v>207</v>
      </c>
      <c r="BE109" s="248">
        <f>IF(N109="základní",J109,0)</f>
        <v>0</v>
      </c>
      <c r="BF109" s="248">
        <f>IF(N109="snížená",J109,0)</f>
        <v>0</v>
      </c>
      <c r="BG109" s="248">
        <f>IF(N109="zákl. přenesená",J109,0)</f>
        <v>0</v>
      </c>
      <c r="BH109" s="248">
        <f>IF(N109="sníž. přenesená",J109,0)</f>
        <v>0</v>
      </c>
      <c r="BI109" s="248">
        <f>IF(N109="nulová",J109,0)</f>
        <v>0</v>
      </c>
      <c r="BJ109" s="25" t="s">
        <v>90</v>
      </c>
      <c r="BK109" s="248">
        <f>ROUND(I109*H109,2)</f>
        <v>0</v>
      </c>
      <c r="BL109" s="25" t="s">
        <v>345</v>
      </c>
      <c r="BM109" s="25" t="s">
        <v>7372</v>
      </c>
    </row>
    <row r="110" s="1" customFormat="1" ht="16.5" customHeight="1">
      <c r="B110" s="48"/>
      <c r="C110" s="295" t="s">
        <v>322</v>
      </c>
      <c r="D110" s="295" t="s">
        <v>419</v>
      </c>
      <c r="E110" s="296" t="s">
        <v>7373</v>
      </c>
      <c r="F110" s="297" t="s">
        <v>7374</v>
      </c>
      <c r="G110" s="298" t="s">
        <v>450</v>
      </c>
      <c r="H110" s="299">
        <v>18</v>
      </c>
      <c r="I110" s="300"/>
      <c r="J110" s="301">
        <f>ROUND(I110*H110,2)</f>
        <v>0</v>
      </c>
      <c r="K110" s="297" t="s">
        <v>81</v>
      </c>
      <c r="L110" s="302"/>
      <c r="M110" s="303" t="s">
        <v>81</v>
      </c>
      <c r="N110" s="304" t="s">
        <v>53</v>
      </c>
      <c r="O110" s="49"/>
      <c r="P110" s="246">
        <f>O110*H110</f>
        <v>0</v>
      </c>
      <c r="Q110" s="246">
        <v>0.00029</v>
      </c>
      <c r="R110" s="246">
        <f>Q110*H110</f>
        <v>0.0052199999999999998</v>
      </c>
      <c r="S110" s="246">
        <v>0</v>
      </c>
      <c r="T110" s="247">
        <f>S110*H110</f>
        <v>0</v>
      </c>
      <c r="AR110" s="25" t="s">
        <v>447</v>
      </c>
      <c r="AT110" s="25" t="s">
        <v>419</v>
      </c>
      <c r="AU110" s="25" t="s">
        <v>92</v>
      </c>
      <c r="AY110" s="25" t="s">
        <v>207</v>
      </c>
      <c r="BE110" s="248">
        <f>IF(N110="základní",J110,0)</f>
        <v>0</v>
      </c>
      <c r="BF110" s="248">
        <f>IF(N110="snížená",J110,0)</f>
        <v>0</v>
      </c>
      <c r="BG110" s="248">
        <f>IF(N110="zákl. přenesená",J110,0)</f>
        <v>0</v>
      </c>
      <c r="BH110" s="248">
        <f>IF(N110="sníž. přenesená",J110,0)</f>
        <v>0</v>
      </c>
      <c r="BI110" s="248">
        <f>IF(N110="nulová",J110,0)</f>
        <v>0</v>
      </c>
      <c r="BJ110" s="25" t="s">
        <v>90</v>
      </c>
      <c r="BK110" s="248">
        <f>ROUND(I110*H110,2)</f>
        <v>0</v>
      </c>
      <c r="BL110" s="25" t="s">
        <v>345</v>
      </c>
      <c r="BM110" s="25" t="s">
        <v>7375</v>
      </c>
    </row>
    <row r="111" s="1" customFormat="1" ht="16.5" customHeight="1">
      <c r="B111" s="48"/>
      <c r="C111" s="295" t="s">
        <v>328</v>
      </c>
      <c r="D111" s="295" t="s">
        <v>419</v>
      </c>
      <c r="E111" s="296" t="s">
        <v>7376</v>
      </c>
      <c r="F111" s="297" t="s">
        <v>7377</v>
      </c>
      <c r="G111" s="298" t="s">
        <v>450</v>
      </c>
      <c r="H111" s="299">
        <v>18</v>
      </c>
      <c r="I111" s="300"/>
      <c r="J111" s="301">
        <f>ROUND(I111*H111,2)</f>
        <v>0</v>
      </c>
      <c r="K111" s="297" t="s">
        <v>81</v>
      </c>
      <c r="L111" s="302"/>
      <c r="M111" s="303" t="s">
        <v>81</v>
      </c>
      <c r="N111" s="304" t="s">
        <v>53</v>
      </c>
      <c r="O111" s="49"/>
      <c r="P111" s="246">
        <f>O111*H111</f>
        <v>0</v>
      </c>
      <c r="Q111" s="246">
        <v>0.00029</v>
      </c>
      <c r="R111" s="246">
        <f>Q111*H111</f>
        <v>0.0052199999999999998</v>
      </c>
      <c r="S111" s="246">
        <v>0</v>
      </c>
      <c r="T111" s="247">
        <f>S111*H111</f>
        <v>0</v>
      </c>
      <c r="AR111" s="25" t="s">
        <v>447</v>
      </c>
      <c r="AT111" s="25" t="s">
        <v>419</v>
      </c>
      <c r="AU111" s="25" t="s">
        <v>92</v>
      </c>
      <c r="AY111" s="25" t="s">
        <v>207</v>
      </c>
      <c r="BE111" s="248">
        <f>IF(N111="základní",J111,0)</f>
        <v>0</v>
      </c>
      <c r="BF111" s="248">
        <f>IF(N111="snížená",J111,0)</f>
        <v>0</v>
      </c>
      <c r="BG111" s="248">
        <f>IF(N111="zákl. přenesená",J111,0)</f>
        <v>0</v>
      </c>
      <c r="BH111" s="248">
        <f>IF(N111="sníž. přenesená",J111,0)</f>
        <v>0</v>
      </c>
      <c r="BI111" s="248">
        <f>IF(N111="nulová",J111,0)</f>
        <v>0</v>
      </c>
      <c r="BJ111" s="25" t="s">
        <v>90</v>
      </c>
      <c r="BK111" s="248">
        <f>ROUND(I111*H111,2)</f>
        <v>0</v>
      </c>
      <c r="BL111" s="25" t="s">
        <v>345</v>
      </c>
      <c r="BM111" s="25" t="s">
        <v>7378</v>
      </c>
    </row>
    <row r="112" s="1" customFormat="1" ht="16.5" customHeight="1">
      <c r="B112" s="48"/>
      <c r="C112" s="295" t="s">
        <v>332</v>
      </c>
      <c r="D112" s="295" t="s">
        <v>419</v>
      </c>
      <c r="E112" s="296" t="s">
        <v>7379</v>
      </c>
      <c r="F112" s="297" t="s">
        <v>7380</v>
      </c>
      <c r="G112" s="298" t="s">
        <v>450</v>
      </c>
      <c r="H112" s="299">
        <v>30</v>
      </c>
      <c r="I112" s="300"/>
      <c r="J112" s="301">
        <f>ROUND(I112*H112,2)</f>
        <v>0</v>
      </c>
      <c r="K112" s="297" t="s">
        <v>213</v>
      </c>
      <c r="L112" s="302"/>
      <c r="M112" s="303" t="s">
        <v>81</v>
      </c>
      <c r="N112" s="304" t="s">
        <v>53</v>
      </c>
      <c r="O112" s="49"/>
      <c r="P112" s="246">
        <f>O112*H112</f>
        <v>0</v>
      </c>
      <c r="Q112" s="246">
        <v>0.00029</v>
      </c>
      <c r="R112" s="246">
        <f>Q112*H112</f>
        <v>0.0086999999999999994</v>
      </c>
      <c r="S112" s="246">
        <v>0</v>
      </c>
      <c r="T112" s="247">
        <f>S112*H112</f>
        <v>0</v>
      </c>
      <c r="AR112" s="25" t="s">
        <v>447</v>
      </c>
      <c r="AT112" s="25" t="s">
        <v>419</v>
      </c>
      <c r="AU112" s="25" t="s">
        <v>92</v>
      </c>
      <c r="AY112" s="25" t="s">
        <v>207</v>
      </c>
      <c r="BE112" s="248">
        <f>IF(N112="základní",J112,0)</f>
        <v>0</v>
      </c>
      <c r="BF112" s="248">
        <f>IF(N112="snížená",J112,0)</f>
        <v>0</v>
      </c>
      <c r="BG112" s="248">
        <f>IF(N112="zákl. přenesená",J112,0)</f>
        <v>0</v>
      </c>
      <c r="BH112" s="248">
        <f>IF(N112="sníž. přenesená",J112,0)</f>
        <v>0</v>
      </c>
      <c r="BI112" s="248">
        <f>IF(N112="nulová",J112,0)</f>
        <v>0</v>
      </c>
      <c r="BJ112" s="25" t="s">
        <v>90</v>
      </c>
      <c r="BK112" s="248">
        <f>ROUND(I112*H112,2)</f>
        <v>0</v>
      </c>
      <c r="BL112" s="25" t="s">
        <v>345</v>
      </c>
      <c r="BM112" s="25" t="s">
        <v>7381</v>
      </c>
    </row>
    <row r="113" s="1" customFormat="1" ht="25.5" customHeight="1">
      <c r="B113" s="48"/>
      <c r="C113" s="237" t="s">
        <v>11</v>
      </c>
      <c r="D113" s="237" t="s">
        <v>209</v>
      </c>
      <c r="E113" s="238" t="s">
        <v>7382</v>
      </c>
      <c r="F113" s="239" t="s">
        <v>7383</v>
      </c>
      <c r="G113" s="240" t="s">
        <v>450</v>
      </c>
      <c r="H113" s="241">
        <v>178</v>
      </c>
      <c r="I113" s="242"/>
      <c r="J113" s="243">
        <f>ROUND(I113*H113,2)</f>
        <v>0</v>
      </c>
      <c r="K113" s="239" t="s">
        <v>213</v>
      </c>
      <c r="L113" s="74"/>
      <c r="M113" s="244" t="s">
        <v>81</v>
      </c>
      <c r="N113" s="245" t="s">
        <v>53</v>
      </c>
      <c r="O113" s="49"/>
      <c r="P113" s="246">
        <f>O113*H113</f>
        <v>0</v>
      </c>
      <c r="Q113" s="246">
        <v>0.00011</v>
      </c>
      <c r="R113" s="246">
        <f>Q113*H113</f>
        <v>0.01958</v>
      </c>
      <c r="S113" s="246">
        <v>0</v>
      </c>
      <c r="T113" s="247">
        <f>S113*H113</f>
        <v>0</v>
      </c>
      <c r="AR113" s="25" t="s">
        <v>345</v>
      </c>
      <c r="AT113" s="25" t="s">
        <v>209</v>
      </c>
      <c r="AU113" s="25" t="s">
        <v>92</v>
      </c>
      <c r="AY113" s="25" t="s">
        <v>207</v>
      </c>
      <c r="BE113" s="248">
        <f>IF(N113="základní",J113,0)</f>
        <v>0</v>
      </c>
      <c r="BF113" s="248">
        <f>IF(N113="snížená",J113,0)</f>
        <v>0</v>
      </c>
      <c r="BG113" s="248">
        <f>IF(N113="zákl. přenesená",J113,0)</f>
        <v>0</v>
      </c>
      <c r="BH113" s="248">
        <f>IF(N113="sníž. přenesená",J113,0)</f>
        <v>0</v>
      </c>
      <c r="BI113" s="248">
        <f>IF(N113="nulová",J113,0)</f>
        <v>0</v>
      </c>
      <c r="BJ113" s="25" t="s">
        <v>90</v>
      </c>
      <c r="BK113" s="248">
        <f>ROUND(I113*H113,2)</f>
        <v>0</v>
      </c>
      <c r="BL113" s="25" t="s">
        <v>345</v>
      </c>
      <c r="BM113" s="25" t="s">
        <v>7384</v>
      </c>
    </row>
    <row r="114" s="1" customFormat="1" ht="16.5" customHeight="1">
      <c r="B114" s="48"/>
      <c r="C114" s="295" t="s">
        <v>345</v>
      </c>
      <c r="D114" s="295" t="s">
        <v>419</v>
      </c>
      <c r="E114" s="296" t="s">
        <v>7385</v>
      </c>
      <c r="F114" s="297" t="s">
        <v>7386</v>
      </c>
      <c r="G114" s="298" t="s">
        <v>450</v>
      </c>
      <c r="H114" s="299">
        <v>116</v>
      </c>
      <c r="I114" s="300"/>
      <c r="J114" s="301">
        <f>ROUND(I114*H114,2)</f>
        <v>0</v>
      </c>
      <c r="K114" s="297" t="s">
        <v>213</v>
      </c>
      <c r="L114" s="302"/>
      <c r="M114" s="303" t="s">
        <v>81</v>
      </c>
      <c r="N114" s="304" t="s">
        <v>53</v>
      </c>
      <c r="O114" s="49"/>
      <c r="P114" s="246">
        <f>O114*H114</f>
        <v>0</v>
      </c>
      <c r="Q114" s="246">
        <v>0.00032000000000000003</v>
      </c>
      <c r="R114" s="246">
        <f>Q114*H114</f>
        <v>0.03712</v>
      </c>
      <c r="S114" s="246">
        <v>0</v>
      </c>
      <c r="T114" s="247">
        <f>S114*H114</f>
        <v>0</v>
      </c>
      <c r="AR114" s="25" t="s">
        <v>447</v>
      </c>
      <c r="AT114" s="25" t="s">
        <v>419</v>
      </c>
      <c r="AU114" s="25" t="s">
        <v>92</v>
      </c>
      <c r="AY114" s="25" t="s">
        <v>207</v>
      </c>
      <c r="BE114" s="248">
        <f>IF(N114="základní",J114,0)</f>
        <v>0</v>
      </c>
      <c r="BF114" s="248">
        <f>IF(N114="snížená",J114,0)</f>
        <v>0</v>
      </c>
      <c r="BG114" s="248">
        <f>IF(N114="zákl. přenesená",J114,0)</f>
        <v>0</v>
      </c>
      <c r="BH114" s="248">
        <f>IF(N114="sníž. přenesená",J114,0)</f>
        <v>0</v>
      </c>
      <c r="BI114" s="248">
        <f>IF(N114="nulová",J114,0)</f>
        <v>0</v>
      </c>
      <c r="BJ114" s="25" t="s">
        <v>90</v>
      </c>
      <c r="BK114" s="248">
        <f>ROUND(I114*H114,2)</f>
        <v>0</v>
      </c>
      <c r="BL114" s="25" t="s">
        <v>345</v>
      </c>
      <c r="BM114" s="25" t="s">
        <v>7387</v>
      </c>
    </row>
    <row r="115" s="1" customFormat="1" ht="16.5" customHeight="1">
      <c r="B115" s="48"/>
      <c r="C115" s="295" t="s">
        <v>349</v>
      </c>
      <c r="D115" s="295" t="s">
        <v>419</v>
      </c>
      <c r="E115" s="296" t="s">
        <v>7388</v>
      </c>
      <c r="F115" s="297" t="s">
        <v>7389</v>
      </c>
      <c r="G115" s="298" t="s">
        <v>450</v>
      </c>
      <c r="H115" s="299">
        <v>28</v>
      </c>
      <c r="I115" s="300"/>
      <c r="J115" s="301">
        <f>ROUND(I115*H115,2)</f>
        <v>0</v>
      </c>
      <c r="K115" s="297" t="s">
        <v>81</v>
      </c>
      <c r="L115" s="302"/>
      <c r="M115" s="303" t="s">
        <v>81</v>
      </c>
      <c r="N115" s="304" t="s">
        <v>53</v>
      </c>
      <c r="O115" s="49"/>
      <c r="P115" s="246">
        <f>O115*H115</f>
        <v>0</v>
      </c>
      <c r="Q115" s="246">
        <v>0.00036999999999999999</v>
      </c>
      <c r="R115" s="246">
        <f>Q115*H115</f>
        <v>0.010359999999999999</v>
      </c>
      <c r="S115" s="246">
        <v>0</v>
      </c>
      <c r="T115" s="247">
        <f>S115*H115</f>
        <v>0</v>
      </c>
      <c r="AR115" s="25" t="s">
        <v>447</v>
      </c>
      <c r="AT115" s="25" t="s">
        <v>419</v>
      </c>
      <c r="AU115" s="25" t="s">
        <v>92</v>
      </c>
      <c r="AY115" s="25" t="s">
        <v>207</v>
      </c>
      <c r="BE115" s="248">
        <f>IF(N115="základní",J115,0)</f>
        <v>0</v>
      </c>
      <c r="BF115" s="248">
        <f>IF(N115="snížená",J115,0)</f>
        <v>0</v>
      </c>
      <c r="BG115" s="248">
        <f>IF(N115="zákl. přenesená",J115,0)</f>
        <v>0</v>
      </c>
      <c r="BH115" s="248">
        <f>IF(N115="sníž. přenesená",J115,0)</f>
        <v>0</v>
      </c>
      <c r="BI115" s="248">
        <f>IF(N115="nulová",J115,0)</f>
        <v>0</v>
      </c>
      <c r="BJ115" s="25" t="s">
        <v>90</v>
      </c>
      <c r="BK115" s="248">
        <f>ROUND(I115*H115,2)</f>
        <v>0</v>
      </c>
      <c r="BL115" s="25" t="s">
        <v>345</v>
      </c>
      <c r="BM115" s="25" t="s">
        <v>7390</v>
      </c>
    </row>
    <row r="116" s="1" customFormat="1" ht="16.5" customHeight="1">
      <c r="B116" s="48"/>
      <c r="C116" s="295" t="s">
        <v>354</v>
      </c>
      <c r="D116" s="295" t="s">
        <v>419</v>
      </c>
      <c r="E116" s="296" t="s">
        <v>7391</v>
      </c>
      <c r="F116" s="297" t="s">
        <v>7392</v>
      </c>
      <c r="G116" s="298" t="s">
        <v>450</v>
      </c>
      <c r="H116" s="299">
        <v>34</v>
      </c>
      <c r="I116" s="300"/>
      <c r="J116" s="301">
        <f>ROUND(I116*H116,2)</f>
        <v>0</v>
      </c>
      <c r="K116" s="297" t="s">
        <v>81</v>
      </c>
      <c r="L116" s="302"/>
      <c r="M116" s="303" t="s">
        <v>81</v>
      </c>
      <c r="N116" s="304" t="s">
        <v>53</v>
      </c>
      <c r="O116" s="49"/>
      <c r="P116" s="246">
        <f>O116*H116</f>
        <v>0</v>
      </c>
      <c r="Q116" s="246">
        <v>0.00088000000000000003</v>
      </c>
      <c r="R116" s="246">
        <f>Q116*H116</f>
        <v>0.029920000000000002</v>
      </c>
      <c r="S116" s="246">
        <v>0</v>
      </c>
      <c r="T116" s="247">
        <f>S116*H116</f>
        <v>0</v>
      </c>
      <c r="AR116" s="25" t="s">
        <v>447</v>
      </c>
      <c r="AT116" s="25" t="s">
        <v>419</v>
      </c>
      <c r="AU116" s="25" t="s">
        <v>92</v>
      </c>
      <c r="AY116" s="25" t="s">
        <v>207</v>
      </c>
      <c r="BE116" s="248">
        <f>IF(N116="základní",J116,0)</f>
        <v>0</v>
      </c>
      <c r="BF116" s="248">
        <f>IF(N116="snížená",J116,0)</f>
        <v>0</v>
      </c>
      <c r="BG116" s="248">
        <f>IF(N116="zákl. přenesená",J116,0)</f>
        <v>0</v>
      </c>
      <c r="BH116" s="248">
        <f>IF(N116="sníž. přenesená",J116,0)</f>
        <v>0</v>
      </c>
      <c r="BI116" s="248">
        <f>IF(N116="nulová",J116,0)</f>
        <v>0</v>
      </c>
      <c r="BJ116" s="25" t="s">
        <v>90</v>
      </c>
      <c r="BK116" s="248">
        <f>ROUND(I116*H116,2)</f>
        <v>0</v>
      </c>
      <c r="BL116" s="25" t="s">
        <v>345</v>
      </c>
      <c r="BM116" s="25" t="s">
        <v>7393</v>
      </c>
    </row>
    <row r="117" s="1" customFormat="1" ht="16.5" customHeight="1">
      <c r="B117" s="48"/>
      <c r="C117" s="237" t="s">
        <v>358</v>
      </c>
      <c r="D117" s="237" t="s">
        <v>209</v>
      </c>
      <c r="E117" s="238" t="s">
        <v>7394</v>
      </c>
      <c r="F117" s="239" t="s">
        <v>7395</v>
      </c>
      <c r="G117" s="240" t="s">
        <v>450</v>
      </c>
      <c r="H117" s="241">
        <v>298</v>
      </c>
      <c r="I117" s="242"/>
      <c r="J117" s="243">
        <f>ROUND(I117*H117,2)</f>
        <v>0</v>
      </c>
      <c r="K117" s="239" t="s">
        <v>81</v>
      </c>
      <c r="L117" s="74"/>
      <c r="M117" s="244" t="s">
        <v>81</v>
      </c>
      <c r="N117" s="245" t="s">
        <v>53</v>
      </c>
      <c r="O117" s="49"/>
      <c r="P117" s="246">
        <f>O117*H117</f>
        <v>0</v>
      </c>
      <c r="Q117" s="246">
        <v>0</v>
      </c>
      <c r="R117" s="246">
        <f>Q117*H117</f>
        <v>0</v>
      </c>
      <c r="S117" s="246">
        <v>0</v>
      </c>
      <c r="T117" s="247">
        <f>S117*H117</f>
        <v>0</v>
      </c>
      <c r="AR117" s="25" t="s">
        <v>345</v>
      </c>
      <c r="AT117" s="25" t="s">
        <v>209</v>
      </c>
      <c r="AU117" s="25" t="s">
        <v>92</v>
      </c>
      <c r="AY117" s="25" t="s">
        <v>207</v>
      </c>
      <c r="BE117" s="248">
        <f>IF(N117="základní",J117,0)</f>
        <v>0</v>
      </c>
      <c r="BF117" s="248">
        <f>IF(N117="snížená",J117,0)</f>
        <v>0</v>
      </c>
      <c r="BG117" s="248">
        <f>IF(N117="zákl. přenesená",J117,0)</f>
        <v>0</v>
      </c>
      <c r="BH117" s="248">
        <f>IF(N117="sníž. přenesená",J117,0)</f>
        <v>0</v>
      </c>
      <c r="BI117" s="248">
        <f>IF(N117="nulová",J117,0)</f>
        <v>0</v>
      </c>
      <c r="BJ117" s="25" t="s">
        <v>90</v>
      </c>
      <c r="BK117" s="248">
        <f>ROUND(I117*H117,2)</f>
        <v>0</v>
      </c>
      <c r="BL117" s="25" t="s">
        <v>345</v>
      </c>
      <c r="BM117" s="25" t="s">
        <v>7396</v>
      </c>
    </row>
    <row r="118" s="1" customFormat="1" ht="16.5" customHeight="1">
      <c r="B118" s="48"/>
      <c r="C118" s="237" t="s">
        <v>367</v>
      </c>
      <c r="D118" s="237" t="s">
        <v>209</v>
      </c>
      <c r="E118" s="238" t="s">
        <v>7397</v>
      </c>
      <c r="F118" s="239" t="s">
        <v>7398</v>
      </c>
      <c r="G118" s="240" t="s">
        <v>3475</v>
      </c>
      <c r="H118" s="305"/>
      <c r="I118" s="242"/>
      <c r="J118" s="243">
        <f>ROUND(I118*H118,2)</f>
        <v>0</v>
      </c>
      <c r="K118" s="239" t="s">
        <v>213</v>
      </c>
      <c r="L118" s="74"/>
      <c r="M118" s="244" t="s">
        <v>81</v>
      </c>
      <c r="N118" s="245" t="s">
        <v>53</v>
      </c>
      <c r="O118" s="49"/>
      <c r="P118" s="246">
        <f>O118*H118</f>
        <v>0</v>
      </c>
      <c r="Q118" s="246">
        <v>0</v>
      </c>
      <c r="R118" s="246">
        <f>Q118*H118</f>
        <v>0</v>
      </c>
      <c r="S118" s="246">
        <v>0</v>
      </c>
      <c r="T118" s="247">
        <f>S118*H118</f>
        <v>0</v>
      </c>
      <c r="AR118" s="25" t="s">
        <v>345</v>
      </c>
      <c r="AT118" s="25" t="s">
        <v>209</v>
      </c>
      <c r="AU118" s="25" t="s">
        <v>92</v>
      </c>
      <c r="AY118" s="25" t="s">
        <v>207</v>
      </c>
      <c r="BE118" s="248">
        <f>IF(N118="základní",J118,0)</f>
        <v>0</v>
      </c>
      <c r="BF118" s="248">
        <f>IF(N118="snížená",J118,0)</f>
        <v>0</v>
      </c>
      <c r="BG118" s="248">
        <f>IF(N118="zákl. přenesená",J118,0)</f>
        <v>0</v>
      </c>
      <c r="BH118" s="248">
        <f>IF(N118="sníž. přenesená",J118,0)</f>
        <v>0</v>
      </c>
      <c r="BI118" s="248">
        <f>IF(N118="nulová",J118,0)</f>
        <v>0</v>
      </c>
      <c r="BJ118" s="25" t="s">
        <v>90</v>
      </c>
      <c r="BK118" s="248">
        <f>ROUND(I118*H118,2)</f>
        <v>0</v>
      </c>
      <c r="BL118" s="25" t="s">
        <v>345</v>
      </c>
      <c r="BM118" s="25" t="s">
        <v>7399</v>
      </c>
    </row>
    <row r="119" s="1" customFormat="1">
      <c r="B119" s="48"/>
      <c r="C119" s="76"/>
      <c r="D119" s="249" t="s">
        <v>216</v>
      </c>
      <c r="E119" s="76"/>
      <c r="F119" s="250" t="s">
        <v>3763</v>
      </c>
      <c r="G119" s="76"/>
      <c r="H119" s="76"/>
      <c r="I119" s="205"/>
      <c r="J119" s="76"/>
      <c r="K119" s="76"/>
      <c r="L119" s="74"/>
      <c r="M119" s="251"/>
      <c r="N119" s="49"/>
      <c r="O119" s="49"/>
      <c r="P119" s="49"/>
      <c r="Q119" s="49"/>
      <c r="R119" s="49"/>
      <c r="S119" s="49"/>
      <c r="T119" s="97"/>
      <c r="AT119" s="25" t="s">
        <v>216</v>
      </c>
      <c r="AU119" s="25" t="s">
        <v>92</v>
      </c>
    </row>
    <row r="120" s="11" customFormat="1" ht="29.88" customHeight="1">
      <c r="B120" s="221"/>
      <c r="C120" s="222"/>
      <c r="D120" s="223" t="s">
        <v>82</v>
      </c>
      <c r="E120" s="235" t="s">
        <v>6274</v>
      </c>
      <c r="F120" s="235" t="s">
        <v>7021</v>
      </c>
      <c r="G120" s="222"/>
      <c r="H120" s="222"/>
      <c r="I120" s="225"/>
      <c r="J120" s="236">
        <f>BK120</f>
        <v>0</v>
      </c>
      <c r="K120" s="222"/>
      <c r="L120" s="227"/>
      <c r="M120" s="228"/>
      <c r="N120" s="229"/>
      <c r="O120" s="229"/>
      <c r="P120" s="230">
        <f>SUM(P121:P126)</f>
        <v>0</v>
      </c>
      <c r="Q120" s="229"/>
      <c r="R120" s="230">
        <f>SUM(R121:R126)</f>
        <v>0.011000000000000001</v>
      </c>
      <c r="S120" s="229"/>
      <c r="T120" s="231">
        <f>SUM(T121:T126)</f>
        <v>0</v>
      </c>
      <c r="AR120" s="232" t="s">
        <v>92</v>
      </c>
      <c r="AT120" s="233" t="s">
        <v>82</v>
      </c>
      <c r="AU120" s="233" t="s">
        <v>90</v>
      </c>
      <c r="AY120" s="232" t="s">
        <v>207</v>
      </c>
      <c r="BK120" s="234">
        <f>SUM(BK121:BK126)</f>
        <v>0</v>
      </c>
    </row>
    <row r="121" s="1" customFormat="1" ht="16.5" customHeight="1">
      <c r="B121" s="48"/>
      <c r="C121" s="237" t="s">
        <v>9</v>
      </c>
      <c r="D121" s="237" t="s">
        <v>209</v>
      </c>
      <c r="E121" s="238" t="s">
        <v>7400</v>
      </c>
      <c r="F121" s="239" t="s">
        <v>7401</v>
      </c>
      <c r="G121" s="240" t="s">
        <v>739</v>
      </c>
      <c r="H121" s="241">
        <v>2</v>
      </c>
      <c r="I121" s="242"/>
      <c r="J121" s="243">
        <f>ROUND(I121*H121,2)</f>
        <v>0</v>
      </c>
      <c r="K121" s="239" t="s">
        <v>81</v>
      </c>
      <c r="L121" s="74"/>
      <c r="M121" s="244" t="s">
        <v>81</v>
      </c>
      <c r="N121" s="245" t="s">
        <v>53</v>
      </c>
      <c r="O121" s="49"/>
      <c r="P121" s="246">
        <f>O121*H121</f>
        <v>0</v>
      </c>
      <c r="Q121" s="246">
        <v>0.00040999999999999999</v>
      </c>
      <c r="R121" s="246">
        <f>Q121*H121</f>
        <v>0.00081999999999999998</v>
      </c>
      <c r="S121" s="246">
        <v>0</v>
      </c>
      <c r="T121" s="247">
        <f>S121*H121</f>
        <v>0</v>
      </c>
      <c r="AR121" s="25" t="s">
        <v>345</v>
      </c>
      <c r="AT121" s="25" t="s">
        <v>209</v>
      </c>
      <c r="AU121" s="25" t="s">
        <v>92</v>
      </c>
      <c r="AY121" s="25" t="s">
        <v>207</v>
      </c>
      <c r="BE121" s="248">
        <f>IF(N121="základní",J121,0)</f>
        <v>0</v>
      </c>
      <c r="BF121" s="248">
        <f>IF(N121="snížená",J121,0)</f>
        <v>0</v>
      </c>
      <c r="BG121" s="248">
        <f>IF(N121="zákl. přenesená",J121,0)</f>
        <v>0</v>
      </c>
      <c r="BH121" s="248">
        <f>IF(N121="sníž. přenesená",J121,0)</f>
        <v>0</v>
      </c>
      <c r="BI121" s="248">
        <f>IF(N121="nulová",J121,0)</f>
        <v>0</v>
      </c>
      <c r="BJ121" s="25" t="s">
        <v>90</v>
      </c>
      <c r="BK121" s="248">
        <f>ROUND(I121*H121,2)</f>
        <v>0</v>
      </c>
      <c r="BL121" s="25" t="s">
        <v>345</v>
      </c>
      <c r="BM121" s="25" t="s">
        <v>7402</v>
      </c>
    </row>
    <row r="122" s="1" customFormat="1" ht="16.5" customHeight="1">
      <c r="B122" s="48"/>
      <c r="C122" s="237" t="s">
        <v>375</v>
      </c>
      <c r="D122" s="237" t="s">
        <v>209</v>
      </c>
      <c r="E122" s="238" t="s">
        <v>7403</v>
      </c>
      <c r="F122" s="239" t="s">
        <v>7404</v>
      </c>
      <c r="G122" s="240" t="s">
        <v>739</v>
      </c>
      <c r="H122" s="241">
        <v>11</v>
      </c>
      <c r="I122" s="242"/>
      <c r="J122" s="243">
        <f>ROUND(I122*H122,2)</f>
        <v>0</v>
      </c>
      <c r="K122" s="239" t="s">
        <v>81</v>
      </c>
      <c r="L122" s="74"/>
      <c r="M122" s="244" t="s">
        <v>81</v>
      </c>
      <c r="N122" s="245" t="s">
        <v>53</v>
      </c>
      <c r="O122" s="49"/>
      <c r="P122" s="246">
        <f>O122*H122</f>
        <v>0</v>
      </c>
      <c r="Q122" s="246">
        <v>0.00066</v>
      </c>
      <c r="R122" s="246">
        <f>Q122*H122</f>
        <v>0.00726</v>
      </c>
      <c r="S122" s="246">
        <v>0</v>
      </c>
      <c r="T122" s="247">
        <f>S122*H122</f>
        <v>0</v>
      </c>
      <c r="AR122" s="25" t="s">
        <v>345</v>
      </c>
      <c r="AT122" s="25" t="s">
        <v>209</v>
      </c>
      <c r="AU122" s="25" t="s">
        <v>92</v>
      </c>
      <c r="AY122" s="25" t="s">
        <v>207</v>
      </c>
      <c r="BE122" s="248">
        <f>IF(N122="základní",J122,0)</f>
        <v>0</v>
      </c>
      <c r="BF122" s="248">
        <f>IF(N122="snížená",J122,0)</f>
        <v>0</v>
      </c>
      <c r="BG122" s="248">
        <f>IF(N122="zákl. přenesená",J122,0)</f>
        <v>0</v>
      </c>
      <c r="BH122" s="248">
        <f>IF(N122="sníž. přenesená",J122,0)</f>
        <v>0</v>
      </c>
      <c r="BI122" s="248">
        <f>IF(N122="nulová",J122,0)</f>
        <v>0</v>
      </c>
      <c r="BJ122" s="25" t="s">
        <v>90</v>
      </c>
      <c r="BK122" s="248">
        <f>ROUND(I122*H122,2)</f>
        <v>0</v>
      </c>
      <c r="BL122" s="25" t="s">
        <v>345</v>
      </c>
      <c r="BM122" s="25" t="s">
        <v>7405</v>
      </c>
    </row>
    <row r="123" s="1" customFormat="1" ht="16.5" customHeight="1">
      <c r="B123" s="48"/>
      <c r="C123" s="237" t="s">
        <v>382</v>
      </c>
      <c r="D123" s="237" t="s">
        <v>209</v>
      </c>
      <c r="E123" s="238" t="s">
        <v>7406</v>
      </c>
      <c r="F123" s="239" t="s">
        <v>7407</v>
      </c>
      <c r="G123" s="240" t="s">
        <v>739</v>
      </c>
      <c r="H123" s="241">
        <v>6</v>
      </c>
      <c r="I123" s="242"/>
      <c r="J123" s="243">
        <f>ROUND(I123*H123,2)</f>
        <v>0</v>
      </c>
      <c r="K123" s="239" t="s">
        <v>213</v>
      </c>
      <c r="L123" s="74"/>
      <c r="M123" s="244" t="s">
        <v>81</v>
      </c>
      <c r="N123" s="245" t="s">
        <v>53</v>
      </c>
      <c r="O123" s="49"/>
      <c r="P123" s="246">
        <f>O123*H123</f>
        <v>0</v>
      </c>
      <c r="Q123" s="246">
        <v>0.00036000000000000002</v>
      </c>
      <c r="R123" s="246">
        <f>Q123*H123</f>
        <v>0.00216</v>
      </c>
      <c r="S123" s="246">
        <v>0</v>
      </c>
      <c r="T123" s="247">
        <f>S123*H123</f>
        <v>0</v>
      </c>
      <c r="AR123" s="25" t="s">
        <v>345</v>
      </c>
      <c r="AT123" s="25" t="s">
        <v>209</v>
      </c>
      <c r="AU123" s="25" t="s">
        <v>92</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345</v>
      </c>
      <c r="BM123" s="25" t="s">
        <v>7408</v>
      </c>
    </row>
    <row r="124" s="1" customFormat="1" ht="16.5" customHeight="1">
      <c r="B124" s="48"/>
      <c r="C124" s="237" t="s">
        <v>387</v>
      </c>
      <c r="D124" s="237" t="s">
        <v>209</v>
      </c>
      <c r="E124" s="238" t="s">
        <v>7409</v>
      </c>
      <c r="F124" s="239" t="s">
        <v>7410</v>
      </c>
      <c r="G124" s="240" t="s">
        <v>739</v>
      </c>
      <c r="H124" s="241">
        <v>1</v>
      </c>
      <c r="I124" s="242"/>
      <c r="J124" s="243">
        <f>ROUND(I124*H124,2)</f>
        <v>0</v>
      </c>
      <c r="K124" s="239" t="s">
        <v>213</v>
      </c>
      <c r="L124" s="74"/>
      <c r="M124" s="244" t="s">
        <v>81</v>
      </c>
      <c r="N124" s="245" t="s">
        <v>53</v>
      </c>
      <c r="O124" s="49"/>
      <c r="P124" s="246">
        <f>O124*H124</f>
        <v>0</v>
      </c>
      <c r="Q124" s="246">
        <v>0.00076000000000000004</v>
      </c>
      <c r="R124" s="246">
        <f>Q124*H124</f>
        <v>0.00076000000000000004</v>
      </c>
      <c r="S124" s="246">
        <v>0</v>
      </c>
      <c r="T124" s="247">
        <f>S124*H124</f>
        <v>0</v>
      </c>
      <c r="AR124" s="25" t="s">
        <v>345</v>
      </c>
      <c r="AT124" s="25" t="s">
        <v>209</v>
      </c>
      <c r="AU124" s="25" t="s">
        <v>92</v>
      </c>
      <c r="AY124" s="25" t="s">
        <v>207</v>
      </c>
      <c r="BE124" s="248">
        <f>IF(N124="základní",J124,0)</f>
        <v>0</v>
      </c>
      <c r="BF124" s="248">
        <f>IF(N124="snížená",J124,0)</f>
        <v>0</v>
      </c>
      <c r="BG124" s="248">
        <f>IF(N124="zákl. přenesená",J124,0)</f>
        <v>0</v>
      </c>
      <c r="BH124" s="248">
        <f>IF(N124="sníž. přenesená",J124,0)</f>
        <v>0</v>
      </c>
      <c r="BI124" s="248">
        <f>IF(N124="nulová",J124,0)</f>
        <v>0</v>
      </c>
      <c r="BJ124" s="25" t="s">
        <v>90</v>
      </c>
      <c r="BK124" s="248">
        <f>ROUND(I124*H124,2)</f>
        <v>0</v>
      </c>
      <c r="BL124" s="25" t="s">
        <v>345</v>
      </c>
      <c r="BM124" s="25" t="s">
        <v>7411</v>
      </c>
    </row>
    <row r="125" s="1" customFormat="1" ht="16.5" customHeight="1">
      <c r="B125" s="48"/>
      <c r="C125" s="237" t="s">
        <v>392</v>
      </c>
      <c r="D125" s="237" t="s">
        <v>209</v>
      </c>
      <c r="E125" s="238" t="s">
        <v>7223</v>
      </c>
      <c r="F125" s="239" t="s">
        <v>7224</v>
      </c>
      <c r="G125" s="240" t="s">
        <v>3475</v>
      </c>
      <c r="H125" s="305"/>
      <c r="I125" s="242"/>
      <c r="J125" s="243">
        <f>ROUND(I125*H125,2)</f>
        <v>0</v>
      </c>
      <c r="K125" s="239" t="s">
        <v>213</v>
      </c>
      <c r="L125" s="74"/>
      <c r="M125" s="244" t="s">
        <v>81</v>
      </c>
      <c r="N125" s="245" t="s">
        <v>53</v>
      </c>
      <c r="O125" s="49"/>
      <c r="P125" s="246">
        <f>O125*H125</f>
        <v>0</v>
      </c>
      <c r="Q125" s="246">
        <v>0</v>
      </c>
      <c r="R125" s="246">
        <f>Q125*H125</f>
        <v>0</v>
      </c>
      <c r="S125" s="246">
        <v>0</v>
      </c>
      <c r="T125" s="247">
        <f>S125*H125</f>
        <v>0</v>
      </c>
      <c r="AR125" s="25" t="s">
        <v>345</v>
      </c>
      <c r="AT125" s="25" t="s">
        <v>209</v>
      </c>
      <c r="AU125" s="25" t="s">
        <v>92</v>
      </c>
      <c r="AY125" s="25" t="s">
        <v>207</v>
      </c>
      <c r="BE125" s="248">
        <f>IF(N125="základní",J125,0)</f>
        <v>0</v>
      </c>
      <c r="BF125" s="248">
        <f>IF(N125="snížená",J125,0)</f>
        <v>0</v>
      </c>
      <c r="BG125" s="248">
        <f>IF(N125="zákl. přenesená",J125,0)</f>
        <v>0</v>
      </c>
      <c r="BH125" s="248">
        <f>IF(N125="sníž. přenesená",J125,0)</f>
        <v>0</v>
      </c>
      <c r="BI125" s="248">
        <f>IF(N125="nulová",J125,0)</f>
        <v>0</v>
      </c>
      <c r="BJ125" s="25" t="s">
        <v>90</v>
      </c>
      <c r="BK125" s="248">
        <f>ROUND(I125*H125,2)</f>
        <v>0</v>
      </c>
      <c r="BL125" s="25" t="s">
        <v>345</v>
      </c>
      <c r="BM125" s="25" t="s">
        <v>7412</v>
      </c>
    </row>
    <row r="126" s="1" customFormat="1">
      <c r="B126" s="48"/>
      <c r="C126" s="76"/>
      <c r="D126" s="249" t="s">
        <v>216</v>
      </c>
      <c r="E126" s="76"/>
      <c r="F126" s="250" t="s">
        <v>3502</v>
      </c>
      <c r="G126" s="76"/>
      <c r="H126" s="76"/>
      <c r="I126" s="205"/>
      <c r="J126" s="76"/>
      <c r="K126" s="76"/>
      <c r="L126" s="74"/>
      <c r="M126" s="251"/>
      <c r="N126" s="49"/>
      <c r="O126" s="49"/>
      <c r="P126" s="49"/>
      <c r="Q126" s="49"/>
      <c r="R126" s="49"/>
      <c r="S126" s="49"/>
      <c r="T126" s="97"/>
      <c r="AT126" s="25" t="s">
        <v>216</v>
      </c>
      <c r="AU126" s="25" t="s">
        <v>92</v>
      </c>
    </row>
    <row r="127" s="11" customFormat="1" ht="29.88" customHeight="1">
      <c r="B127" s="221"/>
      <c r="C127" s="222"/>
      <c r="D127" s="223" t="s">
        <v>82</v>
      </c>
      <c r="E127" s="235" t="s">
        <v>6384</v>
      </c>
      <c r="F127" s="235" t="s">
        <v>7413</v>
      </c>
      <c r="G127" s="222"/>
      <c r="H127" s="222"/>
      <c r="I127" s="225"/>
      <c r="J127" s="236">
        <f>BK127</f>
        <v>0</v>
      </c>
      <c r="K127" s="222"/>
      <c r="L127" s="227"/>
      <c r="M127" s="228"/>
      <c r="N127" s="229"/>
      <c r="O127" s="229"/>
      <c r="P127" s="230">
        <f>SUM(P128:P183)</f>
        <v>0</v>
      </c>
      <c r="Q127" s="229"/>
      <c r="R127" s="230">
        <f>SUM(R128:R183)</f>
        <v>15.136539999999997</v>
      </c>
      <c r="S127" s="229"/>
      <c r="T127" s="231">
        <f>SUM(T128:T183)</f>
        <v>1.0045</v>
      </c>
      <c r="AR127" s="232" t="s">
        <v>92</v>
      </c>
      <c r="AT127" s="233" t="s">
        <v>82</v>
      </c>
      <c r="AU127" s="233" t="s">
        <v>90</v>
      </c>
      <c r="AY127" s="232" t="s">
        <v>207</v>
      </c>
      <c r="BK127" s="234">
        <f>SUM(BK128:BK183)</f>
        <v>0</v>
      </c>
    </row>
    <row r="128" s="1" customFormat="1" ht="16.5" customHeight="1">
      <c r="B128" s="48"/>
      <c r="C128" s="237" t="s">
        <v>398</v>
      </c>
      <c r="D128" s="237" t="s">
        <v>209</v>
      </c>
      <c r="E128" s="238" t="s">
        <v>7414</v>
      </c>
      <c r="F128" s="239" t="s">
        <v>7415</v>
      </c>
      <c r="G128" s="240" t="s">
        <v>739</v>
      </c>
      <c r="H128" s="241">
        <v>2</v>
      </c>
      <c r="I128" s="242"/>
      <c r="J128" s="243">
        <f>ROUND(I128*H128,2)</f>
        <v>0</v>
      </c>
      <c r="K128" s="239" t="s">
        <v>213</v>
      </c>
      <c r="L128" s="74"/>
      <c r="M128" s="244" t="s">
        <v>81</v>
      </c>
      <c r="N128" s="245" t="s">
        <v>53</v>
      </c>
      <c r="O128" s="49"/>
      <c r="P128" s="246">
        <f>O128*H128</f>
        <v>0</v>
      </c>
      <c r="Q128" s="246">
        <v>0.00017000000000000001</v>
      </c>
      <c r="R128" s="246">
        <f>Q128*H128</f>
        <v>0.00034000000000000002</v>
      </c>
      <c r="S128" s="246">
        <v>0.47225</v>
      </c>
      <c r="T128" s="247">
        <f>S128*H128</f>
        <v>0.94450000000000001</v>
      </c>
      <c r="AR128" s="25" t="s">
        <v>345</v>
      </c>
      <c r="AT128" s="25" t="s">
        <v>209</v>
      </c>
      <c r="AU128" s="25" t="s">
        <v>92</v>
      </c>
      <c r="AY128" s="25" t="s">
        <v>207</v>
      </c>
      <c r="BE128" s="248">
        <f>IF(N128="základní",J128,0)</f>
        <v>0</v>
      </c>
      <c r="BF128" s="248">
        <f>IF(N128="snížená",J128,0)</f>
        <v>0</v>
      </c>
      <c r="BG128" s="248">
        <f>IF(N128="zákl. přenesená",J128,0)</f>
        <v>0</v>
      </c>
      <c r="BH128" s="248">
        <f>IF(N128="sníž. přenesená",J128,0)</f>
        <v>0</v>
      </c>
      <c r="BI128" s="248">
        <f>IF(N128="nulová",J128,0)</f>
        <v>0</v>
      </c>
      <c r="BJ128" s="25" t="s">
        <v>90</v>
      </c>
      <c r="BK128" s="248">
        <f>ROUND(I128*H128,2)</f>
        <v>0</v>
      </c>
      <c r="BL128" s="25" t="s">
        <v>345</v>
      </c>
      <c r="BM128" s="25" t="s">
        <v>7416</v>
      </c>
    </row>
    <row r="129" s="1" customFormat="1" ht="25.5" customHeight="1">
      <c r="B129" s="48"/>
      <c r="C129" s="237" t="s">
        <v>406</v>
      </c>
      <c r="D129" s="237" t="s">
        <v>209</v>
      </c>
      <c r="E129" s="238" t="s">
        <v>7417</v>
      </c>
      <c r="F129" s="239" t="s">
        <v>7418</v>
      </c>
      <c r="G129" s="240" t="s">
        <v>739</v>
      </c>
      <c r="H129" s="241">
        <v>2</v>
      </c>
      <c r="I129" s="242"/>
      <c r="J129" s="243">
        <f>ROUND(I129*H129,2)</f>
        <v>0</v>
      </c>
      <c r="K129" s="239" t="s">
        <v>81</v>
      </c>
      <c r="L129" s="74"/>
      <c r="M129" s="244" t="s">
        <v>81</v>
      </c>
      <c r="N129" s="245" t="s">
        <v>53</v>
      </c>
      <c r="O129" s="49"/>
      <c r="P129" s="246">
        <f>O129*H129</f>
        <v>0</v>
      </c>
      <c r="Q129" s="246">
        <v>0</v>
      </c>
      <c r="R129" s="246">
        <f>Q129*H129</f>
        <v>0</v>
      </c>
      <c r="S129" s="246">
        <v>0</v>
      </c>
      <c r="T129" s="247">
        <f>S129*H129</f>
        <v>0</v>
      </c>
      <c r="AR129" s="25" t="s">
        <v>345</v>
      </c>
      <c r="AT129" s="25" t="s">
        <v>209</v>
      </c>
      <c r="AU129" s="25" t="s">
        <v>92</v>
      </c>
      <c r="AY129" s="25" t="s">
        <v>207</v>
      </c>
      <c r="BE129" s="248">
        <f>IF(N129="základní",J129,0)</f>
        <v>0</v>
      </c>
      <c r="BF129" s="248">
        <f>IF(N129="snížená",J129,0)</f>
        <v>0</v>
      </c>
      <c r="BG129" s="248">
        <f>IF(N129="zákl. přenesená",J129,0)</f>
        <v>0</v>
      </c>
      <c r="BH129" s="248">
        <f>IF(N129="sníž. přenesená",J129,0)</f>
        <v>0</v>
      </c>
      <c r="BI129" s="248">
        <f>IF(N129="nulová",J129,0)</f>
        <v>0</v>
      </c>
      <c r="BJ129" s="25" t="s">
        <v>90</v>
      </c>
      <c r="BK129" s="248">
        <f>ROUND(I129*H129,2)</f>
        <v>0</v>
      </c>
      <c r="BL129" s="25" t="s">
        <v>345</v>
      </c>
      <c r="BM129" s="25" t="s">
        <v>7419</v>
      </c>
    </row>
    <row r="130" s="1" customFormat="1" ht="25.5" customHeight="1">
      <c r="B130" s="48"/>
      <c r="C130" s="295" t="s">
        <v>418</v>
      </c>
      <c r="D130" s="295" t="s">
        <v>419</v>
      </c>
      <c r="E130" s="296" t="s">
        <v>7420</v>
      </c>
      <c r="F130" s="297" t="s">
        <v>7421</v>
      </c>
      <c r="G130" s="298" t="s">
        <v>739</v>
      </c>
      <c r="H130" s="299">
        <v>2</v>
      </c>
      <c r="I130" s="300"/>
      <c r="J130" s="301">
        <f>ROUND(I130*H130,2)</f>
        <v>0</v>
      </c>
      <c r="K130" s="297" t="s">
        <v>81</v>
      </c>
      <c r="L130" s="302"/>
      <c r="M130" s="303" t="s">
        <v>81</v>
      </c>
      <c r="N130" s="304" t="s">
        <v>53</v>
      </c>
      <c r="O130" s="49"/>
      <c r="P130" s="246">
        <f>O130*H130</f>
        <v>0</v>
      </c>
      <c r="Q130" s="246">
        <v>0.34399999999999997</v>
      </c>
      <c r="R130" s="246">
        <f>Q130*H130</f>
        <v>0.68799999999999994</v>
      </c>
      <c r="S130" s="246">
        <v>0</v>
      </c>
      <c r="T130" s="247">
        <f>S130*H130</f>
        <v>0</v>
      </c>
      <c r="AR130" s="25" t="s">
        <v>447</v>
      </c>
      <c r="AT130" s="25" t="s">
        <v>419</v>
      </c>
      <c r="AU130" s="25" t="s">
        <v>92</v>
      </c>
      <c r="AY130" s="25" t="s">
        <v>207</v>
      </c>
      <c r="BE130" s="248">
        <f>IF(N130="základní",J130,0)</f>
        <v>0</v>
      </c>
      <c r="BF130" s="248">
        <f>IF(N130="snížená",J130,0)</f>
        <v>0</v>
      </c>
      <c r="BG130" s="248">
        <f>IF(N130="zákl. přenesená",J130,0)</f>
        <v>0</v>
      </c>
      <c r="BH130" s="248">
        <f>IF(N130="sníž. přenesená",J130,0)</f>
        <v>0</v>
      </c>
      <c r="BI130" s="248">
        <f>IF(N130="nulová",J130,0)</f>
        <v>0</v>
      </c>
      <c r="BJ130" s="25" t="s">
        <v>90</v>
      </c>
      <c r="BK130" s="248">
        <f>ROUND(I130*H130,2)</f>
        <v>0</v>
      </c>
      <c r="BL130" s="25" t="s">
        <v>345</v>
      </c>
      <c r="BM130" s="25" t="s">
        <v>7422</v>
      </c>
    </row>
    <row r="131" s="1" customFormat="1">
      <c r="B131" s="48"/>
      <c r="C131" s="76"/>
      <c r="D131" s="249" t="s">
        <v>396</v>
      </c>
      <c r="E131" s="76"/>
      <c r="F131" s="250" t="s">
        <v>7423</v>
      </c>
      <c r="G131" s="76"/>
      <c r="H131" s="76"/>
      <c r="I131" s="205"/>
      <c r="J131" s="76"/>
      <c r="K131" s="76"/>
      <c r="L131" s="74"/>
      <c r="M131" s="251"/>
      <c r="N131" s="49"/>
      <c r="O131" s="49"/>
      <c r="P131" s="49"/>
      <c r="Q131" s="49"/>
      <c r="R131" s="49"/>
      <c r="S131" s="49"/>
      <c r="T131" s="97"/>
      <c r="AT131" s="25" t="s">
        <v>396</v>
      </c>
      <c r="AU131" s="25" t="s">
        <v>92</v>
      </c>
    </row>
    <row r="132" s="1" customFormat="1" ht="16.5" customHeight="1">
      <c r="B132" s="48"/>
      <c r="C132" s="237" t="s">
        <v>426</v>
      </c>
      <c r="D132" s="237" t="s">
        <v>209</v>
      </c>
      <c r="E132" s="238" t="s">
        <v>7424</v>
      </c>
      <c r="F132" s="239" t="s">
        <v>7425</v>
      </c>
      <c r="G132" s="240" t="s">
        <v>739</v>
      </c>
      <c r="H132" s="241">
        <v>2</v>
      </c>
      <c r="I132" s="242"/>
      <c r="J132" s="243">
        <f>ROUND(I132*H132,2)</f>
        <v>0</v>
      </c>
      <c r="K132" s="239" t="s">
        <v>81</v>
      </c>
      <c r="L132" s="74"/>
      <c r="M132" s="244" t="s">
        <v>81</v>
      </c>
      <c r="N132" s="245" t="s">
        <v>53</v>
      </c>
      <c r="O132" s="49"/>
      <c r="P132" s="246">
        <f>O132*H132</f>
        <v>0</v>
      </c>
      <c r="Q132" s="246">
        <v>0</v>
      </c>
      <c r="R132" s="246">
        <f>Q132*H132</f>
        <v>0</v>
      </c>
      <c r="S132" s="246">
        <v>0</v>
      </c>
      <c r="T132" s="247">
        <f>S132*H132</f>
        <v>0</v>
      </c>
      <c r="AR132" s="25" t="s">
        <v>345</v>
      </c>
      <c r="AT132" s="25" t="s">
        <v>209</v>
      </c>
      <c r="AU132" s="25" t="s">
        <v>92</v>
      </c>
      <c r="AY132" s="25" t="s">
        <v>207</v>
      </c>
      <c r="BE132" s="248">
        <f>IF(N132="základní",J132,0)</f>
        <v>0</v>
      </c>
      <c r="BF132" s="248">
        <f>IF(N132="snížená",J132,0)</f>
        <v>0</v>
      </c>
      <c r="BG132" s="248">
        <f>IF(N132="zákl. přenesená",J132,0)</f>
        <v>0</v>
      </c>
      <c r="BH132" s="248">
        <f>IF(N132="sníž. přenesená",J132,0)</f>
        <v>0</v>
      </c>
      <c r="BI132" s="248">
        <f>IF(N132="nulová",J132,0)</f>
        <v>0</v>
      </c>
      <c r="BJ132" s="25" t="s">
        <v>90</v>
      </c>
      <c r="BK132" s="248">
        <f>ROUND(I132*H132,2)</f>
        <v>0</v>
      </c>
      <c r="BL132" s="25" t="s">
        <v>345</v>
      </c>
      <c r="BM132" s="25" t="s">
        <v>7426</v>
      </c>
    </row>
    <row r="133" s="1" customFormat="1" ht="16.5" customHeight="1">
      <c r="B133" s="48"/>
      <c r="C133" s="295" t="s">
        <v>434</v>
      </c>
      <c r="D133" s="295" t="s">
        <v>419</v>
      </c>
      <c r="E133" s="296" t="s">
        <v>7427</v>
      </c>
      <c r="F133" s="297" t="s">
        <v>7428</v>
      </c>
      <c r="G133" s="298" t="s">
        <v>739</v>
      </c>
      <c r="H133" s="299">
        <v>2</v>
      </c>
      <c r="I133" s="300"/>
      <c r="J133" s="301">
        <f>ROUND(I133*H133,2)</f>
        <v>0</v>
      </c>
      <c r="K133" s="297" t="s">
        <v>81</v>
      </c>
      <c r="L133" s="302"/>
      <c r="M133" s="303" t="s">
        <v>81</v>
      </c>
      <c r="N133" s="304" t="s">
        <v>53</v>
      </c>
      <c r="O133" s="49"/>
      <c r="P133" s="246">
        <f>O133*H133</f>
        <v>0</v>
      </c>
      <c r="Q133" s="246">
        <v>0.34399999999999997</v>
      </c>
      <c r="R133" s="246">
        <f>Q133*H133</f>
        <v>0.68799999999999994</v>
      </c>
      <c r="S133" s="246">
        <v>0</v>
      </c>
      <c r="T133" s="247">
        <f>S133*H133</f>
        <v>0</v>
      </c>
      <c r="AR133" s="25" t="s">
        <v>447</v>
      </c>
      <c r="AT133" s="25" t="s">
        <v>419</v>
      </c>
      <c r="AU133" s="25" t="s">
        <v>92</v>
      </c>
      <c r="AY133" s="25" t="s">
        <v>207</v>
      </c>
      <c r="BE133" s="248">
        <f>IF(N133="základní",J133,0)</f>
        <v>0</v>
      </c>
      <c r="BF133" s="248">
        <f>IF(N133="snížená",J133,0)</f>
        <v>0</v>
      </c>
      <c r="BG133" s="248">
        <f>IF(N133="zákl. přenesená",J133,0)</f>
        <v>0</v>
      </c>
      <c r="BH133" s="248">
        <f>IF(N133="sníž. přenesená",J133,0)</f>
        <v>0</v>
      </c>
      <c r="BI133" s="248">
        <f>IF(N133="nulová",J133,0)</f>
        <v>0</v>
      </c>
      <c r="BJ133" s="25" t="s">
        <v>90</v>
      </c>
      <c r="BK133" s="248">
        <f>ROUND(I133*H133,2)</f>
        <v>0</v>
      </c>
      <c r="BL133" s="25" t="s">
        <v>345</v>
      </c>
      <c r="BM133" s="25" t="s">
        <v>7429</v>
      </c>
    </row>
    <row r="134" s="1" customFormat="1" ht="16.5" customHeight="1">
      <c r="B134" s="48"/>
      <c r="C134" s="237" t="s">
        <v>440</v>
      </c>
      <c r="D134" s="237" t="s">
        <v>209</v>
      </c>
      <c r="E134" s="238" t="s">
        <v>7430</v>
      </c>
      <c r="F134" s="239" t="s">
        <v>7431</v>
      </c>
      <c r="G134" s="240" t="s">
        <v>739</v>
      </c>
      <c r="H134" s="241">
        <v>2</v>
      </c>
      <c r="I134" s="242"/>
      <c r="J134" s="243">
        <f>ROUND(I134*H134,2)</f>
        <v>0</v>
      </c>
      <c r="K134" s="239" t="s">
        <v>81</v>
      </c>
      <c r="L134" s="74"/>
      <c r="M134" s="244" t="s">
        <v>81</v>
      </c>
      <c r="N134" s="245" t="s">
        <v>53</v>
      </c>
      <c r="O134" s="49"/>
      <c r="P134" s="246">
        <f>O134*H134</f>
        <v>0</v>
      </c>
      <c r="Q134" s="246">
        <v>0</v>
      </c>
      <c r="R134" s="246">
        <f>Q134*H134</f>
        <v>0</v>
      </c>
      <c r="S134" s="246">
        <v>0</v>
      </c>
      <c r="T134" s="247">
        <f>S134*H134</f>
        <v>0</v>
      </c>
      <c r="AR134" s="25" t="s">
        <v>345</v>
      </c>
      <c r="AT134" s="25" t="s">
        <v>209</v>
      </c>
      <c r="AU134" s="25" t="s">
        <v>92</v>
      </c>
      <c r="AY134" s="25" t="s">
        <v>207</v>
      </c>
      <c r="BE134" s="248">
        <f>IF(N134="základní",J134,0)</f>
        <v>0</v>
      </c>
      <c r="BF134" s="248">
        <f>IF(N134="snížená",J134,0)</f>
        <v>0</v>
      </c>
      <c r="BG134" s="248">
        <f>IF(N134="zákl. přenesená",J134,0)</f>
        <v>0</v>
      </c>
      <c r="BH134" s="248">
        <f>IF(N134="sníž. přenesená",J134,0)</f>
        <v>0</v>
      </c>
      <c r="BI134" s="248">
        <f>IF(N134="nulová",J134,0)</f>
        <v>0</v>
      </c>
      <c r="BJ134" s="25" t="s">
        <v>90</v>
      </c>
      <c r="BK134" s="248">
        <f>ROUND(I134*H134,2)</f>
        <v>0</v>
      </c>
      <c r="BL134" s="25" t="s">
        <v>345</v>
      </c>
      <c r="BM134" s="25" t="s">
        <v>7432</v>
      </c>
    </row>
    <row r="135" s="1" customFormat="1" ht="25.5" customHeight="1">
      <c r="B135" s="48"/>
      <c r="C135" s="295" t="s">
        <v>447</v>
      </c>
      <c r="D135" s="295" t="s">
        <v>419</v>
      </c>
      <c r="E135" s="296" t="s">
        <v>7433</v>
      </c>
      <c r="F135" s="297" t="s">
        <v>7434</v>
      </c>
      <c r="G135" s="298" t="s">
        <v>739</v>
      </c>
      <c r="H135" s="299">
        <v>2</v>
      </c>
      <c r="I135" s="300"/>
      <c r="J135" s="301">
        <f>ROUND(I135*H135,2)</f>
        <v>0</v>
      </c>
      <c r="K135" s="297" t="s">
        <v>81</v>
      </c>
      <c r="L135" s="302"/>
      <c r="M135" s="303" t="s">
        <v>81</v>
      </c>
      <c r="N135" s="304" t="s">
        <v>53</v>
      </c>
      <c r="O135" s="49"/>
      <c r="P135" s="246">
        <f>O135*H135</f>
        <v>0</v>
      </c>
      <c r="Q135" s="246">
        <v>0.34399999999999997</v>
      </c>
      <c r="R135" s="246">
        <f>Q135*H135</f>
        <v>0.68799999999999994</v>
      </c>
      <c r="S135" s="246">
        <v>0</v>
      </c>
      <c r="T135" s="247">
        <f>S135*H135</f>
        <v>0</v>
      </c>
      <c r="AR135" s="25" t="s">
        <v>447</v>
      </c>
      <c r="AT135" s="25" t="s">
        <v>419</v>
      </c>
      <c r="AU135" s="25" t="s">
        <v>92</v>
      </c>
      <c r="AY135" s="25" t="s">
        <v>207</v>
      </c>
      <c r="BE135" s="248">
        <f>IF(N135="základní",J135,0)</f>
        <v>0</v>
      </c>
      <c r="BF135" s="248">
        <f>IF(N135="snížená",J135,0)</f>
        <v>0</v>
      </c>
      <c r="BG135" s="248">
        <f>IF(N135="zákl. přenesená",J135,0)</f>
        <v>0</v>
      </c>
      <c r="BH135" s="248">
        <f>IF(N135="sníž. přenesená",J135,0)</f>
        <v>0</v>
      </c>
      <c r="BI135" s="248">
        <f>IF(N135="nulová",J135,0)</f>
        <v>0</v>
      </c>
      <c r="BJ135" s="25" t="s">
        <v>90</v>
      </c>
      <c r="BK135" s="248">
        <f>ROUND(I135*H135,2)</f>
        <v>0</v>
      </c>
      <c r="BL135" s="25" t="s">
        <v>345</v>
      </c>
      <c r="BM135" s="25" t="s">
        <v>7435</v>
      </c>
    </row>
    <row r="136" s="1" customFormat="1" ht="16.5" customHeight="1">
      <c r="B136" s="48"/>
      <c r="C136" s="237" t="s">
        <v>456</v>
      </c>
      <c r="D136" s="237" t="s">
        <v>209</v>
      </c>
      <c r="E136" s="238" t="s">
        <v>7436</v>
      </c>
      <c r="F136" s="239" t="s">
        <v>7437</v>
      </c>
      <c r="G136" s="240" t="s">
        <v>739</v>
      </c>
      <c r="H136" s="241">
        <v>2</v>
      </c>
      <c r="I136" s="242"/>
      <c r="J136" s="243">
        <f>ROUND(I136*H136,2)</f>
        <v>0</v>
      </c>
      <c r="K136" s="239" t="s">
        <v>81</v>
      </c>
      <c r="L136" s="74"/>
      <c r="M136" s="244" t="s">
        <v>81</v>
      </c>
      <c r="N136" s="245" t="s">
        <v>53</v>
      </c>
      <c r="O136" s="49"/>
      <c r="P136" s="246">
        <f>O136*H136</f>
        <v>0</v>
      </c>
      <c r="Q136" s="246">
        <v>0</v>
      </c>
      <c r="R136" s="246">
        <f>Q136*H136</f>
        <v>0</v>
      </c>
      <c r="S136" s="246">
        <v>0</v>
      </c>
      <c r="T136" s="247">
        <f>S136*H136</f>
        <v>0</v>
      </c>
      <c r="AR136" s="25" t="s">
        <v>345</v>
      </c>
      <c r="AT136" s="25" t="s">
        <v>209</v>
      </c>
      <c r="AU136" s="25" t="s">
        <v>92</v>
      </c>
      <c r="AY136" s="25" t="s">
        <v>207</v>
      </c>
      <c r="BE136" s="248">
        <f>IF(N136="základní",J136,0)</f>
        <v>0</v>
      </c>
      <c r="BF136" s="248">
        <f>IF(N136="snížená",J136,0)</f>
        <v>0</v>
      </c>
      <c r="BG136" s="248">
        <f>IF(N136="zákl. přenesená",J136,0)</f>
        <v>0</v>
      </c>
      <c r="BH136" s="248">
        <f>IF(N136="sníž. přenesená",J136,0)</f>
        <v>0</v>
      </c>
      <c r="BI136" s="248">
        <f>IF(N136="nulová",J136,0)</f>
        <v>0</v>
      </c>
      <c r="BJ136" s="25" t="s">
        <v>90</v>
      </c>
      <c r="BK136" s="248">
        <f>ROUND(I136*H136,2)</f>
        <v>0</v>
      </c>
      <c r="BL136" s="25" t="s">
        <v>345</v>
      </c>
      <c r="BM136" s="25" t="s">
        <v>7438</v>
      </c>
    </row>
    <row r="137" s="1" customFormat="1" ht="16.5" customHeight="1">
      <c r="B137" s="48"/>
      <c r="C137" s="295" t="s">
        <v>491</v>
      </c>
      <c r="D137" s="295" t="s">
        <v>419</v>
      </c>
      <c r="E137" s="296" t="s">
        <v>7439</v>
      </c>
      <c r="F137" s="297" t="s">
        <v>7440</v>
      </c>
      <c r="G137" s="298" t="s">
        <v>739</v>
      </c>
      <c r="H137" s="299">
        <v>2</v>
      </c>
      <c r="I137" s="300"/>
      <c r="J137" s="301">
        <f>ROUND(I137*H137,2)</f>
        <v>0</v>
      </c>
      <c r="K137" s="297" t="s">
        <v>81</v>
      </c>
      <c r="L137" s="302"/>
      <c r="M137" s="303" t="s">
        <v>81</v>
      </c>
      <c r="N137" s="304" t="s">
        <v>53</v>
      </c>
      <c r="O137" s="49"/>
      <c r="P137" s="246">
        <f>O137*H137</f>
        <v>0</v>
      </c>
      <c r="Q137" s="246">
        <v>0.34399999999999997</v>
      </c>
      <c r="R137" s="246">
        <f>Q137*H137</f>
        <v>0.68799999999999994</v>
      </c>
      <c r="S137" s="246">
        <v>0</v>
      </c>
      <c r="T137" s="247">
        <f>S137*H137</f>
        <v>0</v>
      </c>
      <c r="AR137" s="25" t="s">
        <v>447</v>
      </c>
      <c r="AT137" s="25" t="s">
        <v>419</v>
      </c>
      <c r="AU137" s="25" t="s">
        <v>92</v>
      </c>
      <c r="AY137" s="25" t="s">
        <v>207</v>
      </c>
      <c r="BE137" s="248">
        <f>IF(N137="základní",J137,0)</f>
        <v>0</v>
      </c>
      <c r="BF137" s="248">
        <f>IF(N137="snížená",J137,0)</f>
        <v>0</v>
      </c>
      <c r="BG137" s="248">
        <f>IF(N137="zákl. přenesená",J137,0)</f>
        <v>0</v>
      </c>
      <c r="BH137" s="248">
        <f>IF(N137="sníž. přenesená",J137,0)</f>
        <v>0</v>
      </c>
      <c r="BI137" s="248">
        <f>IF(N137="nulová",J137,0)</f>
        <v>0</v>
      </c>
      <c r="BJ137" s="25" t="s">
        <v>90</v>
      </c>
      <c r="BK137" s="248">
        <f>ROUND(I137*H137,2)</f>
        <v>0</v>
      </c>
      <c r="BL137" s="25" t="s">
        <v>345</v>
      </c>
      <c r="BM137" s="25" t="s">
        <v>7441</v>
      </c>
    </row>
    <row r="138" s="1" customFormat="1" ht="16.5" customHeight="1">
      <c r="B138" s="48"/>
      <c r="C138" s="237" t="s">
        <v>512</v>
      </c>
      <c r="D138" s="237" t="s">
        <v>209</v>
      </c>
      <c r="E138" s="238" t="s">
        <v>7442</v>
      </c>
      <c r="F138" s="239" t="s">
        <v>7443</v>
      </c>
      <c r="G138" s="240" t="s">
        <v>739</v>
      </c>
      <c r="H138" s="241">
        <v>2</v>
      </c>
      <c r="I138" s="242"/>
      <c r="J138" s="243">
        <f>ROUND(I138*H138,2)</f>
        <v>0</v>
      </c>
      <c r="K138" s="239" t="s">
        <v>81</v>
      </c>
      <c r="L138" s="74"/>
      <c r="M138" s="244" t="s">
        <v>81</v>
      </c>
      <c r="N138" s="245" t="s">
        <v>53</v>
      </c>
      <c r="O138" s="49"/>
      <c r="P138" s="246">
        <f>O138*H138</f>
        <v>0</v>
      </c>
      <c r="Q138" s="246">
        <v>0</v>
      </c>
      <c r="R138" s="246">
        <f>Q138*H138</f>
        <v>0</v>
      </c>
      <c r="S138" s="246">
        <v>0</v>
      </c>
      <c r="T138" s="247">
        <f>S138*H138</f>
        <v>0</v>
      </c>
      <c r="AR138" s="25" t="s">
        <v>345</v>
      </c>
      <c r="AT138" s="25" t="s">
        <v>209</v>
      </c>
      <c r="AU138" s="25" t="s">
        <v>92</v>
      </c>
      <c r="AY138" s="25" t="s">
        <v>207</v>
      </c>
      <c r="BE138" s="248">
        <f>IF(N138="základní",J138,0)</f>
        <v>0</v>
      </c>
      <c r="BF138" s="248">
        <f>IF(N138="snížená",J138,0)</f>
        <v>0</v>
      </c>
      <c r="BG138" s="248">
        <f>IF(N138="zákl. přenesená",J138,0)</f>
        <v>0</v>
      </c>
      <c r="BH138" s="248">
        <f>IF(N138="sníž. přenesená",J138,0)</f>
        <v>0</v>
      </c>
      <c r="BI138" s="248">
        <f>IF(N138="nulová",J138,0)</f>
        <v>0</v>
      </c>
      <c r="BJ138" s="25" t="s">
        <v>90</v>
      </c>
      <c r="BK138" s="248">
        <f>ROUND(I138*H138,2)</f>
        <v>0</v>
      </c>
      <c r="BL138" s="25" t="s">
        <v>345</v>
      </c>
      <c r="BM138" s="25" t="s">
        <v>7444</v>
      </c>
    </row>
    <row r="139" s="1" customFormat="1" ht="16.5" customHeight="1">
      <c r="B139" s="48"/>
      <c r="C139" s="295" t="s">
        <v>518</v>
      </c>
      <c r="D139" s="295" t="s">
        <v>419</v>
      </c>
      <c r="E139" s="296" t="s">
        <v>7445</v>
      </c>
      <c r="F139" s="297" t="s">
        <v>7446</v>
      </c>
      <c r="G139" s="298" t="s">
        <v>739</v>
      </c>
      <c r="H139" s="299">
        <v>2</v>
      </c>
      <c r="I139" s="300"/>
      <c r="J139" s="301">
        <f>ROUND(I139*H139,2)</f>
        <v>0</v>
      </c>
      <c r="K139" s="297" t="s">
        <v>81</v>
      </c>
      <c r="L139" s="302"/>
      <c r="M139" s="303" t="s">
        <v>81</v>
      </c>
      <c r="N139" s="304" t="s">
        <v>53</v>
      </c>
      <c r="O139" s="49"/>
      <c r="P139" s="246">
        <f>O139*H139</f>
        <v>0</v>
      </c>
      <c r="Q139" s="246">
        <v>0.34399999999999997</v>
      </c>
      <c r="R139" s="246">
        <f>Q139*H139</f>
        <v>0.68799999999999994</v>
      </c>
      <c r="S139" s="246">
        <v>0</v>
      </c>
      <c r="T139" s="247">
        <f>S139*H139</f>
        <v>0</v>
      </c>
      <c r="AR139" s="25" t="s">
        <v>447</v>
      </c>
      <c r="AT139" s="25" t="s">
        <v>419</v>
      </c>
      <c r="AU139" s="25" t="s">
        <v>92</v>
      </c>
      <c r="AY139" s="25" t="s">
        <v>207</v>
      </c>
      <c r="BE139" s="248">
        <f>IF(N139="základní",J139,0)</f>
        <v>0</v>
      </c>
      <c r="BF139" s="248">
        <f>IF(N139="snížená",J139,0)</f>
        <v>0</v>
      </c>
      <c r="BG139" s="248">
        <f>IF(N139="zákl. přenesená",J139,0)</f>
        <v>0</v>
      </c>
      <c r="BH139" s="248">
        <f>IF(N139="sníž. přenesená",J139,0)</f>
        <v>0</v>
      </c>
      <c r="BI139" s="248">
        <f>IF(N139="nulová",J139,0)</f>
        <v>0</v>
      </c>
      <c r="BJ139" s="25" t="s">
        <v>90</v>
      </c>
      <c r="BK139" s="248">
        <f>ROUND(I139*H139,2)</f>
        <v>0</v>
      </c>
      <c r="BL139" s="25" t="s">
        <v>345</v>
      </c>
      <c r="BM139" s="25" t="s">
        <v>7447</v>
      </c>
    </row>
    <row r="140" s="1" customFormat="1">
      <c r="B140" s="48"/>
      <c r="C140" s="76"/>
      <c r="D140" s="249" t="s">
        <v>396</v>
      </c>
      <c r="E140" s="76"/>
      <c r="F140" s="250" t="s">
        <v>7448</v>
      </c>
      <c r="G140" s="76"/>
      <c r="H140" s="76"/>
      <c r="I140" s="205"/>
      <c r="J140" s="76"/>
      <c r="K140" s="76"/>
      <c r="L140" s="74"/>
      <c r="M140" s="251"/>
      <c r="N140" s="49"/>
      <c r="O140" s="49"/>
      <c r="P140" s="49"/>
      <c r="Q140" s="49"/>
      <c r="R140" s="49"/>
      <c r="S140" s="49"/>
      <c r="T140" s="97"/>
      <c r="AT140" s="25" t="s">
        <v>396</v>
      </c>
      <c r="AU140" s="25" t="s">
        <v>92</v>
      </c>
    </row>
    <row r="141" s="1" customFormat="1" ht="16.5" customHeight="1">
      <c r="B141" s="48"/>
      <c r="C141" s="237" t="s">
        <v>523</v>
      </c>
      <c r="D141" s="237" t="s">
        <v>209</v>
      </c>
      <c r="E141" s="238" t="s">
        <v>7449</v>
      </c>
      <c r="F141" s="239" t="s">
        <v>7450</v>
      </c>
      <c r="G141" s="240" t="s">
        <v>739</v>
      </c>
      <c r="H141" s="241">
        <v>5</v>
      </c>
      <c r="I141" s="242"/>
      <c r="J141" s="243">
        <f>ROUND(I141*H141,2)</f>
        <v>0</v>
      </c>
      <c r="K141" s="239" t="s">
        <v>81</v>
      </c>
      <c r="L141" s="74"/>
      <c r="M141" s="244" t="s">
        <v>81</v>
      </c>
      <c r="N141" s="245" t="s">
        <v>53</v>
      </c>
      <c r="O141" s="49"/>
      <c r="P141" s="246">
        <f>O141*H141</f>
        <v>0</v>
      </c>
      <c r="Q141" s="246">
        <v>0</v>
      </c>
      <c r="R141" s="246">
        <f>Q141*H141</f>
        <v>0</v>
      </c>
      <c r="S141" s="246">
        <v>0</v>
      </c>
      <c r="T141" s="247">
        <f>S141*H141</f>
        <v>0</v>
      </c>
      <c r="AR141" s="25" t="s">
        <v>345</v>
      </c>
      <c r="AT141" s="25" t="s">
        <v>209</v>
      </c>
      <c r="AU141" s="25" t="s">
        <v>92</v>
      </c>
      <c r="AY141" s="25" t="s">
        <v>207</v>
      </c>
      <c r="BE141" s="248">
        <f>IF(N141="základní",J141,0)</f>
        <v>0</v>
      </c>
      <c r="BF141" s="248">
        <f>IF(N141="snížená",J141,0)</f>
        <v>0</v>
      </c>
      <c r="BG141" s="248">
        <f>IF(N141="zákl. přenesená",J141,0)</f>
        <v>0</v>
      </c>
      <c r="BH141" s="248">
        <f>IF(N141="sníž. přenesená",J141,0)</f>
        <v>0</v>
      </c>
      <c r="BI141" s="248">
        <f>IF(N141="nulová",J141,0)</f>
        <v>0</v>
      </c>
      <c r="BJ141" s="25" t="s">
        <v>90</v>
      </c>
      <c r="BK141" s="248">
        <f>ROUND(I141*H141,2)</f>
        <v>0</v>
      </c>
      <c r="BL141" s="25" t="s">
        <v>345</v>
      </c>
      <c r="BM141" s="25" t="s">
        <v>7451</v>
      </c>
    </row>
    <row r="142" s="1" customFormat="1" ht="16.5" customHeight="1">
      <c r="B142" s="48"/>
      <c r="C142" s="295" t="s">
        <v>527</v>
      </c>
      <c r="D142" s="295" t="s">
        <v>419</v>
      </c>
      <c r="E142" s="296" t="s">
        <v>7452</v>
      </c>
      <c r="F142" s="297" t="s">
        <v>7453</v>
      </c>
      <c r="G142" s="298" t="s">
        <v>739</v>
      </c>
      <c r="H142" s="299">
        <v>5</v>
      </c>
      <c r="I142" s="300"/>
      <c r="J142" s="301">
        <f>ROUND(I142*H142,2)</f>
        <v>0</v>
      </c>
      <c r="K142" s="297" t="s">
        <v>81</v>
      </c>
      <c r="L142" s="302"/>
      <c r="M142" s="303" t="s">
        <v>81</v>
      </c>
      <c r="N142" s="304" t="s">
        <v>53</v>
      </c>
      <c r="O142" s="49"/>
      <c r="P142" s="246">
        <f>O142*H142</f>
        <v>0</v>
      </c>
      <c r="Q142" s="246">
        <v>0.34399999999999997</v>
      </c>
      <c r="R142" s="246">
        <f>Q142*H142</f>
        <v>1.7199999999999998</v>
      </c>
      <c r="S142" s="246">
        <v>0</v>
      </c>
      <c r="T142" s="247">
        <f>S142*H142</f>
        <v>0</v>
      </c>
      <c r="AR142" s="25" t="s">
        <v>447</v>
      </c>
      <c r="AT142" s="25" t="s">
        <v>419</v>
      </c>
      <c r="AU142" s="25" t="s">
        <v>92</v>
      </c>
      <c r="AY142" s="25" t="s">
        <v>207</v>
      </c>
      <c r="BE142" s="248">
        <f>IF(N142="základní",J142,0)</f>
        <v>0</v>
      </c>
      <c r="BF142" s="248">
        <f>IF(N142="snížená",J142,0)</f>
        <v>0</v>
      </c>
      <c r="BG142" s="248">
        <f>IF(N142="zákl. přenesená",J142,0)</f>
        <v>0</v>
      </c>
      <c r="BH142" s="248">
        <f>IF(N142="sníž. přenesená",J142,0)</f>
        <v>0</v>
      </c>
      <c r="BI142" s="248">
        <f>IF(N142="nulová",J142,0)</f>
        <v>0</v>
      </c>
      <c r="BJ142" s="25" t="s">
        <v>90</v>
      </c>
      <c r="BK142" s="248">
        <f>ROUND(I142*H142,2)</f>
        <v>0</v>
      </c>
      <c r="BL142" s="25" t="s">
        <v>345</v>
      </c>
      <c r="BM142" s="25" t="s">
        <v>7454</v>
      </c>
    </row>
    <row r="143" s="1" customFormat="1">
      <c r="B143" s="48"/>
      <c r="C143" s="76"/>
      <c r="D143" s="249" t="s">
        <v>396</v>
      </c>
      <c r="E143" s="76"/>
      <c r="F143" s="250" t="s">
        <v>7455</v>
      </c>
      <c r="G143" s="76"/>
      <c r="H143" s="76"/>
      <c r="I143" s="205"/>
      <c r="J143" s="76"/>
      <c r="K143" s="76"/>
      <c r="L143" s="74"/>
      <c r="M143" s="251"/>
      <c r="N143" s="49"/>
      <c r="O143" s="49"/>
      <c r="P143" s="49"/>
      <c r="Q143" s="49"/>
      <c r="R143" s="49"/>
      <c r="S143" s="49"/>
      <c r="T143" s="97"/>
      <c r="AT143" s="25" t="s">
        <v>396</v>
      </c>
      <c r="AU143" s="25" t="s">
        <v>92</v>
      </c>
    </row>
    <row r="144" s="1" customFormat="1" ht="16.5" customHeight="1">
      <c r="B144" s="48"/>
      <c r="C144" s="237" t="s">
        <v>534</v>
      </c>
      <c r="D144" s="237" t="s">
        <v>209</v>
      </c>
      <c r="E144" s="238" t="s">
        <v>7456</v>
      </c>
      <c r="F144" s="239" t="s">
        <v>7457</v>
      </c>
      <c r="G144" s="240" t="s">
        <v>739</v>
      </c>
      <c r="H144" s="241">
        <v>1</v>
      </c>
      <c r="I144" s="242"/>
      <c r="J144" s="243">
        <f>ROUND(I144*H144,2)</f>
        <v>0</v>
      </c>
      <c r="K144" s="239" t="s">
        <v>81</v>
      </c>
      <c r="L144" s="74"/>
      <c r="M144" s="244" t="s">
        <v>81</v>
      </c>
      <c r="N144" s="245" t="s">
        <v>53</v>
      </c>
      <c r="O144" s="49"/>
      <c r="P144" s="246">
        <f>O144*H144</f>
        <v>0</v>
      </c>
      <c r="Q144" s="246">
        <v>0</v>
      </c>
      <c r="R144" s="246">
        <f>Q144*H144</f>
        <v>0</v>
      </c>
      <c r="S144" s="246">
        <v>0</v>
      </c>
      <c r="T144" s="247">
        <f>S144*H144</f>
        <v>0</v>
      </c>
      <c r="AR144" s="25" t="s">
        <v>345</v>
      </c>
      <c r="AT144" s="25" t="s">
        <v>209</v>
      </c>
      <c r="AU144" s="25" t="s">
        <v>92</v>
      </c>
      <c r="AY144" s="25" t="s">
        <v>207</v>
      </c>
      <c r="BE144" s="248">
        <f>IF(N144="základní",J144,0)</f>
        <v>0</v>
      </c>
      <c r="BF144" s="248">
        <f>IF(N144="snížená",J144,0)</f>
        <v>0</v>
      </c>
      <c r="BG144" s="248">
        <f>IF(N144="zákl. přenesená",J144,0)</f>
        <v>0</v>
      </c>
      <c r="BH144" s="248">
        <f>IF(N144="sníž. přenesená",J144,0)</f>
        <v>0</v>
      </c>
      <c r="BI144" s="248">
        <f>IF(N144="nulová",J144,0)</f>
        <v>0</v>
      </c>
      <c r="BJ144" s="25" t="s">
        <v>90</v>
      </c>
      <c r="BK144" s="248">
        <f>ROUND(I144*H144,2)</f>
        <v>0</v>
      </c>
      <c r="BL144" s="25" t="s">
        <v>345</v>
      </c>
      <c r="BM144" s="25" t="s">
        <v>7458</v>
      </c>
    </row>
    <row r="145" s="1" customFormat="1" ht="16.5" customHeight="1">
      <c r="B145" s="48"/>
      <c r="C145" s="295" t="s">
        <v>554</v>
      </c>
      <c r="D145" s="295" t="s">
        <v>419</v>
      </c>
      <c r="E145" s="296" t="s">
        <v>7459</v>
      </c>
      <c r="F145" s="297" t="s">
        <v>7460</v>
      </c>
      <c r="G145" s="298" t="s">
        <v>739</v>
      </c>
      <c r="H145" s="299">
        <v>1</v>
      </c>
      <c r="I145" s="300"/>
      <c r="J145" s="301">
        <f>ROUND(I145*H145,2)</f>
        <v>0</v>
      </c>
      <c r="K145" s="297" t="s">
        <v>81</v>
      </c>
      <c r="L145" s="302"/>
      <c r="M145" s="303" t="s">
        <v>81</v>
      </c>
      <c r="N145" s="304" t="s">
        <v>53</v>
      </c>
      <c r="O145" s="49"/>
      <c r="P145" s="246">
        <f>O145*H145</f>
        <v>0</v>
      </c>
      <c r="Q145" s="246">
        <v>0.34399999999999997</v>
      </c>
      <c r="R145" s="246">
        <f>Q145*H145</f>
        <v>0.34399999999999997</v>
      </c>
      <c r="S145" s="246">
        <v>0</v>
      </c>
      <c r="T145" s="247">
        <f>S145*H145</f>
        <v>0</v>
      </c>
      <c r="AR145" s="25" t="s">
        <v>447</v>
      </c>
      <c r="AT145" s="25" t="s">
        <v>419</v>
      </c>
      <c r="AU145" s="25" t="s">
        <v>92</v>
      </c>
      <c r="AY145" s="25" t="s">
        <v>207</v>
      </c>
      <c r="BE145" s="248">
        <f>IF(N145="základní",J145,0)</f>
        <v>0</v>
      </c>
      <c r="BF145" s="248">
        <f>IF(N145="snížená",J145,0)</f>
        <v>0</v>
      </c>
      <c r="BG145" s="248">
        <f>IF(N145="zákl. přenesená",J145,0)</f>
        <v>0</v>
      </c>
      <c r="BH145" s="248">
        <f>IF(N145="sníž. přenesená",J145,0)</f>
        <v>0</v>
      </c>
      <c r="BI145" s="248">
        <f>IF(N145="nulová",J145,0)</f>
        <v>0</v>
      </c>
      <c r="BJ145" s="25" t="s">
        <v>90</v>
      </c>
      <c r="BK145" s="248">
        <f>ROUND(I145*H145,2)</f>
        <v>0</v>
      </c>
      <c r="BL145" s="25" t="s">
        <v>345</v>
      </c>
      <c r="BM145" s="25" t="s">
        <v>7461</v>
      </c>
    </row>
    <row r="146" s="1" customFormat="1">
      <c r="B146" s="48"/>
      <c r="C146" s="76"/>
      <c r="D146" s="249" t="s">
        <v>396</v>
      </c>
      <c r="E146" s="76"/>
      <c r="F146" s="250" t="s">
        <v>7455</v>
      </c>
      <c r="G146" s="76"/>
      <c r="H146" s="76"/>
      <c r="I146" s="205"/>
      <c r="J146" s="76"/>
      <c r="K146" s="76"/>
      <c r="L146" s="74"/>
      <c r="M146" s="251"/>
      <c r="N146" s="49"/>
      <c r="O146" s="49"/>
      <c r="P146" s="49"/>
      <c r="Q146" s="49"/>
      <c r="R146" s="49"/>
      <c r="S146" s="49"/>
      <c r="T146" s="97"/>
      <c r="AT146" s="25" t="s">
        <v>396</v>
      </c>
      <c r="AU146" s="25" t="s">
        <v>92</v>
      </c>
    </row>
    <row r="147" s="1" customFormat="1" ht="16.5" customHeight="1">
      <c r="B147" s="48"/>
      <c r="C147" s="237" t="s">
        <v>572</v>
      </c>
      <c r="D147" s="237" t="s">
        <v>209</v>
      </c>
      <c r="E147" s="238" t="s">
        <v>7462</v>
      </c>
      <c r="F147" s="239" t="s">
        <v>7463</v>
      </c>
      <c r="G147" s="240" t="s">
        <v>739</v>
      </c>
      <c r="H147" s="241">
        <v>1</v>
      </c>
      <c r="I147" s="242"/>
      <c r="J147" s="243">
        <f>ROUND(I147*H147,2)</f>
        <v>0</v>
      </c>
      <c r="K147" s="239" t="s">
        <v>81</v>
      </c>
      <c r="L147" s="74"/>
      <c r="M147" s="244" t="s">
        <v>81</v>
      </c>
      <c r="N147" s="245" t="s">
        <v>53</v>
      </c>
      <c r="O147" s="49"/>
      <c r="P147" s="246">
        <f>O147*H147</f>
        <v>0</v>
      </c>
      <c r="Q147" s="246">
        <v>0</v>
      </c>
      <c r="R147" s="246">
        <f>Q147*H147</f>
        <v>0</v>
      </c>
      <c r="S147" s="246">
        <v>0</v>
      </c>
      <c r="T147" s="247">
        <f>S147*H147</f>
        <v>0</v>
      </c>
      <c r="AR147" s="25" t="s">
        <v>345</v>
      </c>
      <c r="AT147" s="25" t="s">
        <v>209</v>
      </c>
      <c r="AU147" s="25" t="s">
        <v>92</v>
      </c>
      <c r="AY147" s="25" t="s">
        <v>207</v>
      </c>
      <c r="BE147" s="248">
        <f>IF(N147="základní",J147,0)</f>
        <v>0</v>
      </c>
      <c r="BF147" s="248">
        <f>IF(N147="snížená",J147,0)</f>
        <v>0</v>
      </c>
      <c r="BG147" s="248">
        <f>IF(N147="zákl. přenesená",J147,0)</f>
        <v>0</v>
      </c>
      <c r="BH147" s="248">
        <f>IF(N147="sníž. přenesená",J147,0)</f>
        <v>0</v>
      </c>
      <c r="BI147" s="248">
        <f>IF(N147="nulová",J147,0)</f>
        <v>0</v>
      </c>
      <c r="BJ147" s="25" t="s">
        <v>90</v>
      </c>
      <c r="BK147" s="248">
        <f>ROUND(I147*H147,2)</f>
        <v>0</v>
      </c>
      <c r="BL147" s="25" t="s">
        <v>345</v>
      </c>
      <c r="BM147" s="25" t="s">
        <v>7464</v>
      </c>
    </row>
    <row r="148" s="1" customFormat="1" ht="25.5" customHeight="1">
      <c r="B148" s="48"/>
      <c r="C148" s="295" t="s">
        <v>592</v>
      </c>
      <c r="D148" s="295" t="s">
        <v>419</v>
      </c>
      <c r="E148" s="296" t="s">
        <v>7465</v>
      </c>
      <c r="F148" s="297" t="s">
        <v>7466</v>
      </c>
      <c r="G148" s="298" t="s">
        <v>739</v>
      </c>
      <c r="H148" s="299">
        <v>1</v>
      </c>
      <c r="I148" s="300"/>
      <c r="J148" s="301">
        <f>ROUND(I148*H148,2)</f>
        <v>0</v>
      </c>
      <c r="K148" s="297" t="s">
        <v>81</v>
      </c>
      <c r="L148" s="302"/>
      <c r="M148" s="303" t="s">
        <v>81</v>
      </c>
      <c r="N148" s="304" t="s">
        <v>53</v>
      </c>
      <c r="O148" s="49"/>
      <c r="P148" s="246">
        <f>O148*H148</f>
        <v>0</v>
      </c>
      <c r="Q148" s="246">
        <v>0.34399999999999997</v>
      </c>
      <c r="R148" s="246">
        <f>Q148*H148</f>
        <v>0.34399999999999997</v>
      </c>
      <c r="S148" s="246">
        <v>0</v>
      </c>
      <c r="T148" s="247">
        <f>S148*H148</f>
        <v>0</v>
      </c>
      <c r="AR148" s="25" t="s">
        <v>447</v>
      </c>
      <c r="AT148" s="25" t="s">
        <v>419</v>
      </c>
      <c r="AU148" s="25" t="s">
        <v>92</v>
      </c>
      <c r="AY148" s="25" t="s">
        <v>207</v>
      </c>
      <c r="BE148" s="248">
        <f>IF(N148="základní",J148,0)</f>
        <v>0</v>
      </c>
      <c r="BF148" s="248">
        <f>IF(N148="snížená",J148,0)</f>
        <v>0</v>
      </c>
      <c r="BG148" s="248">
        <f>IF(N148="zákl. přenesená",J148,0)</f>
        <v>0</v>
      </c>
      <c r="BH148" s="248">
        <f>IF(N148="sníž. přenesená",J148,0)</f>
        <v>0</v>
      </c>
      <c r="BI148" s="248">
        <f>IF(N148="nulová",J148,0)</f>
        <v>0</v>
      </c>
      <c r="BJ148" s="25" t="s">
        <v>90</v>
      </c>
      <c r="BK148" s="248">
        <f>ROUND(I148*H148,2)</f>
        <v>0</v>
      </c>
      <c r="BL148" s="25" t="s">
        <v>345</v>
      </c>
      <c r="BM148" s="25" t="s">
        <v>7467</v>
      </c>
    </row>
    <row r="149" s="1" customFormat="1">
      <c r="B149" s="48"/>
      <c r="C149" s="76"/>
      <c r="D149" s="249" t="s">
        <v>396</v>
      </c>
      <c r="E149" s="76"/>
      <c r="F149" s="250" t="s">
        <v>7468</v>
      </c>
      <c r="G149" s="76"/>
      <c r="H149" s="76"/>
      <c r="I149" s="205"/>
      <c r="J149" s="76"/>
      <c r="K149" s="76"/>
      <c r="L149" s="74"/>
      <c r="M149" s="251"/>
      <c r="N149" s="49"/>
      <c r="O149" s="49"/>
      <c r="P149" s="49"/>
      <c r="Q149" s="49"/>
      <c r="R149" s="49"/>
      <c r="S149" s="49"/>
      <c r="T149" s="97"/>
      <c r="AT149" s="25" t="s">
        <v>396</v>
      </c>
      <c r="AU149" s="25" t="s">
        <v>92</v>
      </c>
    </row>
    <row r="150" s="1" customFormat="1" ht="16.5" customHeight="1">
      <c r="B150" s="48"/>
      <c r="C150" s="237" t="s">
        <v>596</v>
      </c>
      <c r="D150" s="237" t="s">
        <v>209</v>
      </c>
      <c r="E150" s="238" t="s">
        <v>7469</v>
      </c>
      <c r="F150" s="239" t="s">
        <v>7470</v>
      </c>
      <c r="G150" s="240" t="s">
        <v>739</v>
      </c>
      <c r="H150" s="241">
        <v>2</v>
      </c>
      <c r="I150" s="242"/>
      <c r="J150" s="243">
        <f>ROUND(I150*H150,2)</f>
        <v>0</v>
      </c>
      <c r="K150" s="239" t="s">
        <v>81</v>
      </c>
      <c r="L150" s="74"/>
      <c r="M150" s="244" t="s">
        <v>81</v>
      </c>
      <c r="N150" s="245" t="s">
        <v>53</v>
      </c>
      <c r="O150" s="49"/>
      <c r="P150" s="246">
        <f>O150*H150</f>
        <v>0</v>
      </c>
      <c r="Q150" s="246">
        <v>0</v>
      </c>
      <c r="R150" s="246">
        <f>Q150*H150</f>
        <v>0</v>
      </c>
      <c r="S150" s="246">
        <v>0</v>
      </c>
      <c r="T150" s="247">
        <f>S150*H150</f>
        <v>0</v>
      </c>
      <c r="AR150" s="25" t="s">
        <v>345</v>
      </c>
      <c r="AT150" s="25" t="s">
        <v>209</v>
      </c>
      <c r="AU150" s="25" t="s">
        <v>92</v>
      </c>
      <c r="AY150" s="25" t="s">
        <v>207</v>
      </c>
      <c r="BE150" s="248">
        <f>IF(N150="základní",J150,0)</f>
        <v>0</v>
      </c>
      <c r="BF150" s="248">
        <f>IF(N150="snížená",J150,0)</f>
        <v>0</v>
      </c>
      <c r="BG150" s="248">
        <f>IF(N150="zákl. přenesená",J150,0)</f>
        <v>0</v>
      </c>
      <c r="BH150" s="248">
        <f>IF(N150="sníž. přenesená",J150,0)</f>
        <v>0</v>
      </c>
      <c r="BI150" s="248">
        <f>IF(N150="nulová",J150,0)</f>
        <v>0</v>
      </c>
      <c r="BJ150" s="25" t="s">
        <v>90</v>
      </c>
      <c r="BK150" s="248">
        <f>ROUND(I150*H150,2)</f>
        <v>0</v>
      </c>
      <c r="BL150" s="25" t="s">
        <v>345</v>
      </c>
      <c r="BM150" s="25" t="s">
        <v>7471</v>
      </c>
    </row>
    <row r="151" s="1" customFormat="1" ht="16.5" customHeight="1">
      <c r="B151" s="48"/>
      <c r="C151" s="295" t="s">
        <v>614</v>
      </c>
      <c r="D151" s="295" t="s">
        <v>419</v>
      </c>
      <c r="E151" s="296" t="s">
        <v>7472</v>
      </c>
      <c r="F151" s="297" t="s">
        <v>7473</v>
      </c>
      <c r="G151" s="298" t="s">
        <v>739</v>
      </c>
      <c r="H151" s="299">
        <v>2</v>
      </c>
      <c r="I151" s="300"/>
      <c r="J151" s="301">
        <f>ROUND(I151*H151,2)</f>
        <v>0</v>
      </c>
      <c r="K151" s="297" t="s">
        <v>81</v>
      </c>
      <c r="L151" s="302"/>
      <c r="M151" s="303" t="s">
        <v>81</v>
      </c>
      <c r="N151" s="304" t="s">
        <v>53</v>
      </c>
      <c r="O151" s="49"/>
      <c r="P151" s="246">
        <f>O151*H151</f>
        <v>0</v>
      </c>
      <c r="Q151" s="246">
        <v>0.34399999999999997</v>
      </c>
      <c r="R151" s="246">
        <f>Q151*H151</f>
        <v>0.68799999999999994</v>
      </c>
      <c r="S151" s="246">
        <v>0</v>
      </c>
      <c r="T151" s="247">
        <f>S151*H151</f>
        <v>0</v>
      </c>
      <c r="AR151" s="25" t="s">
        <v>447</v>
      </c>
      <c r="AT151" s="25" t="s">
        <v>419</v>
      </c>
      <c r="AU151" s="25" t="s">
        <v>92</v>
      </c>
      <c r="AY151" s="25" t="s">
        <v>207</v>
      </c>
      <c r="BE151" s="248">
        <f>IF(N151="základní",J151,0)</f>
        <v>0</v>
      </c>
      <c r="BF151" s="248">
        <f>IF(N151="snížená",J151,0)</f>
        <v>0</v>
      </c>
      <c r="BG151" s="248">
        <f>IF(N151="zákl. přenesená",J151,0)</f>
        <v>0</v>
      </c>
      <c r="BH151" s="248">
        <f>IF(N151="sníž. přenesená",J151,0)</f>
        <v>0</v>
      </c>
      <c r="BI151" s="248">
        <f>IF(N151="nulová",J151,0)</f>
        <v>0</v>
      </c>
      <c r="BJ151" s="25" t="s">
        <v>90</v>
      </c>
      <c r="BK151" s="248">
        <f>ROUND(I151*H151,2)</f>
        <v>0</v>
      </c>
      <c r="BL151" s="25" t="s">
        <v>345</v>
      </c>
      <c r="BM151" s="25" t="s">
        <v>7474</v>
      </c>
    </row>
    <row r="152" s="1" customFormat="1">
      <c r="B152" s="48"/>
      <c r="C152" s="76"/>
      <c r="D152" s="249" t="s">
        <v>396</v>
      </c>
      <c r="E152" s="76"/>
      <c r="F152" s="250" t="s">
        <v>7455</v>
      </c>
      <c r="G152" s="76"/>
      <c r="H152" s="76"/>
      <c r="I152" s="205"/>
      <c r="J152" s="76"/>
      <c r="K152" s="76"/>
      <c r="L152" s="74"/>
      <c r="M152" s="251"/>
      <c r="N152" s="49"/>
      <c r="O152" s="49"/>
      <c r="P152" s="49"/>
      <c r="Q152" s="49"/>
      <c r="R152" s="49"/>
      <c r="S152" s="49"/>
      <c r="T152" s="97"/>
      <c r="AT152" s="25" t="s">
        <v>396</v>
      </c>
      <c r="AU152" s="25" t="s">
        <v>92</v>
      </c>
    </row>
    <row r="153" s="1" customFormat="1" ht="16.5" customHeight="1">
      <c r="B153" s="48"/>
      <c r="C153" s="237" t="s">
        <v>632</v>
      </c>
      <c r="D153" s="237" t="s">
        <v>209</v>
      </c>
      <c r="E153" s="238" t="s">
        <v>7475</v>
      </c>
      <c r="F153" s="239" t="s">
        <v>7476</v>
      </c>
      <c r="G153" s="240" t="s">
        <v>739</v>
      </c>
      <c r="H153" s="241">
        <v>2</v>
      </c>
      <c r="I153" s="242"/>
      <c r="J153" s="243">
        <f>ROUND(I153*H153,2)</f>
        <v>0</v>
      </c>
      <c r="K153" s="239" t="s">
        <v>81</v>
      </c>
      <c r="L153" s="74"/>
      <c r="M153" s="244" t="s">
        <v>81</v>
      </c>
      <c r="N153" s="245" t="s">
        <v>53</v>
      </c>
      <c r="O153" s="49"/>
      <c r="P153" s="246">
        <f>O153*H153</f>
        <v>0</v>
      </c>
      <c r="Q153" s="246">
        <v>0</v>
      </c>
      <c r="R153" s="246">
        <f>Q153*H153</f>
        <v>0</v>
      </c>
      <c r="S153" s="246">
        <v>0</v>
      </c>
      <c r="T153" s="247">
        <f>S153*H153</f>
        <v>0</v>
      </c>
      <c r="AR153" s="25" t="s">
        <v>345</v>
      </c>
      <c r="AT153" s="25" t="s">
        <v>209</v>
      </c>
      <c r="AU153" s="25" t="s">
        <v>92</v>
      </c>
      <c r="AY153" s="25" t="s">
        <v>207</v>
      </c>
      <c r="BE153" s="248">
        <f>IF(N153="základní",J153,0)</f>
        <v>0</v>
      </c>
      <c r="BF153" s="248">
        <f>IF(N153="snížená",J153,0)</f>
        <v>0</v>
      </c>
      <c r="BG153" s="248">
        <f>IF(N153="zákl. přenesená",J153,0)</f>
        <v>0</v>
      </c>
      <c r="BH153" s="248">
        <f>IF(N153="sníž. přenesená",J153,0)</f>
        <v>0</v>
      </c>
      <c r="BI153" s="248">
        <f>IF(N153="nulová",J153,0)</f>
        <v>0</v>
      </c>
      <c r="BJ153" s="25" t="s">
        <v>90</v>
      </c>
      <c r="BK153" s="248">
        <f>ROUND(I153*H153,2)</f>
        <v>0</v>
      </c>
      <c r="BL153" s="25" t="s">
        <v>345</v>
      </c>
      <c r="BM153" s="25" t="s">
        <v>7477</v>
      </c>
    </row>
    <row r="154" s="1" customFormat="1" ht="16.5" customHeight="1">
      <c r="B154" s="48"/>
      <c r="C154" s="295" t="s">
        <v>643</v>
      </c>
      <c r="D154" s="295" t="s">
        <v>419</v>
      </c>
      <c r="E154" s="296" t="s">
        <v>7478</v>
      </c>
      <c r="F154" s="297" t="s">
        <v>7479</v>
      </c>
      <c r="G154" s="298" t="s">
        <v>739</v>
      </c>
      <c r="H154" s="299">
        <v>2</v>
      </c>
      <c r="I154" s="300"/>
      <c r="J154" s="301">
        <f>ROUND(I154*H154,2)</f>
        <v>0</v>
      </c>
      <c r="K154" s="297" t="s">
        <v>81</v>
      </c>
      <c r="L154" s="302"/>
      <c r="M154" s="303" t="s">
        <v>81</v>
      </c>
      <c r="N154" s="304" t="s">
        <v>53</v>
      </c>
      <c r="O154" s="49"/>
      <c r="P154" s="246">
        <f>O154*H154</f>
        <v>0</v>
      </c>
      <c r="Q154" s="246">
        <v>0.34399999999999997</v>
      </c>
      <c r="R154" s="246">
        <f>Q154*H154</f>
        <v>0.68799999999999994</v>
      </c>
      <c r="S154" s="246">
        <v>0</v>
      </c>
      <c r="T154" s="247">
        <f>S154*H154</f>
        <v>0</v>
      </c>
      <c r="AR154" s="25" t="s">
        <v>447</v>
      </c>
      <c r="AT154" s="25" t="s">
        <v>419</v>
      </c>
      <c r="AU154" s="25" t="s">
        <v>92</v>
      </c>
      <c r="AY154" s="25" t="s">
        <v>207</v>
      </c>
      <c r="BE154" s="248">
        <f>IF(N154="základní",J154,0)</f>
        <v>0</v>
      </c>
      <c r="BF154" s="248">
        <f>IF(N154="snížená",J154,0)</f>
        <v>0</v>
      </c>
      <c r="BG154" s="248">
        <f>IF(N154="zákl. přenesená",J154,0)</f>
        <v>0</v>
      </c>
      <c r="BH154" s="248">
        <f>IF(N154="sníž. přenesená",J154,0)</f>
        <v>0</v>
      </c>
      <c r="BI154" s="248">
        <f>IF(N154="nulová",J154,0)</f>
        <v>0</v>
      </c>
      <c r="BJ154" s="25" t="s">
        <v>90</v>
      </c>
      <c r="BK154" s="248">
        <f>ROUND(I154*H154,2)</f>
        <v>0</v>
      </c>
      <c r="BL154" s="25" t="s">
        <v>345</v>
      </c>
      <c r="BM154" s="25" t="s">
        <v>7480</v>
      </c>
    </row>
    <row r="155" s="1" customFormat="1">
      <c r="B155" s="48"/>
      <c r="C155" s="76"/>
      <c r="D155" s="249" t="s">
        <v>396</v>
      </c>
      <c r="E155" s="76"/>
      <c r="F155" s="250" t="s">
        <v>7455</v>
      </c>
      <c r="G155" s="76"/>
      <c r="H155" s="76"/>
      <c r="I155" s="205"/>
      <c r="J155" s="76"/>
      <c r="K155" s="76"/>
      <c r="L155" s="74"/>
      <c r="M155" s="251"/>
      <c r="N155" s="49"/>
      <c r="O155" s="49"/>
      <c r="P155" s="49"/>
      <c r="Q155" s="49"/>
      <c r="R155" s="49"/>
      <c r="S155" s="49"/>
      <c r="T155" s="97"/>
      <c r="AT155" s="25" t="s">
        <v>396</v>
      </c>
      <c r="AU155" s="25" t="s">
        <v>92</v>
      </c>
    </row>
    <row r="156" s="1" customFormat="1" ht="16.5" customHeight="1">
      <c r="B156" s="48"/>
      <c r="C156" s="237" t="s">
        <v>652</v>
      </c>
      <c r="D156" s="237" t="s">
        <v>209</v>
      </c>
      <c r="E156" s="238" t="s">
        <v>7481</v>
      </c>
      <c r="F156" s="239" t="s">
        <v>7482</v>
      </c>
      <c r="G156" s="240" t="s">
        <v>739</v>
      </c>
      <c r="H156" s="241">
        <v>1</v>
      </c>
      <c r="I156" s="242"/>
      <c r="J156" s="243">
        <f>ROUND(I156*H156,2)</f>
        <v>0</v>
      </c>
      <c r="K156" s="239" t="s">
        <v>81</v>
      </c>
      <c r="L156" s="74"/>
      <c r="M156" s="244" t="s">
        <v>81</v>
      </c>
      <c r="N156" s="245" t="s">
        <v>53</v>
      </c>
      <c r="O156" s="49"/>
      <c r="P156" s="246">
        <f>O156*H156</f>
        <v>0</v>
      </c>
      <c r="Q156" s="246">
        <v>0</v>
      </c>
      <c r="R156" s="246">
        <f>Q156*H156</f>
        <v>0</v>
      </c>
      <c r="S156" s="246">
        <v>0</v>
      </c>
      <c r="T156" s="247">
        <f>S156*H156</f>
        <v>0</v>
      </c>
      <c r="AR156" s="25" t="s">
        <v>345</v>
      </c>
      <c r="AT156" s="25" t="s">
        <v>209</v>
      </c>
      <c r="AU156" s="25" t="s">
        <v>92</v>
      </c>
      <c r="AY156" s="25" t="s">
        <v>207</v>
      </c>
      <c r="BE156" s="248">
        <f>IF(N156="základní",J156,0)</f>
        <v>0</v>
      </c>
      <c r="BF156" s="248">
        <f>IF(N156="snížená",J156,0)</f>
        <v>0</v>
      </c>
      <c r="BG156" s="248">
        <f>IF(N156="zákl. přenesená",J156,0)</f>
        <v>0</v>
      </c>
      <c r="BH156" s="248">
        <f>IF(N156="sníž. přenesená",J156,0)</f>
        <v>0</v>
      </c>
      <c r="BI156" s="248">
        <f>IF(N156="nulová",J156,0)</f>
        <v>0</v>
      </c>
      <c r="BJ156" s="25" t="s">
        <v>90</v>
      </c>
      <c r="BK156" s="248">
        <f>ROUND(I156*H156,2)</f>
        <v>0</v>
      </c>
      <c r="BL156" s="25" t="s">
        <v>345</v>
      </c>
      <c r="BM156" s="25" t="s">
        <v>7483</v>
      </c>
    </row>
    <row r="157" s="1" customFormat="1" ht="16.5" customHeight="1">
      <c r="B157" s="48"/>
      <c r="C157" s="295" t="s">
        <v>656</v>
      </c>
      <c r="D157" s="295" t="s">
        <v>419</v>
      </c>
      <c r="E157" s="296" t="s">
        <v>7484</v>
      </c>
      <c r="F157" s="297" t="s">
        <v>7485</v>
      </c>
      <c r="G157" s="298" t="s">
        <v>739</v>
      </c>
      <c r="H157" s="299">
        <v>1</v>
      </c>
      <c r="I157" s="300"/>
      <c r="J157" s="301">
        <f>ROUND(I157*H157,2)</f>
        <v>0</v>
      </c>
      <c r="K157" s="297" t="s">
        <v>81</v>
      </c>
      <c r="L157" s="302"/>
      <c r="M157" s="303" t="s">
        <v>81</v>
      </c>
      <c r="N157" s="304" t="s">
        <v>53</v>
      </c>
      <c r="O157" s="49"/>
      <c r="P157" s="246">
        <f>O157*H157</f>
        <v>0</v>
      </c>
      <c r="Q157" s="246">
        <v>0.34399999999999997</v>
      </c>
      <c r="R157" s="246">
        <f>Q157*H157</f>
        <v>0.34399999999999997</v>
      </c>
      <c r="S157" s="246">
        <v>0</v>
      </c>
      <c r="T157" s="247">
        <f>S157*H157</f>
        <v>0</v>
      </c>
      <c r="AR157" s="25" t="s">
        <v>447</v>
      </c>
      <c r="AT157" s="25" t="s">
        <v>419</v>
      </c>
      <c r="AU157" s="25" t="s">
        <v>92</v>
      </c>
      <c r="AY157" s="25" t="s">
        <v>207</v>
      </c>
      <c r="BE157" s="248">
        <f>IF(N157="základní",J157,0)</f>
        <v>0</v>
      </c>
      <c r="BF157" s="248">
        <f>IF(N157="snížená",J157,0)</f>
        <v>0</v>
      </c>
      <c r="BG157" s="248">
        <f>IF(N157="zákl. přenesená",J157,0)</f>
        <v>0</v>
      </c>
      <c r="BH157" s="248">
        <f>IF(N157="sníž. přenesená",J157,0)</f>
        <v>0</v>
      </c>
      <c r="BI157" s="248">
        <f>IF(N157="nulová",J157,0)</f>
        <v>0</v>
      </c>
      <c r="BJ157" s="25" t="s">
        <v>90</v>
      </c>
      <c r="BK157" s="248">
        <f>ROUND(I157*H157,2)</f>
        <v>0</v>
      </c>
      <c r="BL157" s="25" t="s">
        <v>345</v>
      </c>
      <c r="BM157" s="25" t="s">
        <v>7486</v>
      </c>
    </row>
    <row r="158" s="1" customFormat="1">
      <c r="B158" s="48"/>
      <c r="C158" s="76"/>
      <c r="D158" s="249" t="s">
        <v>396</v>
      </c>
      <c r="E158" s="76"/>
      <c r="F158" s="250" t="s">
        <v>7455</v>
      </c>
      <c r="G158" s="76"/>
      <c r="H158" s="76"/>
      <c r="I158" s="205"/>
      <c r="J158" s="76"/>
      <c r="K158" s="76"/>
      <c r="L158" s="74"/>
      <c r="M158" s="251"/>
      <c r="N158" s="49"/>
      <c r="O158" s="49"/>
      <c r="P158" s="49"/>
      <c r="Q158" s="49"/>
      <c r="R158" s="49"/>
      <c r="S158" s="49"/>
      <c r="T158" s="97"/>
      <c r="AT158" s="25" t="s">
        <v>396</v>
      </c>
      <c r="AU158" s="25" t="s">
        <v>92</v>
      </c>
    </row>
    <row r="159" s="1" customFormat="1" ht="16.5" customHeight="1">
      <c r="B159" s="48"/>
      <c r="C159" s="237" t="s">
        <v>662</v>
      </c>
      <c r="D159" s="237" t="s">
        <v>209</v>
      </c>
      <c r="E159" s="238" t="s">
        <v>7487</v>
      </c>
      <c r="F159" s="239" t="s">
        <v>7488</v>
      </c>
      <c r="G159" s="240" t="s">
        <v>739</v>
      </c>
      <c r="H159" s="241">
        <v>1</v>
      </c>
      <c r="I159" s="242"/>
      <c r="J159" s="243">
        <f>ROUND(I159*H159,2)</f>
        <v>0</v>
      </c>
      <c r="K159" s="239" t="s">
        <v>81</v>
      </c>
      <c r="L159" s="74"/>
      <c r="M159" s="244" t="s">
        <v>81</v>
      </c>
      <c r="N159" s="245" t="s">
        <v>53</v>
      </c>
      <c r="O159" s="49"/>
      <c r="P159" s="246">
        <f>O159*H159</f>
        <v>0</v>
      </c>
      <c r="Q159" s="246">
        <v>0</v>
      </c>
      <c r="R159" s="246">
        <f>Q159*H159</f>
        <v>0</v>
      </c>
      <c r="S159" s="246">
        <v>0</v>
      </c>
      <c r="T159" s="247">
        <f>S159*H159</f>
        <v>0</v>
      </c>
      <c r="AR159" s="25" t="s">
        <v>345</v>
      </c>
      <c r="AT159" s="25" t="s">
        <v>209</v>
      </c>
      <c r="AU159" s="25" t="s">
        <v>92</v>
      </c>
      <c r="AY159" s="25" t="s">
        <v>207</v>
      </c>
      <c r="BE159" s="248">
        <f>IF(N159="základní",J159,0)</f>
        <v>0</v>
      </c>
      <c r="BF159" s="248">
        <f>IF(N159="snížená",J159,0)</f>
        <v>0</v>
      </c>
      <c r="BG159" s="248">
        <f>IF(N159="zákl. přenesená",J159,0)</f>
        <v>0</v>
      </c>
      <c r="BH159" s="248">
        <f>IF(N159="sníž. přenesená",J159,0)</f>
        <v>0</v>
      </c>
      <c r="BI159" s="248">
        <f>IF(N159="nulová",J159,0)</f>
        <v>0</v>
      </c>
      <c r="BJ159" s="25" t="s">
        <v>90</v>
      </c>
      <c r="BK159" s="248">
        <f>ROUND(I159*H159,2)</f>
        <v>0</v>
      </c>
      <c r="BL159" s="25" t="s">
        <v>345</v>
      </c>
      <c r="BM159" s="25" t="s">
        <v>7489</v>
      </c>
    </row>
    <row r="160" s="1" customFormat="1" ht="16.5" customHeight="1">
      <c r="B160" s="48"/>
      <c r="C160" s="295" t="s">
        <v>675</v>
      </c>
      <c r="D160" s="295" t="s">
        <v>419</v>
      </c>
      <c r="E160" s="296" t="s">
        <v>7490</v>
      </c>
      <c r="F160" s="297" t="s">
        <v>7491</v>
      </c>
      <c r="G160" s="298" t="s">
        <v>739</v>
      </c>
      <c r="H160" s="299">
        <v>1</v>
      </c>
      <c r="I160" s="300"/>
      <c r="J160" s="301">
        <f>ROUND(I160*H160,2)</f>
        <v>0</v>
      </c>
      <c r="K160" s="297" t="s">
        <v>81</v>
      </c>
      <c r="L160" s="302"/>
      <c r="M160" s="303" t="s">
        <v>81</v>
      </c>
      <c r="N160" s="304" t="s">
        <v>53</v>
      </c>
      <c r="O160" s="49"/>
      <c r="P160" s="246">
        <f>O160*H160</f>
        <v>0</v>
      </c>
      <c r="Q160" s="246">
        <v>0.34399999999999997</v>
      </c>
      <c r="R160" s="246">
        <f>Q160*H160</f>
        <v>0.34399999999999997</v>
      </c>
      <c r="S160" s="246">
        <v>0</v>
      </c>
      <c r="T160" s="247">
        <f>S160*H160</f>
        <v>0</v>
      </c>
      <c r="AR160" s="25" t="s">
        <v>447</v>
      </c>
      <c r="AT160" s="25" t="s">
        <v>419</v>
      </c>
      <c r="AU160" s="25" t="s">
        <v>92</v>
      </c>
      <c r="AY160" s="25" t="s">
        <v>207</v>
      </c>
      <c r="BE160" s="248">
        <f>IF(N160="základní",J160,0)</f>
        <v>0</v>
      </c>
      <c r="BF160" s="248">
        <f>IF(N160="snížená",J160,0)</f>
        <v>0</v>
      </c>
      <c r="BG160" s="248">
        <f>IF(N160="zákl. přenesená",J160,0)</f>
        <v>0</v>
      </c>
      <c r="BH160" s="248">
        <f>IF(N160="sníž. přenesená",J160,0)</f>
        <v>0</v>
      </c>
      <c r="BI160" s="248">
        <f>IF(N160="nulová",J160,0)</f>
        <v>0</v>
      </c>
      <c r="BJ160" s="25" t="s">
        <v>90</v>
      </c>
      <c r="BK160" s="248">
        <f>ROUND(I160*H160,2)</f>
        <v>0</v>
      </c>
      <c r="BL160" s="25" t="s">
        <v>345</v>
      </c>
      <c r="BM160" s="25" t="s">
        <v>7492</v>
      </c>
    </row>
    <row r="161" s="1" customFormat="1">
      <c r="B161" s="48"/>
      <c r="C161" s="76"/>
      <c r="D161" s="249" t="s">
        <v>396</v>
      </c>
      <c r="E161" s="76"/>
      <c r="F161" s="250" t="s">
        <v>7455</v>
      </c>
      <c r="G161" s="76"/>
      <c r="H161" s="76"/>
      <c r="I161" s="205"/>
      <c r="J161" s="76"/>
      <c r="K161" s="76"/>
      <c r="L161" s="74"/>
      <c r="M161" s="251"/>
      <c r="N161" s="49"/>
      <c r="O161" s="49"/>
      <c r="P161" s="49"/>
      <c r="Q161" s="49"/>
      <c r="R161" s="49"/>
      <c r="S161" s="49"/>
      <c r="T161" s="97"/>
      <c r="AT161" s="25" t="s">
        <v>396</v>
      </c>
      <c r="AU161" s="25" t="s">
        <v>92</v>
      </c>
    </row>
    <row r="162" s="1" customFormat="1" ht="16.5" customHeight="1">
      <c r="B162" s="48"/>
      <c r="C162" s="237" t="s">
        <v>690</v>
      </c>
      <c r="D162" s="237" t="s">
        <v>209</v>
      </c>
      <c r="E162" s="238" t="s">
        <v>7493</v>
      </c>
      <c r="F162" s="239" t="s">
        <v>7494</v>
      </c>
      <c r="G162" s="240" t="s">
        <v>739</v>
      </c>
      <c r="H162" s="241">
        <v>1</v>
      </c>
      <c r="I162" s="242"/>
      <c r="J162" s="243">
        <f>ROUND(I162*H162,2)</f>
        <v>0</v>
      </c>
      <c r="K162" s="239" t="s">
        <v>81</v>
      </c>
      <c r="L162" s="74"/>
      <c r="M162" s="244" t="s">
        <v>81</v>
      </c>
      <c r="N162" s="245" t="s">
        <v>53</v>
      </c>
      <c r="O162" s="49"/>
      <c r="P162" s="246">
        <f>O162*H162</f>
        <v>0</v>
      </c>
      <c r="Q162" s="246">
        <v>0</v>
      </c>
      <c r="R162" s="246">
        <f>Q162*H162</f>
        <v>0</v>
      </c>
      <c r="S162" s="246">
        <v>0</v>
      </c>
      <c r="T162" s="247">
        <f>S162*H162</f>
        <v>0</v>
      </c>
      <c r="AR162" s="25" t="s">
        <v>345</v>
      </c>
      <c r="AT162" s="25" t="s">
        <v>209</v>
      </c>
      <c r="AU162" s="25" t="s">
        <v>92</v>
      </c>
      <c r="AY162" s="25" t="s">
        <v>207</v>
      </c>
      <c r="BE162" s="248">
        <f>IF(N162="základní",J162,0)</f>
        <v>0</v>
      </c>
      <c r="BF162" s="248">
        <f>IF(N162="snížená",J162,0)</f>
        <v>0</v>
      </c>
      <c r="BG162" s="248">
        <f>IF(N162="zákl. přenesená",J162,0)</f>
        <v>0</v>
      </c>
      <c r="BH162" s="248">
        <f>IF(N162="sníž. přenesená",J162,0)</f>
        <v>0</v>
      </c>
      <c r="BI162" s="248">
        <f>IF(N162="nulová",J162,0)</f>
        <v>0</v>
      </c>
      <c r="BJ162" s="25" t="s">
        <v>90</v>
      </c>
      <c r="BK162" s="248">
        <f>ROUND(I162*H162,2)</f>
        <v>0</v>
      </c>
      <c r="BL162" s="25" t="s">
        <v>345</v>
      </c>
      <c r="BM162" s="25" t="s">
        <v>7495</v>
      </c>
    </row>
    <row r="163" s="1" customFormat="1" ht="25.5" customHeight="1">
      <c r="B163" s="48"/>
      <c r="C163" s="295" t="s">
        <v>698</v>
      </c>
      <c r="D163" s="295" t="s">
        <v>419</v>
      </c>
      <c r="E163" s="296" t="s">
        <v>7496</v>
      </c>
      <c r="F163" s="297" t="s">
        <v>7497</v>
      </c>
      <c r="G163" s="298" t="s">
        <v>739</v>
      </c>
      <c r="H163" s="299">
        <v>1</v>
      </c>
      <c r="I163" s="300"/>
      <c r="J163" s="301">
        <f>ROUND(I163*H163,2)</f>
        <v>0</v>
      </c>
      <c r="K163" s="297" t="s">
        <v>81</v>
      </c>
      <c r="L163" s="302"/>
      <c r="M163" s="303" t="s">
        <v>81</v>
      </c>
      <c r="N163" s="304" t="s">
        <v>53</v>
      </c>
      <c r="O163" s="49"/>
      <c r="P163" s="246">
        <f>O163*H163</f>
        <v>0</v>
      </c>
      <c r="Q163" s="246">
        <v>0.34399999999999997</v>
      </c>
      <c r="R163" s="246">
        <f>Q163*H163</f>
        <v>0.34399999999999997</v>
      </c>
      <c r="S163" s="246">
        <v>0</v>
      </c>
      <c r="T163" s="247">
        <f>S163*H163</f>
        <v>0</v>
      </c>
      <c r="AR163" s="25" t="s">
        <v>447</v>
      </c>
      <c r="AT163" s="25" t="s">
        <v>419</v>
      </c>
      <c r="AU163" s="25" t="s">
        <v>92</v>
      </c>
      <c r="AY163" s="25" t="s">
        <v>207</v>
      </c>
      <c r="BE163" s="248">
        <f>IF(N163="základní",J163,0)</f>
        <v>0</v>
      </c>
      <c r="BF163" s="248">
        <f>IF(N163="snížená",J163,0)</f>
        <v>0</v>
      </c>
      <c r="BG163" s="248">
        <f>IF(N163="zákl. přenesená",J163,0)</f>
        <v>0</v>
      </c>
      <c r="BH163" s="248">
        <f>IF(N163="sníž. přenesená",J163,0)</f>
        <v>0</v>
      </c>
      <c r="BI163" s="248">
        <f>IF(N163="nulová",J163,0)</f>
        <v>0</v>
      </c>
      <c r="BJ163" s="25" t="s">
        <v>90</v>
      </c>
      <c r="BK163" s="248">
        <f>ROUND(I163*H163,2)</f>
        <v>0</v>
      </c>
      <c r="BL163" s="25" t="s">
        <v>345</v>
      </c>
      <c r="BM163" s="25" t="s">
        <v>7498</v>
      </c>
    </row>
    <row r="164" s="1" customFormat="1">
      <c r="B164" s="48"/>
      <c r="C164" s="76"/>
      <c r="D164" s="249" t="s">
        <v>396</v>
      </c>
      <c r="E164" s="76"/>
      <c r="F164" s="250" t="s">
        <v>7455</v>
      </c>
      <c r="G164" s="76"/>
      <c r="H164" s="76"/>
      <c r="I164" s="205"/>
      <c r="J164" s="76"/>
      <c r="K164" s="76"/>
      <c r="L164" s="74"/>
      <c r="M164" s="251"/>
      <c r="N164" s="49"/>
      <c r="O164" s="49"/>
      <c r="P164" s="49"/>
      <c r="Q164" s="49"/>
      <c r="R164" s="49"/>
      <c r="S164" s="49"/>
      <c r="T164" s="97"/>
      <c r="AT164" s="25" t="s">
        <v>396</v>
      </c>
      <c r="AU164" s="25" t="s">
        <v>92</v>
      </c>
    </row>
    <row r="165" s="1" customFormat="1" ht="16.5" customHeight="1">
      <c r="B165" s="48"/>
      <c r="C165" s="237" t="s">
        <v>708</v>
      </c>
      <c r="D165" s="237" t="s">
        <v>209</v>
      </c>
      <c r="E165" s="238" t="s">
        <v>7499</v>
      </c>
      <c r="F165" s="239" t="s">
        <v>7500</v>
      </c>
      <c r="G165" s="240" t="s">
        <v>739</v>
      </c>
      <c r="H165" s="241">
        <v>1</v>
      </c>
      <c r="I165" s="242"/>
      <c r="J165" s="243">
        <f>ROUND(I165*H165,2)</f>
        <v>0</v>
      </c>
      <c r="K165" s="239" t="s">
        <v>81</v>
      </c>
      <c r="L165" s="74"/>
      <c r="M165" s="244" t="s">
        <v>81</v>
      </c>
      <c r="N165" s="245" t="s">
        <v>53</v>
      </c>
      <c r="O165" s="49"/>
      <c r="P165" s="246">
        <f>O165*H165</f>
        <v>0</v>
      </c>
      <c r="Q165" s="246">
        <v>0</v>
      </c>
      <c r="R165" s="246">
        <f>Q165*H165</f>
        <v>0</v>
      </c>
      <c r="S165" s="246">
        <v>0</v>
      </c>
      <c r="T165" s="247">
        <f>S165*H165</f>
        <v>0</v>
      </c>
      <c r="AR165" s="25" t="s">
        <v>345</v>
      </c>
      <c r="AT165" s="25" t="s">
        <v>209</v>
      </c>
      <c r="AU165" s="25" t="s">
        <v>92</v>
      </c>
      <c r="AY165" s="25" t="s">
        <v>207</v>
      </c>
      <c r="BE165" s="248">
        <f>IF(N165="základní",J165,0)</f>
        <v>0</v>
      </c>
      <c r="BF165" s="248">
        <f>IF(N165="snížená",J165,0)</f>
        <v>0</v>
      </c>
      <c r="BG165" s="248">
        <f>IF(N165="zákl. přenesená",J165,0)</f>
        <v>0</v>
      </c>
      <c r="BH165" s="248">
        <f>IF(N165="sníž. přenesená",J165,0)</f>
        <v>0</v>
      </c>
      <c r="BI165" s="248">
        <f>IF(N165="nulová",J165,0)</f>
        <v>0</v>
      </c>
      <c r="BJ165" s="25" t="s">
        <v>90</v>
      </c>
      <c r="BK165" s="248">
        <f>ROUND(I165*H165,2)</f>
        <v>0</v>
      </c>
      <c r="BL165" s="25" t="s">
        <v>345</v>
      </c>
      <c r="BM165" s="25" t="s">
        <v>7501</v>
      </c>
    </row>
    <row r="166" s="1" customFormat="1" ht="16.5" customHeight="1">
      <c r="B166" s="48"/>
      <c r="C166" s="295" t="s">
        <v>715</v>
      </c>
      <c r="D166" s="295" t="s">
        <v>419</v>
      </c>
      <c r="E166" s="296" t="s">
        <v>7502</v>
      </c>
      <c r="F166" s="297" t="s">
        <v>7503</v>
      </c>
      <c r="G166" s="298" t="s">
        <v>739</v>
      </c>
      <c r="H166" s="299">
        <v>1</v>
      </c>
      <c r="I166" s="300"/>
      <c r="J166" s="301">
        <f>ROUND(I166*H166,2)</f>
        <v>0</v>
      </c>
      <c r="K166" s="297" t="s">
        <v>81</v>
      </c>
      <c r="L166" s="302"/>
      <c r="M166" s="303" t="s">
        <v>81</v>
      </c>
      <c r="N166" s="304" t="s">
        <v>53</v>
      </c>
      <c r="O166" s="49"/>
      <c r="P166" s="246">
        <f>O166*H166</f>
        <v>0</v>
      </c>
      <c r="Q166" s="246">
        <v>0.34399999999999997</v>
      </c>
      <c r="R166" s="246">
        <f>Q166*H166</f>
        <v>0.34399999999999997</v>
      </c>
      <c r="S166" s="246">
        <v>0</v>
      </c>
      <c r="T166" s="247">
        <f>S166*H166</f>
        <v>0</v>
      </c>
      <c r="AR166" s="25" t="s">
        <v>447</v>
      </c>
      <c r="AT166" s="25" t="s">
        <v>419</v>
      </c>
      <c r="AU166" s="25" t="s">
        <v>92</v>
      </c>
      <c r="AY166" s="25" t="s">
        <v>207</v>
      </c>
      <c r="BE166" s="248">
        <f>IF(N166="základní",J166,0)</f>
        <v>0</v>
      </c>
      <c r="BF166" s="248">
        <f>IF(N166="snížená",J166,0)</f>
        <v>0</v>
      </c>
      <c r="BG166" s="248">
        <f>IF(N166="zákl. přenesená",J166,0)</f>
        <v>0</v>
      </c>
      <c r="BH166" s="248">
        <f>IF(N166="sníž. přenesená",J166,0)</f>
        <v>0</v>
      </c>
      <c r="BI166" s="248">
        <f>IF(N166="nulová",J166,0)</f>
        <v>0</v>
      </c>
      <c r="BJ166" s="25" t="s">
        <v>90</v>
      </c>
      <c r="BK166" s="248">
        <f>ROUND(I166*H166,2)</f>
        <v>0</v>
      </c>
      <c r="BL166" s="25" t="s">
        <v>345</v>
      </c>
      <c r="BM166" s="25" t="s">
        <v>7504</v>
      </c>
    </row>
    <row r="167" s="1" customFormat="1">
      <c r="B167" s="48"/>
      <c r="C167" s="76"/>
      <c r="D167" s="249" t="s">
        <v>396</v>
      </c>
      <c r="E167" s="76"/>
      <c r="F167" s="250" t="s">
        <v>7455</v>
      </c>
      <c r="G167" s="76"/>
      <c r="H167" s="76"/>
      <c r="I167" s="205"/>
      <c r="J167" s="76"/>
      <c r="K167" s="76"/>
      <c r="L167" s="74"/>
      <c r="M167" s="251"/>
      <c r="N167" s="49"/>
      <c r="O167" s="49"/>
      <c r="P167" s="49"/>
      <c r="Q167" s="49"/>
      <c r="R167" s="49"/>
      <c r="S167" s="49"/>
      <c r="T167" s="97"/>
      <c r="AT167" s="25" t="s">
        <v>396</v>
      </c>
      <c r="AU167" s="25" t="s">
        <v>92</v>
      </c>
    </row>
    <row r="168" s="1" customFormat="1" ht="16.5" customHeight="1">
      <c r="B168" s="48"/>
      <c r="C168" s="237" t="s">
        <v>722</v>
      </c>
      <c r="D168" s="237" t="s">
        <v>209</v>
      </c>
      <c r="E168" s="238" t="s">
        <v>7505</v>
      </c>
      <c r="F168" s="239" t="s">
        <v>7506</v>
      </c>
      <c r="G168" s="240" t="s">
        <v>739</v>
      </c>
      <c r="H168" s="241">
        <v>9</v>
      </c>
      <c r="I168" s="242"/>
      <c r="J168" s="243">
        <f>ROUND(I168*H168,2)</f>
        <v>0</v>
      </c>
      <c r="K168" s="239" t="s">
        <v>81</v>
      </c>
      <c r="L168" s="74"/>
      <c r="M168" s="244" t="s">
        <v>81</v>
      </c>
      <c r="N168" s="245" t="s">
        <v>53</v>
      </c>
      <c r="O168" s="49"/>
      <c r="P168" s="246">
        <f>O168*H168</f>
        <v>0</v>
      </c>
      <c r="Q168" s="246">
        <v>0</v>
      </c>
      <c r="R168" s="246">
        <f>Q168*H168</f>
        <v>0</v>
      </c>
      <c r="S168" s="246">
        <v>0</v>
      </c>
      <c r="T168" s="247">
        <f>S168*H168</f>
        <v>0</v>
      </c>
      <c r="AR168" s="25" t="s">
        <v>345</v>
      </c>
      <c r="AT168" s="25" t="s">
        <v>209</v>
      </c>
      <c r="AU168" s="25" t="s">
        <v>92</v>
      </c>
      <c r="AY168" s="25" t="s">
        <v>207</v>
      </c>
      <c r="BE168" s="248">
        <f>IF(N168="základní",J168,0)</f>
        <v>0</v>
      </c>
      <c r="BF168" s="248">
        <f>IF(N168="snížená",J168,0)</f>
        <v>0</v>
      </c>
      <c r="BG168" s="248">
        <f>IF(N168="zákl. přenesená",J168,0)</f>
        <v>0</v>
      </c>
      <c r="BH168" s="248">
        <f>IF(N168="sníž. přenesená",J168,0)</f>
        <v>0</v>
      </c>
      <c r="BI168" s="248">
        <f>IF(N168="nulová",J168,0)</f>
        <v>0</v>
      </c>
      <c r="BJ168" s="25" t="s">
        <v>90</v>
      </c>
      <c r="BK168" s="248">
        <f>ROUND(I168*H168,2)</f>
        <v>0</v>
      </c>
      <c r="BL168" s="25" t="s">
        <v>345</v>
      </c>
      <c r="BM168" s="25" t="s">
        <v>7507</v>
      </c>
    </row>
    <row r="169" s="1" customFormat="1" ht="16.5" customHeight="1">
      <c r="B169" s="48"/>
      <c r="C169" s="295" t="s">
        <v>730</v>
      </c>
      <c r="D169" s="295" t="s">
        <v>419</v>
      </c>
      <c r="E169" s="296" t="s">
        <v>7508</v>
      </c>
      <c r="F169" s="297" t="s">
        <v>7509</v>
      </c>
      <c r="G169" s="298" t="s">
        <v>739</v>
      </c>
      <c r="H169" s="299">
        <v>9</v>
      </c>
      <c r="I169" s="300"/>
      <c r="J169" s="301">
        <f>ROUND(I169*H169,2)</f>
        <v>0</v>
      </c>
      <c r="K169" s="297" t="s">
        <v>81</v>
      </c>
      <c r="L169" s="302"/>
      <c r="M169" s="303" t="s">
        <v>81</v>
      </c>
      <c r="N169" s="304" t="s">
        <v>53</v>
      </c>
      <c r="O169" s="49"/>
      <c r="P169" s="246">
        <f>O169*H169</f>
        <v>0</v>
      </c>
      <c r="Q169" s="246">
        <v>0.34399999999999997</v>
      </c>
      <c r="R169" s="246">
        <f>Q169*H169</f>
        <v>3.0959999999999996</v>
      </c>
      <c r="S169" s="246">
        <v>0</v>
      </c>
      <c r="T169" s="247">
        <f>S169*H169</f>
        <v>0</v>
      </c>
      <c r="AR169" s="25" t="s">
        <v>447</v>
      </c>
      <c r="AT169" s="25" t="s">
        <v>419</v>
      </c>
      <c r="AU169" s="25" t="s">
        <v>92</v>
      </c>
      <c r="AY169" s="25" t="s">
        <v>207</v>
      </c>
      <c r="BE169" s="248">
        <f>IF(N169="základní",J169,0)</f>
        <v>0</v>
      </c>
      <c r="BF169" s="248">
        <f>IF(N169="snížená",J169,0)</f>
        <v>0</v>
      </c>
      <c r="BG169" s="248">
        <f>IF(N169="zákl. přenesená",J169,0)</f>
        <v>0</v>
      </c>
      <c r="BH169" s="248">
        <f>IF(N169="sníž. přenesená",J169,0)</f>
        <v>0</v>
      </c>
      <c r="BI169" s="248">
        <f>IF(N169="nulová",J169,0)</f>
        <v>0</v>
      </c>
      <c r="BJ169" s="25" t="s">
        <v>90</v>
      </c>
      <c r="BK169" s="248">
        <f>ROUND(I169*H169,2)</f>
        <v>0</v>
      </c>
      <c r="BL169" s="25" t="s">
        <v>345</v>
      </c>
      <c r="BM169" s="25" t="s">
        <v>7510</v>
      </c>
    </row>
    <row r="170" s="1" customFormat="1">
      <c r="B170" s="48"/>
      <c r="C170" s="76"/>
      <c r="D170" s="249" t="s">
        <v>396</v>
      </c>
      <c r="E170" s="76"/>
      <c r="F170" s="250" t="s">
        <v>7455</v>
      </c>
      <c r="G170" s="76"/>
      <c r="H170" s="76"/>
      <c r="I170" s="205"/>
      <c r="J170" s="76"/>
      <c r="K170" s="76"/>
      <c r="L170" s="74"/>
      <c r="M170" s="251"/>
      <c r="N170" s="49"/>
      <c r="O170" s="49"/>
      <c r="P170" s="49"/>
      <c r="Q170" s="49"/>
      <c r="R170" s="49"/>
      <c r="S170" s="49"/>
      <c r="T170" s="97"/>
      <c r="AT170" s="25" t="s">
        <v>396</v>
      </c>
      <c r="AU170" s="25" t="s">
        <v>92</v>
      </c>
    </row>
    <row r="171" s="1" customFormat="1" ht="16.5" customHeight="1">
      <c r="B171" s="48"/>
      <c r="C171" s="237" t="s">
        <v>736</v>
      </c>
      <c r="D171" s="237" t="s">
        <v>209</v>
      </c>
      <c r="E171" s="238" t="s">
        <v>7511</v>
      </c>
      <c r="F171" s="239" t="s">
        <v>7512</v>
      </c>
      <c r="G171" s="240" t="s">
        <v>739</v>
      </c>
      <c r="H171" s="241">
        <v>8</v>
      </c>
      <c r="I171" s="242"/>
      <c r="J171" s="243">
        <f>ROUND(I171*H171,2)</f>
        <v>0</v>
      </c>
      <c r="K171" s="239" t="s">
        <v>81</v>
      </c>
      <c r="L171" s="74"/>
      <c r="M171" s="244" t="s">
        <v>81</v>
      </c>
      <c r="N171" s="245" t="s">
        <v>53</v>
      </c>
      <c r="O171" s="49"/>
      <c r="P171" s="246">
        <f>O171*H171</f>
        <v>0</v>
      </c>
      <c r="Q171" s="246">
        <v>0</v>
      </c>
      <c r="R171" s="246">
        <f>Q171*H171</f>
        <v>0</v>
      </c>
      <c r="S171" s="246">
        <v>0</v>
      </c>
      <c r="T171" s="247">
        <f>S171*H171</f>
        <v>0</v>
      </c>
      <c r="AR171" s="25" t="s">
        <v>345</v>
      </c>
      <c r="AT171" s="25" t="s">
        <v>209</v>
      </c>
      <c r="AU171" s="25" t="s">
        <v>92</v>
      </c>
      <c r="AY171" s="25" t="s">
        <v>207</v>
      </c>
      <c r="BE171" s="248">
        <f>IF(N171="základní",J171,0)</f>
        <v>0</v>
      </c>
      <c r="BF171" s="248">
        <f>IF(N171="snížená",J171,0)</f>
        <v>0</v>
      </c>
      <c r="BG171" s="248">
        <f>IF(N171="zákl. přenesená",J171,0)</f>
        <v>0</v>
      </c>
      <c r="BH171" s="248">
        <f>IF(N171="sníž. přenesená",J171,0)</f>
        <v>0</v>
      </c>
      <c r="BI171" s="248">
        <f>IF(N171="nulová",J171,0)</f>
        <v>0</v>
      </c>
      <c r="BJ171" s="25" t="s">
        <v>90</v>
      </c>
      <c r="BK171" s="248">
        <f>ROUND(I171*H171,2)</f>
        <v>0</v>
      </c>
      <c r="BL171" s="25" t="s">
        <v>345</v>
      </c>
      <c r="BM171" s="25" t="s">
        <v>7513</v>
      </c>
    </row>
    <row r="172" s="1" customFormat="1" ht="16.5" customHeight="1">
      <c r="B172" s="48"/>
      <c r="C172" s="295" t="s">
        <v>742</v>
      </c>
      <c r="D172" s="295" t="s">
        <v>419</v>
      </c>
      <c r="E172" s="296" t="s">
        <v>7514</v>
      </c>
      <c r="F172" s="297" t="s">
        <v>7515</v>
      </c>
      <c r="G172" s="298" t="s">
        <v>739</v>
      </c>
      <c r="H172" s="299">
        <v>8</v>
      </c>
      <c r="I172" s="300"/>
      <c r="J172" s="301">
        <f>ROUND(I172*H172,2)</f>
        <v>0</v>
      </c>
      <c r="K172" s="297" t="s">
        <v>81</v>
      </c>
      <c r="L172" s="302"/>
      <c r="M172" s="303" t="s">
        <v>81</v>
      </c>
      <c r="N172" s="304" t="s">
        <v>53</v>
      </c>
      <c r="O172" s="49"/>
      <c r="P172" s="246">
        <f>O172*H172</f>
        <v>0</v>
      </c>
      <c r="Q172" s="246">
        <v>0.34399999999999997</v>
      </c>
      <c r="R172" s="246">
        <f>Q172*H172</f>
        <v>2.7519999999999998</v>
      </c>
      <c r="S172" s="246">
        <v>0</v>
      </c>
      <c r="T172" s="247">
        <f>S172*H172</f>
        <v>0</v>
      </c>
      <c r="AR172" s="25" t="s">
        <v>447</v>
      </c>
      <c r="AT172" s="25" t="s">
        <v>419</v>
      </c>
      <c r="AU172" s="25" t="s">
        <v>92</v>
      </c>
      <c r="AY172" s="25" t="s">
        <v>207</v>
      </c>
      <c r="BE172" s="248">
        <f>IF(N172="základní",J172,0)</f>
        <v>0</v>
      </c>
      <c r="BF172" s="248">
        <f>IF(N172="snížená",J172,0)</f>
        <v>0</v>
      </c>
      <c r="BG172" s="248">
        <f>IF(N172="zákl. přenesená",J172,0)</f>
        <v>0</v>
      </c>
      <c r="BH172" s="248">
        <f>IF(N172="sníž. přenesená",J172,0)</f>
        <v>0</v>
      </c>
      <c r="BI172" s="248">
        <f>IF(N172="nulová",J172,0)</f>
        <v>0</v>
      </c>
      <c r="BJ172" s="25" t="s">
        <v>90</v>
      </c>
      <c r="BK172" s="248">
        <f>ROUND(I172*H172,2)</f>
        <v>0</v>
      </c>
      <c r="BL172" s="25" t="s">
        <v>345</v>
      </c>
      <c r="BM172" s="25" t="s">
        <v>7516</v>
      </c>
    </row>
    <row r="173" s="1" customFormat="1">
      <c r="B173" s="48"/>
      <c r="C173" s="76"/>
      <c r="D173" s="249" t="s">
        <v>396</v>
      </c>
      <c r="E173" s="76"/>
      <c r="F173" s="250" t="s">
        <v>7455</v>
      </c>
      <c r="G173" s="76"/>
      <c r="H173" s="76"/>
      <c r="I173" s="205"/>
      <c r="J173" s="76"/>
      <c r="K173" s="76"/>
      <c r="L173" s="74"/>
      <c r="M173" s="251"/>
      <c r="N173" s="49"/>
      <c r="O173" s="49"/>
      <c r="P173" s="49"/>
      <c r="Q173" s="49"/>
      <c r="R173" s="49"/>
      <c r="S173" s="49"/>
      <c r="T173" s="97"/>
      <c r="AT173" s="25" t="s">
        <v>396</v>
      </c>
      <c r="AU173" s="25" t="s">
        <v>92</v>
      </c>
    </row>
    <row r="174" s="1" customFormat="1" ht="16.5" customHeight="1">
      <c r="B174" s="48"/>
      <c r="C174" s="237" t="s">
        <v>746</v>
      </c>
      <c r="D174" s="237" t="s">
        <v>209</v>
      </c>
      <c r="E174" s="238" t="s">
        <v>7517</v>
      </c>
      <c r="F174" s="239" t="s">
        <v>7518</v>
      </c>
      <c r="G174" s="240" t="s">
        <v>739</v>
      </c>
      <c r="H174" s="241">
        <v>1</v>
      </c>
      <c r="I174" s="242"/>
      <c r="J174" s="243">
        <f>ROUND(I174*H174,2)</f>
        <v>0</v>
      </c>
      <c r="K174" s="239" t="s">
        <v>81</v>
      </c>
      <c r="L174" s="74"/>
      <c r="M174" s="244" t="s">
        <v>81</v>
      </c>
      <c r="N174" s="245" t="s">
        <v>53</v>
      </c>
      <c r="O174" s="49"/>
      <c r="P174" s="246">
        <f>O174*H174</f>
        <v>0</v>
      </c>
      <c r="Q174" s="246">
        <v>0</v>
      </c>
      <c r="R174" s="246">
        <f>Q174*H174</f>
        <v>0</v>
      </c>
      <c r="S174" s="246">
        <v>0</v>
      </c>
      <c r="T174" s="247">
        <f>S174*H174</f>
        <v>0</v>
      </c>
      <c r="AR174" s="25" t="s">
        <v>345</v>
      </c>
      <c r="AT174" s="25" t="s">
        <v>209</v>
      </c>
      <c r="AU174" s="25" t="s">
        <v>92</v>
      </c>
      <c r="AY174" s="25" t="s">
        <v>207</v>
      </c>
      <c r="BE174" s="248">
        <f>IF(N174="základní",J174,0)</f>
        <v>0</v>
      </c>
      <c r="BF174" s="248">
        <f>IF(N174="snížená",J174,0)</f>
        <v>0</v>
      </c>
      <c r="BG174" s="248">
        <f>IF(N174="zákl. přenesená",J174,0)</f>
        <v>0</v>
      </c>
      <c r="BH174" s="248">
        <f>IF(N174="sníž. přenesená",J174,0)</f>
        <v>0</v>
      </c>
      <c r="BI174" s="248">
        <f>IF(N174="nulová",J174,0)</f>
        <v>0</v>
      </c>
      <c r="BJ174" s="25" t="s">
        <v>90</v>
      </c>
      <c r="BK174" s="248">
        <f>ROUND(I174*H174,2)</f>
        <v>0</v>
      </c>
      <c r="BL174" s="25" t="s">
        <v>345</v>
      </c>
      <c r="BM174" s="25" t="s">
        <v>7519</v>
      </c>
    </row>
    <row r="175" s="1" customFormat="1" ht="16.5" customHeight="1">
      <c r="B175" s="48"/>
      <c r="C175" s="295" t="s">
        <v>751</v>
      </c>
      <c r="D175" s="295" t="s">
        <v>419</v>
      </c>
      <c r="E175" s="296" t="s">
        <v>7520</v>
      </c>
      <c r="F175" s="297" t="s">
        <v>7521</v>
      </c>
      <c r="G175" s="298" t="s">
        <v>739</v>
      </c>
      <c r="H175" s="299">
        <v>1</v>
      </c>
      <c r="I175" s="300"/>
      <c r="J175" s="301">
        <f>ROUND(I175*H175,2)</f>
        <v>0</v>
      </c>
      <c r="K175" s="297" t="s">
        <v>81</v>
      </c>
      <c r="L175" s="302"/>
      <c r="M175" s="303" t="s">
        <v>81</v>
      </c>
      <c r="N175" s="304" t="s">
        <v>53</v>
      </c>
      <c r="O175" s="49"/>
      <c r="P175" s="246">
        <f>O175*H175</f>
        <v>0</v>
      </c>
      <c r="Q175" s="246">
        <v>0.34399999999999997</v>
      </c>
      <c r="R175" s="246">
        <f>Q175*H175</f>
        <v>0.34399999999999997</v>
      </c>
      <c r="S175" s="246">
        <v>0</v>
      </c>
      <c r="T175" s="247">
        <f>S175*H175</f>
        <v>0</v>
      </c>
      <c r="AR175" s="25" t="s">
        <v>447</v>
      </c>
      <c r="AT175" s="25" t="s">
        <v>419</v>
      </c>
      <c r="AU175" s="25" t="s">
        <v>92</v>
      </c>
      <c r="AY175" s="25" t="s">
        <v>207</v>
      </c>
      <c r="BE175" s="248">
        <f>IF(N175="základní",J175,0)</f>
        <v>0</v>
      </c>
      <c r="BF175" s="248">
        <f>IF(N175="snížená",J175,0)</f>
        <v>0</v>
      </c>
      <c r="BG175" s="248">
        <f>IF(N175="zákl. přenesená",J175,0)</f>
        <v>0</v>
      </c>
      <c r="BH175" s="248">
        <f>IF(N175="sníž. přenesená",J175,0)</f>
        <v>0</v>
      </c>
      <c r="BI175" s="248">
        <f>IF(N175="nulová",J175,0)</f>
        <v>0</v>
      </c>
      <c r="BJ175" s="25" t="s">
        <v>90</v>
      </c>
      <c r="BK175" s="248">
        <f>ROUND(I175*H175,2)</f>
        <v>0</v>
      </c>
      <c r="BL175" s="25" t="s">
        <v>345</v>
      </c>
      <c r="BM175" s="25" t="s">
        <v>7522</v>
      </c>
    </row>
    <row r="176" s="1" customFormat="1">
      <c r="B176" s="48"/>
      <c r="C176" s="76"/>
      <c r="D176" s="249" t="s">
        <v>396</v>
      </c>
      <c r="E176" s="76"/>
      <c r="F176" s="250" t="s">
        <v>7455</v>
      </c>
      <c r="G176" s="76"/>
      <c r="H176" s="76"/>
      <c r="I176" s="205"/>
      <c r="J176" s="76"/>
      <c r="K176" s="76"/>
      <c r="L176" s="74"/>
      <c r="M176" s="251"/>
      <c r="N176" s="49"/>
      <c r="O176" s="49"/>
      <c r="P176" s="49"/>
      <c r="Q176" s="49"/>
      <c r="R176" s="49"/>
      <c r="S176" s="49"/>
      <c r="T176" s="97"/>
      <c r="AT176" s="25" t="s">
        <v>396</v>
      </c>
      <c r="AU176" s="25" t="s">
        <v>92</v>
      </c>
    </row>
    <row r="177" s="1" customFormat="1" ht="16.5" customHeight="1">
      <c r="B177" s="48"/>
      <c r="C177" s="237" t="s">
        <v>755</v>
      </c>
      <c r="D177" s="237" t="s">
        <v>209</v>
      </c>
      <c r="E177" s="238" t="s">
        <v>7523</v>
      </c>
      <c r="F177" s="239" t="s">
        <v>7524</v>
      </c>
      <c r="G177" s="240" t="s">
        <v>739</v>
      </c>
      <c r="H177" s="241">
        <v>1</v>
      </c>
      <c r="I177" s="242"/>
      <c r="J177" s="243">
        <f>ROUND(I177*H177,2)</f>
        <v>0</v>
      </c>
      <c r="K177" s="239" t="s">
        <v>81</v>
      </c>
      <c r="L177" s="74"/>
      <c r="M177" s="244" t="s">
        <v>81</v>
      </c>
      <c r="N177" s="245" t="s">
        <v>53</v>
      </c>
      <c r="O177" s="49"/>
      <c r="P177" s="246">
        <f>O177*H177</f>
        <v>0</v>
      </c>
      <c r="Q177" s="246">
        <v>0</v>
      </c>
      <c r="R177" s="246">
        <f>Q177*H177</f>
        <v>0</v>
      </c>
      <c r="S177" s="246">
        <v>0</v>
      </c>
      <c r="T177" s="247">
        <f>S177*H177</f>
        <v>0</v>
      </c>
      <c r="AR177" s="25" t="s">
        <v>345</v>
      </c>
      <c r="AT177" s="25" t="s">
        <v>209</v>
      </c>
      <c r="AU177" s="25" t="s">
        <v>92</v>
      </c>
      <c r="AY177" s="25" t="s">
        <v>207</v>
      </c>
      <c r="BE177" s="248">
        <f>IF(N177="základní",J177,0)</f>
        <v>0</v>
      </c>
      <c r="BF177" s="248">
        <f>IF(N177="snížená",J177,0)</f>
        <v>0</v>
      </c>
      <c r="BG177" s="248">
        <f>IF(N177="zákl. přenesená",J177,0)</f>
        <v>0</v>
      </c>
      <c r="BH177" s="248">
        <f>IF(N177="sníž. přenesená",J177,0)</f>
        <v>0</v>
      </c>
      <c r="BI177" s="248">
        <f>IF(N177="nulová",J177,0)</f>
        <v>0</v>
      </c>
      <c r="BJ177" s="25" t="s">
        <v>90</v>
      </c>
      <c r="BK177" s="248">
        <f>ROUND(I177*H177,2)</f>
        <v>0</v>
      </c>
      <c r="BL177" s="25" t="s">
        <v>345</v>
      </c>
      <c r="BM177" s="25" t="s">
        <v>7525</v>
      </c>
    </row>
    <row r="178" s="1" customFormat="1" ht="16.5" customHeight="1">
      <c r="B178" s="48"/>
      <c r="C178" s="295" t="s">
        <v>759</v>
      </c>
      <c r="D178" s="295" t="s">
        <v>419</v>
      </c>
      <c r="E178" s="296" t="s">
        <v>7526</v>
      </c>
      <c r="F178" s="297" t="s">
        <v>7527</v>
      </c>
      <c r="G178" s="298" t="s">
        <v>739</v>
      </c>
      <c r="H178" s="299">
        <v>1</v>
      </c>
      <c r="I178" s="300"/>
      <c r="J178" s="301">
        <f>ROUND(I178*H178,2)</f>
        <v>0</v>
      </c>
      <c r="K178" s="297" t="s">
        <v>81</v>
      </c>
      <c r="L178" s="302"/>
      <c r="M178" s="303" t="s">
        <v>81</v>
      </c>
      <c r="N178" s="304" t="s">
        <v>53</v>
      </c>
      <c r="O178" s="49"/>
      <c r="P178" s="246">
        <f>O178*H178</f>
        <v>0</v>
      </c>
      <c r="Q178" s="246">
        <v>0.34399999999999997</v>
      </c>
      <c r="R178" s="246">
        <f>Q178*H178</f>
        <v>0.34399999999999997</v>
      </c>
      <c r="S178" s="246">
        <v>0</v>
      </c>
      <c r="T178" s="247">
        <f>S178*H178</f>
        <v>0</v>
      </c>
      <c r="AR178" s="25" t="s">
        <v>447</v>
      </c>
      <c r="AT178" s="25" t="s">
        <v>419</v>
      </c>
      <c r="AU178" s="25" t="s">
        <v>92</v>
      </c>
      <c r="AY178" s="25" t="s">
        <v>207</v>
      </c>
      <c r="BE178" s="248">
        <f>IF(N178="základní",J178,0)</f>
        <v>0</v>
      </c>
      <c r="BF178" s="248">
        <f>IF(N178="snížená",J178,0)</f>
        <v>0</v>
      </c>
      <c r="BG178" s="248">
        <f>IF(N178="zákl. přenesená",J178,0)</f>
        <v>0</v>
      </c>
      <c r="BH178" s="248">
        <f>IF(N178="sníž. přenesená",J178,0)</f>
        <v>0</v>
      </c>
      <c r="BI178" s="248">
        <f>IF(N178="nulová",J178,0)</f>
        <v>0</v>
      </c>
      <c r="BJ178" s="25" t="s">
        <v>90</v>
      </c>
      <c r="BK178" s="248">
        <f>ROUND(I178*H178,2)</f>
        <v>0</v>
      </c>
      <c r="BL178" s="25" t="s">
        <v>345</v>
      </c>
      <c r="BM178" s="25" t="s">
        <v>7528</v>
      </c>
    </row>
    <row r="179" s="1" customFormat="1">
      <c r="B179" s="48"/>
      <c r="C179" s="76"/>
      <c r="D179" s="249" t="s">
        <v>396</v>
      </c>
      <c r="E179" s="76"/>
      <c r="F179" s="250" t="s">
        <v>7455</v>
      </c>
      <c r="G179" s="76"/>
      <c r="H179" s="76"/>
      <c r="I179" s="205"/>
      <c r="J179" s="76"/>
      <c r="K179" s="76"/>
      <c r="L179" s="74"/>
      <c r="M179" s="251"/>
      <c r="N179" s="49"/>
      <c r="O179" s="49"/>
      <c r="P179" s="49"/>
      <c r="Q179" s="49"/>
      <c r="R179" s="49"/>
      <c r="S179" s="49"/>
      <c r="T179" s="97"/>
      <c r="AT179" s="25" t="s">
        <v>396</v>
      </c>
      <c r="AU179" s="25" t="s">
        <v>92</v>
      </c>
    </row>
    <row r="180" s="1" customFormat="1" ht="16.5" customHeight="1">
      <c r="B180" s="48"/>
      <c r="C180" s="237" t="s">
        <v>764</v>
      </c>
      <c r="D180" s="237" t="s">
        <v>209</v>
      </c>
      <c r="E180" s="238" t="s">
        <v>7529</v>
      </c>
      <c r="F180" s="239" t="s">
        <v>7530</v>
      </c>
      <c r="G180" s="240" t="s">
        <v>739</v>
      </c>
      <c r="H180" s="241">
        <v>2</v>
      </c>
      <c r="I180" s="242"/>
      <c r="J180" s="243">
        <f>ROUND(I180*H180,2)</f>
        <v>0</v>
      </c>
      <c r="K180" s="239" t="s">
        <v>213</v>
      </c>
      <c r="L180" s="74"/>
      <c r="M180" s="244" t="s">
        <v>81</v>
      </c>
      <c r="N180" s="245" t="s">
        <v>53</v>
      </c>
      <c r="O180" s="49"/>
      <c r="P180" s="246">
        <f>O180*H180</f>
        <v>0</v>
      </c>
      <c r="Q180" s="246">
        <v>0.00010000000000000001</v>
      </c>
      <c r="R180" s="246">
        <f>Q180*H180</f>
        <v>0.00020000000000000001</v>
      </c>
      <c r="S180" s="246">
        <v>0.029999999999999999</v>
      </c>
      <c r="T180" s="247">
        <f>S180*H180</f>
        <v>0.059999999999999998</v>
      </c>
      <c r="AR180" s="25" t="s">
        <v>345</v>
      </c>
      <c r="AT180" s="25" t="s">
        <v>209</v>
      </c>
      <c r="AU180" s="25" t="s">
        <v>92</v>
      </c>
      <c r="AY180" s="25" t="s">
        <v>207</v>
      </c>
      <c r="BE180" s="248">
        <f>IF(N180="základní",J180,0)</f>
        <v>0</v>
      </c>
      <c r="BF180" s="248">
        <f>IF(N180="snížená",J180,0)</f>
        <v>0</v>
      </c>
      <c r="BG180" s="248">
        <f>IF(N180="zákl. přenesená",J180,0)</f>
        <v>0</v>
      </c>
      <c r="BH180" s="248">
        <f>IF(N180="sníž. přenesená",J180,0)</f>
        <v>0</v>
      </c>
      <c r="BI180" s="248">
        <f>IF(N180="nulová",J180,0)</f>
        <v>0</v>
      </c>
      <c r="BJ180" s="25" t="s">
        <v>90</v>
      </c>
      <c r="BK180" s="248">
        <f>ROUND(I180*H180,2)</f>
        <v>0</v>
      </c>
      <c r="BL180" s="25" t="s">
        <v>345</v>
      </c>
      <c r="BM180" s="25" t="s">
        <v>7531</v>
      </c>
    </row>
    <row r="181" s="1" customFormat="1" ht="16.5" customHeight="1">
      <c r="B181" s="48"/>
      <c r="C181" s="237" t="s">
        <v>783</v>
      </c>
      <c r="D181" s="237" t="s">
        <v>209</v>
      </c>
      <c r="E181" s="238" t="s">
        <v>7532</v>
      </c>
      <c r="F181" s="239" t="s">
        <v>7533</v>
      </c>
      <c r="G181" s="240" t="s">
        <v>739</v>
      </c>
      <c r="H181" s="241">
        <v>2</v>
      </c>
      <c r="I181" s="242"/>
      <c r="J181" s="243">
        <f>ROUND(I181*H181,2)</f>
        <v>0</v>
      </c>
      <c r="K181" s="239" t="s">
        <v>213</v>
      </c>
      <c r="L181" s="74"/>
      <c r="M181" s="244" t="s">
        <v>81</v>
      </c>
      <c r="N181" s="245" t="s">
        <v>53</v>
      </c>
      <c r="O181" s="49"/>
      <c r="P181" s="246">
        <f>O181*H181</f>
        <v>0</v>
      </c>
      <c r="Q181" s="246">
        <v>0</v>
      </c>
      <c r="R181" s="246">
        <f>Q181*H181</f>
        <v>0</v>
      </c>
      <c r="S181" s="246">
        <v>0</v>
      </c>
      <c r="T181" s="247">
        <f>S181*H181</f>
        <v>0</v>
      </c>
      <c r="AR181" s="25" t="s">
        <v>345</v>
      </c>
      <c r="AT181" s="25" t="s">
        <v>209</v>
      </c>
      <c r="AU181" s="25" t="s">
        <v>92</v>
      </c>
      <c r="AY181" s="25" t="s">
        <v>207</v>
      </c>
      <c r="BE181" s="248">
        <f>IF(N181="základní",J181,0)</f>
        <v>0</v>
      </c>
      <c r="BF181" s="248">
        <f>IF(N181="snížená",J181,0)</f>
        <v>0</v>
      </c>
      <c r="BG181" s="248">
        <f>IF(N181="zákl. přenesená",J181,0)</f>
        <v>0</v>
      </c>
      <c r="BH181" s="248">
        <f>IF(N181="sníž. přenesená",J181,0)</f>
        <v>0</v>
      </c>
      <c r="BI181" s="248">
        <f>IF(N181="nulová",J181,0)</f>
        <v>0</v>
      </c>
      <c r="BJ181" s="25" t="s">
        <v>90</v>
      </c>
      <c r="BK181" s="248">
        <f>ROUND(I181*H181,2)</f>
        <v>0</v>
      </c>
      <c r="BL181" s="25" t="s">
        <v>345</v>
      </c>
      <c r="BM181" s="25" t="s">
        <v>7534</v>
      </c>
    </row>
    <row r="182" s="1" customFormat="1" ht="16.5" customHeight="1">
      <c r="B182" s="48"/>
      <c r="C182" s="237" t="s">
        <v>806</v>
      </c>
      <c r="D182" s="237" t="s">
        <v>209</v>
      </c>
      <c r="E182" s="238" t="s">
        <v>7535</v>
      </c>
      <c r="F182" s="239" t="s">
        <v>7536</v>
      </c>
      <c r="G182" s="240" t="s">
        <v>3475</v>
      </c>
      <c r="H182" s="305"/>
      <c r="I182" s="242"/>
      <c r="J182" s="243">
        <f>ROUND(I182*H182,2)</f>
        <v>0</v>
      </c>
      <c r="K182" s="239" t="s">
        <v>213</v>
      </c>
      <c r="L182" s="74"/>
      <c r="M182" s="244" t="s">
        <v>81</v>
      </c>
      <c r="N182" s="245" t="s">
        <v>53</v>
      </c>
      <c r="O182" s="49"/>
      <c r="P182" s="246">
        <f>O182*H182</f>
        <v>0</v>
      </c>
      <c r="Q182" s="246">
        <v>0</v>
      </c>
      <c r="R182" s="246">
        <f>Q182*H182</f>
        <v>0</v>
      </c>
      <c r="S182" s="246">
        <v>0</v>
      </c>
      <c r="T182" s="247">
        <f>S182*H182</f>
        <v>0</v>
      </c>
      <c r="AR182" s="25" t="s">
        <v>345</v>
      </c>
      <c r="AT182" s="25" t="s">
        <v>209</v>
      </c>
      <c r="AU182" s="25" t="s">
        <v>92</v>
      </c>
      <c r="AY182" s="25" t="s">
        <v>207</v>
      </c>
      <c r="BE182" s="248">
        <f>IF(N182="základní",J182,0)</f>
        <v>0</v>
      </c>
      <c r="BF182" s="248">
        <f>IF(N182="snížená",J182,0)</f>
        <v>0</v>
      </c>
      <c r="BG182" s="248">
        <f>IF(N182="zákl. přenesená",J182,0)</f>
        <v>0</v>
      </c>
      <c r="BH182" s="248">
        <f>IF(N182="sníž. přenesená",J182,0)</f>
        <v>0</v>
      </c>
      <c r="BI182" s="248">
        <f>IF(N182="nulová",J182,0)</f>
        <v>0</v>
      </c>
      <c r="BJ182" s="25" t="s">
        <v>90</v>
      </c>
      <c r="BK182" s="248">
        <f>ROUND(I182*H182,2)</f>
        <v>0</v>
      </c>
      <c r="BL182" s="25" t="s">
        <v>345</v>
      </c>
      <c r="BM182" s="25" t="s">
        <v>7537</v>
      </c>
    </row>
    <row r="183" s="1" customFormat="1">
      <c r="B183" s="48"/>
      <c r="C183" s="76"/>
      <c r="D183" s="249" t="s">
        <v>216</v>
      </c>
      <c r="E183" s="76"/>
      <c r="F183" s="250" t="s">
        <v>3477</v>
      </c>
      <c r="G183" s="76"/>
      <c r="H183" s="76"/>
      <c r="I183" s="205"/>
      <c r="J183" s="76"/>
      <c r="K183" s="76"/>
      <c r="L183" s="74"/>
      <c r="M183" s="251"/>
      <c r="N183" s="49"/>
      <c r="O183" s="49"/>
      <c r="P183" s="49"/>
      <c r="Q183" s="49"/>
      <c r="R183" s="49"/>
      <c r="S183" s="49"/>
      <c r="T183" s="97"/>
      <c r="AT183" s="25" t="s">
        <v>216</v>
      </c>
      <c r="AU183" s="25" t="s">
        <v>92</v>
      </c>
    </row>
    <row r="184" s="11" customFormat="1" ht="29.88" customHeight="1">
      <c r="B184" s="221"/>
      <c r="C184" s="222"/>
      <c r="D184" s="223" t="s">
        <v>82</v>
      </c>
      <c r="E184" s="235" t="s">
        <v>6389</v>
      </c>
      <c r="F184" s="235" t="s">
        <v>7538</v>
      </c>
      <c r="G184" s="222"/>
      <c r="H184" s="222"/>
      <c r="I184" s="225"/>
      <c r="J184" s="236">
        <f>BK184</f>
        <v>0</v>
      </c>
      <c r="K184" s="222"/>
      <c r="L184" s="227"/>
      <c r="M184" s="228"/>
      <c r="N184" s="229"/>
      <c r="O184" s="229"/>
      <c r="P184" s="230">
        <f>SUM(P185:P221)</f>
        <v>0</v>
      </c>
      <c r="Q184" s="229"/>
      <c r="R184" s="230">
        <f>SUM(R185:R221)</f>
        <v>0.11216999999999999</v>
      </c>
      <c r="S184" s="229"/>
      <c r="T184" s="231">
        <f>SUM(T185:T221)</f>
        <v>1.3982399999999999</v>
      </c>
      <c r="AR184" s="232" t="s">
        <v>92</v>
      </c>
      <c r="AT184" s="233" t="s">
        <v>82</v>
      </c>
      <c r="AU184" s="233" t="s">
        <v>90</v>
      </c>
      <c r="AY184" s="232" t="s">
        <v>207</v>
      </c>
      <c r="BK184" s="234">
        <f>SUM(BK185:BK221)</f>
        <v>0</v>
      </c>
    </row>
    <row r="185" s="1" customFormat="1" ht="16.5" customHeight="1">
      <c r="B185" s="48"/>
      <c r="C185" s="237" t="s">
        <v>812</v>
      </c>
      <c r="D185" s="237" t="s">
        <v>209</v>
      </c>
      <c r="E185" s="238" t="s">
        <v>7539</v>
      </c>
      <c r="F185" s="239" t="s">
        <v>7540</v>
      </c>
      <c r="G185" s="240" t="s">
        <v>450</v>
      </c>
      <c r="H185" s="241">
        <v>4</v>
      </c>
      <c r="I185" s="242"/>
      <c r="J185" s="243">
        <f>ROUND(I185*H185,2)</f>
        <v>0</v>
      </c>
      <c r="K185" s="239" t="s">
        <v>213</v>
      </c>
      <c r="L185" s="74"/>
      <c r="M185" s="244" t="s">
        <v>81</v>
      </c>
      <c r="N185" s="245" t="s">
        <v>53</v>
      </c>
      <c r="O185" s="49"/>
      <c r="P185" s="246">
        <f>O185*H185</f>
        <v>0</v>
      </c>
      <c r="Q185" s="246">
        <v>0</v>
      </c>
      <c r="R185" s="246">
        <f>Q185*H185</f>
        <v>0</v>
      </c>
      <c r="S185" s="246">
        <v>0.093579999999999997</v>
      </c>
      <c r="T185" s="247">
        <f>S185*H185</f>
        <v>0.37431999999999999</v>
      </c>
      <c r="AR185" s="25" t="s">
        <v>345</v>
      </c>
      <c r="AT185" s="25" t="s">
        <v>209</v>
      </c>
      <c r="AU185" s="25" t="s">
        <v>92</v>
      </c>
      <c r="AY185" s="25" t="s">
        <v>207</v>
      </c>
      <c r="BE185" s="248">
        <f>IF(N185="základní",J185,0)</f>
        <v>0</v>
      </c>
      <c r="BF185" s="248">
        <f>IF(N185="snížená",J185,0)</f>
        <v>0</v>
      </c>
      <c r="BG185" s="248">
        <f>IF(N185="zákl. přenesená",J185,0)</f>
        <v>0</v>
      </c>
      <c r="BH185" s="248">
        <f>IF(N185="sníž. přenesená",J185,0)</f>
        <v>0</v>
      </c>
      <c r="BI185" s="248">
        <f>IF(N185="nulová",J185,0)</f>
        <v>0</v>
      </c>
      <c r="BJ185" s="25" t="s">
        <v>90</v>
      </c>
      <c r="BK185" s="248">
        <f>ROUND(I185*H185,2)</f>
        <v>0</v>
      </c>
      <c r="BL185" s="25" t="s">
        <v>345</v>
      </c>
      <c r="BM185" s="25" t="s">
        <v>7541</v>
      </c>
    </row>
    <row r="186" s="1" customFormat="1" ht="16.5" customHeight="1">
      <c r="B186" s="48"/>
      <c r="C186" s="237" t="s">
        <v>818</v>
      </c>
      <c r="D186" s="237" t="s">
        <v>209</v>
      </c>
      <c r="E186" s="238" t="s">
        <v>7542</v>
      </c>
      <c r="F186" s="239" t="s">
        <v>7543</v>
      </c>
      <c r="G186" s="240" t="s">
        <v>739</v>
      </c>
      <c r="H186" s="241">
        <v>1</v>
      </c>
      <c r="I186" s="242"/>
      <c r="J186" s="243">
        <f>ROUND(I186*H186,2)</f>
        <v>0</v>
      </c>
      <c r="K186" s="239" t="s">
        <v>81</v>
      </c>
      <c r="L186" s="74"/>
      <c r="M186" s="244" t="s">
        <v>81</v>
      </c>
      <c r="N186" s="245" t="s">
        <v>53</v>
      </c>
      <c r="O186" s="49"/>
      <c r="P186" s="246">
        <f>O186*H186</f>
        <v>0</v>
      </c>
      <c r="Q186" s="246">
        <v>0.031019999999999999</v>
      </c>
      <c r="R186" s="246">
        <f>Q186*H186</f>
        <v>0.031019999999999999</v>
      </c>
      <c r="S186" s="246">
        <v>0</v>
      </c>
      <c r="T186" s="247">
        <f>S186*H186</f>
        <v>0</v>
      </c>
      <c r="AR186" s="25" t="s">
        <v>345</v>
      </c>
      <c r="AT186" s="25" t="s">
        <v>209</v>
      </c>
      <c r="AU186" s="25" t="s">
        <v>92</v>
      </c>
      <c r="AY186" s="25" t="s">
        <v>207</v>
      </c>
      <c r="BE186" s="248">
        <f>IF(N186="základní",J186,0)</f>
        <v>0</v>
      </c>
      <c r="BF186" s="248">
        <f>IF(N186="snížená",J186,0)</f>
        <v>0</v>
      </c>
      <c r="BG186" s="248">
        <f>IF(N186="zákl. přenesená",J186,0)</f>
        <v>0</v>
      </c>
      <c r="BH186" s="248">
        <f>IF(N186="sníž. přenesená",J186,0)</f>
        <v>0</v>
      </c>
      <c r="BI186" s="248">
        <f>IF(N186="nulová",J186,0)</f>
        <v>0</v>
      </c>
      <c r="BJ186" s="25" t="s">
        <v>90</v>
      </c>
      <c r="BK186" s="248">
        <f>ROUND(I186*H186,2)</f>
        <v>0</v>
      </c>
      <c r="BL186" s="25" t="s">
        <v>345</v>
      </c>
      <c r="BM186" s="25" t="s">
        <v>7544</v>
      </c>
    </row>
    <row r="187" s="1" customFormat="1">
      <c r="B187" s="48"/>
      <c r="C187" s="76"/>
      <c r="D187" s="249" t="s">
        <v>396</v>
      </c>
      <c r="E187" s="76"/>
      <c r="F187" s="250" t="s">
        <v>7545</v>
      </c>
      <c r="G187" s="76"/>
      <c r="H187" s="76"/>
      <c r="I187" s="205"/>
      <c r="J187" s="76"/>
      <c r="K187" s="76"/>
      <c r="L187" s="74"/>
      <c r="M187" s="251"/>
      <c r="N187" s="49"/>
      <c r="O187" s="49"/>
      <c r="P187" s="49"/>
      <c r="Q187" s="49"/>
      <c r="R187" s="49"/>
      <c r="S187" s="49"/>
      <c r="T187" s="97"/>
      <c r="AT187" s="25" t="s">
        <v>396</v>
      </c>
      <c r="AU187" s="25" t="s">
        <v>92</v>
      </c>
    </row>
    <row r="188" s="1" customFormat="1" ht="25.5" customHeight="1">
      <c r="B188" s="48"/>
      <c r="C188" s="237" t="s">
        <v>825</v>
      </c>
      <c r="D188" s="237" t="s">
        <v>209</v>
      </c>
      <c r="E188" s="238" t="s">
        <v>7546</v>
      </c>
      <c r="F188" s="239" t="s">
        <v>7547</v>
      </c>
      <c r="G188" s="240" t="s">
        <v>739</v>
      </c>
      <c r="H188" s="241">
        <v>1</v>
      </c>
      <c r="I188" s="242"/>
      <c r="J188" s="243">
        <f>ROUND(I188*H188,2)</f>
        <v>0</v>
      </c>
      <c r="K188" s="239" t="s">
        <v>81</v>
      </c>
      <c r="L188" s="74"/>
      <c r="M188" s="244" t="s">
        <v>81</v>
      </c>
      <c r="N188" s="245" t="s">
        <v>53</v>
      </c>
      <c r="O188" s="49"/>
      <c r="P188" s="246">
        <f>O188*H188</f>
        <v>0</v>
      </c>
      <c r="Q188" s="246">
        <v>0.037510000000000002</v>
      </c>
      <c r="R188" s="246">
        <f>Q188*H188</f>
        <v>0.037510000000000002</v>
      </c>
      <c r="S188" s="246">
        <v>0</v>
      </c>
      <c r="T188" s="247">
        <f>S188*H188</f>
        <v>0</v>
      </c>
      <c r="AR188" s="25" t="s">
        <v>345</v>
      </c>
      <c r="AT188" s="25" t="s">
        <v>209</v>
      </c>
      <c r="AU188" s="25" t="s">
        <v>92</v>
      </c>
      <c r="AY188" s="25" t="s">
        <v>207</v>
      </c>
      <c r="BE188" s="248">
        <f>IF(N188="základní",J188,0)</f>
        <v>0</v>
      </c>
      <c r="BF188" s="248">
        <f>IF(N188="snížená",J188,0)</f>
        <v>0</v>
      </c>
      <c r="BG188" s="248">
        <f>IF(N188="zákl. přenesená",J188,0)</f>
        <v>0</v>
      </c>
      <c r="BH188" s="248">
        <f>IF(N188="sníž. přenesená",J188,0)</f>
        <v>0</v>
      </c>
      <c r="BI188" s="248">
        <f>IF(N188="nulová",J188,0)</f>
        <v>0</v>
      </c>
      <c r="BJ188" s="25" t="s">
        <v>90</v>
      </c>
      <c r="BK188" s="248">
        <f>ROUND(I188*H188,2)</f>
        <v>0</v>
      </c>
      <c r="BL188" s="25" t="s">
        <v>345</v>
      </c>
      <c r="BM188" s="25" t="s">
        <v>7548</v>
      </c>
    </row>
    <row r="189" s="1" customFormat="1" ht="16.5" customHeight="1">
      <c r="B189" s="48"/>
      <c r="C189" s="237" t="s">
        <v>835</v>
      </c>
      <c r="D189" s="237" t="s">
        <v>209</v>
      </c>
      <c r="E189" s="238" t="s">
        <v>7549</v>
      </c>
      <c r="F189" s="239" t="s">
        <v>7550</v>
      </c>
      <c r="G189" s="240" t="s">
        <v>739</v>
      </c>
      <c r="H189" s="241">
        <v>2</v>
      </c>
      <c r="I189" s="242"/>
      <c r="J189" s="243">
        <f>ROUND(I189*H189,2)</f>
        <v>0</v>
      </c>
      <c r="K189" s="239" t="s">
        <v>213</v>
      </c>
      <c r="L189" s="74"/>
      <c r="M189" s="244" t="s">
        <v>81</v>
      </c>
      <c r="N189" s="245" t="s">
        <v>53</v>
      </c>
      <c r="O189" s="49"/>
      <c r="P189" s="246">
        <f>O189*H189</f>
        <v>0</v>
      </c>
      <c r="Q189" s="246">
        <v>0</v>
      </c>
      <c r="R189" s="246">
        <f>Q189*H189</f>
        <v>0</v>
      </c>
      <c r="S189" s="246">
        <v>0.51195999999999997</v>
      </c>
      <c r="T189" s="247">
        <f>S189*H189</f>
        <v>1.0239199999999999</v>
      </c>
      <c r="AR189" s="25" t="s">
        <v>345</v>
      </c>
      <c r="AT189" s="25" t="s">
        <v>209</v>
      </c>
      <c r="AU189" s="25" t="s">
        <v>92</v>
      </c>
      <c r="AY189" s="25" t="s">
        <v>207</v>
      </c>
      <c r="BE189" s="248">
        <f>IF(N189="základní",J189,0)</f>
        <v>0</v>
      </c>
      <c r="BF189" s="248">
        <f>IF(N189="snížená",J189,0)</f>
        <v>0</v>
      </c>
      <c r="BG189" s="248">
        <f>IF(N189="zákl. přenesená",J189,0)</f>
        <v>0</v>
      </c>
      <c r="BH189" s="248">
        <f>IF(N189="sníž. přenesená",J189,0)</f>
        <v>0</v>
      </c>
      <c r="BI189" s="248">
        <f>IF(N189="nulová",J189,0)</f>
        <v>0</v>
      </c>
      <c r="BJ189" s="25" t="s">
        <v>90</v>
      </c>
      <c r="BK189" s="248">
        <f>ROUND(I189*H189,2)</f>
        <v>0</v>
      </c>
      <c r="BL189" s="25" t="s">
        <v>345</v>
      </c>
      <c r="BM189" s="25" t="s">
        <v>7551</v>
      </c>
    </row>
    <row r="190" s="1" customFormat="1" ht="16.5" customHeight="1">
      <c r="B190" s="48"/>
      <c r="C190" s="237" t="s">
        <v>843</v>
      </c>
      <c r="D190" s="237" t="s">
        <v>209</v>
      </c>
      <c r="E190" s="238" t="s">
        <v>7552</v>
      </c>
      <c r="F190" s="239" t="s">
        <v>7553</v>
      </c>
      <c r="G190" s="240" t="s">
        <v>5575</v>
      </c>
      <c r="H190" s="241">
        <v>1</v>
      </c>
      <c r="I190" s="242"/>
      <c r="J190" s="243">
        <f>ROUND(I190*H190,2)</f>
        <v>0</v>
      </c>
      <c r="K190" s="239" t="s">
        <v>81</v>
      </c>
      <c r="L190" s="74"/>
      <c r="M190" s="244" t="s">
        <v>81</v>
      </c>
      <c r="N190" s="245" t="s">
        <v>53</v>
      </c>
      <c r="O190" s="49"/>
      <c r="P190" s="246">
        <f>O190*H190</f>
        <v>0</v>
      </c>
      <c r="Q190" s="246">
        <v>0.00124</v>
      </c>
      <c r="R190" s="246">
        <f>Q190*H190</f>
        <v>0.00124</v>
      </c>
      <c r="S190" s="246">
        <v>0</v>
      </c>
      <c r="T190" s="247">
        <f>S190*H190</f>
        <v>0</v>
      </c>
      <c r="AR190" s="25" t="s">
        <v>345</v>
      </c>
      <c r="AT190" s="25" t="s">
        <v>209</v>
      </c>
      <c r="AU190" s="25" t="s">
        <v>92</v>
      </c>
      <c r="AY190" s="25" t="s">
        <v>207</v>
      </c>
      <c r="BE190" s="248">
        <f>IF(N190="základní",J190,0)</f>
        <v>0</v>
      </c>
      <c r="BF190" s="248">
        <f>IF(N190="snížená",J190,0)</f>
        <v>0</v>
      </c>
      <c r="BG190" s="248">
        <f>IF(N190="zákl. přenesená",J190,0)</f>
        <v>0</v>
      </c>
      <c r="BH190" s="248">
        <f>IF(N190="sníž. přenesená",J190,0)</f>
        <v>0</v>
      </c>
      <c r="BI190" s="248">
        <f>IF(N190="nulová",J190,0)</f>
        <v>0</v>
      </c>
      <c r="BJ190" s="25" t="s">
        <v>90</v>
      </c>
      <c r="BK190" s="248">
        <f>ROUND(I190*H190,2)</f>
        <v>0</v>
      </c>
      <c r="BL190" s="25" t="s">
        <v>345</v>
      </c>
      <c r="BM190" s="25" t="s">
        <v>7554</v>
      </c>
    </row>
    <row r="191" s="1" customFormat="1" ht="25.5" customHeight="1">
      <c r="B191" s="48"/>
      <c r="C191" s="295" t="s">
        <v>849</v>
      </c>
      <c r="D191" s="295" t="s">
        <v>419</v>
      </c>
      <c r="E191" s="296" t="s">
        <v>7555</v>
      </c>
      <c r="F191" s="297" t="s">
        <v>7556</v>
      </c>
      <c r="G191" s="298" t="s">
        <v>739</v>
      </c>
      <c r="H191" s="299">
        <v>1</v>
      </c>
      <c r="I191" s="300"/>
      <c r="J191" s="301">
        <f>ROUND(I191*H191,2)</f>
        <v>0</v>
      </c>
      <c r="K191" s="297" t="s">
        <v>81</v>
      </c>
      <c r="L191" s="302"/>
      <c r="M191" s="303" t="s">
        <v>81</v>
      </c>
      <c r="N191" s="304" t="s">
        <v>53</v>
      </c>
      <c r="O191" s="49"/>
      <c r="P191" s="246">
        <f>O191*H191</f>
        <v>0</v>
      </c>
      <c r="Q191" s="246">
        <v>0.00018000000000000001</v>
      </c>
      <c r="R191" s="246">
        <f>Q191*H191</f>
        <v>0.00018000000000000001</v>
      </c>
      <c r="S191" s="246">
        <v>0</v>
      </c>
      <c r="T191" s="247">
        <f>S191*H191</f>
        <v>0</v>
      </c>
      <c r="AR191" s="25" t="s">
        <v>447</v>
      </c>
      <c r="AT191" s="25" t="s">
        <v>419</v>
      </c>
      <c r="AU191" s="25" t="s">
        <v>92</v>
      </c>
      <c r="AY191" s="25" t="s">
        <v>207</v>
      </c>
      <c r="BE191" s="248">
        <f>IF(N191="základní",J191,0)</f>
        <v>0</v>
      </c>
      <c r="BF191" s="248">
        <f>IF(N191="snížená",J191,0)</f>
        <v>0</v>
      </c>
      <c r="BG191" s="248">
        <f>IF(N191="zákl. přenesená",J191,0)</f>
        <v>0</v>
      </c>
      <c r="BH191" s="248">
        <f>IF(N191="sníž. přenesená",J191,0)</f>
        <v>0</v>
      </c>
      <c r="BI191" s="248">
        <f>IF(N191="nulová",J191,0)</f>
        <v>0</v>
      </c>
      <c r="BJ191" s="25" t="s">
        <v>90</v>
      </c>
      <c r="BK191" s="248">
        <f>ROUND(I191*H191,2)</f>
        <v>0</v>
      </c>
      <c r="BL191" s="25" t="s">
        <v>345</v>
      </c>
      <c r="BM191" s="25" t="s">
        <v>7557</v>
      </c>
    </row>
    <row r="192" s="1" customFormat="1" ht="25.5" customHeight="1">
      <c r="B192" s="48"/>
      <c r="C192" s="237" t="s">
        <v>855</v>
      </c>
      <c r="D192" s="237" t="s">
        <v>209</v>
      </c>
      <c r="E192" s="238" t="s">
        <v>7558</v>
      </c>
      <c r="F192" s="239" t="s">
        <v>7559</v>
      </c>
      <c r="G192" s="240" t="s">
        <v>739</v>
      </c>
      <c r="H192" s="241">
        <v>1</v>
      </c>
      <c r="I192" s="242"/>
      <c r="J192" s="243">
        <f>ROUND(I192*H192,2)</f>
        <v>0</v>
      </c>
      <c r="K192" s="239" t="s">
        <v>213</v>
      </c>
      <c r="L192" s="74"/>
      <c r="M192" s="244" t="s">
        <v>81</v>
      </c>
      <c r="N192" s="245" t="s">
        <v>53</v>
      </c>
      <c r="O192" s="49"/>
      <c r="P192" s="246">
        <f>O192*H192</f>
        <v>0</v>
      </c>
      <c r="Q192" s="246">
        <v>0</v>
      </c>
      <c r="R192" s="246">
        <f>Q192*H192</f>
        <v>0</v>
      </c>
      <c r="S192" s="246">
        <v>0</v>
      </c>
      <c r="T192" s="247">
        <f>S192*H192</f>
        <v>0</v>
      </c>
      <c r="AR192" s="25" t="s">
        <v>345</v>
      </c>
      <c r="AT192" s="25" t="s">
        <v>209</v>
      </c>
      <c r="AU192" s="25" t="s">
        <v>92</v>
      </c>
      <c r="AY192" s="25" t="s">
        <v>207</v>
      </c>
      <c r="BE192" s="248">
        <f>IF(N192="základní",J192,0)</f>
        <v>0</v>
      </c>
      <c r="BF192" s="248">
        <f>IF(N192="snížená",J192,0)</f>
        <v>0</v>
      </c>
      <c r="BG192" s="248">
        <f>IF(N192="zákl. přenesená",J192,0)</f>
        <v>0</v>
      </c>
      <c r="BH192" s="248">
        <f>IF(N192="sníž. přenesená",J192,0)</f>
        <v>0</v>
      </c>
      <c r="BI192" s="248">
        <f>IF(N192="nulová",J192,0)</f>
        <v>0</v>
      </c>
      <c r="BJ192" s="25" t="s">
        <v>90</v>
      </c>
      <c r="BK192" s="248">
        <f>ROUND(I192*H192,2)</f>
        <v>0</v>
      </c>
      <c r="BL192" s="25" t="s">
        <v>345</v>
      </c>
      <c r="BM192" s="25" t="s">
        <v>7560</v>
      </c>
    </row>
    <row r="193" s="1" customFormat="1" ht="25.5" customHeight="1">
      <c r="B193" s="48"/>
      <c r="C193" s="237" t="s">
        <v>864</v>
      </c>
      <c r="D193" s="237" t="s">
        <v>209</v>
      </c>
      <c r="E193" s="238" t="s">
        <v>7561</v>
      </c>
      <c r="F193" s="239" t="s">
        <v>7562</v>
      </c>
      <c r="G193" s="240" t="s">
        <v>5575</v>
      </c>
      <c r="H193" s="241">
        <v>1</v>
      </c>
      <c r="I193" s="242"/>
      <c r="J193" s="243">
        <f>ROUND(I193*H193,2)</f>
        <v>0</v>
      </c>
      <c r="K193" s="239" t="s">
        <v>213</v>
      </c>
      <c r="L193" s="74"/>
      <c r="M193" s="244" t="s">
        <v>81</v>
      </c>
      <c r="N193" s="245" t="s">
        <v>53</v>
      </c>
      <c r="O193" s="49"/>
      <c r="P193" s="246">
        <f>O193*H193</f>
        <v>0</v>
      </c>
      <c r="Q193" s="246">
        <v>0.034660000000000003</v>
      </c>
      <c r="R193" s="246">
        <f>Q193*H193</f>
        <v>0.034660000000000003</v>
      </c>
      <c r="S193" s="246">
        <v>0</v>
      </c>
      <c r="T193" s="247">
        <f>S193*H193</f>
        <v>0</v>
      </c>
      <c r="AR193" s="25" t="s">
        <v>345</v>
      </c>
      <c r="AT193" s="25" t="s">
        <v>209</v>
      </c>
      <c r="AU193" s="25" t="s">
        <v>92</v>
      </c>
      <c r="AY193" s="25" t="s">
        <v>207</v>
      </c>
      <c r="BE193" s="248">
        <f>IF(N193="základní",J193,0)</f>
        <v>0</v>
      </c>
      <c r="BF193" s="248">
        <f>IF(N193="snížená",J193,0)</f>
        <v>0</v>
      </c>
      <c r="BG193" s="248">
        <f>IF(N193="zákl. přenesená",J193,0)</f>
        <v>0</v>
      </c>
      <c r="BH193" s="248">
        <f>IF(N193="sníž. přenesená",J193,0)</f>
        <v>0</v>
      </c>
      <c r="BI193" s="248">
        <f>IF(N193="nulová",J193,0)</f>
        <v>0</v>
      </c>
      <c r="BJ193" s="25" t="s">
        <v>90</v>
      </c>
      <c r="BK193" s="248">
        <f>ROUND(I193*H193,2)</f>
        <v>0</v>
      </c>
      <c r="BL193" s="25" t="s">
        <v>345</v>
      </c>
      <c r="BM193" s="25" t="s">
        <v>7563</v>
      </c>
    </row>
    <row r="194" s="1" customFormat="1" ht="25.5" customHeight="1">
      <c r="B194" s="48"/>
      <c r="C194" s="237" t="s">
        <v>872</v>
      </c>
      <c r="D194" s="237" t="s">
        <v>209</v>
      </c>
      <c r="E194" s="238" t="s">
        <v>7564</v>
      </c>
      <c r="F194" s="239" t="s">
        <v>7565</v>
      </c>
      <c r="G194" s="240" t="s">
        <v>739</v>
      </c>
      <c r="H194" s="241">
        <v>1</v>
      </c>
      <c r="I194" s="242"/>
      <c r="J194" s="243">
        <f>ROUND(I194*H194,2)</f>
        <v>0</v>
      </c>
      <c r="K194" s="239" t="s">
        <v>81</v>
      </c>
      <c r="L194" s="74"/>
      <c r="M194" s="244" t="s">
        <v>81</v>
      </c>
      <c r="N194" s="245" t="s">
        <v>53</v>
      </c>
      <c r="O194" s="49"/>
      <c r="P194" s="246">
        <f>O194*H194</f>
        <v>0</v>
      </c>
      <c r="Q194" s="246">
        <v>0.00076000000000000004</v>
      </c>
      <c r="R194" s="246">
        <f>Q194*H194</f>
        <v>0.00076000000000000004</v>
      </c>
      <c r="S194" s="246">
        <v>0</v>
      </c>
      <c r="T194" s="247">
        <f>S194*H194</f>
        <v>0</v>
      </c>
      <c r="AR194" s="25" t="s">
        <v>345</v>
      </c>
      <c r="AT194" s="25" t="s">
        <v>209</v>
      </c>
      <c r="AU194" s="25" t="s">
        <v>92</v>
      </c>
      <c r="AY194" s="25" t="s">
        <v>207</v>
      </c>
      <c r="BE194" s="248">
        <f>IF(N194="základní",J194,0)</f>
        <v>0</v>
      </c>
      <c r="BF194" s="248">
        <f>IF(N194="snížená",J194,0)</f>
        <v>0</v>
      </c>
      <c r="BG194" s="248">
        <f>IF(N194="zákl. přenesená",J194,0)</f>
        <v>0</v>
      </c>
      <c r="BH194" s="248">
        <f>IF(N194="sníž. přenesená",J194,0)</f>
        <v>0</v>
      </c>
      <c r="BI194" s="248">
        <f>IF(N194="nulová",J194,0)</f>
        <v>0</v>
      </c>
      <c r="BJ194" s="25" t="s">
        <v>90</v>
      </c>
      <c r="BK194" s="248">
        <f>ROUND(I194*H194,2)</f>
        <v>0</v>
      </c>
      <c r="BL194" s="25" t="s">
        <v>345</v>
      </c>
      <c r="BM194" s="25" t="s">
        <v>7566</v>
      </c>
    </row>
    <row r="195" s="1" customFormat="1" ht="16.5" customHeight="1">
      <c r="B195" s="48"/>
      <c r="C195" s="237" t="s">
        <v>887</v>
      </c>
      <c r="D195" s="237" t="s">
        <v>209</v>
      </c>
      <c r="E195" s="238" t="s">
        <v>7567</v>
      </c>
      <c r="F195" s="239" t="s">
        <v>7568</v>
      </c>
      <c r="G195" s="240" t="s">
        <v>5575</v>
      </c>
      <c r="H195" s="241">
        <v>4</v>
      </c>
      <c r="I195" s="242"/>
      <c r="J195" s="243">
        <f>ROUND(I195*H195,2)</f>
        <v>0</v>
      </c>
      <c r="K195" s="239" t="s">
        <v>81</v>
      </c>
      <c r="L195" s="74"/>
      <c r="M195" s="244" t="s">
        <v>81</v>
      </c>
      <c r="N195" s="245" t="s">
        <v>53</v>
      </c>
      <c r="O195" s="49"/>
      <c r="P195" s="246">
        <f>O195*H195</f>
        <v>0</v>
      </c>
      <c r="Q195" s="246">
        <v>0.00013999999999999999</v>
      </c>
      <c r="R195" s="246">
        <f>Q195*H195</f>
        <v>0.00055999999999999995</v>
      </c>
      <c r="S195" s="246">
        <v>0</v>
      </c>
      <c r="T195" s="247">
        <f>S195*H195</f>
        <v>0</v>
      </c>
      <c r="AR195" s="25" t="s">
        <v>345</v>
      </c>
      <c r="AT195" s="25" t="s">
        <v>209</v>
      </c>
      <c r="AU195" s="25" t="s">
        <v>92</v>
      </c>
      <c r="AY195" s="25" t="s">
        <v>207</v>
      </c>
      <c r="BE195" s="248">
        <f>IF(N195="základní",J195,0)</f>
        <v>0</v>
      </c>
      <c r="BF195" s="248">
        <f>IF(N195="snížená",J195,0)</f>
        <v>0</v>
      </c>
      <c r="BG195" s="248">
        <f>IF(N195="zákl. přenesená",J195,0)</f>
        <v>0</v>
      </c>
      <c r="BH195" s="248">
        <f>IF(N195="sníž. přenesená",J195,0)</f>
        <v>0</v>
      </c>
      <c r="BI195" s="248">
        <f>IF(N195="nulová",J195,0)</f>
        <v>0</v>
      </c>
      <c r="BJ195" s="25" t="s">
        <v>90</v>
      </c>
      <c r="BK195" s="248">
        <f>ROUND(I195*H195,2)</f>
        <v>0</v>
      </c>
      <c r="BL195" s="25" t="s">
        <v>345</v>
      </c>
      <c r="BM195" s="25" t="s">
        <v>7569</v>
      </c>
    </row>
    <row r="196" s="1" customFormat="1" ht="25.5" customHeight="1">
      <c r="B196" s="48"/>
      <c r="C196" s="295" t="s">
        <v>893</v>
      </c>
      <c r="D196" s="295" t="s">
        <v>419</v>
      </c>
      <c r="E196" s="296" t="s">
        <v>7570</v>
      </c>
      <c r="F196" s="297" t="s">
        <v>7571</v>
      </c>
      <c r="G196" s="298" t="s">
        <v>739</v>
      </c>
      <c r="H196" s="299">
        <v>4</v>
      </c>
      <c r="I196" s="300"/>
      <c r="J196" s="301">
        <f>ROUND(I196*H196,2)</f>
        <v>0</v>
      </c>
      <c r="K196" s="297" t="s">
        <v>81</v>
      </c>
      <c r="L196" s="302"/>
      <c r="M196" s="303" t="s">
        <v>81</v>
      </c>
      <c r="N196" s="304" t="s">
        <v>53</v>
      </c>
      <c r="O196" s="49"/>
      <c r="P196" s="246">
        <f>O196*H196</f>
        <v>0</v>
      </c>
      <c r="Q196" s="246">
        <v>0</v>
      </c>
      <c r="R196" s="246">
        <f>Q196*H196</f>
        <v>0</v>
      </c>
      <c r="S196" s="246">
        <v>0</v>
      </c>
      <c r="T196" s="247">
        <f>S196*H196</f>
        <v>0</v>
      </c>
      <c r="AR196" s="25" t="s">
        <v>447</v>
      </c>
      <c r="AT196" s="25" t="s">
        <v>419</v>
      </c>
      <c r="AU196" s="25" t="s">
        <v>92</v>
      </c>
      <c r="AY196" s="25" t="s">
        <v>207</v>
      </c>
      <c r="BE196" s="248">
        <f>IF(N196="základní",J196,0)</f>
        <v>0</v>
      </c>
      <c r="BF196" s="248">
        <f>IF(N196="snížená",J196,0)</f>
        <v>0</v>
      </c>
      <c r="BG196" s="248">
        <f>IF(N196="zákl. přenesená",J196,0)</f>
        <v>0</v>
      </c>
      <c r="BH196" s="248">
        <f>IF(N196="sníž. přenesená",J196,0)</f>
        <v>0</v>
      </c>
      <c r="BI196" s="248">
        <f>IF(N196="nulová",J196,0)</f>
        <v>0</v>
      </c>
      <c r="BJ196" s="25" t="s">
        <v>90</v>
      </c>
      <c r="BK196" s="248">
        <f>ROUND(I196*H196,2)</f>
        <v>0</v>
      </c>
      <c r="BL196" s="25" t="s">
        <v>345</v>
      </c>
      <c r="BM196" s="25" t="s">
        <v>7572</v>
      </c>
    </row>
    <row r="197" s="1" customFormat="1" ht="16.5" customHeight="1">
      <c r="B197" s="48"/>
      <c r="C197" s="237" t="s">
        <v>903</v>
      </c>
      <c r="D197" s="237" t="s">
        <v>209</v>
      </c>
      <c r="E197" s="238" t="s">
        <v>7573</v>
      </c>
      <c r="F197" s="239" t="s">
        <v>7574</v>
      </c>
      <c r="G197" s="240" t="s">
        <v>5575</v>
      </c>
      <c r="H197" s="241">
        <v>1</v>
      </c>
      <c r="I197" s="242"/>
      <c r="J197" s="243">
        <f>ROUND(I197*H197,2)</f>
        <v>0</v>
      </c>
      <c r="K197" s="239" t="s">
        <v>81</v>
      </c>
      <c r="L197" s="74"/>
      <c r="M197" s="244" t="s">
        <v>81</v>
      </c>
      <c r="N197" s="245" t="s">
        <v>53</v>
      </c>
      <c r="O197" s="49"/>
      <c r="P197" s="246">
        <f>O197*H197</f>
        <v>0</v>
      </c>
      <c r="Q197" s="246">
        <v>0.00092000000000000003</v>
      </c>
      <c r="R197" s="246">
        <f>Q197*H197</f>
        <v>0.00092000000000000003</v>
      </c>
      <c r="S197" s="246">
        <v>0</v>
      </c>
      <c r="T197" s="247">
        <f>S197*H197</f>
        <v>0</v>
      </c>
      <c r="AR197" s="25" t="s">
        <v>345</v>
      </c>
      <c r="AT197" s="25" t="s">
        <v>209</v>
      </c>
      <c r="AU197" s="25" t="s">
        <v>92</v>
      </c>
      <c r="AY197" s="25" t="s">
        <v>207</v>
      </c>
      <c r="BE197" s="248">
        <f>IF(N197="základní",J197,0)</f>
        <v>0</v>
      </c>
      <c r="BF197" s="248">
        <f>IF(N197="snížená",J197,0)</f>
        <v>0</v>
      </c>
      <c r="BG197" s="248">
        <f>IF(N197="zákl. přenesená",J197,0)</f>
        <v>0</v>
      </c>
      <c r="BH197" s="248">
        <f>IF(N197="sníž. přenesená",J197,0)</f>
        <v>0</v>
      </c>
      <c r="BI197" s="248">
        <f>IF(N197="nulová",J197,0)</f>
        <v>0</v>
      </c>
      <c r="BJ197" s="25" t="s">
        <v>90</v>
      </c>
      <c r="BK197" s="248">
        <f>ROUND(I197*H197,2)</f>
        <v>0</v>
      </c>
      <c r="BL197" s="25" t="s">
        <v>345</v>
      </c>
      <c r="BM197" s="25" t="s">
        <v>7575</v>
      </c>
    </row>
    <row r="198" s="1" customFormat="1" ht="25.5" customHeight="1">
      <c r="B198" s="48"/>
      <c r="C198" s="295" t="s">
        <v>910</v>
      </c>
      <c r="D198" s="295" t="s">
        <v>419</v>
      </c>
      <c r="E198" s="296" t="s">
        <v>7576</v>
      </c>
      <c r="F198" s="297" t="s">
        <v>7577</v>
      </c>
      <c r="G198" s="298" t="s">
        <v>739</v>
      </c>
      <c r="H198" s="299">
        <v>1</v>
      </c>
      <c r="I198" s="300"/>
      <c r="J198" s="301">
        <f>ROUND(I198*H198,2)</f>
        <v>0</v>
      </c>
      <c r="K198" s="297" t="s">
        <v>81</v>
      </c>
      <c r="L198" s="302"/>
      <c r="M198" s="303" t="s">
        <v>81</v>
      </c>
      <c r="N198" s="304" t="s">
        <v>53</v>
      </c>
      <c r="O198" s="49"/>
      <c r="P198" s="246">
        <f>O198*H198</f>
        <v>0</v>
      </c>
      <c r="Q198" s="246">
        <v>0</v>
      </c>
      <c r="R198" s="246">
        <f>Q198*H198</f>
        <v>0</v>
      </c>
      <c r="S198" s="246">
        <v>0</v>
      </c>
      <c r="T198" s="247">
        <f>S198*H198</f>
        <v>0</v>
      </c>
      <c r="AR198" s="25" t="s">
        <v>447</v>
      </c>
      <c r="AT198" s="25" t="s">
        <v>419</v>
      </c>
      <c r="AU198" s="25" t="s">
        <v>92</v>
      </c>
      <c r="AY198" s="25" t="s">
        <v>207</v>
      </c>
      <c r="BE198" s="248">
        <f>IF(N198="základní",J198,0)</f>
        <v>0</v>
      </c>
      <c r="BF198" s="248">
        <f>IF(N198="snížená",J198,0)</f>
        <v>0</v>
      </c>
      <c r="BG198" s="248">
        <f>IF(N198="zákl. přenesená",J198,0)</f>
        <v>0</v>
      </c>
      <c r="BH198" s="248">
        <f>IF(N198="sníž. přenesená",J198,0)</f>
        <v>0</v>
      </c>
      <c r="BI198" s="248">
        <f>IF(N198="nulová",J198,0)</f>
        <v>0</v>
      </c>
      <c r="BJ198" s="25" t="s">
        <v>90</v>
      </c>
      <c r="BK198" s="248">
        <f>ROUND(I198*H198,2)</f>
        <v>0</v>
      </c>
      <c r="BL198" s="25" t="s">
        <v>345</v>
      </c>
      <c r="BM198" s="25" t="s">
        <v>7578</v>
      </c>
    </row>
    <row r="199" s="1" customFormat="1" ht="25.5" customHeight="1">
      <c r="B199" s="48"/>
      <c r="C199" s="237" t="s">
        <v>917</v>
      </c>
      <c r="D199" s="237" t="s">
        <v>209</v>
      </c>
      <c r="E199" s="238" t="s">
        <v>7579</v>
      </c>
      <c r="F199" s="239" t="s">
        <v>7580</v>
      </c>
      <c r="G199" s="240" t="s">
        <v>5575</v>
      </c>
      <c r="H199" s="241">
        <v>1</v>
      </c>
      <c r="I199" s="242"/>
      <c r="J199" s="243">
        <f>ROUND(I199*H199,2)</f>
        <v>0</v>
      </c>
      <c r="K199" s="239" t="s">
        <v>81</v>
      </c>
      <c r="L199" s="74"/>
      <c r="M199" s="244" t="s">
        <v>81</v>
      </c>
      <c r="N199" s="245" t="s">
        <v>53</v>
      </c>
      <c r="O199" s="49"/>
      <c r="P199" s="246">
        <f>O199*H199</f>
        <v>0</v>
      </c>
      <c r="Q199" s="246">
        <v>0.00033</v>
      </c>
      <c r="R199" s="246">
        <f>Q199*H199</f>
        <v>0.00033</v>
      </c>
      <c r="S199" s="246">
        <v>0</v>
      </c>
      <c r="T199" s="247">
        <f>S199*H199</f>
        <v>0</v>
      </c>
      <c r="AR199" s="25" t="s">
        <v>345</v>
      </c>
      <c r="AT199" s="25" t="s">
        <v>209</v>
      </c>
      <c r="AU199" s="25" t="s">
        <v>92</v>
      </c>
      <c r="AY199" s="25" t="s">
        <v>207</v>
      </c>
      <c r="BE199" s="248">
        <f>IF(N199="základní",J199,0)</f>
        <v>0</v>
      </c>
      <c r="BF199" s="248">
        <f>IF(N199="snížená",J199,0)</f>
        <v>0</v>
      </c>
      <c r="BG199" s="248">
        <f>IF(N199="zákl. přenesená",J199,0)</f>
        <v>0</v>
      </c>
      <c r="BH199" s="248">
        <f>IF(N199="sníž. přenesená",J199,0)</f>
        <v>0</v>
      </c>
      <c r="BI199" s="248">
        <f>IF(N199="nulová",J199,0)</f>
        <v>0</v>
      </c>
      <c r="BJ199" s="25" t="s">
        <v>90</v>
      </c>
      <c r="BK199" s="248">
        <f>ROUND(I199*H199,2)</f>
        <v>0</v>
      </c>
      <c r="BL199" s="25" t="s">
        <v>345</v>
      </c>
      <c r="BM199" s="25" t="s">
        <v>7581</v>
      </c>
    </row>
    <row r="200" s="1" customFormat="1" ht="25.5" customHeight="1">
      <c r="B200" s="48"/>
      <c r="C200" s="295" t="s">
        <v>928</v>
      </c>
      <c r="D200" s="295" t="s">
        <v>419</v>
      </c>
      <c r="E200" s="296" t="s">
        <v>7582</v>
      </c>
      <c r="F200" s="297" t="s">
        <v>7583</v>
      </c>
      <c r="G200" s="298" t="s">
        <v>739</v>
      </c>
      <c r="H200" s="299">
        <v>1</v>
      </c>
      <c r="I200" s="300"/>
      <c r="J200" s="301">
        <f>ROUND(I200*H200,2)</f>
        <v>0</v>
      </c>
      <c r="K200" s="297" t="s">
        <v>81</v>
      </c>
      <c r="L200" s="302"/>
      <c r="M200" s="303" t="s">
        <v>81</v>
      </c>
      <c r="N200" s="304" t="s">
        <v>53</v>
      </c>
      <c r="O200" s="49"/>
      <c r="P200" s="246">
        <f>O200*H200</f>
        <v>0</v>
      </c>
      <c r="Q200" s="246">
        <v>0.00018000000000000001</v>
      </c>
      <c r="R200" s="246">
        <f>Q200*H200</f>
        <v>0.00018000000000000001</v>
      </c>
      <c r="S200" s="246">
        <v>0</v>
      </c>
      <c r="T200" s="247">
        <f>S200*H200</f>
        <v>0</v>
      </c>
      <c r="AR200" s="25" t="s">
        <v>447</v>
      </c>
      <c r="AT200" s="25" t="s">
        <v>419</v>
      </c>
      <c r="AU200" s="25" t="s">
        <v>92</v>
      </c>
      <c r="AY200" s="25" t="s">
        <v>207</v>
      </c>
      <c r="BE200" s="248">
        <f>IF(N200="základní",J200,0)</f>
        <v>0</v>
      </c>
      <c r="BF200" s="248">
        <f>IF(N200="snížená",J200,0)</f>
        <v>0</v>
      </c>
      <c r="BG200" s="248">
        <f>IF(N200="zákl. přenesená",J200,0)</f>
        <v>0</v>
      </c>
      <c r="BH200" s="248">
        <f>IF(N200="sníž. přenesená",J200,0)</f>
        <v>0</v>
      </c>
      <c r="BI200" s="248">
        <f>IF(N200="nulová",J200,0)</f>
        <v>0</v>
      </c>
      <c r="BJ200" s="25" t="s">
        <v>90</v>
      </c>
      <c r="BK200" s="248">
        <f>ROUND(I200*H200,2)</f>
        <v>0</v>
      </c>
      <c r="BL200" s="25" t="s">
        <v>345</v>
      </c>
      <c r="BM200" s="25" t="s">
        <v>7584</v>
      </c>
    </row>
    <row r="201" s="1" customFormat="1">
      <c r="B201" s="48"/>
      <c r="C201" s="76"/>
      <c r="D201" s="249" t="s">
        <v>396</v>
      </c>
      <c r="E201" s="76"/>
      <c r="F201" s="250" t="s">
        <v>7585</v>
      </c>
      <c r="G201" s="76"/>
      <c r="H201" s="76"/>
      <c r="I201" s="205"/>
      <c r="J201" s="76"/>
      <c r="K201" s="76"/>
      <c r="L201" s="74"/>
      <c r="M201" s="251"/>
      <c r="N201" s="49"/>
      <c r="O201" s="49"/>
      <c r="P201" s="49"/>
      <c r="Q201" s="49"/>
      <c r="R201" s="49"/>
      <c r="S201" s="49"/>
      <c r="T201" s="97"/>
      <c r="AT201" s="25" t="s">
        <v>396</v>
      </c>
      <c r="AU201" s="25" t="s">
        <v>92</v>
      </c>
    </row>
    <row r="202" s="1" customFormat="1" ht="16.5" customHeight="1">
      <c r="B202" s="48"/>
      <c r="C202" s="295" t="s">
        <v>948</v>
      </c>
      <c r="D202" s="295" t="s">
        <v>419</v>
      </c>
      <c r="E202" s="296" t="s">
        <v>7586</v>
      </c>
      <c r="F202" s="297" t="s">
        <v>7587</v>
      </c>
      <c r="G202" s="298" t="s">
        <v>739</v>
      </c>
      <c r="H202" s="299">
        <v>1</v>
      </c>
      <c r="I202" s="300"/>
      <c r="J202" s="301">
        <f>ROUND(I202*H202,2)</f>
        <v>0</v>
      </c>
      <c r="K202" s="297" t="s">
        <v>81</v>
      </c>
      <c r="L202" s="302"/>
      <c r="M202" s="303" t="s">
        <v>81</v>
      </c>
      <c r="N202" s="304" t="s">
        <v>53</v>
      </c>
      <c r="O202" s="49"/>
      <c r="P202" s="246">
        <f>O202*H202</f>
        <v>0</v>
      </c>
      <c r="Q202" s="246">
        <v>0.00018000000000000001</v>
      </c>
      <c r="R202" s="246">
        <f>Q202*H202</f>
        <v>0.00018000000000000001</v>
      </c>
      <c r="S202" s="246">
        <v>0</v>
      </c>
      <c r="T202" s="247">
        <f>S202*H202</f>
        <v>0</v>
      </c>
      <c r="AR202" s="25" t="s">
        <v>447</v>
      </c>
      <c r="AT202" s="25" t="s">
        <v>419</v>
      </c>
      <c r="AU202" s="25" t="s">
        <v>92</v>
      </c>
      <c r="AY202" s="25" t="s">
        <v>207</v>
      </c>
      <c r="BE202" s="248">
        <f>IF(N202="základní",J202,0)</f>
        <v>0</v>
      </c>
      <c r="BF202" s="248">
        <f>IF(N202="snížená",J202,0)</f>
        <v>0</v>
      </c>
      <c r="BG202" s="248">
        <f>IF(N202="zákl. přenesená",J202,0)</f>
        <v>0</v>
      </c>
      <c r="BH202" s="248">
        <f>IF(N202="sníž. přenesená",J202,0)</f>
        <v>0</v>
      </c>
      <c r="BI202" s="248">
        <f>IF(N202="nulová",J202,0)</f>
        <v>0</v>
      </c>
      <c r="BJ202" s="25" t="s">
        <v>90</v>
      </c>
      <c r="BK202" s="248">
        <f>ROUND(I202*H202,2)</f>
        <v>0</v>
      </c>
      <c r="BL202" s="25" t="s">
        <v>345</v>
      </c>
      <c r="BM202" s="25" t="s">
        <v>7588</v>
      </c>
    </row>
    <row r="203" s="1" customFormat="1" ht="16.5" customHeight="1">
      <c r="B203" s="48"/>
      <c r="C203" s="295" t="s">
        <v>955</v>
      </c>
      <c r="D203" s="295" t="s">
        <v>419</v>
      </c>
      <c r="E203" s="296" t="s">
        <v>7589</v>
      </c>
      <c r="F203" s="297" t="s">
        <v>7590</v>
      </c>
      <c r="G203" s="298" t="s">
        <v>739</v>
      </c>
      <c r="H203" s="299">
        <v>1</v>
      </c>
      <c r="I203" s="300"/>
      <c r="J203" s="301">
        <f>ROUND(I203*H203,2)</f>
        <v>0</v>
      </c>
      <c r="K203" s="297" t="s">
        <v>81</v>
      </c>
      <c r="L203" s="302"/>
      <c r="M203" s="303" t="s">
        <v>81</v>
      </c>
      <c r="N203" s="304" t="s">
        <v>53</v>
      </c>
      <c r="O203" s="49"/>
      <c r="P203" s="246">
        <f>O203*H203</f>
        <v>0</v>
      </c>
      <c r="Q203" s="246">
        <v>0.00018000000000000001</v>
      </c>
      <c r="R203" s="246">
        <f>Q203*H203</f>
        <v>0.00018000000000000001</v>
      </c>
      <c r="S203" s="246">
        <v>0</v>
      </c>
      <c r="T203" s="247">
        <f>S203*H203</f>
        <v>0</v>
      </c>
      <c r="AR203" s="25" t="s">
        <v>447</v>
      </c>
      <c r="AT203" s="25" t="s">
        <v>419</v>
      </c>
      <c r="AU203" s="25" t="s">
        <v>92</v>
      </c>
      <c r="AY203" s="25" t="s">
        <v>207</v>
      </c>
      <c r="BE203" s="248">
        <f>IF(N203="základní",J203,0)</f>
        <v>0</v>
      </c>
      <c r="BF203" s="248">
        <f>IF(N203="snížená",J203,0)</f>
        <v>0</v>
      </c>
      <c r="BG203" s="248">
        <f>IF(N203="zákl. přenesená",J203,0)</f>
        <v>0</v>
      </c>
      <c r="BH203" s="248">
        <f>IF(N203="sníž. přenesená",J203,0)</f>
        <v>0</v>
      </c>
      <c r="BI203" s="248">
        <f>IF(N203="nulová",J203,0)</f>
        <v>0</v>
      </c>
      <c r="BJ203" s="25" t="s">
        <v>90</v>
      </c>
      <c r="BK203" s="248">
        <f>ROUND(I203*H203,2)</f>
        <v>0</v>
      </c>
      <c r="BL203" s="25" t="s">
        <v>345</v>
      </c>
      <c r="BM203" s="25" t="s">
        <v>7591</v>
      </c>
    </row>
    <row r="204" s="1" customFormat="1" ht="16.5" customHeight="1">
      <c r="B204" s="48"/>
      <c r="C204" s="295" t="s">
        <v>962</v>
      </c>
      <c r="D204" s="295" t="s">
        <v>419</v>
      </c>
      <c r="E204" s="296" t="s">
        <v>7592</v>
      </c>
      <c r="F204" s="297" t="s">
        <v>7593</v>
      </c>
      <c r="G204" s="298" t="s">
        <v>739</v>
      </c>
      <c r="H204" s="299">
        <v>1</v>
      </c>
      <c r="I204" s="300"/>
      <c r="J204" s="301">
        <f>ROUND(I204*H204,2)</f>
        <v>0</v>
      </c>
      <c r="K204" s="297" t="s">
        <v>81</v>
      </c>
      <c r="L204" s="302"/>
      <c r="M204" s="303" t="s">
        <v>81</v>
      </c>
      <c r="N204" s="304" t="s">
        <v>53</v>
      </c>
      <c r="O204" s="49"/>
      <c r="P204" s="246">
        <f>O204*H204</f>
        <v>0</v>
      </c>
      <c r="Q204" s="246">
        <v>0.00018000000000000001</v>
      </c>
      <c r="R204" s="246">
        <f>Q204*H204</f>
        <v>0.00018000000000000001</v>
      </c>
      <c r="S204" s="246">
        <v>0</v>
      </c>
      <c r="T204" s="247">
        <f>S204*H204</f>
        <v>0</v>
      </c>
      <c r="AR204" s="25" t="s">
        <v>447</v>
      </c>
      <c r="AT204" s="25" t="s">
        <v>419</v>
      </c>
      <c r="AU204" s="25" t="s">
        <v>92</v>
      </c>
      <c r="AY204" s="25" t="s">
        <v>207</v>
      </c>
      <c r="BE204" s="248">
        <f>IF(N204="základní",J204,0)</f>
        <v>0</v>
      </c>
      <c r="BF204" s="248">
        <f>IF(N204="snížená",J204,0)</f>
        <v>0</v>
      </c>
      <c r="BG204" s="248">
        <f>IF(N204="zákl. přenesená",J204,0)</f>
        <v>0</v>
      </c>
      <c r="BH204" s="248">
        <f>IF(N204="sníž. přenesená",J204,0)</f>
        <v>0</v>
      </c>
      <c r="BI204" s="248">
        <f>IF(N204="nulová",J204,0)</f>
        <v>0</v>
      </c>
      <c r="BJ204" s="25" t="s">
        <v>90</v>
      </c>
      <c r="BK204" s="248">
        <f>ROUND(I204*H204,2)</f>
        <v>0</v>
      </c>
      <c r="BL204" s="25" t="s">
        <v>345</v>
      </c>
      <c r="BM204" s="25" t="s">
        <v>7594</v>
      </c>
    </row>
    <row r="205" s="1" customFormat="1" ht="16.5" customHeight="1">
      <c r="B205" s="48"/>
      <c r="C205" s="237" t="s">
        <v>968</v>
      </c>
      <c r="D205" s="237" t="s">
        <v>209</v>
      </c>
      <c r="E205" s="238" t="s">
        <v>7595</v>
      </c>
      <c r="F205" s="239" t="s">
        <v>7596</v>
      </c>
      <c r="G205" s="240" t="s">
        <v>739</v>
      </c>
      <c r="H205" s="241">
        <v>1</v>
      </c>
      <c r="I205" s="242"/>
      <c r="J205" s="243">
        <f>ROUND(I205*H205,2)</f>
        <v>0</v>
      </c>
      <c r="K205" s="239" t="s">
        <v>81</v>
      </c>
      <c r="L205" s="74"/>
      <c r="M205" s="244" t="s">
        <v>81</v>
      </c>
      <c r="N205" s="245" t="s">
        <v>53</v>
      </c>
      <c r="O205" s="49"/>
      <c r="P205" s="246">
        <f>O205*H205</f>
        <v>0</v>
      </c>
      <c r="Q205" s="246">
        <v>0.00033</v>
      </c>
      <c r="R205" s="246">
        <f>Q205*H205</f>
        <v>0.00033</v>
      </c>
      <c r="S205" s="246">
        <v>0</v>
      </c>
      <c r="T205" s="247">
        <f>S205*H205</f>
        <v>0</v>
      </c>
      <c r="AR205" s="25" t="s">
        <v>345</v>
      </c>
      <c r="AT205" s="25" t="s">
        <v>209</v>
      </c>
      <c r="AU205" s="25" t="s">
        <v>92</v>
      </c>
      <c r="AY205" s="25" t="s">
        <v>207</v>
      </c>
      <c r="BE205" s="248">
        <f>IF(N205="základní",J205,0)</f>
        <v>0</v>
      </c>
      <c r="BF205" s="248">
        <f>IF(N205="snížená",J205,0)</f>
        <v>0</v>
      </c>
      <c r="BG205" s="248">
        <f>IF(N205="zákl. přenesená",J205,0)</f>
        <v>0</v>
      </c>
      <c r="BH205" s="248">
        <f>IF(N205="sníž. přenesená",J205,0)</f>
        <v>0</v>
      </c>
      <c r="BI205" s="248">
        <f>IF(N205="nulová",J205,0)</f>
        <v>0</v>
      </c>
      <c r="BJ205" s="25" t="s">
        <v>90</v>
      </c>
      <c r="BK205" s="248">
        <f>ROUND(I205*H205,2)</f>
        <v>0</v>
      </c>
      <c r="BL205" s="25" t="s">
        <v>345</v>
      </c>
      <c r="BM205" s="25" t="s">
        <v>7597</v>
      </c>
    </row>
    <row r="206" s="1" customFormat="1" ht="16.5" customHeight="1">
      <c r="B206" s="48"/>
      <c r="C206" s="295" t="s">
        <v>981</v>
      </c>
      <c r="D206" s="295" t="s">
        <v>419</v>
      </c>
      <c r="E206" s="296" t="s">
        <v>7598</v>
      </c>
      <c r="F206" s="297" t="s">
        <v>7599</v>
      </c>
      <c r="G206" s="298" t="s">
        <v>739</v>
      </c>
      <c r="H206" s="299">
        <v>1</v>
      </c>
      <c r="I206" s="300"/>
      <c r="J206" s="301">
        <f>ROUND(I206*H206,2)</f>
        <v>0</v>
      </c>
      <c r="K206" s="297" t="s">
        <v>81</v>
      </c>
      <c r="L206" s="302"/>
      <c r="M206" s="303" t="s">
        <v>81</v>
      </c>
      <c r="N206" s="304" t="s">
        <v>53</v>
      </c>
      <c r="O206" s="49"/>
      <c r="P206" s="246">
        <f>O206*H206</f>
        <v>0</v>
      </c>
      <c r="Q206" s="246">
        <v>0.00018000000000000001</v>
      </c>
      <c r="R206" s="246">
        <f>Q206*H206</f>
        <v>0.00018000000000000001</v>
      </c>
      <c r="S206" s="246">
        <v>0</v>
      </c>
      <c r="T206" s="247">
        <f>S206*H206</f>
        <v>0</v>
      </c>
      <c r="AR206" s="25" t="s">
        <v>447</v>
      </c>
      <c r="AT206" s="25" t="s">
        <v>419</v>
      </c>
      <c r="AU206" s="25" t="s">
        <v>92</v>
      </c>
      <c r="AY206" s="25" t="s">
        <v>207</v>
      </c>
      <c r="BE206" s="248">
        <f>IF(N206="základní",J206,0)</f>
        <v>0</v>
      </c>
      <c r="BF206" s="248">
        <f>IF(N206="snížená",J206,0)</f>
        <v>0</v>
      </c>
      <c r="BG206" s="248">
        <f>IF(N206="zákl. přenesená",J206,0)</f>
        <v>0</v>
      </c>
      <c r="BH206" s="248">
        <f>IF(N206="sníž. přenesená",J206,0)</f>
        <v>0</v>
      </c>
      <c r="BI206" s="248">
        <f>IF(N206="nulová",J206,0)</f>
        <v>0</v>
      </c>
      <c r="BJ206" s="25" t="s">
        <v>90</v>
      </c>
      <c r="BK206" s="248">
        <f>ROUND(I206*H206,2)</f>
        <v>0</v>
      </c>
      <c r="BL206" s="25" t="s">
        <v>345</v>
      </c>
      <c r="BM206" s="25" t="s">
        <v>7600</v>
      </c>
    </row>
    <row r="207" s="1" customFormat="1" ht="16.5" customHeight="1">
      <c r="B207" s="48"/>
      <c r="C207" s="237" t="s">
        <v>987</v>
      </c>
      <c r="D207" s="237" t="s">
        <v>209</v>
      </c>
      <c r="E207" s="238" t="s">
        <v>7601</v>
      </c>
      <c r="F207" s="239" t="s">
        <v>7602</v>
      </c>
      <c r="G207" s="240" t="s">
        <v>739</v>
      </c>
      <c r="H207" s="241">
        <v>1</v>
      </c>
      <c r="I207" s="242"/>
      <c r="J207" s="243">
        <f>ROUND(I207*H207,2)</f>
        <v>0</v>
      </c>
      <c r="K207" s="239" t="s">
        <v>81</v>
      </c>
      <c r="L207" s="74"/>
      <c r="M207" s="244" t="s">
        <v>81</v>
      </c>
      <c r="N207" s="245" t="s">
        <v>53</v>
      </c>
      <c r="O207" s="49"/>
      <c r="P207" s="246">
        <f>O207*H207</f>
        <v>0</v>
      </c>
      <c r="Q207" s="246">
        <v>0.00033</v>
      </c>
      <c r="R207" s="246">
        <f>Q207*H207</f>
        <v>0.00033</v>
      </c>
      <c r="S207" s="246">
        <v>0</v>
      </c>
      <c r="T207" s="247">
        <f>S207*H207</f>
        <v>0</v>
      </c>
      <c r="AR207" s="25" t="s">
        <v>345</v>
      </c>
      <c r="AT207" s="25" t="s">
        <v>209</v>
      </c>
      <c r="AU207" s="25" t="s">
        <v>92</v>
      </c>
      <c r="AY207" s="25" t="s">
        <v>207</v>
      </c>
      <c r="BE207" s="248">
        <f>IF(N207="základní",J207,0)</f>
        <v>0</v>
      </c>
      <c r="BF207" s="248">
        <f>IF(N207="snížená",J207,0)</f>
        <v>0</v>
      </c>
      <c r="BG207" s="248">
        <f>IF(N207="zákl. přenesená",J207,0)</f>
        <v>0</v>
      </c>
      <c r="BH207" s="248">
        <f>IF(N207="sníž. přenesená",J207,0)</f>
        <v>0</v>
      </c>
      <c r="BI207" s="248">
        <f>IF(N207="nulová",J207,0)</f>
        <v>0</v>
      </c>
      <c r="BJ207" s="25" t="s">
        <v>90</v>
      </c>
      <c r="BK207" s="248">
        <f>ROUND(I207*H207,2)</f>
        <v>0</v>
      </c>
      <c r="BL207" s="25" t="s">
        <v>345</v>
      </c>
      <c r="BM207" s="25" t="s">
        <v>7603</v>
      </c>
    </row>
    <row r="208" s="1" customFormat="1" ht="25.5" customHeight="1">
      <c r="B208" s="48"/>
      <c r="C208" s="295" t="s">
        <v>994</v>
      </c>
      <c r="D208" s="295" t="s">
        <v>419</v>
      </c>
      <c r="E208" s="296" t="s">
        <v>7604</v>
      </c>
      <c r="F208" s="297" t="s">
        <v>7605</v>
      </c>
      <c r="G208" s="298" t="s">
        <v>739</v>
      </c>
      <c r="H208" s="299">
        <v>1</v>
      </c>
      <c r="I208" s="300"/>
      <c r="J208" s="301">
        <f>ROUND(I208*H208,2)</f>
        <v>0</v>
      </c>
      <c r="K208" s="297" t="s">
        <v>81</v>
      </c>
      <c r="L208" s="302"/>
      <c r="M208" s="303" t="s">
        <v>81</v>
      </c>
      <c r="N208" s="304" t="s">
        <v>53</v>
      </c>
      <c r="O208" s="49"/>
      <c r="P208" s="246">
        <f>O208*H208</f>
        <v>0</v>
      </c>
      <c r="Q208" s="246">
        <v>0.00018000000000000001</v>
      </c>
      <c r="R208" s="246">
        <f>Q208*H208</f>
        <v>0.00018000000000000001</v>
      </c>
      <c r="S208" s="246">
        <v>0</v>
      </c>
      <c r="T208" s="247">
        <f>S208*H208</f>
        <v>0</v>
      </c>
      <c r="AR208" s="25" t="s">
        <v>447</v>
      </c>
      <c r="AT208" s="25" t="s">
        <v>419</v>
      </c>
      <c r="AU208" s="25" t="s">
        <v>92</v>
      </c>
      <c r="AY208" s="25" t="s">
        <v>207</v>
      </c>
      <c r="BE208" s="248">
        <f>IF(N208="základní",J208,0)</f>
        <v>0</v>
      </c>
      <c r="BF208" s="248">
        <f>IF(N208="snížená",J208,0)</f>
        <v>0</v>
      </c>
      <c r="BG208" s="248">
        <f>IF(N208="zákl. přenesená",J208,0)</f>
        <v>0</v>
      </c>
      <c r="BH208" s="248">
        <f>IF(N208="sníž. přenesená",J208,0)</f>
        <v>0</v>
      </c>
      <c r="BI208" s="248">
        <f>IF(N208="nulová",J208,0)</f>
        <v>0</v>
      </c>
      <c r="BJ208" s="25" t="s">
        <v>90</v>
      </c>
      <c r="BK208" s="248">
        <f>ROUND(I208*H208,2)</f>
        <v>0</v>
      </c>
      <c r="BL208" s="25" t="s">
        <v>345</v>
      </c>
      <c r="BM208" s="25" t="s">
        <v>7606</v>
      </c>
    </row>
    <row r="209" s="1" customFormat="1" ht="16.5" customHeight="1">
      <c r="B209" s="48"/>
      <c r="C209" s="237" t="s">
        <v>1000</v>
      </c>
      <c r="D209" s="237" t="s">
        <v>209</v>
      </c>
      <c r="E209" s="238" t="s">
        <v>7607</v>
      </c>
      <c r="F209" s="239" t="s">
        <v>7608</v>
      </c>
      <c r="G209" s="240" t="s">
        <v>739</v>
      </c>
      <c r="H209" s="241">
        <v>4</v>
      </c>
      <c r="I209" s="242"/>
      <c r="J209" s="243">
        <f>ROUND(I209*H209,2)</f>
        <v>0</v>
      </c>
      <c r="K209" s="239" t="s">
        <v>213</v>
      </c>
      <c r="L209" s="74"/>
      <c r="M209" s="244" t="s">
        <v>81</v>
      </c>
      <c r="N209" s="245" t="s">
        <v>53</v>
      </c>
      <c r="O209" s="49"/>
      <c r="P209" s="246">
        <f>O209*H209</f>
        <v>0</v>
      </c>
      <c r="Q209" s="246">
        <v>0.00014999999999999999</v>
      </c>
      <c r="R209" s="246">
        <f>Q209*H209</f>
        <v>0.00059999999999999995</v>
      </c>
      <c r="S209" s="246">
        <v>0</v>
      </c>
      <c r="T209" s="247">
        <f>S209*H209</f>
        <v>0</v>
      </c>
      <c r="AR209" s="25" t="s">
        <v>345</v>
      </c>
      <c r="AT209" s="25" t="s">
        <v>209</v>
      </c>
      <c r="AU209" s="25" t="s">
        <v>92</v>
      </c>
      <c r="AY209" s="25" t="s">
        <v>207</v>
      </c>
      <c r="BE209" s="248">
        <f>IF(N209="základní",J209,0)</f>
        <v>0</v>
      </c>
      <c r="BF209" s="248">
        <f>IF(N209="snížená",J209,0)</f>
        <v>0</v>
      </c>
      <c r="BG209" s="248">
        <f>IF(N209="zákl. přenesená",J209,0)</f>
        <v>0</v>
      </c>
      <c r="BH209" s="248">
        <f>IF(N209="sníž. přenesená",J209,0)</f>
        <v>0</v>
      </c>
      <c r="BI209" s="248">
        <f>IF(N209="nulová",J209,0)</f>
        <v>0</v>
      </c>
      <c r="BJ209" s="25" t="s">
        <v>90</v>
      </c>
      <c r="BK209" s="248">
        <f>ROUND(I209*H209,2)</f>
        <v>0</v>
      </c>
      <c r="BL209" s="25" t="s">
        <v>345</v>
      </c>
      <c r="BM209" s="25" t="s">
        <v>7609</v>
      </c>
    </row>
    <row r="210" s="1" customFormat="1" ht="16.5" customHeight="1">
      <c r="B210" s="48"/>
      <c r="C210" s="295" t="s">
        <v>1007</v>
      </c>
      <c r="D210" s="295" t="s">
        <v>419</v>
      </c>
      <c r="E210" s="296" t="s">
        <v>7610</v>
      </c>
      <c r="F210" s="297" t="s">
        <v>7611</v>
      </c>
      <c r="G210" s="298" t="s">
        <v>739</v>
      </c>
      <c r="H210" s="299">
        <v>4</v>
      </c>
      <c r="I210" s="300"/>
      <c r="J210" s="301">
        <f>ROUND(I210*H210,2)</f>
        <v>0</v>
      </c>
      <c r="K210" s="297" t="s">
        <v>81</v>
      </c>
      <c r="L210" s="302"/>
      <c r="M210" s="303" t="s">
        <v>81</v>
      </c>
      <c r="N210" s="304" t="s">
        <v>53</v>
      </c>
      <c r="O210" s="49"/>
      <c r="P210" s="246">
        <f>O210*H210</f>
        <v>0</v>
      </c>
      <c r="Q210" s="246">
        <v>0.00018000000000000001</v>
      </c>
      <c r="R210" s="246">
        <f>Q210*H210</f>
        <v>0.00072000000000000005</v>
      </c>
      <c r="S210" s="246">
        <v>0</v>
      </c>
      <c r="T210" s="247">
        <f>S210*H210</f>
        <v>0</v>
      </c>
      <c r="AR210" s="25" t="s">
        <v>447</v>
      </c>
      <c r="AT210" s="25" t="s">
        <v>419</v>
      </c>
      <c r="AU210" s="25" t="s">
        <v>92</v>
      </c>
      <c r="AY210" s="25" t="s">
        <v>207</v>
      </c>
      <c r="BE210" s="248">
        <f>IF(N210="základní",J210,0)</f>
        <v>0</v>
      </c>
      <c r="BF210" s="248">
        <f>IF(N210="snížená",J210,0)</f>
        <v>0</v>
      </c>
      <c r="BG210" s="248">
        <f>IF(N210="zákl. přenesená",J210,0)</f>
        <v>0</v>
      </c>
      <c r="BH210" s="248">
        <f>IF(N210="sníž. přenesená",J210,0)</f>
        <v>0</v>
      </c>
      <c r="BI210" s="248">
        <f>IF(N210="nulová",J210,0)</f>
        <v>0</v>
      </c>
      <c r="BJ210" s="25" t="s">
        <v>90</v>
      </c>
      <c r="BK210" s="248">
        <f>ROUND(I210*H210,2)</f>
        <v>0</v>
      </c>
      <c r="BL210" s="25" t="s">
        <v>345</v>
      </c>
      <c r="BM210" s="25" t="s">
        <v>7612</v>
      </c>
    </row>
    <row r="211" s="1" customFormat="1" ht="16.5" customHeight="1">
      <c r="B211" s="48"/>
      <c r="C211" s="237" t="s">
        <v>1031</v>
      </c>
      <c r="D211" s="237" t="s">
        <v>209</v>
      </c>
      <c r="E211" s="238" t="s">
        <v>7613</v>
      </c>
      <c r="F211" s="239" t="s">
        <v>7614</v>
      </c>
      <c r="G211" s="240" t="s">
        <v>739</v>
      </c>
      <c r="H211" s="241">
        <v>1</v>
      </c>
      <c r="I211" s="242"/>
      <c r="J211" s="243">
        <f>ROUND(I211*H211,2)</f>
        <v>0</v>
      </c>
      <c r="K211" s="239" t="s">
        <v>213</v>
      </c>
      <c r="L211" s="74"/>
      <c r="M211" s="244" t="s">
        <v>81</v>
      </c>
      <c r="N211" s="245" t="s">
        <v>53</v>
      </c>
      <c r="O211" s="49"/>
      <c r="P211" s="246">
        <f>O211*H211</f>
        <v>0</v>
      </c>
      <c r="Q211" s="246">
        <v>0.00022000000000000001</v>
      </c>
      <c r="R211" s="246">
        <f>Q211*H211</f>
        <v>0.00022000000000000001</v>
      </c>
      <c r="S211" s="246">
        <v>0</v>
      </c>
      <c r="T211" s="247">
        <f>S211*H211</f>
        <v>0</v>
      </c>
      <c r="AR211" s="25" t="s">
        <v>345</v>
      </c>
      <c r="AT211" s="25" t="s">
        <v>209</v>
      </c>
      <c r="AU211" s="25" t="s">
        <v>92</v>
      </c>
      <c r="AY211" s="25" t="s">
        <v>207</v>
      </c>
      <c r="BE211" s="248">
        <f>IF(N211="základní",J211,0)</f>
        <v>0</v>
      </c>
      <c r="BF211" s="248">
        <f>IF(N211="snížená",J211,0)</f>
        <v>0</v>
      </c>
      <c r="BG211" s="248">
        <f>IF(N211="zákl. přenesená",J211,0)</f>
        <v>0</v>
      </c>
      <c r="BH211" s="248">
        <f>IF(N211="sníž. přenesená",J211,0)</f>
        <v>0</v>
      </c>
      <c r="BI211" s="248">
        <f>IF(N211="nulová",J211,0)</f>
        <v>0</v>
      </c>
      <c r="BJ211" s="25" t="s">
        <v>90</v>
      </c>
      <c r="BK211" s="248">
        <f>ROUND(I211*H211,2)</f>
        <v>0</v>
      </c>
      <c r="BL211" s="25" t="s">
        <v>345</v>
      </c>
      <c r="BM211" s="25" t="s">
        <v>7615</v>
      </c>
    </row>
    <row r="212" s="1" customFormat="1" ht="16.5" customHeight="1">
      <c r="B212" s="48"/>
      <c r="C212" s="295" t="s">
        <v>1043</v>
      </c>
      <c r="D212" s="295" t="s">
        <v>419</v>
      </c>
      <c r="E212" s="296" t="s">
        <v>7616</v>
      </c>
      <c r="F212" s="297" t="s">
        <v>7617</v>
      </c>
      <c r="G212" s="298" t="s">
        <v>739</v>
      </c>
      <c r="H212" s="299">
        <v>1</v>
      </c>
      <c r="I212" s="300"/>
      <c r="J212" s="301">
        <f>ROUND(I212*H212,2)</f>
        <v>0</v>
      </c>
      <c r="K212" s="297" t="s">
        <v>81</v>
      </c>
      <c r="L212" s="302"/>
      <c r="M212" s="303" t="s">
        <v>81</v>
      </c>
      <c r="N212" s="304" t="s">
        <v>53</v>
      </c>
      <c r="O212" s="49"/>
      <c r="P212" s="246">
        <f>O212*H212</f>
        <v>0</v>
      </c>
      <c r="Q212" s="246">
        <v>0.00018000000000000001</v>
      </c>
      <c r="R212" s="246">
        <f>Q212*H212</f>
        <v>0.00018000000000000001</v>
      </c>
      <c r="S212" s="246">
        <v>0</v>
      </c>
      <c r="T212" s="247">
        <f>S212*H212</f>
        <v>0</v>
      </c>
      <c r="AR212" s="25" t="s">
        <v>447</v>
      </c>
      <c r="AT212" s="25" t="s">
        <v>419</v>
      </c>
      <c r="AU212" s="25" t="s">
        <v>92</v>
      </c>
      <c r="AY212" s="25" t="s">
        <v>207</v>
      </c>
      <c r="BE212" s="248">
        <f>IF(N212="základní",J212,0)</f>
        <v>0</v>
      </c>
      <c r="BF212" s="248">
        <f>IF(N212="snížená",J212,0)</f>
        <v>0</v>
      </c>
      <c r="BG212" s="248">
        <f>IF(N212="zákl. přenesená",J212,0)</f>
        <v>0</v>
      </c>
      <c r="BH212" s="248">
        <f>IF(N212="sníž. přenesená",J212,0)</f>
        <v>0</v>
      </c>
      <c r="BI212" s="248">
        <f>IF(N212="nulová",J212,0)</f>
        <v>0</v>
      </c>
      <c r="BJ212" s="25" t="s">
        <v>90</v>
      </c>
      <c r="BK212" s="248">
        <f>ROUND(I212*H212,2)</f>
        <v>0</v>
      </c>
      <c r="BL212" s="25" t="s">
        <v>345</v>
      </c>
      <c r="BM212" s="25" t="s">
        <v>7618</v>
      </c>
    </row>
    <row r="213" s="1" customFormat="1" ht="16.5" customHeight="1">
      <c r="B213" s="48"/>
      <c r="C213" s="237" t="s">
        <v>1047</v>
      </c>
      <c r="D213" s="237" t="s">
        <v>209</v>
      </c>
      <c r="E213" s="238" t="s">
        <v>7619</v>
      </c>
      <c r="F213" s="239" t="s">
        <v>7620</v>
      </c>
      <c r="G213" s="240" t="s">
        <v>739</v>
      </c>
      <c r="H213" s="241">
        <v>3</v>
      </c>
      <c r="I213" s="242"/>
      <c r="J213" s="243">
        <f>ROUND(I213*H213,2)</f>
        <v>0</v>
      </c>
      <c r="K213" s="239" t="s">
        <v>213</v>
      </c>
      <c r="L213" s="74"/>
      <c r="M213" s="244" t="s">
        <v>81</v>
      </c>
      <c r="N213" s="245" t="s">
        <v>53</v>
      </c>
      <c r="O213" s="49"/>
      <c r="P213" s="246">
        <f>O213*H213</f>
        <v>0</v>
      </c>
      <c r="Q213" s="246">
        <v>0.00016000000000000001</v>
      </c>
      <c r="R213" s="246">
        <f>Q213*H213</f>
        <v>0.00048000000000000007</v>
      </c>
      <c r="S213" s="246">
        <v>0</v>
      </c>
      <c r="T213" s="247">
        <f>S213*H213</f>
        <v>0</v>
      </c>
      <c r="AR213" s="25" t="s">
        <v>345</v>
      </c>
      <c r="AT213" s="25" t="s">
        <v>209</v>
      </c>
      <c r="AU213" s="25" t="s">
        <v>92</v>
      </c>
      <c r="AY213" s="25" t="s">
        <v>207</v>
      </c>
      <c r="BE213" s="248">
        <f>IF(N213="základní",J213,0)</f>
        <v>0</v>
      </c>
      <c r="BF213" s="248">
        <f>IF(N213="snížená",J213,0)</f>
        <v>0</v>
      </c>
      <c r="BG213" s="248">
        <f>IF(N213="zákl. přenesená",J213,0)</f>
        <v>0</v>
      </c>
      <c r="BH213" s="248">
        <f>IF(N213="sníž. přenesená",J213,0)</f>
        <v>0</v>
      </c>
      <c r="BI213" s="248">
        <f>IF(N213="nulová",J213,0)</f>
        <v>0</v>
      </c>
      <c r="BJ213" s="25" t="s">
        <v>90</v>
      </c>
      <c r="BK213" s="248">
        <f>ROUND(I213*H213,2)</f>
        <v>0</v>
      </c>
      <c r="BL213" s="25" t="s">
        <v>345</v>
      </c>
      <c r="BM213" s="25" t="s">
        <v>7621</v>
      </c>
    </row>
    <row r="214" s="1" customFormat="1" ht="25.5" customHeight="1">
      <c r="B214" s="48"/>
      <c r="C214" s="295" t="s">
        <v>1053</v>
      </c>
      <c r="D214" s="295" t="s">
        <v>419</v>
      </c>
      <c r="E214" s="296" t="s">
        <v>7622</v>
      </c>
      <c r="F214" s="297" t="s">
        <v>7623</v>
      </c>
      <c r="G214" s="298" t="s">
        <v>739</v>
      </c>
      <c r="H214" s="299">
        <v>3</v>
      </c>
      <c r="I214" s="300"/>
      <c r="J214" s="301">
        <f>ROUND(I214*H214,2)</f>
        <v>0</v>
      </c>
      <c r="K214" s="297" t="s">
        <v>81</v>
      </c>
      <c r="L214" s="302"/>
      <c r="M214" s="303" t="s">
        <v>81</v>
      </c>
      <c r="N214" s="304" t="s">
        <v>53</v>
      </c>
      <c r="O214" s="49"/>
      <c r="P214" s="246">
        <f>O214*H214</f>
        <v>0</v>
      </c>
      <c r="Q214" s="246">
        <v>0.00018000000000000001</v>
      </c>
      <c r="R214" s="246">
        <f>Q214*H214</f>
        <v>0.00054000000000000001</v>
      </c>
      <c r="S214" s="246">
        <v>0</v>
      </c>
      <c r="T214" s="247">
        <f>S214*H214</f>
        <v>0</v>
      </c>
      <c r="AR214" s="25" t="s">
        <v>447</v>
      </c>
      <c r="AT214" s="25" t="s">
        <v>419</v>
      </c>
      <c r="AU214" s="25" t="s">
        <v>92</v>
      </c>
      <c r="AY214" s="25" t="s">
        <v>207</v>
      </c>
      <c r="BE214" s="248">
        <f>IF(N214="základní",J214,0)</f>
        <v>0</v>
      </c>
      <c r="BF214" s="248">
        <f>IF(N214="snížená",J214,0)</f>
        <v>0</v>
      </c>
      <c r="BG214" s="248">
        <f>IF(N214="zákl. přenesená",J214,0)</f>
        <v>0</v>
      </c>
      <c r="BH214" s="248">
        <f>IF(N214="sníž. přenesená",J214,0)</f>
        <v>0</v>
      </c>
      <c r="BI214" s="248">
        <f>IF(N214="nulová",J214,0)</f>
        <v>0</v>
      </c>
      <c r="BJ214" s="25" t="s">
        <v>90</v>
      </c>
      <c r="BK214" s="248">
        <f>ROUND(I214*H214,2)</f>
        <v>0</v>
      </c>
      <c r="BL214" s="25" t="s">
        <v>345</v>
      </c>
      <c r="BM214" s="25" t="s">
        <v>7624</v>
      </c>
    </row>
    <row r="215" s="1" customFormat="1" ht="16.5" customHeight="1">
      <c r="B215" s="48"/>
      <c r="C215" s="237" t="s">
        <v>1061</v>
      </c>
      <c r="D215" s="237" t="s">
        <v>209</v>
      </c>
      <c r="E215" s="238" t="s">
        <v>7625</v>
      </c>
      <c r="F215" s="239" t="s">
        <v>7626</v>
      </c>
      <c r="G215" s="240" t="s">
        <v>739</v>
      </c>
      <c r="H215" s="241">
        <v>1</v>
      </c>
      <c r="I215" s="242"/>
      <c r="J215" s="243">
        <f>ROUND(I215*H215,2)</f>
        <v>0</v>
      </c>
      <c r="K215" s="239" t="s">
        <v>213</v>
      </c>
      <c r="L215" s="74"/>
      <c r="M215" s="244" t="s">
        <v>81</v>
      </c>
      <c r="N215" s="245" t="s">
        <v>53</v>
      </c>
      <c r="O215" s="49"/>
      <c r="P215" s="246">
        <f>O215*H215</f>
        <v>0</v>
      </c>
      <c r="Q215" s="246">
        <v>0.00033</v>
      </c>
      <c r="R215" s="246">
        <f>Q215*H215</f>
        <v>0.00033</v>
      </c>
      <c r="S215" s="246">
        <v>0</v>
      </c>
      <c r="T215" s="247">
        <f>S215*H215</f>
        <v>0</v>
      </c>
      <c r="AR215" s="25" t="s">
        <v>345</v>
      </c>
      <c r="AT215" s="25" t="s">
        <v>209</v>
      </c>
      <c r="AU215" s="25" t="s">
        <v>92</v>
      </c>
      <c r="AY215" s="25" t="s">
        <v>207</v>
      </c>
      <c r="BE215" s="248">
        <f>IF(N215="základní",J215,0)</f>
        <v>0</v>
      </c>
      <c r="BF215" s="248">
        <f>IF(N215="snížená",J215,0)</f>
        <v>0</v>
      </c>
      <c r="BG215" s="248">
        <f>IF(N215="zákl. přenesená",J215,0)</f>
        <v>0</v>
      </c>
      <c r="BH215" s="248">
        <f>IF(N215="sníž. přenesená",J215,0)</f>
        <v>0</v>
      </c>
      <c r="BI215" s="248">
        <f>IF(N215="nulová",J215,0)</f>
        <v>0</v>
      </c>
      <c r="BJ215" s="25" t="s">
        <v>90</v>
      </c>
      <c r="BK215" s="248">
        <f>ROUND(I215*H215,2)</f>
        <v>0</v>
      </c>
      <c r="BL215" s="25" t="s">
        <v>345</v>
      </c>
      <c r="BM215" s="25" t="s">
        <v>7627</v>
      </c>
    </row>
    <row r="216" s="1" customFormat="1" ht="25.5" customHeight="1">
      <c r="B216" s="48"/>
      <c r="C216" s="295" t="s">
        <v>1069</v>
      </c>
      <c r="D216" s="295" t="s">
        <v>419</v>
      </c>
      <c r="E216" s="296" t="s">
        <v>7628</v>
      </c>
      <c r="F216" s="297" t="s">
        <v>7629</v>
      </c>
      <c r="G216" s="298" t="s">
        <v>739</v>
      </c>
      <c r="H216" s="299">
        <v>1</v>
      </c>
      <c r="I216" s="300"/>
      <c r="J216" s="301">
        <f>ROUND(I216*H216,2)</f>
        <v>0</v>
      </c>
      <c r="K216" s="297" t="s">
        <v>81</v>
      </c>
      <c r="L216" s="302"/>
      <c r="M216" s="303" t="s">
        <v>81</v>
      </c>
      <c r="N216" s="304" t="s">
        <v>53</v>
      </c>
      <c r="O216" s="49"/>
      <c r="P216" s="246">
        <f>O216*H216</f>
        <v>0</v>
      </c>
      <c r="Q216" s="246">
        <v>0.00018000000000000001</v>
      </c>
      <c r="R216" s="246">
        <f>Q216*H216</f>
        <v>0.00018000000000000001</v>
      </c>
      <c r="S216" s="246">
        <v>0</v>
      </c>
      <c r="T216" s="247">
        <f>S216*H216</f>
        <v>0</v>
      </c>
      <c r="AR216" s="25" t="s">
        <v>447</v>
      </c>
      <c r="AT216" s="25" t="s">
        <v>419</v>
      </c>
      <c r="AU216" s="25" t="s">
        <v>92</v>
      </c>
      <c r="AY216" s="25" t="s">
        <v>207</v>
      </c>
      <c r="BE216" s="248">
        <f>IF(N216="základní",J216,0)</f>
        <v>0</v>
      </c>
      <c r="BF216" s="248">
        <f>IF(N216="snížená",J216,0)</f>
        <v>0</v>
      </c>
      <c r="BG216" s="248">
        <f>IF(N216="zákl. přenesená",J216,0)</f>
        <v>0</v>
      </c>
      <c r="BH216" s="248">
        <f>IF(N216="sníž. přenesená",J216,0)</f>
        <v>0</v>
      </c>
      <c r="BI216" s="248">
        <f>IF(N216="nulová",J216,0)</f>
        <v>0</v>
      </c>
      <c r="BJ216" s="25" t="s">
        <v>90</v>
      </c>
      <c r="BK216" s="248">
        <f>ROUND(I216*H216,2)</f>
        <v>0</v>
      </c>
      <c r="BL216" s="25" t="s">
        <v>345</v>
      </c>
      <c r="BM216" s="25" t="s">
        <v>7630</v>
      </c>
    </row>
    <row r="217" s="1" customFormat="1" ht="16.5" customHeight="1">
      <c r="B217" s="48"/>
      <c r="C217" s="237" t="s">
        <v>1074</v>
      </c>
      <c r="D217" s="237" t="s">
        <v>209</v>
      </c>
      <c r="E217" s="238" t="s">
        <v>7631</v>
      </c>
      <c r="F217" s="239" t="s">
        <v>7632</v>
      </c>
      <c r="G217" s="240" t="s">
        <v>401</v>
      </c>
      <c r="H217" s="241">
        <v>1</v>
      </c>
      <c r="I217" s="242"/>
      <c r="J217" s="243">
        <f>ROUND(I217*H217,2)</f>
        <v>0</v>
      </c>
      <c r="K217" s="239" t="s">
        <v>213</v>
      </c>
      <c r="L217" s="74"/>
      <c r="M217" s="244" t="s">
        <v>81</v>
      </c>
      <c r="N217" s="245" t="s">
        <v>53</v>
      </c>
      <c r="O217" s="49"/>
      <c r="P217" s="246">
        <f>O217*H217</f>
        <v>0</v>
      </c>
      <c r="Q217" s="246">
        <v>0</v>
      </c>
      <c r="R217" s="246">
        <f>Q217*H217</f>
        <v>0</v>
      </c>
      <c r="S217" s="246">
        <v>0</v>
      </c>
      <c r="T217" s="247">
        <f>S217*H217</f>
        <v>0</v>
      </c>
      <c r="AR217" s="25" t="s">
        <v>345</v>
      </c>
      <c r="AT217" s="25" t="s">
        <v>209</v>
      </c>
      <c r="AU217" s="25" t="s">
        <v>92</v>
      </c>
      <c r="AY217" s="25" t="s">
        <v>207</v>
      </c>
      <c r="BE217" s="248">
        <f>IF(N217="základní",J217,0)</f>
        <v>0</v>
      </c>
      <c r="BF217" s="248">
        <f>IF(N217="snížená",J217,0)</f>
        <v>0</v>
      </c>
      <c r="BG217" s="248">
        <f>IF(N217="zákl. přenesená",J217,0)</f>
        <v>0</v>
      </c>
      <c r="BH217" s="248">
        <f>IF(N217="sníž. přenesená",J217,0)</f>
        <v>0</v>
      </c>
      <c r="BI217" s="248">
        <f>IF(N217="nulová",J217,0)</f>
        <v>0</v>
      </c>
      <c r="BJ217" s="25" t="s">
        <v>90</v>
      </c>
      <c r="BK217" s="248">
        <f>ROUND(I217*H217,2)</f>
        <v>0</v>
      </c>
      <c r="BL217" s="25" t="s">
        <v>345</v>
      </c>
      <c r="BM217" s="25" t="s">
        <v>7633</v>
      </c>
    </row>
    <row r="218" s="1" customFormat="1" ht="16.5" customHeight="1">
      <c r="B218" s="48"/>
      <c r="C218" s="237" t="s">
        <v>1090</v>
      </c>
      <c r="D218" s="237" t="s">
        <v>209</v>
      </c>
      <c r="E218" s="238" t="s">
        <v>7634</v>
      </c>
      <c r="F218" s="239" t="s">
        <v>7395</v>
      </c>
      <c r="G218" s="240" t="s">
        <v>5575</v>
      </c>
      <c r="H218" s="241">
        <v>1</v>
      </c>
      <c r="I218" s="242"/>
      <c r="J218" s="243">
        <f>ROUND(I218*H218,2)</f>
        <v>0</v>
      </c>
      <c r="K218" s="239" t="s">
        <v>81</v>
      </c>
      <c r="L218" s="74"/>
      <c r="M218" s="244" t="s">
        <v>81</v>
      </c>
      <c r="N218" s="245" t="s">
        <v>53</v>
      </c>
      <c r="O218" s="49"/>
      <c r="P218" s="246">
        <f>O218*H218</f>
        <v>0</v>
      </c>
      <c r="Q218" s="246">
        <v>0</v>
      </c>
      <c r="R218" s="246">
        <f>Q218*H218</f>
        <v>0</v>
      </c>
      <c r="S218" s="246">
        <v>0</v>
      </c>
      <c r="T218" s="247">
        <f>S218*H218</f>
        <v>0</v>
      </c>
      <c r="AR218" s="25" t="s">
        <v>345</v>
      </c>
      <c r="AT218" s="25" t="s">
        <v>209</v>
      </c>
      <c r="AU218" s="25" t="s">
        <v>92</v>
      </c>
      <c r="AY218" s="25" t="s">
        <v>207</v>
      </c>
      <c r="BE218" s="248">
        <f>IF(N218="základní",J218,0)</f>
        <v>0</v>
      </c>
      <c r="BF218" s="248">
        <f>IF(N218="snížená",J218,0)</f>
        <v>0</v>
      </c>
      <c r="BG218" s="248">
        <f>IF(N218="zákl. přenesená",J218,0)</f>
        <v>0</v>
      </c>
      <c r="BH218" s="248">
        <f>IF(N218="sníž. přenesená",J218,0)</f>
        <v>0</v>
      </c>
      <c r="BI218" s="248">
        <f>IF(N218="nulová",J218,0)</f>
        <v>0</v>
      </c>
      <c r="BJ218" s="25" t="s">
        <v>90</v>
      </c>
      <c r="BK218" s="248">
        <f>ROUND(I218*H218,2)</f>
        <v>0</v>
      </c>
      <c r="BL218" s="25" t="s">
        <v>345</v>
      </c>
      <c r="BM218" s="25" t="s">
        <v>7635</v>
      </c>
    </row>
    <row r="219" s="1" customFormat="1" ht="16.5" customHeight="1">
      <c r="B219" s="48"/>
      <c r="C219" s="237" t="s">
        <v>1100</v>
      </c>
      <c r="D219" s="237" t="s">
        <v>209</v>
      </c>
      <c r="E219" s="238" t="s">
        <v>7636</v>
      </c>
      <c r="F219" s="239" t="s">
        <v>7637</v>
      </c>
      <c r="G219" s="240" t="s">
        <v>5575</v>
      </c>
      <c r="H219" s="241">
        <v>1</v>
      </c>
      <c r="I219" s="242"/>
      <c r="J219" s="243">
        <f>ROUND(I219*H219,2)</f>
        <v>0</v>
      </c>
      <c r="K219" s="239" t="s">
        <v>81</v>
      </c>
      <c r="L219" s="74"/>
      <c r="M219" s="244" t="s">
        <v>81</v>
      </c>
      <c r="N219" s="245" t="s">
        <v>53</v>
      </c>
      <c r="O219" s="49"/>
      <c r="P219" s="246">
        <f>O219*H219</f>
        <v>0</v>
      </c>
      <c r="Q219" s="246">
        <v>0</v>
      </c>
      <c r="R219" s="246">
        <f>Q219*H219</f>
        <v>0</v>
      </c>
      <c r="S219" s="246">
        <v>0</v>
      </c>
      <c r="T219" s="247">
        <f>S219*H219</f>
        <v>0</v>
      </c>
      <c r="AR219" s="25" t="s">
        <v>345</v>
      </c>
      <c r="AT219" s="25" t="s">
        <v>209</v>
      </c>
      <c r="AU219" s="25" t="s">
        <v>92</v>
      </c>
      <c r="AY219" s="25" t="s">
        <v>207</v>
      </c>
      <c r="BE219" s="248">
        <f>IF(N219="základní",J219,0)</f>
        <v>0</v>
      </c>
      <c r="BF219" s="248">
        <f>IF(N219="snížená",J219,0)</f>
        <v>0</v>
      </c>
      <c r="BG219" s="248">
        <f>IF(N219="zákl. přenesená",J219,0)</f>
        <v>0</v>
      </c>
      <c r="BH219" s="248">
        <f>IF(N219="sníž. přenesená",J219,0)</f>
        <v>0</v>
      </c>
      <c r="BI219" s="248">
        <f>IF(N219="nulová",J219,0)</f>
        <v>0</v>
      </c>
      <c r="BJ219" s="25" t="s">
        <v>90</v>
      </c>
      <c r="BK219" s="248">
        <f>ROUND(I219*H219,2)</f>
        <v>0</v>
      </c>
      <c r="BL219" s="25" t="s">
        <v>345</v>
      </c>
      <c r="BM219" s="25" t="s">
        <v>7638</v>
      </c>
    </row>
    <row r="220" s="1" customFormat="1" ht="16.5" customHeight="1">
      <c r="B220" s="48"/>
      <c r="C220" s="237" t="s">
        <v>1104</v>
      </c>
      <c r="D220" s="237" t="s">
        <v>209</v>
      </c>
      <c r="E220" s="238" t="s">
        <v>7639</v>
      </c>
      <c r="F220" s="239" t="s">
        <v>7640</v>
      </c>
      <c r="G220" s="240" t="s">
        <v>3475</v>
      </c>
      <c r="H220" s="305"/>
      <c r="I220" s="242"/>
      <c r="J220" s="243">
        <f>ROUND(I220*H220,2)</f>
        <v>0</v>
      </c>
      <c r="K220" s="239" t="s">
        <v>213</v>
      </c>
      <c r="L220" s="74"/>
      <c r="M220" s="244" t="s">
        <v>81</v>
      </c>
      <c r="N220" s="245" t="s">
        <v>53</v>
      </c>
      <c r="O220" s="49"/>
      <c r="P220" s="246">
        <f>O220*H220</f>
        <v>0</v>
      </c>
      <c r="Q220" s="246">
        <v>0</v>
      </c>
      <c r="R220" s="246">
        <f>Q220*H220</f>
        <v>0</v>
      </c>
      <c r="S220" s="246">
        <v>0</v>
      </c>
      <c r="T220" s="247">
        <f>S220*H220</f>
        <v>0</v>
      </c>
      <c r="AR220" s="25" t="s">
        <v>345</v>
      </c>
      <c r="AT220" s="25" t="s">
        <v>209</v>
      </c>
      <c r="AU220" s="25" t="s">
        <v>92</v>
      </c>
      <c r="AY220" s="25" t="s">
        <v>207</v>
      </c>
      <c r="BE220" s="248">
        <f>IF(N220="základní",J220,0)</f>
        <v>0</v>
      </c>
      <c r="BF220" s="248">
        <f>IF(N220="snížená",J220,0)</f>
        <v>0</v>
      </c>
      <c r="BG220" s="248">
        <f>IF(N220="zákl. přenesená",J220,0)</f>
        <v>0</v>
      </c>
      <c r="BH220" s="248">
        <f>IF(N220="sníž. přenesená",J220,0)</f>
        <v>0</v>
      </c>
      <c r="BI220" s="248">
        <f>IF(N220="nulová",J220,0)</f>
        <v>0</v>
      </c>
      <c r="BJ220" s="25" t="s">
        <v>90</v>
      </c>
      <c r="BK220" s="248">
        <f>ROUND(I220*H220,2)</f>
        <v>0</v>
      </c>
      <c r="BL220" s="25" t="s">
        <v>345</v>
      </c>
      <c r="BM220" s="25" t="s">
        <v>7641</v>
      </c>
    </row>
    <row r="221" s="1" customFormat="1">
      <c r="B221" s="48"/>
      <c r="C221" s="76"/>
      <c r="D221" s="249" t="s">
        <v>216</v>
      </c>
      <c r="E221" s="76"/>
      <c r="F221" s="250" t="s">
        <v>3502</v>
      </c>
      <c r="G221" s="76"/>
      <c r="H221" s="76"/>
      <c r="I221" s="205"/>
      <c r="J221" s="76"/>
      <c r="K221" s="76"/>
      <c r="L221" s="74"/>
      <c r="M221" s="251"/>
      <c r="N221" s="49"/>
      <c r="O221" s="49"/>
      <c r="P221" s="49"/>
      <c r="Q221" s="49"/>
      <c r="R221" s="49"/>
      <c r="S221" s="49"/>
      <c r="T221" s="97"/>
      <c r="AT221" s="25" t="s">
        <v>216</v>
      </c>
      <c r="AU221" s="25" t="s">
        <v>92</v>
      </c>
    </row>
    <row r="222" s="11" customFormat="1" ht="29.88" customHeight="1">
      <c r="B222" s="221"/>
      <c r="C222" s="222"/>
      <c r="D222" s="223" t="s">
        <v>82</v>
      </c>
      <c r="E222" s="235" t="s">
        <v>6393</v>
      </c>
      <c r="F222" s="235" t="s">
        <v>7642</v>
      </c>
      <c r="G222" s="222"/>
      <c r="H222" s="222"/>
      <c r="I222" s="225"/>
      <c r="J222" s="236">
        <f>BK222</f>
        <v>0</v>
      </c>
      <c r="K222" s="222"/>
      <c r="L222" s="227"/>
      <c r="M222" s="228"/>
      <c r="N222" s="229"/>
      <c r="O222" s="229"/>
      <c r="P222" s="230">
        <f>SUM(P223:P243)</f>
        <v>0</v>
      </c>
      <c r="Q222" s="229"/>
      <c r="R222" s="230">
        <f>SUM(R223:R243)</f>
        <v>1.2146600000000001</v>
      </c>
      <c r="S222" s="229"/>
      <c r="T222" s="231">
        <f>SUM(T223:T243)</f>
        <v>6.2438600000000006</v>
      </c>
      <c r="AR222" s="232" t="s">
        <v>92</v>
      </c>
      <c r="AT222" s="233" t="s">
        <v>82</v>
      </c>
      <c r="AU222" s="233" t="s">
        <v>90</v>
      </c>
      <c r="AY222" s="232" t="s">
        <v>207</v>
      </c>
      <c r="BK222" s="234">
        <f>SUM(BK223:BK243)</f>
        <v>0</v>
      </c>
    </row>
    <row r="223" s="1" customFormat="1" ht="16.5" customHeight="1">
      <c r="B223" s="48"/>
      <c r="C223" s="237" t="s">
        <v>1112</v>
      </c>
      <c r="D223" s="237" t="s">
        <v>209</v>
      </c>
      <c r="E223" s="238" t="s">
        <v>7643</v>
      </c>
      <c r="F223" s="239" t="s">
        <v>7644</v>
      </c>
      <c r="G223" s="240" t="s">
        <v>5575</v>
      </c>
      <c r="H223" s="241">
        <v>4</v>
      </c>
      <c r="I223" s="242"/>
      <c r="J223" s="243">
        <f>ROUND(I223*H223,2)</f>
        <v>0</v>
      </c>
      <c r="K223" s="239" t="s">
        <v>81</v>
      </c>
      <c r="L223" s="74"/>
      <c r="M223" s="244" t="s">
        <v>81</v>
      </c>
      <c r="N223" s="245" t="s">
        <v>53</v>
      </c>
      <c r="O223" s="49"/>
      <c r="P223" s="246">
        <f>O223*H223</f>
        <v>0</v>
      </c>
      <c r="Q223" s="246">
        <v>0.00046999999999999999</v>
      </c>
      <c r="R223" s="246">
        <f>Q223*H223</f>
        <v>0.0018799999999999999</v>
      </c>
      <c r="S223" s="246">
        <v>0</v>
      </c>
      <c r="T223" s="247">
        <f>S223*H223</f>
        <v>0</v>
      </c>
      <c r="AR223" s="25" t="s">
        <v>345</v>
      </c>
      <c r="AT223" s="25" t="s">
        <v>209</v>
      </c>
      <c r="AU223" s="25" t="s">
        <v>92</v>
      </c>
      <c r="AY223" s="25" t="s">
        <v>207</v>
      </c>
      <c r="BE223" s="248">
        <f>IF(N223="základní",J223,0)</f>
        <v>0</v>
      </c>
      <c r="BF223" s="248">
        <f>IF(N223="snížená",J223,0)</f>
        <v>0</v>
      </c>
      <c r="BG223" s="248">
        <f>IF(N223="zákl. přenesená",J223,0)</f>
        <v>0</v>
      </c>
      <c r="BH223" s="248">
        <f>IF(N223="sníž. přenesená",J223,0)</f>
        <v>0</v>
      </c>
      <c r="BI223" s="248">
        <f>IF(N223="nulová",J223,0)</f>
        <v>0</v>
      </c>
      <c r="BJ223" s="25" t="s">
        <v>90</v>
      </c>
      <c r="BK223" s="248">
        <f>ROUND(I223*H223,2)</f>
        <v>0</v>
      </c>
      <c r="BL223" s="25" t="s">
        <v>345</v>
      </c>
      <c r="BM223" s="25" t="s">
        <v>7645</v>
      </c>
    </row>
    <row r="224" s="1" customFormat="1" ht="16.5" customHeight="1">
      <c r="B224" s="48"/>
      <c r="C224" s="237" t="s">
        <v>1145</v>
      </c>
      <c r="D224" s="237" t="s">
        <v>209</v>
      </c>
      <c r="E224" s="238" t="s">
        <v>7646</v>
      </c>
      <c r="F224" s="239" t="s">
        <v>7647</v>
      </c>
      <c r="G224" s="240" t="s">
        <v>450</v>
      </c>
      <c r="H224" s="241">
        <v>1113</v>
      </c>
      <c r="I224" s="242"/>
      <c r="J224" s="243">
        <f>ROUND(I224*H224,2)</f>
        <v>0</v>
      </c>
      <c r="K224" s="239" t="s">
        <v>213</v>
      </c>
      <c r="L224" s="74"/>
      <c r="M224" s="244" t="s">
        <v>81</v>
      </c>
      <c r="N224" s="245" t="s">
        <v>53</v>
      </c>
      <c r="O224" s="49"/>
      <c r="P224" s="246">
        <f>O224*H224</f>
        <v>0</v>
      </c>
      <c r="Q224" s="246">
        <v>4.0000000000000003E-05</v>
      </c>
      <c r="R224" s="246">
        <f>Q224*H224</f>
        <v>0.044520000000000004</v>
      </c>
      <c r="S224" s="246">
        <v>0.0025400000000000002</v>
      </c>
      <c r="T224" s="247">
        <f>S224*H224</f>
        <v>2.8270200000000001</v>
      </c>
      <c r="AR224" s="25" t="s">
        <v>345</v>
      </c>
      <c r="AT224" s="25" t="s">
        <v>209</v>
      </c>
      <c r="AU224" s="25" t="s">
        <v>92</v>
      </c>
      <c r="AY224" s="25" t="s">
        <v>207</v>
      </c>
      <c r="BE224" s="248">
        <f>IF(N224="základní",J224,0)</f>
        <v>0</v>
      </c>
      <c r="BF224" s="248">
        <f>IF(N224="snížená",J224,0)</f>
        <v>0</v>
      </c>
      <c r="BG224" s="248">
        <f>IF(N224="zákl. přenesená",J224,0)</f>
        <v>0</v>
      </c>
      <c r="BH224" s="248">
        <f>IF(N224="sníž. přenesená",J224,0)</f>
        <v>0</v>
      </c>
      <c r="BI224" s="248">
        <f>IF(N224="nulová",J224,0)</f>
        <v>0</v>
      </c>
      <c r="BJ224" s="25" t="s">
        <v>90</v>
      </c>
      <c r="BK224" s="248">
        <f>ROUND(I224*H224,2)</f>
        <v>0</v>
      </c>
      <c r="BL224" s="25" t="s">
        <v>345</v>
      </c>
      <c r="BM224" s="25" t="s">
        <v>7648</v>
      </c>
    </row>
    <row r="225" s="1" customFormat="1" ht="16.5" customHeight="1">
      <c r="B225" s="48"/>
      <c r="C225" s="237" t="s">
        <v>1153</v>
      </c>
      <c r="D225" s="237" t="s">
        <v>209</v>
      </c>
      <c r="E225" s="238" t="s">
        <v>7649</v>
      </c>
      <c r="F225" s="239" t="s">
        <v>7650</v>
      </c>
      <c r="G225" s="240" t="s">
        <v>450</v>
      </c>
      <c r="H225" s="241">
        <v>112</v>
      </c>
      <c r="I225" s="242"/>
      <c r="J225" s="243">
        <f>ROUND(I225*H225,2)</f>
        <v>0</v>
      </c>
      <c r="K225" s="239" t="s">
        <v>213</v>
      </c>
      <c r="L225" s="74"/>
      <c r="M225" s="244" t="s">
        <v>81</v>
      </c>
      <c r="N225" s="245" t="s">
        <v>53</v>
      </c>
      <c r="O225" s="49"/>
      <c r="P225" s="246">
        <f>O225*H225</f>
        <v>0</v>
      </c>
      <c r="Q225" s="246">
        <v>5.0000000000000002E-05</v>
      </c>
      <c r="R225" s="246">
        <f>Q225*H225</f>
        <v>0.0055999999999999999</v>
      </c>
      <c r="S225" s="246">
        <v>0.0047299999999999998</v>
      </c>
      <c r="T225" s="247">
        <f>S225*H225</f>
        <v>0.52976000000000001</v>
      </c>
      <c r="AR225" s="25" t="s">
        <v>345</v>
      </c>
      <c r="AT225" s="25" t="s">
        <v>209</v>
      </c>
      <c r="AU225" s="25" t="s">
        <v>92</v>
      </c>
      <c r="AY225" s="25" t="s">
        <v>207</v>
      </c>
      <c r="BE225" s="248">
        <f>IF(N225="základní",J225,0)</f>
        <v>0</v>
      </c>
      <c r="BF225" s="248">
        <f>IF(N225="snížená",J225,0)</f>
        <v>0</v>
      </c>
      <c r="BG225" s="248">
        <f>IF(N225="zákl. přenesená",J225,0)</f>
        <v>0</v>
      </c>
      <c r="BH225" s="248">
        <f>IF(N225="sníž. přenesená",J225,0)</f>
        <v>0</v>
      </c>
      <c r="BI225" s="248">
        <f>IF(N225="nulová",J225,0)</f>
        <v>0</v>
      </c>
      <c r="BJ225" s="25" t="s">
        <v>90</v>
      </c>
      <c r="BK225" s="248">
        <f>ROUND(I225*H225,2)</f>
        <v>0</v>
      </c>
      <c r="BL225" s="25" t="s">
        <v>345</v>
      </c>
      <c r="BM225" s="25" t="s">
        <v>7651</v>
      </c>
    </row>
    <row r="226" s="1" customFormat="1" ht="16.5" customHeight="1">
      <c r="B226" s="48"/>
      <c r="C226" s="237" t="s">
        <v>1180</v>
      </c>
      <c r="D226" s="237" t="s">
        <v>209</v>
      </c>
      <c r="E226" s="238" t="s">
        <v>7652</v>
      </c>
      <c r="F226" s="239" t="s">
        <v>7653</v>
      </c>
      <c r="G226" s="240" t="s">
        <v>450</v>
      </c>
      <c r="H226" s="241">
        <v>168</v>
      </c>
      <c r="I226" s="242"/>
      <c r="J226" s="243">
        <f>ROUND(I226*H226,2)</f>
        <v>0</v>
      </c>
      <c r="K226" s="239" t="s">
        <v>213</v>
      </c>
      <c r="L226" s="74"/>
      <c r="M226" s="244" t="s">
        <v>81</v>
      </c>
      <c r="N226" s="245" t="s">
        <v>53</v>
      </c>
      <c r="O226" s="49"/>
      <c r="P226" s="246">
        <f>O226*H226</f>
        <v>0</v>
      </c>
      <c r="Q226" s="246">
        <v>6.0000000000000002E-05</v>
      </c>
      <c r="R226" s="246">
        <f>Q226*H226</f>
        <v>0.01008</v>
      </c>
      <c r="S226" s="246">
        <v>0.0084100000000000008</v>
      </c>
      <c r="T226" s="247">
        <f>S226*H226</f>
        <v>1.4128800000000001</v>
      </c>
      <c r="AR226" s="25" t="s">
        <v>345</v>
      </c>
      <c r="AT226" s="25" t="s">
        <v>209</v>
      </c>
      <c r="AU226" s="25" t="s">
        <v>92</v>
      </c>
      <c r="AY226" s="25" t="s">
        <v>207</v>
      </c>
      <c r="BE226" s="248">
        <f>IF(N226="základní",J226,0)</f>
        <v>0</v>
      </c>
      <c r="BF226" s="248">
        <f>IF(N226="snížená",J226,0)</f>
        <v>0</v>
      </c>
      <c r="BG226" s="248">
        <f>IF(N226="zákl. přenesená",J226,0)</f>
        <v>0</v>
      </c>
      <c r="BH226" s="248">
        <f>IF(N226="sníž. přenesená",J226,0)</f>
        <v>0</v>
      </c>
      <c r="BI226" s="248">
        <f>IF(N226="nulová",J226,0)</f>
        <v>0</v>
      </c>
      <c r="BJ226" s="25" t="s">
        <v>90</v>
      </c>
      <c r="BK226" s="248">
        <f>ROUND(I226*H226,2)</f>
        <v>0</v>
      </c>
      <c r="BL226" s="25" t="s">
        <v>345</v>
      </c>
      <c r="BM226" s="25" t="s">
        <v>7654</v>
      </c>
    </row>
    <row r="227" s="1" customFormat="1" ht="16.5" customHeight="1">
      <c r="B227" s="48"/>
      <c r="C227" s="237" t="s">
        <v>1184</v>
      </c>
      <c r="D227" s="237" t="s">
        <v>209</v>
      </c>
      <c r="E227" s="238" t="s">
        <v>7655</v>
      </c>
      <c r="F227" s="239" t="s">
        <v>7656</v>
      </c>
      <c r="G227" s="240" t="s">
        <v>739</v>
      </c>
      <c r="H227" s="241">
        <v>12</v>
      </c>
      <c r="I227" s="242"/>
      <c r="J227" s="243">
        <f>ROUND(I227*H227,2)</f>
        <v>0</v>
      </c>
      <c r="K227" s="239" t="s">
        <v>213</v>
      </c>
      <c r="L227" s="74"/>
      <c r="M227" s="244" t="s">
        <v>81</v>
      </c>
      <c r="N227" s="245" t="s">
        <v>53</v>
      </c>
      <c r="O227" s="49"/>
      <c r="P227" s="246">
        <f>O227*H227</f>
        <v>0</v>
      </c>
      <c r="Q227" s="246">
        <v>0.00054000000000000001</v>
      </c>
      <c r="R227" s="246">
        <f>Q227*H227</f>
        <v>0.0064799999999999996</v>
      </c>
      <c r="S227" s="246">
        <v>0</v>
      </c>
      <c r="T227" s="247">
        <f>S227*H227</f>
        <v>0</v>
      </c>
      <c r="AR227" s="25" t="s">
        <v>345</v>
      </c>
      <c r="AT227" s="25" t="s">
        <v>209</v>
      </c>
      <c r="AU227" s="25" t="s">
        <v>92</v>
      </c>
      <c r="AY227" s="25" t="s">
        <v>207</v>
      </c>
      <c r="BE227" s="248">
        <f>IF(N227="základní",J227,0)</f>
        <v>0</v>
      </c>
      <c r="BF227" s="248">
        <f>IF(N227="snížená",J227,0)</f>
        <v>0</v>
      </c>
      <c r="BG227" s="248">
        <f>IF(N227="zákl. přenesená",J227,0)</f>
        <v>0</v>
      </c>
      <c r="BH227" s="248">
        <f>IF(N227="sníž. přenesená",J227,0)</f>
        <v>0</v>
      </c>
      <c r="BI227" s="248">
        <f>IF(N227="nulová",J227,0)</f>
        <v>0</v>
      </c>
      <c r="BJ227" s="25" t="s">
        <v>90</v>
      </c>
      <c r="BK227" s="248">
        <f>ROUND(I227*H227,2)</f>
        <v>0</v>
      </c>
      <c r="BL227" s="25" t="s">
        <v>345</v>
      </c>
      <c r="BM227" s="25" t="s">
        <v>7657</v>
      </c>
    </row>
    <row r="228" s="1" customFormat="1">
      <c r="B228" s="48"/>
      <c r="C228" s="76"/>
      <c r="D228" s="249" t="s">
        <v>396</v>
      </c>
      <c r="E228" s="76"/>
      <c r="F228" s="250" t="s">
        <v>7658</v>
      </c>
      <c r="G228" s="76"/>
      <c r="H228" s="76"/>
      <c r="I228" s="205"/>
      <c r="J228" s="76"/>
      <c r="K228" s="76"/>
      <c r="L228" s="74"/>
      <c r="M228" s="251"/>
      <c r="N228" s="49"/>
      <c r="O228" s="49"/>
      <c r="P228" s="49"/>
      <c r="Q228" s="49"/>
      <c r="R228" s="49"/>
      <c r="S228" s="49"/>
      <c r="T228" s="97"/>
      <c r="AT228" s="25" t="s">
        <v>396</v>
      </c>
      <c r="AU228" s="25" t="s">
        <v>92</v>
      </c>
    </row>
    <row r="229" s="1" customFormat="1" ht="16.5" customHeight="1">
      <c r="B229" s="48"/>
      <c r="C229" s="237" t="s">
        <v>1192</v>
      </c>
      <c r="D229" s="237" t="s">
        <v>209</v>
      </c>
      <c r="E229" s="238" t="s">
        <v>7659</v>
      </c>
      <c r="F229" s="239" t="s">
        <v>7660</v>
      </c>
      <c r="G229" s="240" t="s">
        <v>739</v>
      </c>
      <c r="H229" s="241">
        <v>11</v>
      </c>
      <c r="I229" s="242"/>
      <c r="J229" s="243">
        <f>ROUND(I229*H229,2)</f>
        <v>0</v>
      </c>
      <c r="K229" s="239" t="s">
        <v>213</v>
      </c>
      <c r="L229" s="74"/>
      <c r="M229" s="244" t="s">
        <v>81</v>
      </c>
      <c r="N229" s="245" t="s">
        <v>53</v>
      </c>
      <c r="O229" s="49"/>
      <c r="P229" s="246">
        <f>O229*H229</f>
        <v>0</v>
      </c>
      <c r="Q229" s="246">
        <v>0.00059999999999999995</v>
      </c>
      <c r="R229" s="246">
        <f>Q229*H229</f>
        <v>0.0065999999999999991</v>
      </c>
      <c r="S229" s="246">
        <v>0</v>
      </c>
      <c r="T229" s="247">
        <f>S229*H229</f>
        <v>0</v>
      </c>
      <c r="AR229" s="25" t="s">
        <v>345</v>
      </c>
      <c r="AT229" s="25" t="s">
        <v>209</v>
      </c>
      <c r="AU229" s="25" t="s">
        <v>92</v>
      </c>
      <c r="AY229" s="25" t="s">
        <v>207</v>
      </c>
      <c r="BE229" s="248">
        <f>IF(N229="základní",J229,0)</f>
        <v>0</v>
      </c>
      <c r="BF229" s="248">
        <f>IF(N229="snížená",J229,0)</f>
        <v>0</v>
      </c>
      <c r="BG229" s="248">
        <f>IF(N229="zákl. přenesená",J229,0)</f>
        <v>0</v>
      </c>
      <c r="BH229" s="248">
        <f>IF(N229="sníž. přenesená",J229,0)</f>
        <v>0</v>
      </c>
      <c r="BI229" s="248">
        <f>IF(N229="nulová",J229,0)</f>
        <v>0</v>
      </c>
      <c r="BJ229" s="25" t="s">
        <v>90</v>
      </c>
      <c r="BK229" s="248">
        <f>ROUND(I229*H229,2)</f>
        <v>0</v>
      </c>
      <c r="BL229" s="25" t="s">
        <v>345</v>
      </c>
      <c r="BM229" s="25" t="s">
        <v>7661</v>
      </c>
    </row>
    <row r="230" s="1" customFormat="1" ht="25.5" customHeight="1">
      <c r="B230" s="48"/>
      <c r="C230" s="237" t="s">
        <v>1197</v>
      </c>
      <c r="D230" s="237" t="s">
        <v>209</v>
      </c>
      <c r="E230" s="238" t="s">
        <v>7662</v>
      </c>
      <c r="F230" s="239" t="s">
        <v>7663</v>
      </c>
      <c r="G230" s="240" t="s">
        <v>739</v>
      </c>
      <c r="H230" s="241">
        <v>140</v>
      </c>
      <c r="I230" s="242"/>
      <c r="J230" s="243">
        <f>ROUND(I230*H230,2)</f>
        <v>0</v>
      </c>
      <c r="K230" s="239" t="s">
        <v>213</v>
      </c>
      <c r="L230" s="74"/>
      <c r="M230" s="244" t="s">
        <v>81</v>
      </c>
      <c r="N230" s="245" t="s">
        <v>53</v>
      </c>
      <c r="O230" s="49"/>
      <c r="P230" s="246">
        <f>O230*H230</f>
        <v>0</v>
      </c>
      <c r="Q230" s="246">
        <v>3.0000000000000001E-05</v>
      </c>
      <c r="R230" s="246">
        <f>Q230*H230</f>
        <v>0.0041999999999999997</v>
      </c>
      <c r="S230" s="246">
        <v>0.0056699999999999997</v>
      </c>
      <c r="T230" s="247">
        <f>S230*H230</f>
        <v>0.79379999999999995</v>
      </c>
      <c r="AR230" s="25" t="s">
        <v>345</v>
      </c>
      <c r="AT230" s="25" t="s">
        <v>209</v>
      </c>
      <c r="AU230" s="25" t="s">
        <v>92</v>
      </c>
      <c r="AY230" s="25" t="s">
        <v>207</v>
      </c>
      <c r="BE230" s="248">
        <f>IF(N230="základní",J230,0)</f>
        <v>0</v>
      </c>
      <c r="BF230" s="248">
        <f>IF(N230="snížená",J230,0)</f>
        <v>0</v>
      </c>
      <c r="BG230" s="248">
        <f>IF(N230="zákl. přenesená",J230,0)</f>
        <v>0</v>
      </c>
      <c r="BH230" s="248">
        <f>IF(N230="sníž. přenesená",J230,0)</f>
        <v>0</v>
      </c>
      <c r="BI230" s="248">
        <f>IF(N230="nulová",J230,0)</f>
        <v>0</v>
      </c>
      <c r="BJ230" s="25" t="s">
        <v>90</v>
      </c>
      <c r="BK230" s="248">
        <f>ROUND(I230*H230,2)</f>
        <v>0</v>
      </c>
      <c r="BL230" s="25" t="s">
        <v>345</v>
      </c>
      <c r="BM230" s="25" t="s">
        <v>7664</v>
      </c>
    </row>
    <row r="231" s="1" customFormat="1" ht="16.5" customHeight="1">
      <c r="B231" s="48"/>
      <c r="C231" s="237" t="s">
        <v>1202</v>
      </c>
      <c r="D231" s="237" t="s">
        <v>209</v>
      </c>
      <c r="E231" s="238" t="s">
        <v>7665</v>
      </c>
      <c r="F231" s="239" t="s">
        <v>7666</v>
      </c>
      <c r="G231" s="240" t="s">
        <v>739</v>
      </c>
      <c r="H231" s="241">
        <v>60</v>
      </c>
      <c r="I231" s="242"/>
      <c r="J231" s="243">
        <f>ROUND(I231*H231,2)</f>
        <v>0</v>
      </c>
      <c r="K231" s="239" t="s">
        <v>81</v>
      </c>
      <c r="L231" s="74"/>
      <c r="M231" s="244" t="s">
        <v>81</v>
      </c>
      <c r="N231" s="245" t="s">
        <v>53</v>
      </c>
      <c r="O231" s="49"/>
      <c r="P231" s="246">
        <f>O231*H231</f>
        <v>0</v>
      </c>
      <c r="Q231" s="246">
        <v>3.0000000000000001E-05</v>
      </c>
      <c r="R231" s="246">
        <f>Q231*H231</f>
        <v>0.0018</v>
      </c>
      <c r="S231" s="246">
        <v>0.0056699999999999997</v>
      </c>
      <c r="T231" s="247">
        <f>S231*H231</f>
        <v>0.3402</v>
      </c>
      <c r="AR231" s="25" t="s">
        <v>345</v>
      </c>
      <c r="AT231" s="25" t="s">
        <v>209</v>
      </c>
      <c r="AU231" s="25" t="s">
        <v>92</v>
      </c>
      <c r="AY231" s="25" t="s">
        <v>207</v>
      </c>
      <c r="BE231" s="248">
        <f>IF(N231="základní",J231,0)</f>
        <v>0</v>
      </c>
      <c r="BF231" s="248">
        <f>IF(N231="snížená",J231,0)</f>
        <v>0</v>
      </c>
      <c r="BG231" s="248">
        <f>IF(N231="zákl. přenesená",J231,0)</f>
        <v>0</v>
      </c>
      <c r="BH231" s="248">
        <f>IF(N231="sníž. přenesená",J231,0)</f>
        <v>0</v>
      </c>
      <c r="BI231" s="248">
        <f>IF(N231="nulová",J231,0)</f>
        <v>0</v>
      </c>
      <c r="BJ231" s="25" t="s">
        <v>90</v>
      </c>
      <c r="BK231" s="248">
        <f>ROUND(I231*H231,2)</f>
        <v>0</v>
      </c>
      <c r="BL231" s="25" t="s">
        <v>345</v>
      </c>
      <c r="BM231" s="25" t="s">
        <v>7667</v>
      </c>
    </row>
    <row r="232" s="1" customFormat="1" ht="16.5" customHeight="1">
      <c r="B232" s="48"/>
      <c r="C232" s="237" t="s">
        <v>1206</v>
      </c>
      <c r="D232" s="237" t="s">
        <v>209</v>
      </c>
      <c r="E232" s="238" t="s">
        <v>7668</v>
      </c>
      <c r="F232" s="239" t="s">
        <v>7669</v>
      </c>
      <c r="G232" s="240" t="s">
        <v>739</v>
      </c>
      <c r="H232" s="241">
        <v>60</v>
      </c>
      <c r="I232" s="242"/>
      <c r="J232" s="243">
        <f>ROUND(I232*H232,2)</f>
        <v>0</v>
      </c>
      <c r="K232" s="239" t="s">
        <v>81</v>
      </c>
      <c r="L232" s="74"/>
      <c r="M232" s="244" t="s">
        <v>81</v>
      </c>
      <c r="N232" s="245" t="s">
        <v>53</v>
      </c>
      <c r="O232" s="49"/>
      <c r="P232" s="246">
        <f>O232*H232</f>
        <v>0</v>
      </c>
      <c r="Q232" s="246">
        <v>3.0000000000000001E-05</v>
      </c>
      <c r="R232" s="246">
        <f>Q232*H232</f>
        <v>0.0018</v>
      </c>
      <c r="S232" s="246">
        <v>0.0056699999999999997</v>
      </c>
      <c r="T232" s="247">
        <f>S232*H232</f>
        <v>0.3402</v>
      </c>
      <c r="AR232" s="25" t="s">
        <v>345</v>
      </c>
      <c r="AT232" s="25" t="s">
        <v>209</v>
      </c>
      <c r="AU232" s="25" t="s">
        <v>92</v>
      </c>
      <c r="AY232" s="25" t="s">
        <v>207</v>
      </c>
      <c r="BE232" s="248">
        <f>IF(N232="základní",J232,0)</f>
        <v>0</v>
      </c>
      <c r="BF232" s="248">
        <f>IF(N232="snížená",J232,0)</f>
        <v>0</v>
      </c>
      <c r="BG232" s="248">
        <f>IF(N232="zákl. přenesená",J232,0)</f>
        <v>0</v>
      </c>
      <c r="BH232" s="248">
        <f>IF(N232="sníž. přenesená",J232,0)</f>
        <v>0</v>
      </c>
      <c r="BI232" s="248">
        <f>IF(N232="nulová",J232,0)</f>
        <v>0</v>
      </c>
      <c r="BJ232" s="25" t="s">
        <v>90</v>
      </c>
      <c r="BK232" s="248">
        <f>ROUND(I232*H232,2)</f>
        <v>0</v>
      </c>
      <c r="BL232" s="25" t="s">
        <v>345</v>
      </c>
      <c r="BM232" s="25" t="s">
        <v>7670</v>
      </c>
    </row>
    <row r="233" s="1" customFormat="1" ht="16.5" customHeight="1">
      <c r="B233" s="48"/>
      <c r="C233" s="237" t="s">
        <v>1215</v>
      </c>
      <c r="D233" s="237" t="s">
        <v>209</v>
      </c>
      <c r="E233" s="238" t="s">
        <v>7671</v>
      </c>
      <c r="F233" s="239" t="s">
        <v>7672</v>
      </c>
      <c r="G233" s="240" t="s">
        <v>450</v>
      </c>
      <c r="H233" s="241">
        <v>495</v>
      </c>
      <c r="I233" s="242"/>
      <c r="J233" s="243">
        <f>ROUND(I233*H233,2)</f>
        <v>0</v>
      </c>
      <c r="K233" s="239" t="s">
        <v>213</v>
      </c>
      <c r="L233" s="74"/>
      <c r="M233" s="244" t="s">
        <v>81</v>
      </c>
      <c r="N233" s="245" t="s">
        <v>53</v>
      </c>
      <c r="O233" s="49"/>
      <c r="P233" s="246">
        <f>O233*H233</f>
        <v>0</v>
      </c>
      <c r="Q233" s="246">
        <v>0.00048000000000000001</v>
      </c>
      <c r="R233" s="246">
        <f>Q233*H233</f>
        <v>0.23760000000000001</v>
      </c>
      <c r="S233" s="246">
        <v>0</v>
      </c>
      <c r="T233" s="247">
        <f>S233*H233</f>
        <v>0</v>
      </c>
      <c r="AR233" s="25" t="s">
        <v>345</v>
      </c>
      <c r="AT233" s="25" t="s">
        <v>209</v>
      </c>
      <c r="AU233" s="25" t="s">
        <v>92</v>
      </c>
      <c r="AY233" s="25" t="s">
        <v>207</v>
      </c>
      <c r="BE233" s="248">
        <f>IF(N233="základní",J233,0)</f>
        <v>0</v>
      </c>
      <c r="BF233" s="248">
        <f>IF(N233="snížená",J233,0)</f>
        <v>0</v>
      </c>
      <c r="BG233" s="248">
        <f>IF(N233="zákl. přenesená",J233,0)</f>
        <v>0</v>
      </c>
      <c r="BH233" s="248">
        <f>IF(N233="sníž. přenesená",J233,0)</f>
        <v>0</v>
      </c>
      <c r="BI233" s="248">
        <f>IF(N233="nulová",J233,0)</f>
        <v>0</v>
      </c>
      <c r="BJ233" s="25" t="s">
        <v>90</v>
      </c>
      <c r="BK233" s="248">
        <f>ROUND(I233*H233,2)</f>
        <v>0</v>
      </c>
      <c r="BL233" s="25" t="s">
        <v>345</v>
      </c>
      <c r="BM233" s="25" t="s">
        <v>7673</v>
      </c>
    </row>
    <row r="234" s="1" customFormat="1" ht="16.5" customHeight="1">
      <c r="B234" s="48"/>
      <c r="C234" s="237" t="s">
        <v>1225</v>
      </c>
      <c r="D234" s="237" t="s">
        <v>209</v>
      </c>
      <c r="E234" s="238" t="s">
        <v>7674</v>
      </c>
      <c r="F234" s="239" t="s">
        <v>7675</v>
      </c>
      <c r="G234" s="240" t="s">
        <v>450</v>
      </c>
      <c r="H234" s="241">
        <v>248</v>
      </c>
      <c r="I234" s="242"/>
      <c r="J234" s="243">
        <f>ROUND(I234*H234,2)</f>
        <v>0</v>
      </c>
      <c r="K234" s="239" t="s">
        <v>213</v>
      </c>
      <c r="L234" s="74"/>
      <c r="M234" s="244" t="s">
        <v>81</v>
      </c>
      <c r="N234" s="245" t="s">
        <v>53</v>
      </c>
      <c r="O234" s="49"/>
      <c r="P234" s="246">
        <f>O234*H234</f>
        <v>0</v>
      </c>
      <c r="Q234" s="246">
        <v>0.00058</v>
      </c>
      <c r="R234" s="246">
        <f>Q234*H234</f>
        <v>0.14384</v>
      </c>
      <c r="S234" s="246">
        <v>0</v>
      </c>
      <c r="T234" s="247">
        <f>S234*H234</f>
        <v>0</v>
      </c>
      <c r="AR234" s="25" t="s">
        <v>345</v>
      </c>
      <c r="AT234" s="25" t="s">
        <v>209</v>
      </c>
      <c r="AU234" s="25" t="s">
        <v>92</v>
      </c>
      <c r="AY234" s="25" t="s">
        <v>207</v>
      </c>
      <c r="BE234" s="248">
        <f>IF(N234="základní",J234,0)</f>
        <v>0</v>
      </c>
      <c r="BF234" s="248">
        <f>IF(N234="snížená",J234,0)</f>
        <v>0</v>
      </c>
      <c r="BG234" s="248">
        <f>IF(N234="zákl. přenesená",J234,0)</f>
        <v>0</v>
      </c>
      <c r="BH234" s="248">
        <f>IF(N234="sníž. přenesená",J234,0)</f>
        <v>0</v>
      </c>
      <c r="BI234" s="248">
        <f>IF(N234="nulová",J234,0)</f>
        <v>0</v>
      </c>
      <c r="BJ234" s="25" t="s">
        <v>90</v>
      </c>
      <c r="BK234" s="248">
        <f>ROUND(I234*H234,2)</f>
        <v>0</v>
      </c>
      <c r="BL234" s="25" t="s">
        <v>345</v>
      </c>
      <c r="BM234" s="25" t="s">
        <v>7676</v>
      </c>
    </row>
    <row r="235" s="1" customFormat="1" ht="16.5" customHeight="1">
      <c r="B235" s="48"/>
      <c r="C235" s="237" t="s">
        <v>1232</v>
      </c>
      <c r="D235" s="237" t="s">
        <v>209</v>
      </c>
      <c r="E235" s="238" t="s">
        <v>7677</v>
      </c>
      <c r="F235" s="239" t="s">
        <v>7678</v>
      </c>
      <c r="G235" s="240" t="s">
        <v>450</v>
      </c>
      <c r="H235" s="241">
        <v>159</v>
      </c>
      <c r="I235" s="242"/>
      <c r="J235" s="243">
        <f>ROUND(I235*H235,2)</f>
        <v>0</v>
      </c>
      <c r="K235" s="239" t="s">
        <v>213</v>
      </c>
      <c r="L235" s="74"/>
      <c r="M235" s="244" t="s">
        <v>81</v>
      </c>
      <c r="N235" s="245" t="s">
        <v>53</v>
      </c>
      <c r="O235" s="49"/>
      <c r="P235" s="246">
        <f>O235*H235</f>
        <v>0</v>
      </c>
      <c r="Q235" s="246">
        <v>0.00072000000000000005</v>
      </c>
      <c r="R235" s="246">
        <f>Q235*H235</f>
        <v>0.11448000000000001</v>
      </c>
      <c r="S235" s="246">
        <v>0</v>
      </c>
      <c r="T235" s="247">
        <f>S235*H235</f>
        <v>0</v>
      </c>
      <c r="AR235" s="25" t="s">
        <v>345</v>
      </c>
      <c r="AT235" s="25" t="s">
        <v>209</v>
      </c>
      <c r="AU235" s="25" t="s">
        <v>92</v>
      </c>
      <c r="AY235" s="25" t="s">
        <v>207</v>
      </c>
      <c r="BE235" s="248">
        <f>IF(N235="základní",J235,0)</f>
        <v>0</v>
      </c>
      <c r="BF235" s="248">
        <f>IF(N235="snížená",J235,0)</f>
        <v>0</v>
      </c>
      <c r="BG235" s="248">
        <f>IF(N235="zákl. přenesená",J235,0)</f>
        <v>0</v>
      </c>
      <c r="BH235" s="248">
        <f>IF(N235="sníž. přenesená",J235,0)</f>
        <v>0</v>
      </c>
      <c r="BI235" s="248">
        <f>IF(N235="nulová",J235,0)</f>
        <v>0</v>
      </c>
      <c r="BJ235" s="25" t="s">
        <v>90</v>
      </c>
      <c r="BK235" s="248">
        <f>ROUND(I235*H235,2)</f>
        <v>0</v>
      </c>
      <c r="BL235" s="25" t="s">
        <v>345</v>
      </c>
      <c r="BM235" s="25" t="s">
        <v>7679</v>
      </c>
    </row>
    <row r="236" s="1" customFormat="1" ht="16.5" customHeight="1">
      <c r="B236" s="48"/>
      <c r="C236" s="237" t="s">
        <v>1238</v>
      </c>
      <c r="D236" s="237" t="s">
        <v>209</v>
      </c>
      <c r="E236" s="238" t="s">
        <v>7680</v>
      </c>
      <c r="F236" s="239" t="s">
        <v>7681</v>
      </c>
      <c r="G236" s="240" t="s">
        <v>450</v>
      </c>
      <c r="H236" s="241">
        <v>106</v>
      </c>
      <c r="I236" s="242"/>
      <c r="J236" s="243">
        <f>ROUND(I236*H236,2)</f>
        <v>0</v>
      </c>
      <c r="K236" s="239" t="s">
        <v>213</v>
      </c>
      <c r="L236" s="74"/>
      <c r="M236" s="244" t="s">
        <v>81</v>
      </c>
      <c r="N236" s="245" t="s">
        <v>53</v>
      </c>
      <c r="O236" s="49"/>
      <c r="P236" s="246">
        <f>O236*H236</f>
        <v>0</v>
      </c>
      <c r="Q236" s="246">
        <v>0.00108</v>
      </c>
      <c r="R236" s="246">
        <f>Q236*H236</f>
        <v>0.11448</v>
      </c>
      <c r="S236" s="246">
        <v>0</v>
      </c>
      <c r="T236" s="247">
        <f>S236*H236</f>
        <v>0</v>
      </c>
      <c r="AR236" s="25" t="s">
        <v>345</v>
      </c>
      <c r="AT236" s="25" t="s">
        <v>209</v>
      </c>
      <c r="AU236" s="25" t="s">
        <v>92</v>
      </c>
      <c r="AY236" s="25" t="s">
        <v>207</v>
      </c>
      <c r="BE236" s="248">
        <f>IF(N236="základní",J236,0)</f>
        <v>0</v>
      </c>
      <c r="BF236" s="248">
        <f>IF(N236="snížená",J236,0)</f>
        <v>0</v>
      </c>
      <c r="BG236" s="248">
        <f>IF(N236="zákl. přenesená",J236,0)</f>
        <v>0</v>
      </c>
      <c r="BH236" s="248">
        <f>IF(N236="sníž. přenesená",J236,0)</f>
        <v>0</v>
      </c>
      <c r="BI236" s="248">
        <f>IF(N236="nulová",J236,0)</f>
        <v>0</v>
      </c>
      <c r="BJ236" s="25" t="s">
        <v>90</v>
      </c>
      <c r="BK236" s="248">
        <f>ROUND(I236*H236,2)</f>
        <v>0</v>
      </c>
      <c r="BL236" s="25" t="s">
        <v>345</v>
      </c>
      <c r="BM236" s="25" t="s">
        <v>7682</v>
      </c>
    </row>
    <row r="237" s="1" customFormat="1" ht="16.5" customHeight="1">
      <c r="B237" s="48"/>
      <c r="C237" s="237" t="s">
        <v>1243</v>
      </c>
      <c r="D237" s="237" t="s">
        <v>209</v>
      </c>
      <c r="E237" s="238" t="s">
        <v>7683</v>
      </c>
      <c r="F237" s="239" t="s">
        <v>7684</v>
      </c>
      <c r="G237" s="240" t="s">
        <v>450</v>
      </c>
      <c r="H237" s="241">
        <v>216</v>
      </c>
      <c r="I237" s="242"/>
      <c r="J237" s="243">
        <f>ROUND(I237*H237,2)</f>
        <v>0</v>
      </c>
      <c r="K237" s="239" t="s">
        <v>213</v>
      </c>
      <c r="L237" s="74"/>
      <c r="M237" s="244" t="s">
        <v>81</v>
      </c>
      <c r="N237" s="245" t="s">
        <v>53</v>
      </c>
      <c r="O237" s="49"/>
      <c r="P237" s="246">
        <f>O237*H237</f>
        <v>0</v>
      </c>
      <c r="Q237" s="246">
        <v>0.0016199999999999999</v>
      </c>
      <c r="R237" s="246">
        <f>Q237*H237</f>
        <v>0.34992000000000001</v>
      </c>
      <c r="S237" s="246">
        <v>0</v>
      </c>
      <c r="T237" s="247">
        <f>S237*H237</f>
        <v>0</v>
      </c>
      <c r="AR237" s="25" t="s">
        <v>345</v>
      </c>
      <c r="AT237" s="25" t="s">
        <v>209</v>
      </c>
      <c r="AU237" s="25" t="s">
        <v>92</v>
      </c>
      <c r="AY237" s="25" t="s">
        <v>207</v>
      </c>
      <c r="BE237" s="248">
        <f>IF(N237="základní",J237,0)</f>
        <v>0</v>
      </c>
      <c r="BF237" s="248">
        <f>IF(N237="snížená",J237,0)</f>
        <v>0</v>
      </c>
      <c r="BG237" s="248">
        <f>IF(N237="zákl. přenesená",J237,0)</f>
        <v>0</v>
      </c>
      <c r="BH237" s="248">
        <f>IF(N237="sníž. přenesená",J237,0)</f>
        <v>0</v>
      </c>
      <c r="BI237" s="248">
        <f>IF(N237="nulová",J237,0)</f>
        <v>0</v>
      </c>
      <c r="BJ237" s="25" t="s">
        <v>90</v>
      </c>
      <c r="BK237" s="248">
        <f>ROUND(I237*H237,2)</f>
        <v>0</v>
      </c>
      <c r="BL237" s="25" t="s">
        <v>345</v>
      </c>
      <c r="BM237" s="25" t="s">
        <v>7685</v>
      </c>
    </row>
    <row r="238" s="1" customFormat="1" ht="16.5" customHeight="1">
      <c r="B238" s="48"/>
      <c r="C238" s="237" t="s">
        <v>1249</v>
      </c>
      <c r="D238" s="237" t="s">
        <v>209</v>
      </c>
      <c r="E238" s="238" t="s">
        <v>7686</v>
      </c>
      <c r="F238" s="239" t="s">
        <v>7687</v>
      </c>
      <c r="G238" s="240" t="s">
        <v>450</v>
      </c>
      <c r="H238" s="241">
        <v>28</v>
      </c>
      <c r="I238" s="242"/>
      <c r="J238" s="243">
        <f>ROUND(I238*H238,2)</f>
        <v>0</v>
      </c>
      <c r="K238" s="239" t="s">
        <v>213</v>
      </c>
      <c r="L238" s="74"/>
      <c r="M238" s="244" t="s">
        <v>81</v>
      </c>
      <c r="N238" s="245" t="s">
        <v>53</v>
      </c>
      <c r="O238" s="49"/>
      <c r="P238" s="246">
        <f>O238*H238</f>
        <v>0</v>
      </c>
      <c r="Q238" s="246">
        <v>0.00198</v>
      </c>
      <c r="R238" s="246">
        <f>Q238*H238</f>
        <v>0.055440000000000003</v>
      </c>
      <c r="S238" s="246">
        <v>0</v>
      </c>
      <c r="T238" s="247">
        <f>S238*H238</f>
        <v>0</v>
      </c>
      <c r="AR238" s="25" t="s">
        <v>345</v>
      </c>
      <c r="AT238" s="25" t="s">
        <v>209</v>
      </c>
      <c r="AU238" s="25" t="s">
        <v>92</v>
      </c>
      <c r="AY238" s="25" t="s">
        <v>207</v>
      </c>
      <c r="BE238" s="248">
        <f>IF(N238="základní",J238,0)</f>
        <v>0</v>
      </c>
      <c r="BF238" s="248">
        <f>IF(N238="snížená",J238,0)</f>
        <v>0</v>
      </c>
      <c r="BG238" s="248">
        <f>IF(N238="zákl. přenesená",J238,0)</f>
        <v>0</v>
      </c>
      <c r="BH238" s="248">
        <f>IF(N238="sníž. přenesená",J238,0)</f>
        <v>0</v>
      </c>
      <c r="BI238" s="248">
        <f>IF(N238="nulová",J238,0)</f>
        <v>0</v>
      </c>
      <c r="BJ238" s="25" t="s">
        <v>90</v>
      </c>
      <c r="BK238" s="248">
        <f>ROUND(I238*H238,2)</f>
        <v>0</v>
      </c>
      <c r="BL238" s="25" t="s">
        <v>345</v>
      </c>
      <c r="BM238" s="25" t="s">
        <v>7688</v>
      </c>
    </row>
    <row r="239" s="1" customFormat="1" ht="16.5" customHeight="1">
      <c r="B239" s="48"/>
      <c r="C239" s="237" t="s">
        <v>1256</v>
      </c>
      <c r="D239" s="237" t="s">
        <v>209</v>
      </c>
      <c r="E239" s="238" t="s">
        <v>7689</v>
      </c>
      <c r="F239" s="239" t="s">
        <v>7690</v>
      </c>
      <c r="G239" s="240" t="s">
        <v>450</v>
      </c>
      <c r="H239" s="241">
        <v>34</v>
      </c>
      <c r="I239" s="242"/>
      <c r="J239" s="243">
        <f>ROUND(I239*H239,2)</f>
        <v>0</v>
      </c>
      <c r="K239" s="239" t="s">
        <v>213</v>
      </c>
      <c r="L239" s="74"/>
      <c r="M239" s="244" t="s">
        <v>81</v>
      </c>
      <c r="N239" s="245" t="s">
        <v>53</v>
      </c>
      <c r="O239" s="49"/>
      <c r="P239" s="246">
        <f>O239*H239</f>
        <v>0</v>
      </c>
      <c r="Q239" s="246">
        <v>0.0034099999999999998</v>
      </c>
      <c r="R239" s="246">
        <f>Q239*H239</f>
        <v>0.11593999999999999</v>
      </c>
      <c r="S239" s="246">
        <v>0</v>
      </c>
      <c r="T239" s="247">
        <f>S239*H239</f>
        <v>0</v>
      </c>
      <c r="AR239" s="25" t="s">
        <v>345</v>
      </c>
      <c r="AT239" s="25" t="s">
        <v>209</v>
      </c>
      <c r="AU239" s="25" t="s">
        <v>92</v>
      </c>
      <c r="AY239" s="25" t="s">
        <v>207</v>
      </c>
      <c r="BE239" s="248">
        <f>IF(N239="základní",J239,0)</f>
        <v>0</v>
      </c>
      <c r="BF239" s="248">
        <f>IF(N239="snížená",J239,0)</f>
        <v>0</v>
      </c>
      <c r="BG239" s="248">
        <f>IF(N239="zákl. přenesená",J239,0)</f>
        <v>0</v>
      </c>
      <c r="BH239" s="248">
        <f>IF(N239="sníž. přenesená",J239,0)</f>
        <v>0</v>
      </c>
      <c r="BI239" s="248">
        <f>IF(N239="nulová",J239,0)</f>
        <v>0</v>
      </c>
      <c r="BJ239" s="25" t="s">
        <v>90</v>
      </c>
      <c r="BK239" s="248">
        <f>ROUND(I239*H239,2)</f>
        <v>0</v>
      </c>
      <c r="BL239" s="25" t="s">
        <v>345</v>
      </c>
      <c r="BM239" s="25" t="s">
        <v>7691</v>
      </c>
    </row>
    <row r="240" s="1" customFormat="1" ht="16.5" customHeight="1">
      <c r="B240" s="48"/>
      <c r="C240" s="237" t="s">
        <v>1261</v>
      </c>
      <c r="D240" s="237" t="s">
        <v>209</v>
      </c>
      <c r="E240" s="238" t="s">
        <v>7692</v>
      </c>
      <c r="F240" s="239" t="s">
        <v>7693</v>
      </c>
      <c r="G240" s="240" t="s">
        <v>450</v>
      </c>
      <c r="H240" s="241">
        <v>1224</v>
      </c>
      <c r="I240" s="242"/>
      <c r="J240" s="243">
        <f>ROUND(I240*H240,2)</f>
        <v>0</v>
      </c>
      <c r="K240" s="239" t="s">
        <v>213</v>
      </c>
      <c r="L240" s="74"/>
      <c r="M240" s="244" t="s">
        <v>81</v>
      </c>
      <c r="N240" s="245" t="s">
        <v>53</v>
      </c>
      <c r="O240" s="49"/>
      <c r="P240" s="246">
        <f>O240*H240</f>
        <v>0</v>
      </c>
      <c r="Q240" s="246">
        <v>0</v>
      </c>
      <c r="R240" s="246">
        <f>Q240*H240</f>
        <v>0</v>
      </c>
      <c r="S240" s="246">
        <v>0</v>
      </c>
      <c r="T240" s="247">
        <f>S240*H240</f>
        <v>0</v>
      </c>
      <c r="AR240" s="25" t="s">
        <v>345</v>
      </c>
      <c r="AT240" s="25" t="s">
        <v>209</v>
      </c>
      <c r="AU240" s="25" t="s">
        <v>92</v>
      </c>
      <c r="AY240" s="25" t="s">
        <v>207</v>
      </c>
      <c r="BE240" s="248">
        <f>IF(N240="základní",J240,0)</f>
        <v>0</v>
      </c>
      <c r="BF240" s="248">
        <f>IF(N240="snížená",J240,0)</f>
        <v>0</v>
      </c>
      <c r="BG240" s="248">
        <f>IF(N240="zákl. přenesená",J240,0)</f>
        <v>0</v>
      </c>
      <c r="BH240" s="248">
        <f>IF(N240="sníž. přenesená",J240,0)</f>
        <v>0</v>
      </c>
      <c r="BI240" s="248">
        <f>IF(N240="nulová",J240,0)</f>
        <v>0</v>
      </c>
      <c r="BJ240" s="25" t="s">
        <v>90</v>
      </c>
      <c r="BK240" s="248">
        <f>ROUND(I240*H240,2)</f>
        <v>0</v>
      </c>
      <c r="BL240" s="25" t="s">
        <v>345</v>
      </c>
      <c r="BM240" s="25" t="s">
        <v>7694</v>
      </c>
    </row>
    <row r="241" s="1" customFormat="1" ht="16.5" customHeight="1">
      <c r="B241" s="48"/>
      <c r="C241" s="237" t="s">
        <v>1265</v>
      </c>
      <c r="D241" s="237" t="s">
        <v>209</v>
      </c>
      <c r="E241" s="238" t="s">
        <v>7695</v>
      </c>
      <c r="F241" s="239" t="s">
        <v>7696</v>
      </c>
      <c r="G241" s="240" t="s">
        <v>450</v>
      </c>
      <c r="H241" s="241">
        <v>62</v>
      </c>
      <c r="I241" s="242"/>
      <c r="J241" s="243">
        <f>ROUND(I241*H241,2)</f>
        <v>0</v>
      </c>
      <c r="K241" s="239" t="s">
        <v>213</v>
      </c>
      <c r="L241" s="74"/>
      <c r="M241" s="244" t="s">
        <v>81</v>
      </c>
      <c r="N241" s="245" t="s">
        <v>53</v>
      </c>
      <c r="O241" s="49"/>
      <c r="P241" s="246">
        <f>O241*H241</f>
        <v>0</v>
      </c>
      <c r="Q241" s="246">
        <v>0</v>
      </c>
      <c r="R241" s="246">
        <f>Q241*H241</f>
        <v>0</v>
      </c>
      <c r="S241" s="246">
        <v>0</v>
      </c>
      <c r="T241" s="247">
        <f>S241*H241</f>
        <v>0</v>
      </c>
      <c r="AR241" s="25" t="s">
        <v>345</v>
      </c>
      <c r="AT241" s="25" t="s">
        <v>209</v>
      </c>
      <c r="AU241" s="25" t="s">
        <v>92</v>
      </c>
      <c r="AY241" s="25" t="s">
        <v>207</v>
      </c>
      <c r="BE241" s="248">
        <f>IF(N241="základní",J241,0)</f>
        <v>0</v>
      </c>
      <c r="BF241" s="248">
        <f>IF(N241="snížená",J241,0)</f>
        <v>0</v>
      </c>
      <c r="BG241" s="248">
        <f>IF(N241="zákl. přenesená",J241,0)</f>
        <v>0</v>
      </c>
      <c r="BH241" s="248">
        <f>IF(N241="sníž. přenesená",J241,0)</f>
        <v>0</v>
      </c>
      <c r="BI241" s="248">
        <f>IF(N241="nulová",J241,0)</f>
        <v>0</v>
      </c>
      <c r="BJ241" s="25" t="s">
        <v>90</v>
      </c>
      <c r="BK241" s="248">
        <f>ROUND(I241*H241,2)</f>
        <v>0</v>
      </c>
      <c r="BL241" s="25" t="s">
        <v>345</v>
      </c>
      <c r="BM241" s="25" t="s">
        <v>7697</v>
      </c>
    </row>
    <row r="242" s="1" customFormat="1" ht="16.5" customHeight="1">
      <c r="B242" s="48"/>
      <c r="C242" s="237" t="s">
        <v>1270</v>
      </c>
      <c r="D242" s="237" t="s">
        <v>209</v>
      </c>
      <c r="E242" s="238" t="s">
        <v>7698</v>
      </c>
      <c r="F242" s="239" t="s">
        <v>7699</v>
      </c>
      <c r="G242" s="240" t="s">
        <v>3475</v>
      </c>
      <c r="H242" s="305"/>
      <c r="I242" s="242"/>
      <c r="J242" s="243">
        <f>ROUND(I242*H242,2)</f>
        <v>0</v>
      </c>
      <c r="K242" s="239" t="s">
        <v>213</v>
      </c>
      <c r="L242" s="74"/>
      <c r="M242" s="244" t="s">
        <v>81</v>
      </c>
      <c r="N242" s="245" t="s">
        <v>53</v>
      </c>
      <c r="O242" s="49"/>
      <c r="P242" s="246">
        <f>O242*H242</f>
        <v>0</v>
      </c>
      <c r="Q242" s="246">
        <v>0</v>
      </c>
      <c r="R242" s="246">
        <f>Q242*H242</f>
        <v>0</v>
      </c>
      <c r="S242" s="246">
        <v>0</v>
      </c>
      <c r="T242" s="247">
        <f>S242*H242</f>
        <v>0</v>
      </c>
      <c r="AR242" s="25" t="s">
        <v>345</v>
      </c>
      <c r="AT242" s="25" t="s">
        <v>209</v>
      </c>
      <c r="AU242" s="25" t="s">
        <v>92</v>
      </c>
      <c r="AY242" s="25" t="s">
        <v>207</v>
      </c>
      <c r="BE242" s="248">
        <f>IF(N242="základní",J242,0)</f>
        <v>0</v>
      </c>
      <c r="BF242" s="248">
        <f>IF(N242="snížená",J242,0)</f>
        <v>0</v>
      </c>
      <c r="BG242" s="248">
        <f>IF(N242="zákl. přenesená",J242,0)</f>
        <v>0</v>
      </c>
      <c r="BH242" s="248">
        <f>IF(N242="sníž. přenesená",J242,0)</f>
        <v>0</v>
      </c>
      <c r="BI242" s="248">
        <f>IF(N242="nulová",J242,0)</f>
        <v>0</v>
      </c>
      <c r="BJ242" s="25" t="s">
        <v>90</v>
      </c>
      <c r="BK242" s="248">
        <f>ROUND(I242*H242,2)</f>
        <v>0</v>
      </c>
      <c r="BL242" s="25" t="s">
        <v>345</v>
      </c>
      <c r="BM242" s="25" t="s">
        <v>7700</v>
      </c>
    </row>
    <row r="243" s="1" customFormat="1">
      <c r="B243" s="48"/>
      <c r="C243" s="76"/>
      <c r="D243" s="249" t="s">
        <v>216</v>
      </c>
      <c r="E243" s="76"/>
      <c r="F243" s="250" t="s">
        <v>3763</v>
      </c>
      <c r="G243" s="76"/>
      <c r="H243" s="76"/>
      <c r="I243" s="205"/>
      <c r="J243" s="76"/>
      <c r="K243" s="76"/>
      <c r="L243" s="74"/>
      <c r="M243" s="251"/>
      <c r="N243" s="49"/>
      <c r="O243" s="49"/>
      <c r="P243" s="49"/>
      <c r="Q243" s="49"/>
      <c r="R243" s="49"/>
      <c r="S243" s="49"/>
      <c r="T243" s="97"/>
      <c r="AT243" s="25" t="s">
        <v>216</v>
      </c>
      <c r="AU243" s="25" t="s">
        <v>92</v>
      </c>
    </row>
    <row r="244" s="11" customFormat="1" ht="29.88" customHeight="1">
      <c r="B244" s="221"/>
      <c r="C244" s="222"/>
      <c r="D244" s="223" t="s">
        <v>82</v>
      </c>
      <c r="E244" s="235" t="s">
        <v>6399</v>
      </c>
      <c r="F244" s="235" t="s">
        <v>7701</v>
      </c>
      <c r="G244" s="222"/>
      <c r="H244" s="222"/>
      <c r="I244" s="225"/>
      <c r="J244" s="236">
        <f>BK244</f>
        <v>0</v>
      </c>
      <c r="K244" s="222"/>
      <c r="L244" s="227"/>
      <c r="M244" s="228"/>
      <c r="N244" s="229"/>
      <c r="O244" s="229"/>
      <c r="P244" s="230">
        <f>SUM(P245:P264)</f>
        <v>0</v>
      </c>
      <c r="Q244" s="229"/>
      <c r="R244" s="230">
        <f>SUM(R245:R264)</f>
        <v>0.06054000000000001</v>
      </c>
      <c r="S244" s="229"/>
      <c r="T244" s="231">
        <f>SUM(T245:T264)</f>
        <v>0.49782000000000004</v>
      </c>
      <c r="AR244" s="232" t="s">
        <v>92</v>
      </c>
      <c r="AT244" s="233" t="s">
        <v>82</v>
      </c>
      <c r="AU244" s="233" t="s">
        <v>90</v>
      </c>
      <c r="AY244" s="232" t="s">
        <v>207</v>
      </c>
      <c r="BK244" s="234">
        <f>SUM(BK245:BK264)</f>
        <v>0</v>
      </c>
    </row>
    <row r="245" s="1" customFormat="1" ht="16.5" customHeight="1">
      <c r="B245" s="48"/>
      <c r="C245" s="237" t="s">
        <v>1274</v>
      </c>
      <c r="D245" s="237" t="s">
        <v>209</v>
      </c>
      <c r="E245" s="238" t="s">
        <v>7702</v>
      </c>
      <c r="F245" s="239" t="s">
        <v>7703</v>
      </c>
      <c r="G245" s="240" t="s">
        <v>739</v>
      </c>
      <c r="H245" s="241">
        <v>2</v>
      </c>
      <c r="I245" s="242"/>
      <c r="J245" s="243">
        <f>ROUND(I245*H245,2)</f>
        <v>0</v>
      </c>
      <c r="K245" s="239" t="s">
        <v>213</v>
      </c>
      <c r="L245" s="74"/>
      <c r="M245" s="244" t="s">
        <v>81</v>
      </c>
      <c r="N245" s="245" t="s">
        <v>53</v>
      </c>
      <c r="O245" s="49"/>
      <c r="P245" s="246">
        <f>O245*H245</f>
        <v>0</v>
      </c>
      <c r="Q245" s="246">
        <v>2.0000000000000002E-05</v>
      </c>
      <c r="R245" s="246">
        <f>Q245*H245</f>
        <v>4.0000000000000003E-05</v>
      </c>
      <c r="S245" s="246">
        <v>0.039</v>
      </c>
      <c r="T245" s="247">
        <f>S245*H245</f>
        <v>0.078</v>
      </c>
      <c r="AR245" s="25" t="s">
        <v>345</v>
      </c>
      <c r="AT245" s="25" t="s">
        <v>209</v>
      </c>
      <c r="AU245" s="25" t="s">
        <v>92</v>
      </c>
      <c r="AY245" s="25" t="s">
        <v>207</v>
      </c>
      <c r="BE245" s="248">
        <f>IF(N245="základní",J245,0)</f>
        <v>0</v>
      </c>
      <c r="BF245" s="248">
        <f>IF(N245="snížená",J245,0)</f>
        <v>0</v>
      </c>
      <c r="BG245" s="248">
        <f>IF(N245="zákl. přenesená",J245,0)</f>
        <v>0</v>
      </c>
      <c r="BH245" s="248">
        <f>IF(N245="sníž. přenesená",J245,0)</f>
        <v>0</v>
      </c>
      <c r="BI245" s="248">
        <f>IF(N245="nulová",J245,0)</f>
        <v>0</v>
      </c>
      <c r="BJ245" s="25" t="s">
        <v>90</v>
      </c>
      <c r="BK245" s="248">
        <f>ROUND(I245*H245,2)</f>
        <v>0</v>
      </c>
      <c r="BL245" s="25" t="s">
        <v>345</v>
      </c>
      <c r="BM245" s="25" t="s">
        <v>7704</v>
      </c>
    </row>
    <row r="246" s="1" customFormat="1" ht="16.5" customHeight="1">
      <c r="B246" s="48"/>
      <c r="C246" s="237" t="s">
        <v>1306</v>
      </c>
      <c r="D246" s="237" t="s">
        <v>209</v>
      </c>
      <c r="E246" s="238" t="s">
        <v>7702</v>
      </c>
      <c r="F246" s="239" t="s">
        <v>7703</v>
      </c>
      <c r="G246" s="240" t="s">
        <v>739</v>
      </c>
      <c r="H246" s="241">
        <v>10</v>
      </c>
      <c r="I246" s="242"/>
      <c r="J246" s="243">
        <f>ROUND(I246*H246,2)</f>
        <v>0</v>
      </c>
      <c r="K246" s="239" t="s">
        <v>213</v>
      </c>
      <c r="L246" s="74"/>
      <c r="M246" s="244" t="s">
        <v>81</v>
      </c>
      <c r="N246" s="245" t="s">
        <v>53</v>
      </c>
      <c r="O246" s="49"/>
      <c r="P246" s="246">
        <f>O246*H246</f>
        <v>0</v>
      </c>
      <c r="Q246" s="246">
        <v>2.0000000000000002E-05</v>
      </c>
      <c r="R246" s="246">
        <f>Q246*H246</f>
        <v>0.00020000000000000001</v>
      </c>
      <c r="S246" s="246">
        <v>0.039</v>
      </c>
      <c r="T246" s="247">
        <f>S246*H246</f>
        <v>0.39000000000000001</v>
      </c>
      <c r="AR246" s="25" t="s">
        <v>345</v>
      </c>
      <c r="AT246" s="25" t="s">
        <v>209</v>
      </c>
      <c r="AU246" s="25" t="s">
        <v>92</v>
      </c>
      <c r="AY246" s="25" t="s">
        <v>207</v>
      </c>
      <c r="BE246" s="248">
        <f>IF(N246="základní",J246,0)</f>
        <v>0</v>
      </c>
      <c r="BF246" s="248">
        <f>IF(N246="snížená",J246,0)</f>
        <v>0</v>
      </c>
      <c r="BG246" s="248">
        <f>IF(N246="zákl. přenesená",J246,0)</f>
        <v>0</v>
      </c>
      <c r="BH246" s="248">
        <f>IF(N246="sníž. přenesená",J246,0)</f>
        <v>0</v>
      </c>
      <c r="BI246" s="248">
        <f>IF(N246="nulová",J246,0)</f>
        <v>0</v>
      </c>
      <c r="BJ246" s="25" t="s">
        <v>90</v>
      </c>
      <c r="BK246" s="248">
        <f>ROUND(I246*H246,2)</f>
        <v>0</v>
      </c>
      <c r="BL246" s="25" t="s">
        <v>345</v>
      </c>
      <c r="BM246" s="25" t="s">
        <v>7705</v>
      </c>
    </row>
    <row r="247" s="1" customFormat="1" ht="16.5" customHeight="1">
      <c r="B247" s="48"/>
      <c r="C247" s="237" t="s">
        <v>1345</v>
      </c>
      <c r="D247" s="237" t="s">
        <v>209</v>
      </c>
      <c r="E247" s="238" t="s">
        <v>7706</v>
      </c>
      <c r="F247" s="239" t="s">
        <v>7707</v>
      </c>
      <c r="G247" s="240" t="s">
        <v>739</v>
      </c>
      <c r="H247" s="241">
        <v>6</v>
      </c>
      <c r="I247" s="242"/>
      <c r="J247" s="243">
        <f>ROUND(I247*H247,2)</f>
        <v>0</v>
      </c>
      <c r="K247" s="239" t="s">
        <v>213</v>
      </c>
      <c r="L247" s="74"/>
      <c r="M247" s="244" t="s">
        <v>81</v>
      </c>
      <c r="N247" s="245" t="s">
        <v>53</v>
      </c>
      <c r="O247" s="49"/>
      <c r="P247" s="246">
        <f>O247*H247</f>
        <v>0</v>
      </c>
      <c r="Q247" s="246">
        <v>0.00016000000000000001</v>
      </c>
      <c r="R247" s="246">
        <f>Q247*H247</f>
        <v>0.00096000000000000013</v>
      </c>
      <c r="S247" s="246">
        <v>0.0049699999999999996</v>
      </c>
      <c r="T247" s="247">
        <f>S247*H247</f>
        <v>0.029819999999999999</v>
      </c>
      <c r="AR247" s="25" t="s">
        <v>345</v>
      </c>
      <c r="AT247" s="25" t="s">
        <v>209</v>
      </c>
      <c r="AU247" s="25" t="s">
        <v>92</v>
      </c>
      <c r="AY247" s="25" t="s">
        <v>207</v>
      </c>
      <c r="BE247" s="248">
        <f>IF(N247="základní",J247,0)</f>
        <v>0</v>
      </c>
      <c r="BF247" s="248">
        <f>IF(N247="snížená",J247,0)</f>
        <v>0</v>
      </c>
      <c r="BG247" s="248">
        <f>IF(N247="zákl. přenesená",J247,0)</f>
        <v>0</v>
      </c>
      <c r="BH247" s="248">
        <f>IF(N247="sníž. přenesená",J247,0)</f>
        <v>0</v>
      </c>
      <c r="BI247" s="248">
        <f>IF(N247="nulová",J247,0)</f>
        <v>0</v>
      </c>
      <c r="BJ247" s="25" t="s">
        <v>90</v>
      </c>
      <c r="BK247" s="248">
        <f>ROUND(I247*H247,2)</f>
        <v>0</v>
      </c>
      <c r="BL247" s="25" t="s">
        <v>345</v>
      </c>
      <c r="BM247" s="25" t="s">
        <v>7708</v>
      </c>
    </row>
    <row r="248" s="1" customFormat="1" ht="16.5" customHeight="1">
      <c r="B248" s="48"/>
      <c r="C248" s="237" t="s">
        <v>1352</v>
      </c>
      <c r="D248" s="237" t="s">
        <v>209</v>
      </c>
      <c r="E248" s="238" t="s">
        <v>7709</v>
      </c>
      <c r="F248" s="239" t="s">
        <v>7710</v>
      </c>
      <c r="G248" s="240" t="s">
        <v>739</v>
      </c>
      <c r="H248" s="241">
        <v>12</v>
      </c>
      <c r="I248" s="242"/>
      <c r="J248" s="243">
        <f>ROUND(I248*H248,2)</f>
        <v>0</v>
      </c>
      <c r="K248" s="239" t="s">
        <v>213</v>
      </c>
      <c r="L248" s="74"/>
      <c r="M248" s="244" t="s">
        <v>81</v>
      </c>
      <c r="N248" s="245" t="s">
        <v>53</v>
      </c>
      <c r="O248" s="49"/>
      <c r="P248" s="246">
        <f>O248*H248</f>
        <v>0</v>
      </c>
      <c r="Q248" s="246">
        <v>0.00024000000000000001</v>
      </c>
      <c r="R248" s="246">
        <f>Q248*H248</f>
        <v>0.0028800000000000002</v>
      </c>
      <c r="S248" s="246">
        <v>0</v>
      </c>
      <c r="T248" s="247">
        <f>S248*H248</f>
        <v>0</v>
      </c>
      <c r="AR248" s="25" t="s">
        <v>345</v>
      </c>
      <c r="AT248" s="25" t="s">
        <v>209</v>
      </c>
      <c r="AU248" s="25" t="s">
        <v>92</v>
      </c>
      <c r="AY248" s="25" t="s">
        <v>207</v>
      </c>
      <c r="BE248" s="248">
        <f>IF(N248="základní",J248,0)</f>
        <v>0</v>
      </c>
      <c r="BF248" s="248">
        <f>IF(N248="snížená",J248,0)</f>
        <v>0</v>
      </c>
      <c r="BG248" s="248">
        <f>IF(N248="zákl. přenesená",J248,0)</f>
        <v>0</v>
      </c>
      <c r="BH248" s="248">
        <f>IF(N248="sníž. přenesená",J248,0)</f>
        <v>0</v>
      </c>
      <c r="BI248" s="248">
        <f>IF(N248="nulová",J248,0)</f>
        <v>0</v>
      </c>
      <c r="BJ248" s="25" t="s">
        <v>90</v>
      </c>
      <c r="BK248" s="248">
        <f>ROUND(I248*H248,2)</f>
        <v>0</v>
      </c>
      <c r="BL248" s="25" t="s">
        <v>345</v>
      </c>
      <c r="BM248" s="25" t="s">
        <v>7711</v>
      </c>
    </row>
    <row r="249" s="1" customFormat="1" ht="16.5" customHeight="1">
      <c r="B249" s="48"/>
      <c r="C249" s="237" t="s">
        <v>1359</v>
      </c>
      <c r="D249" s="237" t="s">
        <v>209</v>
      </c>
      <c r="E249" s="238" t="s">
        <v>7712</v>
      </c>
      <c r="F249" s="239" t="s">
        <v>7713</v>
      </c>
      <c r="G249" s="240" t="s">
        <v>739</v>
      </c>
      <c r="H249" s="241">
        <v>4</v>
      </c>
      <c r="I249" s="242"/>
      <c r="J249" s="243">
        <f>ROUND(I249*H249,2)</f>
        <v>0</v>
      </c>
      <c r="K249" s="239" t="s">
        <v>213</v>
      </c>
      <c r="L249" s="74"/>
      <c r="M249" s="244" t="s">
        <v>81</v>
      </c>
      <c r="N249" s="245" t="s">
        <v>53</v>
      </c>
      <c r="O249" s="49"/>
      <c r="P249" s="246">
        <f>O249*H249</f>
        <v>0</v>
      </c>
      <c r="Q249" s="246">
        <v>0.00124</v>
      </c>
      <c r="R249" s="246">
        <f>Q249*H249</f>
        <v>0.00496</v>
      </c>
      <c r="S249" s="246">
        <v>0</v>
      </c>
      <c r="T249" s="247">
        <f>S249*H249</f>
        <v>0</v>
      </c>
      <c r="AR249" s="25" t="s">
        <v>345</v>
      </c>
      <c r="AT249" s="25" t="s">
        <v>209</v>
      </c>
      <c r="AU249" s="25" t="s">
        <v>92</v>
      </c>
      <c r="AY249" s="25" t="s">
        <v>207</v>
      </c>
      <c r="BE249" s="248">
        <f>IF(N249="základní",J249,0)</f>
        <v>0</v>
      </c>
      <c r="BF249" s="248">
        <f>IF(N249="snížená",J249,0)</f>
        <v>0</v>
      </c>
      <c r="BG249" s="248">
        <f>IF(N249="zákl. přenesená",J249,0)</f>
        <v>0</v>
      </c>
      <c r="BH249" s="248">
        <f>IF(N249="sníž. přenesená",J249,0)</f>
        <v>0</v>
      </c>
      <c r="BI249" s="248">
        <f>IF(N249="nulová",J249,0)</f>
        <v>0</v>
      </c>
      <c r="BJ249" s="25" t="s">
        <v>90</v>
      </c>
      <c r="BK249" s="248">
        <f>ROUND(I249*H249,2)</f>
        <v>0</v>
      </c>
      <c r="BL249" s="25" t="s">
        <v>345</v>
      </c>
      <c r="BM249" s="25" t="s">
        <v>7714</v>
      </c>
    </row>
    <row r="250" s="1" customFormat="1" ht="16.5" customHeight="1">
      <c r="B250" s="48"/>
      <c r="C250" s="237" t="s">
        <v>1363</v>
      </c>
      <c r="D250" s="237" t="s">
        <v>209</v>
      </c>
      <c r="E250" s="238" t="s">
        <v>7715</v>
      </c>
      <c r="F250" s="239" t="s">
        <v>7716</v>
      </c>
      <c r="G250" s="240" t="s">
        <v>739</v>
      </c>
      <c r="H250" s="241">
        <v>2</v>
      </c>
      <c r="I250" s="242"/>
      <c r="J250" s="243">
        <f>ROUND(I250*H250,2)</f>
        <v>0</v>
      </c>
      <c r="K250" s="239" t="s">
        <v>213</v>
      </c>
      <c r="L250" s="74"/>
      <c r="M250" s="244" t="s">
        <v>81</v>
      </c>
      <c r="N250" s="245" t="s">
        <v>53</v>
      </c>
      <c r="O250" s="49"/>
      <c r="P250" s="246">
        <f>O250*H250</f>
        <v>0</v>
      </c>
      <c r="Q250" s="246">
        <v>0.00173</v>
      </c>
      <c r="R250" s="246">
        <f>Q250*H250</f>
        <v>0.00346</v>
      </c>
      <c r="S250" s="246">
        <v>0</v>
      </c>
      <c r="T250" s="247">
        <f>S250*H250</f>
        <v>0</v>
      </c>
      <c r="AR250" s="25" t="s">
        <v>345</v>
      </c>
      <c r="AT250" s="25" t="s">
        <v>209</v>
      </c>
      <c r="AU250" s="25" t="s">
        <v>92</v>
      </c>
      <c r="AY250" s="25" t="s">
        <v>207</v>
      </c>
      <c r="BE250" s="248">
        <f>IF(N250="základní",J250,0)</f>
        <v>0</v>
      </c>
      <c r="BF250" s="248">
        <f>IF(N250="snížená",J250,0)</f>
        <v>0</v>
      </c>
      <c r="BG250" s="248">
        <f>IF(N250="zákl. přenesená",J250,0)</f>
        <v>0</v>
      </c>
      <c r="BH250" s="248">
        <f>IF(N250="sníž. přenesená",J250,0)</f>
        <v>0</v>
      </c>
      <c r="BI250" s="248">
        <f>IF(N250="nulová",J250,0)</f>
        <v>0</v>
      </c>
      <c r="BJ250" s="25" t="s">
        <v>90</v>
      </c>
      <c r="BK250" s="248">
        <f>ROUND(I250*H250,2)</f>
        <v>0</v>
      </c>
      <c r="BL250" s="25" t="s">
        <v>345</v>
      </c>
      <c r="BM250" s="25" t="s">
        <v>7717</v>
      </c>
    </row>
    <row r="251" s="1" customFormat="1" ht="16.5" customHeight="1">
      <c r="B251" s="48"/>
      <c r="C251" s="237" t="s">
        <v>1367</v>
      </c>
      <c r="D251" s="237" t="s">
        <v>209</v>
      </c>
      <c r="E251" s="238" t="s">
        <v>7718</v>
      </c>
      <c r="F251" s="239" t="s">
        <v>7719</v>
      </c>
      <c r="G251" s="240" t="s">
        <v>739</v>
      </c>
      <c r="H251" s="241">
        <v>21</v>
      </c>
      <c r="I251" s="242"/>
      <c r="J251" s="243">
        <f>ROUND(I251*H251,2)</f>
        <v>0</v>
      </c>
      <c r="K251" s="239" t="s">
        <v>213</v>
      </c>
      <c r="L251" s="74"/>
      <c r="M251" s="244" t="s">
        <v>81</v>
      </c>
      <c r="N251" s="245" t="s">
        <v>53</v>
      </c>
      <c r="O251" s="49"/>
      <c r="P251" s="246">
        <f>O251*H251</f>
        <v>0</v>
      </c>
      <c r="Q251" s="246">
        <v>0.00069999999999999999</v>
      </c>
      <c r="R251" s="246">
        <f>Q251*H251</f>
        <v>0.0147</v>
      </c>
      <c r="S251" s="246">
        <v>0</v>
      </c>
      <c r="T251" s="247">
        <f>S251*H251</f>
        <v>0</v>
      </c>
      <c r="AR251" s="25" t="s">
        <v>345</v>
      </c>
      <c r="AT251" s="25" t="s">
        <v>209</v>
      </c>
      <c r="AU251" s="25" t="s">
        <v>92</v>
      </c>
      <c r="AY251" s="25" t="s">
        <v>207</v>
      </c>
      <c r="BE251" s="248">
        <f>IF(N251="základní",J251,0)</f>
        <v>0</v>
      </c>
      <c r="BF251" s="248">
        <f>IF(N251="snížená",J251,0)</f>
        <v>0</v>
      </c>
      <c r="BG251" s="248">
        <f>IF(N251="zákl. přenesená",J251,0)</f>
        <v>0</v>
      </c>
      <c r="BH251" s="248">
        <f>IF(N251="sníž. přenesená",J251,0)</f>
        <v>0</v>
      </c>
      <c r="BI251" s="248">
        <f>IF(N251="nulová",J251,0)</f>
        <v>0</v>
      </c>
      <c r="BJ251" s="25" t="s">
        <v>90</v>
      </c>
      <c r="BK251" s="248">
        <f>ROUND(I251*H251,2)</f>
        <v>0</v>
      </c>
      <c r="BL251" s="25" t="s">
        <v>345</v>
      </c>
      <c r="BM251" s="25" t="s">
        <v>7720</v>
      </c>
    </row>
    <row r="252" s="1" customFormat="1" ht="16.5" customHeight="1">
      <c r="B252" s="48"/>
      <c r="C252" s="237" t="s">
        <v>1373</v>
      </c>
      <c r="D252" s="237" t="s">
        <v>209</v>
      </c>
      <c r="E252" s="238" t="s">
        <v>7721</v>
      </c>
      <c r="F252" s="239" t="s">
        <v>7722</v>
      </c>
      <c r="G252" s="240" t="s">
        <v>739</v>
      </c>
      <c r="H252" s="241">
        <v>5</v>
      </c>
      <c r="I252" s="242"/>
      <c r="J252" s="243">
        <f>ROUND(I252*H252,2)</f>
        <v>0</v>
      </c>
      <c r="K252" s="239" t="s">
        <v>213</v>
      </c>
      <c r="L252" s="74"/>
      <c r="M252" s="244" t="s">
        <v>81</v>
      </c>
      <c r="N252" s="245" t="s">
        <v>53</v>
      </c>
      <c r="O252" s="49"/>
      <c r="P252" s="246">
        <f>O252*H252</f>
        <v>0</v>
      </c>
      <c r="Q252" s="246">
        <v>0.0016800000000000001</v>
      </c>
      <c r="R252" s="246">
        <f>Q252*H252</f>
        <v>0.0084000000000000012</v>
      </c>
      <c r="S252" s="246">
        <v>0</v>
      </c>
      <c r="T252" s="247">
        <f>S252*H252</f>
        <v>0</v>
      </c>
      <c r="AR252" s="25" t="s">
        <v>345</v>
      </c>
      <c r="AT252" s="25" t="s">
        <v>209</v>
      </c>
      <c r="AU252" s="25" t="s">
        <v>92</v>
      </c>
      <c r="AY252" s="25" t="s">
        <v>207</v>
      </c>
      <c r="BE252" s="248">
        <f>IF(N252="základní",J252,0)</f>
        <v>0</v>
      </c>
      <c r="BF252" s="248">
        <f>IF(N252="snížená",J252,0)</f>
        <v>0</v>
      </c>
      <c r="BG252" s="248">
        <f>IF(N252="zákl. přenesená",J252,0)</f>
        <v>0</v>
      </c>
      <c r="BH252" s="248">
        <f>IF(N252="sníž. přenesená",J252,0)</f>
        <v>0</v>
      </c>
      <c r="BI252" s="248">
        <f>IF(N252="nulová",J252,0)</f>
        <v>0</v>
      </c>
      <c r="BJ252" s="25" t="s">
        <v>90</v>
      </c>
      <c r="BK252" s="248">
        <f>ROUND(I252*H252,2)</f>
        <v>0</v>
      </c>
      <c r="BL252" s="25" t="s">
        <v>345</v>
      </c>
      <c r="BM252" s="25" t="s">
        <v>7723</v>
      </c>
    </row>
    <row r="253" s="1" customFormat="1" ht="25.5" customHeight="1">
      <c r="B253" s="48"/>
      <c r="C253" s="237" t="s">
        <v>1380</v>
      </c>
      <c r="D253" s="237" t="s">
        <v>209</v>
      </c>
      <c r="E253" s="238" t="s">
        <v>7724</v>
      </c>
      <c r="F253" s="239" t="s">
        <v>7725</v>
      </c>
      <c r="G253" s="240" t="s">
        <v>739</v>
      </c>
      <c r="H253" s="241">
        <v>11</v>
      </c>
      <c r="I253" s="242"/>
      <c r="J253" s="243">
        <f>ROUND(I253*H253,2)</f>
        <v>0</v>
      </c>
      <c r="K253" s="239" t="s">
        <v>213</v>
      </c>
      <c r="L253" s="74"/>
      <c r="M253" s="244" t="s">
        <v>81</v>
      </c>
      <c r="N253" s="245" t="s">
        <v>53</v>
      </c>
      <c r="O253" s="49"/>
      <c r="P253" s="246">
        <f>O253*H253</f>
        <v>0</v>
      </c>
      <c r="Q253" s="246">
        <v>0.00052999999999999998</v>
      </c>
      <c r="R253" s="246">
        <f>Q253*H253</f>
        <v>0.0058300000000000001</v>
      </c>
      <c r="S253" s="246">
        <v>0</v>
      </c>
      <c r="T253" s="247">
        <f>S253*H253</f>
        <v>0</v>
      </c>
      <c r="AR253" s="25" t="s">
        <v>345</v>
      </c>
      <c r="AT253" s="25" t="s">
        <v>209</v>
      </c>
      <c r="AU253" s="25" t="s">
        <v>92</v>
      </c>
      <c r="AY253" s="25" t="s">
        <v>207</v>
      </c>
      <c r="BE253" s="248">
        <f>IF(N253="základní",J253,0)</f>
        <v>0</v>
      </c>
      <c r="BF253" s="248">
        <f>IF(N253="snížená",J253,0)</f>
        <v>0</v>
      </c>
      <c r="BG253" s="248">
        <f>IF(N253="zákl. přenesená",J253,0)</f>
        <v>0</v>
      </c>
      <c r="BH253" s="248">
        <f>IF(N253="sníž. přenesená",J253,0)</f>
        <v>0</v>
      </c>
      <c r="BI253" s="248">
        <f>IF(N253="nulová",J253,0)</f>
        <v>0</v>
      </c>
      <c r="BJ253" s="25" t="s">
        <v>90</v>
      </c>
      <c r="BK253" s="248">
        <f>ROUND(I253*H253,2)</f>
        <v>0</v>
      </c>
      <c r="BL253" s="25" t="s">
        <v>345</v>
      </c>
      <c r="BM253" s="25" t="s">
        <v>7726</v>
      </c>
    </row>
    <row r="254" s="1" customFormat="1" ht="16.5" customHeight="1">
      <c r="B254" s="48"/>
      <c r="C254" s="237" t="s">
        <v>1385</v>
      </c>
      <c r="D254" s="237" t="s">
        <v>209</v>
      </c>
      <c r="E254" s="238" t="s">
        <v>7727</v>
      </c>
      <c r="F254" s="239" t="s">
        <v>7728</v>
      </c>
      <c r="G254" s="240" t="s">
        <v>739</v>
      </c>
      <c r="H254" s="241">
        <v>11</v>
      </c>
      <c r="I254" s="242"/>
      <c r="J254" s="243">
        <f>ROUND(I254*H254,2)</f>
        <v>0</v>
      </c>
      <c r="K254" s="239" t="s">
        <v>213</v>
      </c>
      <c r="L254" s="74"/>
      <c r="M254" s="244" t="s">
        <v>81</v>
      </c>
      <c r="N254" s="245" t="s">
        <v>53</v>
      </c>
      <c r="O254" s="49"/>
      <c r="P254" s="246">
        <f>O254*H254</f>
        <v>0</v>
      </c>
      <c r="Q254" s="246">
        <v>0.00027</v>
      </c>
      <c r="R254" s="246">
        <f>Q254*H254</f>
        <v>0.00297</v>
      </c>
      <c r="S254" s="246">
        <v>0</v>
      </c>
      <c r="T254" s="247">
        <f>S254*H254</f>
        <v>0</v>
      </c>
      <c r="AR254" s="25" t="s">
        <v>345</v>
      </c>
      <c r="AT254" s="25" t="s">
        <v>209</v>
      </c>
      <c r="AU254" s="25" t="s">
        <v>92</v>
      </c>
      <c r="AY254" s="25" t="s">
        <v>207</v>
      </c>
      <c r="BE254" s="248">
        <f>IF(N254="základní",J254,0)</f>
        <v>0</v>
      </c>
      <c r="BF254" s="248">
        <f>IF(N254="snížená",J254,0)</f>
        <v>0</v>
      </c>
      <c r="BG254" s="248">
        <f>IF(N254="zákl. přenesená",J254,0)</f>
        <v>0</v>
      </c>
      <c r="BH254" s="248">
        <f>IF(N254="sníž. přenesená",J254,0)</f>
        <v>0</v>
      </c>
      <c r="BI254" s="248">
        <f>IF(N254="nulová",J254,0)</f>
        <v>0</v>
      </c>
      <c r="BJ254" s="25" t="s">
        <v>90</v>
      </c>
      <c r="BK254" s="248">
        <f>ROUND(I254*H254,2)</f>
        <v>0</v>
      </c>
      <c r="BL254" s="25" t="s">
        <v>345</v>
      </c>
      <c r="BM254" s="25" t="s">
        <v>7729</v>
      </c>
    </row>
    <row r="255" s="1" customFormat="1" ht="16.5" customHeight="1">
      <c r="B255" s="48"/>
      <c r="C255" s="237" t="s">
        <v>1405</v>
      </c>
      <c r="D255" s="237" t="s">
        <v>209</v>
      </c>
      <c r="E255" s="238" t="s">
        <v>7730</v>
      </c>
      <c r="F255" s="239" t="s">
        <v>7731</v>
      </c>
      <c r="G255" s="240" t="s">
        <v>739</v>
      </c>
      <c r="H255" s="241">
        <v>6</v>
      </c>
      <c r="I255" s="242"/>
      <c r="J255" s="243">
        <f>ROUND(I255*H255,2)</f>
        <v>0</v>
      </c>
      <c r="K255" s="239" t="s">
        <v>81</v>
      </c>
      <c r="L255" s="74"/>
      <c r="M255" s="244" t="s">
        <v>81</v>
      </c>
      <c r="N255" s="245" t="s">
        <v>53</v>
      </c>
      <c r="O255" s="49"/>
      <c r="P255" s="246">
        <f>O255*H255</f>
        <v>0</v>
      </c>
      <c r="Q255" s="246">
        <v>0.00027</v>
      </c>
      <c r="R255" s="246">
        <f>Q255*H255</f>
        <v>0.0016199999999999999</v>
      </c>
      <c r="S255" s="246">
        <v>0</v>
      </c>
      <c r="T255" s="247">
        <f>S255*H255</f>
        <v>0</v>
      </c>
      <c r="AR255" s="25" t="s">
        <v>345</v>
      </c>
      <c r="AT255" s="25" t="s">
        <v>209</v>
      </c>
      <c r="AU255" s="25" t="s">
        <v>92</v>
      </c>
      <c r="AY255" s="25" t="s">
        <v>207</v>
      </c>
      <c r="BE255" s="248">
        <f>IF(N255="základní",J255,0)</f>
        <v>0</v>
      </c>
      <c r="BF255" s="248">
        <f>IF(N255="snížená",J255,0)</f>
        <v>0</v>
      </c>
      <c r="BG255" s="248">
        <f>IF(N255="zákl. přenesená",J255,0)</f>
        <v>0</v>
      </c>
      <c r="BH255" s="248">
        <f>IF(N255="sníž. přenesená",J255,0)</f>
        <v>0</v>
      </c>
      <c r="BI255" s="248">
        <f>IF(N255="nulová",J255,0)</f>
        <v>0</v>
      </c>
      <c r="BJ255" s="25" t="s">
        <v>90</v>
      </c>
      <c r="BK255" s="248">
        <f>ROUND(I255*H255,2)</f>
        <v>0</v>
      </c>
      <c r="BL255" s="25" t="s">
        <v>345</v>
      </c>
      <c r="BM255" s="25" t="s">
        <v>7732</v>
      </c>
    </row>
    <row r="256" s="1" customFormat="1" ht="25.5" customHeight="1">
      <c r="B256" s="48"/>
      <c r="C256" s="237" t="s">
        <v>1412</v>
      </c>
      <c r="D256" s="237" t="s">
        <v>209</v>
      </c>
      <c r="E256" s="238" t="s">
        <v>7733</v>
      </c>
      <c r="F256" s="239" t="s">
        <v>7734</v>
      </c>
      <c r="G256" s="240" t="s">
        <v>739</v>
      </c>
      <c r="H256" s="241">
        <v>1</v>
      </c>
      <c r="I256" s="242"/>
      <c r="J256" s="243">
        <f>ROUND(I256*H256,2)</f>
        <v>0</v>
      </c>
      <c r="K256" s="239" t="s">
        <v>213</v>
      </c>
      <c r="L256" s="74"/>
      <c r="M256" s="244" t="s">
        <v>81</v>
      </c>
      <c r="N256" s="245" t="s">
        <v>53</v>
      </c>
      <c r="O256" s="49"/>
      <c r="P256" s="246">
        <f>O256*H256</f>
        <v>0</v>
      </c>
      <c r="Q256" s="246">
        <v>0.00147</v>
      </c>
      <c r="R256" s="246">
        <f>Q256*H256</f>
        <v>0.00147</v>
      </c>
      <c r="S256" s="246">
        <v>0</v>
      </c>
      <c r="T256" s="247">
        <f>S256*H256</f>
        <v>0</v>
      </c>
      <c r="AR256" s="25" t="s">
        <v>345</v>
      </c>
      <c r="AT256" s="25" t="s">
        <v>209</v>
      </c>
      <c r="AU256" s="25" t="s">
        <v>92</v>
      </c>
      <c r="AY256" s="25" t="s">
        <v>207</v>
      </c>
      <c r="BE256" s="248">
        <f>IF(N256="základní",J256,0)</f>
        <v>0</v>
      </c>
      <c r="BF256" s="248">
        <f>IF(N256="snížená",J256,0)</f>
        <v>0</v>
      </c>
      <c r="BG256" s="248">
        <f>IF(N256="zákl. přenesená",J256,0)</f>
        <v>0</v>
      </c>
      <c r="BH256" s="248">
        <f>IF(N256="sníž. přenesená",J256,0)</f>
        <v>0</v>
      </c>
      <c r="BI256" s="248">
        <f>IF(N256="nulová",J256,0)</f>
        <v>0</v>
      </c>
      <c r="BJ256" s="25" t="s">
        <v>90</v>
      </c>
      <c r="BK256" s="248">
        <f>ROUND(I256*H256,2)</f>
        <v>0</v>
      </c>
      <c r="BL256" s="25" t="s">
        <v>345</v>
      </c>
      <c r="BM256" s="25" t="s">
        <v>7735</v>
      </c>
    </row>
    <row r="257" s="1" customFormat="1" ht="38.25" customHeight="1">
      <c r="B257" s="48"/>
      <c r="C257" s="237" t="s">
        <v>1650</v>
      </c>
      <c r="D257" s="237" t="s">
        <v>209</v>
      </c>
      <c r="E257" s="238" t="s">
        <v>7736</v>
      </c>
      <c r="F257" s="239" t="s">
        <v>7737</v>
      </c>
      <c r="G257" s="240" t="s">
        <v>739</v>
      </c>
      <c r="H257" s="241">
        <v>5</v>
      </c>
      <c r="I257" s="242"/>
      <c r="J257" s="243">
        <f>ROUND(I257*H257,2)</f>
        <v>0</v>
      </c>
      <c r="K257" s="239" t="s">
        <v>81</v>
      </c>
      <c r="L257" s="74"/>
      <c r="M257" s="244" t="s">
        <v>81</v>
      </c>
      <c r="N257" s="245" t="s">
        <v>53</v>
      </c>
      <c r="O257" s="49"/>
      <c r="P257" s="246">
        <f>O257*H257</f>
        <v>0</v>
      </c>
      <c r="Q257" s="246">
        <v>0.00147</v>
      </c>
      <c r="R257" s="246">
        <f>Q257*H257</f>
        <v>0.0073499999999999998</v>
      </c>
      <c r="S257" s="246">
        <v>0</v>
      </c>
      <c r="T257" s="247">
        <f>S257*H257</f>
        <v>0</v>
      </c>
      <c r="AR257" s="25" t="s">
        <v>345</v>
      </c>
      <c r="AT257" s="25" t="s">
        <v>209</v>
      </c>
      <c r="AU257" s="25" t="s">
        <v>92</v>
      </c>
      <c r="AY257" s="25" t="s">
        <v>207</v>
      </c>
      <c r="BE257" s="248">
        <f>IF(N257="základní",J257,0)</f>
        <v>0</v>
      </c>
      <c r="BF257" s="248">
        <f>IF(N257="snížená",J257,0)</f>
        <v>0</v>
      </c>
      <c r="BG257" s="248">
        <f>IF(N257="zákl. přenesená",J257,0)</f>
        <v>0</v>
      </c>
      <c r="BH257" s="248">
        <f>IF(N257="sníž. přenesená",J257,0)</f>
        <v>0</v>
      </c>
      <c r="BI257" s="248">
        <f>IF(N257="nulová",J257,0)</f>
        <v>0</v>
      </c>
      <c r="BJ257" s="25" t="s">
        <v>90</v>
      </c>
      <c r="BK257" s="248">
        <f>ROUND(I257*H257,2)</f>
        <v>0</v>
      </c>
      <c r="BL257" s="25" t="s">
        <v>345</v>
      </c>
      <c r="BM257" s="25" t="s">
        <v>7738</v>
      </c>
    </row>
    <row r="258" s="1" customFormat="1" ht="16.5" customHeight="1">
      <c r="B258" s="48"/>
      <c r="C258" s="237" t="s">
        <v>1656</v>
      </c>
      <c r="D258" s="237" t="s">
        <v>209</v>
      </c>
      <c r="E258" s="238" t="s">
        <v>7739</v>
      </c>
      <c r="F258" s="239" t="s">
        <v>7740</v>
      </c>
      <c r="G258" s="240" t="s">
        <v>739</v>
      </c>
      <c r="H258" s="241">
        <v>6</v>
      </c>
      <c r="I258" s="242"/>
      <c r="J258" s="243">
        <f>ROUND(I258*H258,2)</f>
        <v>0</v>
      </c>
      <c r="K258" s="239" t="s">
        <v>213</v>
      </c>
      <c r="L258" s="74"/>
      <c r="M258" s="244" t="s">
        <v>81</v>
      </c>
      <c r="N258" s="245" t="s">
        <v>53</v>
      </c>
      <c r="O258" s="49"/>
      <c r="P258" s="246">
        <f>O258*H258</f>
        <v>0</v>
      </c>
      <c r="Q258" s="246">
        <v>0.00051000000000000004</v>
      </c>
      <c r="R258" s="246">
        <f>Q258*H258</f>
        <v>0.0030600000000000002</v>
      </c>
      <c r="S258" s="246">
        <v>0</v>
      </c>
      <c r="T258" s="247">
        <f>S258*H258</f>
        <v>0</v>
      </c>
      <c r="AR258" s="25" t="s">
        <v>345</v>
      </c>
      <c r="AT258" s="25" t="s">
        <v>209</v>
      </c>
      <c r="AU258" s="25" t="s">
        <v>92</v>
      </c>
      <c r="AY258" s="25" t="s">
        <v>207</v>
      </c>
      <c r="BE258" s="248">
        <f>IF(N258="základní",J258,0)</f>
        <v>0</v>
      </c>
      <c r="BF258" s="248">
        <f>IF(N258="snížená",J258,0)</f>
        <v>0</v>
      </c>
      <c r="BG258" s="248">
        <f>IF(N258="zákl. přenesená",J258,0)</f>
        <v>0</v>
      </c>
      <c r="BH258" s="248">
        <f>IF(N258="sníž. přenesená",J258,0)</f>
        <v>0</v>
      </c>
      <c r="BI258" s="248">
        <f>IF(N258="nulová",J258,0)</f>
        <v>0</v>
      </c>
      <c r="BJ258" s="25" t="s">
        <v>90</v>
      </c>
      <c r="BK258" s="248">
        <f>ROUND(I258*H258,2)</f>
        <v>0</v>
      </c>
      <c r="BL258" s="25" t="s">
        <v>345</v>
      </c>
      <c r="BM258" s="25" t="s">
        <v>7741</v>
      </c>
    </row>
    <row r="259" s="1" customFormat="1" ht="16.5" customHeight="1">
      <c r="B259" s="48"/>
      <c r="C259" s="237" t="s">
        <v>1662</v>
      </c>
      <c r="D259" s="237" t="s">
        <v>209</v>
      </c>
      <c r="E259" s="238" t="s">
        <v>7742</v>
      </c>
      <c r="F259" s="239" t="s">
        <v>7743</v>
      </c>
      <c r="G259" s="240" t="s">
        <v>739</v>
      </c>
      <c r="H259" s="241">
        <v>11</v>
      </c>
      <c r="I259" s="242"/>
      <c r="J259" s="243">
        <f>ROUND(I259*H259,2)</f>
        <v>0</v>
      </c>
      <c r="K259" s="239" t="s">
        <v>213</v>
      </c>
      <c r="L259" s="74"/>
      <c r="M259" s="244" t="s">
        <v>81</v>
      </c>
      <c r="N259" s="245" t="s">
        <v>53</v>
      </c>
      <c r="O259" s="49"/>
      <c r="P259" s="246">
        <f>O259*H259</f>
        <v>0</v>
      </c>
      <c r="Q259" s="246">
        <v>0.00024000000000000001</v>
      </c>
      <c r="R259" s="246">
        <f>Q259*H259</f>
        <v>0.00264</v>
      </c>
      <c r="S259" s="246">
        <v>0</v>
      </c>
      <c r="T259" s="247">
        <f>S259*H259</f>
        <v>0</v>
      </c>
      <c r="AR259" s="25" t="s">
        <v>345</v>
      </c>
      <c r="AT259" s="25" t="s">
        <v>209</v>
      </c>
      <c r="AU259" s="25" t="s">
        <v>92</v>
      </c>
      <c r="AY259" s="25" t="s">
        <v>207</v>
      </c>
      <c r="BE259" s="248">
        <f>IF(N259="základní",J259,0)</f>
        <v>0</v>
      </c>
      <c r="BF259" s="248">
        <f>IF(N259="snížená",J259,0)</f>
        <v>0</v>
      </c>
      <c r="BG259" s="248">
        <f>IF(N259="zákl. přenesená",J259,0)</f>
        <v>0</v>
      </c>
      <c r="BH259" s="248">
        <f>IF(N259="sníž. přenesená",J259,0)</f>
        <v>0</v>
      </c>
      <c r="BI259" s="248">
        <f>IF(N259="nulová",J259,0)</f>
        <v>0</v>
      </c>
      <c r="BJ259" s="25" t="s">
        <v>90</v>
      </c>
      <c r="BK259" s="248">
        <f>ROUND(I259*H259,2)</f>
        <v>0</v>
      </c>
      <c r="BL259" s="25" t="s">
        <v>345</v>
      </c>
      <c r="BM259" s="25" t="s">
        <v>7744</v>
      </c>
    </row>
    <row r="260" s="1" customFormat="1" ht="16.5" customHeight="1">
      <c r="B260" s="48"/>
      <c r="C260" s="237" t="s">
        <v>1666</v>
      </c>
      <c r="D260" s="237" t="s">
        <v>209</v>
      </c>
      <c r="E260" s="238" t="s">
        <v>7745</v>
      </c>
      <c r="F260" s="239" t="s">
        <v>7746</v>
      </c>
      <c r="G260" s="240" t="s">
        <v>401</v>
      </c>
      <c r="H260" s="241">
        <v>0.060999999999999999</v>
      </c>
      <c r="I260" s="242"/>
      <c r="J260" s="243">
        <f>ROUND(I260*H260,2)</f>
        <v>0</v>
      </c>
      <c r="K260" s="239" t="s">
        <v>213</v>
      </c>
      <c r="L260" s="74"/>
      <c r="M260" s="244" t="s">
        <v>81</v>
      </c>
      <c r="N260" s="245" t="s">
        <v>53</v>
      </c>
      <c r="O260" s="49"/>
      <c r="P260" s="246">
        <f>O260*H260</f>
        <v>0</v>
      </c>
      <c r="Q260" s="246">
        <v>0</v>
      </c>
      <c r="R260" s="246">
        <f>Q260*H260</f>
        <v>0</v>
      </c>
      <c r="S260" s="246">
        <v>0</v>
      </c>
      <c r="T260" s="247">
        <f>S260*H260</f>
        <v>0</v>
      </c>
      <c r="AR260" s="25" t="s">
        <v>345</v>
      </c>
      <c r="AT260" s="25" t="s">
        <v>209</v>
      </c>
      <c r="AU260" s="25" t="s">
        <v>92</v>
      </c>
      <c r="AY260" s="25" t="s">
        <v>207</v>
      </c>
      <c r="BE260" s="248">
        <f>IF(N260="základní",J260,0)</f>
        <v>0</v>
      </c>
      <c r="BF260" s="248">
        <f>IF(N260="snížená",J260,0)</f>
        <v>0</v>
      </c>
      <c r="BG260" s="248">
        <f>IF(N260="zákl. přenesená",J260,0)</f>
        <v>0</v>
      </c>
      <c r="BH260" s="248">
        <f>IF(N260="sníž. přenesená",J260,0)</f>
        <v>0</v>
      </c>
      <c r="BI260" s="248">
        <f>IF(N260="nulová",J260,0)</f>
        <v>0</v>
      </c>
      <c r="BJ260" s="25" t="s">
        <v>90</v>
      </c>
      <c r="BK260" s="248">
        <f>ROUND(I260*H260,2)</f>
        <v>0</v>
      </c>
      <c r="BL260" s="25" t="s">
        <v>345</v>
      </c>
      <c r="BM260" s="25" t="s">
        <v>7747</v>
      </c>
    </row>
    <row r="261" s="1" customFormat="1" ht="16.5" customHeight="1">
      <c r="B261" s="48"/>
      <c r="C261" s="237" t="s">
        <v>1670</v>
      </c>
      <c r="D261" s="237" t="s">
        <v>209</v>
      </c>
      <c r="E261" s="238" t="s">
        <v>7748</v>
      </c>
      <c r="F261" s="239" t="s">
        <v>7395</v>
      </c>
      <c r="G261" s="240" t="s">
        <v>5575</v>
      </c>
      <c r="H261" s="241">
        <v>1</v>
      </c>
      <c r="I261" s="242"/>
      <c r="J261" s="243">
        <f>ROUND(I261*H261,2)</f>
        <v>0</v>
      </c>
      <c r="K261" s="239" t="s">
        <v>81</v>
      </c>
      <c r="L261" s="74"/>
      <c r="M261" s="244" t="s">
        <v>81</v>
      </c>
      <c r="N261" s="245" t="s">
        <v>53</v>
      </c>
      <c r="O261" s="49"/>
      <c r="P261" s="246">
        <f>O261*H261</f>
        <v>0</v>
      </c>
      <c r="Q261" s="246">
        <v>0</v>
      </c>
      <c r="R261" s="246">
        <f>Q261*H261</f>
        <v>0</v>
      </c>
      <c r="S261" s="246">
        <v>0</v>
      </c>
      <c r="T261" s="247">
        <f>S261*H261</f>
        <v>0</v>
      </c>
      <c r="AR261" s="25" t="s">
        <v>345</v>
      </c>
      <c r="AT261" s="25" t="s">
        <v>209</v>
      </c>
      <c r="AU261" s="25" t="s">
        <v>92</v>
      </c>
      <c r="AY261" s="25" t="s">
        <v>207</v>
      </c>
      <c r="BE261" s="248">
        <f>IF(N261="základní",J261,0)</f>
        <v>0</v>
      </c>
      <c r="BF261" s="248">
        <f>IF(N261="snížená",J261,0)</f>
        <v>0</v>
      </c>
      <c r="BG261" s="248">
        <f>IF(N261="zákl. přenesená",J261,0)</f>
        <v>0</v>
      </c>
      <c r="BH261" s="248">
        <f>IF(N261="sníž. přenesená",J261,0)</f>
        <v>0</v>
      </c>
      <c r="BI261" s="248">
        <f>IF(N261="nulová",J261,0)</f>
        <v>0</v>
      </c>
      <c r="BJ261" s="25" t="s">
        <v>90</v>
      </c>
      <c r="BK261" s="248">
        <f>ROUND(I261*H261,2)</f>
        <v>0</v>
      </c>
      <c r="BL261" s="25" t="s">
        <v>345</v>
      </c>
      <c r="BM261" s="25" t="s">
        <v>7749</v>
      </c>
    </row>
    <row r="262" s="1" customFormat="1" ht="16.5" customHeight="1">
      <c r="B262" s="48"/>
      <c r="C262" s="237" t="s">
        <v>1675</v>
      </c>
      <c r="D262" s="237" t="s">
        <v>209</v>
      </c>
      <c r="E262" s="238" t="s">
        <v>7750</v>
      </c>
      <c r="F262" s="239" t="s">
        <v>7637</v>
      </c>
      <c r="G262" s="240" t="s">
        <v>5575</v>
      </c>
      <c r="H262" s="241">
        <v>1</v>
      </c>
      <c r="I262" s="242"/>
      <c r="J262" s="243">
        <f>ROUND(I262*H262,2)</f>
        <v>0</v>
      </c>
      <c r="K262" s="239" t="s">
        <v>81</v>
      </c>
      <c r="L262" s="74"/>
      <c r="M262" s="244" t="s">
        <v>81</v>
      </c>
      <c r="N262" s="245" t="s">
        <v>53</v>
      </c>
      <c r="O262" s="49"/>
      <c r="P262" s="246">
        <f>O262*H262</f>
        <v>0</v>
      </c>
      <c r="Q262" s="246">
        <v>0</v>
      </c>
      <c r="R262" s="246">
        <f>Q262*H262</f>
        <v>0</v>
      </c>
      <c r="S262" s="246">
        <v>0</v>
      </c>
      <c r="T262" s="247">
        <f>S262*H262</f>
        <v>0</v>
      </c>
      <c r="AR262" s="25" t="s">
        <v>345</v>
      </c>
      <c r="AT262" s="25" t="s">
        <v>209</v>
      </c>
      <c r="AU262" s="25" t="s">
        <v>92</v>
      </c>
      <c r="AY262" s="25" t="s">
        <v>207</v>
      </c>
      <c r="BE262" s="248">
        <f>IF(N262="základní",J262,0)</f>
        <v>0</v>
      </c>
      <c r="BF262" s="248">
        <f>IF(N262="snížená",J262,0)</f>
        <v>0</v>
      </c>
      <c r="BG262" s="248">
        <f>IF(N262="zákl. přenesená",J262,0)</f>
        <v>0</v>
      </c>
      <c r="BH262" s="248">
        <f>IF(N262="sníž. přenesená",J262,0)</f>
        <v>0</v>
      </c>
      <c r="BI262" s="248">
        <f>IF(N262="nulová",J262,0)</f>
        <v>0</v>
      </c>
      <c r="BJ262" s="25" t="s">
        <v>90</v>
      </c>
      <c r="BK262" s="248">
        <f>ROUND(I262*H262,2)</f>
        <v>0</v>
      </c>
      <c r="BL262" s="25" t="s">
        <v>345</v>
      </c>
      <c r="BM262" s="25" t="s">
        <v>7751</v>
      </c>
    </row>
    <row r="263" s="1" customFormat="1" ht="16.5" customHeight="1">
      <c r="B263" s="48"/>
      <c r="C263" s="237" t="s">
        <v>1707</v>
      </c>
      <c r="D263" s="237" t="s">
        <v>209</v>
      </c>
      <c r="E263" s="238" t="s">
        <v>7752</v>
      </c>
      <c r="F263" s="239" t="s">
        <v>7753</v>
      </c>
      <c r="G263" s="240" t="s">
        <v>3475</v>
      </c>
      <c r="H263" s="305"/>
      <c r="I263" s="242"/>
      <c r="J263" s="243">
        <f>ROUND(I263*H263,2)</f>
        <v>0</v>
      </c>
      <c r="K263" s="239" t="s">
        <v>213</v>
      </c>
      <c r="L263" s="74"/>
      <c r="M263" s="244" t="s">
        <v>81</v>
      </c>
      <c r="N263" s="245" t="s">
        <v>53</v>
      </c>
      <c r="O263" s="49"/>
      <c r="P263" s="246">
        <f>O263*H263</f>
        <v>0</v>
      </c>
      <c r="Q263" s="246">
        <v>0</v>
      </c>
      <c r="R263" s="246">
        <f>Q263*H263</f>
        <v>0</v>
      </c>
      <c r="S263" s="246">
        <v>0</v>
      </c>
      <c r="T263" s="247">
        <f>S263*H263</f>
        <v>0</v>
      </c>
      <c r="AR263" s="25" t="s">
        <v>345</v>
      </c>
      <c r="AT263" s="25" t="s">
        <v>209</v>
      </c>
      <c r="AU263" s="25" t="s">
        <v>92</v>
      </c>
      <c r="AY263" s="25" t="s">
        <v>207</v>
      </c>
      <c r="BE263" s="248">
        <f>IF(N263="základní",J263,0)</f>
        <v>0</v>
      </c>
      <c r="BF263" s="248">
        <f>IF(N263="snížená",J263,0)</f>
        <v>0</v>
      </c>
      <c r="BG263" s="248">
        <f>IF(N263="zákl. přenesená",J263,0)</f>
        <v>0</v>
      </c>
      <c r="BH263" s="248">
        <f>IF(N263="sníž. přenesená",J263,0)</f>
        <v>0</v>
      </c>
      <c r="BI263" s="248">
        <f>IF(N263="nulová",J263,0)</f>
        <v>0</v>
      </c>
      <c r="BJ263" s="25" t="s">
        <v>90</v>
      </c>
      <c r="BK263" s="248">
        <f>ROUND(I263*H263,2)</f>
        <v>0</v>
      </c>
      <c r="BL263" s="25" t="s">
        <v>345</v>
      </c>
      <c r="BM263" s="25" t="s">
        <v>7754</v>
      </c>
    </row>
    <row r="264" s="1" customFormat="1">
      <c r="B264" s="48"/>
      <c r="C264" s="76"/>
      <c r="D264" s="249" t="s">
        <v>216</v>
      </c>
      <c r="E264" s="76"/>
      <c r="F264" s="250" t="s">
        <v>4715</v>
      </c>
      <c r="G264" s="76"/>
      <c r="H264" s="76"/>
      <c r="I264" s="205"/>
      <c r="J264" s="76"/>
      <c r="K264" s="76"/>
      <c r="L264" s="74"/>
      <c r="M264" s="251"/>
      <c r="N264" s="49"/>
      <c r="O264" s="49"/>
      <c r="P264" s="49"/>
      <c r="Q264" s="49"/>
      <c r="R264" s="49"/>
      <c r="S264" s="49"/>
      <c r="T264" s="97"/>
      <c r="AT264" s="25" t="s">
        <v>216</v>
      </c>
      <c r="AU264" s="25" t="s">
        <v>92</v>
      </c>
    </row>
    <row r="265" s="11" customFormat="1" ht="29.88" customHeight="1">
      <c r="B265" s="221"/>
      <c r="C265" s="222"/>
      <c r="D265" s="223" t="s">
        <v>82</v>
      </c>
      <c r="E265" s="235" t="s">
        <v>6406</v>
      </c>
      <c r="F265" s="235" t="s">
        <v>7755</v>
      </c>
      <c r="G265" s="222"/>
      <c r="H265" s="222"/>
      <c r="I265" s="225"/>
      <c r="J265" s="236">
        <f>BK265</f>
        <v>0</v>
      </c>
      <c r="K265" s="222"/>
      <c r="L265" s="227"/>
      <c r="M265" s="228"/>
      <c r="N265" s="229"/>
      <c r="O265" s="229"/>
      <c r="P265" s="230">
        <f>SUM(P266:P309)</f>
        <v>0</v>
      </c>
      <c r="Q265" s="229"/>
      <c r="R265" s="230">
        <f>SUM(R266:R309)</f>
        <v>8.2086399999999973</v>
      </c>
      <c r="S265" s="229"/>
      <c r="T265" s="231">
        <f>SUM(T266:T309)</f>
        <v>9.3873000000000015</v>
      </c>
      <c r="AR265" s="232" t="s">
        <v>92</v>
      </c>
      <c r="AT265" s="233" t="s">
        <v>82</v>
      </c>
      <c r="AU265" s="233" t="s">
        <v>90</v>
      </c>
      <c r="AY265" s="232" t="s">
        <v>207</v>
      </c>
      <c r="BK265" s="234">
        <f>SUM(BK266:BK309)</f>
        <v>0</v>
      </c>
    </row>
    <row r="266" s="1" customFormat="1" ht="25.5" customHeight="1">
      <c r="B266" s="48"/>
      <c r="C266" s="237" t="s">
        <v>1731</v>
      </c>
      <c r="D266" s="237" t="s">
        <v>209</v>
      </c>
      <c r="E266" s="238" t="s">
        <v>7756</v>
      </c>
      <c r="F266" s="239" t="s">
        <v>7757</v>
      </c>
      <c r="G266" s="240" t="s">
        <v>315</v>
      </c>
      <c r="H266" s="241">
        <v>220</v>
      </c>
      <c r="I266" s="242"/>
      <c r="J266" s="243">
        <f>ROUND(I266*H266,2)</f>
        <v>0</v>
      </c>
      <c r="K266" s="239" t="s">
        <v>81</v>
      </c>
      <c r="L266" s="74"/>
      <c r="M266" s="244" t="s">
        <v>81</v>
      </c>
      <c r="N266" s="245" t="s">
        <v>53</v>
      </c>
      <c r="O266" s="49"/>
      <c r="P266" s="246">
        <f>O266*H266</f>
        <v>0</v>
      </c>
      <c r="Q266" s="246">
        <v>0</v>
      </c>
      <c r="R266" s="246">
        <f>Q266*H266</f>
        <v>0</v>
      </c>
      <c r="S266" s="246">
        <v>0</v>
      </c>
      <c r="T266" s="247">
        <f>S266*H266</f>
        <v>0</v>
      </c>
      <c r="AR266" s="25" t="s">
        <v>345</v>
      </c>
      <c r="AT266" s="25" t="s">
        <v>209</v>
      </c>
      <c r="AU266" s="25" t="s">
        <v>92</v>
      </c>
      <c r="AY266" s="25" t="s">
        <v>207</v>
      </c>
      <c r="BE266" s="248">
        <f>IF(N266="základní",J266,0)</f>
        <v>0</v>
      </c>
      <c r="BF266" s="248">
        <f>IF(N266="snížená",J266,0)</f>
        <v>0</v>
      </c>
      <c r="BG266" s="248">
        <f>IF(N266="zákl. přenesená",J266,0)</f>
        <v>0</v>
      </c>
      <c r="BH266" s="248">
        <f>IF(N266="sníž. přenesená",J266,0)</f>
        <v>0</v>
      </c>
      <c r="BI266" s="248">
        <f>IF(N266="nulová",J266,0)</f>
        <v>0</v>
      </c>
      <c r="BJ266" s="25" t="s">
        <v>90</v>
      </c>
      <c r="BK266" s="248">
        <f>ROUND(I266*H266,2)</f>
        <v>0</v>
      </c>
      <c r="BL266" s="25" t="s">
        <v>345</v>
      </c>
      <c r="BM266" s="25" t="s">
        <v>7758</v>
      </c>
    </row>
    <row r="267" s="1" customFormat="1" ht="16.5" customHeight="1">
      <c r="B267" s="48"/>
      <c r="C267" s="237" t="s">
        <v>1739</v>
      </c>
      <c r="D267" s="237" t="s">
        <v>209</v>
      </c>
      <c r="E267" s="238" t="s">
        <v>7759</v>
      </c>
      <c r="F267" s="239" t="s">
        <v>7760</v>
      </c>
      <c r="G267" s="240" t="s">
        <v>739</v>
      </c>
      <c r="H267" s="241">
        <v>99</v>
      </c>
      <c r="I267" s="242"/>
      <c r="J267" s="243">
        <f>ROUND(I267*H267,2)</f>
        <v>0</v>
      </c>
      <c r="K267" s="239" t="s">
        <v>81</v>
      </c>
      <c r="L267" s="74"/>
      <c r="M267" s="244" t="s">
        <v>81</v>
      </c>
      <c r="N267" s="245" t="s">
        <v>53</v>
      </c>
      <c r="O267" s="49"/>
      <c r="P267" s="246">
        <f>O267*H267</f>
        <v>0</v>
      </c>
      <c r="Q267" s="246">
        <v>0.0051999999999999998</v>
      </c>
      <c r="R267" s="246">
        <f>Q267*H267</f>
        <v>0.51479999999999992</v>
      </c>
      <c r="S267" s="246">
        <v>0</v>
      </c>
      <c r="T267" s="247">
        <f>S267*H267</f>
        <v>0</v>
      </c>
      <c r="AR267" s="25" t="s">
        <v>345</v>
      </c>
      <c r="AT267" s="25" t="s">
        <v>209</v>
      </c>
      <c r="AU267" s="25" t="s">
        <v>92</v>
      </c>
      <c r="AY267" s="25" t="s">
        <v>207</v>
      </c>
      <c r="BE267" s="248">
        <f>IF(N267="základní",J267,0)</f>
        <v>0</v>
      </c>
      <c r="BF267" s="248">
        <f>IF(N267="snížená",J267,0)</f>
        <v>0</v>
      </c>
      <c r="BG267" s="248">
        <f>IF(N267="zákl. přenesená",J267,0)</f>
        <v>0</v>
      </c>
      <c r="BH267" s="248">
        <f>IF(N267="sníž. přenesená",J267,0)</f>
        <v>0</v>
      </c>
      <c r="BI267" s="248">
        <f>IF(N267="nulová",J267,0)</f>
        <v>0</v>
      </c>
      <c r="BJ267" s="25" t="s">
        <v>90</v>
      </c>
      <c r="BK267" s="248">
        <f>ROUND(I267*H267,2)</f>
        <v>0</v>
      </c>
      <c r="BL267" s="25" t="s">
        <v>345</v>
      </c>
      <c r="BM267" s="25" t="s">
        <v>7761</v>
      </c>
    </row>
    <row r="268" s="1" customFormat="1" ht="16.5" customHeight="1">
      <c r="B268" s="48"/>
      <c r="C268" s="237" t="s">
        <v>1744</v>
      </c>
      <c r="D268" s="237" t="s">
        <v>209</v>
      </c>
      <c r="E268" s="238" t="s">
        <v>7762</v>
      </c>
      <c r="F268" s="239" t="s">
        <v>7763</v>
      </c>
      <c r="G268" s="240" t="s">
        <v>739</v>
      </c>
      <c r="H268" s="241">
        <v>198</v>
      </c>
      <c r="I268" s="242"/>
      <c r="J268" s="243">
        <f>ROUND(I268*H268,2)</f>
        <v>0</v>
      </c>
      <c r="K268" s="239" t="s">
        <v>81</v>
      </c>
      <c r="L268" s="74"/>
      <c r="M268" s="244" t="s">
        <v>81</v>
      </c>
      <c r="N268" s="245" t="s">
        <v>53</v>
      </c>
      <c r="O268" s="49"/>
      <c r="P268" s="246">
        <f>O268*H268</f>
        <v>0</v>
      </c>
      <c r="Q268" s="246">
        <v>0.0051999999999999998</v>
      </c>
      <c r="R268" s="246">
        <f>Q268*H268</f>
        <v>1.0295999999999999</v>
      </c>
      <c r="S268" s="246">
        <v>0</v>
      </c>
      <c r="T268" s="247">
        <f>S268*H268</f>
        <v>0</v>
      </c>
      <c r="AR268" s="25" t="s">
        <v>345</v>
      </c>
      <c r="AT268" s="25" t="s">
        <v>209</v>
      </c>
      <c r="AU268" s="25" t="s">
        <v>92</v>
      </c>
      <c r="AY268" s="25" t="s">
        <v>207</v>
      </c>
      <c r="BE268" s="248">
        <f>IF(N268="základní",J268,0)</f>
        <v>0</v>
      </c>
      <c r="BF268" s="248">
        <f>IF(N268="snížená",J268,0)</f>
        <v>0</v>
      </c>
      <c r="BG268" s="248">
        <f>IF(N268="zákl. přenesená",J268,0)</f>
        <v>0</v>
      </c>
      <c r="BH268" s="248">
        <f>IF(N268="sníž. přenesená",J268,0)</f>
        <v>0</v>
      </c>
      <c r="BI268" s="248">
        <f>IF(N268="nulová",J268,0)</f>
        <v>0</v>
      </c>
      <c r="BJ268" s="25" t="s">
        <v>90</v>
      </c>
      <c r="BK268" s="248">
        <f>ROUND(I268*H268,2)</f>
        <v>0</v>
      </c>
      <c r="BL268" s="25" t="s">
        <v>345</v>
      </c>
      <c r="BM268" s="25" t="s">
        <v>7764</v>
      </c>
    </row>
    <row r="269" s="1" customFormat="1" ht="16.5" customHeight="1">
      <c r="B269" s="48"/>
      <c r="C269" s="237" t="s">
        <v>1748</v>
      </c>
      <c r="D269" s="237" t="s">
        <v>209</v>
      </c>
      <c r="E269" s="238" t="s">
        <v>7765</v>
      </c>
      <c r="F269" s="239" t="s">
        <v>7766</v>
      </c>
      <c r="G269" s="240" t="s">
        <v>739</v>
      </c>
      <c r="H269" s="241">
        <v>72</v>
      </c>
      <c r="I269" s="242"/>
      <c r="J269" s="243">
        <f>ROUND(I269*H269,2)</f>
        <v>0</v>
      </c>
      <c r="K269" s="239" t="s">
        <v>81</v>
      </c>
      <c r="L269" s="74"/>
      <c r="M269" s="244" t="s">
        <v>81</v>
      </c>
      <c r="N269" s="245" t="s">
        <v>53</v>
      </c>
      <c r="O269" s="49"/>
      <c r="P269" s="246">
        <f>O269*H269</f>
        <v>0</v>
      </c>
      <c r="Q269" s="246">
        <v>0.0051999999999999998</v>
      </c>
      <c r="R269" s="246">
        <f>Q269*H269</f>
        <v>0.37439999999999996</v>
      </c>
      <c r="S269" s="246">
        <v>0</v>
      </c>
      <c r="T269" s="247">
        <f>S269*H269</f>
        <v>0</v>
      </c>
      <c r="AR269" s="25" t="s">
        <v>345</v>
      </c>
      <c r="AT269" s="25" t="s">
        <v>209</v>
      </c>
      <c r="AU269" s="25" t="s">
        <v>92</v>
      </c>
      <c r="AY269" s="25" t="s">
        <v>207</v>
      </c>
      <c r="BE269" s="248">
        <f>IF(N269="základní",J269,0)</f>
        <v>0</v>
      </c>
      <c r="BF269" s="248">
        <f>IF(N269="snížená",J269,0)</f>
        <v>0</v>
      </c>
      <c r="BG269" s="248">
        <f>IF(N269="zákl. přenesená",J269,0)</f>
        <v>0</v>
      </c>
      <c r="BH269" s="248">
        <f>IF(N269="sníž. přenesená",J269,0)</f>
        <v>0</v>
      </c>
      <c r="BI269" s="248">
        <f>IF(N269="nulová",J269,0)</f>
        <v>0</v>
      </c>
      <c r="BJ269" s="25" t="s">
        <v>90</v>
      </c>
      <c r="BK269" s="248">
        <f>ROUND(I269*H269,2)</f>
        <v>0</v>
      </c>
      <c r="BL269" s="25" t="s">
        <v>345</v>
      </c>
      <c r="BM269" s="25" t="s">
        <v>7767</v>
      </c>
    </row>
    <row r="270" s="1" customFormat="1" ht="16.5" customHeight="1">
      <c r="B270" s="48"/>
      <c r="C270" s="237" t="s">
        <v>1752</v>
      </c>
      <c r="D270" s="237" t="s">
        <v>209</v>
      </c>
      <c r="E270" s="238" t="s">
        <v>7768</v>
      </c>
      <c r="F270" s="239" t="s">
        <v>7769</v>
      </c>
      <c r="G270" s="240" t="s">
        <v>315</v>
      </c>
      <c r="H270" s="241">
        <v>365</v>
      </c>
      <c r="I270" s="242"/>
      <c r="J270" s="243">
        <f>ROUND(I270*H270,2)</f>
        <v>0</v>
      </c>
      <c r="K270" s="239" t="s">
        <v>213</v>
      </c>
      <c r="L270" s="74"/>
      <c r="M270" s="244" t="s">
        <v>81</v>
      </c>
      <c r="N270" s="245" t="s">
        <v>53</v>
      </c>
      <c r="O270" s="49"/>
      <c r="P270" s="246">
        <f>O270*H270</f>
        <v>0</v>
      </c>
      <c r="Q270" s="246">
        <v>0</v>
      </c>
      <c r="R270" s="246">
        <f>Q270*H270</f>
        <v>0</v>
      </c>
      <c r="S270" s="246">
        <v>0.023800000000000002</v>
      </c>
      <c r="T270" s="247">
        <f>S270*H270</f>
        <v>8.6870000000000012</v>
      </c>
      <c r="AR270" s="25" t="s">
        <v>345</v>
      </c>
      <c r="AT270" s="25" t="s">
        <v>209</v>
      </c>
      <c r="AU270" s="25" t="s">
        <v>92</v>
      </c>
      <c r="AY270" s="25" t="s">
        <v>207</v>
      </c>
      <c r="BE270" s="248">
        <f>IF(N270="základní",J270,0)</f>
        <v>0</v>
      </c>
      <c r="BF270" s="248">
        <f>IF(N270="snížená",J270,0)</f>
        <v>0</v>
      </c>
      <c r="BG270" s="248">
        <f>IF(N270="zákl. přenesená",J270,0)</f>
        <v>0</v>
      </c>
      <c r="BH270" s="248">
        <f>IF(N270="sníž. přenesená",J270,0)</f>
        <v>0</v>
      </c>
      <c r="BI270" s="248">
        <f>IF(N270="nulová",J270,0)</f>
        <v>0</v>
      </c>
      <c r="BJ270" s="25" t="s">
        <v>90</v>
      </c>
      <c r="BK270" s="248">
        <f>ROUND(I270*H270,2)</f>
        <v>0</v>
      </c>
      <c r="BL270" s="25" t="s">
        <v>345</v>
      </c>
      <c r="BM270" s="25" t="s">
        <v>7770</v>
      </c>
    </row>
    <row r="271" s="1" customFormat="1" ht="16.5" customHeight="1">
      <c r="B271" s="48"/>
      <c r="C271" s="237" t="s">
        <v>1763</v>
      </c>
      <c r="D271" s="237" t="s">
        <v>209</v>
      </c>
      <c r="E271" s="238" t="s">
        <v>7771</v>
      </c>
      <c r="F271" s="239" t="s">
        <v>7772</v>
      </c>
      <c r="G271" s="240" t="s">
        <v>739</v>
      </c>
      <c r="H271" s="241">
        <v>10</v>
      </c>
      <c r="I271" s="242"/>
      <c r="J271" s="243">
        <f>ROUND(I271*H271,2)</f>
        <v>0</v>
      </c>
      <c r="K271" s="239" t="s">
        <v>213</v>
      </c>
      <c r="L271" s="74"/>
      <c r="M271" s="244" t="s">
        <v>81</v>
      </c>
      <c r="N271" s="245" t="s">
        <v>53</v>
      </c>
      <c r="O271" s="49"/>
      <c r="P271" s="246">
        <f>O271*H271</f>
        <v>0</v>
      </c>
      <c r="Q271" s="246">
        <v>0.00010000000000000001</v>
      </c>
      <c r="R271" s="246">
        <f>Q271*H271</f>
        <v>0.001</v>
      </c>
      <c r="S271" s="246">
        <v>0.070029999999999995</v>
      </c>
      <c r="T271" s="247">
        <f>S271*H271</f>
        <v>0.70029999999999992</v>
      </c>
      <c r="AR271" s="25" t="s">
        <v>345</v>
      </c>
      <c r="AT271" s="25" t="s">
        <v>209</v>
      </c>
      <c r="AU271" s="25" t="s">
        <v>92</v>
      </c>
      <c r="AY271" s="25" t="s">
        <v>207</v>
      </c>
      <c r="BE271" s="248">
        <f>IF(N271="základní",J271,0)</f>
        <v>0</v>
      </c>
      <c r="BF271" s="248">
        <f>IF(N271="snížená",J271,0)</f>
        <v>0</v>
      </c>
      <c r="BG271" s="248">
        <f>IF(N271="zákl. přenesená",J271,0)</f>
        <v>0</v>
      </c>
      <c r="BH271" s="248">
        <f>IF(N271="sníž. přenesená",J271,0)</f>
        <v>0</v>
      </c>
      <c r="BI271" s="248">
        <f>IF(N271="nulová",J271,0)</f>
        <v>0</v>
      </c>
      <c r="BJ271" s="25" t="s">
        <v>90</v>
      </c>
      <c r="BK271" s="248">
        <f>ROUND(I271*H271,2)</f>
        <v>0</v>
      </c>
      <c r="BL271" s="25" t="s">
        <v>345</v>
      </c>
      <c r="BM271" s="25" t="s">
        <v>7773</v>
      </c>
    </row>
    <row r="272" s="1" customFormat="1" ht="16.5" customHeight="1">
      <c r="B272" s="48"/>
      <c r="C272" s="237" t="s">
        <v>1769</v>
      </c>
      <c r="D272" s="237" t="s">
        <v>209</v>
      </c>
      <c r="E272" s="238" t="s">
        <v>7774</v>
      </c>
      <c r="F272" s="239" t="s">
        <v>7775</v>
      </c>
      <c r="G272" s="240" t="s">
        <v>739</v>
      </c>
      <c r="H272" s="241">
        <v>5</v>
      </c>
      <c r="I272" s="242"/>
      <c r="J272" s="243">
        <f>ROUND(I272*H272,2)</f>
        <v>0</v>
      </c>
      <c r="K272" s="239" t="s">
        <v>213</v>
      </c>
      <c r="L272" s="74"/>
      <c r="M272" s="244" t="s">
        <v>81</v>
      </c>
      <c r="N272" s="245" t="s">
        <v>53</v>
      </c>
      <c r="O272" s="49"/>
      <c r="P272" s="246">
        <f>O272*H272</f>
        <v>0</v>
      </c>
      <c r="Q272" s="246">
        <v>0.012200000000000001</v>
      </c>
      <c r="R272" s="246">
        <f>Q272*H272</f>
        <v>0.061000000000000006</v>
      </c>
      <c r="S272" s="246">
        <v>0</v>
      </c>
      <c r="T272" s="247">
        <f>S272*H272</f>
        <v>0</v>
      </c>
      <c r="AR272" s="25" t="s">
        <v>345</v>
      </c>
      <c r="AT272" s="25" t="s">
        <v>209</v>
      </c>
      <c r="AU272" s="25" t="s">
        <v>92</v>
      </c>
      <c r="AY272" s="25" t="s">
        <v>207</v>
      </c>
      <c r="BE272" s="248">
        <f>IF(N272="základní",J272,0)</f>
        <v>0</v>
      </c>
      <c r="BF272" s="248">
        <f>IF(N272="snížená",J272,0)</f>
        <v>0</v>
      </c>
      <c r="BG272" s="248">
        <f>IF(N272="zákl. přenesená",J272,0)</f>
        <v>0</v>
      </c>
      <c r="BH272" s="248">
        <f>IF(N272="sníž. přenesená",J272,0)</f>
        <v>0</v>
      </c>
      <c r="BI272" s="248">
        <f>IF(N272="nulová",J272,0)</f>
        <v>0</v>
      </c>
      <c r="BJ272" s="25" t="s">
        <v>90</v>
      </c>
      <c r="BK272" s="248">
        <f>ROUND(I272*H272,2)</f>
        <v>0</v>
      </c>
      <c r="BL272" s="25" t="s">
        <v>345</v>
      </c>
      <c r="BM272" s="25" t="s">
        <v>7776</v>
      </c>
    </row>
    <row r="273" s="1" customFormat="1" ht="16.5" customHeight="1">
      <c r="B273" s="48"/>
      <c r="C273" s="237" t="s">
        <v>1828</v>
      </c>
      <c r="D273" s="237" t="s">
        <v>209</v>
      </c>
      <c r="E273" s="238" t="s">
        <v>7777</v>
      </c>
      <c r="F273" s="239" t="s">
        <v>7778</v>
      </c>
      <c r="G273" s="240" t="s">
        <v>739</v>
      </c>
      <c r="H273" s="241">
        <v>5</v>
      </c>
      <c r="I273" s="242"/>
      <c r="J273" s="243">
        <f>ROUND(I273*H273,2)</f>
        <v>0</v>
      </c>
      <c r="K273" s="239" t="s">
        <v>213</v>
      </c>
      <c r="L273" s="74"/>
      <c r="M273" s="244" t="s">
        <v>81</v>
      </c>
      <c r="N273" s="245" t="s">
        <v>53</v>
      </c>
      <c r="O273" s="49"/>
      <c r="P273" s="246">
        <f>O273*H273</f>
        <v>0</v>
      </c>
      <c r="Q273" s="246">
        <v>0.015100000000000001</v>
      </c>
      <c r="R273" s="246">
        <f>Q273*H273</f>
        <v>0.075499999999999998</v>
      </c>
      <c r="S273" s="246">
        <v>0</v>
      </c>
      <c r="T273" s="247">
        <f>S273*H273</f>
        <v>0</v>
      </c>
      <c r="AR273" s="25" t="s">
        <v>345</v>
      </c>
      <c r="AT273" s="25" t="s">
        <v>209</v>
      </c>
      <c r="AU273" s="25" t="s">
        <v>92</v>
      </c>
      <c r="AY273" s="25" t="s">
        <v>207</v>
      </c>
      <c r="BE273" s="248">
        <f>IF(N273="základní",J273,0)</f>
        <v>0</v>
      </c>
      <c r="BF273" s="248">
        <f>IF(N273="snížená",J273,0)</f>
        <v>0</v>
      </c>
      <c r="BG273" s="248">
        <f>IF(N273="zákl. přenesená",J273,0)</f>
        <v>0</v>
      </c>
      <c r="BH273" s="248">
        <f>IF(N273="sníž. přenesená",J273,0)</f>
        <v>0</v>
      </c>
      <c r="BI273" s="248">
        <f>IF(N273="nulová",J273,0)</f>
        <v>0</v>
      </c>
      <c r="BJ273" s="25" t="s">
        <v>90</v>
      </c>
      <c r="BK273" s="248">
        <f>ROUND(I273*H273,2)</f>
        <v>0</v>
      </c>
      <c r="BL273" s="25" t="s">
        <v>345</v>
      </c>
      <c r="BM273" s="25" t="s">
        <v>7779</v>
      </c>
    </row>
    <row r="274" s="1" customFormat="1" ht="16.5" customHeight="1">
      <c r="B274" s="48"/>
      <c r="C274" s="237" t="s">
        <v>1833</v>
      </c>
      <c r="D274" s="237" t="s">
        <v>209</v>
      </c>
      <c r="E274" s="238" t="s">
        <v>7780</v>
      </c>
      <c r="F274" s="239" t="s">
        <v>7781</v>
      </c>
      <c r="G274" s="240" t="s">
        <v>739</v>
      </c>
      <c r="H274" s="241">
        <v>1</v>
      </c>
      <c r="I274" s="242"/>
      <c r="J274" s="243">
        <f>ROUND(I274*H274,2)</f>
        <v>0</v>
      </c>
      <c r="K274" s="239" t="s">
        <v>213</v>
      </c>
      <c r="L274" s="74"/>
      <c r="M274" s="244" t="s">
        <v>81</v>
      </c>
      <c r="N274" s="245" t="s">
        <v>53</v>
      </c>
      <c r="O274" s="49"/>
      <c r="P274" s="246">
        <f>O274*H274</f>
        <v>0</v>
      </c>
      <c r="Q274" s="246">
        <v>0.019400000000000001</v>
      </c>
      <c r="R274" s="246">
        <f>Q274*H274</f>
        <v>0.019400000000000001</v>
      </c>
      <c r="S274" s="246">
        <v>0</v>
      </c>
      <c r="T274" s="247">
        <f>S274*H274</f>
        <v>0</v>
      </c>
      <c r="AR274" s="25" t="s">
        <v>345</v>
      </c>
      <c r="AT274" s="25" t="s">
        <v>209</v>
      </c>
      <c r="AU274" s="25" t="s">
        <v>92</v>
      </c>
      <c r="AY274" s="25" t="s">
        <v>207</v>
      </c>
      <c r="BE274" s="248">
        <f>IF(N274="základní",J274,0)</f>
        <v>0</v>
      </c>
      <c r="BF274" s="248">
        <f>IF(N274="snížená",J274,0)</f>
        <v>0</v>
      </c>
      <c r="BG274" s="248">
        <f>IF(N274="zákl. přenesená",J274,0)</f>
        <v>0</v>
      </c>
      <c r="BH274" s="248">
        <f>IF(N274="sníž. přenesená",J274,0)</f>
        <v>0</v>
      </c>
      <c r="BI274" s="248">
        <f>IF(N274="nulová",J274,0)</f>
        <v>0</v>
      </c>
      <c r="BJ274" s="25" t="s">
        <v>90</v>
      </c>
      <c r="BK274" s="248">
        <f>ROUND(I274*H274,2)</f>
        <v>0</v>
      </c>
      <c r="BL274" s="25" t="s">
        <v>345</v>
      </c>
      <c r="BM274" s="25" t="s">
        <v>7782</v>
      </c>
    </row>
    <row r="275" s="1" customFormat="1" ht="16.5" customHeight="1">
      <c r="B275" s="48"/>
      <c r="C275" s="237" t="s">
        <v>1839</v>
      </c>
      <c r="D275" s="237" t="s">
        <v>209</v>
      </c>
      <c r="E275" s="238" t="s">
        <v>7783</v>
      </c>
      <c r="F275" s="239" t="s">
        <v>7784</v>
      </c>
      <c r="G275" s="240" t="s">
        <v>739</v>
      </c>
      <c r="H275" s="241">
        <v>1</v>
      </c>
      <c r="I275" s="242"/>
      <c r="J275" s="243">
        <f>ROUND(I275*H275,2)</f>
        <v>0</v>
      </c>
      <c r="K275" s="239" t="s">
        <v>213</v>
      </c>
      <c r="L275" s="74"/>
      <c r="M275" s="244" t="s">
        <v>81</v>
      </c>
      <c r="N275" s="245" t="s">
        <v>53</v>
      </c>
      <c r="O275" s="49"/>
      <c r="P275" s="246">
        <f>O275*H275</f>
        <v>0</v>
      </c>
      <c r="Q275" s="246">
        <v>0.016539999999999999</v>
      </c>
      <c r="R275" s="246">
        <f>Q275*H275</f>
        <v>0.016539999999999999</v>
      </c>
      <c r="S275" s="246">
        <v>0</v>
      </c>
      <c r="T275" s="247">
        <f>S275*H275</f>
        <v>0</v>
      </c>
      <c r="AR275" s="25" t="s">
        <v>345</v>
      </c>
      <c r="AT275" s="25" t="s">
        <v>209</v>
      </c>
      <c r="AU275" s="25" t="s">
        <v>92</v>
      </c>
      <c r="AY275" s="25" t="s">
        <v>207</v>
      </c>
      <c r="BE275" s="248">
        <f>IF(N275="základní",J275,0)</f>
        <v>0</v>
      </c>
      <c r="BF275" s="248">
        <f>IF(N275="snížená",J275,0)</f>
        <v>0</v>
      </c>
      <c r="BG275" s="248">
        <f>IF(N275="zákl. přenesená",J275,0)</f>
        <v>0</v>
      </c>
      <c r="BH275" s="248">
        <f>IF(N275="sníž. přenesená",J275,0)</f>
        <v>0</v>
      </c>
      <c r="BI275" s="248">
        <f>IF(N275="nulová",J275,0)</f>
        <v>0</v>
      </c>
      <c r="BJ275" s="25" t="s">
        <v>90</v>
      </c>
      <c r="BK275" s="248">
        <f>ROUND(I275*H275,2)</f>
        <v>0</v>
      </c>
      <c r="BL275" s="25" t="s">
        <v>345</v>
      </c>
      <c r="BM275" s="25" t="s">
        <v>7785</v>
      </c>
    </row>
    <row r="276" s="1" customFormat="1" ht="16.5" customHeight="1">
      <c r="B276" s="48"/>
      <c r="C276" s="237" t="s">
        <v>1858</v>
      </c>
      <c r="D276" s="237" t="s">
        <v>209</v>
      </c>
      <c r="E276" s="238" t="s">
        <v>7786</v>
      </c>
      <c r="F276" s="239" t="s">
        <v>7787</v>
      </c>
      <c r="G276" s="240" t="s">
        <v>739</v>
      </c>
      <c r="H276" s="241">
        <v>3</v>
      </c>
      <c r="I276" s="242"/>
      <c r="J276" s="243">
        <f>ROUND(I276*H276,2)</f>
        <v>0</v>
      </c>
      <c r="K276" s="239" t="s">
        <v>213</v>
      </c>
      <c r="L276" s="74"/>
      <c r="M276" s="244" t="s">
        <v>81</v>
      </c>
      <c r="N276" s="245" t="s">
        <v>53</v>
      </c>
      <c r="O276" s="49"/>
      <c r="P276" s="246">
        <f>O276*H276</f>
        <v>0</v>
      </c>
      <c r="Q276" s="246">
        <v>0.021319999999999999</v>
      </c>
      <c r="R276" s="246">
        <f>Q276*H276</f>
        <v>0.063959999999999989</v>
      </c>
      <c r="S276" s="246">
        <v>0</v>
      </c>
      <c r="T276" s="247">
        <f>S276*H276</f>
        <v>0</v>
      </c>
      <c r="AR276" s="25" t="s">
        <v>345</v>
      </c>
      <c r="AT276" s="25" t="s">
        <v>209</v>
      </c>
      <c r="AU276" s="25" t="s">
        <v>92</v>
      </c>
      <c r="AY276" s="25" t="s">
        <v>207</v>
      </c>
      <c r="BE276" s="248">
        <f>IF(N276="základní",J276,0)</f>
        <v>0</v>
      </c>
      <c r="BF276" s="248">
        <f>IF(N276="snížená",J276,0)</f>
        <v>0</v>
      </c>
      <c r="BG276" s="248">
        <f>IF(N276="zákl. přenesená",J276,0)</f>
        <v>0</v>
      </c>
      <c r="BH276" s="248">
        <f>IF(N276="sníž. přenesená",J276,0)</f>
        <v>0</v>
      </c>
      <c r="BI276" s="248">
        <f>IF(N276="nulová",J276,0)</f>
        <v>0</v>
      </c>
      <c r="BJ276" s="25" t="s">
        <v>90</v>
      </c>
      <c r="BK276" s="248">
        <f>ROUND(I276*H276,2)</f>
        <v>0</v>
      </c>
      <c r="BL276" s="25" t="s">
        <v>345</v>
      </c>
      <c r="BM276" s="25" t="s">
        <v>7788</v>
      </c>
    </row>
    <row r="277" s="1" customFormat="1" ht="16.5" customHeight="1">
      <c r="B277" s="48"/>
      <c r="C277" s="237" t="s">
        <v>1864</v>
      </c>
      <c r="D277" s="237" t="s">
        <v>209</v>
      </c>
      <c r="E277" s="238" t="s">
        <v>7789</v>
      </c>
      <c r="F277" s="239" t="s">
        <v>7790</v>
      </c>
      <c r="G277" s="240" t="s">
        <v>739</v>
      </c>
      <c r="H277" s="241">
        <v>2</v>
      </c>
      <c r="I277" s="242"/>
      <c r="J277" s="243">
        <f>ROUND(I277*H277,2)</f>
        <v>0</v>
      </c>
      <c r="K277" s="239" t="s">
        <v>213</v>
      </c>
      <c r="L277" s="74"/>
      <c r="M277" s="244" t="s">
        <v>81</v>
      </c>
      <c r="N277" s="245" t="s">
        <v>53</v>
      </c>
      <c r="O277" s="49"/>
      <c r="P277" s="246">
        <f>O277*H277</f>
        <v>0</v>
      </c>
      <c r="Q277" s="246">
        <v>0.030880000000000001</v>
      </c>
      <c r="R277" s="246">
        <f>Q277*H277</f>
        <v>0.061760000000000002</v>
      </c>
      <c r="S277" s="246">
        <v>0</v>
      </c>
      <c r="T277" s="247">
        <f>S277*H277</f>
        <v>0</v>
      </c>
      <c r="AR277" s="25" t="s">
        <v>345</v>
      </c>
      <c r="AT277" s="25" t="s">
        <v>209</v>
      </c>
      <c r="AU277" s="25" t="s">
        <v>92</v>
      </c>
      <c r="AY277" s="25" t="s">
        <v>207</v>
      </c>
      <c r="BE277" s="248">
        <f>IF(N277="základní",J277,0)</f>
        <v>0</v>
      </c>
      <c r="BF277" s="248">
        <f>IF(N277="snížená",J277,0)</f>
        <v>0</v>
      </c>
      <c r="BG277" s="248">
        <f>IF(N277="zákl. přenesená",J277,0)</f>
        <v>0</v>
      </c>
      <c r="BH277" s="248">
        <f>IF(N277="sníž. přenesená",J277,0)</f>
        <v>0</v>
      </c>
      <c r="BI277" s="248">
        <f>IF(N277="nulová",J277,0)</f>
        <v>0</v>
      </c>
      <c r="BJ277" s="25" t="s">
        <v>90</v>
      </c>
      <c r="BK277" s="248">
        <f>ROUND(I277*H277,2)</f>
        <v>0</v>
      </c>
      <c r="BL277" s="25" t="s">
        <v>345</v>
      </c>
      <c r="BM277" s="25" t="s">
        <v>7791</v>
      </c>
    </row>
    <row r="278" s="1" customFormat="1" ht="16.5" customHeight="1">
      <c r="B278" s="48"/>
      <c r="C278" s="237" t="s">
        <v>1871</v>
      </c>
      <c r="D278" s="237" t="s">
        <v>209</v>
      </c>
      <c r="E278" s="238" t="s">
        <v>7792</v>
      </c>
      <c r="F278" s="239" t="s">
        <v>7793</v>
      </c>
      <c r="G278" s="240" t="s">
        <v>739</v>
      </c>
      <c r="H278" s="241">
        <v>13</v>
      </c>
      <c r="I278" s="242"/>
      <c r="J278" s="243">
        <f>ROUND(I278*H278,2)</f>
        <v>0</v>
      </c>
      <c r="K278" s="239" t="s">
        <v>213</v>
      </c>
      <c r="L278" s="74"/>
      <c r="M278" s="244" t="s">
        <v>81</v>
      </c>
      <c r="N278" s="245" t="s">
        <v>53</v>
      </c>
      <c r="O278" s="49"/>
      <c r="P278" s="246">
        <f>O278*H278</f>
        <v>0</v>
      </c>
      <c r="Q278" s="246">
        <v>0.023400000000000001</v>
      </c>
      <c r="R278" s="246">
        <f>Q278*H278</f>
        <v>0.30420000000000003</v>
      </c>
      <c r="S278" s="246">
        <v>0</v>
      </c>
      <c r="T278" s="247">
        <f>S278*H278</f>
        <v>0</v>
      </c>
      <c r="AR278" s="25" t="s">
        <v>345</v>
      </c>
      <c r="AT278" s="25" t="s">
        <v>209</v>
      </c>
      <c r="AU278" s="25" t="s">
        <v>92</v>
      </c>
      <c r="AY278" s="25" t="s">
        <v>207</v>
      </c>
      <c r="BE278" s="248">
        <f>IF(N278="základní",J278,0)</f>
        <v>0</v>
      </c>
      <c r="BF278" s="248">
        <f>IF(N278="snížená",J278,0)</f>
        <v>0</v>
      </c>
      <c r="BG278" s="248">
        <f>IF(N278="zákl. přenesená",J278,0)</f>
        <v>0</v>
      </c>
      <c r="BH278" s="248">
        <f>IF(N278="sníž. přenesená",J278,0)</f>
        <v>0</v>
      </c>
      <c r="BI278" s="248">
        <f>IF(N278="nulová",J278,0)</f>
        <v>0</v>
      </c>
      <c r="BJ278" s="25" t="s">
        <v>90</v>
      </c>
      <c r="BK278" s="248">
        <f>ROUND(I278*H278,2)</f>
        <v>0</v>
      </c>
      <c r="BL278" s="25" t="s">
        <v>345</v>
      </c>
      <c r="BM278" s="25" t="s">
        <v>7794</v>
      </c>
    </row>
    <row r="279" s="1" customFormat="1" ht="16.5" customHeight="1">
      <c r="B279" s="48"/>
      <c r="C279" s="237" t="s">
        <v>1878</v>
      </c>
      <c r="D279" s="237" t="s">
        <v>209</v>
      </c>
      <c r="E279" s="238" t="s">
        <v>7795</v>
      </c>
      <c r="F279" s="239" t="s">
        <v>7796</v>
      </c>
      <c r="G279" s="240" t="s">
        <v>739</v>
      </c>
      <c r="H279" s="241">
        <v>18</v>
      </c>
      <c r="I279" s="242"/>
      <c r="J279" s="243">
        <f>ROUND(I279*H279,2)</f>
        <v>0</v>
      </c>
      <c r="K279" s="239" t="s">
        <v>213</v>
      </c>
      <c r="L279" s="74"/>
      <c r="M279" s="244" t="s">
        <v>81</v>
      </c>
      <c r="N279" s="245" t="s">
        <v>53</v>
      </c>
      <c r="O279" s="49"/>
      <c r="P279" s="246">
        <f>O279*H279</f>
        <v>0</v>
      </c>
      <c r="Q279" s="246">
        <v>0.0287</v>
      </c>
      <c r="R279" s="246">
        <f>Q279*H279</f>
        <v>0.51659999999999995</v>
      </c>
      <c r="S279" s="246">
        <v>0</v>
      </c>
      <c r="T279" s="247">
        <f>S279*H279</f>
        <v>0</v>
      </c>
      <c r="AR279" s="25" t="s">
        <v>345</v>
      </c>
      <c r="AT279" s="25" t="s">
        <v>209</v>
      </c>
      <c r="AU279" s="25" t="s">
        <v>92</v>
      </c>
      <c r="AY279" s="25" t="s">
        <v>207</v>
      </c>
      <c r="BE279" s="248">
        <f>IF(N279="základní",J279,0)</f>
        <v>0</v>
      </c>
      <c r="BF279" s="248">
        <f>IF(N279="snížená",J279,0)</f>
        <v>0</v>
      </c>
      <c r="BG279" s="248">
        <f>IF(N279="zákl. přenesená",J279,0)</f>
        <v>0</v>
      </c>
      <c r="BH279" s="248">
        <f>IF(N279="sníž. přenesená",J279,0)</f>
        <v>0</v>
      </c>
      <c r="BI279" s="248">
        <f>IF(N279="nulová",J279,0)</f>
        <v>0</v>
      </c>
      <c r="BJ279" s="25" t="s">
        <v>90</v>
      </c>
      <c r="BK279" s="248">
        <f>ROUND(I279*H279,2)</f>
        <v>0</v>
      </c>
      <c r="BL279" s="25" t="s">
        <v>345</v>
      </c>
      <c r="BM279" s="25" t="s">
        <v>7797</v>
      </c>
    </row>
    <row r="280" s="1" customFormat="1" ht="16.5" customHeight="1">
      <c r="B280" s="48"/>
      <c r="C280" s="237" t="s">
        <v>1893</v>
      </c>
      <c r="D280" s="237" t="s">
        <v>209</v>
      </c>
      <c r="E280" s="238" t="s">
        <v>7798</v>
      </c>
      <c r="F280" s="239" t="s">
        <v>7799</v>
      </c>
      <c r="G280" s="240" t="s">
        <v>739</v>
      </c>
      <c r="H280" s="241">
        <v>21</v>
      </c>
      <c r="I280" s="242"/>
      <c r="J280" s="243">
        <f>ROUND(I280*H280,2)</f>
        <v>0</v>
      </c>
      <c r="K280" s="239" t="s">
        <v>213</v>
      </c>
      <c r="L280" s="74"/>
      <c r="M280" s="244" t="s">
        <v>81</v>
      </c>
      <c r="N280" s="245" t="s">
        <v>53</v>
      </c>
      <c r="O280" s="49"/>
      <c r="P280" s="246">
        <f>O280*H280</f>
        <v>0</v>
      </c>
      <c r="Q280" s="246">
        <v>0.030200000000000001</v>
      </c>
      <c r="R280" s="246">
        <f>Q280*H280</f>
        <v>0.63419999999999999</v>
      </c>
      <c r="S280" s="246">
        <v>0</v>
      </c>
      <c r="T280" s="247">
        <f>S280*H280</f>
        <v>0</v>
      </c>
      <c r="AR280" s="25" t="s">
        <v>345</v>
      </c>
      <c r="AT280" s="25" t="s">
        <v>209</v>
      </c>
      <c r="AU280" s="25" t="s">
        <v>92</v>
      </c>
      <c r="AY280" s="25" t="s">
        <v>207</v>
      </c>
      <c r="BE280" s="248">
        <f>IF(N280="základní",J280,0)</f>
        <v>0</v>
      </c>
      <c r="BF280" s="248">
        <f>IF(N280="snížená",J280,0)</f>
        <v>0</v>
      </c>
      <c r="BG280" s="248">
        <f>IF(N280="zákl. přenesená",J280,0)</f>
        <v>0</v>
      </c>
      <c r="BH280" s="248">
        <f>IF(N280="sníž. přenesená",J280,0)</f>
        <v>0</v>
      </c>
      <c r="BI280" s="248">
        <f>IF(N280="nulová",J280,0)</f>
        <v>0</v>
      </c>
      <c r="BJ280" s="25" t="s">
        <v>90</v>
      </c>
      <c r="BK280" s="248">
        <f>ROUND(I280*H280,2)</f>
        <v>0</v>
      </c>
      <c r="BL280" s="25" t="s">
        <v>345</v>
      </c>
      <c r="BM280" s="25" t="s">
        <v>7800</v>
      </c>
    </row>
    <row r="281" s="1" customFormat="1" ht="16.5" customHeight="1">
      <c r="B281" s="48"/>
      <c r="C281" s="237" t="s">
        <v>1907</v>
      </c>
      <c r="D281" s="237" t="s">
        <v>209</v>
      </c>
      <c r="E281" s="238" t="s">
        <v>7801</v>
      </c>
      <c r="F281" s="239" t="s">
        <v>7802</v>
      </c>
      <c r="G281" s="240" t="s">
        <v>739</v>
      </c>
      <c r="H281" s="241">
        <v>7</v>
      </c>
      <c r="I281" s="242"/>
      <c r="J281" s="243">
        <f>ROUND(I281*H281,2)</f>
        <v>0</v>
      </c>
      <c r="K281" s="239" t="s">
        <v>213</v>
      </c>
      <c r="L281" s="74"/>
      <c r="M281" s="244" t="s">
        <v>81</v>
      </c>
      <c r="N281" s="245" t="s">
        <v>53</v>
      </c>
      <c r="O281" s="49"/>
      <c r="P281" s="246">
        <f>O281*H281</f>
        <v>0</v>
      </c>
      <c r="Q281" s="246">
        <v>0.034000000000000002</v>
      </c>
      <c r="R281" s="246">
        <f>Q281*H281</f>
        <v>0.23800000000000002</v>
      </c>
      <c r="S281" s="246">
        <v>0</v>
      </c>
      <c r="T281" s="247">
        <f>S281*H281</f>
        <v>0</v>
      </c>
      <c r="AR281" s="25" t="s">
        <v>345</v>
      </c>
      <c r="AT281" s="25" t="s">
        <v>209</v>
      </c>
      <c r="AU281" s="25" t="s">
        <v>92</v>
      </c>
      <c r="AY281" s="25" t="s">
        <v>207</v>
      </c>
      <c r="BE281" s="248">
        <f>IF(N281="základní",J281,0)</f>
        <v>0</v>
      </c>
      <c r="BF281" s="248">
        <f>IF(N281="snížená",J281,0)</f>
        <v>0</v>
      </c>
      <c r="BG281" s="248">
        <f>IF(N281="zákl. přenesená",J281,0)</f>
        <v>0</v>
      </c>
      <c r="BH281" s="248">
        <f>IF(N281="sníž. přenesená",J281,0)</f>
        <v>0</v>
      </c>
      <c r="BI281" s="248">
        <f>IF(N281="nulová",J281,0)</f>
        <v>0</v>
      </c>
      <c r="BJ281" s="25" t="s">
        <v>90</v>
      </c>
      <c r="BK281" s="248">
        <f>ROUND(I281*H281,2)</f>
        <v>0</v>
      </c>
      <c r="BL281" s="25" t="s">
        <v>345</v>
      </c>
      <c r="BM281" s="25" t="s">
        <v>7803</v>
      </c>
    </row>
    <row r="282" s="1" customFormat="1" ht="16.5" customHeight="1">
      <c r="B282" s="48"/>
      <c r="C282" s="237" t="s">
        <v>1917</v>
      </c>
      <c r="D282" s="237" t="s">
        <v>209</v>
      </c>
      <c r="E282" s="238" t="s">
        <v>7804</v>
      </c>
      <c r="F282" s="239" t="s">
        <v>7805</v>
      </c>
      <c r="G282" s="240" t="s">
        <v>739</v>
      </c>
      <c r="H282" s="241">
        <v>11</v>
      </c>
      <c r="I282" s="242"/>
      <c r="J282" s="243">
        <f>ROUND(I282*H282,2)</f>
        <v>0</v>
      </c>
      <c r="K282" s="239" t="s">
        <v>213</v>
      </c>
      <c r="L282" s="74"/>
      <c r="M282" s="244" t="s">
        <v>81</v>
      </c>
      <c r="N282" s="245" t="s">
        <v>53</v>
      </c>
      <c r="O282" s="49"/>
      <c r="P282" s="246">
        <f>O282*H282</f>
        <v>0</v>
      </c>
      <c r="Q282" s="246">
        <v>0.039300000000000002</v>
      </c>
      <c r="R282" s="246">
        <f>Q282*H282</f>
        <v>0.43230000000000002</v>
      </c>
      <c r="S282" s="246">
        <v>0</v>
      </c>
      <c r="T282" s="247">
        <f>S282*H282</f>
        <v>0</v>
      </c>
      <c r="AR282" s="25" t="s">
        <v>345</v>
      </c>
      <c r="AT282" s="25" t="s">
        <v>209</v>
      </c>
      <c r="AU282" s="25" t="s">
        <v>92</v>
      </c>
      <c r="AY282" s="25" t="s">
        <v>207</v>
      </c>
      <c r="BE282" s="248">
        <f>IF(N282="základní",J282,0)</f>
        <v>0</v>
      </c>
      <c r="BF282" s="248">
        <f>IF(N282="snížená",J282,0)</f>
        <v>0</v>
      </c>
      <c r="BG282" s="248">
        <f>IF(N282="zákl. přenesená",J282,0)</f>
        <v>0</v>
      </c>
      <c r="BH282" s="248">
        <f>IF(N282="sníž. přenesená",J282,0)</f>
        <v>0</v>
      </c>
      <c r="BI282" s="248">
        <f>IF(N282="nulová",J282,0)</f>
        <v>0</v>
      </c>
      <c r="BJ282" s="25" t="s">
        <v>90</v>
      </c>
      <c r="BK282" s="248">
        <f>ROUND(I282*H282,2)</f>
        <v>0</v>
      </c>
      <c r="BL282" s="25" t="s">
        <v>345</v>
      </c>
      <c r="BM282" s="25" t="s">
        <v>7806</v>
      </c>
    </row>
    <row r="283" s="1" customFormat="1" ht="16.5" customHeight="1">
      <c r="B283" s="48"/>
      <c r="C283" s="237" t="s">
        <v>1920</v>
      </c>
      <c r="D283" s="237" t="s">
        <v>209</v>
      </c>
      <c r="E283" s="238" t="s">
        <v>7807</v>
      </c>
      <c r="F283" s="239" t="s">
        <v>7808</v>
      </c>
      <c r="G283" s="240" t="s">
        <v>739</v>
      </c>
      <c r="H283" s="241">
        <v>1</v>
      </c>
      <c r="I283" s="242"/>
      <c r="J283" s="243">
        <f>ROUND(I283*H283,2)</f>
        <v>0</v>
      </c>
      <c r="K283" s="239" t="s">
        <v>213</v>
      </c>
      <c r="L283" s="74"/>
      <c r="M283" s="244" t="s">
        <v>81</v>
      </c>
      <c r="N283" s="245" t="s">
        <v>53</v>
      </c>
      <c r="O283" s="49"/>
      <c r="P283" s="246">
        <f>O283*H283</f>
        <v>0</v>
      </c>
      <c r="Q283" s="246">
        <v>0.056300000000000003</v>
      </c>
      <c r="R283" s="246">
        <f>Q283*H283</f>
        <v>0.056300000000000003</v>
      </c>
      <c r="S283" s="246">
        <v>0</v>
      </c>
      <c r="T283" s="247">
        <f>S283*H283</f>
        <v>0</v>
      </c>
      <c r="AR283" s="25" t="s">
        <v>345</v>
      </c>
      <c r="AT283" s="25" t="s">
        <v>209</v>
      </c>
      <c r="AU283" s="25" t="s">
        <v>92</v>
      </c>
      <c r="AY283" s="25" t="s">
        <v>207</v>
      </c>
      <c r="BE283" s="248">
        <f>IF(N283="základní",J283,0)</f>
        <v>0</v>
      </c>
      <c r="BF283" s="248">
        <f>IF(N283="snížená",J283,0)</f>
        <v>0</v>
      </c>
      <c r="BG283" s="248">
        <f>IF(N283="zákl. přenesená",J283,0)</f>
        <v>0</v>
      </c>
      <c r="BH283" s="248">
        <f>IF(N283="sníž. přenesená",J283,0)</f>
        <v>0</v>
      </c>
      <c r="BI283" s="248">
        <f>IF(N283="nulová",J283,0)</f>
        <v>0</v>
      </c>
      <c r="BJ283" s="25" t="s">
        <v>90</v>
      </c>
      <c r="BK283" s="248">
        <f>ROUND(I283*H283,2)</f>
        <v>0</v>
      </c>
      <c r="BL283" s="25" t="s">
        <v>345</v>
      </c>
      <c r="BM283" s="25" t="s">
        <v>7809</v>
      </c>
    </row>
    <row r="284" s="1" customFormat="1" ht="16.5" customHeight="1">
      <c r="B284" s="48"/>
      <c r="C284" s="237" t="s">
        <v>1924</v>
      </c>
      <c r="D284" s="237" t="s">
        <v>209</v>
      </c>
      <c r="E284" s="238" t="s">
        <v>7810</v>
      </c>
      <c r="F284" s="239" t="s">
        <v>7811</v>
      </c>
      <c r="G284" s="240" t="s">
        <v>739</v>
      </c>
      <c r="H284" s="241">
        <v>1</v>
      </c>
      <c r="I284" s="242"/>
      <c r="J284" s="243">
        <f>ROUND(I284*H284,2)</f>
        <v>0</v>
      </c>
      <c r="K284" s="239" t="s">
        <v>213</v>
      </c>
      <c r="L284" s="74"/>
      <c r="M284" s="244" t="s">
        <v>81</v>
      </c>
      <c r="N284" s="245" t="s">
        <v>53</v>
      </c>
      <c r="O284" s="49"/>
      <c r="P284" s="246">
        <f>O284*H284</f>
        <v>0</v>
      </c>
      <c r="Q284" s="246">
        <v>0.02828</v>
      </c>
      <c r="R284" s="246">
        <f>Q284*H284</f>
        <v>0.02828</v>
      </c>
      <c r="S284" s="246">
        <v>0</v>
      </c>
      <c r="T284" s="247">
        <f>S284*H284</f>
        <v>0</v>
      </c>
      <c r="AR284" s="25" t="s">
        <v>345</v>
      </c>
      <c r="AT284" s="25" t="s">
        <v>209</v>
      </c>
      <c r="AU284" s="25" t="s">
        <v>92</v>
      </c>
      <c r="AY284" s="25" t="s">
        <v>207</v>
      </c>
      <c r="BE284" s="248">
        <f>IF(N284="základní",J284,0)</f>
        <v>0</v>
      </c>
      <c r="BF284" s="248">
        <f>IF(N284="snížená",J284,0)</f>
        <v>0</v>
      </c>
      <c r="BG284" s="248">
        <f>IF(N284="zákl. přenesená",J284,0)</f>
        <v>0</v>
      </c>
      <c r="BH284" s="248">
        <f>IF(N284="sníž. přenesená",J284,0)</f>
        <v>0</v>
      </c>
      <c r="BI284" s="248">
        <f>IF(N284="nulová",J284,0)</f>
        <v>0</v>
      </c>
      <c r="BJ284" s="25" t="s">
        <v>90</v>
      </c>
      <c r="BK284" s="248">
        <f>ROUND(I284*H284,2)</f>
        <v>0</v>
      </c>
      <c r="BL284" s="25" t="s">
        <v>345</v>
      </c>
      <c r="BM284" s="25" t="s">
        <v>7812</v>
      </c>
    </row>
    <row r="285" s="1" customFormat="1" ht="16.5" customHeight="1">
      <c r="B285" s="48"/>
      <c r="C285" s="237" t="s">
        <v>1937</v>
      </c>
      <c r="D285" s="237" t="s">
        <v>209</v>
      </c>
      <c r="E285" s="238" t="s">
        <v>7813</v>
      </c>
      <c r="F285" s="239" t="s">
        <v>7814</v>
      </c>
      <c r="G285" s="240" t="s">
        <v>739</v>
      </c>
      <c r="H285" s="241">
        <v>2</v>
      </c>
      <c r="I285" s="242"/>
      <c r="J285" s="243">
        <f>ROUND(I285*H285,2)</f>
        <v>0</v>
      </c>
      <c r="K285" s="239" t="s">
        <v>213</v>
      </c>
      <c r="L285" s="74"/>
      <c r="M285" s="244" t="s">
        <v>81</v>
      </c>
      <c r="N285" s="245" t="s">
        <v>53</v>
      </c>
      <c r="O285" s="49"/>
      <c r="P285" s="246">
        <f>O285*H285</f>
        <v>0</v>
      </c>
      <c r="Q285" s="246">
        <v>0.034799999999999998</v>
      </c>
      <c r="R285" s="246">
        <f>Q285*H285</f>
        <v>0.069599999999999995</v>
      </c>
      <c r="S285" s="246">
        <v>0</v>
      </c>
      <c r="T285" s="247">
        <f>S285*H285</f>
        <v>0</v>
      </c>
      <c r="AR285" s="25" t="s">
        <v>345</v>
      </c>
      <c r="AT285" s="25" t="s">
        <v>209</v>
      </c>
      <c r="AU285" s="25" t="s">
        <v>92</v>
      </c>
      <c r="AY285" s="25" t="s">
        <v>207</v>
      </c>
      <c r="BE285" s="248">
        <f>IF(N285="základní",J285,0)</f>
        <v>0</v>
      </c>
      <c r="BF285" s="248">
        <f>IF(N285="snížená",J285,0)</f>
        <v>0</v>
      </c>
      <c r="BG285" s="248">
        <f>IF(N285="zákl. přenesená",J285,0)</f>
        <v>0</v>
      </c>
      <c r="BH285" s="248">
        <f>IF(N285="sníž. přenesená",J285,0)</f>
        <v>0</v>
      </c>
      <c r="BI285" s="248">
        <f>IF(N285="nulová",J285,0)</f>
        <v>0</v>
      </c>
      <c r="BJ285" s="25" t="s">
        <v>90</v>
      </c>
      <c r="BK285" s="248">
        <f>ROUND(I285*H285,2)</f>
        <v>0</v>
      </c>
      <c r="BL285" s="25" t="s">
        <v>345</v>
      </c>
      <c r="BM285" s="25" t="s">
        <v>7815</v>
      </c>
    </row>
    <row r="286" s="1" customFormat="1" ht="16.5" customHeight="1">
      <c r="B286" s="48"/>
      <c r="C286" s="237" t="s">
        <v>1942</v>
      </c>
      <c r="D286" s="237" t="s">
        <v>209</v>
      </c>
      <c r="E286" s="238" t="s">
        <v>7816</v>
      </c>
      <c r="F286" s="239" t="s">
        <v>7817</v>
      </c>
      <c r="G286" s="240" t="s">
        <v>739</v>
      </c>
      <c r="H286" s="241">
        <v>4</v>
      </c>
      <c r="I286" s="242"/>
      <c r="J286" s="243">
        <f>ROUND(I286*H286,2)</f>
        <v>0</v>
      </c>
      <c r="K286" s="239" t="s">
        <v>213</v>
      </c>
      <c r="L286" s="74"/>
      <c r="M286" s="244" t="s">
        <v>81</v>
      </c>
      <c r="N286" s="245" t="s">
        <v>53</v>
      </c>
      <c r="O286" s="49"/>
      <c r="P286" s="246">
        <f>O286*H286</f>
        <v>0</v>
      </c>
      <c r="Q286" s="246">
        <v>0.041320000000000003</v>
      </c>
      <c r="R286" s="246">
        <f>Q286*H286</f>
        <v>0.16528000000000001</v>
      </c>
      <c r="S286" s="246">
        <v>0</v>
      </c>
      <c r="T286" s="247">
        <f>S286*H286</f>
        <v>0</v>
      </c>
      <c r="AR286" s="25" t="s">
        <v>345</v>
      </c>
      <c r="AT286" s="25" t="s">
        <v>209</v>
      </c>
      <c r="AU286" s="25" t="s">
        <v>92</v>
      </c>
      <c r="AY286" s="25" t="s">
        <v>207</v>
      </c>
      <c r="BE286" s="248">
        <f>IF(N286="základní",J286,0)</f>
        <v>0</v>
      </c>
      <c r="BF286" s="248">
        <f>IF(N286="snížená",J286,0)</f>
        <v>0</v>
      </c>
      <c r="BG286" s="248">
        <f>IF(N286="zákl. přenesená",J286,0)</f>
        <v>0</v>
      </c>
      <c r="BH286" s="248">
        <f>IF(N286="sníž. přenesená",J286,0)</f>
        <v>0</v>
      </c>
      <c r="BI286" s="248">
        <f>IF(N286="nulová",J286,0)</f>
        <v>0</v>
      </c>
      <c r="BJ286" s="25" t="s">
        <v>90</v>
      </c>
      <c r="BK286" s="248">
        <f>ROUND(I286*H286,2)</f>
        <v>0</v>
      </c>
      <c r="BL286" s="25" t="s">
        <v>345</v>
      </c>
      <c r="BM286" s="25" t="s">
        <v>7818</v>
      </c>
    </row>
    <row r="287" s="1" customFormat="1" ht="16.5" customHeight="1">
      <c r="B287" s="48"/>
      <c r="C287" s="237" t="s">
        <v>1947</v>
      </c>
      <c r="D287" s="237" t="s">
        <v>209</v>
      </c>
      <c r="E287" s="238" t="s">
        <v>7819</v>
      </c>
      <c r="F287" s="239" t="s">
        <v>7820</v>
      </c>
      <c r="G287" s="240" t="s">
        <v>739</v>
      </c>
      <c r="H287" s="241">
        <v>2</v>
      </c>
      <c r="I287" s="242"/>
      <c r="J287" s="243">
        <f>ROUND(I287*H287,2)</f>
        <v>0</v>
      </c>
      <c r="K287" s="239" t="s">
        <v>213</v>
      </c>
      <c r="L287" s="74"/>
      <c r="M287" s="244" t="s">
        <v>81</v>
      </c>
      <c r="N287" s="245" t="s">
        <v>53</v>
      </c>
      <c r="O287" s="49"/>
      <c r="P287" s="246">
        <f>O287*H287</f>
        <v>0</v>
      </c>
      <c r="Q287" s="246">
        <v>0.035680000000000003</v>
      </c>
      <c r="R287" s="246">
        <f>Q287*H287</f>
        <v>0.071360000000000007</v>
      </c>
      <c r="S287" s="246">
        <v>0</v>
      </c>
      <c r="T287" s="247">
        <f>S287*H287</f>
        <v>0</v>
      </c>
      <c r="AR287" s="25" t="s">
        <v>345</v>
      </c>
      <c r="AT287" s="25" t="s">
        <v>209</v>
      </c>
      <c r="AU287" s="25" t="s">
        <v>92</v>
      </c>
      <c r="AY287" s="25" t="s">
        <v>207</v>
      </c>
      <c r="BE287" s="248">
        <f>IF(N287="základní",J287,0)</f>
        <v>0</v>
      </c>
      <c r="BF287" s="248">
        <f>IF(N287="snížená",J287,0)</f>
        <v>0</v>
      </c>
      <c r="BG287" s="248">
        <f>IF(N287="zákl. přenesená",J287,0)</f>
        <v>0</v>
      </c>
      <c r="BH287" s="248">
        <f>IF(N287="sníž. přenesená",J287,0)</f>
        <v>0</v>
      </c>
      <c r="BI287" s="248">
        <f>IF(N287="nulová",J287,0)</f>
        <v>0</v>
      </c>
      <c r="BJ287" s="25" t="s">
        <v>90</v>
      </c>
      <c r="BK287" s="248">
        <f>ROUND(I287*H287,2)</f>
        <v>0</v>
      </c>
      <c r="BL287" s="25" t="s">
        <v>345</v>
      </c>
      <c r="BM287" s="25" t="s">
        <v>7821</v>
      </c>
    </row>
    <row r="288" s="1" customFormat="1" ht="16.5" customHeight="1">
      <c r="B288" s="48"/>
      <c r="C288" s="237" t="s">
        <v>1991</v>
      </c>
      <c r="D288" s="237" t="s">
        <v>209</v>
      </c>
      <c r="E288" s="238" t="s">
        <v>7822</v>
      </c>
      <c r="F288" s="239" t="s">
        <v>7823</v>
      </c>
      <c r="G288" s="240" t="s">
        <v>739</v>
      </c>
      <c r="H288" s="241">
        <v>2</v>
      </c>
      <c r="I288" s="242"/>
      <c r="J288" s="243">
        <f>ROUND(I288*H288,2)</f>
        <v>0</v>
      </c>
      <c r="K288" s="239" t="s">
        <v>213</v>
      </c>
      <c r="L288" s="74"/>
      <c r="M288" s="244" t="s">
        <v>81</v>
      </c>
      <c r="N288" s="245" t="s">
        <v>53</v>
      </c>
      <c r="O288" s="49"/>
      <c r="P288" s="246">
        <f>O288*H288</f>
        <v>0</v>
      </c>
      <c r="Q288" s="246">
        <v>0.058000000000000003</v>
      </c>
      <c r="R288" s="246">
        <f>Q288*H288</f>
        <v>0.11600000000000001</v>
      </c>
      <c r="S288" s="246">
        <v>0</v>
      </c>
      <c r="T288" s="247">
        <f>S288*H288</f>
        <v>0</v>
      </c>
      <c r="AR288" s="25" t="s">
        <v>345</v>
      </c>
      <c r="AT288" s="25" t="s">
        <v>209</v>
      </c>
      <c r="AU288" s="25" t="s">
        <v>92</v>
      </c>
      <c r="AY288" s="25" t="s">
        <v>207</v>
      </c>
      <c r="BE288" s="248">
        <f>IF(N288="základní",J288,0)</f>
        <v>0</v>
      </c>
      <c r="BF288" s="248">
        <f>IF(N288="snížená",J288,0)</f>
        <v>0</v>
      </c>
      <c r="BG288" s="248">
        <f>IF(N288="zákl. přenesená",J288,0)</f>
        <v>0</v>
      </c>
      <c r="BH288" s="248">
        <f>IF(N288="sníž. přenesená",J288,0)</f>
        <v>0</v>
      </c>
      <c r="BI288" s="248">
        <f>IF(N288="nulová",J288,0)</f>
        <v>0</v>
      </c>
      <c r="BJ288" s="25" t="s">
        <v>90</v>
      </c>
      <c r="BK288" s="248">
        <f>ROUND(I288*H288,2)</f>
        <v>0</v>
      </c>
      <c r="BL288" s="25" t="s">
        <v>345</v>
      </c>
      <c r="BM288" s="25" t="s">
        <v>7824</v>
      </c>
    </row>
    <row r="289" s="1" customFormat="1" ht="16.5" customHeight="1">
      <c r="B289" s="48"/>
      <c r="C289" s="237" t="s">
        <v>1995</v>
      </c>
      <c r="D289" s="237" t="s">
        <v>209</v>
      </c>
      <c r="E289" s="238" t="s">
        <v>7825</v>
      </c>
      <c r="F289" s="239" t="s">
        <v>7826</v>
      </c>
      <c r="G289" s="240" t="s">
        <v>315</v>
      </c>
      <c r="H289" s="241">
        <v>1500</v>
      </c>
      <c r="I289" s="242"/>
      <c r="J289" s="243">
        <f>ROUND(I289*H289,2)</f>
        <v>0</v>
      </c>
      <c r="K289" s="239" t="s">
        <v>213</v>
      </c>
      <c r="L289" s="74"/>
      <c r="M289" s="244" t="s">
        <v>81</v>
      </c>
      <c r="N289" s="245" t="s">
        <v>53</v>
      </c>
      <c r="O289" s="49"/>
      <c r="P289" s="246">
        <f>O289*H289</f>
        <v>0</v>
      </c>
      <c r="Q289" s="246">
        <v>0</v>
      </c>
      <c r="R289" s="246">
        <f>Q289*H289</f>
        <v>0</v>
      </c>
      <c r="S289" s="246">
        <v>0</v>
      </c>
      <c r="T289" s="247">
        <f>S289*H289</f>
        <v>0</v>
      </c>
      <c r="AR289" s="25" t="s">
        <v>345</v>
      </c>
      <c r="AT289" s="25" t="s">
        <v>209</v>
      </c>
      <c r="AU289" s="25" t="s">
        <v>92</v>
      </c>
      <c r="AY289" s="25" t="s">
        <v>207</v>
      </c>
      <c r="BE289" s="248">
        <f>IF(N289="základní",J289,0)</f>
        <v>0</v>
      </c>
      <c r="BF289" s="248">
        <f>IF(N289="snížená",J289,0)</f>
        <v>0</v>
      </c>
      <c r="BG289" s="248">
        <f>IF(N289="zákl. přenesená",J289,0)</f>
        <v>0</v>
      </c>
      <c r="BH289" s="248">
        <f>IF(N289="sníž. přenesená",J289,0)</f>
        <v>0</v>
      </c>
      <c r="BI289" s="248">
        <f>IF(N289="nulová",J289,0)</f>
        <v>0</v>
      </c>
      <c r="BJ289" s="25" t="s">
        <v>90</v>
      </c>
      <c r="BK289" s="248">
        <f>ROUND(I289*H289,2)</f>
        <v>0</v>
      </c>
      <c r="BL289" s="25" t="s">
        <v>345</v>
      </c>
      <c r="BM289" s="25" t="s">
        <v>7827</v>
      </c>
    </row>
    <row r="290" s="1" customFormat="1" ht="16.5" customHeight="1">
      <c r="B290" s="48"/>
      <c r="C290" s="237" t="s">
        <v>2001</v>
      </c>
      <c r="D290" s="237" t="s">
        <v>209</v>
      </c>
      <c r="E290" s="238" t="s">
        <v>7828</v>
      </c>
      <c r="F290" s="239" t="s">
        <v>7829</v>
      </c>
      <c r="G290" s="240" t="s">
        <v>739</v>
      </c>
      <c r="H290" s="241">
        <v>99</v>
      </c>
      <c r="I290" s="242"/>
      <c r="J290" s="243">
        <f>ROUND(I290*H290,2)</f>
        <v>0</v>
      </c>
      <c r="K290" s="239" t="s">
        <v>213</v>
      </c>
      <c r="L290" s="74"/>
      <c r="M290" s="244" t="s">
        <v>81</v>
      </c>
      <c r="N290" s="245" t="s">
        <v>53</v>
      </c>
      <c r="O290" s="49"/>
      <c r="P290" s="246">
        <f>O290*H290</f>
        <v>0</v>
      </c>
      <c r="Q290" s="246">
        <v>0</v>
      </c>
      <c r="R290" s="246">
        <f>Q290*H290</f>
        <v>0</v>
      </c>
      <c r="S290" s="246">
        <v>0</v>
      </c>
      <c r="T290" s="247">
        <f>S290*H290</f>
        <v>0</v>
      </c>
      <c r="AR290" s="25" t="s">
        <v>345</v>
      </c>
      <c r="AT290" s="25" t="s">
        <v>209</v>
      </c>
      <c r="AU290" s="25" t="s">
        <v>92</v>
      </c>
      <c r="AY290" s="25" t="s">
        <v>207</v>
      </c>
      <c r="BE290" s="248">
        <f>IF(N290="základní",J290,0)</f>
        <v>0</v>
      </c>
      <c r="BF290" s="248">
        <f>IF(N290="snížená",J290,0)</f>
        <v>0</v>
      </c>
      <c r="BG290" s="248">
        <f>IF(N290="zákl. přenesená",J290,0)</f>
        <v>0</v>
      </c>
      <c r="BH290" s="248">
        <f>IF(N290="sníž. přenesená",J290,0)</f>
        <v>0</v>
      </c>
      <c r="BI290" s="248">
        <f>IF(N290="nulová",J290,0)</f>
        <v>0</v>
      </c>
      <c r="BJ290" s="25" t="s">
        <v>90</v>
      </c>
      <c r="BK290" s="248">
        <f>ROUND(I290*H290,2)</f>
        <v>0</v>
      </c>
      <c r="BL290" s="25" t="s">
        <v>345</v>
      </c>
      <c r="BM290" s="25" t="s">
        <v>7830</v>
      </c>
    </row>
    <row r="291" s="1" customFormat="1" ht="16.5" customHeight="1">
      <c r="B291" s="48"/>
      <c r="C291" s="237" t="s">
        <v>2007</v>
      </c>
      <c r="D291" s="237" t="s">
        <v>209</v>
      </c>
      <c r="E291" s="238" t="s">
        <v>7831</v>
      </c>
      <c r="F291" s="239" t="s">
        <v>7832</v>
      </c>
      <c r="G291" s="240" t="s">
        <v>315</v>
      </c>
      <c r="H291" s="241">
        <v>365</v>
      </c>
      <c r="I291" s="242"/>
      <c r="J291" s="243">
        <f>ROUND(I291*H291,2)</f>
        <v>0</v>
      </c>
      <c r="K291" s="239" t="s">
        <v>213</v>
      </c>
      <c r="L291" s="74"/>
      <c r="M291" s="244" t="s">
        <v>81</v>
      </c>
      <c r="N291" s="245" t="s">
        <v>53</v>
      </c>
      <c r="O291" s="49"/>
      <c r="P291" s="246">
        <f>O291*H291</f>
        <v>0</v>
      </c>
      <c r="Q291" s="246">
        <v>0</v>
      </c>
      <c r="R291" s="246">
        <f>Q291*H291</f>
        <v>0</v>
      </c>
      <c r="S291" s="246">
        <v>0</v>
      </c>
      <c r="T291" s="247">
        <f>S291*H291</f>
        <v>0</v>
      </c>
      <c r="AR291" s="25" t="s">
        <v>345</v>
      </c>
      <c r="AT291" s="25" t="s">
        <v>209</v>
      </c>
      <c r="AU291" s="25" t="s">
        <v>92</v>
      </c>
      <c r="AY291" s="25" t="s">
        <v>207</v>
      </c>
      <c r="BE291" s="248">
        <f>IF(N291="základní",J291,0)</f>
        <v>0</v>
      </c>
      <c r="BF291" s="248">
        <f>IF(N291="snížená",J291,0)</f>
        <v>0</v>
      </c>
      <c r="BG291" s="248">
        <f>IF(N291="zákl. přenesená",J291,0)</f>
        <v>0</v>
      </c>
      <c r="BH291" s="248">
        <f>IF(N291="sníž. přenesená",J291,0)</f>
        <v>0</v>
      </c>
      <c r="BI291" s="248">
        <f>IF(N291="nulová",J291,0)</f>
        <v>0</v>
      </c>
      <c r="BJ291" s="25" t="s">
        <v>90</v>
      </c>
      <c r="BK291" s="248">
        <f>ROUND(I291*H291,2)</f>
        <v>0</v>
      </c>
      <c r="BL291" s="25" t="s">
        <v>345</v>
      </c>
      <c r="BM291" s="25" t="s">
        <v>7833</v>
      </c>
    </row>
    <row r="292" s="1" customFormat="1" ht="16.5" customHeight="1">
      <c r="B292" s="48"/>
      <c r="C292" s="237" t="s">
        <v>2016</v>
      </c>
      <c r="D292" s="237" t="s">
        <v>209</v>
      </c>
      <c r="E292" s="238" t="s">
        <v>7834</v>
      </c>
      <c r="F292" s="239" t="s">
        <v>7835</v>
      </c>
      <c r="G292" s="240" t="s">
        <v>315</v>
      </c>
      <c r="H292" s="241">
        <v>365</v>
      </c>
      <c r="I292" s="242"/>
      <c r="J292" s="243">
        <f>ROUND(I292*H292,2)</f>
        <v>0</v>
      </c>
      <c r="K292" s="239" t="s">
        <v>213</v>
      </c>
      <c r="L292" s="74"/>
      <c r="M292" s="244" t="s">
        <v>81</v>
      </c>
      <c r="N292" s="245" t="s">
        <v>53</v>
      </c>
      <c r="O292" s="49"/>
      <c r="P292" s="246">
        <f>O292*H292</f>
        <v>0</v>
      </c>
      <c r="Q292" s="246">
        <v>0</v>
      </c>
      <c r="R292" s="246">
        <f>Q292*H292</f>
        <v>0</v>
      </c>
      <c r="S292" s="246">
        <v>0</v>
      </c>
      <c r="T292" s="247">
        <f>S292*H292</f>
        <v>0</v>
      </c>
      <c r="AR292" s="25" t="s">
        <v>345</v>
      </c>
      <c r="AT292" s="25" t="s">
        <v>209</v>
      </c>
      <c r="AU292" s="25" t="s">
        <v>92</v>
      </c>
      <c r="AY292" s="25" t="s">
        <v>207</v>
      </c>
      <c r="BE292" s="248">
        <f>IF(N292="základní",J292,0)</f>
        <v>0</v>
      </c>
      <c r="BF292" s="248">
        <f>IF(N292="snížená",J292,0)</f>
        <v>0</v>
      </c>
      <c r="BG292" s="248">
        <f>IF(N292="zákl. přenesená",J292,0)</f>
        <v>0</v>
      </c>
      <c r="BH292" s="248">
        <f>IF(N292="sníž. přenesená",J292,0)</f>
        <v>0</v>
      </c>
      <c r="BI292" s="248">
        <f>IF(N292="nulová",J292,0)</f>
        <v>0</v>
      </c>
      <c r="BJ292" s="25" t="s">
        <v>90</v>
      </c>
      <c r="BK292" s="248">
        <f>ROUND(I292*H292,2)</f>
        <v>0</v>
      </c>
      <c r="BL292" s="25" t="s">
        <v>345</v>
      </c>
      <c r="BM292" s="25" t="s">
        <v>7836</v>
      </c>
    </row>
    <row r="293" s="1" customFormat="1" ht="16.5" customHeight="1">
      <c r="B293" s="48"/>
      <c r="C293" s="237" t="s">
        <v>2047</v>
      </c>
      <c r="D293" s="237" t="s">
        <v>209</v>
      </c>
      <c r="E293" s="238" t="s">
        <v>7837</v>
      </c>
      <c r="F293" s="239" t="s">
        <v>7838</v>
      </c>
      <c r="G293" s="240" t="s">
        <v>315</v>
      </c>
      <c r="H293" s="241">
        <v>220</v>
      </c>
      <c r="I293" s="242"/>
      <c r="J293" s="243">
        <f>ROUND(I293*H293,2)</f>
        <v>0</v>
      </c>
      <c r="K293" s="239" t="s">
        <v>81</v>
      </c>
      <c r="L293" s="74"/>
      <c r="M293" s="244" t="s">
        <v>81</v>
      </c>
      <c r="N293" s="245" t="s">
        <v>53</v>
      </c>
      <c r="O293" s="49"/>
      <c r="P293" s="246">
        <f>O293*H293</f>
        <v>0</v>
      </c>
      <c r="Q293" s="246">
        <v>0.00012</v>
      </c>
      <c r="R293" s="246">
        <f>Q293*H293</f>
        <v>0.0264</v>
      </c>
      <c r="S293" s="246">
        <v>0</v>
      </c>
      <c r="T293" s="247">
        <f>S293*H293</f>
        <v>0</v>
      </c>
      <c r="AR293" s="25" t="s">
        <v>345</v>
      </c>
      <c r="AT293" s="25" t="s">
        <v>209</v>
      </c>
      <c r="AU293" s="25" t="s">
        <v>92</v>
      </c>
      <c r="AY293" s="25" t="s">
        <v>207</v>
      </c>
      <c r="BE293" s="248">
        <f>IF(N293="základní",J293,0)</f>
        <v>0</v>
      </c>
      <c r="BF293" s="248">
        <f>IF(N293="snížená",J293,0)</f>
        <v>0</v>
      </c>
      <c r="BG293" s="248">
        <f>IF(N293="zákl. přenesená",J293,0)</f>
        <v>0</v>
      </c>
      <c r="BH293" s="248">
        <f>IF(N293="sníž. přenesená",J293,0)</f>
        <v>0</v>
      </c>
      <c r="BI293" s="248">
        <f>IF(N293="nulová",J293,0)</f>
        <v>0</v>
      </c>
      <c r="BJ293" s="25" t="s">
        <v>90</v>
      </c>
      <c r="BK293" s="248">
        <f>ROUND(I293*H293,2)</f>
        <v>0</v>
      </c>
      <c r="BL293" s="25" t="s">
        <v>345</v>
      </c>
      <c r="BM293" s="25" t="s">
        <v>7839</v>
      </c>
    </row>
    <row r="294" s="1" customFormat="1" ht="16.5" customHeight="1">
      <c r="B294" s="48"/>
      <c r="C294" s="237" t="s">
        <v>2054</v>
      </c>
      <c r="D294" s="237" t="s">
        <v>209</v>
      </c>
      <c r="E294" s="238" t="s">
        <v>7840</v>
      </c>
      <c r="F294" s="239" t="s">
        <v>7841</v>
      </c>
      <c r="G294" s="240" t="s">
        <v>450</v>
      </c>
      <c r="H294" s="241">
        <v>1570</v>
      </c>
      <c r="I294" s="242"/>
      <c r="J294" s="243">
        <f>ROUND(I294*H294,2)</f>
        <v>0</v>
      </c>
      <c r="K294" s="239" t="s">
        <v>81</v>
      </c>
      <c r="L294" s="74"/>
      <c r="M294" s="244" t="s">
        <v>81</v>
      </c>
      <c r="N294" s="245" t="s">
        <v>53</v>
      </c>
      <c r="O294" s="49"/>
      <c r="P294" s="246">
        <f>O294*H294</f>
        <v>0</v>
      </c>
      <c r="Q294" s="246">
        <v>0.00012</v>
      </c>
      <c r="R294" s="246">
        <f>Q294*H294</f>
        <v>0.18840000000000001</v>
      </c>
      <c r="S294" s="246">
        <v>0</v>
      </c>
      <c r="T294" s="247">
        <f>S294*H294</f>
        <v>0</v>
      </c>
      <c r="AR294" s="25" t="s">
        <v>345</v>
      </c>
      <c r="AT294" s="25" t="s">
        <v>209</v>
      </c>
      <c r="AU294" s="25" t="s">
        <v>92</v>
      </c>
      <c r="AY294" s="25" t="s">
        <v>207</v>
      </c>
      <c r="BE294" s="248">
        <f>IF(N294="základní",J294,0)</f>
        <v>0</v>
      </c>
      <c r="BF294" s="248">
        <f>IF(N294="snížená",J294,0)</f>
        <v>0</v>
      </c>
      <c r="BG294" s="248">
        <f>IF(N294="zákl. přenesená",J294,0)</f>
        <v>0</v>
      </c>
      <c r="BH294" s="248">
        <f>IF(N294="sníž. přenesená",J294,0)</f>
        <v>0</v>
      </c>
      <c r="BI294" s="248">
        <f>IF(N294="nulová",J294,0)</f>
        <v>0</v>
      </c>
      <c r="BJ294" s="25" t="s">
        <v>90</v>
      </c>
      <c r="BK294" s="248">
        <f>ROUND(I294*H294,2)</f>
        <v>0</v>
      </c>
      <c r="BL294" s="25" t="s">
        <v>345</v>
      </c>
      <c r="BM294" s="25" t="s">
        <v>7842</v>
      </c>
    </row>
    <row r="295" s="1" customFormat="1" ht="16.5" customHeight="1">
      <c r="B295" s="48"/>
      <c r="C295" s="237" t="s">
        <v>2093</v>
      </c>
      <c r="D295" s="237" t="s">
        <v>209</v>
      </c>
      <c r="E295" s="238" t="s">
        <v>7843</v>
      </c>
      <c r="F295" s="239" t="s">
        <v>7844</v>
      </c>
      <c r="G295" s="240" t="s">
        <v>450</v>
      </c>
      <c r="H295" s="241">
        <v>250</v>
      </c>
      <c r="I295" s="242"/>
      <c r="J295" s="243">
        <f>ROUND(I295*H295,2)</f>
        <v>0</v>
      </c>
      <c r="K295" s="239" t="s">
        <v>81</v>
      </c>
      <c r="L295" s="74"/>
      <c r="M295" s="244" t="s">
        <v>81</v>
      </c>
      <c r="N295" s="245" t="s">
        <v>53</v>
      </c>
      <c r="O295" s="49"/>
      <c r="P295" s="246">
        <f>O295*H295</f>
        <v>0</v>
      </c>
      <c r="Q295" s="246">
        <v>0.00012</v>
      </c>
      <c r="R295" s="246">
        <f>Q295*H295</f>
        <v>0.030000000000000002</v>
      </c>
      <c r="S295" s="246">
        <v>0</v>
      </c>
      <c r="T295" s="247">
        <f>S295*H295</f>
        <v>0</v>
      </c>
      <c r="AR295" s="25" t="s">
        <v>345</v>
      </c>
      <c r="AT295" s="25" t="s">
        <v>209</v>
      </c>
      <c r="AU295" s="25" t="s">
        <v>92</v>
      </c>
      <c r="AY295" s="25" t="s">
        <v>207</v>
      </c>
      <c r="BE295" s="248">
        <f>IF(N295="základní",J295,0)</f>
        <v>0</v>
      </c>
      <c r="BF295" s="248">
        <f>IF(N295="snížená",J295,0)</f>
        <v>0</v>
      </c>
      <c r="BG295" s="248">
        <f>IF(N295="zákl. přenesená",J295,0)</f>
        <v>0</v>
      </c>
      <c r="BH295" s="248">
        <f>IF(N295="sníž. přenesená",J295,0)</f>
        <v>0</v>
      </c>
      <c r="BI295" s="248">
        <f>IF(N295="nulová",J295,0)</f>
        <v>0</v>
      </c>
      <c r="BJ295" s="25" t="s">
        <v>90</v>
      </c>
      <c r="BK295" s="248">
        <f>ROUND(I295*H295,2)</f>
        <v>0</v>
      </c>
      <c r="BL295" s="25" t="s">
        <v>345</v>
      </c>
      <c r="BM295" s="25" t="s">
        <v>7845</v>
      </c>
    </row>
    <row r="296" s="1" customFormat="1" ht="16.5" customHeight="1">
      <c r="B296" s="48"/>
      <c r="C296" s="237" t="s">
        <v>2098</v>
      </c>
      <c r="D296" s="237" t="s">
        <v>209</v>
      </c>
      <c r="E296" s="238" t="s">
        <v>7846</v>
      </c>
      <c r="F296" s="239" t="s">
        <v>7847</v>
      </c>
      <c r="G296" s="240" t="s">
        <v>450</v>
      </c>
      <c r="H296" s="241">
        <v>36</v>
      </c>
      <c r="I296" s="242"/>
      <c r="J296" s="243">
        <f>ROUND(I296*H296,2)</f>
        <v>0</v>
      </c>
      <c r="K296" s="239" t="s">
        <v>81</v>
      </c>
      <c r="L296" s="74"/>
      <c r="M296" s="244" t="s">
        <v>81</v>
      </c>
      <c r="N296" s="245" t="s">
        <v>53</v>
      </c>
      <c r="O296" s="49"/>
      <c r="P296" s="246">
        <f>O296*H296</f>
        <v>0</v>
      </c>
      <c r="Q296" s="246">
        <v>0.00012</v>
      </c>
      <c r="R296" s="246">
        <f>Q296*H296</f>
        <v>0.0043200000000000001</v>
      </c>
      <c r="S296" s="246">
        <v>0</v>
      </c>
      <c r="T296" s="247">
        <f>S296*H296</f>
        <v>0</v>
      </c>
      <c r="AR296" s="25" t="s">
        <v>345</v>
      </c>
      <c r="AT296" s="25" t="s">
        <v>209</v>
      </c>
      <c r="AU296" s="25" t="s">
        <v>92</v>
      </c>
      <c r="AY296" s="25" t="s">
        <v>207</v>
      </c>
      <c r="BE296" s="248">
        <f>IF(N296="základní",J296,0)</f>
        <v>0</v>
      </c>
      <c r="BF296" s="248">
        <f>IF(N296="snížená",J296,0)</f>
        <v>0</v>
      </c>
      <c r="BG296" s="248">
        <f>IF(N296="zákl. přenesená",J296,0)</f>
        <v>0</v>
      </c>
      <c r="BH296" s="248">
        <f>IF(N296="sníž. přenesená",J296,0)</f>
        <v>0</v>
      </c>
      <c r="BI296" s="248">
        <f>IF(N296="nulová",J296,0)</f>
        <v>0</v>
      </c>
      <c r="BJ296" s="25" t="s">
        <v>90</v>
      </c>
      <c r="BK296" s="248">
        <f>ROUND(I296*H296,2)</f>
        <v>0</v>
      </c>
      <c r="BL296" s="25" t="s">
        <v>345</v>
      </c>
      <c r="BM296" s="25" t="s">
        <v>7848</v>
      </c>
    </row>
    <row r="297" s="1" customFormat="1" ht="16.5" customHeight="1">
      <c r="B297" s="48"/>
      <c r="C297" s="237" t="s">
        <v>2102</v>
      </c>
      <c r="D297" s="237" t="s">
        <v>209</v>
      </c>
      <c r="E297" s="238" t="s">
        <v>7849</v>
      </c>
      <c r="F297" s="239" t="s">
        <v>7850</v>
      </c>
      <c r="G297" s="240" t="s">
        <v>739</v>
      </c>
      <c r="H297" s="241">
        <v>90</v>
      </c>
      <c r="I297" s="242"/>
      <c r="J297" s="243">
        <f>ROUND(I297*H297,2)</f>
        <v>0</v>
      </c>
      <c r="K297" s="239" t="s">
        <v>81</v>
      </c>
      <c r="L297" s="74"/>
      <c r="M297" s="244" t="s">
        <v>81</v>
      </c>
      <c r="N297" s="245" t="s">
        <v>53</v>
      </c>
      <c r="O297" s="49"/>
      <c r="P297" s="246">
        <f>O297*H297</f>
        <v>0</v>
      </c>
      <c r="Q297" s="246">
        <v>0.00012</v>
      </c>
      <c r="R297" s="246">
        <f>Q297*H297</f>
        <v>0.010800000000000001</v>
      </c>
      <c r="S297" s="246">
        <v>0</v>
      </c>
      <c r="T297" s="247">
        <f>S297*H297</f>
        <v>0</v>
      </c>
      <c r="AR297" s="25" t="s">
        <v>345</v>
      </c>
      <c r="AT297" s="25" t="s">
        <v>209</v>
      </c>
      <c r="AU297" s="25" t="s">
        <v>92</v>
      </c>
      <c r="AY297" s="25" t="s">
        <v>207</v>
      </c>
      <c r="BE297" s="248">
        <f>IF(N297="základní",J297,0)</f>
        <v>0</v>
      </c>
      <c r="BF297" s="248">
        <f>IF(N297="snížená",J297,0)</f>
        <v>0</v>
      </c>
      <c r="BG297" s="248">
        <f>IF(N297="zákl. přenesená",J297,0)</f>
        <v>0</v>
      </c>
      <c r="BH297" s="248">
        <f>IF(N297="sníž. přenesená",J297,0)</f>
        <v>0</v>
      </c>
      <c r="BI297" s="248">
        <f>IF(N297="nulová",J297,0)</f>
        <v>0</v>
      </c>
      <c r="BJ297" s="25" t="s">
        <v>90</v>
      </c>
      <c r="BK297" s="248">
        <f>ROUND(I297*H297,2)</f>
        <v>0</v>
      </c>
      <c r="BL297" s="25" t="s">
        <v>345</v>
      </c>
      <c r="BM297" s="25" t="s">
        <v>7851</v>
      </c>
    </row>
    <row r="298" s="1" customFormat="1" ht="16.5" customHeight="1">
      <c r="B298" s="48"/>
      <c r="C298" s="237" t="s">
        <v>2134</v>
      </c>
      <c r="D298" s="237" t="s">
        <v>209</v>
      </c>
      <c r="E298" s="238" t="s">
        <v>7852</v>
      </c>
      <c r="F298" s="239" t="s">
        <v>7853</v>
      </c>
      <c r="G298" s="240" t="s">
        <v>739</v>
      </c>
      <c r="H298" s="241">
        <v>1</v>
      </c>
      <c r="I298" s="242"/>
      <c r="J298" s="243">
        <f>ROUND(I298*H298,2)</f>
        <v>0</v>
      </c>
      <c r="K298" s="239" t="s">
        <v>81</v>
      </c>
      <c r="L298" s="74"/>
      <c r="M298" s="244" t="s">
        <v>81</v>
      </c>
      <c r="N298" s="245" t="s">
        <v>53</v>
      </c>
      <c r="O298" s="49"/>
      <c r="P298" s="246">
        <f>O298*H298</f>
        <v>0</v>
      </c>
      <c r="Q298" s="246">
        <v>0.00012</v>
      </c>
      <c r="R298" s="246">
        <f>Q298*H298</f>
        <v>0.00012</v>
      </c>
      <c r="S298" s="246">
        <v>0</v>
      </c>
      <c r="T298" s="247">
        <f>S298*H298</f>
        <v>0</v>
      </c>
      <c r="AR298" s="25" t="s">
        <v>345</v>
      </c>
      <c r="AT298" s="25" t="s">
        <v>209</v>
      </c>
      <c r="AU298" s="25" t="s">
        <v>92</v>
      </c>
      <c r="AY298" s="25" t="s">
        <v>207</v>
      </c>
      <c r="BE298" s="248">
        <f>IF(N298="základní",J298,0)</f>
        <v>0</v>
      </c>
      <c r="BF298" s="248">
        <f>IF(N298="snížená",J298,0)</f>
        <v>0</v>
      </c>
      <c r="BG298" s="248">
        <f>IF(N298="zákl. přenesená",J298,0)</f>
        <v>0</v>
      </c>
      <c r="BH298" s="248">
        <f>IF(N298="sníž. přenesená",J298,0)</f>
        <v>0</v>
      </c>
      <c r="BI298" s="248">
        <f>IF(N298="nulová",J298,0)</f>
        <v>0</v>
      </c>
      <c r="BJ298" s="25" t="s">
        <v>90</v>
      </c>
      <c r="BK298" s="248">
        <f>ROUND(I298*H298,2)</f>
        <v>0</v>
      </c>
      <c r="BL298" s="25" t="s">
        <v>345</v>
      </c>
      <c r="BM298" s="25" t="s">
        <v>7854</v>
      </c>
    </row>
    <row r="299" s="1" customFormat="1" ht="16.5" customHeight="1">
      <c r="B299" s="48"/>
      <c r="C299" s="237" t="s">
        <v>2146</v>
      </c>
      <c r="D299" s="237" t="s">
        <v>209</v>
      </c>
      <c r="E299" s="238" t="s">
        <v>7855</v>
      </c>
      <c r="F299" s="239" t="s">
        <v>7856</v>
      </c>
      <c r="G299" s="240" t="s">
        <v>739</v>
      </c>
      <c r="H299" s="241">
        <v>1</v>
      </c>
      <c r="I299" s="242"/>
      <c r="J299" s="243">
        <f>ROUND(I299*H299,2)</f>
        <v>0</v>
      </c>
      <c r="K299" s="239" t="s">
        <v>81</v>
      </c>
      <c r="L299" s="74"/>
      <c r="M299" s="244" t="s">
        <v>81</v>
      </c>
      <c r="N299" s="245" t="s">
        <v>53</v>
      </c>
      <c r="O299" s="49"/>
      <c r="P299" s="246">
        <f>O299*H299</f>
        <v>0</v>
      </c>
      <c r="Q299" s="246">
        <v>0.00012</v>
      </c>
      <c r="R299" s="246">
        <f>Q299*H299</f>
        <v>0.00012</v>
      </c>
      <c r="S299" s="246">
        <v>0</v>
      </c>
      <c r="T299" s="247">
        <f>S299*H299</f>
        <v>0</v>
      </c>
      <c r="AR299" s="25" t="s">
        <v>345</v>
      </c>
      <c r="AT299" s="25" t="s">
        <v>209</v>
      </c>
      <c r="AU299" s="25" t="s">
        <v>92</v>
      </c>
      <c r="AY299" s="25" t="s">
        <v>207</v>
      </c>
      <c r="BE299" s="248">
        <f>IF(N299="základní",J299,0)</f>
        <v>0</v>
      </c>
      <c r="BF299" s="248">
        <f>IF(N299="snížená",J299,0)</f>
        <v>0</v>
      </c>
      <c r="BG299" s="248">
        <f>IF(N299="zákl. přenesená",J299,0)</f>
        <v>0</v>
      </c>
      <c r="BH299" s="248">
        <f>IF(N299="sníž. přenesená",J299,0)</f>
        <v>0</v>
      </c>
      <c r="BI299" s="248">
        <f>IF(N299="nulová",J299,0)</f>
        <v>0</v>
      </c>
      <c r="BJ299" s="25" t="s">
        <v>90</v>
      </c>
      <c r="BK299" s="248">
        <f>ROUND(I299*H299,2)</f>
        <v>0</v>
      </c>
      <c r="BL299" s="25" t="s">
        <v>345</v>
      </c>
      <c r="BM299" s="25" t="s">
        <v>7857</v>
      </c>
    </row>
    <row r="300" s="1" customFormat="1" ht="16.5" customHeight="1">
      <c r="B300" s="48"/>
      <c r="C300" s="237" t="s">
        <v>2164</v>
      </c>
      <c r="D300" s="237" t="s">
        <v>209</v>
      </c>
      <c r="E300" s="238" t="s">
        <v>7858</v>
      </c>
      <c r="F300" s="239" t="s">
        <v>7859</v>
      </c>
      <c r="G300" s="240" t="s">
        <v>2452</v>
      </c>
      <c r="H300" s="241">
        <v>2</v>
      </c>
      <c r="I300" s="242"/>
      <c r="J300" s="243">
        <f>ROUND(I300*H300,2)</f>
        <v>0</v>
      </c>
      <c r="K300" s="239" t="s">
        <v>81</v>
      </c>
      <c r="L300" s="74"/>
      <c r="M300" s="244" t="s">
        <v>81</v>
      </c>
      <c r="N300" s="245" t="s">
        <v>53</v>
      </c>
      <c r="O300" s="49"/>
      <c r="P300" s="246">
        <f>O300*H300</f>
        <v>0</v>
      </c>
      <c r="Q300" s="246">
        <v>0.00012</v>
      </c>
      <c r="R300" s="246">
        <f>Q300*H300</f>
        <v>0.00024000000000000001</v>
      </c>
      <c r="S300" s="246">
        <v>0</v>
      </c>
      <c r="T300" s="247">
        <f>S300*H300</f>
        <v>0</v>
      </c>
      <c r="AR300" s="25" t="s">
        <v>345</v>
      </c>
      <c r="AT300" s="25" t="s">
        <v>209</v>
      </c>
      <c r="AU300" s="25" t="s">
        <v>92</v>
      </c>
      <c r="AY300" s="25" t="s">
        <v>207</v>
      </c>
      <c r="BE300" s="248">
        <f>IF(N300="základní",J300,0)</f>
        <v>0</v>
      </c>
      <c r="BF300" s="248">
        <f>IF(N300="snížená",J300,0)</f>
        <v>0</v>
      </c>
      <c r="BG300" s="248">
        <f>IF(N300="zákl. přenesená",J300,0)</f>
        <v>0</v>
      </c>
      <c r="BH300" s="248">
        <f>IF(N300="sníž. přenesená",J300,0)</f>
        <v>0</v>
      </c>
      <c r="BI300" s="248">
        <f>IF(N300="nulová",J300,0)</f>
        <v>0</v>
      </c>
      <c r="BJ300" s="25" t="s">
        <v>90</v>
      </c>
      <c r="BK300" s="248">
        <f>ROUND(I300*H300,2)</f>
        <v>0</v>
      </c>
      <c r="BL300" s="25" t="s">
        <v>345</v>
      </c>
      <c r="BM300" s="25" t="s">
        <v>7860</v>
      </c>
    </row>
    <row r="301" s="1" customFormat="1" ht="16.5" customHeight="1">
      <c r="B301" s="48"/>
      <c r="C301" s="237" t="s">
        <v>2172</v>
      </c>
      <c r="D301" s="237" t="s">
        <v>209</v>
      </c>
      <c r="E301" s="238" t="s">
        <v>7861</v>
      </c>
      <c r="F301" s="239" t="s">
        <v>7862</v>
      </c>
      <c r="G301" s="240" t="s">
        <v>739</v>
      </c>
      <c r="H301" s="241">
        <v>38</v>
      </c>
      <c r="I301" s="242"/>
      <c r="J301" s="243">
        <f>ROUND(I301*H301,2)</f>
        <v>0</v>
      </c>
      <c r="K301" s="239" t="s">
        <v>81</v>
      </c>
      <c r="L301" s="74"/>
      <c r="M301" s="244" t="s">
        <v>81</v>
      </c>
      <c r="N301" s="245" t="s">
        <v>53</v>
      </c>
      <c r="O301" s="49"/>
      <c r="P301" s="246">
        <f>O301*H301</f>
        <v>0</v>
      </c>
      <c r="Q301" s="246">
        <v>0.00012</v>
      </c>
      <c r="R301" s="246">
        <f>Q301*H301</f>
        <v>0.0045599999999999998</v>
      </c>
      <c r="S301" s="246">
        <v>0</v>
      </c>
      <c r="T301" s="247">
        <f>S301*H301</f>
        <v>0</v>
      </c>
      <c r="AR301" s="25" t="s">
        <v>345</v>
      </c>
      <c r="AT301" s="25" t="s">
        <v>209</v>
      </c>
      <c r="AU301" s="25" t="s">
        <v>92</v>
      </c>
      <c r="AY301" s="25" t="s">
        <v>207</v>
      </c>
      <c r="BE301" s="248">
        <f>IF(N301="základní",J301,0)</f>
        <v>0</v>
      </c>
      <c r="BF301" s="248">
        <f>IF(N301="snížená",J301,0)</f>
        <v>0</v>
      </c>
      <c r="BG301" s="248">
        <f>IF(N301="zákl. přenesená",J301,0)</f>
        <v>0</v>
      </c>
      <c r="BH301" s="248">
        <f>IF(N301="sníž. přenesená",J301,0)</f>
        <v>0</v>
      </c>
      <c r="BI301" s="248">
        <f>IF(N301="nulová",J301,0)</f>
        <v>0</v>
      </c>
      <c r="BJ301" s="25" t="s">
        <v>90</v>
      </c>
      <c r="BK301" s="248">
        <f>ROUND(I301*H301,2)</f>
        <v>0</v>
      </c>
      <c r="BL301" s="25" t="s">
        <v>345</v>
      </c>
      <c r="BM301" s="25" t="s">
        <v>7863</v>
      </c>
    </row>
    <row r="302" s="1" customFormat="1" ht="16.5" customHeight="1">
      <c r="B302" s="48"/>
      <c r="C302" s="237" t="s">
        <v>2189</v>
      </c>
      <c r="D302" s="237" t="s">
        <v>209</v>
      </c>
      <c r="E302" s="238" t="s">
        <v>7864</v>
      </c>
      <c r="F302" s="239" t="s">
        <v>7865</v>
      </c>
      <c r="G302" s="240" t="s">
        <v>739</v>
      </c>
      <c r="H302" s="241">
        <v>38</v>
      </c>
      <c r="I302" s="242"/>
      <c r="J302" s="243">
        <f>ROUND(I302*H302,2)</f>
        <v>0</v>
      </c>
      <c r="K302" s="239" t="s">
        <v>81</v>
      </c>
      <c r="L302" s="74"/>
      <c r="M302" s="244" t="s">
        <v>81</v>
      </c>
      <c r="N302" s="245" t="s">
        <v>53</v>
      </c>
      <c r="O302" s="49"/>
      <c r="P302" s="246">
        <f>O302*H302</f>
        <v>0</v>
      </c>
      <c r="Q302" s="246">
        <v>0.00012</v>
      </c>
      <c r="R302" s="246">
        <f>Q302*H302</f>
        <v>0.0045599999999999998</v>
      </c>
      <c r="S302" s="246">
        <v>0</v>
      </c>
      <c r="T302" s="247">
        <f>S302*H302</f>
        <v>0</v>
      </c>
      <c r="AR302" s="25" t="s">
        <v>345</v>
      </c>
      <c r="AT302" s="25" t="s">
        <v>209</v>
      </c>
      <c r="AU302" s="25" t="s">
        <v>92</v>
      </c>
      <c r="AY302" s="25" t="s">
        <v>207</v>
      </c>
      <c r="BE302" s="248">
        <f>IF(N302="základní",J302,0)</f>
        <v>0</v>
      </c>
      <c r="BF302" s="248">
        <f>IF(N302="snížená",J302,0)</f>
        <v>0</v>
      </c>
      <c r="BG302" s="248">
        <f>IF(N302="zákl. přenesená",J302,0)</f>
        <v>0</v>
      </c>
      <c r="BH302" s="248">
        <f>IF(N302="sníž. přenesená",J302,0)</f>
        <v>0</v>
      </c>
      <c r="BI302" s="248">
        <f>IF(N302="nulová",J302,0)</f>
        <v>0</v>
      </c>
      <c r="BJ302" s="25" t="s">
        <v>90</v>
      </c>
      <c r="BK302" s="248">
        <f>ROUND(I302*H302,2)</f>
        <v>0</v>
      </c>
      <c r="BL302" s="25" t="s">
        <v>345</v>
      </c>
      <c r="BM302" s="25" t="s">
        <v>7866</v>
      </c>
    </row>
    <row r="303" s="1" customFormat="1" ht="16.5" customHeight="1">
      <c r="B303" s="48"/>
      <c r="C303" s="237" t="s">
        <v>2236</v>
      </c>
      <c r="D303" s="237" t="s">
        <v>209</v>
      </c>
      <c r="E303" s="238" t="s">
        <v>7867</v>
      </c>
      <c r="F303" s="239" t="s">
        <v>7868</v>
      </c>
      <c r="G303" s="240" t="s">
        <v>739</v>
      </c>
      <c r="H303" s="241">
        <v>1</v>
      </c>
      <c r="I303" s="242"/>
      <c r="J303" s="243">
        <f>ROUND(I303*H303,2)</f>
        <v>0</v>
      </c>
      <c r="K303" s="239" t="s">
        <v>81</v>
      </c>
      <c r="L303" s="74"/>
      <c r="M303" s="244" t="s">
        <v>81</v>
      </c>
      <c r="N303" s="245" t="s">
        <v>53</v>
      </c>
      <c r="O303" s="49"/>
      <c r="P303" s="246">
        <f>O303*H303</f>
        <v>0</v>
      </c>
      <c r="Q303" s="246">
        <v>0.00012</v>
      </c>
      <c r="R303" s="246">
        <f>Q303*H303</f>
        <v>0.00012</v>
      </c>
      <c r="S303" s="246">
        <v>0</v>
      </c>
      <c r="T303" s="247">
        <f>S303*H303</f>
        <v>0</v>
      </c>
      <c r="AR303" s="25" t="s">
        <v>345</v>
      </c>
      <c r="AT303" s="25" t="s">
        <v>209</v>
      </c>
      <c r="AU303" s="25" t="s">
        <v>92</v>
      </c>
      <c r="AY303" s="25" t="s">
        <v>207</v>
      </c>
      <c r="BE303" s="248">
        <f>IF(N303="základní",J303,0)</f>
        <v>0</v>
      </c>
      <c r="BF303" s="248">
        <f>IF(N303="snížená",J303,0)</f>
        <v>0</v>
      </c>
      <c r="BG303" s="248">
        <f>IF(N303="zákl. přenesená",J303,0)</f>
        <v>0</v>
      </c>
      <c r="BH303" s="248">
        <f>IF(N303="sníž. přenesená",J303,0)</f>
        <v>0</v>
      </c>
      <c r="BI303" s="248">
        <f>IF(N303="nulová",J303,0)</f>
        <v>0</v>
      </c>
      <c r="BJ303" s="25" t="s">
        <v>90</v>
      </c>
      <c r="BK303" s="248">
        <f>ROUND(I303*H303,2)</f>
        <v>0</v>
      </c>
      <c r="BL303" s="25" t="s">
        <v>345</v>
      </c>
      <c r="BM303" s="25" t="s">
        <v>7869</v>
      </c>
    </row>
    <row r="304" s="1" customFormat="1" ht="16.5" customHeight="1">
      <c r="B304" s="48"/>
      <c r="C304" s="237" t="s">
        <v>2301</v>
      </c>
      <c r="D304" s="237" t="s">
        <v>209</v>
      </c>
      <c r="E304" s="238" t="s">
        <v>7870</v>
      </c>
      <c r="F304" s="239" t="s">
        <v>7871</v>
      </c>
      <c r="G304" s="240" t="s">
        <v>739</v>
      </c>
      <c r="H304" s="241">
        <v>1</v>
      </c>
      <c r="I304" s="242"/>
      <c r="J304" s="243">
        <f>ROUND(I304*H304,2)</f>
        <v>0</v>
      </c>
      <c r="K304" s="239" t="s">
        <v>81</v>
      </c>
      <c r="L304" s="74"/>
      <c r="M304" s="244" t="s">
        <v>81</v>
      </c>
      <c r="N304" s="245" t="s">
        <v>53</v>
      </c>
      <c r="O304" s="49"/>
      <c r="P304" s="246">
        <f>O304*H304</f>
        <v>0</v>
      </c>
      <c r="Q304" s="246">
        <v>0.00012</v>
      </c>
      <c r="R304" s="246">
        <f>Q304*H304</f>
        <v>0.00012</v>
      </c>
      <c r="S304" s="246">
        <v>0</v>
      </c>
      <c r="T304" s="247">
        <f>S304*H304</f>
        <v>0</v>
      </c>
      <c r="AR304" s="25" t="s">
        <v>345</v>
      </c>
      <c r="AT304" s="25" t="s">
        <v>209</v>
      </c>
      <c r="AU304" s="25" t="s">
        <v>92</v>
      </c>
      <c r="AY304" s="25" t="s">
        <v>207</v>
      </c>
      <c r="BE304" s="248">
        <f>IF(N304="základní",J304,0)</f>
        <v>0</v>
      </c>
      <c r="BF304" s="248">
        <f>IF(N304="snížená",J304,0)</f>
        <v>0</v>
      </c>
      <c r="BG304" s="248">
        <f>IF(N304="zákl. přenesená",J304,0)</f>
        <v>0</v>
      </c>
      <c r="BH304" s="248">
        <f>IF(N304="sníž. přenesená",J304,0)</f>
        <v>0</v>
      </c>
      <c r="BI304" s="248">
        <f>IF(N304="nulová",J304,0)</f>
        <v>0</v>
      </c>
      <c r="BJ304" s="25" t="s">
        <v>90</v>
      </c>
      <c r="BK304" s="248">
        <f>ROUND(I304*H304,2)</f>
        <v>0</v>
      </c>
      <c r="BL304" s="25" t="s">
        <v>345</v>
      </c>
      <c r="BM304" s="25" t="s">
        <v>7872</v>
      </c>
    </row>
    <row r="305" s="1" customFormat="1" ht="16.5" customHeight="1">
      <c r="B305" s="48"/>
      <c r="C305" s="237" t="s">
        <v>2307</v>
      </c>
      <c r="D305" s="237" t="s">
        <v>209</v>
      </c>
      <c r="E305" s="238" t="s">
        <v>7873</v>
      </c>
      <c r="F305" s="239" t="s">
        <v>7874</v>
      </c>
      <c r="G305" s="240" t="s">
        <v>6826</v>
      </c>
      <c r="H305" s="241">
        <v>80</v>
      </c>
      <c r="I305" s="242"/>
      <c r="J305" s="243">
        <f>ROUND(I305*H305,2)</f>
        <v>0</v>
      </c>
      <c r="K305" s="239" t="s">
        <v>81</v>
      </c>
      <c r="L305" s="74"/>
      <c r="M305" s="244" t="s">
        <v>81</v>
      </c>
      <c r="N305" s="245" t="s">
        <v>53</v>
      </c>
      <c r="O305" s="49"/>
      <c r="P305" s="246">
        <f>O305*H305</f>
        <v>0</v>
      </c>
      <c r="Q305" s="246">
        <v>0</v>
      </c>
      <c r="R305" s="246">
        <f>Q305*H305</f>
        <v>0</v>
      </c>
      <c r="S305" s="246">
        <v>0</v>
      </c>
      <c r="T305" s="247">
        <f>S305*H305</f>
        <v>0</v>
      </c>
      <c r="AR305" s="25" t="s">
        <v>345</v>
      </c>
      <c r="AT305" s="25" t="s">
        <v>209</v>
      </c>
      <c r="AU305" s="25" t="s">
        <v>92</v>
      </c>
      <c r="AY305" s="25" t="s">
        <v>207</v>
      </c>
      <c r="BE305" s="248">
        <f>IF(N305="základní",J305,0)</f>
        <v>0</v>
      </c>
      <c r="BF305" s="248">
        <f>IF(N305="snížená",J305,0)</f>
        <v>0</v>
      </c>
      <c r="BG305" s="248">
        <f>IF(N305="zákl. přenesená",J305,0)</f>
        <v>0</v>
      </c>
      <c r="BH305" s="248">
        <f>IF(N305="sníž. přenesená",J305,0)</f>
        <v>0</v>
      </c>
      <c r="BI305" s="248">
        <f>IF(N305="nulová",J305,0)</f>
        <v>0</v>
      </c>
      <c r="BJ305" s="25" t="s">
        <v>90</v>
      </c>
      <c r="BK305" s="248">
        <f>ROUND(I305*H305,2)</f>
        <v>0</v>
      </c>
      <c r="BL305" s="25" t="s">
        <v>345</v>
      </c>
      <c r="BM305" s="25" t="s">
        <v>7875</v>
      </c>
    </row>
    <row r="306" s="1" customFormat="1" ht="16.5" customHeight="1">
      <c r="B306" s="48"/>
      <c r="C306" s="237" t="s">
        <v>2315</v>
      </c>
      <c r="D306" s="237" t="s">
        <v>209</v>
      </c>
      <c r="E306" s="238" t="s">
        <v>7876</v>
      </c>
      <c r="F306" s="239" t="s">
        <v>7877</v>
      </c>
      <c r="G306" s="240" t="s">
        <v>739</v>
      </c>
      <c r="H306" s="241">
        <v>99</v>
      </c>
      <c r="I306" s="242"/>
      <c r="J306" s="243">
        <f>ROUND(I306*H306,2)</f>
        <v>0</v>
      </c>
      <c r="K306" s="239" t="s">
        <v>81</v>
      </c>
      <c r="L306" s="74"/>
      <c r="M306" s="244" t="s">
        <v>81</v>
      </c>
      <c r="N306" s="245" t="s">
        <v>53</v>
      </c>
      <c r="O306" s="49"/>
      <c r="P306" s="246">
        <f>O306*H306</f>
        <v>0</v>
      </c>
      <c r="Q306" s="246">
        <v>0.015599999999999999</v>
      </c>
      <c r="R306" s="246">
        <f>Q306*H306</f>
        <v>1.5444</v>
      </c>
      <c r="S306" s="246">
        <v>0</v>
      </c>
      <c r="T306" s="247">
        <f>S306*H306</f>
        <v>0</v>
      </c>
      <c r="AR306" s="25" t="s">
        <v>345</v>
      </c>
      <c r="AT306" s="25" t="s">
        <v>209</v>
      </c>
      <c r="AU306" s="25" t="s">
        <v>92</v>
      </c>
      <c r="AY306" s="25" t="s">
        <v>207</v>
      </c>
      <c r="BE306" s="248">
        <f>IF(N306="základní",J306,0)</f>
        <v>0</v>
      </c>
      <c r="BF306" s="248">
        <f>IF(N306="snížená",J306,0)</f>
        <v>0</v>
      </c>
      <c r="BG306" s="248">
        <f>IF(N306="zákl. přenesená",J306,0)</f>
        <v>0</v>
      </c>
      <c r="BH306" s="248">
        <f>IF(N306="sníž. přenesená",J306,0)</f>
        <v>0</v>
      </c>
      <c r="BI306" s="248">
        <f>IF(N306="nulová",J306,0)</f>
        <v>0</v>
      </c>
      <c r="BJ306" s="25" t="s">
        <v>90</v>
      </c>
      <c r="BK306" s="248">
        <f>ROUND(I306*H306,2)</f>
        <v>0</v>
      </c>
      <c r="BL306" s="25" t="s">
        <v>345</v>
      </c>
      <c r="BM306" s="25" t="s">
        <v>7878</v>
      </c>
    </row>
    <row r="307" s="1" customFormat="1" ht="16.5" customHeight="1">
      <c r="B307" s="48"/>
      <c r="C307" s="237" t="s">
        <v>2319</v>
      </c>
      <c r="D307" s="237" t="s">
        <v>209</v>
      </c>
      <c r="E307" s="238" t="s">
        <v>7879</v>
      </c>
      <c r="F307" s="239" t="s">
        <v>7880</v>
      </c>
      <c r="G307" s="240" t="s">
        <v>739</v>
      </c>
      <c r="H307" s="241">
        <v>99</v>
      </c>
      <c r="I307" s="242"/>
      <c r="J307" s="243">
        <f>ROUND(I307*H307,2)</f>
        <v>0</v>
      </c>
      <c r="K307" s="239" t="s">
        <v>81</v>
      </c>
      <c r="L307" s="74"/>
      <c r="M307" s="244" t="s">
        <v>81</v>
      </c>
      <c r="N307" s="245" t="s">
        <v>53</v>
      </c>
      <c r="O307" s="49"/>
      <c r="P307" s="246">
        <f>O307*H307</f>
        <v>0</v>
      </c>
      <c r="Q307" s="246">
        <v>0.015599999999999999</v>
      </c>
      <c r="R307" s="246">
        <f>Q307*H307</f>
        <v>1.5444</v>
      </c>
      <c r="S307" s="246">
        <v>0</v>
      </c>
      <c r="T307" s="247">
        <f>S307*H307</f>
        <v>0</v>
      </c>
      <c r="AR307" s="25" t="s">
        <v>345</v>
      </c>
      <c r="AT307" s="25" t="s">
        <v>209</v>
      </c>
      <c r="AU307" s="25" t="s">
        <v>92</v>
      </c>
      <c r="AY307" s="25" t="s">
        <v>207</v>
      </c>
      <c r="BE307" s="248">
        <f>IF(N307="základní",J307,0)</f>
        <v>0</v>
      </c>
      <c r="BF307" s="248">
        <f>IF(N307="snížená",J307,0)</f>
        <v>0</v>
      </c>
      <c r="BG307" s="248">
        <f>IF(N307="zákl. přenesená",J307,0)</f>
        <v>0</v>
      </c>
      <c r="BH307" s="248">
        <f>IF(N307="sníž. přenesená",J307,0)</f>
        <v>0</v>
      </c>
      <c r="BI307" s="248">
        <f>IF(N307="nulová",J307,0)</f>
        <v>0</v>
      </c>
      <c r="BJ307" s="25" t="s">
        <v>90</v>
      </c>
      <c r="BK307" s="248">
        <f>ROUND(I307*H307,2)</f>
        <v>0</v>
      </c>
      <c r="BL307" s="25" t="s">
        <v>345</v>
      </c>
      <c r="BM307" s="25" t="s">
        <v>7881</v>
      </c>
    </row>
    <row r="308" s="1" customFormat="1" ht="16.5" customHeight="1">
      <c r="B308" s="48"/>
      <c r="C308" s="237" t="s">
        <v>2323</v>
      </c>
      <c r="D308" s="237" t="s">
        <v>209</v>
      </c>
      <c r="E308" s="238" t="s">
        <v>7882</v>
      </c>
      <c r="F308" s="239" t="s">
        <v>7883</v>
      </c>
      <c r="G308" s="240" t="s">
        <v>3475</v>
      </c>
      <c r="H308" s="305"/>
      <c r="I308" s="242"/>
      <c r="J308" s="243">
        <f>ROUND(I308*H308,2)</f>
        <v>0</v>
      </c>
      <c r="K308" s="239" t="s">
        <v>213</v>
      </c>
      <c r="L308" s="74"/>
      <c r="M308" s="244" t="s">
        <v>81</v>
      </c>
      <c r="N308" s="245" t="s">
        <v>53</v>
      </c>
      <c r="O308" s="49"/>
      <c r="P308" s="246">
        <f>O308*H308</f>
        <v>0</v>
      </c>
      <c r="Q308" s="246">
        <v>0</v>
      </c>
      <c r="R308" s="246">
        <f>Q308*H308</f>
        <v>0</v>
      </c>
      <c r="S308" s="246">
        <v>0</v>
      </c>
      <c r="T308" s="247">
        <f>S308*H308</f>
        <v>0</v>
      </c>
      <c r="AR308" s="25" t="s">
        <v>345</v>
      </c>
      <c r="AT308" s="25" t="s">
        <v>209</v>
      </c>
      <c r="AU308" s="25" t="s">
        <v>92</v>
      </c>
      <c r="AY308" s="25" t="s">
        <v>207</v>
      </c>
      <c r="BE308" s="248">
        <f>IF(N308="základní",J308,0)</f>
        <v>0</v>
      </c>
      <c r="BF308" s="248">
        <f>IF(N308="snížená",J308,0)</f>
        <v>0</v>
      </c>
      <c r="BG308" s="248">
        <f>IF(N308="zákl. přenesená",J308,0)</f>
        <v>0</v>
      </c>
      <c r="BH308" s="248">
        <f>IF(N308="sníž. přenesená",J308,0)</f>
        <v>0</v>
      </c>
      <c r="BI308" s="248">
        <f>IF(N308="nulová",J308,0)</f>
        <v>0</v>
      </c>
      <c r="BJ308" s="25" t="s">
        <v>90</v>
      </c>
      <c r="BK308" s="248">
        <f>ROUND(I308*H308,2)</f>
        <v>0</v>
      </c>
      <c r="BL308" s="25" t="s">
        <v>345</v>
      </c>
      <c r="BM308" s="25" t="s">
        <v>7884</v>
      </c>
    </row>
    <row r="309" s="1" customFormat="1">
      <c r="B309" s="48"/>
      <c r="C309" s="76"/>
      <c r="D309" s="249" t="s">
        <v>216</v>
      </c>
      <c r="E309" s="76"/>
      <c r="F309" s="250" t="s">
        <v>4900</v>
      </c>
      <c r="G309" s="76"/>
      <c r="H309" s="76"/>
      <c r="I309" s="205"/>
      <c r="J309" s="76"/>
      <c r="K309" s="76"/>
      <c r="L309" s="74"/>
      <c r="M309" s="311"/>
      <c r="N309" s="307"/>
      <c r="O309" s="307"/>
      <c r="P309" s="307"/>
      <c r="Q309" s="307"/>
      <c r="R309" s="307"/>
      <c r="S309" s="307"/>
      <c r="T309" s="312"/>
      <c r="AT309" s="25" t="s">
        <v>216</v>
      </c>
      <c r="AU309" s="25" t="s">
        <v>92</v>
      </c>
    </row>
    <row r="310" s="1" customFormat="1" ht="6.96" customHeight="1">
      <c r="B310" s="69"/>
      <c r="C310" s="70"/>
      <c r="D310" s="70"/>
      <c r="E310" s="70"/>
      <c r="F310" s="70"/>
      <c r="G310" s="70"/>
      <c r="H310" s="70"/>
      <c r="I310" s="180"/>
      <c r="J310" s="70"/>
      <c r="K310" s="70"/>
      <c r="L310" s="74"/>
    </row>
  </sheetData>
  <sheetProtection sheet="1" autoFilter="0" formatColumns="0" formatRows="0" objects="1" scenarios="1" spinCount="100000" saltValue="R8uGxsO94WiLAphosiTa2KE8VPEbiE9sUomvXBF4xFoFLHW8cAr6dalHwwesCg477sgM3QWy4ouNWy756ITG5Q==" hashValue="Bec91TWIuhPch1IlWzoZ8CwckVQ/de+/hNhF/AH4Au8k4tOo7bIgsM9w/fWSteVK2HjiNOVFwlYhvgWzAmilnQ==" algorithmName="SHA-512" password="CC35"/>
  <autoFilter ref="C91:K309"/>
  <mergeCells count="13">
    <mergeCell ref="E7:H7"/>
    <mergeCell ref="E9:H9"/>
    <mergeCell ref="E11:H11"/>
    <mergeCell ref="E26:H26"/>
    <mergeCell ref="E47:H47"/>
    <mergeCell ref="E49:H49"/>
    <mergeCell ref="E51:H51"/>
    <mergeCell ref="J55:J56"/>
    <mergeCell ref="E80:H80"/>
    <mergeCell ref="E82:H82"/>
    <mergeCell ref="E84:H84"/>
    <mergeCell ref="G1:H1"/>
    <mergeCell ref="L2:V2"/>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112</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c r="B8" s="29"/>
      <c r="C8" s="30"/>
      <c r="D8" s="41" t="s">
        <v>149</v>
      </c>
      <c r="E8" s="30"/>
      <c r="F8" s="30"/>
      <c r="G8" s="30"/>
      <c r="H8" s="30"/>
      <c r="I8" s="156"/>
      <c r="J8" s="30"/>
      <c r="K8" s="32"/>
    </row>
    <row r="9" s="1" customFormat="1" ht="16.5" customHeight="1">
      <c r="B9" s="48"/>
      <c r="C9" s="49"/>
      <c r="D9" s="49"/>
      <c r="E9" s="157" t="s">
        <v>150</v>
      </c>
      <c r="F9" s="49"/>
      <c r="G9" s="49"/>
      <c r="H9" s="49"/>
      <c r="I9" s="158"/>
      <c r="J9" s="49"/>
      <c r="K9" s="53"/>
    </row>
    <row r="10" s="1" customFormat="1">
      <c r="B10" s="48"/>
      <c r="C10" s="49"/>
      <c r="D10" s="41" t="s">
        <v>151</v>
      </c>
      <c r="E10" s="49"/>
      <c r="F10" s="49"/>
      <c r="G10" s="49"/>
      <c r="H10" s="49"/>
      <c r="I10" s="158"/>
      <c r="J10" s="49"/>
      <c r="K10" s="53"/>
    </row>
    <row r="11" s="1" customFormat="1" ht="36.96" customHeight="1">
      <c r="B11" s="48"/>
      <c r="C11" s="49"/>
      <c r="D11" s="49"/>
      <c r="E11" s="159" t="s">
        <v>7885</v>
      </c>
      <c r="F11" s="49"/>
      <c r="G11" s="49"/>
      <c r="H11" s="49"/>
      <c r="I11" s="158"/>
      <c r="J11" s="49"/>
      <c r="K11" s="53"/>
    </row>
    <row r="12" s="1" customFormat="1">
      <c r="B12" s="48"/>
      <c r="C12" s="49"/>
      <c r="D12" s="49"/>
      <c r="E12" s="49"/>
      <c r="F12" s="49"/>
      <c r="G12" s="49"/>
      <c r="H12" s="49"/>
      <c r="I12" s="158"/>
      <c r="J12" s="49"/>
      <c r="K12" s="53"/>
    </row>
    <row r="13" s="1" customFormat="1" ht="14.4" customHeight="1">
      <c r="B13" s="48"/>
      <c r="C13" s="49"/>
      <c r="D13" s="41" t="s">
        <v>21</v>
      </c>
      <c r="E13" s="49"/>
      <c r="F13" s="36" t="s">
        <v>81</v>
      </c>
      <c r="G13" s="49"/>
      <c r="H13" s="49"/>
      <c r="I13" s="160" t="s">
        <v>23</v>
      </c>
      <c r="J13" s="36" t="s">
        <v>81</v>
      </c>
      <c r="K13" s="53"/>
    </row>
    <row r="14" s="1" customFormat="1" ht="14.4" customHeight="1">
      <c r="B14" s="48"/>
      <c r="C14" s="49"/>
      <c r="D14" s="41" t="s">
        <v>25</v>
      </c>
      <c r="E14" s="49"/>
      <c r="F14" s="36" t="s">
        <v>26</v>
      </c>
      <c r="G14" s="49"/>
      <c r="H14" s="49"/>
      <c r="I14" s="160" t="s">
        <v>27</v>
      </c>
      <c r="J14" s="161" t="str">
        <f>'Rekapitulace stavby'!AN8</f>
        <v>4. 10. 2017</v>
      </c>
      <c r="K14" s="53"/>
    </row>
    <row r="15" s="1" customFormat="1" ht="10.8" customHeight="1">
      <c r="B15" s="48"/>
      <c r="C15" s="49"/>
      <c r="D15" s="49"/>
      <c r="E15" s="49"/>
      <c r="F15" s="49"/>
      <c r="G15" s="49"/>
      <c r="H15" s="49"/>
      <c r="I15" s="158"/>
      <c r="J15" s="49"/>
      <c r="K15" s="53"/>
    </row>
    <row r="16" s="1" customFormat="1" ht="14.4" customHeight="1">
      <c r="B16" s="48"/>
      <c r="C16" s="49"/>
      <c r="D16" s="41" t="s">
        <v>33</v>
      </c>
      <c r="E16" s="49"/>
      <c r="F16" s="49"/>
      <c r="G16" s="49"/>
      <c r="H16" s="49"/>
      <c r="I16" s="160" t="s">
        <v>34</v>
      </c>
      <c r="J16" s="36" t="s">
        <v>35</v>
      </c>
      <c r="K16" s="53"/>
    </row>
    <row r="17" s="1" customFormat="1" ht="18" customHeight="1">
      <c r="B17" s="48"/>
      <c r="C17" s="49"/>
      <c r="D17" s="49"/>
      <c r="E17" s="36" t="s">
        <v>36</v>
      </c>
      <c r="F17" s="49"/>
      <c r="G17" s="49"/>
      <c r="H17" s="49"/>
      <c r="I17" s="160" t="s">
        <v>37</v>
      </c>
      <c r="J17" s="36" t="s">
        <v>38</v>
      </c>
      <c r="K17" s="53"/>
    </row>
    <row r="18" s="1" customFormat="1" ht="6.96" customHeight="1">
      <c r="B18" s="48"/>
      <c r="C18" s="49"/>
      <c r="D18" s="49"/>
      <c r="E18" s="49"/>
      <c r="F18" s="49"/>
      <c r="G18" s="49"/>
      <c r="H18" s="49"/>
      <c r="I18" s="158"/>
      <c r="J18" s="49"/>
      <c r="K18" s="53"/>
    </row>
    <row r="19" s="1" customFormat="1" ht="14.4" customHeight="1">
      <c r="B19" s="48"/>
      <c r="C19" s="49"/>
      <c r="D19" s="41" t="s">
        <v>39</v>
      </c>
      <c r="E19" s="49"/>
      <c r="F19" s="49"/>
      <c r="G19" s="49"/>
      <c r="H19" s="49"/>
      <c r="I19" s="160" t="s">
        <v>34</v>
      </c>
      <c r="J19" s="36" t="str">
        <f>IF('Rekapitulace stavby'!AN13="Vyplň údaj","",IF('Rekapitulace stavby'!AN13="","",'Rekapitulace stavby'!AN13))</f>
        <v/>
      </c>
      <c r="K19" s="53"/>
    </row>
    <row r="20" s="1" customFormat="1" ht="18" customHeight="1">
      <c r="B20" s="48"/>
      <c r="C20" s="49"/>
      <c r="D20" s="49"/>
      <c r="E20" s="36" t="str">
        <f>IF('Rekapitulace stavby'!E14="Vyplň údaj","",IF('Rekapitulace stavby'!E14="","",'Rekapitulace stavby'!E14))</f>
        <v/>
      </c>
      <c r="F20" s="49"/>
      <c r="G20" s="49"/>
      <c r="H20" s="49"/>
      <c r="I20" s="160" t="s">
        <v>37</v>
      </c>
      <c r="J20" s="36" t="str">
        <f>IF('Rekapitulace stavby'!AN14="Vyplň údaj","",IF('Rekapitulace stavby'!AN14="","",'Rekapitulace stavby'!AN14))</f>
        <v/>
      </c>
      <c r="K20" s="53"/>
    </row>
    <row r="21" s="1" customFormat="1" ht="6.96" customHeight="1">
      <c r="B21" s="48"/>
      <c r="C21" s="49"/>
      <c r="D21" s="49"/>
      <c r="E21" s="49"/>
      <c r="F21" s="49"/>
      <c r="G21" s="49"/>
      <c r="H21" s="49"/>
      <c r="I21" s="158"/>
      <c r="J21" s="49"/>
      <c r="K21" s="53"/>
    </row>
    <row r="22" s="1" customFormat="1" ht="14.4" customHeight="1">
      <c r="B22" s="48"/>
      <c r="C22" s="49"/>
      <c r="D22" s="41" t="s">
        <v>41</v>
      </c>
      <c r="E22" s="49"/>
      <c r="F22" s="49"/>
      <c r="G22" s="49"/>
      <c r="H22" s="49"/>
      <c r="I22" s="160" t="s">
        <v>34</v>
      </c>
      <c r="J22" s="36" t="s">
        <v>42</v>
      </c>
      <c r="K22" s="53"/>
    </row>
    <row r="23" s="1" customFormat="1" ht="18" customHeight="1">
      <c r="B23" s="48"/>
      <c r="C23" s="49"/>
      <c r="D23" s="49"/>
      <c r="E23" s="36" t="s">
        <v>43</v>
      </c>
      <c r="F23" s="49"/>
      <c r="G23" s="49"/>
      <c r="H23" s="49"/>
      <c r="I23" s="160" t="s">
        <v>37</v>
      </c>
      <c r="J23" s="36" t="s">
        <v>44</v>
      </c>
      <c r="K23" s="53"/>
    </row>
    <row r="24" s="1" customFormat="1" ht="6.96" customHeight="1">
      <c r="B24" s="48"/>
      <c r="C24" s="49"/>
      <c r="D24" s="49"/>
      <c r="E24" s="49"/>
      <c r="F24" s="49"/>
      <c r="G24" s="49"/>
      <c r="H24" s="49"/>
      <c r="I24" s="158"/>
      <c r="J24" s="49"/>
      <c r="K24" s="53"/>
    </row>
    <row r="25" s="1" customFormat="1" ht="14.4" customHeight="1">
      <c r="B25" s="48"/>
      <c r="C25" s="49"/>
      <c r="D25" s="41" t="s">
        <v>46</v>
      </c>
      <c r="E25" s="49"/>
      <c r="F25" s="49"/>
      <c r="G25" s="49"/>
      <c r="H25" s="49"/>
      <c r="I25" s="158"/>
      <c r="J25" s="49"/>
      <c r="K25" s="53"/>
    </row>
    <row r="26" s="7" customFormat="1" ht="16.5" customHeight="1">
      <c r="B26" s="162"/>
      <c r="C26" s="163"/>
      <c r="D26" s="163"/>
      <c r="E26" s="46" t="s">
        <v>47</v>
      </c>
      <c r="F26" s="46"/>
      <c r="G26" s="46"/>
      <c r="H26" s="46"/>
      <c r="I26" s="164"/>
      <c r="J26" s="163"/>
      <c r="K26" s="165"/>
    </row>
    <row r="27" s="1" customFormat="1" ht="6.96" customHeight="1">
      <c r="B27" s="48"/>
      <c r="C27" s="49"/>
      <c r="D27" s="49"/>
      <c r="E27" s="49"/>
      <c r="F27" s="49"/>
      <c r="G27" s="49"/>
      <c r="H27" s="49"/>
      <c r="I27" s="158"/>
      <c r="J27" s="49"/>
      <c r="K27" s="53"/>
    </row>
    <row r="28" s="1" customFormat="1" ht="6.96" customHeight="1">
      <c r="B28" s="48"/>
      <c r="C28" s="49"/>
      <c r="D28" s="108"/>
      <c r="E28" s="108"/>
      <c r="F28" s="108"/>
      <c r="G28" s="108"/>
      <c r="H28" s="108"/>
      <c r="I28" s="166"/>
      <c r="J28" s="108"/>
      <c r="K28" s="167"/>
    </row>
    <row r="29" s="1" customFormat="1" ht="25.44" customHeight="1">
      <c r="B29" s="48"/>
      <c r="C29" s="49"/>
      <c r="D29" s="168" t="s">
        <v>48</v>
      </c>
      <c r="E29" s="49"/>
      <c r="F29" s="49"/>
      <c r="G29" s="49"/>
      <c r="H29" s="49"/>
      <c r="I29" s="158"/>
      <c r="J29" s="169">
        <f>ROUND(J84,2)</f>
        <v>0</v>
      </c>
      <c r="K29" s="53"/>
    </row>
    <row r="30" s="1" customFormat="1" ht="6.96" customHeight="1">
      <c r="B30" s="48"/>
      <c r="C30" s="49"/>
      <c r="D30" s="108"/>
      <c r="E30" s="108"/>
      <c r="F30" s="108"/>
      <c r="G30" s="108"/>
      <c r="H30" s="108"/>
      <c r="I30" s="166"/>
      <c r="J30" s="108"/>
      <c r="K30" s="167"/>
    </row>
    <row r="31" s="1" customFormat="1" ht="14.4" customHeight="1">
      <c r="B31" s="48"/>
      <c r="C31" s="49"/>
      <c r="D31" s="49"/>
      <c r="E31" s="49"/>
      <c r="F31" s="54" t="s">
        <v>50</v>
      </c>
      <c r="G31" s="49"/>
      <c r="H31" s="49"/>
      <c r="I31" s="170" t="s">
        <v>49</v>
      </c>
      <c r="J31" s="54" t="s">
        <v>51</v>
      </c>
      <c r="K31" s="53"/>
    </row>
    <row r="32" s="1" customFormat="1" ht="14.4" customHeight="1">
      <c r="B32" s="48"/>
      <c r="C32" s="49"/>
      <c r="D32" s="57" t="s">
        <v>52</v>
      </c>
      <c r="E32" s="57" t="s">
        <v>53</v>
      </c>
      <c r="F32" s="171">
        <f>ROUND(SUM(BE84:BE143), 2)</f>
        <v>0</v>
      </c>
      <c r="G32" s="49"/>
      <c r="H32" s="49"/>
      <c r="I32" s="172">
        <v>0.20999999999999999</v>
      </c>
      <c r="J32" s="171">
        <f>ROUND(ROUND((SUM(BE84:BE143)), 2)*I32, 2)</f>
        <v>0</v>
      </c>
      <c r="K32" s="53"/>
    </row>
    <row r="33" s="1" customFormat="1" ht="14.4" customHeight="1">
      <c r="B33" s="48"/>
      <c r="C33" s="49"/>
      <c r="D33" s="49"/>
      <c r="E33" s="57" t="s">
        <v>54</v>
      </c>
      <c r="F33" s="171">
        <f>ROUND(SUM(BF84:BF143), 2)</f>
        <v>0</v>
      </c>
      <c r="G33" s="49"/>
      <c r="H33" s="49"/>
      <c r="I33" s="172">
        <v>0.14999999999999999</v>
      </c>
      <c r="J33" s="171">
        <f>ROUND(ROUND((SUM(BF84:BF143)), 2)*I33, 2)</f>
        <v>0</v>
      </c>
      <c r="K33" s="53"/>
    </row>
    <row r="34" hidden="1" s="1" customFormat="1" ht="14.4" customHeight="1">
      <c r="B34" s="48"/>
      <c r="C34" s="49"/>
      <c r="D34" s="49"/>
      <c r="E34" s="57" t="s">
        <v>55</v>
      </c>
      <c r="F34" s="171">
        <f>ROUND(SUM(BG84:BG143), 2)</f>
        <v>0</v>
      </c>
      <c r="G34" s="49"/>
      <c r="H34" s="49"/>
      <c r="I34" s="172">
        <v>0.20999999999999999</v>
      </c>
      <c r="J34" s="171">
        <v>0</v>
      </c>
      <c r="K34" s="53"/>
    </row>
    <row r="35" hidden="1" s="1" customFormat="1" ht="14.4" customHeight="1">
      <c r="B35" s="48"/>
      <c r="C35" s="49"/>
      <c r="D35" s="49"/>
      <c r="E35" s="57" t="s">
        <v>56</v>
      </c>
      <c r="F35" s="171">
        <f>ROUND(SUM(BH84:BH143), 2)</f>
        <v>0</v>
      </c>
      <c r="G35" s="49"/>
      <c r="H35" s="49"/>
      <c r="I35" s="172">
        <v>0.14999999999999999</v>
      </c>
      <c r="J35" s="171">
        <v>0</v>
      </c>
      <c r="K35" s="53"/>
    </row>
    <row r="36" hidden="1" s="1" customFormat="1" ht="14.4" customHeight="1">
      <c r="B36" s="48"/>
      <c r="C36" s="49"/>
      <c r="D36" s="49"/>
      <c r="E36" s="57" t="s">
        <v>57</v>
      </c>
      <c r="F36" s="171">
        <f>ROUND(SUM(BI84:BI143), 2)</f>
        <v>0</v>
      </c>
      <c r="G36" s="49"/>
      <c r="H36" s="49"/>
      <c r="I36" s="172">
        <v>0</v>
      </c>
      <c r="J36" s="171">
        <v>0</v>
      </c>
      <c r="K36" s="53"/>
    </row>
    <row r="37" s="1" customFormat="1" ht="6.96" customHeight="1">
      <c r="B37" s="48"/>
      <c r="C37" s="49"/>
      <c r="D37" s="49"/>
      <c r="E37" s="49"/>
      <c r="F37" s="49"/>
      <c r="G37" s="49"/>
      <c r="H37" s="49"/>
      <c r="I37" s="158"/>
      <c r="J37" s="49"/>
      <c r="K37" s="53"/>
    </row>
    <row r="38" s="1" customFormat="1" ht="25.44" customHeight="1">
      <c r="B38" s="48"/>
      <c r="C38" s="173"/>
      <c r="D38" s="174" t="s">
        <v>58</v>
      </c>
      <c r="E38" s="100"/>
      <c r="F38" s="100"/>
      <c r="G38" s="175" t="s">
        <v>59</v>
      </c>
      <c r="H38" s="176" t="s">
        <v>60</v>
      </c>
      <c r="I38" s="177"/>
      <c r="J38" s="178">
        <f>SUM(J29:J36)</f>
        <v>0</v>
      </c>
      <c r="K38" s="179"/>
    </row>
    <row r="39" s="1" customFormat="1" ht="14.4" customHeight="1">
      <c r="B39" s="69"/>
      <c r="C39" s="70"/>
      <c r="D39" s="70"/>
      <c r="E39" s="70"/>
      <c r="F39" s="70"/>
      <c r="G39" s="70"/>
      <c r="H39" s="70"/>
      <c r="I39" s="180"/>
      <c r="J39" s="70"/>
      <c r="K39" s="71"/>
    </row>
    <row r="43" s="1" customFormat="1" ht="6.96" customHeight="1">
      <c r="B43" s="181"/>
      <c r="C43" s="182"/>
      <c r="D43" s="182"/>
      <c r="E43" s="182"/>
      <c r="F43" s="182"/>
      <c r="G43" s="182"/>
      <c r="H43" s="182"/>
      <c r="I43" s="183"/>
      <c r="J43" s="182"/>
      <c r="K43" s="184"/>
    </row>
    <row r="44" s="1" customFormat="1" ht="36.96" customHeight="1">
      <c r="B44" s="48"/>
      <c r="C44" s="31" t="s">
        <v>153</v>
      </c>
      <c r="D44" s="49"/>
      <c r="E44" s="49"/>
      <c r="F44" s="49"/>
      <c r="G44" s="49"/>
      <c r="H44" s="49"/>
      <c r="I44" s="158"/>
      <c r="J44" s="49"/>
      <c r="K44" s="53"/>
    </row>
    <row r="45" s="1" customFormat="1" ht="6.96" customHeight="1">
      <c r="B45" s="48"/>
      <c r="C45" s="49"/>
      <c r="D45" s="49"/>
      <c r="E45" s="49"/>
      <c r="F45" s="49"/>
      <c r="G45" s="49"/>
      <c r="H45" s="49"/>
      <c r="I45" s="158"/>
      <c r="J45" s="49"/>
      <c r="K45" s="53"/>
    </row>
    <row r="46" s="1" customFormat="1" ht="14.4" customHeight="1">
      <c r="B46" s="48"/>
      <c r="C46" s="41" t="s">
        <v>19</v>
      </c>
      <c r="D46" s="49"/>
      <c r="E46" s="49"/>
      <c r="F46" s="49"/>
      <c r="G46" s="49"/>
      <c r="H46" s="49"/>
      <c r="I46" s="158"/>
      <c r="J46" s="49"/>
      <c r="K46" s="53"/>
    </row>
    <row r="47" s="1" customFormat="1" ht="16.5" customHeight="1">
      <c r="B47" s="48"/>
      <c r="C47" s="49"/>
      <c r="D47" s="49"/>
      <c r="E47" s="157" t="str">
        <f>E7</f>
        <v>Rekonstrukce objektu C v Lednici - 2018_06_18</v>
      </c>
      <c r="F47" s="41"/>
      <c r="G47" s="41"/>
      <c r="H47" s="41"/>
      <c r="I47" s="158"/>
      <c r="J47" s="49"/>
      <c r="K47" s="53"/>
    </row>
    <row r="48">
      <c r="B48" s="29"/>
      <c r="C48" s="41" t="s">
        <v>149</v>
      </c>
      <c r="D48" s="30"/>
      <c r="E48" s="30"/>
      <c r="F48" s="30"/>
      <c r="G48" s="30"/>
      <c r="H48" s="30"/>
      <c r="I48" s="156"/>
      <c r="J48" s="30"/>
      <c r="K48" s="32"/>
    </row>
    <row r="49" s="1" customFormat="1" ht="16.5" customHeight="1">
      <c r="B49" s="48"/>
      <c r="C49" s="49"/>
      <c r="D49" s="49"/>
      <c r="E49" s="157" t="s">
        <v>150</v>
      </c>
      <c r="F49" s="49"/>
      <c r="G49" s="49"/>
      <c r="H49" s="49"/>
      <c r="I49" s="158"/>
      <c r="J49" s="49"/>
      <c r="K49" s="53"/>
    </row>
    <row r="50" s="1" customFormat="1" ht="14.4" customHeight="1">
      <c r="B50" s="48"/>
      <c r="C50" s="41" t="s">
        <v>151</v>
      </c>
      <c r="D50" s="49"/>
      <c r="E50" s="49"/>
      <c r="F50" s="49"/>
      <c r="G50" s="49"/>
      <c r="H50" s="49"/>
      <c r="I50" s="158"/>
      <c r="J50" s="49"/>
      <c r="K50" s="53"/>
    </row>
    <row r="51" s="1" customFormat="1" ht="17.25" customHeight="1">
      <c r="B51" s="48"/>
      <c r="C51" s="49"/>
      <c r="D51" s="49"/>
      <c r="E51" s="159" t="str">
        <f>E11</f>
        <v>VZT - Vzduchotechnika</v>
      </c>
      <c r="F51" s="49"/>
      <c r="G51" s="49"/>
      <c r="H51" s="49"/>
      <c r="I51" s="158"/>
      <c r="J51" s="49"/>
      <c r="K51" s="53"/>
    </row>
    <row r="52" s="1" customFormat="1" ht="6.96" customHeight="1">
      <c r="B52" s="48"/>
      <c r="C52" s="49"/>
      <c r="D52" s="49"/>
      <c r="E52" s="49"/>
      <c r="F52" s="49"/>
      <c r="G52" s="49"/>
      <c r="H52" s="49"/>
      <c r="I52" s="158"/>
      <c r="J52" s="49"/>
      <c r="K52" s="53"/>
    </row>
    <row r="53" s="1" customFormat="1" ht="18" customHeight="1">
      <c r="B53" s="48"/>
      <c r="C53" s="41" t="s">
        <v>25</v>
      </c>
      <c r="D53" s="49"/>
      <c r="E53" s="49"/>
      <c r="F53" s="36" t="str">
        <f>F14</f>
        <v>Lednice</v>
      </c>
      <c r="G53" s="49"/>
      <c r="H53" s="49"/>
      <c r="I53" s="160" t="s">
        <v>27</v>
      </c>
      <c r="J53" s="161" t="str">
        <f>IF(J14="","",J14)</f>
        <v>4. 10. 2017</v>
      </c>
      <c r="K53" s="53"/>
    </row>
    <row r="54" s="1" customFormat="1" ht="6.96" customHeight="1">
      <c r="B54" s="48"/>
      <c r="C54" s="49"/>
      <c r="D54" s="49"/>
      <c r="E54" s="49"/>
      <c r="F54" s="49"/>
      <c r="G54" s="49"/>
      <c r="H54" s="49"/>
      <c r="I54" s="158"/>
      <c r="J54" s="49"/>
      <c r="K54" s="53"/>
    </row>
    <row r="55" s="1" customFormat="1">
      <c r="B55" s="48"/>
      <c r="C55" s="41" t="s">
        <v>33</v>
      </c>
      <c r="D55" s="49"/>
      <c r="E55" s="49"/>
      <c r="F55" s="36" t="str">
        <f>E17</f>
        <v>Mendelova univerzita v Brně, Zemědělská 1, Brno</v>
      </c>
      <c r="G55" s="49"/>
      <c r="H55" s="49"/>
      <c r="I55" s="160" t="s">
        <v>41</v>
      </c>
      <c r="J55" s="46" t="str">
        <f>E23</f>
        <v>RUDIŠ-RUDIŠ ARCHITEKTI, s.r.o.</v>
      </c>
      <c r="K55" s="53"/>
    </row>
    <row r="56" s="1" customFormat="1" ht="14.4" customHeight="1">
      <c r="B56" s="48"/>
      <c r="C56" s="41" t="s">
        <v>39</v>
      </c>
      <c r="D56" s="49"/>
      <c r="E56" s="49"/>
      <c r="F56" s="36" t="str">
        <f>IF(E20="","",E20)</f>
        <v/>
      </c>
      <c r="G56" s="49"/>
      <c r="H56" s="49"/>
      <c r="I56" s="158"/>
      <c r="J56" s="185"/>
      <c r="K56" s="53"/>
    </row>
    <row r="57" s="1" customFormat="1" ht="10.32" customHeight="1">
      <c r="B57" s="48"/>
      <c r="C57" s="49"/>
      <c r="D57" s="49"/>
      <c r="E57" s="49"/>
      <c r="F57" s="49"/>
      <c r="G57" s="49"/>
      <c r="H57" s="49"/>
      <c r="I57" s="158"/>
      <c r="J57" s="49"/>
      <c r="K57" s="53"/>
    </row>
    <row r="58" s="1" customFormat="1" ht="29.28" customHeight="1">
      <c r="B58" s="48"/>
      <c r="C58" s="186" t="s">
        <v>154</v>
      </c>
      <c r="D58" s="173"/>
      <c r="E58" s="173"/>
      <c r="F58" s="173"/>
      <c r="G58" s="173"/>
      <c r="H58" s="173"/>
      <c r="I58" s="187"/>
      <c r="J58" s="188" t="s">
        <v>155</v>
      </c>
      <c r="K58" s="189"/>
    </row>
    <row r="59" s="1" customFormat="1" ht="10.32" customHeight="1">
      <c r="B59" s="48"/>
      <c r="C59" s="49"/>
      <c r="D59" s="49"/>
      <c r="E59" s="49"/>
      <c r="F59" s="49"/>
      <c r="G59" s="49"/>
      <c r="H59" s="49"/>
      <c r="I59" s="158"/>
      <c r="J59" s="49"/>
      <c r="K59" s="53"/>
    </row>
    <row r="60" s="1" customFormat="1" ht="29.28" customHeight="1">
      <c r="B60" s="48"/>
      <c r="C60" s="190" t="s">
        <v>156</v>
      </c>
      <c r="D60" s="49"/>
      <c r="E60" s="49"/>
      <c r="F60" s="49"/>
      <c r="G60" s="49"/>
      <c r="H60" s="49"/>
      <c r="I60" s="158"/>
      <c r="J60" s="169">
        <f>J84</f>
        <v>0</v>
      </c>
      <c r="K60" s="53"/>
      <c r="AU60" s="25" t="s">
        <v>157</v>
      </c>
    </row>
    <row r="61" s="8" customFormat="1" ht="24.96" customHeight="1">
      <c r="B61" s="191"/>
      <c r="C61" s="192"/>
      <c r="D61" s="193" t="s">
        <v>169</v>
      </c>
      <c r="E61" s="194"/>
      <c r="F61" s="194"/>
      <c r="G61" s="194"/>
      <c r="H61" s="194"/>
      <c r="I61" s="195"/>
      <c r="J61" s="196">
        <f>J85</f>
        <v>0</v>
      </c>
      <c r="K61" s="197"/>
    </row>
    <row r="62" s="9" customFormat="1" ht="19.92" customHeight="1">
      <c r="B62" s="198"/>
      <c r="C62" s="199"/>
      <c r="D62" s="200" t="s">
        <v>7886</v>
      </c>
      <c r="E62" s="201"/>
      <c r="F62" s="201"/>
      <c r="G62" s="201"/>
      <c r="H62" s="201"/>
      <c r="I62" s="202"/>
      <c r="J62" s="203">
        <f>J86</f>
        <v>0</v>
      </c>
      <c r="K62" s="204"/>
    </row>
    <row r="63" s="1" customFormat="1" ht="21.84" customHeight="1">
      <c r="B63" s="48"/>
      <c r="C63" s="49"/>
      <c r="D63" s="49"/>
      <c r="E63" s="49"/>
      <c r="F63" s="49"/>
      <c r="G63" s="49"/>
      <c r="H63" s="49"/>
      <c r="I63" s="158"/>
      <c r="J63" s="49"/>
      <c r="K63" s="53"/>
    </row>
    <row r="64" s="1" customFormat="1" ht="6.96" customHeight="1">
      <c r="B64" s="69"/>
      <c r="C64" s="70"/>
      <c r="D64" s="70"/>
      <c r="E64" s="70"/>
      <c r="F64" s="70"/>
      <c r="G64" s="70"/>
      <c r="H64" s="70"/>
      <c r="I64" s="180"/>
      <c r="J64" s="70"/>
      <c r="K64" s="71"/>
    </row>
    <row r="68" s="1" customFormat="1" ht="6.96" customHeight="1">
      <c r="B68" s="72"/>
      <c r="C68" s="73"/>
      <c r="D68" s="73"/>
      <c r="E68" s="73"/>
      <c r="F68" s="73"/>
      <c r="G68" s="73"/>
      <c r="H68" s="73"/>
      <c r="I68" s="183"/>
      <c r="J68" s="73"/>
      <c r="K68" s="73"/>
      <c r="L68" s="74"/>
    </row>
    <row r="69" s="1" customFormat="1" ht="36.96" customHeight="1">
      <c r="B69" s="48"/>
      <c r="C69" s="75" t="s">
        <v>191</v>
      </c>
      <c r="D69" s="76"/>
      <c r="E69" s="76"/>
      <c r="F69" s="76"/>
      <c r="G69" s="76"/>
      <c r="H69" s="76"/>
      <c r="I69" s="205"/>
      <c r="J69" s="76"/>
      <c r="K69" s="76"/>
      <c r="L69" s="74"/>
    </row>
    <row r="70" s="1" customFormat="1" ht="6.96" customHeight="1">
      <c r="B70" s="48"/>
      <c r="C70" s="76"/>
      <c r="D70" s="76"/>
      <c r="E70" s="76"/>
      <c r="F70" s="76"/>
      <c r="G70" s="76"/>
      <c r="H70" s="76"/>
      <c r="I70" s="205"/>
      <c r="J70" s="76"/>
      <c r="K70" s="76"/>
      <c r="L70" s="74"/>
    </row>
    <row r="71" s="1" customFormat="1" ht="14.4" customHeight="1">
      <c r="B71" s="48"/>
      <c r="C71" s="78" t="s">
        <v>19</v>
      </c>
      <c r="D71" s="76"/>
      <c r="E71" s="76"/>
      <c r="F71" s="76"/>
      <c r="G71" s="76"/>
      <c r="H71" s="76"/>
      <c r="I71" s="205"/>
      <c r="J71" s="76"/>
      <c r="K71" s="76"/>
      <c r="L71" s="74"/>
    </row>
    <row r="72" s="1" customFormat="1" ht="16.5" customHeight="1">
      <c r="B72" s="48"/>
      <c r="C72" s="76"/>
      <c r="D72" s="76"/>
      <c r="E72" s="206" t="str">
        <f>E7</f>
        <v>Rekonstrukce objektu C v Lednici - 2018_06_18</v>
      </c>
      <c r="F72" s="78"/>
      <c r="G72" s="78"/>
      <c r="H72" s="78"/>
      <c r="I72" s="205"/>
      <c r="J72" s="76"/>
      <c r="K72" s="76"/>
      <c r="L72" s="74"/>
    </row>
    <row r="73">
      <c r="B73" s="29"/>
      <c r="C73" s="78" t="s">
        <v>149</v>
      </c>
      <c r="D73" s="207"/>
      <c r="E73" s="207"/>
      <c r="F73" s="207"/>
      <c r="G73" s="207"/>
      <c r="H73" s="207"/>
      <c r="I73" s="150"/>
      <c r="J73" s="207"/>
      <c r="K73" s="207"/>
      <c r="L73" s="208"/>
    </row>
    <row r="74" s="1" customFormat="1" ht="16.5" customHeight="1">
      <c r="B74" s="48"/>
      <c r="C74" s="76"/>
      <c r="D74" s="76"/>
      <c r="E74" s="206" t="s">
        <v>150</v>
      </c>
      <c r="F74" s="76"/>
      <c r="G74" s="76"/>
      <c r="H74" s="76"/>
      <c r="I74" s="205"/>
      <c r="J74" s="76"/>
      <c r="K74" s="76"/>
      <c r="L74" s="74"/>
    </row>
    <row r="75" s="1" customFormat="1" ht="14.4" customHeight="1">
      <c r="B75" s="48"/>
      <c r="C75" s="78" t="s">
        <v>151</v>
      </c>
      <c r="D75" s="76"/>
      <c r="E75" s="76"/>
      <c r="F75" s="76"/>
      <c r="G75" s="76"/>
      <c r="H75" s="76"/>
      <c r="I75" s="205"/>
      <c r="J75" s="76"/>
      <c r="K75" s="76"/>
      <c r="L75" s="74"/>
    </row>
    <row r="76" s="1" customFormat="1" ht="17.25" customHeight="1">
      <c r="B76" s="48"/>
      <c r="C76" s="76"/>
      <c r="D76" s="76"/>
      <c r="E76" s="84" t="str">
        <f>E11</f>
        <v>VZT - Vzduchotechnika</v>
      </c>
      <c r="F76" s="76"/>
      <c r="G76" s="76"/>
      <c r="H76" s="76"/>
      <c r="I76" s="205"/>
      <c r="J76" s="76"/>
      <c r="K76" s="76"/>
      <c r="L76" s="74"/>
    </row>
    <row r="77" s="1" customFormat="1" ht="6.96" customHeight="1">
      <c r="B77" s="48"/>
      <c r="C77" s="76"/>
      <c r="D77" s="76"/>
      <c r="E77" s="76"/>
      <c r="F77" s="76"/>
      <c r="G77" s="76"/>
      <c r="H77" s="76"/>
      <c r="I77" s="205"/>
      <c r="J77" s="76"/>
      <c r="K77" s="76"/>
      <c r="L77" s="74"/>
    </row>
    <row r="78" s="1" customFormat="1" ht="18" customHeight="1">
      <c r="B78" s="48"/>
      <c r="C78" s="78" t="s">
        <v>25</v>
      </c>
      <c r="D78" s="76"/>
      <c r="E78" s="76"/>
      <c r="F78" s="209" t="str">
        <f>F14</f>
        <v>Lednice</v>
      </c>
      <c r="G78" s="76"/>
      <c r="H78" s="76"/>
      <c r="I78" s="210" t="s">
        <v>27</v>
      </c>
      <c r="J78" s="87" t="str">
        <f>IF(J14="","",J14)</f>
        <v>4. 10. 2017</v>
      </c>
      <c r="K78" s="76"/>
      <c r="L78" s="74"/>
    </row>
    <row r="79" s="1" customFormat="1" ht="6.96" customHeight="1">
      <c r="B79" s="48"/>
      <c r="C79" s="76"/>
      <c r="D79" s="76"/>
      <c r="E79" s="76"/>
      <c r="F79" s="76"/>
      <c r="G79" s="76"/>
      <c r="H79" s="76"/>
      <c r="I79" s="205"/>
      <c r="J79" s="76"/>
      <c r="K79" s="76"/>
      <c r="L79" s="74"/>
    </row>
    <row r="80" s="1" customFormat="1">
      <c r="B80" s="48"/>
      <c r="C80" s="78" t="s">
        <v>33</v>
      </c>
      <c r="D80" s="76"/>
      <c r="E80" s="76"/>
      <c r="F80" s="209" t="str">
        <f>E17</f>
        <v>Mendelova univerzita v Brně, Zemědělská 1, Brno</v>
      </c>
      <c r="G80" s="76"/>
      <c r="H80" s="76"/>
      <c r="I80" s="210" t="s">
        <v>41</v>
      </c>
      <c r="J80" s="209" t="str">
        <f>E23</f>
        <v>RUDIŠ-RUDIŠ ARCHITEKTI, s.r.o.</v>
      </c>
      <c r="K80" s="76"/>
      <c r="L80" s="74"/>
    </row>
    <row r="81" s="1" customFormat="1" ht="14.4" customHeight="1">
      <c r="B81" s="48"/>
      <c r="C81" s="78" t="s">
        <v>39</v>
      </c>
      <c r="D81" s="76"/>
      <c r="E81" s="76"/>
      <c r="F81" s="209" t="str">
        <f>IF(E20="","",E20)</f>
        <v/>
      </c>
      <c r="G81" s="76"/>
      <c r="H81" s="76"/>
      <c r="I81" s="205"/>
      <c r="J81" s="76"/>
      <c r="K81" s="76"/>
      <c r="L81" s="74"/>
    </row>
    <row r="82" s="1" customFormat="1" ht="10.32" customHeight="1">
      <c r="B82" s="48"/>
      <c r="C82" s="76"/>
      <c r="D82" s="76"/>
      <c r="E82" s="76"/>
      <c r="F82" s="76"/>
      <c r="G82" s="76"/>
      <c r="H82" s="76"/>
      <c r="I82" s="205"/>
      <c r="J82" s="76"/>
      <c r="K82" s="76"/>
      <c r="L82" s="74"/>
    </row>
    <row r="83" s="10" customFormat="1" ht="29.28" customHeight="1">
      <c r="B83" s="211"/>
      <c r="C83" s="212" t="s">
        <v>192</v>
      </c>
      <c r="D83" s="213" t="s">
        <v>67</v>
      </c>
      <c r="E83" s="213" t="s">
        <v>63</v>
      </c>
      <c r="F83" s="213" t="s">
        <v>193</v>
      </c>
      <c r="G83" s="213" t="s">
        <v>194</v>
      </c>
      <c r="H83" s="213" t="s">
        <v>195</v>
      </c>
      <c r="I83" s="214" t="s">
        <v>196</v>
      </c>
      <c r="J83" s="213" t="s">
        <v>155</v>
      </c>
      <c r="K83" s="215" t="s">
        <v>197</v>
      </c>
      <c r="L83" s="216"/>
      <c r="M83" s="104" t="s">
        <v>198</v>
      </c>
      <c r="N83" s="105" t="s">
        <v>52</v>
      </c>
      <c r="O83" s="105" t="s">
        <v>199</v>
      </c>
      <c r="P83" s="105" t="s">
        <v>200</v>
      </c>
      <c r="Q83" s="105" t="s">
        <v>201</v>
      </c>
      <c r="R83" s="105" t="s">
        <v>202</v>
      </c>
      <c r="S83" s="105" t="s">
        <v>203</v>
      </c>
      <c r="T83" s="106" t="s">
        <v>204</v>
      </c>
    </row>
    <row r="84" s="1" customFormat="1" ht="29.28" customHeight="1">
      <c r="B84" s="48"/>
      <c r="C84" s="110" t="s">
        <v>156</v>
      </c>
      <c r="D84" s="76"/>
      <c r="E84" s="76"/>
      <c r="F84" s="76"/>
      <c r="G84" s="76"/>
      <c r="H84" s="76"/>
      <c r="I84" s="205"/>
      <c r="J84" s="217">
        <f>BK84</f>
        <v>0</v>
      </c>
      <c r="K84" s="76"/>
      <c r="L84" s="74"/>
      <c r="M84" s="107"/>
      <c r="N84" s="108"/>
      <c r="O84" s="108"/>
      <c r="P84" s="218">
        <f>P85</f>
        <v>0</v>
      </c>
      <c r="Q84" s="108"/>
      <c r="R84" s="218">
        <f>R85</f>
        <v>0</v>
      </c>
      <c r="S84" s="108"/>
      <c r="T84" s="219">
        <f>T85</f>
        <v>0</v>
      </c>
      <c r="AT84" s="25" t="s">
        <v>82</v>
      </c>
      <c r="AU84" s="25" t="s">
        <v>157</v>
      </c>
      <c r="BK84" s="220">
        <f>BK85</f>
        <v>0</v>
      </c>
    </row>
    <row r="85" s="11" customFormat="1" ht="37.44" customHeight="1">
      <c r="B85" s="221"/>
      <c r="C85" s="222"/>
      <c r="D85" s="223" t="s">
        <v>82</v>
      </c>
      <c r="E85" s="224" t="s">
        <v>3362</v>
      </c>
      <c r="F85" s="224" t="s">
        <v>3363</v>
      </c>
      <c r="G85" s="222"/>
      <c r="H85" s="222"/>
      <c r="I85" s="225"/>
      <c r="J85" s="226">
        <f>BK85</f>
        <v>0</v>
      </c>
      <c r="K85" s="222"/>
      <c r="L85" s="227"/>
      <c r="M85" s="228"/>
      <c r="N85" s="229"/>
      <c r="O85" s="229"/>
      <c r="P85" s="230">
        <f>P86</f>
        <v>0</v>
      </c>
      <c r="Q85" s="229"/>
      <c r="R85" s="230">
        <f>R86</f>
        <v>0</v>
      </c>
      <c r="S85" s="229"/>
      <c r="T85" s="231">
        <f>T86</f>
        <v>0</v>
      </c>
      <c r="AR85" s="232" t="s">
        <v>92</v>
      </c>
      <c r="AT85" s="233" t="s">
        <v>82</v>
      </c>
      <c r="AU85" s="233" t="s">
        <v>83</v>
      </c>
      <c r="AY85" s="232" t="s">
        <v>207</v>
      </c>
      <c r="BK85" s="234">
        <f>BK86</f>
        <v>0</v>
      </c>
    </row>
    <row r="86" s="11" customFormat="1" ht="19.92" customHeight="1">
      <c r="B86" s="221"/>
      <c r="C86" s="222"/>
      <c r="D86" s="223" t="s">
        <v>82</v>
      </c>
      <c r="E86" s="235" t="s">
        <v>6488</v>
      </c>
      <c r="F86" s="235" t="s">
        <v>111</v>
      </c>
      <c r="G86" s="222"/>
      <c r="H86" s="222"/>
      <c r="I86" s="225"/>
      <c r="J86" s="236">
        <f>BK86</f>
        <v>0</v>
      </c>
      <c r="K86" s="222"/>
      <c r="L86" s="227"/>
      <c r="M86" s="228"/>
      <c r="N86" s="229"/>
      <c r="O86" s="229"/>
      <c r="P86" s="230">
        <f>SUM(P87:P143)</f>
        <v>0</v>
      </c>
      <c r="Q86" s="229"/>
      <c r="R86" s="230">
        <f>SUM(R87:R143)</f>
        <v>0</v>
      </c>
      <c r="S86" s="229"/>
      <c r="T86" s="231">
        <f>SUM(T87:T143)</f>
        <v>0</v>
      </c>
      <c r="AR86" s="232" t="s">
        <v>92</v>
      </c>
      <c r="AT86" s="233" t="s">
        <v>82</v>
      </c>
      <c r="AU86" s="233" t="s">
        <v>90</v>
      </c>
      <c r="AY86" s="232" t="s">
        <v>207</v>
      </c>
      <c r="BK86" s="234">
        <f>SUM(BK87:BK143)</f>
        <v>0</v>
      </c>
    </row>
    <row r="87" s="1" customFormat="1" ht="16.5" customHeight="1">
      <c r="B87" s="48"/>
      <c r="C87" s="237" t="s">
        <v>90</v>
      </c>
      <c r="D87" s="237" t="s">
        <v>209</v>
      </c>
      <c r="E87" s="238" t="s">
        <v>7887</v>
      </c>
      <c r="F87" s="239" t="s">
        <v>7888</v>
      </c>
      <c r="G87" s="240" t="s">
        <v>739</v>
      </c>
      <c r="H87" s="241">
        <v>8</v>
      </c>
      <c r="I87" s="242"/>
      <c r="J87" s="243">
        <f>ROUND(I87*H87,2)</f>
        <v>0</v>
      </c>
      <c r="K87" s="239" t="s">
        <v>81</v>
      </c>
      <c r="L87" s="74"/>
      <c r="M87" s="244" t="s">
        <v>81</v>
      </c>
      <c r="N87" s="245" t="s">
        <v>53</v>
      </c>
      <c r="O87" s="49"/>
      <c r="P87" s="246">
        <f>O87*H87</f>
        <v>0</v>
      </c>
      <c r="Q87" s="246">
        <v>0</v>
      </c>
      <c r="R87" s="246">
        <f>Q87*H87</f>
        <v>0</v>
      </c>
      <c r="S87" s="246">
        <v>0</v>
      </c>
      <c r="T87" s="247">
        <f>S87*H87</f>
        <v>0</v>
      </c>
      <c r="AR87" s="25" t="s">
        <v>345</v>
      </c>
      <c r="AT87" s="25" t="s">
        <v>209</v>
      </c>
      <c r="AU87" s="25" t="s">
        <v>92</v>
      </c>
      <c r="AY87" s="25" t="s">
        <v>207</v>
      </c>
      <c r="BE87" s="248">
        <f>IF(N87="základní",J87,0)</f>
        <v>0</v>
      </c>
      <c r="BF87" s="248">
        <f>IF(N87="snížená",J87,0)</f>
        <v>0</v>
      </c>
      <c r="BG87" s="248">
        <f>IF(N87="zákl. přenesená",J87,0)</f>
        <v>0</v>
      </c>
      <c r="BH87" s="248">
        <f>IF(N87="sníž. přenesená",J87,0)</f>
        <v>0</v>
      </c>
      <c r="BI87" s="248">
        <f>IF(N87="nulová",J87,0)</f>
        <v>0</v>
      </c>
      <c r="BJ87" s="25" t="s">
        <v>90</v>
      </c>
      <c r="BK87" s="248">
        <f>ROUND(I87*H87,2)</f>
        <v>0</v>
      </c>
      <c r="BL87" s="25" t="s">
        <v>345</v>
      </c>
      <c r="BM87" s="25" t="s">
        <v>92</v>
      </c>
    </row>
    <row r="88" s="1" customFormat="1">
      <c r="B88" s="48"/>
      <c r="C88" s="76"/>
      <c r="D88" s="249" t="s">
        <v>396</v>
      </c>
      <c r="E88" s="76"/>
      <c r="F88" s="250" t="s">
        <v>7889</v>
      </c>
      <c r="G88" s="76"/>
      <c r="H88" s="76"/>
      <c r="I88" s="205"/>
      <c r="J88" s="76"/>
      <c r="K88" s="76"/>
      <c r="L88" s="74"/>
      <c r="M88" s="251"/>
      <c r="N88" s="49"/>
      <c r="O88" s="49"/>
      <c r="P88" s="49"/>
      <c r="Q88" s="49"/>
      <c r="R88" s="49"/>
      <c r="S88" s="49"/>
      <c r="T88" s="97"/>
      <c r="AT88" s="25" t="s">
        <v>396</v>
      </c>
      <c r="AU88" s="25" t="s">
        <v>92</v>
      </c>
    </row>
    <row r="89" s="1" customFormat="1" ht="16.5" customHeight="1">
      <c r="B89" s="48"/>
      <c r="C89" s="237" t="s">
        <v>92</v>
      </c>
      <c r="D89" s="237" t="s">
        <v>209</v>
      </c>
      <c r="E89" s="238" t="s">
        <v>7890</v>
      </c>
      <c r="F89" s="239" t="s">
        <v>7891</v>
      </c>
      <c r="G89" s="240" t="s">
        <v>739</v>
      </c>
      <c r="H89" s="241">
        <v>1</v>
      </c>
      <c r="I89" s="242"/>
      <c r="J89" s="243">
        <f>ROUND(I89*H89,2)</f>
        <v>0</v>
      </c>
      <c r="K89" s="239" t="s">
        <v>81</v>
      </c>
      <c r="L89" s="74"/>
      <c r="M89" s="244" t="s">
        <v>81</v>
      </c>
      <c r="N89" s="245" t="s">
        <v>53</v>
      </c>
      <c r="O89" s="49"/>
      <c r="P89" s="246">
        <f>O89*H89</f>
        <v>0</v>
      </c>
      <c r="Q89" s="246">
        <v>0</v>
      </c>
      <c r="R89" s="246">
        <f>Q89*H89</f>
        <v>0</v>
      </c>
      <c r="S89" s="246">
        <v>0</v>
      </c>
      <c r="T89" s="247">
        <f>S89*H89</f>
        <v>0</v>
      </c>
      <c r="AR89" s="25" t="s">
        <v>345</v>
      </c>
      <c r="AT89" s="25" t="s">
        <v>209</v>
      </c>
      <c r="AU89" s="25" t="s">
        <v>92</v>
      </c>
      <c r="AY89" s="25" t="s">
        <v>207</v>
      </c>
      <c r="BE89" s="248">
        <f>IF(N89="základní",J89,0)</f>
        <v>0</v>
      </c>
      <c r="BF89" s="248">
        <f>IF(N89="snížená",J89,0)</f>
        <v>0</v>
      </c>
      <c r="BG89" s="248">
        <f>IF(N89="zákl. přenesená",J89,0)</f>
        <v>0</v>
      </c>
      <c r="BH89" s="248">
        <f>IF(N89="sníž. přenesená",J89,0)</f>
        <v>0</v>
      </c>
      <c r="BI89" s="248">
        <f>IF(N89="nulová",J89,0)</f>
        <v>0</v>
      </c>
      <c r="BJ89" s="25" t="s">
        <v>90</v>
      </c>
      <c r="BK89" s="248">
        <f>ROUND(I89*H89,2)</f>
        <v>0</v>
      </c>
      <c r="BL89" s="25" t="s">
        <v>345</v>
      </c>
      <c r="BM89" s="25" t="s">
        <v>214</v>
      </c>
    </row>
    <row r="90" s="1" customFormat="1">
      <c r="B90" s="48"/>
      <c r="C90" s="76"/>
      <c r="D90" s="249" t="s">
        <v>396</v>
      </c>
      <c r="E90" s="76"/>
      <c r="F90" s="250" t="s">
        <v>7892</v>
      </c>
      <c r="G90" s="76"/>
      <c r="H90" s="76"/>
      <c r="I90" s="205"/>
      <c r="J90" s="76"/>
      <c r="K90" s="76"/>
      <c r="L90" s="74"/>
      <c r="M90" s="251"/>
      <c r="N90" s="49"/>
      <c r="O90" s="49"/>
      <c r="P90" s="49"/>
      <c r="Q90" s="49"/>
      <c r="R90" s="49"/>
      <c r="S90" s="49"/>
      <c r="T90" s="97"/>
      <c r="AT90" s="25" t="s">
        <v>396</v>
      </c>
      <c r="AU90" s="25" t="s">
        <v>92</v>
      </c>
    </row>
    <row r="91" s="1" customFormat="1" ht="16.5" customHeight="1">
      <c r="B91" s="48"/>
      <c r="C91" s="237" t="s">
        <v>233</v>
      </c>
      <c r="D91" s="237" t="s">
        <v>209</v>
      </c>
      <c r="E91" s="238" t="s">
        <v>7893</v>
      </c>
      <c r="F91" s="239" t="s">
        <v>7894</v>
      </c>
      <c r="G91" s="240" t="s">
        <v>739</v>
      </c>
      <c r="H91" s="241">
        <v>8</v>
      </c>
      <c r="I91" s="242"/>
      <c r="J91" s="243">
        <f>ROUND(I91*H91,2)</f>
        <v>0</v>
      </c>
      <c r="K91" s="239" t="s">
        <v>81</v>
      </c>
      <c r="L91" s="74"/>
      <c r="M91" s="244" t="s">
        <v>81</v>
      </c>
      <c r="N91" s="245" t="s">
        <v>53</v>
      </c>
      <c r="O91" s="49"/>
      <c r="P91" s="246">
        <f>O91*H91</f>
        <v>0</v>
      </c>
      <c r="Q91" s="246">
        <v>0</v>
      </c>
      <c r="R91" s="246">
        <f>Q91*H91</f>
        <v>0</v>
      </c>
      <c r="S91" s="246">
        <v>0</v>
      </c>
      <c r="T91" s="247">
        <f>S91*H91</f>
        <v>0</v>
      </c>
      <c r="AR91" s="25" t="s">
        <v>345</v>
      </c>
      <c r="AT91" s="25" t="s">
        <v>209</v>
      </c>
      <c r="AU91" s="25" t="s">
        <v>92</v>
      </c>
      <c r="AY91" s="25" t="s">
        <v>207</v>
      </c>
      <c r="BE91" s="248">
        <f>IF(N91="základní",J91,0)</f>
        <v>0</v>
      </c>
      <c r="BF91" s="248">
        <f>IF(N91="snížená",J91,0)</f>
        <v>0</v>
      </c>
      <c r="BG91" s="248">
        <f>IF(N91="zákl. přenesená",J91,0)</f>
        <v>0</v>
      </c>
      <c r="BH91" s="248">
        <f>IF(N91="sníž. přenesená",J91,0)</f>
        <v>0</v>
      </c>
      <c r="BI91" s="248">
        <f>IF(N91="nulová",J91,0)</f>
        <v>0</v>
      </c>
      <c r="BJ91" s="25" t="s">
        <v>90</v>
      </c>
      <c r="BK91" s="248">
        <f>ROUND(I91*H91,2)</f>
        <v>0</v>
      </c>
      <c r="BL91" s="25" t="s">
        <v>345</v>
      </c>
      <c r="BM91" s="25" t="s">
        <v>253</v>
      </c>
    </row>
    <row r="92" s="1" customFormat="1">
      <c r="B92" s="48"/>
      <c r="C92" s="76"/>
      <c r="D92" s="249" t="s">
        <v>396</v>
      </c>
      <c r="E92" s="76"/>
      <c r="F92" s="250" t="s">
        <v>7895</v>
      </c>
      <c r="G92" s="76"/>
      <c r="H92" s="76"/>
      <c r="I92" s="205"/>
      <c r="J92" s="76"/>
      <c r="K92" s="76"/>
      <c r="L92" s="74"/>
      <c r="M92" s="251"/>
      <c r="N92" s="49"/>
      <c r="O92" s="49"/>
      <c r="P92" s="49"/>
      <c r="Q92" s="49"/>
      <c r="R92" s="49"/>
      <c r="S92" s="49"/>
      <c r="T92" s="97"/>
      <c r="AT92" s="25" t="s">
        <v>396</v>
      </c>
      <c r="AU92" s="25" t="s">
        <v>92</v>
      </c>
    </row>
    <row r="93" s="1" customFormat="1" ht="16.5" customHeight="1">
      <c r="B93" s="48"/>
      <c r="C93" s="237" t="s">
        <v>214</v>
      </c>
      <c r="D93" s="237" t="s">
        <v>209</v>
      </c>
      <c r="E93" s="238" t="s">
        <v>7896</v>
      </c>
      <c r="F93" s="239" t="s">
        <v>7897</v>
      </c>
      <c r="G93" s="240" t="s">
        <v>739</v>
      </c>
      <c r="H93" s="241">
        <v>16</v>
      </c>
      <c r="I93" s="242"/>
      <c r="J93" s="243">
        <f>ROUND(I93*H93,2)</f>
        <v>0</v>
      </c>
      <c r="K93" s="239" t="s">
        <v>81</v>
      </c>
      <c r="L93" s="74"/>
      <c r="M93" s="244" t="s">
        <v>81</v>
      </c>
      <c r="N93" s="245" t="s">
        <v>53</v>
      </c>
      <c r="O93" s="49"/>
      <c r="P93" s="246">
        <f>O93*H93</f>
        <v>0</v>
      </c>
      <c r="Q93" s="246">
        <v>0</v>
      </c>
      <c r="R93" s="246">
        <f>Q93*H93</f>
        <v>0</v>
      </c>
      <c r="S93" s="246">
        <v>0</v>
      </c>
      <c r="T93" s="247">
        <f>S93*H93</f>
        <v>0</v>
      </c>
      <c r="AR93" s="25" t="s">
        <v>345</v>
      </c>
      <c r="AT93" s="25" t="s">
        <v>209</v>
      </c>
      <c r="AU93" s="25" t="s">
        <v>92</v>
      </c>
      <c r="AY93" s="25" t="s">
        <v>207</v>
      </c>
      <c r="BE93" s="248">
        <f>IF(N93="základní",J93,0)</f>
        <v>0</v>
      </c>
      <c r="BF93" s="248">
        <f>IF(N93="snížená",J93,0)</f>
        <v>0</v>
      </c>
      <c r="BG93" s="248">
        <f>IF(N93="zákl. přenesená",J93,0)</f>
        <v>0</v>
      </c>
      <c r="BH93" s="248">
        <f>IF(N93="sníž. přenesená",J93,0)</f>
        <v>0</v>
      </c>
      <c r="BI93" s="248">
        <f>IF(N93="nulová",J93,0)</f>
        <v>0</v>
      </c>
      <c r="BJ93" s="25" t="s">
        <v>90</v>
      </c>
      <c r="BK93" s="248">
        <f>ROUND(I93*H93,2)</f>
        <v>0</v>
      </c>
      <c r="BL93" s="25" t="s">
        <v>345</v>
      </c>
      <c r="BM93" s="25" t="s">
        <v>270</v>
      </c>
    </row>
    <row r="94" s="1" customFormat="1" ht="16.5" customHeight="1">
      <c r="B94" s="48"/>
      <c r="C94" s="237" t="s">
        <v>248</v>
      </c>
      <c r="D94" s="237" t="s">
        <v>209</v>
      </c>
      <c r="E94" s="238" t="s">
        <v>7898</v>
      </c>
      <c r="F94" s="239" t="s">
        <v>7899</v>
      </c>
      <c r="G94" s="240" t="s">
        <v>739</v>
      </c>
      <c r="H94" s="241">
        <v>1</v>
      </c>
      <c r="I94" s="242"/>
      <c r="J94" s="243">
        <f>ROUND(I94*H94,2)</f>
        <v>0</v>
      </c>
      <c r="K94" s="239" t="s">
        <v>81</v>
      </c>
      <c r="L94" s="74"/>
      <c r="M94" s="244" t="s">
        <v>81</v>
      </c>
      <c r="N94" s="245" t="s">
        <v>53</v>
      </c>
      <c r="O94" s="49"/>
      <c r="P94" s="246">
        <f>O94*H94</f>
        <v>0</v>
      </c>
      <c r="Q94" s="246">
        <v>0</v>
      </c>
      <c r="R94" s="246">
        <f>Q94*H94</f>
        <v>0</v>
      </c>
      <c r="S94" s="246">
        <v>0</v>
      </c>
      <c r="T94" s="247">
        <f>S94*H94</f>
        <v>0</v>
      </c>
      <c r="AR94" s="25" t="s">
        <v>345</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345</v>
      </c>
      <c r="BM94" s="25" t="s">
        <v>220</v>
      </c>
    </row>
    <row r="95" s="1" customFormat="1" ht="16.5" customHeight="1">
      <c r="B95" s="48"/>
      <c r="C95" s="237" t="s">
        <v>253</v>
      </c>
      <c r="D95" s="237" t="s">
        <v>209</v>
      </c>
      <c r="E95" s="238" t="s">
        <v>7900</v>
      </c>
      <c r="F95" s="239" t="s">
        <v>7901</v>
      </c>
      <c r="G95" s="240" t="s">
        <v>739</v>
      </c>
      <c r="H95" s="241">
        <v>8</v>
      </c>
      <c r="I95" s="242"/>
      <c r="J95" s="243">
        <f>ROUND(I95*H95,2)</f>
        <v>0</v>
      </c>
      <c r="K95" s="239" t="s">
        <v>81</v>
      </c>
      <c r="L95" s="74"/>
      <c r="M95" s="244" t="s">
        <v>81</v>
      </c>
      <c r="N95" s="245" t="s">
        <v>53</v>
      </c>
      <c r="O95" s="49"/>
      <c r="P95" s="246">
        <f>O95*H95</f>
        <v>0</v>
      </c>
      <c r="Q95" s="246">
        <v>0</v>
      </c>
      <c r="R95" s="246">
        <f>Q95*H95</f>
        <v>0</v>
      </c>
      <c r="S95" s="246">
        <v>0</v>
      </c>
      <c r="T95" s="247">
        <f>S95*H95</f>
        <v>0</v>
      </c>
      <c r="AR95" s="25" t="s">
        <v>345</v>
      </c>
      <c r="AT95" s="25" t="s">
        <v>209</v>
      </c>
      <c r="AU95" s="25" t="s">
        <v>92</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345</v>
      </c>
      <c r="BM95" s="25" t="s">
        <v>322</v>
      </c>
    </row>
    <row r="96" s="1" customFormat="1" ht="16.5" customHeight="1">
      <c r="B96" s="48"/>
      <c r="C96" s="237" t="s">
        <v>266</v>
      </c>
      <c r="D96" s="237" t="s">
        <v>209</v>
      </c>
      <c r="E96" s="238" t="s">
        <v>7902</v>
      </c>
      <c r="F96" s="239" t="s">
        <v>7903</v>
      </c>
      <c r="G96" s="240" t="s">
        <v>739</v>
      </c>
      <c r="H96" s="241">
        <v>36</v>
      </c>
      <c r="I96" s="242"/>
      <c r="J96" s="243">
        <f>ROUND(I96*H96,2)</f>
        <v>0</v>
      </c>
      <c r="K96" s="239" t="s">
        <v>81</v>
      </c>
      <c r="L96" s="74"/>
      <c r="M96" s="244" t="s">
        <v>81</v>
      </c>
      <c r="N96" s="245" t="s">
        <v>53</v>
      </c>
      <c r="O96" s="49"/>
      <c r="P96" s="246">
        <f>O96*H96</f>
        <v>0</v>
      </c>
      <c r="Q96" s="246">
        <v>0</v>
      </c>
      <c r="R96" s="246">
        <f>Q96*H96</f>
        <v>0</v>
      </c>
      <c r="S96" s="246">
        <v>0</v>
      </c>
      <c r="T96" s="247">
        <f>S96*H96</f>
        <v>0</v>
      </c>
      <c r="AR96" s="25" t="s">
        <v>345</v>
      </c>
      <c r="AT96" s="25" t="s">
        <v>209</v>
      </c>
      <c r="AU96" s="25" t="s">
        <v>92</v>
      </c>
      <c r="AY96" s="25" t="s">
        <v>207</v>
      </c>
      <c r="BE96" s="248">
        <f>IF(N96="základní",J96,0)</f>
        <v>0</v>
      </c>
      <c r="BF96" s="248">
        <f>IF(N96="snížená",J96,0)</f>
        <v>0</v>
      </c>
      <c r="BG96" s="248">
        <f>IF(N96="zákl. přenesená",J96,0)</f>
        <v>0</v>
      </c>
      <c r="BH96" s="248">
        <f>IF(N96="sníž. přenesená",J96,0)</f>
        <v>0</v>
      </c>
      <c r="BI96" s="248">
        <f>IF(N96="nulová",J96,0)</f>
        <v>0</v>
      </c>
      <c r="BJ96" s="25" t="s">
        <v>90</v>
      </c>
      <c r="BK96" s="248">
        <f>ROUND(I96*H96,2)</f>
        <v>0</v>
      </c>
      <c r="BL96" s="25" t="s">
        <v>345</v>
      </c>
      <c r="BM96" s="25" t="s">
        <v>332</v>
      </c>
    </row>
    <row r="97" s="1" customFormat="1" ht="16.5" customHeight="1">
      <c r="B97" s="48"/>
      <c r="C97" s="237" t="s">
        <v>270</v>
      </c>
      <c r="D97" s="237" t="s">
        <v>209</v>
      </c>
      <c r="E97" s="238" t="s">
        <v>7904</v>
      </c>
      <c r="F97" s="239" t="s">
        <v>7905</v>
      </c>
      <c r="G97" s="240" t="s">
        <v>739</v>
      </c>
      <c r="H97" s="241">
        <v>1</v>
      </c>
      <c r="I97" s="242"/>
      <c r="J97" s="243">
        <f>ROUND(I97*H97,2)</f>
        <v>0</v>
      </c>
      <c r="K97" s="239" t="s">
        <v>81</v>
      </c>
      <c r="L97" s="74"/>
      <c r="M97" s="244" t="s">
        <v>81</v>
      </c>
      <c r="N97" s="245" t="s">
        <v>53</v>
      </c>
      <c r="O97" s="49"/>
      <c r="P97" s="246">
        <f>O97*H97</f>
        <v>0</v>
      </c>
      <c r="Q97" s="246">
        <v>0</v>
      </c>
      <c r="R97" s="246">
        <f>Q97*H97</f>
        <v>0</v>
      </c>
      <c r="S97" s="246">
        <v>0</v>
      </c>
      <c r="T97" s="247">
        <f>S97*H97</f>
        <v>0</v>
      </c>
      <c r="AR97" s="25" t="s">
        <v>345</v>
      </c>
      <c r="AT97" s="25" t="s">
        <v>209</v>
      </c>
      <c r="AU97" s="25" t="s">
        <v>92</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345</v>
      </c>
      <c r="BM97" s="25" t="s">
        <v>345</v>
      </c>
    </row>
    <row r="98" s="1" customFormat="1" ht="16.5" customHeight="1">
      <c r="B98" s="48"/>
      <c r="C98" s="237" t="s">
        <v>277</v>
      </c>
      <c r="D98" s="237" t="s">
        <v>209</v>
      </c>
      <c r="E98" s="238" t="s">
        <v>7906</v>
      </c>
      <c r="F98" s="239" t="s">
        <v>7907</v>
      </c>
      <c r="G98" s="240" t="s">
        <v>739</v>
      </c>
      <c r="H98" s="241">
        <v>3</v>
      </c>
      <c r="I98" s="242"/>
      <c r="J98" s="243">
        <f>ROUND(I98*H98,2)</f>
        <v>0</v>
      </c>
      <c r="K98" s="239" t="s">
        <v>81</v>
      </c>
      <c r="L98" s="74"/>
      <c r="M98" s="244" t="s">
        <v>81</v>
      </c>
      <c r="N98" s="245" t="s">
        <v>53</v>
      </c>
      <c r="O98" s="49"/>
      <c r="P98" s="246">
        <f>O98*H98</f>
        <v>0</v>
      </c>
      <c r="Q98" s="246">
        <v>0</v>
      </c>
      <c r="R98" s="246">
        <f>Q98*H98</f>
        <v>0</v>
      </c>
      <c r="S98" s="246">
        <v>0</v>
      </c>
      <c r="T98" s="247">
        <f>S98*H98</f>
        <v>0</v>
      </c>
      <c r="AR98" s="25" t="s">
        <v>345</v>
      </c>
      <c r="AT98" s="25" t="s">
        <v>209</v>
      </c>
      <c r="AU98" s="25" t="s">
        <v>92</v>
      </c>
      <c r="AY98" s="25" t="s">
        <v>207</v>
      </c>
      <c r="BE98" s="248">
        <f>IF(N98="základní",J98,0)</f>
        <v>0</v>
      </c>
      <c r="BF98" s="248">
        <f>IF(N98="snížená",J98,0)</f>
        <v>0</v>
      </c>
      <c r="BG98" s="248">
        <f>IF(N98="zákl. přenesená",J98,0)</f>
        <v>0</v>
      </c>
      <c r="BH98" s="248">
        <f>IF(N98="sníž. přenesená",J98,0)</f>
        <v>0</v>
      </c>
      <c r="BI98" s="248">
        <f>IF(N98="nulová",J98,0)</f>
        <v>0</v>
      </c>
      <c r="BJ98" s="25" t="s">
        <v>90</v>
      </c>
      <c r="BK98" s="248">
        <f>ROUND(I98*H98,2)</f>
        <v>0</v>
      </c>
      <c r="BL98" s="25" t="s">
        <v>345</v>
      </c>
      <c r="BM98" s="25" t="s">
        <v>354</v>
      </c>
    </row>
    <row r="99" s="1" customFormat="1" ht="16.5" customHeight="1">
      <c r="B99" s="48"/>
      <c r="C99" s="237" t="s">
        <v>220</v>
      </c>
      <c r="D99" s="237" t="s">
        <v>209</v>
      </c>
      <c r="E99" s="238" t="s">
        <v>7908</v>
      </c>
      <c r="F99" s="239" t="s">
        <v>7909</v>
      </c>
      <c r="G99" s="240" t="s">
        <v>739</v>
      </c>
      <c r="H99" s="241">
        <v>2</v>
      </c>
      <c r="I99" s="242"/>
      <c r="J99" s="243">
        <f>ROUND(I99*H99,2)</f>
        <v>0</v>
      </c>
      <c r="K99" s="239" t="s">
        <v>81</v>
      </c>
      <c r="L99" s="74"/>
      <c r="M99" s="244" t="s">
        <v>81</v>
      </c>
      <c r="N99" s="245" t="s">
        <v>53</v>
      </c>
      <c r="O99" s="49"/>
      <c r="P99" s="246">
        <f>O99*H99</f>
        <v>0</v>
      </c>
      <c r="Q99" s="246">
        <v>0</v>
      </c>
      <c r="R99" s="246">
        <f>Q99*H99</f>
        <v>0</v>
      </c>
      <c r="S99" s="246">
        <v>0</v>
      </c>
      <c r="T99" s="247">
        <f>S99*H99</f>
        <v>0</v>
      </c>
      <c r="AR99" s="25" t="s">
        <v>345</v>
      </c>
      <c r="AT99" s="25" t="s">
        <v>209</v>
      </c>
      <c r="AU99" s="25" t="s">
        <v>92</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345</v>
      </c>
      <c r="BM99" s="25" t="s">
        <v>367</v>
      </c>
    </row>
    <row r="100" s="1" customFormat="1">
      <c r="B100" s="48"/>
      <c r="C100" s="76"/>
      <c r="D100" s="249" t="s">
        <v>396</v>
      </c>
      <c r="E100" s="76"/>
      <c r="F100" s="250" t="s">
        <v>7910</v>
      </c>
      <c r="G100" s="76"/>
      <c r="H100" s="76"/>
      <c r="I100" s="205"/>
      <c r="J100" s="76"/>
      <c r="K100" s="76"/>
      <c r="L100" s="74"/>
      <c r="M100" s="251"/>
      <c r="N100" s="49"/>
      <c r="O100" s="49"/>
      <c r="P100" s="49"/>
      <c r="Q100" s="49"/>
      <c r="R100" s="49"/>
      <c r="S100" s="49"/>
      <c r="T100" s="97"/>
      <c r="AT100" s="25" t="s">
        <v>396</v>
      </c>
      <c r="AU100" s="25" t="s">
        <v>92</v>
      </c>
    </row>
    <row r="101" s="1" customFormat="1" ht="16.5" customHeight="1">
      <c r="B101" s="48"/>
      <c r="C101" s="237" t="s">
        <v>312</v>
      </c>
      <c r="D101" s="237" t="s">
        <v>209</v>
      </c>
      <c r="E101" s="238" t="s">
        <v>7911</v>
      </c>
      <c r="F101" s="239" t="s">
        <v>7912</v>
      </c>
      <c r="G101" s="240" t="s">
        <v>739</v>
      </c>
      <c r="H101" s="241">
        <v>2</v>
      </c>
      <c r="I101" s="242"/>
      <c r="J101" s="243">
        <f>ROUND(I101*H101,2)</f>
        <v>0</v>
      </c>
      <c r="K101" s="239" t="s">
        <v>81</v>
      </c>
      <c r="L101" s="74"/>
      <c r="M101" s="244" t="s">
        <v>81</v>
      </c>
      <c r="N101" s="245" t="s">
        <v>53</v>
      </c>
      <c r="O101" s="49"/>
      <c r="P101" s="246">
        <f>O101*H101</f>
        <v>0</v>
      </c>
      <c r="Q101" s="246">
        <v>0</v>
      </c>
      <c r="R101" s="246">
        <f>Q101*H101</f>
        <v>0</v>
      </c>
      <c r="S101" s="246">
        <v>0</v>
      </c>
      <c r="T101" s="247">
        <f>S101*H101</f>
        <v>0</v>
      </c>
      <c r="AR101" s="25" t="s">
        <v>345</v>
      </c>
      <c r="AT101" s="25" t="s">
        <v>209</v>
      </c>
      <c r="AU101" s="25" t="s">
        <v>92</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345</v>
      </c>
      <c r="BM101" s="25" t="s">
        <v>375</v>
      </c>
    </row>
    <row r="102" s="1" customFormat="1" ht="16.5" customHeight="1">
      <c r="B102" s="48"/>
      <c r="C102" s="237" t="s">
        <v>322</v>
      </c>
      <c r="D102" s="237" t="s">
        <v>209</v>
      </c>
      <c r="E102" s="238" t="s">
        <v>7913</v>
      </c>
      <c r="F102" s="239" t="s">
        <v>7914</v>
      </c>
      <c r="G102" s="240" t="s">
        <v>739</v>
      </c>
      <c r="H102" s="241">
        <v>2</v>
      </c>
      <c r="I102" s="242"/>
      <c r="J102" s="243">
        <f>ROUND(I102*H102,2)</f>
        <v>0</v>
      </c>
      <c r="K102" s="239" t="s">
        <v>81</v>
      </c>
      <c r="L102" s="74"/>
      <c r="M102" s="244" t="s">
        <v>81</v>
      </c>
      <c r="N102" s="245" t="s">
        <v>53</v>
      </c>
      <c r="O102" s="49"/>
      <c r="P102" s="246">
        <f>O102*H102</f>
        <v>0</v>
      </c>
      <c r="Q102" s="246">
        <v>0</v>
      </c>
      <c r="R102" s="246">
        <f>Q102*H102</f>
        <v>0</v>
      </c>
      <c r="S102" s="246">
        <v>0</v>
      </c>
      <c r="T102" s="247">
        <f>S102*H102</f>
        <v>0</v>
      </c>
      <c r="AR102" s="25" t="s">
        <v>345</v>
      </c>
      <c r="AT102" s="25" t="s">
        <v>209</v>
      </c>
      <c r="AU102" s="25" t="s">
        <v>92</v>
      </c>
      <c r="AY102" s="25" t="s">
        <v>207</v>
      </c>
      <c r="BE102" s="248">
        <f>IF(N102="základní",J102,0)</f>
        <v>0</v>
      </c>
      <c r="BF102" s="248">
        <f>IF(N102="snížená",J102,0)</f>
        <v>0</v>
      </c>
      <c r="BG102" s="248">
        <f>IF(N102="zákl. přenesená",J102,0)</f>
        <v>0</v>
      </c>
      <c r="BH102" s="248">
        <f>IF(N102="sníž. přenesená",J102,0)</f>
        <v>0</v>
      </c>
      <c r="BI102" s="248">
        <f>IF(N102="nulová",J102,0)</f>
        <v>0</v>
      </c>
      <c r="BJ102" s="25" t="s">
        <v>90</v>
      </c>
      <c r="BK102" s="248">
        <f>ROUND(I102*H102,2)</f>
        <v>0</v>
      </c>
      <c r="BL102" s="25" t="s">
        <v>345</v>
      </c>
      <c r="BM102" s="25" t="s">
        <v>387</v>
      </c>
    </row>
    <row r="103" s="1" customFormat="1" ht="16.5" customHeight="1">
      <c r="B103" s="48"/>
      <c r="C103" s="237" t="s">
        <v>328</v>
      </c>
      <c r="D103" s="237" t="s">
        <v>209</v>
      </c>
      <c r="E103" s="238" t="s">
        <v>7915</v>
      </c>
      <c r="F103" s="239" t="s">
        <v>7916</v>
      </c>
      <c r="G103" s="240" t="s">
        <v>450</v>
      </c>
      <c r="H103" s="241">
        <v>16</v>
      </c>
      <c r="I103" s="242"/>
      <c r="J103" s="243">
        <f>ROUND(I103*H103,2)</f>
        <v>0</v>
      </c>
      <c r="K103" s="239" t="s">
        <v>81</v>
      </c>
      <c r="L103" s="74"/>
      <c r="M103" s="244" t="s">
        <v>81</v>
      </c>
      <c r="N103" s="245" t="s">
        <v>53</v>
      </c>
      <c r="O103" s="49"/>
      <c r="P103" s="246">
        <f>O103*H103</f>
        <v>0</v>
      </c>
      <c r="Q103" s="246">
        <v>0</v>
      </c>
      <c r="R103" s="246">
        <f>Q103*H103</f>
        <v>0</v>
      </c>
      <c r="S103" s="246">
        <v>0</v>
      </c>
      <c r="T103" s="247">
        <f>S103*H103</f>
        <v>0</v>
      </c>
      <c r="AR103" s="25" t="s">
        <v>345</v>
      </c>
      <c r="AT103" s="25" t="s">
        <v>209</v>
      </c>
      <c r="AU103" s="25" t="s">
        <v>92</v>
      </c>
      <c r="AY103" s="25" t="s">
        <v>207</v>
      </c>
      <c r="BE103" s="248">
        <f>IF(N103="základní",J103,0)</f>
        <v>0</v>
      </c>
      <c r="BF103" s="248">
        <f>IF(N103="snížená",J103,0)</f>
        <v>0</v>
      </c>
      <c r="BG103" s="248">
        <f>IF(N103="zákl. přenesená",J103,0)</f>
        <v>0</v>
      </c>
      <c r="BH103" s="248">
        <f>IF(N103="sníž. přenesená",J103,0)</f>
        <v>0</v>
      </c>
      <c r="BI103" s="248">
        <f>IF(N103="nulová",J103,0)</f>
        <v>0</v>
      </c>
      <c r="BJ103" s="25" t="s">
        <v>90</v>
      </c>
      <c r="BK103" s="248">
        <f>ROUND(I103*H103,2)</f>
        <v>0</v>
      </c>
      <c r="BL103" s="25" t="s">
        <v>345</v>
      </c>
      <c r="BM103" s="25" t="s">
        <v>398</v>
      </c>
    </row>
    <row r="104" s="1" customFormat="1">
      <c r="B104" s="48"/>
      <c r="C104" s="76"/>
      <c r="D104" s="249" t="s">
        <v>396</v>
      </c>
      <c r="E104" s="76"/>
      <c r="F104" s="250" t="s">
        <v>7917</v>
      </c>
      <c r="G104" s="76"/>
      <c r="H104" s="76"/>
      <c r="I104" s="205"/>
      <c r="J104" s="76"/>
      <c r="K104" s="76"/>
      <c r="L104" s="74"/>
      <c r="M104" s="251"/>
      <c r="N104" s="49"/>
      <c r="O104" s="49"/>
      <c r="P104" s="49"/>
      <c r="Q104" s="49"/>
      <c r="R104" s="49"/>
      <c r="S104" s="49"/>
      <c r="T104" s="97"/>
      <c r="AT104" s="25" t="s">
        <v>396</v>
      </c>
      <c r="AU104" s="25" t="s">
        <v>92</v>
      </c>
    </row>
    <row r="105" s="1" customFormat="1" ht="16.5" customHeight="1">
      <c r="B105" s="48"/>
      <c r="C105" s="237" t="s">
        <v>332</v>
      </c>
      <c r="D105" s="237" t="s">
        <v>209</v>
      </c>
      <c r="E105" s="238" t="s">
        <v>7918</v>
      </c>
      <c r="F105" s="239" t="s">
        <v>7919</v>
      </c>
      <c r="G105" s="240" t="s">
        <v>450</v>
      </c>
      <c r="H105" s="241">
        <v>30</v>
      </c>
      <c r="I105" s="242"/>
      <c r="J105" s="243">
        <f>ROUND(I105*H105,2)</f>
        <v>0</v>
      </c>
      <c r="K105" s="239" t="s">
        <v>81</v>
      </c>
      <c r="L105" s="74"/>
      <c r="M105" s="244" t="s">
        <v>81</v>
      </c>
      <c r="N105" s="245" t="s">
        <v>53</v>
      </c>
      <c r="O105" s="49"/>
      <c r="P105" s="246">
        <f>O105*H105</f>
        <v>0</v>
      </c>
      <c r="Q105" s="246">
        <v>0</v>
      </c>
      <c r="R105" s="246">
        <f>Q105*H105</f>
        <v>0</v>
      </c>
      <c r="S105" s="246">
        <v>0</v>
      </c>
      <c r="T105" s="247">
        <f>S105*H105</f>
        <v>0</v>
      </c>
      <c r="AR105" s="25" t="s">
        <v>345</v>
      </c>
      <c r="AT105" s="25" t="s">
        <v>209</v>
      </c>
      <c r="AU105" s="25" t="s">
        <v>92</v>
      </c>
      <c r="AY105" s="25" t="s">
        <v>207</v>
      </c>
      <c r="BE105" s="248">
        <f>IF(N105="základní",J105,0)</f>
        <v>0</v>
      </c>
      <c r="BF105" s="248">
        <f>IF(N105="snížená",J105,0)</f>
        <v>0</v>
      </c>
      <c r="BG105" s="248">
        <f>IF(N105="zákl. přenesená",J105,0)</f>
        <v>0</v>
      </c>
      <c r="BH105" s="248">
        <f>IF(N105="sníž. přenesená",J105,0)</f>
        <v>0</v>
      </c>
      <c r="BI105" s="248">
        <f>IF(N105="nulová",J105,0)</f>
        <v>0</v>
      </c>
      <c r="BJ105" s="25" t="s">
        <v>90</v>
      </c>
      <c r="BK105" s="248">
        <f>ROUND(I105*H105,2)</f>
        <v>0</v>
      </c>
      <c r="BL105" s="25" t="s">
        <v>345</v>
      </c>
      <c r="BM105" s="25" t="s">
        <v>418</v>
      </c>
    </row>
    <row r="106" s="1" customFormat="1">
      <c r="B106" s="48"/>
      <c r="C106" s="76"/>
      <c r="D106" s="249" t="s">
        <v>396</v>
      </c>
      <c r="E106" s="76"/>
      <c r="F106" s="250" t="s">
        <v>7920</v>
      </c>
      <c r="G106" s="76"/>
      <c r="H106" s="76"/>
      <c r="I106" s="205"/>
      <c r="J106" s="76"/>
      <c r="K106" s="76"/>
      <c r="L106" s="74"/>
      <c r="M106" s="251"/>
      <c r="N106" s="49"/>
      <c r="O106" s="49"/>
      <c r="P106" s="49"/>
      <c r="Q106" s="49"/>
      <c r="R106" s="49"/>
      <c r="S106" s="49"/>
      <c r="T106" s="97"/>
      <c r="AT106" s="25" t="s">
        <v>396</v>
      </c>
      <c r="AU106" s="25" t="s">
        <v>92</v>
      </c>
    </row>
    <row r="107" s="1" customFormat="1" ht="16.5" customHeight="1">
      <c r="B107" s="48"/>
      <c r="C107" s="237" t="s">
        <v>11</v>
      </c>
      <c r="D107" s="237" t="s">
        <v>209</v>
      </c>
      <c r="E107" s="238" t="s">
        <v>7921</v>
      </c>
      <c r="F107" s="239" t="s">
        <v>7922</v>
      </c>
      <c r="G107" s="240" t="s">
        <v>450</v>
      </c>
      <c r="H107" s="241">
        <v>19</v>
      </c>
      <c r="I107" s="242"/>
      <c r="J107" s="243">
        <f>ROUND(I107*H107,2)</f>
        <v>0</v>
      </c>
      <c r="K107" s="239" t="s">
        <v>81</v>
      </c>
      <c r="L107" s="74"/>
      <c r="M107" s="244" t="s">
        <v>81</v>
      </c>
      <c r="N107" s="245" t="s">
        <v>53</v>
      </c>
      <c r="O107" s="49"/>
      <c r="P107" s="246">
        <f>O107*H107</f>
        <v>0</v>
      </c>
      <c r="Q107" s="246">
        <v>0</v>
      </c>
      <c r="R107" s="246">
        <f>Q107*H107</f>
        <v>0</v>
      </c>
      <c r="S107" s="246">
        <v>0</v>
      </c>
      <c r="T107" s="247">
        <f>S107*H107</f>
        <v>0</v>
      </c>
      <c r="AR107" s="25" t="s">
        <v>345</v>
      </c>
      <c r="AT107" s="25" t="s">
        <v>209</v>
      </c>
      <c r="AU107" s="25" t="s">
        <v>92</v>
      </c>
      <c r="AY107" s="25" t="s">
        <v>207</v>
      </c>
      <c r="BE107" s="248">
        <f>IF(N107="základní",J107,0)</f>
        <v>0</v>
      </c>
      <c r="BF107" s="248">
        <f>IF(N107="snížená",J107,0)</f>
        <v>0</v>
      </c>
      <c r="BG107" s="248">
        <f>IF(N107="zákl. přenesená",J107,0)</f>
        <v>0</v>
      </c>
      <c r="BH107" s="248">
        <f>IF(N107="sníž. přenesená",J107,0)</f>
        <v>0</v>
      </c>
      <c r="BI107" s="248">
        <f>IF(N107="nulová",J107,0)</f>
        <v>0</v>
      </c>
      <c r="BJ107" s="25" t="s">
        <v>90</v>
      </c>
      <c r="BK107" s="248">
        <f>ROUND(I107*H107,2)</f>
        <v>0</v>
      </c>
      <c r="BL107" s="25" t="s">
        <v>345</v>
      </c>
      <c r="BM107" s="25" t="s">
        <v>434</v>
      </c>
    </row>
    <row r="108" s="1" customFormat="1" ht="16.5" customHeight="1">
      <c r="B108" s="48"/>
      <c r="C108" s="237" t="s">
        <v>345</v>
      </c>
      <c r="D108" s="237" t="s">
        <v>209</v>
      </c>
      <c r="E108" s="238" t="s">
        <v>7923</v>
      </c>
      <c r="F108" s="239" t="s">
        <v>7924</v>
      </c>
      <c r="G108" s="240" t="s">
        <v>450</v>
      </c>
      <c r="H108" s="241">
        <v>13</v>
      </c>
      <c r="I108" s="242"/>
      <c r="J108" s="243">
        <f>ROUND(I108*H108,2)</f>
        <v>0</v>
      </c>
      <c r="K108" s="239" t="s">
        <v>81</v>
      </c>
      <c r="L108" s="74"/>
      <c r="M108" s="244" t="s">
        <v>81</v>
      </c>
      <c r="N108" s="245" t="s">
        <v>53</v>
      </c>
      <c r="O108" s="49"/>
      <c r="P108" s="246">
        <f>O108*H108</f>
        <v>0</v>
      </c>
      <c r="Q108" s="246">
        <v>0</v>
      </c>
      <c r="R108" s="246">
        <f>Q108*H108</f>
        <v>0</v>
      </c>
      <c r="S108" s="246">
        <v>0</v>
      </c>
      <c r="T108" s="247">
        <f>S108*H108</f>
        <v>0</v>
      </c>
      <c r="AR108" s="25" t="s">
        <v>345</v>
      </c>
      <c r="AT108" s="25" t="s">
        <v>209</v>
      </c>
      <c r="AU108" s="25" t="s">
        <v>92</v>
      </c>
      <c r="AY108" s="25" t="s">
        <v>207</v>
      </c>
      <c r="BE108" s="248">
        <f>IF(N108="základní",J108,0)</f>
        <v>0</v>
      </c>
      <c r="BF108" s="248">
        <f>IF(N108="snížená",J108,0)</f>
        <v>0</v>
      </c>
      <c r="BG108" s="248">
        <f>IF(N108="zákl. přenesená",J108,0)</f>
        <v>0</v>
      </c>
      <c r="BH108" s="248">
        <f>IF(N108="sníž. přenesená",J108,0)</f>
        <v>0</v>
      </c>
      <c r="BI108" s="248">
        <f>IF(N108="nulová",J108,0)</f>
        <v>0</v>
      </c>
      <c r="BJ108" s="25" t="s">
        <v>90</v>
      </c>
      <c r="BK108" s="248">
        <f>ROUND(I108*H108,2)</f>
        <v>0</v>
      </c>
      <c r="BL108" s="25" t="s">
        <v>345</v>
      </c>
      <c r="BM108" s="25" t="s">
        <v>447</v>
      </c>
    </row>
    <row r="109" s="1" customFormat="1" ht="16.5" customHeight="1">
      <c r="B109" s="48"/>
      <c r="C109" s="237" t="s">
        <v>349</v>
      </c>
      <c r="D109" s="237" t="s">
        <v>209</v>
      </c>
      <c r="E109" s="238" t="s">
        <v>7925</v>
      </c>
      <c r="F109" s="239" t="s">
        <v>7926</v>
      </c>
      <c r="G109" s="240" t="s">
        <v>450</v>
      </c>
      <c r="H109" s="241">
        <v>31</v>
      </c>
      <c r="I109" s="242"/>
      <c r="J109" s="243">
        <f>ROUND(I109*H109,2)</f>
        <v>0</v>
      </c>
      <c r="K109" s="239" t="s">
        <v>81</v>
      </c>
      <c r="L109" s="74"/>
      <c r="M109" s="244" t="s">
        <v>81</v>
      </c>
      <c r="N109" s="245" t="s">
        <v>53</v>
      </c>
      <c r="O109" s="49"/>
      <c r="P109" s="246">
        <f>O109*H109</f>
        <v>0</v>
      </c>
      <c r="Q109" s="246">
        <v>0</v>
      </c>
      <c r="R109" s="246">
        <f>Q109*H109</f>
        <v>0</v>
      </c>
      <c r="S109" s="246">
        <v>0</v>
      </c>
      <c r="T109" s="247">
        <f>S109*H109</f>
        <v>0</v>
      </c>
      <c r="AR109" s="25" t="s">
        <v>345</v>
      </c>
      <c r="AT109" s="25" t="s">
        <v>209</v>
      </c>
      <c r="AU109" s="25" t="s">
        <v>92</v>
      </c>
      <c r="AY109" s="25" t="s">
        <v>207</v>
      </c>
      <c r="BE109" s="248">
        <f>IF(N109="základní",J109,0)</f>
        <v>0</v>
      </c>
      <c r="BF109" s="248">
        <f>IF(N109="snížená",J109,0)</f>
        <v>0</v>
      </c>
      <c r="BG109" s="248">
        <f>IF(N109="zákl. přenesená",J109,0)</f>
        <v>0</v>
      </c>
      <c r="BH109" s="248">
        <f>IF(N109="sníž. přenesená",J109,0)</f>
        <v>0</v>
      </c>
      <c r="BI109" s="248">
        <f>IF(N109="nulová",J109,0)</f>
        <v>0</v>
      </c>
      <c r="BJ109" s="25" t="s">
        <v>90</v>
      </c>
      <c r="BK109" s="248">
        <f>ROUND(I109*H109,2)</f>
        <v>0</v>
      </c>
      <c r="BL109" s="25" t="s">
        <v>345</v>
      </c>
      <c r="BM109" s="25" t="s">
        <v>491</v>
      </c>
    </row>
    <row r="110" s="1" customFormat="1" ht="16.5" customHeight="1">
      <c r="B110" s="48"/>
      <c r="C110" s="237" t="s">
        <v>354</v>
      </c>
      <c r="D110" s="237" t="s">
        <v>209</v>
      </c>
      <c r="E110" s="238" t="s">
        <v>7927</v>
      </c>
      <c r="F110" s="239" t="s">
        <v>7928</v>
      </c>
      <c r="G110" s="240" t="s">
        <v>450</v>
      </c>
      <c r="H110" s="241">
        <v>22</v>
      </c>
      <c r="I110" s="242"/>
      <c r="J110" s="243">
        <f>ROUND(I110*H110,2)</f>
        <v>0</v>
      </c>
      <c r="K110" s="239" t="s">
        <v>81</v>
      </c>
      <c r="L110" s="74"/>
      <c r="M110" s="244" t="s">
        <v>81</v>
      </c>
      <c r="N110" s="245" t="s">
        <v>53</v>
      </c>
      <c r="O110" s="49"/>
      <c r="P110" s="246">
        <f>O110*H110</f>
        <v>0</v>
      </c>
      <c r="Q110" s="246">
        <v>0</v>
      </c>
      <c r="R110" s="246">
        <f>Q110*H110</f>
        <v>0</v>
      </c>
      <c r="S110" s="246">
        <v>0</v>
      </c>
      <c r="T110" s="247">
        <f>S110*H110</f>
        <v>0</v>
      </c>
      <c r="AR110" s="25" t="s">
        <v>345</v>
      </c>
      <c r="AT110" s="25" t="s">
        <v>209</v>
      </c>
      <c r="AU110" s="25" t="s">
        <v>92</v>
      </c>
      <c r="AY110" s="25" t="s">
        <v>207</v>
      </c>
      <c r="BE110" s="248">
        <f>IF(N110="základní",J110,0)</f>
        <v>0</v>
      </c>
      <c r="BF110" s="248">
        <f>IF(N110="snížená",J110,0)</f>
        <v>0</v>
      </c>
      <c r="BG110" s="248">
        <f>IF(N110="zákl. přenesená",J110,0)</f>
        <v>0</v>
      </c>
      <c r="BH110" s="248">
        <f>IF(N110="sníž. přenesená",J110,0)</f>
        <v>0</v>
      </c>
      <c r="BI110" s="248">
        <f>IF(N110="nulová",J110,0)</f>
        <v>0</v>
      </c>
      <c r="BJ110" s="25" t="s">
        <v>90</v>
      </c>
      <c r="BK110" s="248">
        <f>ROUND(I110*H110,2)</f>
        <v>0</v>
      </c>
      <c r="BL110" s="25" t="s">
        <v>345</v>
      </c>
      <c r="BM110" s="25" t="s">
        <v>518</v>
      </c>
    </row>
    <row r="111" s="1" customFormat="1" ht="16.5" customHeight="1">
      <c r="B111" s="48"/>
      <c r="C111" s="237" t="s">
        <v>358</v>
      </c>
      <c r="D111" s="237" t="s">
        <v>209</v>
      </c>
      <c r="E111" s="238" t="s">
        <v>7929</v>
      </c>
      <c r="F111" s="239" t="s">
        <v>7930</v>
      </c>
      <c r="G111" s="240" t="s">
        <v>739</v>
      </c>
      <c r="H111" s="241">
        <v>1</v>
      </c>
      <c r="I111" s="242"/>
      <c r="J111" s="243">
        <f>ROUND(I111*H111,2)</f>
        <v>0</v>
      </c>
      <c r="K111" s="239" t="s">
        <v>81</v>
      </c>
      <c r="L111" s="74"/>
      <c r="M111" s="244" t="s">
        <v>81</v>
      </c>
      <c r="N111" s="245" t="s">
        <v>53</v>
      </c>
      <c r="O111" s="49"/>
      <c r="P111" s="246">
        <f>O111*H111</f>
        <v>0</v>
      </c>
      <c r="Q111" s="246">
        <v>0</v>
      </c>
      <c r="R111" s="246">
        <f>Q111*H111</f>
        <v>0</v>
      </c>
      <c r="S111" s="246">
        <v>0</v>
      </c>
      <c r="T111" s="247">
        <f>S111*H111</f>
        <v>0</v>
      </c>
      <c r="AR111" s="25" t="s">
        <v>345</v>
      </c>
      <c r="AT111" s="25" t="s">
        <v>209</v>
      </c>
      <c r="AU111" s="25" t="s">
        <v>92</v>
      </c>
      <c r="AY111" s="25" t="s">
        <v>207</v>
      </c>
      <c r="BE111" s="248">
        <f>IF(N111="základní",J111,0)</f>
        <v>0</v>
      </c>
      <c r="BF111" s="248">
        <f>IF(N111="snížená",J111,0)</f>
        <v>0</v>
      </c>
      <c r="BG111" s="248">
        <f>IF(N111="zákl. přenesená",J111,0)</f>
        <v>0</v>
      </c>
      <c r="BH111" s="248">
        <f>IF(N111="sníž. přenesená",J111,0)</f>
        <v>0</v>
      </c>
      <c r="BI111" s="248">
        <f>IF(N111="nulová",J111,0)</f>
        <v>0</v>
      </c>
      <c r="BJ111" s="25" t="s">
        <v>90</v>
      </c>
      <c r="BK111" s="248">
        <f>ROUND(I111*H111,2)</f>
        <v>0</v>
      </c>
      <c r="BL111" s="25" t="s">
        <v>345</v>
      </c>
      <c r="BM111" s="25" t="s">
        <v>527</v>
      </c>
    </row>
    <row r="112" s="1" customFormat="1">
      <c r="B112" s="48"/>
      <c r="C112" s="76"/>
      <c r="D112" s="249" t="s">
        <v>396</v>
      </c>
      <c r="E112" s="76"/>
      <c r="F112" s="250" t="s">
        <v>7931</v>
      </c>
      <c r="G112" s="76"/>
      <c r="H112" s="76"/>
      <c r="I112" s="205"/>
      <c r="J112" s="76"/>
      <c r="K112" s="76"/>
      <c r="L112" s="74"/>
      <c r="M112" s="251"/>
      <c r="N112" s="49"/>
      <c r="O112" s="49"/>
      <c r="P112" s="49"/>
      <c r="Q112" s="49"/>
      <c r="R112" s="49"/>
      <c r="S112" s="49"/>
      <c r="T112" s="97"/>
      <c r="AT112" s="25" t="s">
        <v>396</v>
      </c>
      <c r="AU112" s="25" t="s">
        <v>92</v>
      </c>
    </row>
    <row r="113" s="1" customFormat="1" ht="16.5" customHeight="1">
      <c r="B113" s="48"/>
      <c r="C113" s="237" t="s">
        <v>367</v>
      </c>
      <c r="D113" s="237" t="s">
        <v>209</v>
      </c>
      <c r="E113" s="238" t="s">
        <v>7932</v>
      </c>
      <c r="F113" s="239" t="s">
        <v>7933</v>
      </c>
      <c r="G113" s="240" t="s">
        <v>739</v>
      </c>
      <c r="H113" s="241">
        <v>3</v>
      </c>
      <c r="I113" s="242"/>
      <c r="J113" s="243">
        <f>ROUND(I113*H113,2)</f>
        <v>0</v>
      </c>
      <c r="K113" s="239" t="s">
        <v>81</v>
      </c>
      <c r="L113" s="74"/>
      <c r="M113" s="244" t="s">
        <v>81</v>
      </c>
      <c r="N113" s="245" t="s">
        <v>53</v>
      </c>
      <c r="O113" s="49"/>
      <c r="P113" s="246">
        <f>O113*H113</f>
        <v>0</v>
      </c>
      <c r="Q113" s="246">
        <v>0</v>
      </c>
      <c r="R113" s="246">
        <f>Q113*H113</f>
        <v>0</v>
      </c>
      <c r="S113" s="246">
        <v>0</v>
      </c>
      <c r="T113" s="247">
        <f>S113*H113</f>
        <v>0</v>
      </c>
      <c r="AR113" s="25" t="s">
        <v>345</v>
      </c>
      <c r="AT113" s="25" t="s">
        <v>209</v>
      </c>
      <c r="AU113" s="25" t="s">
        <v>92</v>
      </c>
      <c r="AY113" s="25" t="s">
        <v>207</v>
      </c>
      <c r="BE113" s="248">
        <f>IF(N113="základní",J113,0)</f>
        <v>0</v>
      </c>
      <c r="BF113" s="248">
        <f>IF(N113="snížená",J113,0)</f>
        <v>0</v>
      </c>
      <c r="BG113" s="248">
        <f>IF(N113="zákl. přenesená",J113,0)</f>
        <v>0</v>
      </c>
      <c r="BH113" s="248">
        <f>IF(N113="sníž. přenesená",J113,0)</f>
        <v>0</v>
      </c>
      <c r="BI113" s="248">
        <f>IF(N113="nulová",J113,0)</f>
        <v>0</v>
      </c>
      <c r="BJ113" s="25" t="s">
        <v>90</v>
      </c>
      <c r="BK113" s="248">
        <f>ROUND(I113*H113,2)</f>
        <v>0</v>
      </c>
      <c r="BL113" s="25" t="s">
        <v>345</v>
      </c>
      <c r="BM113" s="25" t="s">
        <v>554</v>
      </c>
    </row>
    <row r="114" s="1" customFormat="1" ht="16.5" customHeight="1">
      <c r="B114" s="48"/>
      <c r="C114" s="237" t="s">
        <v>9</v>
      </c>
      <c r="D114" s="237" t="s">
        <v>209</v>
      </c>
      <c r="E114" s="238" t="s">
        <v>7934</v>
      </c>
      <c r="F114" s="239" t="s">
        <v>7935</v>
      </c>
      <c r="G114" s="240" t="s">
        <v>739</v>
      </c>
      <c r="H114" s="241">
        <v>3</v>
      </c>
      <c r="I114" s="242"/>
      <c r="J114" s="243">
        <f>ROUND(I114*H114,2)</f>
        <v>0</v>
      </c>
      <c r="K114" s="239" t="s">
        <v>81</v>
      </c>
      <c r="L114" s="74"/>
      <c r="M114" s="244" t="s">
        <v>81</v>
      </c>
      <c r="N114" s="245" t="s">
        <v>53</v>
      </c>
      <c r="O114" s="49"/>
      <c r="P114" s="246">
        <f>O114*H114</f>
        <v>0</v>
      </c>
      <c r="Q114" s="246">
        <v>0</v>
      </c>
      <c r="R114" s="246">
        <f>Q114*H114</f>
        <v>0</v>
      </c>
      <c r="S114" s="246">
        <v>0</v>
      </c>
      <c r="T114" s="247">
        <f>S114*H114</f>
        <v>0</v>
      </c>
      <c r="AR114" s="25" t="s">
        <v>345</v>
      </c>
      <c r="AT114" s="25" t="s">
        <v>209</v>
      </c>
      <c r="AU114" s="25" t="s">
        <v>92</v>
      </c>
      <c r="AY114" s="25" t="s">
        <v>207</v>
      </c>
      <c r="BE114" s="248">
        <f>IF(N114="základní",J114,0)</f>
        <v>0</v>
      </c>
      <c r="BF114" s="248">
        <f>IF(N114="snížená",J114,0)</f>
        <v>0</v>
      </c>
      <c r="BG114" s="248">
        <f>IF(N114="zákl. přenesená",J114,0)</f>
        <v>0</v>
      </c>
      <c r="BH114" s="248">
        <f>IF(N114="sníž. přenesená",J114,0)</f>
        <v>0</v>
      </c>
      <c r="BI114" s="248">
        <f>IF(N114="nulová",J114,0)</f>
        <v>0</v>
      </c>
      <c r="BJ114" s="25" t="s">
        <v>90</v>
      </c>
      <c r="BK114" s="248">
        <f>ROUND(I114*H114,2)</f>
        <v>0</v>
      </c>
      <c r="BL114" s="25" t="s">
        <v>345</v>
      </c>
      <c r="BM114" s="25" t="s">
        <v>592</v>
      </c>
    </row>
    <row r="115" s="1" customFormat="1" ht="16.5" customHeight="1">
      <c r="B115" s="48"/>
      <c r="C115" s="237" t="s">
        <v>375</v>
      </c>
      <c r="D115" s="237" t="s">
        <v>209</v>
      </c>
      <c r="E115" s="238" t="s">
        <v>7936</v>
      </c>
      <c r="F115" s="239" t="s">
        <v>7937</v>
      </c>
      <c r="G115" s="240" t="s">
        <v>739</v>
      </c>
      <c r="H115" s="241">
        <v>3</v>
      </c>
      <c r="I115" s="242"/>
      <c r="J115" s="243">
        <f>ROUND(I115*H115,2)</f>
        <v>0</v>
      </c>
      <c r="K115" s="239" t="s">
        <v>81</v>
      </c>
      <c r="L115" s="74"/>
      <c r="M115" s="244" t="s">
        <v>81</v>
      </c>
      <c r="N115" s="245" t="s">
        <v>53</v>
      </c>
      <c r="O115" s="49"/>
      <c r="P115" s="246">
        <f>O115*H115</f>
        <v>0</v>
      </c>
      <c r="Q115" s="246">
        <v>0</v>
      </c>
      <c r="R115" s="246">
        <f>Q115*H115</f>
        <v>0</v>
      </c>
      <c r="S115" s="246">
        <v>0</v>
      </c>
      <c r="T115" s="247">
        <f>S115*H115</f>
        <v>0</v>
      </c>
      <c r="AR115" s="25" t="s">
        <v>345</v>
      </c>
      <c r="AT115" s="25" t="s">
        <v>209</v>
      </c>
      <c r="AU115" s="25" t="s">
        <v>92</v>
      </c>
      <c r="AY115" s="25" t="s">
        <v>207</v>
      </c>
      <c r="BE115" s="248">
        <f>IF(N115="základní",J115,0)</f>
        <v>0</v>
      </c>
      <c r="BF115" s="248">
        <f>IF(N115="snížená",J115,0)</f>
        <v>0</v>
      </c>
      <c r="BG115" s="248">
        <f>IF(N115="zákl. přenesená",J115,0)</f>
        <v>0</v>
      </c>
      <c r="BH115" s="248">
        <f>IF(N115="sníž. přenesená",J115,0)</f>
        <v>0</v>
      </c>
      <c r="BI115" s="248">
        <f>IF(N115="nulová",J115,0)</f>
        <v>0</v>
      </c>
      <c r="BJ115" s="25" t="s">
        <v>90</v>
      </c>
      <c r="BK115" s="248">
        <f>ROUND(I115*H115,2)</f>
        <v>0</v>
      </c>
      <c r="BL115" s="25" t="s">
        <v>345</v>
      </c>
      <c r="BM115" s="25" t="s">
        <v>614</v>
      </c>
    </row>
    <row r="116" s="1" customFormat="1" ht="16.5" customHeight="1">
      <c r="B116" s="48"/>
      <c r="C116" s="237" t="s">
        <v>382</v>
      </c>
      <c r="D116" s="237" t="s">
        <v>209</v>
      </c>
      <c r="E116" s="238" t="s">
        <v>7938</v>
      </c>
      <c r="F116" s="239" t="s">
        <v>7939</v>
      </c>
      <c r="G116" s="240" t="s">
        <v>739</v>
      </c>
      <c r="H116" s="241">
        <v>2</v>
      </c>
      <c r="I116" s="242"/>
      <c r="J116" s="243">
        <f>ROUND(I116*H116,2)</f>
        <v>0</v>
      </c>
      <c r="K116" s="239" t="s">
        <v>81</v>
      </c>
      <c r="L116" s="74"/>
      <c r="M116" s="244" t="s">
        <v>81</v>
      </c>
      <c r="N116" s="245" t="s">
        <v>53</v>
      </c>
      <c r="O116" s="49"/>
      <c r="P116" s="246">
        <f>O116*H116</f>
        <v>0</v>
      </c>
      <c r="Q116" s="246">
        <v>0</v>
      </c>
      <c r="R116" s="246">
        <f>Q116*H116</f>
        <v>0</v>
      </c>
      <c r="S116" s="246">
        <v>0</v>
      </c>
      <c r="T116" s="247">
        <f>S116*H116</f>
        <v>0</v>
      </c>
      <c r="AR116" s="25" t="s">
        <v>345</v>
      </c>
      <c r="AT116" s="25" t="s">
        <v>209</v>
      </c>
      <c r="AU116" s="25" t="s">
        <v>92</v>
      </c>
      <c r="AY116" s="25" t="s">
        <v>207</v>
      </c>
      <c r="BE116" s="248">
        <f>IF(N116="základní",J116,0)</f>
        <v>0</v>
      </c>
      <c r="BF116" s="248">
        <f>IF(N116="snížená",J116,0)</f>
        <v>0</v>
      </c>
      <c r="BG116" s="248">
        <f>IF(N116="zákl. přenesená",J116,0)</f>
        <v>0</v>
      </c>
      <c r="BH116" s="248">
        <f>IF(N116="sníž. přenesená",J116,0)</f>
        <v>0</v>
      </c>
      <c r="BI116" s="248">
        <f>IF(N116="nulová",J116,0)</f>
        <v>0</v>
      </c>
      <c r="BJ116" s="25" t="s">
        <v>90</v>
      </c>
      <c r="BK116" s="248">
        <f>ROUND(I116*H116,2)</f>
        <v>0</v>
      </c>
      <c r="BL116" s="25" t="s">
        <v>345</v>
      </c>
      <c r="BM116" s="25" t="s">
        <v>643</v>
      </c>
    </row>
    <row r="117" s="1" customFormat="1" ht="16.5" customHeight="1">
      <c r="B117" s="48"/>
      <c r="C117" s="237" t="s">
        <v>387</v>
      </c>
      <c r="D117" s="237" t="s">
        <v>209</v>
      </c>
      <c r="E117" s="238" t="s">
        <v>7940</v>
      </c>
      <c r="F117" s="239" t="s">
        <v>7941</v>
      </c>
      <c r="G117" s="240" t="s">
        <v>739</v>
      </c>
      <c r="H117" s="241">
        <v>1</v>
      </c>
      <c r="I117" s="242"/>
      <c r="J117" s="243">
        <f>ROUND(I117*H117,2)</f>
        <v>0</v>
      </c>
      <c r="K117" s="239" t="s">
        <v>81</v>
      </c>
      <c r="L117" s="74"/>
      <c r="M117" s="244" t="s">
        <v>81</v>
      </c>
      <c r="N117" s="245" t="s">
        <v>53</v>
      </c>
      <c r="O117" s="49"/>
      <c r="P117" s="246">
        <f>O117*H117</f>
        <v>0</v>
      </c>
      <c r="Q117" s="246">
        <v>0</v>
      </c>
      <c r="R117" s="246">
        <f>Q117*H117</f>
        <v>0</v>
      </c>
      <c r="S117" s="246">
        <v>0</v>
      </c>
      <c r="T117" s="247">
        <f>S117*H117</f>
        <v>0</v>
      </c>
      <c r="AR117" s="25" t="s">
        <v>345</v>
      </c>
      <c r="AT117" s="25" t="s">
        <v>209</v>
      </c>
      <c r="AU117" s="25" t="s">
        <v>92</v>
      </c>
      <c r="AY117" s="25" t="s">
        <v>207</v>
      </c>
      <c r="BE117" s="248">
        <f>IF(N117="základní",J117,0)</f>
        <v>0</v>
      </c>
      <c r="BF117" s="248">
        <f>IF(N117="snížená",J117,0)</f>
        <v>0</v>
      </c>
      <c r="BG117" s="248">
        <f>IF(N117="zákl. přenesená",J117,0)</f>
        <v>0</v>
      </c>
      <c r="BH117" s="248">
        <f>IF(N117="sníž. přenesená",J117,0)</f>
        <v>0</v>
      </c>
      <c r="BI117" s="248">
        <f>IF(N117="nulová",J117,0)</f>
        <v>0</v>
      </c>
      <c r="BJ117" s="25" t="s">
        <v>90</v>
      </c>
      <c r="BK117" s="248">
        <f>ROUND(I117*H117,2)</f>
        <v>0</v>
      </c>
      <c r="BL117" s="25" t="s">
        <v>345</v>
      </c>
      <c r="BM117" s="25" t="s">
        <v>656</v>
      </c>
    </row>
    <row r="118" s="1" customFormat="1" ht="16.5" customHeight="1">
      <c r="B118" s="48"/>
      <c r="C118" s="237" t="s">
        <v>392</v>
      </c>
      <c r="D118" s="237" t="s">
        <v>209</v>
      </c>
      <c r="E118" s="238" t="s">
        <v>7942</v>
      </c>
      <c r="F118" s="239" t="s">
        <v>7943</v>
      </c>
      <c r="G118" s="240" t="s">
        <v>739</v>
      </c>
      <c r="H118" s="241">
        <v>1</v>
      </c>
      <c r="I118" s="242"/>
      <c r="J118" s="243">
        <f>ROUND(I118*H118,2)</f>
        <v>0</v>
      </c>
      <c r="K118" s="239" t="s">
        <v>81</v>
      </c>
      <c r="L118" s="74"/>
      <c r="M118" s="244" t="s">
        <v>81</v>
      </c>
      <c r="N118" s="245" t="s">
        <v>53</v>
      </c>
      <c r="O118" s="49"/>
      <c r="P118" s="246">
        <f>O118*H118</f>
        <v>0</v>
      </c>
      <c r="Q118" s="246">
        <v>0</v>
      </c>
      <c r="R118" s="246">
        <f>Q118*H118</f>
        <v>0</v>
      </c>
      <c r="S118" s="246">
        <v>0</v>
      </c>
      <c r="T118" s="247">
        <f>S118*H118</f>
        <v>0</v>
      </c>
      <c r="AR118" s="25" t="s">
        <v>345</v>
      </c>
      <c r="AT118" s="25" t="s">
        <v>209</v>
      </c>
      <c r="AU118" s="25" t="s">
        <v>92</v>
      </c>
      <c r="AY118" s="25" t="s">
        <v>207</v>
      </c>
      <c r="BE118" s="248">
        <f>IF(N118="základní",J118,0)</f>
        <v>0</v>
      </c>
      <c r="BF118" s="248">
        <f>IF(N118="snížená",J118,0)</f>
        <v>0</v>
      </c>
      <c r="BG118" s="248">
        <f>IF(N118="zákl. přenesená",J118,0)</f>
        <v>0</v>
      </c>
      <c r="BH118" s="248">
        <f>IF(N118="sníž. přenesená",J118,0)</f>
        <v>0</v>
      </c>
      <c r="BI118" s="248">
        <f>IF(N118="nulová",J118,0)</f>
        <v>0</v>
      </c>
      <c r="BJ118" s="25" t="s">
        <v>90</v>
      </c>
      <c r="BK118" s="248">
        <f>ROUND(I118*H118,2)</f>
        <v>0</v>
      </c>
      <c r="BL118" s="25" t="s">
        <v>345</v>
      </c>
      <c r="BM118" s="25" t="s">
        <v>675</v>
      </c>
    </row>
    <row r="119" s="1" customFormat="1" ht="16.5" customHeight="1">
      <c r="B119" s="48"/>
      <c r="C119" s="237" t="s">
        <v>398</v>
      </c>
      <c r="D119" s="237" t="s">
        <v>209</v>
      </c>
      <c r="E119" s="238" t="s">
        <v>7944</v>
      </c>
      <c r="F119" s="239" t="s">
        <v>7945</v>
      </c>
      <c r="G119" s="240" t="s">
        <v>450</v>
      </c>
      <c r="H119" s="241">
        <v>1</v>
      </c>
      <c r="I119" s="242"/>
      <c r="J119" s="243">
        <f>ROUND(I119*H119,2)</f>
        <v>0</v>
      </c>
      <c r="K119" s="239" t="s">
        <v>81</v>
      </c>
      <c r="L119" s="74"/>
      <c r="M119" s="244" t="s">
        <v>81</v>
      </c>
      <c r="N119" s="245" t="s">
        <v>53</v>
      </c>
      <c r="O119" s="49"/>
      <c r="P119" s="246">
        <f>O119*H119</f>
        <v>0</v>
      </c>
      <c r="Q119" s="246">
        <v>0</v>
      </c>
      <c r="R119" s="246">
        <f>Q119*H119</f>
        <v>0</v>
      </c>
      <c r="S119" s="246">
        <v>0</v>
      </c>
      <c r="T119" s="247">
        <f>S119*H119</f>
        <v>0</v>
      </c>
      <c r="AR119" s="25" t="s">
        <v>345</v>
      </c>
      <c r="AT119" s="25" t="s">
        <v>209</v>
      </c>
      <c r="AU119" s="25" t="s">
        <v>92</v>
      </c>
      <c r="AY119" s="25" t="s">
        <v>207</v>
      </c>
      <c r="BE119" s="248">
        <f>IF(N119="základní",J119,0)</f>
        <v>0</v>
      </c>
      <c r="BF119" s="248">
        <f>IF(N119="snížená",J119,0)</f>
        <v>0</v>
      </c>
      <c r="BG119" s="248">
        <f>IF(N119="zákl. přenesená",J119,0)</f>
        <v>0</v>
      </c>
      <c r="BH119" s="248">
        <f>IF(N119="sníž. přenesená",J119,0)</f>
        <v>0</v>
      </c>
      <c r="BI119" s="248">
        <f>IF(N119="nulová",J119,0)</f>
        <v>0</v>
      </c>
      <c r="BJ119" s="25" t="s">
        <v>90</v>
      </c>
      <c r="BK119" s="248">
        <f>ROUND(I119*H119,2)</f>
        <v>0</v>
      </c>
      <c r="BL119" s="25" t="s">
        <v>345</v>
      </c>
      <c r="BM119" s="25" t="s">
        <v>698</v>
      </c>
    </row>
    <row r="120" s="1" customFormat="1" ht="16.5" customHeight="1">
      <c r="B120" s="48"/>
      <c r="C120" s="237" t="s">
        <v>406</v>
      </c>
      <c r="D120" s="237" t="s">
        <v>209</v>
      </c>
      <c r="E120" s="238" t="s">
        <v>7946</v>
      </c>
      <c r="F120" s="239" t="s">
        <v>7947</v>
      </c>
      <c r="G120" s="240" t="s">
        <v>739</v>
      </c>
      <c r="H120" s="241">
        <v>1</v>
      </c>
      <c r="I120" s="242"/>
      <c r="J120" s="243">
        <f>ROUND(I120*H120,2)</f>
        <v>0</v>
      </c>
      <c r="K120" s="239" t="s">
        <v>81</v>
      </c>
      <c r="L120" s="74"/>
      <c r="M120" s="244" t="s">
        <v>81</v>
      </c>
      <c r="N120" s="245" t="s">
        <v>53</v>
      </c>
      <c r="O120" s="49"/>
      <c r="P120" s="246">
        <f>O120*H120</f>
        <v>0</v>
      </c>
      <c r="Q120" s="246">
        <v>0</v>
      </c>
      <c r="R120" s="246">
        <f>Q120*H120</f>
        <v>0</v>
      </c>
      <c r="S120" s="246">
        <v>0</v>
      </c>
      <c r="T120" s="247">
        <f>S120*H120</f>
        <v>0</v>
      </c>
      <c r="AR120" s="25" t="s">
        <v>345</v>
      </c>
      <c r="AT120" s="25" t="s">
        <v>209</v>
      </c>
      <c r="AU120" s="25" t="s">
        <v>92</v>
      </c>
      <c r="AY120" s="25" t="s">
        <v>207</v>
      </c>
      <c r="BE120" s="248">
        <f>IF(N120="základní",J120,0)</f>
        <v>0</v>
      </c>
      <c r="BF120" s="248">
        <f>IF(N120="snížená",J120,0)</f>
        <v>0</v>
      </c>
      <c r="BG120" s="248">
        <f>IF(N120="zákl. přenesená",J120,0)</f>
        <v>0</v>
      </c>
      <c r="BH120" s="248">
        <f>IF(N120="sníž. přenesená",J120,0)</f>
        <v>0</v>
      </c>
      <c r="BI120" s="248">
        <f>IF(N120="nulová",J120,0)</f>
        <v>0</v>
      </c>
      <c r="BJ120" s="25" t="s">
        <v>90</v>
      </c>
      <c r="BK120" s="248">
        <f>ROUND(I120*H120,2)</f>
        <v>0</v>
      </c>
      <c r="BL120" s="25" t="s">
        <v>345</v>
      </c>
      <c r="BM120" s="25" t="s">
        <v>715</v>
      </c>
    </row>
    <row r="121" s="1" customFormat="1">
      <c r="B121" s="48"/>
      <c r="C121" s="76"/>
      <c r="D121" s="249" t="s">
        <v>396</v>
      </c>
      <c r="E121" s="76"/>
      <c r="F121" s="250" t="s">
        <v>7948</v>
      </c>
      <c r="G121" s="76"/>
      <c r="H121" s="76"/>
      <c r="I121" s="205"/>
      <c r="J121" s="76"/>
      <c r="K121" s="76"/>
      <c r="L121" s="74"/>
      <c r="M121" s="251"/>
      <c r="N121" s="49"/>
      <c r="O121" s="49"/>
      <c r="P121" s="49"/>
      <c r="Q121" s="49"/>
      <c r="R121" s="49"/>
      <c r="S121" s="49"/>
      <c r="T121" s="97"/>
      <c r="AT121" s="25" t="s">
        <v>396</v>
      </c>
      <c r="AU121" s="25" t="s">
        <v>92</v>
      </c>
    </row>
    <row r="122" s="1" customFormat="1" ht="16.5" customHeight="1">
      <c r="B122" s="48"/>
      <c r="C122" s="237" t="s">
        <v>418</v>
      </c>
      <c r="D122" s="237" t="s">
        <v>209</v>
      </c>
      <c r="E122" s="238" t="s">
        <v>7949</v>
      </c>
      <c r="F122" s="239" t="s">
        <v>7950</v>
      </c>
      <c r="G122" s="240" t="s">
        <v>450</v>
      </c>
      <c r="H122" s="241">
        <v>32</v>
      </c>
      <c r="I122" s="242"/>
      <c r="J122" s="243">
        <f>ROUND(I122*H122,2)</f>
        <v>0</v>
      </c>
      <c r="K122" s="239" t="s">
        <v>81</v>
      </c>
      <c r="L122" s="74"/>
      <c r="M122" s="244" t="s">
        <v>81</v>
      </c>
      <c r="N122" s="245" t="s">
        <v>53</v>
      </c>
      <c r="O122" s="49"/>
      <c r="P122" s="246">
        <f>O122*H122</f>
        <v>0</v>
      </c>
      <c r="Q122" s="246">
        <v>0</v>
      </c>
      <c r="R122" s="246">
        <f>Q122*H122</f>
        <v>0</v>
      </c>
      <c r="S122" s="246">
        <v>0</v>
      </c>
      <c r="T122" s="247">
        <f>S122*H122</f>
        <v>0</v>
      </c>
      <c r="AR122" s="25" t="s">
        <v>345</v>
      </c>
      <c r="AT122" s="25" t="s">
        <v>209</v>
      </c>
      <c r="AU122" s="25" t="s">
        <v>92</v>
      </c>
      <c r="AY122" s="25" t="s">
        <v>207</v>
      </c>
      <c r="BE122" s="248">
        <f>IF(N122="základní",J122,0)</f>
        <v>0</v>
      </c>
      <c r="BF122" s="248">
        <f>IF(N122="snížená",J122,0)</f>
        <v>0</v>
      </c>
      <c r="BG122" s="248">
        <f>IF(N122="zákl. přenesená",J122,0)</f>
        <v>0</v>
      </c>
      <c r="BH122" s="248">
        <f>IF(N122="sníž. přenesená",J122,0)</f>
        <v>0</v>
      </c>
      <c r="BI122" s="248">
        <f>IF(N122="nulová",J122,0)</f>
        <v>0</v>
      </c>
      <c r="BJ122" s="25" t="s">
        <v>90</v>
      </c>
      <c r="BK122" s="248">
        <f>ROUND(I122*H122,2)</f>
        <v>0</v>
      </c>
      <c r="BL122" s="25" t="s">
        <v>345</v>
      </c>
      <c r="BM122" s="25" t="s">
        <v>730</v>
      </c>
    </row>
    <row r="123" s="1" customFormat="1" ht="16.5" customHeight="1">
      <c r="B123" s="48"/>
      <c r="C123" s="237" t="s">
        <v>426</v>
      </c>
      <c r="D123" s="237" t="s">
        <v>209</v>
      </c>
      <c r="E123" s="238" t="s">
        <v>7951</v>
      </c>
      <c r="F123" s="239" t="s">
        <v>7952</v>
      </c>
      <c r="G123" s="240" t="s">
        <v>2527</v>
      </c>
      <c r="H123" s="241">
        <v>0.78000000000000003</v>
      </c>
      <c r="I123" s="242"/>
      <c r="J123" s="243">
        <f>ROUND(I123*H123,2)</f>
        <v>0</v>
      </c>
      <c r="K123" s="239" t="s">
        <v>81</v>
      </c>
      <c r="L123" s="74"/>
      <c r="M123" s="244" t="s">
        <v>81</v>
      </c>
      <c r="N123" s="245" t="s">
        <v>53</v>
      </c>
      <c r="O123" s="49"/>
      <c r="P123" s="246">
        <f>O123*H123</f>
        <v>0</v>
      </c>
      <c r="Q123" s="246">
        <v>0</v>
      </c>
      <c r="R123" s="246">
        <f>Q123*H123</f>
        <v>0</v>
      </c>
      <c r="S123" s="246">
        <v>0</v>
      </c>
      <c r="T123" s="247">
        <f>S123*H123</f>
        <v>0</v>
      </c>
      <c r="AR123" s="25" t="s">
        <v>345</v>
      </c>
      <c r="AT123" s="25" t="s">
        <v>209</v>
      </c>
      <c r="AU123" s="25" t="s">
        <v>92</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345</v>
      </c>
      <c r="BM123" s="25" t="s">
        <v>742</v>
      </c>
    </row>
    <row r="124" s="1" customFormat="1" ht="16.5" customHeight="1">
      <c r="B124" s="48"/>
      <c r="C124" s="237" t="s">
        <v>434</v>
      </c>
      <c r="D124" s="237" t="s">
        <v>209</v>
      </c>
      <c r="E124" s="238" t="s">
        <v>7953</v>
      </c>
      <c r="F124" s="239" t="s">
        <v>7954</v>
      </c>
      <c r="G124" s="240" t="s">
        <v>739</v>
      </c>
      <c r="H124" s="241">
        <v>1</v>
      </c>
      <c r="I124" s="242"/>
      <c r="J124" s="243">
        <f>ROUND(I124*H124,2)</f>
        <v>0</v>
      </c>
      <c r="K124" s="239" t="s">
        <v>81</v>
      </c>
      <c r="L124" s="74"/>
      <c r="M124" s="244" t="s">
        <v>81</v>
      </c>
      <c r="N124" s="245" t="s">
        <v>53</v>
      </c>
      <c r="O124" s="49"/>
      <c r="P124" s="246">
        <f>O124*H124</f>
        <v>0</v>
      </c>
      <c r="Q124" s="246">
        <v>0</v>
      </c>
      <c r="R124" s="246">
        <f>Q124*H124</f>
        <v>0</v>
      </c>
      <c r="S124" s="246">
        <v>0</v>
      </c>
      <c r="T124" s="247">
        <f>S124*H124</f>
        <v>0</v>
      </c>
      <c r="AR124" s="25" t="s">
        <v>345</v>
      </c>
      <c r="AT124" s="25" t="s">
        <v>209</v>
      </c>
      <c r="AU124" s="25" t="s">
        <v>92</v>
      </c>
      <c r="AY124" s="25" t="s">
        <v>207</v>
      </c>
      <c r="BE124" s="248">
        <f>IF(N124="základní",J124,0)</f>
        <v>0</v>
      </c>
      <c r="BF124" s="248">
        <f>IF(N124="snížená",J124,0)</f>
        <v>0</v>
      </c>
      <c r="BG124" s="248">
        <f>IF(N124="zákl. přenesená",J124,0)</f>
        <v>0</v>
      </c>
      <c r="BH124" s="248">
        <f>IF(N124="sníž. přenesená",J124,0)</f>
        <v>0</v>
      </c>
      <c r="BI124" s="248">
        <f>IF(N124="nulová",J124,0)</f>
        <v>0</v>
      </c>
      <c r="BJ124" s="25" t="s">
        <v>90</v>
      </c>
      <c r="BK124" s="248">
        <f>ROUND(I124*H124,2)</f>
        <v>0</v>
      </c>
      <c r="BL124" s="25" t="s">
        <v>345</v>
      </c>
      <c r="BM124" s="25" t="s">
        <v>751</v>
      </c>
    </row>
    <row r="125" s="1" customFormat="1" ht="16.5" customHeight="1">
      <c r="B125" s="48"/>
      <c r="C125" s="237" t="s">
        <v>440</v>
      </c>
      <c r="D125" s="237" t="s">
        <v>209</v>
      </c>
      <c r="E125" s="238" t="s">
        <v>7955</v>
      </c>
      <c r="F125" s="239" t="s">
        <v>7956</v>
      </c>
      <c r="G125" s="240" t="s">
        <v>739</v>
      </c>
      <c r="H125" s="241">
        <v>1</v>
      </c>
      <c r="I125" s="242"/>
      <c r="J125" s="243">
        <f>ROUND(I125*H125,2)</f>
        <v>0</v>
      </c>
      <c r="K125" s="239" t="s">
        <v>81</v>
      </c>
      <c r="L125" s="74"/>
      <c r="M125" s="244" t="s">
        <v>81</v>
      </c>
      <c r="N125" s="245" t="s">
        <v>53</v>
      </c>
      <c r="O125" s="49"/>
      <c r="P125" s="246">
        <f>O125*H125</f>
        <v>0</v>
      </c>
      <c r="Q125" s="246">
        <v>0</v>
      </c>
      <c r="R125" s="246">
        <f>Q125*H125</f>
        <v>0</v>
      </c>
      <c r="S125" s="246">
        <v>0</v>
      </c>
      <c r="T125" s="247">
        <f>S125*H125</f>
        <v>0</v>
      </c>
      <c r="AR125" s="25" t="s">
        <v>345</v>
      </c>
      <c r="AT125" s="25" t="s">
        <v>209</v>
      </c>
      <c r="AU125" s="25" t="s">
        <v>92</v>
      </c>
      <c r="AY125" s="25" t="s">
        <v>207</v>
      </c>
      <c r="BE125" s="248">
        <f>IF(N125="základní",J125,0)</f>
        <v>0</v>
      </c>
      <c r="BF125" s="248">
        <f>IF(N125="snížená",J125,0)</f>
        <v>0</v>
      </c>
      <c r="BG125" s="248">
        <f>IF(N125="zákl. přenesená",J125,0)</f>
        <v>0</v>
      </c>
      <c r="BH125" s="248">
        <f>IF(N125="sníž. přenesená",J125,0)</f>
        <v>0</v>
      </c>
      <c r="BI125" s="248">
        <f>IF(N125="nulová",J125,0)</f>
        <v>0</v>
      </c>
      <c r="BJ125" s="25" t="s">
        <v>90</v>
      </c>
      <c r="BK125" s="248">
        <f>ROUND(I125*H125,2)</f>
        <v>0</v>
      </c>
      <c r="BL125" s="25" t="s">
        <v>345</v>
      </c>
      <c r="BM125" s="25" t="s">
        <v>759</v>
      </c>
    </row>
    <row r="126" s="1" customFormat="1">
      <c r="B126" s="48"/>
      <c r="C126" s="76"/>
      <c r="D126" s="249" t="s">
        <v>396</v>
      </c>
      <c r="E126" s="76"/>
      <c r="F126" s="250" t="s">
        <v>7957</v>
      </c>
      <c r="G126" s="76"/>
      <c r="H126" s="76"/>
      <c r="I126" s="205"/>
      <c r="J126" s="76"/>
      <c r="K126" s="76"/>
      <c r="L126" s="74"/>
      <c r="M126" s="251"/>
      <c r="N126" s="49"/>
      <c r="O126" s="49"/>
      <c r="P126" s="49"/>
      <c r="Q126" s="49"/>
      <c r="R126" s="49"/>
      <c r="S126" s="49"/>
      <c r="T126" s="97"/>
      <c r="AT126" s="25" t="s">
        <v>396</v>
      </c>
      <c r="AU126" s="25" t="s">
        <v>92</v>
      </c>
    </row>
    <row r="127" s="1" customFormat="1" ht="16.5" customHeight="1">
      <c r="B127" s="48"/>
      <c r="C127" s="237" t="s">
        <v>447</v>
      </c>
      <c r="D127" s="237" t="s">
        <v>209</v>
      </c>
      <c r="E127" s="238" t="s">
        <v>7958</v>
      </c>
      <c r="F127" s="239" t="s">
        <v>7959</v>
      </c>
      <c r="G127" s="240" t="s">
        <v>739</v>
      </c>
      <c r="H127" s="241">
        <v>2</v>
      </c>
      <c r="I127" s="242"/>
      <c r="J127" s="243">
        <f>ROUND(I127*H127,2)</f>
        <v>0</v>
      </c>
      <c r="K127" s="239" t="s">
        <v>81</v>
      </c>
      <c r="L127" s="74"/>
      <c r="M127" s="244" t="s">
        <v>81</v>
      </c>
      <c r="N127" s="245" t="s">
        <v>53</v>
      </c>
      <c r="O127" s="49"/>
      <c r="P127" s="246">
        <f>O127*H127</f>
        <v>0</v>
      </c>
      <c r="Q127" s="246">
        <v>0</v>
      </c>
      <c r="R127" s="246">
        <f>Q127*H127</f>
        <v>0</v>
      </c>
      <c r="S127" s="246">
        <v>0</v>
      </c>
      <c r="T127" s="247">
        <f>S127*H127</f>
        <v>0</v>
      </c>
      <c r="AR127" s="25" t="s">
        <v>345</v>
      </c>
      <c r="AT127" s="25" t="s">
        <v>209</v>
      </c>
      <c r="AU127" s="25" t="s">
        <v>92</v>
      </c>
      <c r="AY127" s="25" t="s">
        <v>207</v>
      </c>
      <c r="BE127" s="248">
        <f>IF(N127="základní",J127,0)</f>
        <v>0</v>
      </c>
      <c r="BF127" s="248">
        <f>IF(N127="snížená",J127,0)</f>
        <v>0</v>
      </c>
      <c r="BG127" s="248">
        <f>IF(N127="zákl. přenesená",J127,0)</f>
        <v>0</v>
      </c>
      <c r="BH127" s="248">
        <f>IF(N127="sníž. přenesená",J127,0)</f>
        <v>0</v>
      </c>
      <c r="BI127" s="248">
        <f>IF(N127="nulová",J127,0)</f>
        <v>0</v>
      </c>
      <c r="BJ127" s="25" t="s">
        <v>90</v>
      </c>
      <c r="BK127" s="248">
        <f>ROUND(I127*H127,2)</f>
        <v>0</v>
      </c>
      <c r="BL127" s="25" t="s">
        <v>345</v>
      </c>
      <c r="BM127" s="25" t="s">
        <v>783</v>
      </c>
    </row>
    <row r="128" s="1" customFormat="1">
      <c r="B128" s="48"/>
      <c r="C128" s="76"/>
      <c r="D128" s="249" t="s">
        <v>396</v>
      </c>
      <c r="E128" s="76"/>
      <c r="F128" s="250" t="s">
        <v>7960</v>
      </c>
      <c r="G128" s="76"/>
      <c r="H128" s="76"/>
      <c r="I128" s="205"/>
      <c r="J128" s="76"/>
      <c r="K128" s="76"/>
      <c r="L128" s="74"/>
      <c r="M128" s="251"/>
      <c r="N128" s="49"/>
      <c r="O128" s="49"/>
      <c r="P128" s="49"/>
      <c r="Q128" s="49"/>
      <c r="R128" s="49"/>
      <c r="S128" s="49"/>
      <c r="T128" s="97"/>
      <c r="AT128" s="25" t="s">
        <v>396</v>
      </c>
      <c r="AU128" s="25" t="s">
        <v>92</v>
      </c>
    </row>
    <row r="129" s="1" customFormat="1" ht="16.5" customHeight="1">
      <c r="B129" s="48"/>
      <c r="C129" s="237" t="s">
        <v>456</v>
      </c>
      <c r="D129" s="237" t="s">
        <v>209</v>
      </c>
      <c r="E129" s="238" t="s">
        <v>7961</v>
      </c>
      <c r="F129" s="239" t="s">
        <v>7962</v>
      </c>
      <c r="G129" s="240" t="s">
        <v>739</v>
      </c>
      <c r="H129" s="241">
        <v>1</v>
      </c>
      <c r="I129" s="242"/>
      <c r="J129" s="243">
        <f>ROUND(I129*H129,2)</f>
        <v>0</v>
      </c>
      <c r="K129" s="239" t="s">
        <v>81</v>
      </c>
      <c r="L129" s="74"/>
      <c r="M129" s="244" t="s">
        <v>81</v>
      </c>
      <c r="N129" s="245" t="s">
        <v>53</v>
      </c>
      <c r="O129" s="49"/>
      <c r="P129" s="246">
        <f>O129*H129</f>
        <v>0</v>
      </c>
      <c r="Q129" s="246">
        <v>0</v>
      </c>
      <c r="R129" s="246">
        <f>Q129*H129</f>
        <v>0</v>
      </c>
      <c r="S129" s="246">
        <v>0</v>
      </c>
      <c r="T129" s="247">
        <f>S129*H129</f>
        <v>0</v>
      </c>
      <c r="AR129" s="25" t="s">
        <v>345</v>
      </c>
      <c r="AT129" s="25" t="s">
        <v>209</v>
      </c>
      <c r="AU129" s="25" t="s">
        <v>92</v>
      </c>
      <c r="AY129" s="25" t="s">
        <v>207</v>
      </c>
      <c r="BE129" s="248">
        <f>IF(N129="základní",J129,0)</f>
        <v>0</v>
      </c>
      <c r="BF129" s="248">
        <f>IF(N129="snížená",J129,0)</f>
        <v>0</v>
      </c>
      <c r="BG129" s="248">
        <f>IF(N129="zákl. přenesená",J129,0)</f>
        <v>0</v>
      </c>
      <c r="BH129" s="248">
        <f>IF(N129="sníž. přenesená",J129,0)</f>
        <v>0</v>
      </c>
      <c r="BI129" s="248">
        <f>IF(N129="nulová",J129,0)</f>
        <v>0</v>
      </c>
      <c r="BJ129" s="25" t="s">
        <v>90</v>
      </c>
      <c r="BK129" s="248">
        <f>ROUND(I129*H129,2)</f>
        <v>0</v>
      </c>
      <c r="BL129" s="25" t="s">
        <v>345</v>
      </c>
      <c r="BM129" s="25" t="s">
        <v>812</v>
      </c>
    </row>
    <row r="130" s="1" customFormat="1">
      <c r="B130" s="48"/>
      <c r="C130" s="76"/>
      <c r="D130" s="249" t="s">
        <v>396</v>
      </c>
      <c r="E130" s="76"/>
      <c r="F130" s="250" t="s">
        <v>7963</v>
      </c>
      <c r="G130" s="76"/>
      <c r="H130" s="76"/>
      <c r="I130" s="205"/>
      <c r="J130" s="76"/>
      <c r="K130" s="76"/>
      <c r="L130" s="74"/>
      <c r="M130" s="251"/>
      <c r="N130" s="49"/>
      <c r="O130" s="49"/>
      <c r="P130" s="49"/>
      <c r="Q130" s="49"/>
      <c r="R130" s="49"/>
      <c r="S130" s="49"/>
      <c r="T130" s="97"/>
      <c r="AT130" s="25" t="s">
        <v>396</v>
      </c>
      <c r="AU130" s="25" t="s">
        <v>92</v>
      </c>
    </row>
    <row r="131" s="1" customFormat="1" ht="16.5" customHeight="1">
      <c r="B131" s="48"/>
      <c r="C131" s="237" t="s">
        <v>491</v>
      </c>
      <c r="D131" s="237" t="s">
        <v>209</v>
      </c>
      <c r="E131" s="238" t="s">
        <v>7964</v>
      </c>
      <c r="F131" s="239" t="s">
        <v>7965</v>
      </c>
      <c r="G131" s="240" t="s">
        <v>739</v>
      </c>
      <c r="H131" s="241">
        <v>2</v>
      </c>
      <c r="I131" s="242"/>
      <c r="J131" s="243">
        <f>ROUND(I131*H131,2)</f>
        <v>0</v>
      </c>
      <c r="K131" s="239" t="s">
        <v>81</v>
      </c>
      <c r="L131" s="74"/>
      <c r="M131" s="244" t="s">
        <v>81</v>
      </c>
      <c r="N131" s="245" t="s">
        <v>53</v>
      </c>
      <c r="O131" s="49"/>
      <c r="P131" s="246">
        <f>O131*H131</f>
        <v>0</v>
      </c>
      <c r="Q131" s="246">
        <v>0</v>
      </c>
      <c r="R131" s="246">
        <f>Q131*H131</f>
        <v>0</v>
      </c>
      <c r="S131" s="246">
        <v>0</v>
      </c>
      <c r="T131" s="247">
        <f>S131*H131</f>
        <v>0</v>
      </c>
      <c r="AR131" s="25" t="s">
        <v>345</v>
      </c>
      <c r="AT131" s="25" t="s">
        <v>209</v>
      </c>
      <c r="AU131" s="25" t="s">
        <v>92</v>
      </c>
      <c r="AY131" s="25" t="s">
        <v>207</v>
      </c>
      <c r="BE131" s="248">
        <f>IF(N131="základní",J131,0)</f>
        <v>0</v>
      </c>
      <c r="BF131" s="248">
        <f>IF(N131="snížená",J131,0)</f>
        <v>0</v>
      </c>
      <c r="BG131" s="248">
        <f>IF(N131="zákl. přenesená",J131,0)</f>
        <v>0</v>
      </c>
      <c r="BH131" s="248">
        <f>IF(N131="sníž. přenesená",J131,0)</f>
        <v>0</v>
      </c>
      <c r="BI131" s="248">
        <f>IF(N131="nulová",J131,0)</f>
        <v>0</v>
      </c>
      <c r="BJ131" s="25" t="s">
        <v>90</v>
      </c>
      <c r="BK131" s="248">
        <f>ROUND(I131*H131,2)</f>
        <v>0</v>
      </c>
      <c r="BL131" s="25" t="s">
        <v>345</v>
      </c>
      <c r="BM131" s="25" t="s">
        <v>825</v>
      </c>
    </row>
    <row r="132" s="1" customFormat="1" ht="16.5" customHeight="1">
      <c r="B132" s="48"/>
      <c r="C132" s="237" t="s">
        <v>512</v>
      </c>
      <c r="D132" s="237" t="s">
        <v>209</v>
      </c>
      <c r="E132" s="238" t="s">
        <v>7966</v>
      </c>
      <c r="F132" s="239" t="s">
        <v>7967</v>
      </c>
      <c r="G132" s="240" t="s">
        <v>739</v>
      </c>
      <c r="H132" s="241">
        <v>2</v>
      </c>
      <c r="I132" s="242"/>
      <c r="J132" s="243">
        <f>ROUND(I132*H132,2)</f>
        <v>0</v>
      </c>
      <c r="K132" s="239" t="s">
        <v>81</v>
      </c>
      <c r="L132" s="74"/>
      <c r="M132" s="244" t="s">
        <v>81</v>
      </c>
      <c r="N132" s="245" t="s">
        <v>53</v>
      </c>
      <c r="O132" s="49"/>
      <c r="P132" s="246">
        <f>O132*H132</f>
        <v>0</v>
      </c>
      <c r="Q132" s="246">
        <v>0</v>
      </c>
      <c r="R132" s="246">
        <f>Q132*H132</f>
        <v>0</v>
      </c>
      <c r="S132" s="246">
        <v>0</v>
      </c>
      <c r="T132" s="247">
        <f>S132*H132</f>
        <v>0</v>
      </c>
      <c r="AR132" s="25" t="s">
        <v>345</v>
      </c>
      <c r="AT132" s="25" t="s">
        <v>209</v>
      </c>
      <c r="AU132" s="25" t="s">
        <v>92</v>
      </c>
      <c r="AY132" s="25" t="s">
        <v>207</v>
      </c>
      <c r="BE132" s="248">
        <f>IF(N132="základní",J132,0)</f>
        <v>0</v>
      </c>
      <c r="BF132" s="248">
        <f>IF(N132="snížená",J132,0)</f>
        <v>0</v>
      </c>
      <c r="BG132" s="248">
        <f>IF(N132="zákl. přenesená",J132,0)</f>
        <v>0</v>
      </c>
      <c r="BH132" s="248">
        <f>IF(N132="sníž. přenesená",J132,0)</f>
        <v>0</v>
      </c>
      <c r="BI132" s="248">
        <f>IF(N132="nulová",J132,0)</f>
        <v>0</v>
      </c>
      <c r="BJ132" s="25" t="s">
        <v>90</v>
      </c>
      <c r="BK132" s="248">
        <f>ROUND(I132*H132,2)</f>
        <v>0</v>
      </c>
      <c r="BL132" s="25" t="s">
        <v>345</v>
      </c>
      <c r="BM132" s="25" t="s">
        <v>843</v>
      </c>
    </row>
    <row r="133" s="1" customFormat="1" ht="16.5" customHeight="1">
      <c r="B133" s="48"/>
      <c r="C133" s="237" t="s">
        <v>518</v>
      </c>
      <c r="D133" s="237" t="s">
        <v>209</v>
      </c>
      <c r="E133" s="238" t="s">
        <v>7968</v>
      </c>
      <c r="F133" s="239" t="s">
        <v>7969</v>
      </c>
      <c r="G133" s="240" t="s">
        <v>739</v>
      </c>
      <c r="H133" s="241">
        <v>4</v>
      </c>
      <c r="I133" s="242"/>
      <c r="J133" s="243">
        <f>ROUND(I133*H133,2)</f>
        <v>0</v>
      </c>
      <c r="K133" s="239" t="s">
        <v>81</v>
      </c>
      <c r="L133" s="74"/>
      <c r="M133" s="244" t="s">
        <v>81</v>
      </c>
      <c r="N133" s="245" t="s">
        <v>53</v>
      </c>
      <c r="O133" s="49"/>
      <c r="P133" s="246">
        <f>O133*H133</f>
        <v>0</v>
      </c>
      <c r="Q133" s="246">
        <v>0</v>
      </c>
      <c r="R133" s="246">
        <f>Q133*H133</f>
        <v>0</v>
      </c>
      <c r="S133" s="246">
        <v>0</v>
      </c>
      <c r="T133" s="247">
        <f>S133*H133</f>
        <v>0</v>
      </c>
      <c r="AR133" s="25" t="s">
        <v>345</v>
      </c>
      <c r="AT133" s="25" t="s">
        <v>209</v>
      </c>
      <c r="AU133" s="25" t="s">
        <v>92</v>
      </c>
      <c r="AY133" s="25" t="s">
        <v>207</v>
      </c>
      <c r="BE133" s="248">
        <f>IF(N133="základní",J133,0)</f>
        <v>0</v>
      </c>
      <c r="BF133" s="248">
        <f>IF(N133="snížená",J133,0)</f>
        <v>0</v>
      </c>
      <c r="BG133" s="248">
        <f>IF(N133="zákl. přenesená",J133,0)</f>
        <v>0</v>
      </c>
      <c r="BH133" s="248">
        <f>IF(N133="sníž. přenesená",J133,0)</f>
        <v>0</v>
      </c>
      <c r="BI133" s="248">
        <f>IF(N133="nulová",J133,0)</f>
        <v>0</v>
      </c>
      <c r="BJ133" s="25" t="s">
        <v>90</v>
      </c>
      <c r="BK133" s="248">
        <f>ROUND(I133*H133,2)</f>
        <v>0</v>
      </c>
      <c r="BL133" s="25" t="s">
        <v>345</v>
      </c>
      <c r="BM133" s="25" t="s">
        <v>855</v>
      </c>
    </row>
    <row r="134" s="1" customFormat="1" ht="16.5" customHeight="1">
      <c r="B134" s="48"/>
      <c r="C134" s="237" t="s">
        <v>523</v>
      </c>
      <c r="D134" s="237" t="s">
        <v>209</v>
      </c>
      <c r="E134" s="238" t="s">
        <v>7970</v>
      </c>
      <c r="F134" s="239" t="s">
        <v>7971</v>
      </c>
      <c r="G134" s="240" t="s">
        <v>450</v>
      </c>
      <c r="H134" s="241">
        <v>60</v>
      </c>
      <c r="I134" s="242"/>
      <c r="J134" s="243">
        <f>ROUND(I134*H134,2)</f>
        <v>0</v>
      </c>
      <c r="K134" s="239" t="s">
        <v>81</v>
      </c>
      <c r="L134" s="74"/>
      <c r="M134" s="244" t="s">
        <v>81</v>
      </c>
      <c r="N134" s="245" t="s">
        <v>53</v>
      </c>
      <c r="O134" s="49"/>
      <c r="P134" s="246">
        <f>O134*H134</f>
        <v>0</v>
      </c>
      <c r="Q134" s="246">
        <v>0</v>
      </c>
      <c r="R134" s="246">
        <f>Q134*H134</f>
        <v>0</v>
      </c>
      <c r="S134" s="246">
        <v>0</v>
      </c>
      <c r="T134" s="247">
        <f>S134*H134</f>
        <v>0</v>
      </c>
      <c r="AR134" s="25" t="s">
        <v>345</v>
      </c>
      <c r="AT134" s="25" t="s">
        <v>209</v>
      </c>
      <c r="AU134" s="25" t="s">
        <v>92</v>
      </c>
      <c r="AY134" s="25" t="s">
        <v>207</v>
      </c>
      <c r="BE134" s="248">
        <f>IF(N134="základní",J134,0)</f>
        <v>0</v>
      </c>
      <c r="BF134" s="248">
        <f>IF(N134="snížená",J134,0)</f>
        <v>0</v>
      </c>
      <c r="BG134" s="248">
        <f>IF(N134="zákl. přenesená",J134,0)</f>
        <v>0</v>
      </c>
      <c r="BH134" s="248">
        <f>IF(N134="sníž. přenesená",J134,0)</f>
        <v>0</v>
      </c>
      <c r="BI134" s="248">
        <f>IF(N134="nulová",J134,0)</f>
        <v>0</v>
      </c>
      <c r="BJ134" s="25" t="s">
        <v>90</v>
      </c>
      <c r="BK134" s="248">
        <f>ROUND(I134*H134,2)</f>
        <v>0</v>
      </c>
      <c r="BL134" s="25" t="s">
        <v>345</v>
      </c>
      <c r="BM134" s="25" t="s">
        <v>872</v>
      </c>
    </row>
    <row r="135" s="1" customFormat="1">
      <c r="B135" s="48"/>
      <c r="C135" s="76"/>
      <c r="D135" s="249" t="s">
        <v>396</v>
      </c>
      <c r="E135" s="76"/>
      <c r="F135" s="250" t="s">
        <v>7972</v>
      </c>
      <c r="G135" s="76"/>
      <c r="H135" s="76"/>
      <c r="I135" s="205"/>
      <c r="J135" s="76"/>
      <c r="K135" s="76"/>
      <c r="L135" s="74"/>
      <c r="M135" s="251"/>
      <c r="N135" s="49"/>
      <c r="O135" s="49"/>
      <c r="P135" s="49"/>
      <c r="Q135" s="49"/>
      <c r="R135" s="49"/>
      <c r="S135" s="49"/>
      <c r="T135" s="97"/>
      <c r="AT135" s="25" t="s">
        <v>396</v>
      </c>
      <c r="AU135" s="25" t="s">
        <v>92</v>
      </c>
    </row>
    <row r="136" s="1" customFormat="1" ht="16.5" customHeight="1">
      <c r="B136" s="48"/>
      <c r="C136" s="237" t="s">
        <v>527</v>
      </c>
      <c r="D136" s="237" t="s">
        <v>209</v>
      </c>
      <c r="E136" s="238" t="s">
        <v>7973</v>
      </c>
      <c r="F136" s="239" t="s">
        <v>7952</v>
      </c>
      <c r="G136" s="240" t="s">
        <v>2527</v>
      </c>
      <c r="H136" s="241">
        <v>5</v>
      </c>
      <c r="I136" s="242"/>
      <c r="J136" s="243">
        <f>ROUND(I136*H136,2)</f>
        <v>0</v>
      </c>
      <c r="K136" s="239" t="s">
        <v>81</v>
      </c>
      <c r="L136" s="74"/>
      <c r="M136" s="244" t="s">
        <v>81</v>
      </c>
      <c r="N136" s="245" t="s">
        <v>53</v>
      </c>
      <c r="O136" s="49"/>
      <c r="P136" s="246">
        <f>O136*H136</f>
        <v>0</v>
      </c>
      <c r="Q136" s="246">
        <v>0</v>
      </c>
      <c r="R136" s="246">
        <f>Q136*H136</f>
        <v>0</v>
      </c>
      <c r="S136" s="246">
        <v>0</v>
      </c>
      <c r="T136" s="247">
        <f>S136*H136</f>
        <v>0</v>
      </c>
      <c r="AR136" s="25" t="s">
        <v>345</v>
      </c>
      <c r="AT136" s="25" t="s">
        <v>209</v>
      </c>
      <c r="AU136" s="25" t="s">
        <v>92</v>
      </c>
      <c r="AY136" s="25" t="s">
        <v>207</v>
      </c>
      <c r="BE136" s="248">
        <f>IF(N136="základní",J136,0)</f>
        <v>0</v>
      </c>
      <c r="BF136" s="248">
        <f>IF(N136="snížená",J136,0)</f>
        <v>0</v>
      </c>
      <c r="BG136" s="248">
        <f>IF(N136="zákl. přenesená",J136,0)</f>
        <v>0</v>
      </c>
      <c r="BH136" s="248">
        <f>IF(N136="sníž. přenesená",J136,0)</f>
        <v>0</v>
      </c>
      <c r="BI136" s="248">
        <f>IF(N136="nulová",J136,0)</f>
        <v>0</v>
      </c>
      <c r="BJ136" s="25" t="s">
        <v>90</v>
      </c>
      <c r="BK136" s="248">
        <f>ROUND(I136*H136,2)</f>
        <v>0</v>
      </c>
      <c r="BL136" s="25" t="s">
        <v>345</v>
      </c>
      <c r="BM136" s="25" t="s">
        <v>893</v>
      </c>
    </row>
    <row r="137" s="1" customFormat="1" ht="16.5" customHeight="1">
      <c r="B137" s="48"/>
      <c r="C137" s="237" t="s">
        <v>534</v>
      </c>
      <c r="D137" s="237" t="s">
        <v>209</v>
      </c>
      <c r="E137" s="238" t="s">
        <v>7974</v>
      </c>
      <c r="F137" s="239" t="s">
        <v>7975</v>
      </c>
      <c r="G137" s="240" t="s">
        <v>315</v>
      </c>
      <c r="H137" s="241">
        <v>12</v>
      </c>
      <c r="I137" s="242"/>
      <c r="J137" s="243">
        <f>ROUND(I137*H137,2)</f>
        <v>0</v>
      </c>
      <c r="K137" s="239" t="s">
        <v>81</v>
      </c>
      <c r="L137" s="74"/>
      <c r="M137" s="244" t="s">
        <v>81</v>
      </c>
      <c r="N137" s="245" t="s">
        <v>53</v>
      </c>
      <c r="O137" s="49"/>
      <c r="P137" s="246">
        <f>O137*H137</f>
        <v>0</v>
      </c>
      <c r="Q137" s="246">
        <v>0</v>
      </c>
      <c r="R137" s="246">
        <f>Q137*H137</f>
        <v>0</v>
      </c>
      <c r="S137" s="246">
        <v>0</v>
      </c>
      <c r="T137" s="247">
        <f>S137*H137</f>
        <v>0</v>
      </c>
      <c r="AR137" s="25" t="s">
        <v>345</v>
      </c>
      <c r="AT137" s="25" t="s">
        <v>209</v>
      </c>
      <c r="AU137" s="25" t="s">
        <v>92</v>
      </c>
      <c r="AY137" s="25" t="s">
        <v>207</v>
      </c>
      <c r="BE137" s="248">
        <f>IF(N137="základní",J137,0)</f>
        <v>0</v>
      </c>
      <c r="BF137" s="248">
        <f>IF(N137="snížená",J137,0)</f>
        <v>0</v>
      </c>
      <c r="BG137" s="248">
        <f>IF(N137="zákl. přenesená",J137,0)</f>
        <v>0</v>
      </c>
      <c r="BH137" s="248">
        <f>IF(N137="sníž. přenesená",J137,0)</f>
        <v>0</v>
      </c>
      <c r="BI137" s="248">
        <f>IF(N137="nulová",J137,0)</f>
        <v>0</v>
      </c>
      <c r="BJ137" s="25" t="s">
        <v>90</v>
      </c>
      <c r="BK137" s="248">
        <f>ROUND(I137*H137,2)</f>
        <v>0</v>
      </c>
      <c r="BL137" s="25" t="s">
        <v>345</v>
      </c>
      <c r="BM137" s="25" t="s">
        <v>910</v>
      </c>
    </row>
    <row r="138" s="1" customFormat="1">
      <c r="B138" s="48"/>
      <c r="C138" s="76"/>
      <c r="D138" s="249" t="s">
        <v>396</v>
      </c>
      <c r="E138" s="76"/>
      <c r="F138" s="250" t="s">
        <v>7976</v>
      </c>
      <c r="G138" s="76"/>
      <c r="H138" s="76"/>
      <c r="I138" s="205"/>
      <c r="J138" s="76"/>
      <c r="K138" s="76"/>
      <c r="L138" s="74"/>
      <c r="M138" s="251"/>
      <c r="N138" s="49"/>
      <c r="O138" s="49"/>
      <c r="P138" s="49"/>
      <c r="Q138" s="49"/>
      <c r="R138" s="49"/>
      <c r="S138" s="49"/>
      <c r="T138" s="97"/>
      <c r="AT138" s="25" t="s">
        <v>396</v>
      </c>
      <c r="AU138" s="25" t="s">
        <v>92</v>
      </c>
    </row>
    <row r="139" s="1" customFormat="1" ht="16.5" customHeight="1">
      <c r="B139" s="48"/>
      <c r="C139" s="237" t="s">
        <v>554</v>
      </c>
      <c r="D139" s="237" t="s">
        <v>209</v>
      </c>
      <c r="E139" s="238" t="s">
        <v>7977</v>
      </c>
      <c r="F139" s="239" t="s">
        <v>7978</v>
      </c>
      <c r="G139" s="240" t="s">
        <v>2527</v>
      </c>
      <c r="H139" s="241">
        <v>120</v>
      </c>
      <c r="I139" s="242"/>
      <c r="J139" s="243">
        <f>ROUND(I139*H139,2)</f>
        <v>0</v>
      </c>
      <c r="K139" s="239" t="s">
        <v>81</v>
      </c>
      <c r="L139" s="74"/>
      <c r="M139" s="244" t="s">
        <v>81</v>
      </c>
      <c r="N139" s="245" t="s">
        <v>53</v>
      </c>
      <c r="O139" s="49"/>
      <c r="P139" s="246">
        <f>O139*H139</f>
        <v>0</v>
      </c>
      <c r="Q139" s="246">
        <v>0</v>
      </c>
      <c r="R139" s="246">
        <f>Q139*H139</f>
        <v>0</v>
      </c>
      <c r="S139" s="246">
        <v>0</v>
      </c>
      <c r="T139" s="247">
        <f>S139*H139</f>
        <v>0</v>
      </c>
      <c r="AR139" s="25" t="s">
        <v>345</v>
      </c>
      <c r="AT139" s="25" t="s">
        <v>209</v>
      </c>
      <c r="AU139" s="25" t="s">
        <v>92</v>
      </c>
      <c r="AY139" s="25" t="s">
        <v>207</v>
      </c>
      <c r="BE139" s="248">
        <f>IF(N139="základní",J139,0)</f>
        <v>0</v>
      </c>
      <c r="BF139" s="248">
        <f>IF(N139="snížená",J139,0)</f>
        <v>0</v>
      </c>
      <c r="BG139" s="248">
        <f>IF(N139="zákl. přenesená",J139,0)</f>
        <v>0</v>
      </c>
      <c r="BH139" s="248">
        <f>IF(N139="sníž. přenesená",J139,0)</f>
        <v>0</v>
      </c>
      <c r="BI139" s="248">
        <f>IF(N139="nulová",J139,0)</f>
        <v>0</v>
      </c>
      <c r="BJ139" s="25" t="s">
        <v>90</v>
      </c>
      <c r="BK139" s="248">
        <f>ROUND(I139*H139,2)</f>
        <v>0</v>
      </c>
      <c r="BL139" s="25" t="s">
        <v>345</v>
      </c>
      <c r="BM139" s="25" t="s">
        <v>928</v>
      </c>
    </row>
    <row r="140" s="1" customFormat="1" ht="16.5" customHeight="1">
      <c r="B140" s="48"/>
      <c r="C140" s="237" t="s">
        <v>572</v>
      </c>
      <c r="D140" s="237" t="s">
        <v>209</v>
      </c>
      <c r="E140" s="238" t="s">
        <v>7979</v>
      </c>
      <c r="F140" s="239" t="s">
        <v>7980</v>
      </c>
      <c r="G140" s="240" t="s">
        <v>7981</v>
      </c>
      <c r="H140" s="241">
        <v>16</v>
      </c>
      <c r="I140" s="242"/>
      <c r="J140" s="243">
        <f>ROUND(I140*H140,2)</f>
        <v>0</v>
      </c>
      <c r="K140" s="239" t="s">
        <v>81</v>
      </c>
      <c r="L140" s="74"/>
      <c r="M140" s="244" t="s">
        <v>81</v>
      </c>
      <c r="N140" s="245" t="s">
        <v>53</v>
      </c>
      <c r="O140" s="49"/>
      <c r="P140" s="246">
        <f>O140*H140</f>
        <v>0</v>
      </c>
      <c r="Q140" s="246">
        <v>0</v>
      </c>
      <c r="R140" s="246">
        <f>Q140*H140</f>
        <v>0</v>
      </c>
      <c r="S140" s="246">
        <v>0</v>
      </c>
      <c r="T140" s="247">
        <f>S140*H140</f>
        <v>0</v>
      </c>
      <c r="AR140" s="25" t="s">
        <v>345</v>
      </c>
      <c r="AT140" s="25" t="s">
        <v>209</v>
      </c>
      <c r="AU140" s="25" t="s">
        <v>92</v>
      </c>
      <c r="AY140" s="25" t="s">
        <v>207</v>
      </c>
      <c r="BE140" s="248">
        <f>IF(N140="základní",J140,0)</f>
        <v>0</v>
      </c>
      <c r="BF140" s="248">
        <f>IF(N140="snížená",J140,0)</f>
        <v>0</v>
      </c>
      <c r="BG140" s="248">
        <f>IF(N140="zákl. přenesená",J140,0)</f>
        <v>0</v>
      </c>
      <c r="BH140" s="248">
        <f>IF(N140="sníž. přenesená",J140,0)</f>
        <v>0</v>
      </c>
      <c r="BI140" s="248">
        <f>IF(N140="nulová",J140,0)</f>
        <v>0</v>
      </c>
      <c r="BJ140" s="25" t="s">
        <v>90</v>
      </c>
      <c r="BK140" s="248">
        <f>ROUND(I140*H140,2)</f>
        <v>0</v>
      </c>
      <c r="BL140" s="25" t="s">
        <v>345</v>
      </c>
      <c r="BM140" s="25" t="s">
        <v>955</v>
      </c>
    </row>
    <row r="141" s="1" customFormat="1" ht="16.5" customHeight="1">
      <c r="B141" s="48"/>
      <c r="C141" s="237" t="s">
        <v>592</v>
      </c>
      <c r="D141" s="237" t="s">
        <v>209</v>
      </c>
      <c r="E141" s="238" t="s">
        <v>7982</v>
      </c>
      <c r="F141" s="239" t="s">
        <v>7983</v>
      </c>
      <c r="G141" s="240" t="s">
        <v>7981</v>
      </c>
      <c r="H141" s="241">
        <v>16</v>
      </c>
      <c r="I141" s="242"/>
      <c r="J141" s="243">
        <f>ROUND(I141*H141,2)</f>
        <v>0</v>
      </c>
      <c r="K141" s="239" t="s">
        <v>81</v>
      </c>
      <c r="L141" s="74"/>
      <c r="M141" s="244" t="s">
        <v>81</v>
      </c>
      <c r="N141" s="245" t="s">
        <v>53</v>
      </c>
      <c r="O141" s="49"/>
      <c r="P141" s="246">
        <f>O141*H141</f>
        <v>0</v>
      </c>
      <c r="Q141" s="246">
        <v>0</v>
      </c>
      <c r="R141" s="246">
        <f>Q141*H141</f>
        <v>0</v>
      </c>
      <c r="S141" s="246">
        <v>0</v>
      </c>
      <c r="T141" s="247">
        <f>S141*H141</f>
        <v>0</v>
      </c>
      <c r="AR141" s="25" t="s">
        <v>345</v>
      </c>
      <c r="AT141" s="25" t="s">
        <v>209</v>
      </c>
      <c r="AU141" s="25" t="s">
        <v>92</v>
      </c>
      <c r="AY141" s="25" t="s">
        <v>207</v>
      </c>
      <c r="BE141" s="248">
        <f>IF(N141="základní",J141,0)</f>
        <v>0</v>
      </c>
      <c r="BF141" s="248">
        <f>IF(N141="snížená",J141,0)</f>
        <v>0</v>
      </c>
      <c r="BG141" s="248">
        <f>IF(N141="zákl. přenesená",J141,0)</f>
        <v>0</v>
      </c>
      <c r="BH141" s="248">
        <f>IF(N141="sníž. přenesená",J141,0)</f>
        <v>0</v>
      </c>
      <c r="BI141" s="248">
        <f>IF(N141="nulová",J141,0)</f>
        <v>0</v>
      </c>
      <c r="BJ141" s="25" t="s">
        <v>90</v>
      </c>
      <c r="BK141" s="248">
        <f>ROUND(I141*H141,2)</f>
        <v>0</v>
      </c>
      <c r="BL141" s="25" t="s">
        <v>345</v>
      </c>
      <c r="BM141" s="25" t="s">
        <v>968</v>
      </c>
    </row>
    <row r="142" s="1" customFormat="1" ht="16.5" customHeight="1">
      <c r="B142" s="48"/>
      <c r="C142" s="237" t="s">
        <v>596</v>
      </c>
      <c r="D142" s="237" t="s">
        <v>209</v>
      </c>
      <c r="E142" s="238" t="s">
        <v>7984</v>
      </c>
      <c r="F142" s="239" t="s">
        <v>7985</v>
      </c>
      <c r="G142" s="240" t="s">
        <v>3475</v>
      </c>
      <c r="H142" s="305"/>
      <c r="I142" s="242"/>
      <c r="J142" s="243">
        <f>ROUND(I142*H142,2)</f>
        <v>0</v>
      </c>
      <c r="K142" s="239" t="s">
        <v>213</v>
      </c>
      <c r="L142" s="74"/>
      <c r="M142" s="244" t="s">
        <v>81</v>
      </c>
      <c r="N142" s="245" t="s">
        <v>53</v>
      </c>
      <c r="O142" s="49"/>
      <c r="P142" s="246">
        <f>O142*H142</f>
        <v>0</v>
      </c>
      <c r="Q142" s="246">
        <v>0</v>
      </c>
      <c r="R142" s="246">
        <f>Q142*H142</f>
        <v>0</v>
      </c>
      <c r="S142" s="246">
        <v>0</v>
      </c>
      <c r="T142" s="247">
        <f>S142*H142</f>
        <v>0</v>
      </c>
      <c r="AR142" s="25" t="s">
        <v>345</v>
      </c>
      <c r="AT142" s="25" t="s">
        <v>209</v>
      </c>
      <c r="AU142" s="25" t="s">
        <v>92</v>
      </c>
      <c r="AY142" s="25" t="s">
        <v>207</v>
      </c>
      <c r="BE142" s="248">
        <f>IF(N142="základní",J142,0)</f>
        <v>0</v>
      </c>
      <c r="BF142" s="248">
        <f>IF(N142="snížená",J142,0)</f>
        <v>0</v>
      </c>
      <c r="BG142" s="248">
        <f>IF(N142="zákl. přenesená",J142,0)</f>
        <v>0</v>
      </c>
      <c r="BH142" s="248">
        <f>IF(N142="sníž. přenesená",J142,0)</f>
        <v>0</v>
      </c>
      <c r="BI142" s="248">
        <f>IF(N142="nulová",J142,0)</f>
        <v>0</v>
      </c>
      <c r="BJ142" s="25" t="s">
        <v>90</v>
      </c>
      <c r="BK142" s="248">
        <f>ROUND(I142*H142,2)</f>
        <v>0</v>
      </c>
      <c r="BL142" s="25" t="s">
        <v>345</v>
      </c>
      <c r="BM142" s="25" t="s">
        <v>7986</v>
      </c>
    </row>
    <row r="143" s="1" customFormat="1">
      <c r="B143" s="48"/>
      <c r="C143" s="76"/>
      <c r="D143" s="249" t="s">
        <v>216</v>
      </c>
      <c r="E143" s="76"/>
      <c r="F143" s="250" t="s">
        <v>3477</v>
      </c>
      <c r="G143" s="76"/>
      <c r="H143" s="76"/>
      <c r="I143" s="205"/>
      <c r="J143" s="76"/>
      <c r="K143" s="76"/>
      <c r="L143" s="74"/>
      <c r="M143" s="311"/>
      <c r="N143" s="307"/>
      <c r="O143" s="307"/>
      <c r="P143" s="307"/>
      <c r="Q143" s="307"/>
      <c r="R143" s="307"/>
      <c r="S143" s="307"/>
      <c r="T143" s="312"/>
      <c r="AT143" s="25" t="s">
        <v>216</v>
      </c>
      <c r="AU143" s="25" t="s">
        <v>92</v>
      </c>
    </row>
    <row r="144" s="1" customFormat="1" ht="6.96" customHeight="1">
      <c r="B144" s="69"/>
      <c r="C144" s="70"/>
      <c r="D144" s="70"/>
      <c r="E144" s="70"/>
      <c r="F144" s="70"/>
      <c r="G144" s="70"/>
      <c r="H144" s="70"/>
      <c r="I144" s="180"/>
      <c r="J144" s="70"/>
      <c r="K144" s="70"/>
      <c r="L144" s="74"/>
    </row>
  </sheetData>
  <sheetProtection sheet="1" autoFilter="0" formatColumns="0" formatRows="0" objects="1" scenarios="1" spinCount="100000" saltValue="lyYoKnGWoxX2fJ9uMsMhPQGx+3/I222pzgSoUkPckKfXstux/69x0H5bNUkJAobd526g5TvNeYwNwwHm6mPsGw==" hashValue="VeELbqbY7M08vktwbX7czpsLUaaN7D6SiCZBU/964WcbnNZuP0SV2lZN8739vD6QtRJs2nM9zDIaav94hH6y1w==" algorithmName="SHA-512" password="CC35"/>
  <autoFilter ref="C83:K143"/>
  <mergeCells count="13">
    <mergeCell ref="E7:H7"/>
    <mergeCell ref="E9:H9"/>
    <mergeCell ref="E11:H11"/>
    <mergeCell ref="E26:H26"/>
    <mergeCell ref="E47:H47"/>
    <mergeCell ref="E49:H49"/>
    <mergeCell ref="E51:H51"/>
    <mergeCell ref="J55:J56"/>
    <mergeCell ref="E72:H72"/>
    <mergeCell ref="E74:H74"/>
    <mergeCell ref="E76:H76"/>
    <mergeCell ref="G1:H1"/>
    <mergeCell ref="L2:V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115</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c r="B8" s="29"/>
      <c r="C8" s="30"/>
      <c r="D8" s="41" t="s">
        <v>149</v>
      </c>
      <c r="E8" s="30"/>
      <c r="F8" s="30"/>
      <c r="G8" s="30"/>
      <c r="H8" s="30"/>
      <c r="I8" s="156"/>
      <c r="J8" s="30"/>
      <c r="K8" s="32"/>
    </row>
    <row r="9" s="1" customFormat="1" ht="16.5" customHeight="1">
      <c r="B9" s="48"/>
      <c r="C9" s="49"/>
      <c r="D9" s="49"/>
      <c r="E9" s="157" t="s">
        <v>150</v>
      </c>
      <c r="F9" s="49"/>
      <c r="G9" s="49"/>
      <c r="H9" s="49"/>
      <c r="I9" s="158"/>
      <c r="J9" s="49"/>
      <c r="K9" s="53"/>
    </row>
    <row r="10" s="1" customFormat="1">
      <c r="B10" s="48"/>
      <c r="C10" s="49"/>
      <c r="D10" s="41" t="s">
        <v>151</v>
      </c>
      <c r="E10" s="49"/>
      <c r="F10" s="49"/>
      <c r="G10" s="49"/>
      <c r="H10" s="49"/>
      <c r="I10" s="158"/>
      <c r="J10" s="49"/>
      <c r="K10" s="53"/>
    </row>
    <row r="11" s="1" customFormat="1" ht="36.96" customHeight="1">
      <c r="B11" s="48"/>
      <c r="C11" s="49"/>
      <c r="D11" s="49"/>
      <c r="E11" s="159" t="s">
        <v>7987</v>
      </c>
      <c r="F11" s="49"/>
      <c r="G11" s="49"/>
      <c r="H11" s="49"/>
      <c r="I11" s="158"/>
      <c r="J11" s="49"/>
      <c r="K11" s="53"/>
    </row>
    <row r="12" s="1" customFormat="1">
      <c r="B12" s="48"/>
      <c r="C12" s="49"/>
      <c r="D12" s="49"/>
      <c r="E12" s="49"/>
      <c r="F12" s="49"/>
      <c r="G12" s="49"/>
      <c r="H12" s="49"/>
      <c r="I12" s="158"/>
      <c r="J12" s="49"/>
      <c r="K12" s="53"/>
    </row>
    <row r="13" s="1" customFormat="1" ht="14.4" customHeight="1">
      <c r="B13" s="48"/>
      <c r="C13" s="49"/>
      <c r="D13" s="41" t="s">
        <v>21</v>
      </c>
      <c r="E13" s="49"/>
      <c r="F13" s="36" t="s">
        <v>81</v>
      </c>
      <c r="G13" s="49"/>
      <c r="H13" s="49"/>
      <c r="I13" s="160" t="s">
        <v>23</v>
      </c>
      <c r="J13" s="36" t="s">
        <v>81</v>
      </c>
      <c r="K13" s="53"/>
    </row>
    <row r="14" s="1" customFormat="1" ht="14.4" customHeight="1">
      <c r="B14" s="48"/>
      <c r="C14" s="49"/>
      <c r="D14" s="41" t="s">
        <v>25</v>
      </c>
      <c r="E14" s="49"/>
      <c r="F14" s="36" t="s">
        <v>26</v>
      </c>
      <c r="G14" s="49"/>
      <c r="H14" s="49"/>
      <c r="I14" s="160" t="s">
        <v>27</v>
      </c>
      <c r="J14" s="161" t="str">
        <f>'Rekapitulace stavby'!AN8</f>
        <v>4. 10. 2017</v>
      </c>
      <c r="K14" s="53"/>
    </row>
    <row r="15" s="1" customFormat="1" ht="10.8" customHeight="1">
      <c r="B15" s="48"/>
      <c r="C15" s="49"/>
      <c r="D15" s="49"/>
      <c r="E15" s="49"/>
      <c r="F15" s="49"/>
      <c r="G15" s="49"/>
      <c r="H15" s="49"/>
      <c r="I15" s="158"/>
      <c r="J15" s="49"/>
      <c r="K15" s="53"/>
    </row>
    <row r="16" s="1" customFormat="1" ht="14.4" customHeight="1">
      <c r="B16" s="48"/>
      <c r="C16" s="49"/>
      <c r="D16" s="41" t="s">
        <v>33</v>
      </c>
      <c r="E16" s="49"/>
      <c r="F16" s="49"/>
      <c r="G16" s="49"/>
      <c r="H16" s="49"/>
      <c r="I16" s="160" t="s">
        <v>34</v>
      </c>
      <c r="J16" s="36" t="s">
        <v>35</v>
      </c>
      <c r="K16" s="53"/>
    </row>
    <row r="17" s="1" customFormat="1" ht="18" customHeight="1">
      <c r="B17" s="48"/>
      <c r="C17" s="49"/>
      <c r="D17" s="49"/>
      <c r="E17" s="36" t="s">
        <v>36</v>
      </c>
      <c r="F17" s="49"/>
      <c r="G17" s="49"/>
      <c r="H17" s="49"/>
      <c r="I17" s="160" t="s">
        <v>37</v>
      </c>
      <c r="J17" s="36" t="s">
        <v>38</v>
      </c>
      <c r="K17" s="53"/>
    </row>
    <row r="18" s="1" customFormat="1" ht="6.96" customHeight="1">
      <c r="B18" s="48"/>
      <c r="C18" s="49"/>
      <c r="D18" s="49"/>
      <c r="E18" s="49"/>
      <c r="F18" s="49"/>
      <c r="G18" s="49"/>
      <c r="H18" s="49"/>
      <c r="I18" s="158"/>
      <c r="J18" s="49"/>
      <c r="K18" s="53"/>
    </row>
    <row r="19" s="1" customFormat="1" ht="14.4" customHeight="1">
      <c r="B19" s="48"/>
      <c r="C19" s="49"/>
      <c r="D19" s="41" t="s">
        <v>39</v>
      </c>
      <c r="E19" s="49"/>
      <c r="F19" s="49"/>
      <c r="G19" s="49"/>
      <c r="H19" s="49"/>
      <c r="I19" s="160" t="s">
        <v>34</v>
      </c>
      <c r="J19" s="36" t="str">
        <f>IF('Rekapitulace stavby'!AN13="Vyplň údaj","",IF('Rekapitulace stavby'!AN13="","",'Rekapitulace stavby'!AN13))</f>
        <v/>
      </c>
      <c r="K19" s="53"/>
    </row>
    <row r="20" s="1" customFormat="1" ht="18" customHeight="1">
      <c r="B20" s="48"/>
      <c r="C20" s="49"/>
      <c r="D20" s="49"/>
      <c r="E20" s="36" t="str">
        <f>IF('Rekapitulace stavby'!E14="Vyplň údaj","",IF('Rekapitulace stavby'!E14="","",'Rekapitulace stavby'!E14))</f>
        <v/>
      </c>
      <c r="F20" s="49"/>
      <c r="G20" s="49"/>
      <c r="H20" s="49"/>
      <c r="I20" s="160" t="s">
        <v>37</v>
      </c>
      <c r="J20" s="36" t="str">
        <f>IF('Rekapitulace stavby'!AN14="Vyplň údaj","",IF('Rekapitulace stavby'!AN14="","",'Rekapitulace stavby'!AN14))</f>
        <v/>
      </c>
      <c r="K20" s="53"/>
    </row>
    <row r="21" s="1" customFormat="1" ht="6.96" customHeight="1">
      <c r="B21" s="48"/>
      <c r="C21" s="49"/>
      <c r="D21" s="49"/>
      <c r="E21" s="49"/>
      <c r="F21" s="49"/>
      <c r="G21" s="49"/>
      <c r="H21" s="49"/>
      <c r="I21" s="158"/>
      <c r="J21" s="49"/>
      <c r="K21" s="53"/>
    </row>
    <row r="22" s="1" customFormat="1" ht="14.4" customHeight="1">
      <c r="B22" s="48"/>
      <c r="C22" s="49"/>
      <c r="D22" s="41" t="s">
        <v>41</v>
      </c>
      <c r="E22" s="49"/>
      <c r="F22" s="49"/>
      <c r="G22" s="49"/>
      <c r="H22" s="49"/>
      <c r="I22" s="160" t="s">
        <v>34</v>
      </c>
      <c r="J22" s="36" t="s">
        <v>42</v>
      </c>
      <c r="K22" s="53"/>
    </row>
    <row r="23" s="1" customFormat="1" ht="18" customHeight="1">
      <c r="B23" s="48"/>
      <c r="C23" s="49"/>
      <c r="D23" s="49"/>
      <c r="E23" s="36" t="s">
        <v>43</v>
      </c>
      <c r="F23" s="49"/>
      <c r="G23" s="49"/>
      <c r="H23" s="49"/>
      <c r="I23" s="160" t="s">
        <v>37</v>
      </c>
      <c r="J23" s="36" t="s">
        <v>44</v>
      </c>
      <c r="K23" s="53"/>
    </row>
    <row r="24" s="1" customFormat="1" ht="6.96" customHeight="1">
      <c r="B24" s="48"/>
      <c r="C24" s="49"/>
      <c r="D24" s="49"/>
      <c r="E24" s="49"/>
      <c r="F24" s="49"/>
      <c r="G24" s="49"/>
      <c r="H24" s="49"/>
      <c r="I24" s="158"/>
      <c r="J24" s="49"/>
      <c r="K24" s="53"/>
    </row>
    <row r="25" s="1" customFormat="1" ht="14.4" customHeight="1">
      <c r="B25" s="48"/>
      <c r="C25" s="49"/>
      <c r="D25" s="41" t="s">
        <v>46</v>
      </c>
      <c r="E25" s="49"/>
      <c r="F25" s="49"/>
      <c r="G25" s="49"/>
      <c r="H25" s="49"/>
      <c r="I25" s="158"/>
      <c r="J25" s="49"/>
      <c r="K25" s="53"/>
    </row>
    <row r="26" s="7" customFormat="1" ht="16.5" customHeight="1">
      <c r="B26" s="162"/>
      <c r="C26" s="163"/>
      <c r="D26" s="163"/>
      <c r="E26" s="46" t="s">
        <v>6561</v>
      </c>
      <c r="F26" s="46"/>
      <c r="G26" s="46"/>
      <c r="H26" s="46"/>
      <c r="I26" s="164"/>
      <c r="J26" s="163"/>
      <c r="K26" s="165"/>
    </row>
    <row r="27" s="1" customFormat="1" ht="6.96" customHeight="1">
      <c r="B27" s="48"/>
      <c r="C27" s="49"/>
      <c r="D27" s="49"/>
      <c r="E27" s="49"/>
      <c r="F27" s="49"/>
      <c r="G27" s="49"/>
      <c r="H27" s="49"/>
      <c r="I27" s="158"/>
      <c r="J27" s="49"/>
      <c r="K27" s="53"/>
    </row>
    <row r="28" s="1" customFormat="1" ht="6.96" customHeight="1">
      <c r="B28" s="48"/>
      <c r="C28" s="49"/>
      <c r="D28" s="108"/>
      <c r="E28" s="108"/>
      <c r="F28" s="108"/>
      <c r="G28" s="108"/>
      <c r="H28" s="108"/>
      <c r="I28" s="166"/>
      <c r="J28" s="108"/>
      <c r="K28" s="167"/>
    </row>
    <row r="29" s="1" customFormat="1" ht="25.44" customHeight="1">
      <c r="B29" s="48"/>
      <c r="C29" s="49"/>
      <c r="D29" s="168" t="s">
        <v>48</v>
      </c>
      <c r="E29" s="49"/>
      <c r="F29" s="49"/>
      <c r="G29" s="49"/>
      <c r="H29" s="49"/>
      <c r="I29" s="158"/>
      <c r="J29" s="169">
        <f>ROUND(J90,2)</f>
        <v>0</v>
      </c>
      <c r="K29" s="53"/>
    </row>
    <row r="30" s="1" customFormat="1" ht="6.96" customHeight="1">
      <c r="B30" s="48"/>
      <c r="C30" s="49"/>
      <c r="D30" s="108"/>
      <c r="E30" s="108"/>
      <c r="F30" s="108"/>
      <c r="G30" s="108"/>
      <c r="H30" s="108"/>
      <c r="I30" s="166"/>
      <c r="J30" s="108"/>
      <c r="K30" s="167"/>
    </row>
    <row r="31" s="1" customFormat="1" ht="14.4" customHeight="1">
      <c r="B31" s="48"/>
      <c r="C31" s="49"/>
      <c r="D31" s="49"/>
      <c r="E31" s="49"/>
      <c r="F31" s="54" t="s">
        <v>50</v>
      </c>
      <c r="G31" s="49"/>
      <c r="H31" s="49"/>
      <c r="I31" s="170" t="s">
        <v>49</v>
      </c>
      <c r="J31" s="54" t="s">
        <v>51</v>
      </c>
      <c r="K31" s="53"/>
    </row>
    <row r="32" s="1" customFormat="1" ht="14.4" customHeight="1">
      <c r="B32" s="48"/>
      <c r="C32" s="49"/>
      <c r="D32" s="57" t="s">
        <v>52</v>
      </c>
      <c r="E32" s="57" t="s">
        <v>53</v>
      </c>
      <c r="F32" s="171">
        <f>ROUND(SUM(BE90:BE179), 2)</f>
        <v>0</v>
      </c>
      <c r="G32" s="49"/>
      <c r="H32" s="49"/>
      <c r="I32" s="172">
        <v>0.20999999999999999</v>
      </c>
      <c r="J32" s="171">
        <f>ROUND(ROUND((SUM(BE90:BE179)), 2)*I32, 2)</f>
        <v>0</v>
      </c>
      <c r="K32" s="53"/>
    </row>
    <row r="33" s="1" customFormat="1" ht="14.4" customHeight="1">
      <c r="B33" s="48"/>
      <c r="C33" s="49"/>
      <c r="D33" s="49"/>
      <c r="E33" s="57" t="s">
        <v>54</v>
      </c>
      <c r="F33" s="171">
        <f>ROUND(SUM(BF90:BF179), 2)</f>
        <v>0</v>
      </c>
      <c r="G33" s="49"/>
      <c r="H33" s="49"/>
      <c r="I33" s="172">
        <v>0.14999999999999999</v>
      </c>
      <c r="J33" s="171">
        <f>ROUND(ROUND((SUM(BF90:BF179)), 2)*I33, 2)</f>
        <v>0</v>
      </c>
      <c r="K33" s="53"/>
    </row>
    <row r="34" hidden="1" s="1" customFormat="1" ht="14.4" customHeight="1">
      <c r="B34" s="48"/>
      <c r="C34" s="49"/>
      <c r="D34" s="49"/>
      <c r="E34" s="57" t="s">
        <v>55</v>
      </c>
      <c r="F34" s="171">
        <f>ROUND(SUM(BG90:BG179), 2)</f>
        <v>0</v>
      </c>
      <c r="G34" s="49"/>
      <c r="H34" s="49"/>
      <c r="I34" s="172">
        <v>0.20999999999999999</v>
      </c>
      <c r="J34" s="171">
        <v>0</v>
      </c>
      <c r="K34" s="53"/>
    </row>
    <row r="35" hidden="1" s="1" customFormat="1" ht="14.4" customHeight="1">
      <c r="B35" s="48"/>
      <c r="C35" s="49"/>
      <c r="D35" s="49"/>
      <c r="E35" s="57" t="s">
        <v>56</v>
      </c>
      <c r="F35" s="171">
        <f>ROUND(SUM(BH90:BH179), 2)</f>
        <v>0</v>
      </c>
      <c r="G35" s="49"/>
      <c r="H35" s="49"/>
      <c r="I35" s="172">
        <v>0.14999999999999999</v>
      </c>
      <c r="J35" s="171">
        <v>0</v>
      </c>
      <c r="K35" s="53"/>
    </row>
    <row r="36" hidden="1" s="1" customFormat="1" ht="14.4" customHeight="1">
      <c r="B36" s="48"/>
      <c r="C36" s="49"/>
      <c r="D36" s="49"/>
      <c r="E36" s="57" t="s">
        <v>57</v>
      </c>
      <c r="F36" s="171">
        <f>ROUND(SUM(BI90:BI179), 2)</f>
        <v>0</v>
      </c>
      <c r="G36" s="49"/>
      <c r="H36" s="49"/>
      <c r="I36" s="172">
        <v>0</v>
      </c>
      <c r="J36" s="171">
        <v>0</v>
      </c>
      <c r="K36" s="53"/>
    </row>
    <row r="37" s="1" customFormat="1" ht="6.96" customHeight="1">
      <c r="B37" s="48"/>
      <c r="C37" s="49"/>
      <c r="D37" s="49"/>
      <c r="E37" s="49"/>
      <c r="F37" s="49"/>
      <c r="G37" s="49"/>
      <c r="H37" s="49"/>
      <c r="I37" s="158"/>
      <c r="J37" s="49"/>
      <c r="K37" s="53"/>
    </row>
    <row r="38" s="1" customFormat="1" ht="25.44" customHeight="1">
      <c r="B38" s="48"/>
      <c r="C38" s="173"/>
      <c r="D38" s="174" t="s">
        <v>58</v>
      </c>
      <c r="E38" s="100"/>
      <c r="F38" s="100"/>
      <c r="G38" s="175" t="s">
        <v>59</v>
      </c>
      <c r="H38" s="176" t="s">
        <v>60</v>
      </c>
      <c r="I38" s="177"/>
      <c r="J38" s="178">
        <f>SUM(J29:J36)</f>
        <v>0</v>
      </c>
      <c r="K38" s="179"/>
    </row>
    <row r="39" s="1" customFormat="1" ht="14.4" customHeight="1">
      <c r="B39" s="69"/>
      <c r="C39" s="70"/>
      <c r="D39" s="70"/>
      <c r="E39" s="70"/>
      <c r="F39" s="70"/>
      <c r="G39" s="70"/>
      <c r="H39" s="70"/>
      <c r="I39" s="180"/>
      <c r="J39" s="70"/>
      <c r="K39" s="71"/>
    </row>
    <row r="43" s="1" customFormat="1" ht="6.96" customHeight="1">
      <c r="B43" s="181"/>
      <c r="C43" s="182"/>
      <c r="D43" s="182"/>
      <c r="E43" s="182"/>
      <c r="F43" s="182"/>
      <c r="G43" s="182"/>
      <c r="H43" s="182"/>
      <c r="I43" s="183"/>
      <c r="J43" s="182"/>
      <c r="K43" s="184"/>
    </row>
    <row r="44" s="1" customFormat="1" ht="36.96" customHeight="1">
      <c r="B44" s="48"/>
      <c r="C44" s="31" t="s">
        <v>153</v>
      </c>
      <c r="D44" s="49"/>
      <c r="E44" s="49"/>
      <c r="F44" s="49"/>
      <c r="G44" s="49"/>
      <c r="H44" s="49"/>
      <c r="I44" s="158"/>
      <c r="J44" s="49"/>
      <c r="K44" s="53"/>
    </row>
    <row r="45" s="1" customFormat="1" ht="6.96" customHeight="1">
      <c r="B45" s="48"/>
      <c r="C45" s="49"/>
      <c r="D45" s="49"/>
      <c r="E45" s="49"/>
      <c r="F45" s="49"/>
      <c r="G45" s="49"/>
      <c r="H45" s="49"/>
      <c r="I45" s="158"/>
      <c r="J45" s="49"/>
      <c r="K45" s="53"/>
    </row>
    <row r="46" s="1" customFormat="1" ht="14.4" customHeight="1">
      <c r="B46" s="48"/>
      <c r="C46" s="41" t="s">
        <v>19</v>
      </c>
      <c r="D46" s="49"/>
      <c r="E46" s="49"/>
      <c r="F46" s="49"/>
      <c r="G46" s="49"/>
      <c r="H46" s="49"/>
      <c r="I46" s="158"/>
      <c r="J46" s="49"/>
      <c r="K46" s="53"/>
    </row>
    <row r="47" s="1" customFormat="1" ht="16.5" customHeight="1">
      <c r="B47" s="48"/>
      <c r="C47" s="49"/>
      <c r="D47" s="49"/>
      <c r="E47" s="157" t="str">
        <f>E7</f>
        <v>Rekonstrukce objektu C v Lednici - 2018_06_18</v>
      </c>
      <c r="F47" s="41"/>
      <c r="G47" s="41"/>
      <c r="H47" s="41"/>
      <c r="I47" s="158"/>
      <c r="J47" s="49"/>
      <c r="K47" s="53"/>
    </row>
    <row r="48">
      <c r="B48" s="29"/>
      <c r="C48" s="41" t="s">
        <v>149</v>
      </c>
      <c r="D48" s="30"/>
      <c r="E48" s="30"/>
      <c r="F48" s="30"/>
      <c r="G48" s="30"/>
      <c r="H48" s="30"/>
      <c r="I48" s="156"/>
      <c r="J48" s="30"/>
      <c r="K48" s="32"/>
    </row>
    <row r="49" s="1" customFormat="1" ht="16.5" customHeight="1">
      <c r="B49" s="48"/>
      <c r="C49" s="49"/>
      <c r="D49" s="49"/>
      <c r="E49" s="157" t="s">
        <v>150</v>
      </c>
      <c r="F49" s="49"/>
      <c r="G49" s="49"/>
      <c r="H49" s="49"/>
      <c r="I49" s="158"/>
      <c r="J49" s="49"/>
      <c r="K49" s="53"/>
    </row>
    <row r="50" s="1" customFormat="1" ht="14.4" customHeight="1">
      <c r="B50" s="48"/>
      <c r="C50" s="41" t="s">
        <v>151</v>
      </c>
      <c r="D50" s="49"/>
      <c r="E50" s="49"/>
      <c r="F50" s="49"/>
      <c r="G50" s="49"/>
      <c r="H50" s="49"/>
      <c r="I50" s="158"/>
      <c r="J50" s="49"/>
      <c r="K50" s="53"/>
    </row>
    <row r="51" s="1" customFormat="1" ht="17.25" customHeight="1">
      <c r="B51" s="48"/>
      <c r="C51" s="49"/>
      <c r="D51" s="49"/>
      <c r="E51" s="159" t="str">
        <f>E11</f>
        <v>SLP - Slaboproudé rozvody</v>
      </c>
      <c r="F51" s="49"/>
      <c r="G51" s="49"/>
      <c r="H51" s="49"/>
      <c r="I51" s="158"/>
      <c r="J51" s="49"/>
      <c r="K51" s="53"/>
    </row>
    <row r="52" s="1" customFormat="1" ht="6.96" customHeight="1">
      <c r="B52" s="48"/>
      <c r="C52" s="49"/>
      <c r="D52" s="49"/>
      <c r="E52" s="49"/>
      <c r="F52" s="49"/>
      <c r="G52" s="49"/>
      <c r="H52" s="49"/>
      <c r="I52" s="158"/>
      <c r="J52" s="49"/>
      <c r="K52" s="53"/>
    </row>
    <row r="53" s="1" customFormat="1" ht="18" customHeight="1">
      <c r="B53" s="48"/>
      <c r="C53" s="41" t="s">
        <v>25</v>
      </c>
      <c r="D53" s="49"/>
      <c r="E53" s="49"/>
      <c r="F53" s="36" t="str">
        <f>F14</f>
        <v>Lednice</v>
      </c>
      <c r="G53" s="49"/>
      <c r="H53" s="49"/>
      <c r="I53" s="160" t="s">
        <v>27</v>
      </c>
      <c r="J53" s="161" t="str">
        <f>IF(J14="","",J14)</f>
        <v>4. 10. 2017</v>
      </c>
      <c r="K53" s="53"/>
    </row>
    <row r="54" s="1" customFormat="1" ht="6.96" customHeight="1">
      <c r="B54" s="48"/>
      <c r="C54" s="49"/>
      <c r="D54" s="49"/>
      <c r="E54" s="49"/>
      <c r="F54" s="49"/>
      <c r="G54" s="49"/>
      <c r="H54" s="49"/>
      <c r="I54" s="158"/>
      <c r="J54" s="49"/>
      <c r="K54" s="53"/>
    </row>
    <row r="55" s="1" customFormat="1">
      <c r="B55" s="48"/>
      <c r="C55" s="41" t="s">
        <v>33</v>
      </c>
      <c r="D55" s="49"/>
      <c r="E55" s="49"/>
      <c r="F55" s="36" t="str">
        <f>E17</f>
        <v>Mendelova univerzita v Brně, Zemědělská 1, Brno</v>
      </c>
      <c r="G55" s="49"/>
      <c r="H55" s="49"/>
      <c r="I55" s="160" t="s">
        <v>41</v>
      </c>
      <c r="J55" s="46" t="str">
        <f>E23</f>
        <v>RUDIŠ-RUDIŠ ARCHITEKTI, s.r.o.</v>
      </c>
      <c r="K55" s="53"/>
    </row>
    <row r="56" s="1" customFormat="1" ht="14.4" customHeight="1">
      <c r="B56" s="48"/>
      <c r="C56" s="41" t="s">
        <v>39</v>
      </c>
      <c r="D56" s="49"/>
      <c r="E56" s="49"/>
      <c r="F56" s="36" t="str">
        <f>IF(E20="","",E20)</f>
        <v/>
      </c>
      <c r="G56" s="49"/>
      <c r="H56" s="49"/>
      <c r="I56" s="158"/>
      <c r="J56" s="185"/>
      <c r="K56" s="53"/>
    </row>
    <row r="57" s="1" customFormat="1" ht="10.32" customHeight="1">
      <c r="B57" s="48"/>
      <c r="C57" s="49"/>
      <c r="D57" s="49"/>
      <c r="E57" s="49"/>
      <c r="F57" s="49"/>
      <c r="G57" s="49"/>
      <c r="H57" s="49"/>
      <c r="I57" s="158"/>
      <c r="J57" s="49"/>
      <c r="K57" s="53"/>
    </row>
    <row r="58" s="1" customFormat="1" ht="29.28" customHeight="1">
      <c r="B58" s="48"/>
      <c r="C58" s="186" t="s">
        <v>154</v>
      </c>
      <c r="D58" s="173"/>
      <c r="E58" s="173"/>
      <c r="F58" s="173"/>
      <c r="G58" s="173"/>
      <c r="H58" s="173"/>
      <c r="I58" s="187"/>
      <c r="J58" s="188" t="s">
        <v>155</v>
      </c>
      <c r="K58" s="189"/>
    </row>
    <row r="59" s="1" customFormat="1" ht="10.32" customHeight="1">
      <c r="B59" s="48"/>
      <c r="C59" s="49"/>
      <c r="D59" s="49"/>
      <c r="E59" s="49"/>
      <c r="F59" s="49"/>
      <c r="G59" s="49"/>
      <c r="H59" s="49"/>
      <c r="I59" s="158"/>
      <c r="J59" s="49"/>
      <c r="K59" s="53"/>
    </row>
    <row r="60" s="1" customFormat="1" ht="29.28" customHeight="1">
      <c r="B60" s="48"/>
      <c r="C60" s="190" t="s">
        <v>156</v>
      </c>
      <c r="D60" s="49"/>
      <c r="E60" s="49"/>
      <c r="F60" s="49"/>
      <c r="G60" s="49"/>
      <c r="H60" s="49"/>
      <c r="I60" s="158"/>
      <c r="J60" s="169">
        <f>J90</f>
        <v>0</v>
      </c>
      <c r="K60" s="53"/>
      <c r="AU60" s="25" t="s">
        <v>157</v>
      </c>
    </row>
    <row r="61" s="8" customFormat="1" ht="24.96" customHeight="1">
      <c r="B61" s="191"/>
      <c r="C61" s="192"/>
      <c r="D61" s="193" t="s">
        <v>7987</v>
      </c>
      <c r="E61" s="194"/>
      <c r="F61" s="194"/>
      <c r="G61" s="194"/>
      <c r="H61" s="194"/>
      <c r="I61" s="195"/>
      <c r="J61" s="196">
        <f>J91</f>
        <v>0</v>
      </c>
      <c r="K61" s="197"/>
    </row>
    <row r="62" s="9" customFormat="1" ht="19.92" customHeight="1">
      <c r="B62" s="198"/>
      <c r="C62" s="199"/>
      <c r="D62" s="200" t="s">
        <v>7988</v>
      </c>
      <c r="E62" s="201"/>
      <c r="F62" s="201"/>
      <c r="G62" s="201"/>
      <c r="H62" s="201"/>
      <c r="I62" s="202"/>
      <c r="J62" s="203">
        <f>J92</f>
        <v>0</v>
      </c>
      <c r="K62" s="204"/>
    </row>
    <row r="63" s="9" customFormat="1" ht="19.92" customHeight="1">
      <c r="B63" s="198"/>
      <c r="C63" s="199"/>
      <c r="D63" s="200" t="s">
        <v>7989</v>
      </c>
      <c r="E63" s="201"/>
      <c r="F63" s="201"/>
      <c r="G63" s="201"/>
      <c r="H63" s="201"/>
      <c r="I63" s="202"/>
      <c r="J63" s="203">
        <f>J114</f>
        <v>0</v>
      </c>
      <c r="K63" s="204"/>
    </row>
    <row r="64" s="9" customFormat="1" ht="19.92" customHeight="1">
      <c r="B64" s="198"/>
      <c r="C64" s="199"/>
      <c r="D64" s="200" t="s">
        <v>7990</v>
      </c>
      <c r="E64" s="201"/>
      <c r="F64" s="201"/>
      <c r="G64" s="201"/>
      <c r="H64" s="201"/>
      <c r="I64" s="202"/>
      <c r="J64" s="203">
        <f>J146</f>
        <v>0</v>
      </c>
      <c r="K64" s="204"/>
    </row>
    <row r="65" s="9" customFormat="1" ht="19.92" customHeight="1">
      <c r="B65" s="198"/>
      <c r="C65" s="199"/>
      <c r="D65" s="200" t="s">
        <v>7991</v>
      </c>
      <c r="E65" s="201"/>
      <c r="F65" s="201"/>
      <c r="G65" s="201"/>
      <c r="H65" s="201"/>
      <c r="I65" s="202"/>
      <c r="J65" s="203">
        <f>J155</f>
        <v>0</v>
      </c>
      <c r="K65" s="204"/>
    </row>
    <row r="66" s="9" customFormat="1" ht="19.92" customHeight="1">
      <c r="B66" s="198"/>
      <c r="C66" s="199"/>
      <c r="D66" s="200" t="s">
        <v>7992</v>
      </c>
      <c r="E66" s="201"/>
      <c r="F66" s="201"/>
      <c r="G66" s="201"/>
      <c r="H66" s="201"/>
      <c r="I66" s="202"/>
      <c r="J66" s="203">
        <f>J162</f>
        <v>0</v>
      </c>
      <c r="K66" s="204"/>
    </row>
    <row r="67" s="9" customFormat="1" ht="19.92" customHeight="1">
      <c r="B67" s="198"/>
      <c r="C67" s="199"/>
      <c r="D67" s="200" t="s">
        <v>7993</v>
      </c>
      <c r="E67" s="201"/>
      <c r="F67" s="201"/>
      <c r="G67" s="201"/>
      <c r="H67" s="201"/>
      <c r="I67" s="202"/>
      <c r="J67" s="203">
        <f>J176</f>
        <v>0</v>
      </c>
      <c r="K67" s="204"/>
    </row>
    <row r="68" s="9" customFormat="1" ht="19.92" customHeight="1">
      <c r="B68" s="198"/>
      <c r="C68" s="199"/>
      <c r="D68" s="200" t="s">
        <v>7994</v>
      </c>
      <c r="E68" s="201"/>
      <c r="F68" s="201"/>
      <c r="G68" s="201"/>
      <c r="H68" s="201"/>
      <c r="I68" s="202"/>
      <c r="J68" s="203">
        <f>J178</f>
        <v>0</v>
      </c>
      <c r="K68" s="204"/>
    </row>
    <row r="69" s="1" customFormat="1" ht="21.84" customHeight="1">
      <c r="B69" s="48"/>
      <c r="C69" s="49"/>
      <c r="D69" s="49"/>
      <c r="E69" s="49"/>
      <c r="F69" s="49"/>
      <c r="G69" s="49"/>
      <c r="H69" s="49"/>
      <c r="I69" s="158"/>
      <c r="J69" s="49"/>
      <c r="K69" s="53"/>
    </row>
    <row r="70" s="1" customFormat="1" ht="6.96" customHeight="1">
      <c r="B70" s="69"/>
      <c r="C70" s="70"/>
      <c r="D70" s="70"/>
      <c r="E70" s="70"/>
      <c r="F70" s="70"/>
      <c r="G70" s="70"/>
      <c r="H70" s="70"/>
      <c r="I70" s="180"/>
      <c r="J70" s="70"/>
      <c r="K70" s="71"/>
    </row>
    <row r="74" s="1" customFormat="1" ht="6.96" customHeight="1">
      <c r="B74" s="72"/>
      <c r="C74" s="73"/>
      <c r="D74" s="73"/>
      <c r="E74" s="73"/>
      <c r="F74" s="73"/>
      <c r="G74" s="73"/>
      <c r="H74" s="73"/>
      <c r="I74" s="183"/>
      <c r="J74" s="73"/>
      <c r="K74" s="73"/>
      <c r="L74" s="74"/>
    </row>
    <row r="75" s="1" customFormat="1" ht="36.96" customHeight="1">
      <c r="B75" s="48"/>
      <c r="C75" s="75" t="s">
        <v>191</v>
      </c>
      <c r="D75" s="76"/>
      <c r="E75" s="76"/>
      <c r="F75" s="76"/>
      <c r="G75" s="76"/>
      <c r="H75" s="76"/>
      <c r="I75" s="205"/>
      <c r="J75" s="76"/>
      <c r="K75" s="76"/>
      <c r="L75" s="74"/>
    </row>
    <row r="76" s="1" customFormat="1" ht="6.96" customHeight="1">
      <c r="B76" s="48"/>
      <c r="C76" s="76"/>
      <c r="D76" s="76"/>
      <c r="E76" s="76"/>
      <c r="F76" s="76"/>
      <c r="G76" s="76"/>
      <c r="H76" s="76"/>
      <c r="I76" s="205"/>
      <c r="J76" s="76"/>
      <c r="K76" s="76"/>
      <c r="L76" s="74"/>
    </row>
    <row r="77" s="1" customFormat="1" ht="14.4" customHeight="1">
      <c r="B77" s="48"/>
      <c r="C77" s="78" t="s">
        <v>19</v>
      </c>
      <c r="D77" s="76"/>
      <c r="E77" s="76"/>
      <c r="F77" s="76"/>
      <c r="G77" s="76"/>
      <c r="H77" s="76"/>
      <c r="I77" s="205"/>
      <c r="J77" s="76"/>
      <c r="K77" s="76"/>
      <c r="L77" s="74"/>
    </row>
    <row r="78" s="1" customFormat="1" ht="16.5" customHeight="1">
      <c r="B78" s="48"/>
      <c r="C78" s="76"/>
      <c r="D78" s="76"/>
      <c r="E78" s="206" t="str">
        <f>E7</f>
        <v>Rekonstrukce objektu C v Lednici - 2018_06_18</v>
      </c>
      <c r="F78" s="78"/>
      <c r="G78" s="78"/>
      <c r="H78" s="78"/>
      <c r="I78" s="205"/>
      <c r="J78" s="76"/>
      <c r="K78" s="76"/>
      <c r="L78" s="74"/>
    </row>
    <row r="79">
      <c r="B79" s="29"/>
      <c r="C79" s="78" t="s">
        <v>149</v>
      </c>
      <c r="D79" s="207"/>
      <c r="E79" s="207"/>
      <c r="F79" s="207"/>
      <c r="G79" s="207"/>
      <c r="H79" s="207"/>
      <c r="I79" s="150"/>
      <c r="J79" s="207"/>
      <c r="K79" s="207"/>
      <c r="L79" s="208"/>
    </row>
    <row r="80" s="1" customFormat="1" ht="16.5" customHeight="1">
      <c r="B80" s="48"/>
      <c r="C80" s="76"/>
      <c r="D80" s="76"/>
      <c r="E80" s="206" t="s">
        <v>150</v>
      </c>
      <c r="F80" s="76"/>
      <c r="G80" s="76"/>
      <c r="H80" s="76"/>
      <c r="I80" s="205"/>
      <c r="J80" s="76"/>
      <c r="K80" s="76"/>
      <c r="L80" s="74"/>
    </row>
    <row r="81" s="1" customFormat="1" ht="14.4" customHeight="1">
      <c r="B81" s="48"/>
      <c r="C81" s="78" t="s">
        <v>151</v>
      </c>
      <c r="D81" s="76"/>
      <c r="E81" s="76"/>
      <c r="F81" s="76"/>
      <c r="G81" s="76"/>
      <c r="H81" s="76"/>
      <c r="I81" s="205"/>
      <c r="J81" s="76"/>
      <c r="K81" s="76"/>
      <c r="L81" s="74"/>
    </row>
    <row r="82" s="1" customFormat="1" ht="17.25" customHeight="1">
      <c r="B82" s="48"/>
      <c r="C82" s="76"/>
      <c r="D82" s="76"/>
      <c r="E82" s="84" t="str">
        <f>E11</f>
        <v>SLP - Slaboproudé rozvody</v>
      </c>
      <c r="F82" s="76"/>
      <c r="G82" s="76"/>
      <c r="H82" s="76"/>
      <c r="I82" s="205"/>
      <c r="J82" s="76"/>
      <c r="K82" s="76"/>
      <c r="L82" s="74"/>
    </row>
    <row r="83" s="1" customFormat="1" ht="6.96" customHeight="1">
      <c r="B83" s="48"/>
      <c r="C83" s="76"/>
      <c r="D83" s="76"/>
      <c r="E83" s="76"/>
      <c r="F83" s="76"/>
      <c r="G83" s="76"/>
      <c r="H83" s="76"/>
      <c r="I83" s="205"/>
      <c r="J83" s="76"/>
      <c r="K83" s="76"/>
      <c r="L83" s="74"/>
    </row>
    <row r="84" s="1" customFormat="1" ht="18" customHeight="1">
      <c r="B84" s="48"/>
      <c r="C84" s="78" t="s">
        <v>25</v>
      </c>
      <c r="D84" s="76"/>
      <c r="E84" s="76"/>
      <c r="F84" s="209" t="str">
        <f>F14</f>
        <v>Lednice</v>
      </c>
      <c r="G84" s="76"/>
      <c r="H84" s="76"/>
      <c r="I84" s="210" t="s">
        <v>27</v>
      </c>
      <c r="J84" s="87" t="str">
        <f>IF(J14="","",J14)</f>
        <v>4. 10. 2017</v>
      </c>
      <c r="K84" s="76"/>
      <c r="L84" s="74"/>
    </row>
    <row r="85" s="1" customFormat="1" ht="6.96" customHeight="1">
      <c r="B85" s="48"/>
      <c r="C85" s="76"/>
      <c r="D85" s="76"/>
      <c r="E85" s="76"/>
      <c r="F85" s="76"/>
      <c r="G85" s="76"/>
      <c r="H85" s="76"/>
      <c r="I85" s="205"/>
      <c r="J85" s="76"/>
      <c r="K85" s="76"/>
      <c r="L85" s="74"/>
    </row>
    <row r="86" s="1" customFormat="1">
      <c r="B86" s="48"/>
      <c r="C86" s="78" t="s">
        <v>33</v>
      </c>
      <c r="D86" s="76"/>
      <c r="E86" s="76"/>
      <c r="F86" s="209" t="str">
        <f>E17</f>
        <v>Mendelova univerzita v Brně, Zemědělská 1, Brno</v>
      </c>
      <c r="G86" s="76"/>
      <c r="H86" s="76"/>
      <c r="I86" s="210" t="s">
        <v>41</v>
      </c>
      <c r="J86" s="209" t="str">
        <f>E23</f>
        <v>RUDIŠ-RUDIŠ ARCHITEKTI, s.r.o.</v>
      </c>
      <c r="K86" s="76"/>
      <c r="L86" s="74"/>
    </row>
    <row r="87" s="1" customFormat="1" ht="14.4" customHeight="1">
      <c r="B87" s="48"/>
      <c r="C87" s="78" t="s">
        <v>39</v>
      </c>
      <c r="D87" s="76"/>
      <c r="E87" s="76"/>
      <c r="F87" s="209" t="str">
        <f>IF(E20="","",E20)</f>
        <v/>
      </c>
      <c r="G87" s="76"/>
      <c r="H87" s="76"/>
      <c r="I87" s="205"/>
      <c r="J87" s="76"/>
      <c r="K87" s="76"/>
      <c r="L87" s="74"/>
    </row>
    <row r="88" s="1" customFormat="1" ht="10.32" customHeight="1">
      <c r="B88" s="48"/>
      <c r="C88" s="76"/>
      <c r="D88" s="76"/>
      <c r="E88" s="76"/>
      <c r="F88" s="76"/>
      <c r="G88" s="76"/>
      <c r="H88" s="76"/>
      <c r="I88" s="205"/>
      <c r="J88" s="76"/>
      <c r="K88" s="76"/>
      <c r="L88" s="74"/>
    </row>
    <row r="89" s="10" customFormat="1" ht="29.28" customHeight="1">
      <c r="B89" s="211"/>
      <c r="C89" s="212" t="s">
        <v>192</v>
      </c>
      <c r="D89" s="213" t="s">
        <v>67</v>
      </c>
      <c r="E89" s="213" t="s">
        <v>63</v>
      </c>
      <c r="F89" s="213" t="s">
        <v>193</v>
      </c>
      <c r="G89" s="213" t="s">
        <v>194</v>
      </c>
      <c r="H89" s="213" t="s">
        <v>195</v>
      </c>
      <c r="I89" s="214" t="s">
        <v>196</v>
      </c>
      <c r="J89" s="213" t="s">
        <v>155</v>
      </c>
      <c r="K89" s="215" t="s">
        <v>197</v>
      </c>
      <c r="L89" s="216"/>
      <c r="M89" s="104" t="s">
        <v>198</v>
      </c>
      <c r="N89" s="105" t="s">
        <v>52</v>
      </c>
      <c r="O89" s="105" t="s">
        <v>199</v>
      </c>
      <c r="P89" s="105" t="s">
        <v>200</v>
      </c>
      <c r="Q89" s="105" t="s">
        <v>201</v>
      </c>
      <c r="R89" s="105" t="s">
        <v>202</v>
      </c>
      <c r="S89" s="105" t="s">
        <v>203</v>
      </c>
      <c r="T89" s="106" t="s">
        <v>204</v>
      </c>
    </row>
    <row r="90" s="1" customFormat="1" ht="29.28" customHeight="1">
      <c r="B90" s="48"/>
      <c r="C90" s="110" t="s">
        <v>156</v>
      </c>
      <c r="D90" s="76"/>
      <c r="E90" s="76"/>
      <c r="F90" s="76"/>
      <c r="G90" s="76"/>
      <c r="H90" s="76"/>
      <c r="I90" s="205"/>
      <c r="J90" s="217">
        <f>BK90</f>
        <v>0</v>
      </c>
      <c r="K90" s="76"/>
      <c r="L90" s="74"/>
      <c r="M90" s="107"/>
      <c r="N90" s="108"/>
      <c r="O90" s="108"/>
      <c r="P90" s="218">
        <f>P91</f>
        <v>0</v>
      </c>
      <c r="Q90" s="108"/>
      <c r="R90" s="218">
        <f>R91</f>
        <v>0</v>
      </c>
      <c r="S90" s="108"/>
      <c r="T90" s="219">
        <f>T91</f>
        <v>0</v>
      </c>
      <c r="AT90" s="25" t="s">
        <v>82</v>
      </c>
      <c r="AU90" s="25" t="s">
        <v>157</v>
      </c>
      <c r="BK90" s="220">
        <f>BK91</f>
        <v>0</v>
      </c>
    </row>
    <row r="91" s="11" customFormat="1" ht="37.44" customHeight="1">
      <c r="B91" s="221"/>
      <c r="C91" s="222"/>
      <c r="D91" s="223" t="s">
        <v>82</v>
      </c>
      <c r="E91" s="224" t="s">
        <v>113</v>
      </c>
      <c r="F91" s="224" t="s">
        <v>114</v>
      </c>
      <c r="G91" s="222"/>
      <c r="H91" s="222"/>
      <c r="I91" s="225"/>
      <c r="J91" s="226">
        <f>BK91</f>
        <v>0</v>
      </c>
      <c r="K91" s="222"/>
      <c r="L91" s="227"/>
      <c r="M91" s="228"/>
      <c r="N91" s="229"/>
      <c r="O91" s="229"/>
      <c r="P91" s="230">
        <f>P92+P114+P146+P155+P162+P176+P178</f>
        <v>0</v>
      </c>
      <c r="Q91" s="229"/>
      <c r="R91" s="230">
        <f>R92+R114+R146+R155+R162+R176+R178</f>
        <v>0</v>
      </c>
      <c r="S91" s="229"/>
      <c r="T91" s="231">
        <f>T92+T114+T146+T155+T162+T176+T178</f>
        <v>0</v>
      </c>
      <c r="AR91" s="232" t="s">
        <v>214</v>
      </c>
      <c r="AT91" s="233" t="s">
        <v>82</v>
      </c>
      <c r="AU91" s="233" t="s">
        <v>83</v>
      </c>
      <c r="AY91" s="232" t="s">
        <v>207</v>
      </c>
      <c r="BK91" s="234">
        <f>BK92+BK114+BK146+BK155+BK162+BK176+BK178</f>
        <v>0</v>
      </c>
    </row>
    <row r="92" s="11" customFormat="1" ht="19.92" customHeight="1">
      <c r="B92" s="221"/>
      <c r="C92" s="222"/>
      <c r="D92" s="223" t="s">
        <v>82</v>
      </c>
      <c r="E92" s="235" t="s">
        <v>7995</v>
      </c>
      <c r="F92" s="235" t="s">
        <v>7996</v>
      </c>
      <c r="G92" s="222"/>
      <c r="H92" s="222"/>
      <c r="I92" s="225"/>
      <c r="J92" s="236">
        <f>BK92</f>
        <v>0</v>
      </c>
      <c r="K92" s="222"/>
      <c r="L92" s="227"/>
      <c r="M92" s="228"/>
      <c r="N92" s="229"/>
      <c r="O92" s="229"/>
      <c r="P92" s="230">
        <f>SUM(P93:P113)</f>
        <v>0</v>
      </c>
      <c r="Q92" s="229"/>
      <c r="R92" s="230">
        <f>SUM(R93:R113)</f>
        <v>0</v>
      </c>
      <c r="S92" s="229"/>
      <c r="T92" s="231">
        <f>SUM(T93:T113)</f>
        <v>0</v>
      </c>
      <c r="AR92" s="232" t="s">
        <v>90</v>
      </c>
      <c r="AT92" s="233" t="s">
        <v>82</v>
      </c>
      <c r="AU92" s="233" t="s">
        <v>90</v>
      </c>
      <c r="AY92" s="232" t="s">
        <v>207</v>
      </c>
      <c r="BK92" s="234">
        <f>SUM(BK93:BK113)</f>
        <v>0</v>
      </c>
    </row>
    <row r="93" s="1" customFormat="1" ht="16.5" customHeight="1">
      <c r="B93" s="48"/>
      <c r="C93" s="237" t="s">
        <v>90</v>
      </c>
      <c r="D93" s="237" t="s">
        <v>209</v>
      </c>
      <c r="E93" s="238" t="s">
        <v>7997</v>
      </c>
      <c r="F93" s="239" t="s">
        <v>7998</v>
      </c>
      <c r="G93" s="240" t="s">
        <v>6725</v>
      </c>
      <c r="H93" s="241">
        <v>2</v>
      </c>
      <c r="I93" s="242"/>
      <c r="J93" s="243">
        <f>ROUND(I93*H93,2)</f>
        <v>0</v>
      </c>
      <c r="K93" s="239" t="s">
        <v>81</v>
      </c>
      <c r="L93" s="74"/>
      <c r="M93" s="244" t="s">
        <v>81</v>
      </c>
      <c r="N93" s="245" t="s">
        <v>53</v>
      </c>
      <c r="O93" s="49"/>
      <c r="P93" s="246">
        <f>O93*H93</f>
        <v>0</v>
      </c>
      <c r="Q93" s="246">
        <v>0</v>
      </c>
      <c r="R93" s="246">
        <f>Q93*H93</f>
        <v>0</v>
      </c>
      <c r="S93" s="246">
        <v>0</v>
      </c>
      <c r="T93" s="247">
        <f>S93*H93</f>
        <v>0</v>
      </c>
      <c r="AR93" s="25" t="s">
        <v>214</v>
      </c>
      <c r="AT93" s="25" t="s">
        <v>209</v>
      </c>
      <c r="AU93" s="25" t="s">
        <v>92</v>
      </c>
      <c r="AY93" s="25" t="s">
        <v>207</v>
      </c>
      <c r="BE93" s="248">
        <f>IF(N93="základní",J93,0)</f>
        <v>0</v>
      </c>
      <c r="BF93" s="248">
        <f>IF(N93="snížená",J93,0)</f>
        <v>0</v>
      </c>
      <c r="BG93" s="248">
        <f>IF(N93="zákl. přenesená",J93,0)</f>
        <v>0</v>
      </c>
      <c r="BH93" s="248">
        <f>IF(N93="sníž. přenesená",J93,0)</f>
        <v>0</v>
      </c>
      <c r="BI93" s="248">
        <f>IF(N93="nulová",J93,0)</f>
        <v>0</v>
      </c>
      <c r="BJ93" s="25" t="s">
        <v>90</v>
      </c>
      <c r="BK93" s="248">
        <f>ROUND(I93*H93,2)</f>
        <v>0</v>
      </c>
      <c r="BL93" s="25" t="s">
        <v>214</v>
      </c>
      <c r="BM93" s="25" t="s">
        <v>92</v>
      </c>
    </row>
    <row r="94" s="1" customFormat="1" ht="16.5" customHeight="1">
      <c r="B94" s="48"/>
      <c r="C94" s="237" t="s">
        <v>92</v>
      </c>
      <c r="D94" s="237" t="s">
        <v>209</v>
      </c>
      <c r="E94" s="238" t="s">
        <v>7999</v>
      </c>
      <c r="F94" s="239" t="s">
        <v>8000</v>
      </c>
      <c r="G94" s="240" t="s">
        <v>6725</v>
      </c>
      <c r="H94" s="241">
        <v>2</v>
      </c>
      <c r="I94" s="242"/>
      <c r="J94" s="243">
        <f>ROUND(I94*H94,2)</f>
        <v>0</v>
      </c>
      <c r="K94" s="239" t="s">
        <v>81</v>
      </c>
      <c r="L94" s="74"/>
      <c r="M94" s="244" t="s">
        <v>81</v>
      </c>
      <c r="N94" s="245" t="s">
        <v>53</v>
      </c>
      <c r="O94" s="49"/>
      <c r="P94" s="246">
        <f>O94*H94</f>
        <v>0</v>
      </c>
      <c r="Q94" s="246">
        <v>0</v>
      </c>
      <c r="R94" s="246">
        <f>Q94*H94</f>
        <v>0</v>
      </c>
      <c r="S94" s="246">
        <v>0</v>
      </c>
      <c r="T94" s="247">
        <f>S94*H94</f>
        <v>0</v>
      </c>
      <c r="AR94" s="25" t="s">
        <v>214</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214</v>
      </c>
    </row>
    <row r="95" s="1" customFormat="1" ht="16.5" customHeight="1">
      <c r="B95" s="48"/>
      <c r="C95" s="237" t="s">
        <v>233</v>
      </c>
      <c r="D95" s="237" t="s">
        <v>209</v>
      </c>
      <c r="E95" s="238" t="s">
        <v>8001</v>
      </c>
      <c r="F95" s="239" t="s">
        <v>8002</v>
      </c>
      <c r="G95" s="240" t="s">
        <v>6725</v>
      </c>
      <c r="H95" s="241">
        <v>276</v>
      </c>
      <c r="I95" s="242"/>
      <c r="J95" s="243">
        <f>ROUND(I95*H95,2)</f>
        <v>0</v>
      </c>
      <c r="K95" s="239" t="s">
        <v>81</v>
      </c>
      <c r="L95" s="74"/>
      <c r="M95" s="244" t="s">
        <v>81</v>
      </c>
      <c r="N95" s="245" t="s">
        <v>53</v>
      </c>
      <c r="O95" s="49"/>
      <c r="P95" s="246">
        <f>O95*H95</f>
        <v>0</v>
      </c>
      <c r="Q95" s="246">
        <v>0</v>
      </c>
      <c r="R95" s="246">
        <f>Q95*H95</f>
        <v>0</v>
      </c>
      <c r="S95" s="246">
        <v>0</v>
      </c>
      <c r="T95" s="247">
        <f>S95*H95</f>
        <v>0</v>
      </c>
      <c r="AR95" s="25" t="s">
        <v>214</v>
      </c>
      <c r="AT95" s="25" t="s">
        <v>209</v>
      </c>
      <c r="AU95" s="25" t="s">
        <v>92</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214</v>
      </c>
      <c r="BM95" s="25" t="s">
        <v>253</v>
      </c>
    </row>
    <row r="96" s="1" customFormat="1" ht="16.5" customHeight="1">
      <c r="B96" s="48"/>
      <c r="C96" s="237" t="s">
        <v>214</v>
      </c>
      <c r="D96" s="237" t="s">
        <v>209</v>
      </c>
      <c r="E96" s="238" t="s">
        <v>8003</v>
      </c>
      <c r="F96" s="239" t="s">
        <v>8004</v>
      </c>
      <c r="G96" s="240" t="s">
        <v>6725</v>
      </c>
      <c r="H96" s="241">
        <v>3</v>
      </c>
      <c r="I96" s="242"/>
      <c r="J96" s="243">
        <f>ROUND(I96*H96,2)</f>
        <v>0</v>
      </c>
      <c r="K96" s="239" t="s">
        <v>81</v>
      </c>
      <c r="L96" s="74"/>
      <c r="M96" s="244" t="s">
        <v>81</v>
      </c>
      <c r="N96" s="245" t="s">
        <v>53</v>
      </c>
      <c r="O96" s="49"/>
      <c r="P96" s="246">
        <f>O96*H96</f>
        <v>0</v>
      </c>
      <c r="Q96" s="246">
        <v>0</v>
      </c>
      <c r="R96" s="246">
        <f>Q96*H96</f>
        <v>0</v>
      </c>
      <c r="S96" s="246">
        <v>0</v>
      </c>
      <c r="T96" s="247">
        <f>S96*H96</f>
        <v>0</v>
      </c>
      <c r="AR96" s="25" t="s">
        <v>214</v>
      </c>
      <c r="AT96" s="25" t="s">
        <v>209</v>
      </c>
      <c r="AU96" s="25" t="s">
        <v>92</v>
      </c>
      <c r="AY96" s="25" t="s">
        <v>207</v>
      </c>
      <c r="BE96" s="248">
        <f>IF(N96="základní",J96,0)</f>
        <v>0</v>
      </c>
      <c r="BF96" s="248">
        <f>IF(N96="snížená",J96,0)</f>
        <v>0</v>
      </c>
      <c r="BG96" s="248">
        <f>IF(N96="zákl. přenesená",J96,0)</f>
        <v>0</v>
      </c>
      <c r="BH96" s="248">
        <f>IF(N96="sníž. přenesená",J96,0)</f>
        <v>0</v>
      </c>
      <c r="BI96" s="248">
        <f>IF(N96="nulová",J96,0)</f>
        <v>0</v>
      </c>
      <c r="BJ96" s="25" t="s">
        <v>90</v>
      </c>
      <c r="BK96" s="248">
        <f>ROUND(I96*H96,2)</f>
        <v>0</v>
      </c>
      <c r="BL96" s="25" t="s">
        <v>214</v>
      </c>
      <c r="BM96" s="25" t="s">
        <v>270</v>
      </c>
    </row>
    <row r="97" s="1" customFormat="1" ht="16.5" customHeight="1">
      <c r="B97" s="48"/>
      <c r="C97" s="237" t="s">
        <v>248</v>
      </c>
      <c r="D97" s="237" t="s">
        <v>209</v>
      </c>
      <c r="E97" s="238" t="s">
        <v>8005</v>
      </c>
      <c r="F97" s="239" t="s">
        <v>8006</v>
      </c>
      <c r="G97" s="240" t="s">
        <v>6725</v>
      </c>
      <c r="H97" s="241">
        <v>8</v>
      </c>
      <c r="I97" s="242"/>
      <c r="J97" s="243">
        <f>ROUND(I97*H97,2)</f>
        <v>0</v>
      </c>
      <c r="K97" s="239" t="s">
        <v>81</v>
      </c>
      <c r="L97" s="74"/>
      <c r="M97" s="244" t="s">
        <v>81</v>
      </c>
      <c r="N97" s="245" t="s">
        <v>53</v>
      </c>
      <c r="O97" s="49"/>
      <c r="P97" s="246">
        <f>O97*H97</f>
        <v>0</v>
      </c>
      <c r="Q97" s="246">
        <v>0</v>
      </c>
      <c r="R97" s="246">
        <f>Q97*H97</f>
        <v>0</v>
      </c>
      <c r="S97" s="246">
        <v>0</v>
      </c>
      <c r="T97" s="247">
        <f>S97*H97</f>
        <v>0</v>
      </c>
      <c r="AR97" s="25" t="s">
        <v>214</v>
      </c>
      <c r="AT97" s="25" t="s">
        <v>209</v>
      </c>
      <c r="AU97" s="25" t="s">
        <v>92</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214</v>
      </c>
      <c r="BM97" s="25" t="s">
        <v>220</v>
      </c>
    </row>
    <row r="98" s="1" customFormat="1" ht="16.5" customHeight="1">
      <c r="B98" s="48"/>
      <c r="C98" s="237" t="s">
        <v>253</v>
      </c>
      <c r="D98" s="237" t="s">
        <v>209</v>
      </c>
      <c r="E98" s="238" t="s">
        <v>8007</v>
      </c>
      <c r="F98" s="239" t="s">
        <v>8008</v>
      </c>
      <c r="G98" s="240" t="s">
        <v>8009</v>
      </c>
      <c r="H98" s="241">
        <v>1</v>
      </c>
      <c r="I98" s="242"/>
      <c r="J98" s="243">
        <f>ROUND(I98*H98,2)</f>
        <v>0</v>
      </c>
      <c r="K98" s="239" t="s">
        <v>81</v>
      </c>
      <c r="L98" s="74"/>
      <c r="M98" s="244" t="s">
        <v>81</v>
      </c>
      <c r="N98" s="245" t="s">
        <v>53</v>
      </c>
      <c r="O98" s="49"/>
      <c r="P98" s="246">
        <f>O98*H98</f>
        <v>0</v>
      </c>
      <c r="Q98" s="246">
        <v>0</v>
      </c>
      <c r="R98" s="246">
        <f>Q98*H98</f>
        <v>0</v>
      </c>
      <c r="S98" s="246">
        <v>0</v>
      </c>
      <c r="T98" s="247">
        <f>S98*H98</f>
        <v>0</v>
      </c>
      <c r="AR98" s="25" t="s">
        <v>214</v>
      </c>
      <c r="AT98" s="25" t="s">
        <v>209</v>
      </c>
      <c r="AU98" s="25" t="s">
        <v>92</v>
      </c>
      <c r="AY98" s="25" t="s">
        <v>207</v>
      </c>
      <c r="BE98" s="248">
        <f>IF(N98="základní",J98,0)</f>
        <v>0</v>
      </c>
      <c r="BF98" s="248">
        <f>IF(N98="snížená",J98,0)</f>
        <v>0</v>
      </c>
      <c r="BG98" s="248">
        <f>IF(N98="zákl. přenesená",J98,0)</f>
        <v>0</v>
      </c>
      <c r="BH98" s="248">
        <f>IF(N98="sníž. přenesená",J98,0)</f>
        <v>0</v>
      </c>
      <c r="BI98" s="248">
        <f>IF(N98="nulová",J98,0)</f>
        <v>0</v>
      </c>
      <c r="BJ98" s="25" t="s">
        <v>90</v>
      </c>
      <c r="BK98" s="248">
        <f>ROUND(I98*H98,2)</f>
        <v>0</v>
      </c>
      <c r="BL98" s="25" t="s">
        <v>214</v>
      </c>
      <c r="BM98" s="25" t="s">
        <v>322</v>
      </c>
    </row>
    <row r="99" s="1" customFormat="1" ht="16.5" customHeight="1">
      <c r="B99" s="48"/>
      <c r="C99" s="237" t="s">
        <v>266</v>
      </c>
      <c r="D99" s="237" t="s">
        <v>209</v>
      </c>
      <c r="E99" s="238" t="s">
        <v>8010</v>
      </c>
      <c r="F99" s="239" t="s">
        <v>8011</v>
      </c>
      <c r="G99" s="240" t="s">
        <v>6725</v>
      </c>
      <c r="H99" s="241">
        <v>4</v>
      </c>
      <c r="I99" s="242"/>
      <c r="J99" s="243">
        <f>ROUND(I99*H99,2)</f>
        <v>0</v>
      </c>
      <c r="K99" s="239" t="s">
        <v>81</v>
      </c>
      <c r="L99" s="74"/>
      <c r="M99" s="244" t="s">
        <v>81</v>
      </c>
      <c r="N99" s="245" t="s">
        <v>53</v>
      </c>
      <c r="O99" s="49"/>
      <c r="P99" s="246">
        <f>O99*H99</f>
        <v>0</v>
      </c>
      <c r="Q99" s="246">
        <v>0</v>
      </c>
      <c r="R99" s="246">
        <f>Q99*H99</f>
        <v>0</v>
      </c>
      <c r="S99" s="246">
        <v>0</v>
      </c>
      <c r="T99" s="247">
        <f>S99*H99</f>
        <v>0</v>
      </c>
      <c r="AR99" s="25" t="s">
        <v>214</v>
      </c>
      <c r="AT99" s="25" t="s">
        <v>209</v>
      </c>
      <c r="AU99" s="25" t="s">
        <v>92</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214</v>
      </c>
      <c r="BM99" s="25" t="s">
        <v>332</v>
      </c>
    </row>
    <row r="100" s="1" customFormat="1" ht="16.5" customHeight="1">
      <c r="B100" s="48"/>
      <c r="C100" s="237" t="s">
        <v>270</v>
      </c>
      <c r="D100" s="237" t="s">
        <v>209</v>
      </c>
      <c r="E100" s="238" t="s">
        <v>8012</v>
      </c>
      <c r="F100" s="239" t="s">
        <v>8013</v>
      </c>
      <c r="G100" s="240" t="s">
        <v>6725</v>
      </c>
      <c r="H100" s="241">
        <v>8</v>
      </c>
      <c r="I100" s="242"/>
      <c r="J100" s="243">
        <f>ROUND(I100*H100,2)</f>
        <v>0</v>
      </c>
      <c r="K100" s="239" t="s">
        <v>81</v>
      </c>
      <c r="L100" s="74"/>
      <c r="M100" s="244" t="s">
        <v>81</v>
      </c>
      <c r="N100" s="245" t="s">
        <v>53</v>
      </c>
      <c r="O100" s="49"/>
      <c r="P100" s="246">
        <f>O100*H100</f>
        <v>0</v>
      </c>
      <c r="Q100" s="246">
        <v>0</v>
      </c>
      <c r="R100" s="246">
        <f>Q100*H100</f>
        <v>0</v>
      </c>
      <c r="S100" s="246">
        <v>0</v>
      </c>
      <c r="T100" s="247">
        <f>S100*H100</f>
        <v>0</v>
      </c>
      <c r="AR100" s="25" t="s">
        <v>214</v>
      </c>
      <c r="AT100" s="25" t="s">
        <v>209</v>
      </c>
      <c r="AU100" s="25" t="s">
        <v>92</v>
      </c>
      <c r="AY100" s="25" t="s">
        <v>207</v>
      </c>
      <c r="BE100" s="248">
        <f>IF(N100="základní",J100,0)</f>
        <v>0</v>
      </c>
      <c r="BF100" s="248">
        <f>IF(N100="snížená",J100,0)</f>
        <v>0</v>
      </c>
      <c r="BG100" s="248">
        <f>IF(N100="zákl. přenesená",J100,0)</f>
        <v>0</v>
      </c>
      <c r="BH100" s="248">
        <f>IF(N100="sníž. přenesená",J100,0)</f>
        <v>0</v>
      </c>
      <c r="BI100" s="248">
        <f>IF(N100="nulová",J100,0)</f>
        <v>0</v>
      </c>
      <c r="BJ100" s="25" t="s">
        <v>90</v>
      </c>
      <c r="BK100" s="248">
        <f>ROUND(I100*H100,2)</f>
        <v>0</v>
      </c>
      <c r="BL100" s="25" t="s">
        <v>214</v>
      </c>
      <c r="BM100" s="25" t="s">
        <v>345</v>
      </c>
    </row>
    <row r="101" s="1" customFormat="1" ht="16.5" customHeight="1">
      <c r="B101" s="48"/>
      <c r="C101" s="237" t="s">
        <v>277</v>
      </c>
      <c r="D101" s="237" t="s">
        <v>209</v>
      </c>
      <c r="E101" s="238" t="s">
        <v>8014</v>
      </c>
      <c r="F101" s="239" t="s">
        <v>8015</v>
      </c>
      <c r="G101" s="240" t="s">
        <v>6725</v>
      </c>
      <c r="H101" s="241">
        <v>5</v>
      </c>
      <c r="I101" s="242"/>
      <c r="J101" s="243">
        <f>ROUND(I101*H101,2)</f>
        <v>0</v>
      </c>
      <c r="K101" s="239" t="s">
        <v>81</v>
      </c>
      <c r="L101" s="74"/>
      <c r="M101" s="244" t="s">
        <v>81</v>
      </c>
      <c r="N101" s="245" t="s">
        <v>53</v>
      </c>
      <c r="O101" s="49"/>
      <c r="P101" s="246">
        <f>O101*H101</f>
        <v>0</v>
      </c>
      <c r="Q101" s="246">
        <v>0</v>
      </c>
      <c r="R101" s="246">
        <f>Q101*H101</f>
        <v>0</v>
      </c>
      <c r="S101" s="246">
        <v>0</v>
      </c>
      <c r="T101" s="247">
        <f>S101*H101</f>
        <v>0</v>
      </c>
      <c r="AR101" s="25" t="s">
        <v>214</v>
      </c>
      <c r="AT101" s="25" t="s">
        <v>209</v>
      </c>
      <c r="AU101" s="25" t="s">
        <v>92</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214</v>
      </c>
      <c r="BM101" s="25" t="s">
        <v>354</v>
      </c>
    </row>
    <row r="102" s="1" customFormat="1" ht="16.5" customHeight="1">
      <c r="B102" s="48"/>
      <c r="C102" s="237" t="s">
        <v>220</v>
      </c>
      <c r="D102" s="237" t="s">
        <v>209</v>
      </c>
      <c r="E102" s="238" t="s">
        <v>8016</v>
      </c>
      <c r="F102" s="239" t="s">
        <v>8017</v>
      </c>
      <c r="G102" s="240" t="s">
        <v>6725</v>
      </c>
      <c r="H102" s="241">
        <v>4</v>
      </c>
      <c r="I102" s="242"/>
      <c r="J102" s="243">
        <f>ROUND(I102*H102,2)</f>
        <v>0</v>
      </c>
      <c r="K102" s="239" t="s">
        <v>81</v>
      </c>
      <c r="L102" s="74"/>
      <c r="M102" s="244" t="s">
        <v>81</v>
      </c>
      <c r="N102" s="245" t="s">
        <v>53</v>
      </c>
      <c r="O102" s="49"/>
      <c r="P102" s="246">
        <f>O102*H102</f>
        <v>0</v>
      </c>
      <c r="Q102" s="246">
        <v>0</v>
      </c>
      <c r="R102" s="246">
        <f>Q102*H102</f>
        <v>0</v>
      </c>
      <c r="S102" s="246">
        <v>0</v>
      </c>
      <c r="T102" s="247">
        <f>S102*H102</f>
        <v>0</v>
      </c>
      <c r="AR102" s="25" t="s">
        <v>214</v>
      </c>
      <c r="AT102" s="25" t="s">
        <v>209</v>
      </c>
      <c r="AU102" s="25" t="s">
        <v>92</v>
      </c>
      <c r="AY102" s="25" t="s">
        <v>207</v>
      </c>
      <c r="BE102" s="248">
        <f>IF(N102="základní",J102,0)</f>
        <v>0</v>
      </c>
      <c r="BF102" s="248">
        <f>IF(N102="snížená",J102,0)</f>
        <v>0</v>
      </c>
      <c r="BG102" s="248">
        <f>IF(N102="zákl. přenesená",J102,0)</f>
        <v>0</v>
      </c>
      <c r="BH102" s="248">
        <f>IF(N102="sníž. přenesená",J102,0)</f>
        <v>0</v>
      </c>
      <c r="BI102" s="248">
        <f>IF(N102="nulová",J102,0)</f>
        <v>0</v>
      </c>
      <c r="BJ102" s="25" t="s">
        <v>90</v>
      </c>
      <c r="BK102" s="248">
        <f>ROUND(I102*H102,2)</f>
        <v>0</v>
      </c>
      <c r="BL102" s="25" t="s">
        <v>214</v>
      </c>
      <c r="BM102" s="25" t="s">
        <v>367</v>
      </c>
    </row>
    <row r="103" s="1" customFormat="1" ht="16.5" customHeight="1">
      <c r="B103" s="48"/>
      <c r="C103" s="237" t="s">
        <v>312</v>
      </c>
      <c r="D103" s="237" t="s">
        <v>209</v>
      </c>
      <c r="E103" s="238" t="s">
        <v>8018</v>
      </c>
      <c r="F103" s="239" t="s">
        <v>8019</v>
      </c>
      <c r="G103" s="240" t="s">
        <v>6725</v>
      </c>
      <c r="H103" s="241">
        <v>2</v>
      </c>
      <c r="I103" s="242"/>
      <c r="J103" s="243">
        <f>ROUND(I103*H103,2)</f>
        <v>0</v>
      </c>
      <c r="K103" s="239" t="s">
        <v>81</v>
      </c>
      <c r="L103" s="74"/>
      <c r="M103" s="244" t="s">
        <v>81</v>
      </c>
      <c r="N103" s="245" t="s">
        <v>53</v>
      </c>
      <c r="O103" s="49"/>
      <c r="P103" s="246">
        <f>O103*H103</f>
        <v>0</v>
      </c>
      <c r="Q103" s="246">
        <v>0</v>
      </c>
      <c r="R103" s="246">
        <f>Q103*H103</f>
        <v>0</v>
      </c>
      <c r="S103" s="246">
        <v>0</v>
      </c>
      <c r="T103" s="247">
        <f>S103*H103</f>
        <v>0</v>
      </c>
      <c r="AR103" s="25" t="s">
        <v>214</v>
      </c>
      <c r="AT103" s="25" t="s">
        <v>209</v>
      </c>
      <c r="AU103" s="25" t="s">
        <v>92</v>
      </c>
      <c r="AY103" s="25" t="s">
        <v>207</v>
      </c>
      <c r="BE103" s="248">
        <f>IF(N103="základní",J103,0)</f>
        <v>0</v>
      </c>
      <c r="BF103" s="248">
        <f>IF(N103="snížená",J103,0)</f>
        <v>0</v>
      </c>
      <c r="BG103" s="248">
        <f>IF(N103="zákl. přenesená",J103,0)</f>
        <v>0</v>
      </c>
      <c r="BH103" s="248">
        <f>IF(N103="sníž. přenesená",J103,0)</f>
        <v>0</v>
      </c>
      <c r="BI103" s="248">
        <f>IF(N103="nulová",J103,0)</f>
        <v>0</v>
      </c>
      <c r="BJ103" s="25" t="s">
        <v>90</v>
      </c>
      <c r="BK103" s="248">
        <f>ROUND(I103*H103,2)</f>
        <v>0</v>
      </c>
      <c r="BL103" s="25" t="s">
        <v>214</v>
      </c>
      <c r="BM103" s="25" t="s">
        <v>375</v>
      </c>
    </row>
    <row r="104" s="1" customFormat="1" ht="16.5" customHeight="1">
      <c r="B104" s="48"/>
      <c r="C104" s="237" t="s">
        <v>322</v>
      </c>
      <c r="D104" s="237" t="s">
        <v>209</v>
      </c>
      <c r="E104" s="238" t="s">
        <v>8020</v>
      </c>
      <c r="F104" s="239" t="s">
        <v>8021</v>
      </c>
      <c r="G104" s="240" t="s">
        <v>6725</v>
      </c>
      <c r="H104" s="241">
        <v>12</v>
      </c>
      <c r="I104" s="242"/>
      <c r="J104" s="243">
        <f>ROUND(I104*H104,2)</f>
        <v>0</v>
      </c>
      <c r="K104" s="239" t="s">
        <v>81</v>
      </c>
      <c r="L104" s="74"/>
      <c r="M104" s="244" t="s">
        <v>81</v>
      </c>
      <c r="N104" s="245" t="s">
        <v>53</v>
      </c>
      <c r="O104" s="49"/>
      <c r="P104" s="246">
        <f>O104*H104</f>
        <v>0</v>
      </c>
      <c r="Q104" s="246">
        <v>0</v>
      </c>
      <c r="R104" s="246">
        <f>Q104*H104</f>
        <v>0</v>
      </c>
      <c r="S104" s="246">
        <v>0</v>
      </c>
      <c r="T104" s="247">
        <f>S104*H104</f>
        <v>0</v>
      </c>
      <c r="AR104" s="25" t="s">
        <v>214</v>
      </c>
      <c r="AT104" s="25" t="s">
        <v>209</v>
      </c>
      <c r="AU104" s="25" t="s">
        <v>92</v>
      </c>
      <c r="AY104" s="25" t="s">
        <v>207</v>
      </c>
      <c r="BE104" s="248">
        <f>IF(N104="základní",J104,0)</f>
        <v>0</v>
      </c>
      <c r="BF104" s="248">
        <f>IF(N104="snížená",J104,0)</f>
        <v>0</v>
      </c>
      <c r="BG104" s="248">
        <f>IF(N104="zákl. přenesená",J104,0)</f>
        <v>0</v>
      </c>
      <c r="BH104" s="248">
        <f>IF(N104="sníž. přenesená",J104,0)</f>
        <v>0</v>
      </c>
      <c r="BI104" s="248">
        <f>IF(N104="nulová",J104,0)</f>
        <v>0</v>
      </c>
      <c r="BJ104" s="25" t="s">
        <v>90</v>
      </c>
      <c r="BK104" s="248">
        <f>ROUND(I104*H104,2)</f>
        <v>0</v>
      </c>
      <c r="BL104" s="25" t="s">
        <v>214</v>
      </c>
      <c r="BM104" s="25" t="s">
        <v>387</v>
      </c>
    </row>
    <row r="105" s="1" customFormat="1" ht="16.5" customHeight="1">
      <c r="B105" s="48"/>
      <c r="C105" s="237" t="s">
        <v>328</v>
      </c>
      <c r="D105" s="237" t="s">
        <v>209</v>
      </c>
      <c r="E105" s="238" t="s">
        <v>8022</v>
      </c>
      <c r="F105" s="239" t="s">
        <v>8023</v>
      </c>
      <c r="G105" s="240" t="s">
        <v>6725</v>
      </c>
      <c r="H105" s="241">
        <v>276</v>
      </c>
      <c r="I105" s="242"/>
      <c r="J105" s="243">
        <f>ROUND(I105*H105,2)</f>
        <v>0</v>
      </c>
      <c r="K105" s="239" t="s">
        <v>81</v>
      </c>
      <c r="L105" s="74"/>
      <c r="M105" s="244" t="s">
        <v>81</v>
      </c>
      <c r="N105" s="245" t="s">
        <v>53</v>
      </c>
      <c r="O105" s="49"/>
      <c r="P105" s="246">
        <f>O105*H105</f>
        <v>0</v>
      </c>
      <c r="Q105" s="246">
        <v>0</v>
      </c>
      <c r="R105" s="246">
        <f>Q105*H105</f>
        <v>0</v>
      </c>
      <c r="S105" s="246">
        <v>0</v>
      </c>
      <c r="T105" s="247">
        <f>S105*H105</f>
        <v>0</v>
      </c>
      <c r="AR105" s="25" t="s">
        <v>214</v>
      </c>
      <c r="AT105" s="25" t="s">
        <v>209</v>
      </c>
      <c r="AU105" s="25" t="s">
        <v>92</v>
      </c>
      <c r="AY105" s="25" t="s">
        <v>207</v>
      </c>
      <c r="BE105" s="248">
        <f>IF(N105="základní",J105,0)</f>
        <v>0</v>
      </c>
      <c r="BF105" s="248">
        <f>IF(N105="snížená",J105,0)</f>
        <v>0</v>
      </c>
      <c r="BG105" s="248">
        <f>IF(N105="zákl. přenesená",J105,0)</f>
        <v>0</v>
      </c>
      <c r="BH105" s="248">
        <f>IF(N105="sníž. přenesená",J105,0)</f>
        <v>0</v>
      </c>
      <c r="BI105" s="248">
        <f>IF(N105="nulová",J105,0)</f>
        <v>0</v>
      </c>
      <c r="BJ105" s="25" t="s">
        <v>90</v>
      </c>
      <c r="BK105" s="248">
        <f>ROUND(I105*H105,2)</f>
        <v>0</v>
      </c>
      <c r="BL105" s="25" t="s">
        <v>214</v>
      </c>
      <c r="BM105" s="25" t="s">
        <v>398</v>
      </c>
    </row>
    <row r="106" s="1" customFormat="1" ht="16.5" customHeight="1">
      <c r="B106" s="48"/>
      <c r="C106" s="237" t="s">
        <v>332</v>
      </c>
      <c r="D106" s="237" t="s">
        <v>209</v>
      </c>
      <c r="E106" s="238" t="s">
        <v>8024</v>
      </c>
      <c r="F106" s="239" t="s">
        <v>8025</v>
      </c>
      <c r="G106" s="240" t="s">
        <v>6725</v>
      </c>
      <c r="H106" s="241">
        <v>30</v>
      </c>
      <c r="I106" s="242"/>
      <c r="J106" s="243">
        <f>ROUND(I106*H106,2)</f>
        <v>0</v>
      </c>
      <c r="K106" s="239" t="s">
        <v>81</v>
      </c>
      <c r="L106" s="74"/>
      <c r="M106" s="244" t="s">
        <v>81</v>
      </c>
      <c r="N106" s="245" t="s">
        <v>53</v>
      </c>
      <c r="O106" s="49"/>
      <c r="P106" s="246">
        <f>O106*H106</f>
        <v>0</v>
      </c>
      <c r="Q106" s="246">
        <v>0</v>
      </c>
      <c r="R106" s="246">
        <f>Q106*H106</f>
        <v>0</v>
      </c>
      <c r="S106" s="246">
        <v>0</v>
      </c>
      <c r="T106" s="247">
        <f>S106*H106</f>
        <v>0</v>
      </c>
      <c r="AR106" s="25" t="s">
        <v>214</v>
      </c>
      <c r="AT106" s="25" t="s">
        <v>209</v>
      </c>
      <c r="AU106" s="25" t="s">
        <v>92</v>
      </c>
      <c r="AY106" s="25" t="s">
        <v>207</v>
      </c>
      <c r="BE106" s="248">
        <f>IF(N106="základní",J106,0)</f>
        <v>0</v>
      </c>
      <c r="BF106" s="248">
        <f>IF(N106="snížená",J106,0)</f>
        <v>0</v>
      </c>
      <c r="BG106" s="248">
        <f>IF(N106="zákl. přenesená",J106,0)</f>
        <v>0</v>
      </c>
      <c r="BH106" s="248">
        <f>IF(N106="sníž. přenesená",J106,0)</f>
        <v>0</v>
      </c>
      <c r="BI106" s="248">
        <f>IF(N106="nulová",J106,0)</f>
        <v>0</v>
      </c>
      <c r="BJ106" s="25" t="s">
        <v>90</v>
      </c>
      <c r="BK106" s="248">
        <f>ROUND(I106*H106,2)</f>
        <v>0</v>
      </c>
      <c r="BL106" s="25" t="s">
        <v>214</v>
      </c>
      <c r="BM106" s="25" t="s">
        <v>418</v>
      </c>
    </row>
    <row r="107" s="1" customFormat="1" ht="16.5" customHeight="1">
      <c r="B107" s="48"/>
      <c r="C107" s="237" t="s">
        <v>11</v>
      </c>
      <c r="D107" s="237" t="s">
        <v>209</v>
      </c>
      <c r="E107" s="238" t="s">
        <v>8026</v>
      </c>
      <c r="F107" s="239" t="s">
        <v>8027</v>
      </c>
      <c r="G107" s="240" t="s">
        <v>6725</v>
      </c>
      <c r="H107" s="241">
        <v>556</v>
      </c>
      <c r="I107" s="242"/>
      <c r="J107" s="243">
        <f>ROUND(I107*H107,2)</f>
        <v>0</v>
      </c>
      <c r="K107" s="239" t="s">
        <v>81</v>
      </c>
      <c r="L107" s="74"/>
      <c r="M107" s="244" t="s">
        <v>81</v>
      </c>
      <c r="N107" s="245" t="s">
        <v>53</v>
      </c>
      <c r="O107" s="49"/>
      <c r="P107" s="246">
        <f>O107*H107</f>
        <v>0</v>
      </c>
      <c r="Q107" s="246">
        <v>0</v>
      </c>
      <c r="R107" s="246">
        <f>Q107*H107</f>
        <v>0</v>
      </c>
      <c r="S107" s="246">
        <v>0</v>
      </c>
      <c r="T107" s="247">
        <f>S107*H107</f>
        <v>0</v>
      </c>
      <c r="AR107" s="25" t="s">
        <v>214</v>
      </c>
      <c r="AT107" s="25" t="s">
        <v>209</v>
      </c>
      <c r="AU107" s="25" t="s">
        <v>92</v>
      </c>
      <c r="AY107" s="25" t="s">
        <v>207</v>
      </c>
      <c r="BE107" s="248">
        <f>IF(N107="základní",J107,0)</f>
        <v>0</v>
      </c>
      <c r="BF107" s="248">
        <f>IF(N107="snížená",J107,0)</f>
        <v>0</v>
      </c>
      <c r="BG107" s="248">
        <f>IF(N107="zákl. přenesená",J107,0)</f>
        <v>0</v>
      </c>
      <c r="BH107" s="248">
        <f>IF(N107="sníž. přenesená",J107,0)</f>
        <v>0</v>
      </c>
      <c r="BI107" s="248">
        <f>IF(N107="nulová",J107,0)</f>
        <v>0</v>
      </c>
      <c r="BJ107" s="25" t="s">
        <v>90</v>
      </c>
      <c r="BK107" s="248">
        <f>ROUND(I107*H107,2)</f>
        <v>0</v>
      </c>
      <c r="BL107" s="25" t="s">
        <v>214</v>
      </c>
      <c r="BM107" s="25" t="s">
        <v>434</v>
      </c>
    </row>
    <row r="108" s="1" customFormat="1" ht="16.5" customHeight="1">
      <c r="B108" s="48"/>
      <c r="C108" s="237" t="s">
        <v>345</v>
      </c>
      <c r="D108" s="237" t="s">
        <v>209</v>
      </c>
      <c r="E108" s="238" t="s">
        <v>8028</v>
      </c>
      <c r="F108" s="239" t="s">
        <v>8029</v>
      </c>
      <c r="G108" s="240" t="s">
        <v>450</v>
      </c>
      <c r="H108" s="241">
        <v>24280</v>
      </c>
      <c r="I108" s="242"/>
      <c r="J108" s="243">
        <f>ROUND(I108*H108,2)</f>
        <v>0</v>
      </c>
      <c r="K108" s="239" t="s">
        <v>81</v>
      </c>
      <c r="L108" s="74"/>
      <c r="M108" s="244" t="s">
        <v>81</v>
      </c>
      <c r="N108" s="245" t="s">
        <v>53</v>
      </c>
      <c r="O108" s="49"/>
      <c r="P108" s="246">
        <f>O108*H108</f>
        <v>0</v>
      </c>
      <c r="Q108" s="246">
        <v>0</v>
      </c>
      <c r="R108" s="246">
        <f>Q108*H108</f>
        <v>0</v>
      </c>
      <c r="S108" s="246">
        <v>0</v>
      </c>
      <c r="T108" s="247">
        <f>S108*H108</f>
        <v>0</v>
      </c>
      <c r="AR108" s="25" t="s">
        <v>214</v>
      </c>
      <c r="AT108" s="25" t="s">
        <v>209</v>
      </c>
      <c r="AU108" s="25" t="s">
        <v>92</v>
      </c>
      <c r="AY108" s="25" t="s">
        <v>207</v>
      </c>
      <c r="BE108" s="248">
        <f>IF(N108="základní",J108,0)</f>
        <v>0</v>
      </c>
      <c r="BF108" s="248">
        <f>IF(N108="snížená",J108,0)</f>
        <v>0</v>
      </c>
      <c r="BG108" s="248">
        <f>IF(N108="zákl. přenesená",J108,0)</f>
        <v>0</v>
      </c>
      <c r="BH108" s="248">
        <f>IF(N108="sníž. přenesená",J108,0)</f>
        <v>0</v>
      </c>
      <c r="BI108" s="248">
        <f>IF(N108="nulová",J108,0)</f>
        <v>0</v>
      </c>
      <c r="BJ108" s="25" t="s">
        <v>90</v>
      </c>
      <c r="BK108" s="248">
        <f>ROUND(I108*H108,2)</f>
        <v>0</v>
      </c>
      <c r="BL108" s="25" t="s">
        <v>214</v>
      </c>
      <c r="BM108" s="25" t="s">
        <v>447</v>
      </c>
    </row>
    <row r="109" s="1" customFormat="1" ht="16.5" customHeight="1">
      <c r="B109" s="48"/>
      <c r="C109" s="237" t="s">
        <v>349</v>
      </c>
      <c r="D109" s="237" t="s">
        <v>209</v>
      </c>
      <c r="E109" s="238" t="s">
        <v>8030</v>
      </c>
      <c r="F109" s="239" t="s">
        <v>8031</v>
      </c>
      <c r="G109" s="240" t="s">
        <v>450</v>
      </c>
      <c r="H109" s="241">
        <v>40</v>
      </c>
      <c r="I109" s="242"/>
      <c r="J109" s="243">
        <f>ROUND(I109*H109,2)</f>
        <v>0</v>
      </c>
      <c r="K109" s="239" t="s">
        <v>81</v>
      </c>
      <c r="L109" s="74"/>
      <c r="M109" s="244" t="s">
        <v>81</v>
      </c>
      <c r="N109" s="245" t="s">
        <v>53</v>
      </c>
      <c r="O109" s="49"/>
      <c r="P109" s="246">
        <f>O109*H109</f>
        <v>0</v>
      </c>
      <c r="Q109" s="246">
        <v>0</v>
      </c>
      <c r="R109" s="246">
        <f>Q109*H109</f>
        <v>0</v>
      </c>
      <c r="S109" s="246">
        <v>0</v>
      </c>
      <c r="T109" s="247">
        <f>S109*H109</f>
        <v>0</v>
      </c>
      <c r="AR109" s="25" t="s">
        <v>214</v>
      </c>
      <c r="AT109" s="25" t="s">
        <v>209</v>
      </c>
      <c r="AU109" s="25" t="s">
        <v>92</v>
      </c>
      <c r="AY109" s="25" t="s">
        <v>207</v>
      </c>
      <c r="BE109" s="248">
        <f>IF(N109="základní",J109,0)</f>
        <v>0</v>
      </c>
      <c r="BF109" s="248">
        <f>IF(N109="snížená",J109,0)</f>
        <v>0</v>
      </c>
      <c r="BG109" s="248">
        <f>IF(N109="zákl. přenesená",J109,0)</f>
        <v>0</v>
      </c>
      <c r="BH109" s="248">
        <f>IF(N109="sníž. přenesená",J109,0)</f>
        <v>0</v>
      </c>
      <c r="BI109" s="248">
        <f>IF(N109="nulová",J109,0)</f>
        <v>0</v>
      </c>
      <c r="BJ109" s="25" t="s">
        <v>90</v>
      </c>
      <c r="BK109" s="248">
        <f>ROUND(I109*H109,2)</f>
        <v>0</v>
      </c>
      <c r="BL109" s="25" t="s">
        <v>214</v>
      </c>
      <c r="BM109" s="25" t="s">
        <v>491</v>
      </c>
    </row>
    <row r="110" s="1" customFormat="1" ht="16.5" customHeight="1">
      <c r="B110" s="48"/>
      <c r="C110" s="237" t="s">
        <v>354</v>
      </c>
      <c r="D110" s="237" t="s">
        <v>209</v>
      </c>
      <c r="E110" s="238" t="s">
        <v>8032</v>
      </c>
      <c r="F110" s="239" t="s">
        <v>8033</v>
      </c>
      <c r="G110" s="240" t="s">
        <v>6725</v>
      </c>
      <c r="H110" s="241">
        <v>12</v>
      </c>
      <c r="I110" s="242"/>
      <c r="J110" s="243">
        <f>ROUND(I110*H110,2)</f>
        <v>0</v>
      </c>
      <c r="K110" s="239" t="s">
        <v>81</v>
      </c>
      <c r="L110" s="74"/>
      <c r="M110" s="244" t="s">
        <v>81</v>
      </c>
      <c r="N110" s="245" t="s">
        <v>53</v>
      </c>
      <c r="O110" s="49"/>
      <c r="P110" s="246">
        <f>O110*H110</f>
        <v>0</v>
      </c>
      <c r="Q110" s="246">
        <v>0</v>
      </c>
      <c r="R110" s="246">
        <f>Q110*H110</f>
        <v>0</v>
      </c>
      <c r="S110" s="246">
        <v>0</v>
      </c>
      <c r="T110" s="247">
        <f>S110*H110</f>
        <v>0</v>
      </c>
      <c r="AR110" s="25" t="s">
        <v>214</v>
      </c>
      <c r="AT110" s="25" t="s">
        <v>209</v>
      </c>
      <c r="AU110" s="25" t="s">
        <v>92</v>
      </c>
      <c r="AY110" s="25" t="s">
        <v>207</v>
      </c>
      <c r="BE110" s="248">
        <f>IF(N110="základní",J110,0)</f>
        <v>0</v>
      </c>
      <c r="BF110" s="248">
        <f>IF(N110="snížená",J110,0)</f>
        <v>0</v>
      </c>
      <c r="BG110" s="248">
        <f>IF(N110="zákl. přenesená",J110,0)</f>
        <v>0</v>
      </c>
      <c r="BH110" s="248">
        <f>IF(N110="sníž. přenesená",J110,0)</f>
        <v>0</v>
      </c>
      <c r="BI110" s="248">
        <f>IF(N110="nulová",J110,0)</f>
        <v>0</v>
      </c>
      <c r="BJ110" s="25" t="s">
        <v>90</v>
      </c>
      <c r="BK110" s="248">
        <f>ROUND(I110*H110,2)</f>
        <v>0</v>
      </c>
      <c r="BL110" s="25" t="s">
        <v>214</v>
      </c>
      <c r="BM110" s="25" t="s">
        <v>518</v>
      </c>
    </row>
    <row r="111" s="1" customFormat="1" ht="16.5" customHeight="1">
      <c r="B111" s="48"/>
      <c r="C111" s="237" t="s">
        <v>358</v>
      </c>
      <c r="D111" s="237" t="s">
        <v>209</v>
      </c>
      <c r="E111" s="238" t="s">
        <v>8034</v>
      </c>
      <c r="F111" s="239" t="s">
        <v>8035</v>
      </c>
      <c r="G111" s="240" t="s">
        <v>6725</v>
      </c>
      <c r="H111" s="241">
        <v>4</v>
      </c>
      <c r="I111" s="242"/>
      <c r="J111" s="243">
        <f>ROUND(I111*H111,2)</f>
        <v>0</v>
      </c>
      <c r="K111" s="239" t="s">
        <v>81</v>
      </c>
      <c r="L111" s="74"/>
      <c r="M111" s="244" t="s">
        <v>81</v>
      </c>
      <c r="N111" s="245" t="s">
        <v>53</v>
      </c>
      <c r="O111" s="49"/>
      <c r="P111" s="246">
        <f>O111*H111</f>
        <v>0</v>
      </c>
      <c r="Q111" s="246">
        <v>0</v>
      </c>
      <c r="R111" s="246">
        <f>Q111*H111</f>
        <v>0</v>
      </c>
      <c r="S111" s="246">
        <v>0</v>
      </c>
      <c r="T111" s="247">
        <f>S111*H111</f>
        <v>0</v>
      </c>
      <c r="AR111" s="25" t="s">
        <v>214</v>
      </c>
      <c r="AT111" s="25" t="s">
        <v>209</v>
      </c>
      <c r="AU111" s="25" t="s">
        <v>92</v>
      </c>
      <c r="AY111" s="25" t="s">
        <v>207</v>
      </c>
      <c r="BE111" s="248">
        <f>IF(N111="základní",J111,0)</f>
        <v>0</v>
      </c>
      <c r="BF111" s="248">
        <f>IF(N111="snížená",J111,0)</f>
        <v>0</v>
      </c>
      <c r="BG111" s="248">
        <f>IF(N111="zákl. přenesená",J111,0)</f>
        <v>0</v>
      </c>
      <c r="BH111" s="248">
        <f>IF(N111="sníž. přenesená",J111,0)</f>
        <v>0</v>
      </c>
      <c r="BI111" s="248">
        <f>IF(N111="nulová",J111,0)</f>
        <v>0</v>
      </c>
      <c r="BJ111" s="25" t="s">
        <v>90</v>
      </c>
      <c r="BK111" s="248">
        <f>ROUND(I111*H111,2)</f>
        <v>0</v>
      </c>
      <c r="BL111" s="25" t="s">
        <v>214</v>
      </c>
      <c r="BM111" s="25" t="s">
        <v>527</v>
      </c>
    </row>
    <row r="112" s="1" customFormat="1" ht="16.5" customHeight="1">
      <c r="B112" s="48"/>
      <c r="C112" s="237" t="s">
        <v>367</v>
      </c>
      <c r="D112" s="237" t="s">
        <v>209</v>
      </c>
      <c r="E112" s="238" t="s">
        <v>8036</v>
      </c>
      <c r="F112" s="239" t="s">
        <v>8037</v>
      </c>
      <c r="G112" s="240" t="s">
        <v>450</v>
      </c>
      <c r="H112" s="241">
        <v>320</v>
      </c>
      <c r="I112" s="242"/>
      <c r="J112" s="243">
        <f>ROUND(I112*H112,2)</f>
        <v>0</v>
      </c>
      <c r="K112" s="239" t="s">
        <v>81</v>
      </c>
      <c r="L112" s="74"/>
      <c r="M112" s="244" t="s">
        <v>81</v>
      </c>
      <c r="N112" s="245" t="s">
        <v>53</v>
      </c>
      <c r="O112" s="49"/>
      <c r="P112" s="246">
        <f>O112*H112</f>
        <v>0</v>
      </c>
      <c r="Q112" s="246">
        <v>0</v>
      </c>
      <c r="R112" s="246">
        <f>Q112*H112</f>
        <v>0</v>
      </c>
      <c r="S112" s="246">
        <v>0</v>
      </c>
      <c r="T112" s="247">
        <f>S112*H112</f>
        <v>0</v>
      </c>
      <c r="AR112" s="25" t="s">
        <v>214</v>
      </c>
      <c r="AT112" s="25" t="s">
        <v>209</v>
      </c>
      <c r="AU112" s="25" t="s">
        <v>92</v>
      </c>
      <c r="AY112" s="25" t="s">
        <v>207</v>
      </c>
      <c r="BE112" s="248">
        <f>IF(N112="základní",J112,0)</f>
        <v>0</v>
      </c>
      <c r="BF112" s="248">
        <f>IF(N112="snížená",J112,0)</f>
        <v>0</v>
      </c>
      <c r="BG112" s="248">
        <f>IF(N112="zákl. přenesená",J112,0)</f>
        <v>0</v>
      </c>
      <c r="BH112" s="248">
        <f>IF(N112="sníž. přenesená",J112,0)</f>
        <v>0</v>
      </c>
      <c r="BI112" s="248">
        <f>IF(N112="nulová",J112,0)</f>
        <v>0</v>
      </c>
      <c r="BJ112" s="25" t="s">
        <v>90</v>
      </c>
      <c r="BK112" s="248">
        <f>ROUND(I112*H112,2)</f>
        <v>0</v>
      </c>
      <c r="BL112" s="25" t="s">
        <v>214</v>
      </c>
      <c r="BM112" s="25" t="s">
        <v>554</v>
      </c>
    </row>
    <row r="113" s="1" customFormat="1" ht="16.5" customHeight="1">
      <c r="B113" s="48"/>
      <c r="C113" s="237" t="s">
        <v>9</v>
      </c>
      <c r="D113" s="237" t="s">
        <v>209</v>
      </c>
      <c r="E113" s="238" t="s">
        <v>8038</v>
      </c>
      <c r="F113" s="239" t="s">
        <v>8039</v>
      </c>
      <c r="G113" s="240" t="s">
        <v>450</v>
      </c>
      <c r="H113" s="241">
        <v>3980</v>
      </c>
      <c r="I113" s="242"/>
      <c r="J113" s="243">
        <f>ROUND(I113*H113,2)</f>
        <v>0</v>
      </c>
      <c r="K113" s="239" t="s">
        <v>81</v>
      </c>
      <c r="L113" s="74"/>
      <c r="M113" s="244" t="s">
        <v>81</v>
      </c>
      <c r="N113" s="245" t="s">
        <v>53</v>
      </c>
      <c r="O113" s="49"/>
      <c r="P113" s="246">
        <f>O113*H113</f>
        <v>0</v>
      </c>
      <c r="Q113" s="246">
        <v>0</v>
      </c>
      <c r="R113" s="246">
        <f>Q113*H113</f>
        <v>0</v>
      </c>
      <c r="S113" s="246">
        <v>0</v>
      </c>
      <c r="T113" s="247">
        <f>S113*H113</f>
        <v>0</v>
      </c>
      <c r="AR113" s="25" t="s">
        <v>214</v>
      </c>
      <c r="AT113" s="25" t="s">
        <v>209</v>
      </c>
      <c r="AU113" s="25" t="s">
        <v>92</v>
      </c>
      <c r="AY113" s="25" t="s">
        <v>207</v>
      </c>
      <c r="BE113" s="248">
        <f>IF(N113="základní",J113,0)</f>
        <v>0</v>
      </c>
      <c r="BF113" s="248">
        <f>IF(N113="snížená",J113,0)</f>
        <v>0</v>
      </c>
      <c r="BG113" s="248">
        <f>IF(N113="zákl. přenesená",J113,0)</f>
        <v>0</v>
      </c>
      <c r="BH113" s="248">
        <f>IF(N113="sníž. přenesená",J113,0)</f>
        <v>0</v>
      </c>
      <c r="BI113" s="248">
        <f>IF(N113="nulová",J113,0)</f>
        <v>0</v>
      </c>
      <c r="BJ113" s="25" t="s">
        <v>90</v>
      </c>
      <c r="BK113" s="248">
        <f>ROUND(I113*H113,2)</f>
        <v>0</v>
      </c>
      <c r="BL113" s="25" t="s">
        <v>214</v>
      </c>
      <c r="BM113" s="25" t="s">
        <v>592</v>
      </c>
    </row>
    <row r="114" s="11" customFormat="1" ht="29.88" customHeight="1">
      <c r="B114" s="221"/>
      <c r="C114" s="222"/>
      <c r="D114" s="223" t="s">
        <v>82</v>
      </c>
      <c r="E114" s="235" t="s">
        <v>8040</v>
      </c>
      <c r="F114" s="235" t="s">
        <v>8041</v>
      </c>
      <c r="G114" s="222"/>
      <c r="H114" s="222"/>
      <c r="I114" s="225"/>
      <c r="J114" s="236">
        <f>BK114</f>
        <v>0</v>
      </c>
      <c r="K114" s="222"/>
      <c r="L114" s="227"/>
      <c r="M114" s="228"/>
      <c r="N114" s="229"/>
      <c r="O114" s="229"/>
      <c r="P114" s="230">
        <f>SUM(P115:P145)</f>
        <v>0</v>
      </c>
      <c r="Q114" s="229"/>
      <c r="R114" s="230">
        <f>SUM(R115:R145)</f>
        <v>0</v>
      </c>
      <c r="S114" s="229"/>
      <c r="T114" s="231">
        <f>SUM(T115:T145)</f>
        <v>0</v>
      </c>
      <c r="AR114" s="232" t="s">
        <v>90</v>
      </c>
      <c r="AT114" s="233" t="s">
        <v>82</v>
      </c>
      <c r="AU114" s="233" t="s">
        <v>90</v>
      </c>
      <c r="AY114" s="232" t="s">
        <v>207</v>
      </c>
      <c r="BK114" s="234">
        <f>SUM(BK115:BK145)</f>
        <v>0</v>
      </c>
    </row>
    <row r="115" s="1" customFormat="1" ht="16.5" customHeight="1">
      <c r="B115" s="48"/>
      <c r="C115" s="237" t="s">
        <v>375</v>
      </c>
      <c r="D115" s="237" t="s">
        <v>209</v>
      </c>
      <c r="E115" s="238" t="s">
        <v>8042</v>
      </c>
      <c r="F115" s="239" t="s">
        <v>8043</v>
      </c>
      <c r="G115" s="240" t="s">
        <v>6725</v>
      </c>
      <c r="H115" s="241">
        <v>1</v>
      </c>
      <c r="I115" s="242"/>
      <c r="J115" s="243">
        <f>ROUND(I115*H115,2)</f>
        <v>0</v>
      </c>
      <c r="K115" s="239" t="s">
        <v>81</v>
      </c>
      <c r="L115" s="74"/>
      <c r="M115" s="244" t="s">
        <v>81</v>
      </c>
      <c r="N115" s="245" t="s">
        <v>53</v>
      </c>
      <c r="O115" s="49"/>
      <c r="P115" s="246">
        <f>O115*H115</f>
        <v>0</v>
      </c>
      <c r="Q115" s="246">
        <v>0</v>
      </c>
      <c r="R115" s="246">
        <f>Q115*H115</f>
        <v>0</v>
      </c>
      <c r="S115" s="246">
        <v>0</v>
      </c>
      <c r="T115" s="247">
        <f>S115*H115</f>
        <v>0</v>
      </c>
      <c r="AR115" s="25" t="s">
        <v>214</v>
      </c>
      <c r="AT115" s="25" t="s">
        <v>209</v>
      </c>
      <c r="AU115" s="25" t="s">
        <v>92</v>
      </c>
      <c r="AY115" s="25" t="s">
        <v>207</v>
      </c>
      <c r="BE115" s="248">
        <f>IF(N115="základní",J115,0)</f>
        <v>0</v>
      </c>
      <c r="BF115" s="248">
        <f>IF(N115="snížená",J115,0)</f>
        <v>0</v>
      </c>
      <c r="BG115" s="248">
        <f>IF(N115="zákl. přenesená",J115,0)</f>
        <v>0</v>
      </c>
      <c r="BH115" s="248">
        <f>IF(N115="sníž. přenesená",J115,0)</f>
        <v>0</v>
      </c>
      <c r="BI115" s="248">
        <f>IF(N115="nulová",J115,0)</f>
        <v>0</v>
      </c>
      <c r="BJ115" s="25" t="s">
        <v>90</v>
      </c>
      <c r="BK115" s="248">
        <f>ROUND(I115*H115,2)</f>
        <v>0</v>
      </c>
      <c r="BL115" s="25" t="s">
        <v>214</v>
      </c>
      <c r="BM115" s="25" t="s">
        <v>614</v>
      </c>
    </row>
    <row r="116" s="1" customFormat="1">
      <c r="B116" s="48"/>
      <c r="C116" s="76"/>
      <c r="D116" s="249" t="s">
        <v>396</v>
      </c>
      <c r="E116" s="76"/>
      <c r="F116" s="250" t="s">
        <v>8044</v>
      </c>
      <c r="G116" s="76"/>
      <c r="H116" s="76"/>
      <c r="I116" s="205"/>
      <c r="J116" s="76"/>
      <c r="K116" s="76"/>
      <c r="L116" s="74"/>
      <c r="M116" s="251"/>
      <c r="N116" s="49"/>
      <c r="O116" s="49"/>
      <c r="P116" s="49"/>
      <c r="Q116" s="49"/>
      <c r="R116" s="49"/>
      <c r="S116" s="49"/>
      <c r="T116" s="97"/>
      <c r="AT116" s="25" t="s">
        <v>396</v>
      </c>
      <c r="AU116" s="25" t="s">
        <v>92</v>
      </c>
    </row>
    <row r="117" s="1" customFormat="1" ht="16.5" customHeight="1">
      <c r="B117" s="48"/>
      <c r="C117" s="237" t="s">
        <v>382</v>
      </c>
      <c r="D117" s="237" t="s">
        <v>209</v>
      </c>
      <c r="E117" s="238" t="s">
        <v>8045</v>
      </c>
      <c r="F117" s="239" t="s">
        <v>8046</v>
      </c>
      <c r="G117" s="240" t="s">
        <v>6725</v>
      </c>
      <c r="H117" s="241">
        <v>8</v>
      </c>
      <c r="I117" s="242"/>
      <c r="J117" s="243">
        <f>ROUND(I117*H117,2)</f>
        <v>0</v>
      </c>
      <c r="K117" s="239" t="s">
        <v>81</v>
      </c>
      <c r="L117" s="74"/>
      <c r="M117" s="244" t="s">
        <v>81</v>
      </c>
      <c r="N117" s="245" t="s">
        <v>53</v>
      </c>
      <c r="O117" s="49"/>
      <c r="P117" s="246">
        <f>O117*H117</f>
        <v>0</v>
      </c>
      <c r="Q117" s="246">
        <v>0</v>
      </c>
      <c r="R117" s="246">
        <f>Q117*H117</f>
        <v>0</v>
      </c>
      <c r="S117" s="246">
        <v>0</v>
      </c>
      <c r="T117" s="247">
        <f>S117*H117</f>
        <v>0</v>
      </c>
      <c r="AR117" s="25" t="s">
        <v>214</v>
      </c>
      <c r="AT117" s="25" t="s">
        <v>209</v>
      </c>
      <c r="AU117" s="25" t="s">
        <v>92</v>
      </c>
      <c r="AY117" s="25" t="s">
        <v>207</v>
      </c>
      <c r="BE117" s="248">
        <f>IF(N117="základní",J117,0)</f>
        <v>0</v>
      </c>
      <c r="BF117" s="248">
        <f>IF(N117="snížená",J117,0)</f>
        <v>0</v>
      </c>
      <c r="BG117" s="248">
        <f>IF(N117="zákl. přenesená",J117,0)</f>
        <v>0</v>
      </c>
      <c r="BH117" s="248">
        <f>IF(N117="sníž. přenesená",J117,0)</f>
        <v>0</v>
      </c>
      <c r="BI117" s="248">
        <f>IF(N117="nulová",J117,0)</f>
        <v>0</v>
      </c>
      <c r="BJ117" s="25" t="s">
        <v>90</v>
      </c>
      <c r="BK117" s="248">
        <f>ROUND(I117*H117,2)</f>
        <v>0</v>
      </c>
      <c r="BL117" s="25" t="s">
        <v>214</v>
      </c>
      <c r="BM117" s="25" t="s">
        <v>643</v>
      </c>
    </row>
    <row r="118" s="1" customFormat="1" ht="16.5" customHeight="1">
      <c r="B118" s="48"/>
      <c r="C118" s="237" t="s">
        <v>387</v>
      </c>
      <c r="D118" s="237" t="s">
        <v>209</v>
      </c>
      <c r="E118" s="238" t="s">
        <v>8047</v>
      </c>
      <c r="F118" s="239" t="s">
        <v>8048</v>
      </c>
      <c r="G118" s="240" t="s">
        <v>6725</v>
      </c>
      <c r="H118" s="241">
        <v>1</v>
      </c>
      <c r="I118" s="242"/>
      <c r="J118" s="243">
        <f>ROUND(I118*H118,2)</f>
        <v>0</v>
      </c>
      <c r="K118" s="239" t="s">
        <v>81</v>
      </c>
      <c r="L118" s="74"/>
      <c r="M118" s="244" t="s">
        <v>81</v>
      </c>
      <c r="N118" s="245" t="s">
        <v>53</v>
      </c>
      <c r="O118" s="49"/>
      <c r="P118" s="246">
        <f>O118*H118</f>
        <v>0</v>
      </c>
      <c r="Q118" s="246">
        <v>0</v>
      </c>
      <c r="R118" s="246">
        <f>Q118*H118</f>
        <v>0</v>
      </c>
      <c r="S118" s="246">
        <v>0</v>
      </c>
      <c r="T118" s="247">
        <f>S118*H118</f>
        <v>0</v>
      </c>
      <c r="AR118" s="25" t="s">
        <v>214</v>
      </c>
      <c r="AT118" s="25" t="s">
        <v>209</v>
      </c>
      <c r="AU118" s="25" t="s">
        <v>92</v>
      </c>
      <c r="AY118" s="25" t="s">
        <v>207</v>
      </c>
      <c r="BE118" s="248">
        <f>IF(N118="základní",J118,0)</f>
        <v>0</v>
      </c>
      <c r="BF118" s="248">
        <f>IF(N118="snížená",J118,0)</f>
        <v>0</v>
      </c>
      <c r="BG118" s="248">
        <f>IF(N118="zákl. přenesená",J118,0)</f>
        <v>0</v>
      </c>
      <c r="BH118" s="248">
        <f>IF(N118="sníž. přenesená",J118,0)</f>
        <v>0</v>
      </c>
      <c r="BI118" s="248">
        <f>IF(N118="nulová",J118,0)</f>
        <v>0</v>
      </c>
      <c r="BJ118" s="25" t="s">
        <v>90</v>
      </c>
      <c r="BK118" s="248">
        <f>ROUND(I118*H118,2)</f>
        <v>0</v>
      </c>
      <c r="BL118" s="25" t="s">
        <v>214</v>
      </c>
      <c r="BM118" s="25" t="s">
        <v>656</v>
      </c>
    </row>
    <row r="119" s="1" customFormat="1" ht="16.5" customHeight="1">
      <c r="B119" s="48"/>
      <c r="C119" s="237" t="s">
        <v>392</v>
      </c>
      <c r="D119" s="237" t="s">
        <v>209</v>
      </c>
      <c r="E119" s="238" t="s">
        <v>8049</v>
      </c>
      <c r="F119" s="239" t="s">
        <v>8050</v>
      </c>
      <c r="G119" s="240" t="s">
        <v>6725</v>
      </c>
      <c r="H119" s="241">
        <v>1</v>
      </c>
      <c r="I119" s="242"/>
      <c r="J119" s="243">
        <f>ROUND(I119*H119,2)</f>
        <v>0</v>
      </c>
      <c r="K119" s="239" t="s">
        <v>81</v>
      </c>
      <c r="L119" s="74"/>
      <c r="M119" s="244" t="s">
        <v>81</v>
      </c>
      <c r="N119" s="245" t="s">
        <v>53</v>
      </c>
      <c r="O119" s="49"/>
      <c r="P119" s="246">
        <f>O119*H119</f>
        <v>0</v>
      </c>
      <c r="Q119" s="246">
        <v>0</v>
      </c>
      <c r="R119" s="246">
        <f>Q119*H119</f>
        <v>0</v>
      </c>
      <c r="S119" s="246">
        <v>0</v>
      </c>
      <c r="T119" s="247">
        <f>S119*H119</f>
        <v>0</v>
      </c>
      <c r="AR119" s="25" t="s">
        <v>214</v>
      </c>
      <c r="AT119" s="25" t="s">
        <v>209</v>
      </c>
      <c r="AU119" s="25" t="s">
        <v>92</v>
      </c>
      <c r="AY119" s="25" t="s">
        <v>207</v>
      </c>
      <c r="BE119" s="248">
        <f>IF(N119="základní",J119,0)</f>
        <v>0</v>
      </c>
      <c r="BF119" s="248">
        <f>IF(N119="snížená",J119,0)</f>
        <v>0</v>
      </c>
      <c r="BG119" s="248">
        <f>IF(N119="zákl. přenesená",J119,0)</f>
        <v>0</v>
      </c>
      <c r="BH119" s="248">
        <f>IF(N119="sníž. přenesená",J119,0)</f>
        <v>0</v>
      </c>
      <c r="BI119" s="248">
        <f>IF(N119="nulová",J119,0)</f>
        <v>0</v>
      </c>
      <c r="BJ119" s="25" t="s">
        <v>90</v>
      </c>
      <c r="BK119" s="248">
        <f>ROUND(I119*H119,2)</f>
        <v>0</v>
      </c>
      <c r="BL119" s="25" t="s">
        <v>214</v>
      </c>
      <c r="BM119" s="25" t="s">
        <v>675</v>
      </c>
    </row>
    <row r="120" s="1" customFormat="1">
      <c r="B120" s="48"/>
      <c r="C120" s="76"/>
      <c r="D120" s="249" t="s">
        <v>396</v>
      </c>
      <c r="E120" s="76"/>
      <c r="F120" s="250" t="s">
        <v>8051</v>
      </c>
      <c r="G120" s="76"/>
      <c r="H120" s="76"/>
      <c r="I120" s="205"/>
      <c r="J120" s="76"/>
      <c r="K120" s="76"/>
      <c r="L120" s="74"/>
      <c r="M120" s="251"/>
      <c r="N120" s="49"/>
      <c r="O120" s="49"/>
      <c r="P120" s="49"/>
      <c r="Q120" s="49"/>
      <c r="R120" s="49"/>
      <c r="S120" s="49"/>
      <c r="T120" s="97"/>
      <c r="AT120" s="25" t="s">
        <v>396</v>
      </c>
      <c r="AU120" s="25" t="s">
        <v>92</v>
      </c>
    </row>
    <row r="121" s="1" customFormat="1" ht="16.5" customHeight="1">
      <c r="B121" s="48"/>
      <c r="C121" s="237" t="s">
        <v>398</v>
      </c>
      <c r="D121" s="237" t="s">
        <v>209</v>
      </c>
      <c r="E121" s="238" t="s">
        <v>8052</v>
      </c>
      <c r="F121" s="239" t="s">
        <v>8053</v>
      </c>
      <c r="G121" s="240" t="s">
        <v>6725</v>
      </c>
      <c r="H121" s="241">
        <v>3</v>
      </c>
      <c r="I121" s="242"/>
      <c r="J121" s="243">
        <f>ROUND(I121*H121,2)</f>
        <v>0</v>
      </c>
      <c r="K121" s="239" t="s">
        <v>81</v>
      </c>
      <c r="L121" s="74"/>
      <c r="M121" s="244" t="s">
        <v>81</v>
      </c>
      <c r="N121" s="245" t="s">
        <v>53</v>
      </c>
      <c r="O121" s="49"/>
      <c r="P121" s="246">
        <f>O121*H121</f>
        <v>0</v>
      </c>
      <c r="Q121" s="246">
        <v>0</v>
      </c>
      <c r="R121" s="246">
        <f>Q121*H121</f>
        <v>0</v>
      </c>
      <c r="S121" s="246">
        <v>0</v>
      </c>
      <c r="T121" s="247">
        <f>S121*H121</f>
        <v>0</v>
      </c>
      <c r="AR121" s="25" t="s">
        <v>214</v>
      </c>
      <c r="AT121" s="25" t="s">
        <v>209</v>
      </c>
      <c r="AU121" s="25" t="s">
        <v>92</v>
      </c>
      <c r="AY121" s="25" t="s">
        <v>207</v>
      </c>
      <c r="BE121" s="248">
        <f>IF(N121="základní",J121,0)</f>
        <v>0</v>
      </c>
      <c r="BF121" s="248">
        <f>IF(N121="snížená",J121,0)</f>
        <v>0</v>
      </c>
      <c r="BG121" s="248">
        <f>IF(N121="zákl. přenesená",J121,0)</f>
        <v>0</v>
      </c>
      <c r="BH121" s="248">
        <f>IF(N121="sníž. přenesená",J121,0)</f>
        <v>0</v>
      </c>
      <c r="BI121" s="248">
        <f>IF(N121="nulová",J121,0)</f>
        <v>0</v>
      </c>
      <c r="BJ121" s="25" t="s">
        <v>90</v>
      </c>
      <c r="BK121" s="248">
        <f>ROUND(I121*H121,2)</f>
        <v>0</v>
      </c>
      <c r="BL121" s="25" t="s">
        <v>214</v>
      </c>
      <c r="BM121" s="25" t="s">
        <v>698</v>
      </c>
    </row>
    <row r="122" s="1" customFormat="1">
      <c r="B122" s="48"/>
      <c r="C122" s="76"/>
      <c r="D122" s="249" t="s">
        <v>396</v>
      </c>
      <c r="E122" s="76"/>
      <c r="F122" s="250" t="s">
        <v>8051</v>
      </c>
      <c r="G122" s="76"/>
      <c r="H122" s="76"/>
      <c r="I122" s="205"/>
      <c r="J122" s="76"/>
      <c r="K122" s="76"/>
      <c r="L122" s="74"/>
      <c r="M122" s="251"/>
      <c r="N122" s="49"/>
      <c r="O122" s="49"/>
      <c r="P122" s="49"/>
      <c r="Q122" s="49"/>
      <c r="R122" s="49"/>
      <c r="S122" s="49"/>
      <c r="T122" s="97"/>
      <c r="AT122" s="25" t="s">
        <v>396</v>
      </c>
      <c r="AU122" s="25" t="s">
        <v>92</v>
      </c>
    </row>
    <row r="123" s="1" customFormat="1" ht="16.5" customHeight="1">
      <c r="B123" s="48"/>
      <c r="C123" s="237" t="s">
        <v>406</v>
      </c>
      <c r="D123" s="237" t="s">
        <v>209</v>
      </c>
      <c r="E123" s="238" t="s">
        <v>8054</v>
      </c>
      <c r="F123" s="239" t="s">
        <v>8055</v>
      </c>
      <c r="G123" s="240" t="s">
        <v>6725</v>
      </c>
      <c r="H123" s="241">
        <v>7</v>
      </c>
      <c r="I123" s="242"/>
      <c r="J123" s="243">
        <f>ROUND(I123*H123,2)</f>
        <v>0</v>
      </c>
      <c r="K123" s="239" t="s">
        <v>81</v>
      </c>
      <c r="L123" s="74"/>
      <c r="M123" s="244" t="s">
        <v>81</v>
      </c>
      <c r="N123" s="245" t="s">
        <v>53</v>
      </c>
      <c r="O123" s="49"/>
      <c r="P123" s="246">
        <f>O123*H123</f>
        <v>0</v>
      </c>
      <c r="Q123" s="246">
        <v>0</v>
      </c>
      <c r="R123" s="246">
        <f>Q123*H123</f>
        <v>0</v>
      </c>
      <c r="S123" s="246">
        <v>0</v>
      </c>
      <c r="T123" s="247">
        <f>S123*H123</f>
        <v>0</v>
      </c>
      <c r="AR123" s="25" t="s">
        <v>214</v>
      </c>
      <c r="AT123" s="25" t="s">
        <v>209</v>
      </c>
      <c r="AU123" s="25" t="s">
        <v>92</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214</v>
      </c>
      <c r="BM123" s="25" t="s">
        <v>715</v>
      </c>
    </row>
    <row r="124" s="1" customFormat="1" ht="16.5" customHeight="1">
      <c r="B124" s="48"/>
      <c r="C124" s="237" t="s">
        <v>418</v>
      </c>
      <c r="D124" s="237" t="s">
        <v>209</v>
      </c>
      <c r="E124" s="238" t="s">
        <v>8056</v>
      </c>
      <c r="F124" s="239" t="s">
        <v>8057</v>
      </c>
      <c r="G124" s="240" t="s">
        <v>6725</v>
      </c>
      <c r="H124" s="241">
        <v>4</v>
      </c>
      <c r="I124" s="242"/>
      <c r="J124" s="243">
        <f>ROUND(I124*H124,2)</f>
        <v>0</v>
      </c>
      <c r="K124" s="239" t="s">
        <v>81</v>
      </c>
      <c r="L124" s="74"/>
      <c r="M124" s="244" t="s">
        <v>81</v>
      </c>
      <c r="N124" s="245" t="s">
        <v>53</v>
      </c>
      <c r="O124" s="49"/>
      <c r="P124" s="246">
        <f>O124*H124</f>
        <v>0</v>
      </c>
      <c r="Q124" s="246">
        <v>0</v>
      </c>
      <c r="R124" s="246">
        <f>Q124*H124</f>
        <v>0</v>
      </c>
      <c r="S124" s="246">
        <v>0</v>
      </c>
      <c r="T124" s="247">
        <f>S124*H124</f>
        <v>0</v>
      </c>
      <c r="AR124" s="25" t="s">
        <v>214</v>
      </c>
      <c r="AT124" s="25" t="s">
        <v>209</v>
      </c>
      <c r="AU124" s="25" t="s">
        <v>92</v>
      </c>
      <c r="AY124" s="25" t="s">
        <v>207</v>
      </c>
      <c r="BE124" s="248">
        <f>IF(N124="základní",J124,0)</f>
        <v>0</v>
      </c>
      <c r="BF124" s="248">
        <f>IF(N124="snížená",J124,0)</f>
        <v>0</v>
      </c>
      <c r="BG124" s="248">
        <f>IF(N124="zákl. přenesená",J124,0)</f>
        <v>0</v>
      </c>
      <c r="BH124" s="248">
        <f>IF(N124="sníž. přenesená",J124,0)</f>
        <v>0</v>
      </c>
      <c r="BI124" s="248">
        <f>IF(N124="nulová",J124,0)</f>
        <v>0</v>
      </c>
      <c r="BJ124" s="25" t="s">
        <v>90</v>
      </c>
      <c r="BK124" s="248">
        <f>ROUND(I124*H124,2)</f>
        <v>0</v>
      </c>
      <c r="BL124" s="25" t="s">
        <v>214</v>
      </c>
      <c r="BM124" s="25" t="s">
        <v>730</v>
      </c>
    </row>
    <row r="125" s="1" customFormat="1">
      <c r="B125" s="48"/>
      <c r="C125" s="76"/>
      <c r="D125" s="249" t="s">
        <v>396</v>
      </c>
      <c r="E125" s="76"/>
      <c r="F125" s="250" t="s">
        <v>8051</v>
      </c>
      <c r="G125" s="76"/>
      <c r="H125" s="76"/>
      <c r="I125" s="205"/>
      <c r="J125" s="76"/>
      <c r="K125" s="76"/>
      <c r="L125" s="74"/>
      <c r="M125" s="251"/>
      <c r="N125" s="49"/>
      <c r="O125" s="49"/>
      <c r="P125" s="49"/>
      <c r="Q125" s="49"/>
      <c r="R125" s="49"/>
      <c r="S125" s="49"/>
      <c r="T125" s="97"/>
      <c r="AT125" s="25" t="s">
        <v>396</v>
      </c>
      <c r="AU125" s="25" t="s">
        <v>92</v>
      </c>
    </row>
    <row r="126" s="1" customFormat="1" ht="16.5" customHeight="1">
      <c r="B126" s="48"/>
      <c r="C126" s="237" t="s">
        <v>426</v>
      </c>
      <c r="D126" s="237" t="s">
        <v>209</v>
      </c>
      <c r="E126" s="238" t="s">
        <v>8058</v>
      </c>
      <c r="F126" s="239" t="s">
        <v>8059</v>
      </c>
      <c r="G126" s="240" t="s">
        <v>6725</v>
      </c>
      <c r="H126" s="241">
        <v>1</v>
      </c>
      <c r="I126" s="242"/>
      <c r="J126" s="243">
        <f>ROUND(I126*H126,2)</f>
        <v>0</v>
      </c>
      <c r="K126" s="239" t="s">
        <v>81</v>
      </c>
      <c r="L126" s="74"/>
      <c r="M126" s="244" t="s">
        <v>81</v>
      </c>
      <c r="N126" s="245" t="s">
        <v>53</v>
      </c>
      <c r="O126" s="49"/>
      <c r="P126" s="246">
        <f>O126*H126</f>
        <v>0</v>
      </c>
      <c r="Q126" s="246">
        <v>0</v>
      </c>
      <c r="R126" s="246">
        <f>Q126*H126</f>
        <v>0</v>
      </c>
      <c r="S126" s="246">
        <v>0</v>
      </c>
      <c r="T126" s="247">
        <f>S126*H126</f>
        <v>0</v>
      </c>
      <c r="AR126" s="25" t="s">
        <v>214</v>
      </c>
      <c r="AT126" s="25" t="s">
        <v>209</v>
      </c>
      <c r="AU126" s="25" t="s">
        <v>92</v>
      </c>
      <c r="AY126" s="25" t="s">
        <v>207</v>
      </c>
      <c r="BE126" s="248">
        <f>IF(N126="základní",J126,0)</f>
        <v>0</v>
      </c>
      <c r="BF126" s="248">
        <f>IF(N126="snížená",J126,0)</f>
        <v>0</v>
      </c>
      <c r="BG126" s="248">
        <f>IF(N126="zákl. přenesená",J126,0)</f>
        <v>0</v>
      </c>
      <c r="BH126" s="248">
        <f>IF(N126="sníž. přenesená",J126,0)</f>
        <v>0</v>
      </c>
      <c r="BI126" s="248">
        <f>IF(N126="nulová",J126,0)</f>
        <v>0</v>
      </c>
      <c r="BJ126" s="25" t="s">
        <v>90</v>
      </c>
      <c r="BK126" s="248">
        <f>ROUND(I126*H126,2)</f>
        <v>0</v>
      </c>
      <c r="BL126" s="25" t="s">
        <v>214</v>
      </c>
      <c r="BM126" s="25" t="s">
        <v>742</v>
      </c>
    </row>
    <row r="127" s="1" customFormat="1">
      <c r="B127" s="48"/>
      <c r="C127" s="76"/>
      <c r="D127" s="249" t="s">
        <v>396</v>
      </c>
      <c r="E127" s="76"/>
      <c r="F127" s="250" t="s">
        <v>8051</v>
      </c>
      <c r="G127" s="76"/>
      <c r="H127" s="76"/>
      <c r="I127" s="205"/>
      <c r="J127" s="76"/>
      <c r="K127" s="76"/>
      <c r="L127" s="74"/>
      <c r="M127" s="251"/>
      <c r="N127" s="49"/>
      <c r="O127" s="49"/>
      <c r="P127" s="49"/>
      <c r="Q127" s="49"/>
      <c r="R127" s="49"/>
      <c r="S127" s="49"/>
      <c r="T127" s="97"/>
      <c r="AT127" s="25" t="s">
        <v>396</v>
      </c>
      <c r="AU127" s="25" t="s">
        <v>92</v>
      </c>
    </row>
    <row r="128" s="1" customFormat="1" ht="16.5" customHeight="1">
      <c r="B128" s="48"/>
      <c r="C128" s="237" t="s">
        <v>434</v>
      </c>
      <c r="D128" s="237" t="s">
        <v>209</v>
      </c>
      <c r="E128" s="238" t="s">
        <v>8060</v>
      </c>
      <c r="F128" s="239" t="s">
        <v>8061</v>
      </c>
      <c r="G128" s="240" t="s">
        <v>6725</v>
      </c>
      <c r="H128" s="241">
        <v>6</v>
      </c>
      <c r="I128" s="242"/>
      <c r="J128" s="243">
        <f>ROUND(I128*H128,2)</f>
        <v>0</v>
      </c>
      <c r="K128" s="239" t="s">
        <v>81</v>
      </c>
      <c r="L128" s="74"/>
      <c r="M128" s="244" t="s">
        <v>81</v>
      </c>
      <c r="N128" s="245" t="s">
        <v>53</v>
      </c>
      <c r="O128" s="49"/>
      <c r="P128" s="246">
        <f>O128*H128</f>
        <v>0</v>
      </c>
      <c r="Q128" s="246">
        <v>0</v>
      </c>
      <c r="R128" s="246">
        <f>Q128*H128</f>
        <v>0</v>
      </c>
      <c r="S128" s="246">
        <v>0</v>
      </c>
      <c r="T128" s="247">
        <f>S128*H128</f>
        <v>0</v>
      </c>
      <c r="AR128" s="25" t="s">
        <v>214</v>
      </c>
      <c r="AT128" s="25" t="s">
        <v>209</v>
      </c>
      <c r="AU128" s="25" t="s">
        <v>92</v>
      </c>
      <c r="AY128" s="25" t="s">
        <v>207</v>
      </c>
      <c r="BE128" s="248">
        <f>IF(N128="základní",J128,0)</f>
        <v>0</v>
      </c>
      <c r="BF128" s="248">
        <f>IF(N128="snížená",J128,0)</f>
        <v>0</v>
      </c>
      <c r="BG128" s="248">
        <f>IF(N128="zákl. přenesená",J128,0)</f>
        <v>0</v>
      </c>
      <c r="BH128" s="248">
        <f>IF(N128="sníž. přenesená",J128,0)</f>
        <v>0</v>
      </c>
      <c r="BI128" s="248">
        <f>IF(N128="nulová",J128,0)</f>
        <v>0</v>
      </c>
      <c r="BJ128" s="25" t="s">
        <v>90</v>
      </c>
      <c r="BK128" s="248">
        <f>ROUND(I128*H128,2)</f>
        <v>0</v>
      </c>
      <c r="BL128" s="25" t="s">
        <v>214</v>
      </c>
      <c r="BM128" s="25" t="s">
        <v>751</v>
      </c>
    </row>
    <row r="129" s="1" customFormat="1">
      <c r="B129" s="48"/>
      <c r="C129" s="76"/>
      <c r="D129" s="249" t="s">
        <v>396</v>
      </c>
      <c r="E129" s="76"/>
      <c r="F129" s="250" t="s">
        <v>8051</v>
      </c>
      <c r="G129" s="76"/>
      <c r="H129" s="76"/>
      <c r="I129" s="205"/>
      <c r="J129" s="76"/>
      <c r="K129" s="76"/>
      <c r="L129" s="74"/>
      <c r="M129" s="251"/>
      <c r="N129" s="49"/>
      <c r="O129" s="49"/>
      <c r="P129" s="49"/>
      <c r="Q129" s="49"/>
      <c r="R129" s="49"/>
      <c r="S129" s="49"/>
      <c r="T129" s="97"/>
      <c r="AT129" s="25" t="s">
        <v>396</v>
      </c>
      <c r="AU129" s="25" t="s">
        <v>92</v>
      </c>
    </row>
    <row r="130" s="1" customFormat="1" ht="16.5" customHeight="1">
      <c r="B130" s="48"/>
      <c r="C130" s="237" t="s">
        <v>440</v>
      </c>
      <c r="D130" s="237" t="s">
        <v>209</v>
      </c>
      <c r="E130" s="238" t="s">
        <v>8062</v>
      </c>
      <c r="F130" s="239" t="s">
        <v>8063</v>
      </c>
      <c r="G130" s="240" t="s">
        <v>6725</v>
      </c>
      <c r="H130" s="241">
        <v>1</v>
      </c>
      <c r="I130" s="242"/>
      <c r="J130" s="243">
        <f>ROUND(I130*H130,2)</f>
        <v>0</v>
      </c>
      <c r="K130" s="239" t="s">
        <v>81</v>
      </c>
      <c r="L130" s="74"/>
      <c r="M130" s="244" t="s">
        <v>81</v>
      </c>
      <c r="N130" s="245" t="s">
        <v>53</v>
      </c>
      <c r="O130" s="49"/>
      <c r="P130" s="246">
        <f>O130*H130</f>
        <v>0</v>
      </c>
      <c r="Q130" s="246">
        <v>0</v>
      </c>
      <c r="R130" s="246">
        <f>Q130*H130</f>
        <v>0</v>
      </c>
      <c r="S130" s="246">
        <v>0</v>
      </c>
      <c r="T130" s="247">
        <f>S130*H130</f>
        <v>0</v>
      </c>
      <c r="AR130" s="25" t="s">
        <v>214</v>
      </c>
      <c r="AT130" s="25" t="s">
        <v>209</v>
      </c>
      <c r="AU130" s="25" t="s">
        <v>92</v>
      </c>
      <c r="AY130" s="25" t="s">
        <v>207</v>
      </c>
      <c r="BE130" s="248">
        <f>IF(N130="základní",J130,0)</f>
        <v>0</v>
      </c>
      <c r="BF130" s="248">
        <f>IF(N130="snížená",J130,0)</f>
        <v>0</v>
      </c>
      <c r="BG130" s="248">
        <f>IF(N130="zákl. přenesená",J130,0)</f>
        <v>0</v>
      </c>
      <c r="BH130" s="248">
        <f>IF(N130="sníž. přenesená",J130,0)</f>
        <v>0</v>
      </c>
      <c r="BI130" s="248">
        <f>IF(N130="nulová",J130,0)</f>
        <v>0</v>
      </c>
      <c r="BJ130" s="25" t="s">
        <v>90</v>
      </c>
      <c r="BK130" s="248">
        <f>ROUND(I130*H130,2)</f>
        <v>0</v>
      </c>
      <c r="BL130" s="25" t="s">
        <v>214</v>
      </c>
      <c r="BM130" s="25" t="s">
        <v>759</v>
      </c>
    </row>
    <row r="131" s="1" customFormat="1">
      <c r="B131" s="48"/>
      <c r="C131" s="76"/>
      <c r="D131" s="249" t="s">
        <v>396</v>
      </c>
      <c r="E131" s="76"/>
      <c r="F131" s="250" t="s">
        <v>8051</v>
      </c>
      <c r="G131" s="76"/>
      <c r="H131" s="76"/>
      <c r="I131" s="205"/>
      <c r="J131" s="76"/>
      <c r="K131" s="76"/>
      <c r="L131" s="74"/>
      <c r="M131" s="251"/>
      <c r="N131" s="49"/>
      <c r="O131" s="49"/>
      <c r="P131" s="49"/>
      <c r="Q131" s="49"/>
      <c r="R131" s="49"/>
      <c r="S131" s="49"/>
      <c r="T131" s="97"/>
      <c r="AT131" s="25" t="s">
        <v>396</v>
      </c>
      <c r="AU131" s="25" t="s">
        <v>92</v>
      </c>
    </row>
    <row r="132" s="1" customFormat="1" ht="16.5" customHeight="1">
      <c r="B132" s="48"/>
      <c r="C132" s="237" t="s">
        <v>447</v>
      </c>
      <c r="D132" s="237" t="s">
        <v>209</v>
      </c>
      <c r="E132" s="238" t="s">
        <v>8064</v>
      </c>
      <c r="F132" s="239" t="s">
        <v>8065</v>
      </c>
      <c r="G132" s="240" t="s">
        <v>6725</v>
      </c>
      <c r="H132" s="241">
        <v>1</v>
      </c>
      <c r="I132" s="242"/>
      <c r="J132" s="243">
        <f>ROUND(I132*H132,2)</f>
        <v>0</v>
      </c>
      <c r="K132" s="239" t="s">
        <v>81</v>
      </c>
      <c r="L132" s="74"/>
      <c r="M132" s="244" t="s">
        <v>81</v>
      </c>
      <c r="N132" s="245" t="s">
        <v>53</v>
      </c>
      <c r="O132" s="49"/>
      <c r="P132" s="246">
        <f>O132*H132</f>
        <v>0</v>
      </c>
      <c r="Q132" s="246">
        <v>0</v>
      </c>
      <c r="R132" s="246">
        <f>Q132*H132</f>
        <v>0</v>
      </c>
      <c r="S132" s="246">
        <v>0</v>
      </c>
      <c r="T132" s="247">
        <f>S132*H132</f>
        <v>0</v>
      </c>
      <c r="AR132" s="25" t="s">
        <v>214</v>
      </c>
      <c r="AT132" s="25" t="s">
        <v>209</v>
      </c>
      <c r="AU132" s="25" t="s">
        <v>92</v>
      </c>
      <c r="AY132" s="25" t="s">
        <v>207</v>
      </c>
      <c r="BE132" s="248">
        <f>IF(N132="základní",J132,0)</f>
        <v>0</v>
      </c>
      <c r="BF132" s="248">
        <f>IF(N132="snížená",J132,0)</f>
        <v>0</v>
      </c>
      <c r="BG132" s="248">
        <f>IF(N132="zákl. přenesená",J132,0)</f>
        <v>0</v>
      </c>
      <c r="BH132" s="248">
        <f>IF(N132="sníž. přenesená",J132,0)</f>
        <v>0</v>
      </c>
      <c r="BI132" s="248">
        <f>IF(N132="nulová",J132,0)</f>
        <v>0</v>
      </c>
      <c r="BJ132" s="25" t="s">
        <v>90</v>
      </c>
      <c r="BK132" s="248">
        <f>ROUND(I132*H132,2)</f>
        <v>0</v>
      </c>
      <c r="BL132" s="25" t="s">
        <v>214</v>
      </c>
      <c r="BM132" s="25" t="s">
        <v>783</v>
      </c>
    </row>
    <row r="133" s="1" customFormat="1" ht="16.5" customHeight="1">
      <c r="B133" s="48"/>
      <c r="C133" s="237" t="s">
        <v>456</v>
      </c>
      <c r="D133" s="237" t="s">
        <v>209</v>
      </c>
      <c r="E133" s="238" t="s">
        <v>8066</v>
      </c>
      <c r="F133" s="239" t="s">
        <v>8067</v>
      </c>
      <c r="G133" s="240" t="s">
        <v>6725</v>
      </c>
      <c r="H133" s="241">
        <v>6</v>
      </c>
      <c r="I133" s="242"/>
      <c r="J133" s="243">
        <f>ROUND(I133*H133,2)</f>
        <v>0</v>
      </c>
      <c r="K133" s="239" t="s">
        <v>81</v>
      </c>
      <c r="L133" s="74"/>
      <c r="M133" s="244" t="s">
        <v>81</v>
      </c>
      <c r="N133" s="245" t="s">
        <v>53</v>
      </c>
      <c r="O133" s="49"/>
      <c r="P133" s="246">
        <f>O133*H133</f>
        <v>0</v>
      </c>
      <c r="Q133" s="246">
        <v>0</v>
      </c>
      <c r="R133" s="246">
        <f>Q133*H133</f>
        <v>0</v>
      </c>
      <c r="S133" s="246">
        <v>0</v>
      </c>
      <c r="T133" s="247">
        <f>S133*H133</f>
        <v>0</v>
      </c>
      <c r="AR133" s="25" t="s">
        <v>214</v>
      </c>
      <c r="AT133" s="25" t="s">
        <v>209</v>
      </c>
      <c r="AU133" s="25" t="s">
        <v>92</v>
      </c>
      <c r="AY133" s="25" t="s">
        <v>207</v>
      </c>
      <c r="BE133" s="248">
        <f>IF(N133="základní",J133,0)</f>
        <v>0</v>
      </c>
      <c r="BF133" s="248">
        <f>IF(N133="snížená",J133,0)</f>
        <v>0</v>
      </c>
      <c r="BG133" s="248">
        <f>IF(N133="zákl. přenesená",J133,0)</f>
        <v>0</v>
      </c>
      <c r="BH133" s="248">
        <f>IF(N133="sníž. přenesená",J133,0)</f>
        <v>0</v>
      </c>
      <c r="BI133" s="248">
        <f>IF(N133="nulová",J133,0)</f>
        <v>0</v>
      </c>
      <c r="BJ133" s="25" t="s">
        <v>90</v>
      </c>
      <c r="BK133" s="248">
        <f>ROUND(I133*H133,2)</f>
        <v>0</v>
      </c>
      <c r="BL133" s="25" t="s">
        <v>214</v>
      </c>
      <c r="BM133" s="25" t="s">
        <v>812</v>
      </c>
    </row>
    <row r="134" s="1" customFormat="1">
      <c r="B134" s="48"/>
      <c r="C134" s="76"/>
      <c r="D134" s="249" t="s">
        <v>396</v>
      </c>
      <c r="E134" s="76"/>
      <c r="F134" s="250" t="s">
        <v>8051</v>
      </c>
      <c r="G134" s="76"/>
      <c r="H134" s="76"/>
      <c r="I134" s="205"/>
      <c r="J134" s="76"/>
      <c r="K134" s="76"/>
      <c r="L134" s="74"/>
      <c r="M134" s="251"/>
      <c r="N134" s="49"/>
      <c r="O134" s="49"/>
      <c r="P134" s="49"/>
      <c r="Q134" s="49"/>
      <c r="R134" s="49"/>
      <c r="S134" s="49"/>
      <c r="T134" s="97"/>
      <c r="AT134" s="25" t="s">
        <v>396</v>
      </c>
      <c r="AU134" s="25" t="s">
        <v>92</v>
      </c>
    </row>
    <row r="135" s="1" customFormat="1" ht="16.5" customHeight="1">
      <c r="B135" s="48"/>
      <c r="C135" s="237" t="s">
        <v>491</v>
      </c>
      <c r="D135" s="237" t="s">
        <v>209</v>
      </c>
      <c r="E135" s="238" t="s">
        <v>8068</v>
      </c>
      <c r="F135" s="239" t="s">
        <v>8069</v>
      </c>
      <c r="G135" s="240" t="s">
        <v>6725</v>
      </c>
      <c r="H135" s="241">
        <v>6</v>
      </c>
      <c r="I135" s="242"/>
      <c r="J135" s="243">
        <f>ROUND(I135*H135,2)</f>
        <v>0</v>
      </c>
      <c r="K135" s="239" t="s">
        <v>81</v>
      </c>
      <c r="L135" s="74"/>
      <c r="M135" s="244" t="s">
        <v>81</v>
      </c>
      <c r="N135" s="245" t="s">
        <v>53</v>
      </c>
      <c r="O135" s="49"/>
      <c r="P135" s="246">
        <f>O135*H135</f>
        <v>0</v>
      </c>
      <c r="Q135" s="246">
        <v>0</v>
      </c>
      <c r="R135" s="246">
        <f>Q135*H135</f>
        <v>0</v>
      </c>
      <c r="S135" s="246">
        <v>0</v>
      </c>
      <c r="T135" s="247">
        <f>S135*H135</f>
        <v>0</v>
      </c>
      <c r="AR135" s="25" t="s">
        <v>214</v>
      </c>
      <c r="AT135" s="25" t="s">
        <v>209</v>
      </c>
      <c r="AU135" s="25" t="s">
        <v>92</v>
      </c>
      <c r="AY135" s="25" t="s">
        <v>207</v>
      </c>
      <c r="BE135" s="248">
        <f>IF(N135="základní",J135,0)</f>
        <v>0</v>
      </c>
      <c r="BF135" s="248">
        <f>IF(N135="snížená",J135,0)</f>
        <v>0</v>
      </c>
      <c r="BG135" s="248">
        <f>IF(N135="zákl. přenesená",J135,0)</f>
        <v>0</v>
      </c>
      <c r="BH135" s="248">
        <f>IF(N135="sníž. přenesená",J135,0)</f>
        <v>0</v>
      </c>
      <c r="BI135" s="248">
        <f>IF(N135="nulová",J135,0)</f>
        <v>0</v>
      </c>
      <c r="BJ135" s="25" t="s">
        <v>90</v>
      </c>
      <c r="BK135" s="248">
        <f>ROUND(I135*H135,2)</f>
        <v>0</v>
      </c>
      <c r="BL135" s="25" t="s">
        <v>214</v>
      </c>
      <c r="BM135" s="25" t="s">
        <v>825</v>
      </c>
    </row>
    <row r="136" s="1" customFormat="1" ht="16.5" customHeight="1">
      <c r="B136" s="48"/>
      <c r="C136" s="237" t="s">
        <v>512</v>
      </c>
      <c r="D136" s="237" t="s">
        <v>209</v>
      </c>
      <c r="E136" s="238" t="s">
        <v>8070</v>
      </c>
      <c r="F136" s="239" t="s">
        <v>8071</v>
      </c>
      <c r="G136" s="240" t="s">
        <v>6725</v>
      </c>
      <c r="H136" s="241">
        <v>37</v>
      </c>
      <c r="I136" s="242"/>
      <c r="J136" s="243">
        <f>ROUND(I136*H136,2)</f>
        <v>0</v>
      </c>
      <c r="K136" s="239" t="s">
        <v>81</v>
      </c>
      <c r="L136" s="74"/>
      <c r="M136" s="244" t="s">
        <v>81</v>
      </c>
      <c r="N136" s="245" t="s">
        <v>53</v>
      </c>
      <c r="O136" s="49"/>
      <c r="P136" s="246">
        <f>O136*H136</f>
        <v>0</v>
      </c>
      <c r="Q136" s="246">
        <v>0</v>
      </c>
      <c r="R136" s="246">
        <f>Q136*H136</f>
        <v>0</v>
      </c>
      <c r="S136" s="246">
        <v>0</v>
      </c>
      <c r="T136" s="247">
        <f>S136*H136</f>
        <v>0</v>
      </c>
      <c r="AR136" s="25" t="s">
        <v>214</v>
      </c>
      <c r="AT136" s="25" t="s">
        <v>209</v>
      </c>
      <c r="AU136" s="25" t="s">
        <v>92</v>
      </c>
      <c r="AY136" s="25" t="s">
        <v>207</v>
      </c>
      <c r="BE136" s="248">
        <f>IF(N136="základní",J136,0)</f>
        <v>0</v>
      </c>
      <c r="BF136" s="248">
        <f>IF(N136="snížená",J136,0)</f>
        <v>0</v>
      </c>
      <c r="BG136" s="248">
        <f>IF(N136="zákl. přenesená",J136,0)</f>
        <v>0</v>
      </c>
      <c r="BH136" s="248">
        <f>IF(N136="sníž. přenesená",J136,0)</f>
        <v>0</v>
      </c>
      <c r="BI136" s="248">
        <f>IF(N136="nulová",J136,0)</f>
        <v>0</v>
      </c>
      <c r="BJ136" s="25" t="s">
        <v>90</v>
      </c>
      <c r="BK136" s="248">
        <f>ROUND(I136*H136,2)</f>
        <v>0</v>
      </c>
      <c r="BL136" s="25" t="s">
        <v>214</v>
      </c>
      <c r="BM136" s="25" t="s">
        <v>843</v>
      </c>
    </row>
    <row r="137" s="1" customFormat="1" ht="16.5" customHeight="1">
      <c r="B137" s="48"/>
      <c r="C137" s="237" t="s">
        <v>518</v>
      </c>
      <c r="D137" s="237" t="s">
        <v>209</v>
      </c>
      <c r="E137" s="238" t="s">
        <v>8072</v>
      </c>
      <c r="F137" s="239" t="s">
        <v>8073</v>
      </c>
      <c r="G137" s="240" t="s">
        <v>6725</v>
      </c>
      <c r="H137" s="241">
        <v>37</v>
      </c>
      <c r="I137" s="242"/>
      <c r="J137" s="243">
        <f>ROUND(I137*H137,2)</f>
        <v>0</v>
      </c>
      <c r="K137" s="239" t="s">
        <v>81</v>
      </c>
      <c r="L137" s="74"/>
      <c r="M137" s="244" t="s">
        <v>81</v>
      </c>
      <c r="N137" s="245" t="s">
        <v>53</v>
      </c>
      <c r="O137" s="49"/>
      <c r="P137" s="246">
        <f>O137*H137</f>
        <v>0</v>
      </c>
      <c r="Q137" s="246">
        <v>0</v>
      </c>
      <c r="R137" s="246">
        <f>Q137*H137</f>
        <v>0</v>
      </c>
      <c r="S137" s="246">
        <v>0</v>
      </c>
      <c r="T137" s="247">
        <f>S137*H137</f>
        <v>0</v>
      </c>
      <c r="AR137" s="25" t="s">
        <v>214</v>
      </c>
      <c r="AT137" s="25" t="s">
        <v>209</v>
      </c>
      <c r="AU137" s="25" t="s">
        <v>92</v>
      </c>
      <c r="AY137" s="25" t="s">
        <v>207</v>
      </c>
      <c r="BE137" s="248">
        <f>IF(N137="základní",J137,0)</f>
        <v>0</v>
      </c>
      <c r="BF137" s="248">
        <f>IF(N137="snížená",J137,0)</f>
        <v>0</v>
      </c>
      <c r="BG137" s="248">
        <f>IF(N137="zákl. přenesená",J137,0)</f>
        <v>0</v>
      </c>
      <c r="BH137" s="248">
        <f>IF(N137="sníž. přenesená",J137,0)</f>
        <v>0</v>
      </c>
      <c r="BI137" s="248">
        <f>IF(N137="nulová",J137,0)</f>
        <v>0</v>
      </c>
      <c r="BJ137" s="25" t="s">
        <v>90</v>
      </c>
      <c r="BK137" s="248">
        <f>ROUND(I137*H137,2)</f>
        <v>0</v>
      </c>
      <c r="BL137" s="25" t="s">
        <v>214</v>
      </c>
      <c r="BM137" s="25" t="s">
        <v>855</v>
      </c>
    </row>
    <row r="138" s="1" customFormat="1" ht="16.5" customHeight="1">
      <c r="B138" s="48"/>
      <c r="C138" s="237" t="s">
        <v>523</v>
      </c>
      <c r="D138" s="237" t="s">
        <v>209</v>
      </c>
      <c r="E138" s="238" t="s">
        <v>8074</v>
      </c>
      <c r="F138" s="239" t="s">
        <v>8075</v>
      </c>
      <c r="G138" s="240" t="s">
        <v>6725</v>
      </c>
      <c r="H138" s="241">
        <v>6</v>
      </c>
      <c r="I138" s="242"/>
      <c r="J138" s="243">
        <f>ROUND(I138*H138,2)</f>
        <v>0</v>
      </c>
      <c r="K138" s="239" t="s">
        <v>81</v>
      </c>
      <c r="L138" s="74"/>
      <c r="M138" s="244" t="s">
        <v>81</v>
      </c>
      <c r="N138" s="245" t="s">
        <v>53</v>
      </c>
      <c r="O138" s="49"/>
      <c r="P138" s="246">
        <f>O138*H138</f>
        <v>0</v>
      </c>
      <c r="Q138" s="246">
        <v>0</v>
      </c>
      <c r="R138" s="246">
        <f>Q138*H138</f>
        <v>0</v>
      </c>
      <c r="S138" s="246">
        <v>0</v>
      </c>
      <c r="T138" s="247">
        <f>S138*H138</f>
        <v>0</v>
      </c>
      <c r="AR138" s="25" t="s">
        <v>214</v>
      </c>
      <c r="AT138" s="25" t="s">
        <v>209</v>
      </c>
      <c r="AU138" s="25" t="s">
        <v>92</v>
      </c>
      <c r="AY138" s="25" t="s">
        <v>207</v>
      </c>
      <c r="BE138" s="248">
        <f>IF(N138="základní",J138,0)</f>
        <v>0</v>
      </c>
      <c r="BF138" s="248">
        <f>IF(N138="snížená",J138,0)</f>
        <v>0</v>
      </c>
      <c r="BG138" s="248">
        <f>IF(N138="zákl. přenesená",J138,0)</f>
        <v>0</v>
      </c>
      <c r="BH138" s="248">
        <f>IF(N138="sníž. přenesená",J138,0)</f>
        <v>0</v>
      </c>
      <c r="BI138" s="248">
        <f>IF(N138="nulová",J138,0)</f>
        <v>0</v>
      </c>
      <c r="BJ138" s="25" t="s">
        <v>90</v>
      </c>
      <c r="BK138" s="248">
        <f>ROUND(I138*H138,2)</f>
        <v>0</v>
      </c>
      <c r="BL138" s="25" t="s">
        <v>214</v>
      </c>
      <c r="BM138" s="25" t="s">
        <v>872</v>
      </c>
    </row>
    <row r="139" s="1" customFormat="1" ht="16.5" customHeight="1">
      <c r="B139" s="48"/>
      <c r="C139" s="237" t="s">
        <v>527</v>
      </c>
      <c r="D139" s="237" t="s">
        <v>209</v>
      </c>
      <c r="E139" s="238" t="s">
        <v>8076</v>
      </c>
      <c r="F139" s="239" t="s">
        <v>8077</v>
      </c>
      <c r="G139" s="240" t="s">
        <v>6725</v>
      </c>
      <c r="H139" s="241">
        <v>34</v>
      </c>
      <c r="I139" s="242"/>
      <c r="J139" s="243">
        <f>ROUND(I139*H139,2)</f>
        <v>0</v>
      </c>
      <c r="K139" s="239" t="s">
        <v>81</v>
      </c>
      <c r="L139" s="74"/>
      <c r="M139" s="244" t="s">
        <v>81</v>
      </c>
      <c r="N139" s="245" t="s">
        <v>53</v>
      </c>
      <c r="O139" s="49"/>
      <c r="P139" s="246">
        <f>O139*H139</f>
        <v>0</v>
      </c>
      <c r="Q139" s="246">
        <v>0</v>
      </c>
      <c r="R139" s="246">
        <f>Q139*H139</f>
        <v>0</v>
      </c>
      <c r="S139" s="246">
        <v>0</v>
      </c>
      <c r="T139" s="247">
        <f>S139*H139</f>
        <v>0</v>
      </c>
      <c r="AR139" s="25" t="s">
        <v>214</v>
      </c>
      <c r="AT139" s="25" t="s">
        <v>209</v>
      </c>
      <c r="AU139" s="25" t="s">
        <v>92</v>
      </c>
      <c r="AY139" s="25" t="s">
        <v>207</v>
      </c>
      <c r="BE139" s="248">
        <f>IF(N139="základní",J139,0)</f>
        <v>0</v>
      </c>
      <c r="BF139" s="248">
        <f>IF(N139="snížená",J139,0)</f>
        <v>0</v>
      </c>
      <c r="BG139" s="248">
        <f>IF(N139="zákl. přenesená",J139,0)</f>
        <v>0</v>
      </c>
      <c r="BH139" s="248">
        <f>IF(N139="sníž. přenesená",J139,0)</f>
        <v>0</v>
      </c>
      <c r="BI139" s="248">
        <f>IF(N139="nulová",J139,0)</f>
        <v>0</v>
      </c>
      <c r="BJ139" s="25" t="s">
        <v>90</v>
      </c>
      <c r="BK139" s="248">
        <f>ROUND(I139*H139,2)</f>
        <v>0</v>
      </c>
      <c r="BL139" s="25" t="s">
        <v>214</v>
      </c>
      <c r="BM139" s="25" t="s">
        <v>893</v>
      </c>
    </row>
    <row r="140" s="1" customFormat="1" ht="16.5" customHeight="1">
      <c r="B140" s="48"/>
      <c r="C140" s="237" t="s">
        <v>534</v>
      </c>
      <c r="D140" s="237" t="s">
        <v>209</v>
      </c>
      <c r="E140" s="238" t="s">
        <v>8078</v>
      </c>
      <c r="F140" s="239" t="s">
        <v>8079</v>
      </c>
      <c r="G140" s="240" t="s">
        <v>6725</v>
      </c>
      <c r="H140" s="241">
        <v>1</v>
      </c>
      <c r="I140" s="242"/>
      <c r="J140" s="243">
        <f>ROUND(I140*H140,2)</f>
        <v>0</v>
      </c>
      <c r="K140" s="239" t="s">
        <v>81</v>
      </c>
      <c r="L140" s="74"/>
      <c r="M140" s="244" t="s">
        <v>81</v>
      </c>
      <c r="N140" s="245" t="s">
        <v>53</v>
      </c>
      <c r="O140" s="49"/>
      <c r="P140" s="246">
        <f>O140*H140</f>
        <v>0</v>
      </c>
      <c r="Q140" s="246">
        <v>0</v>
      </c>
      <c r="R140" s="246">
        <f>Q140*H140</f>
        <v>0</v>
      </c>
      <c r="S140" s="246">
        <v>0</v>
      </c>
      <c r="T140" s="247">
        <f>S140*H140</f>
        <v>0</v>
      </c>
      <c r="AR140" s="25" t="s">
        <v>214</v>
      </c>
      <c r="AT140" s="25" t="s">
        <v>209</v>
      </c>
      <c r="AU140" s="25" t="s">
        <v>92</v>
      </c>
      <c r="AY140" s="25" t="s">
        <v>207</v>
      </c>
      <c r="BE140" s="248">
        <f>IF(N140="základní",J140,0)</f>
        <v>0</v>
      </c>
      <c r="BF140" s="248">
        <f>IF(N140="snížená",J140,0)</f>
        <v>0</v>
      </c>
      <c r="BG140" s="248">
        <f>IF(N140="zákl. přenesená",J140,0)</f>
        <v>0</v>
      </c>
      <c r="BH140" s="248">
        <f>IF(N140="sníž. přenesená",J140,0)</f>
        <v>0</v>
      </c>
      <c r="BI140" s="248">
        <f>IF(N140="nulová",J140,0)</f>
        <v>0</v>
      </c>
      <c r="BJ140" s="25" t="s">
        <v>90</v>
      </c>
      <c r="BK140" s="248">
        <f>ROUND(I140*H140,2)</f>
        <v>0</v>
      </c>
      <c r="BL140" s="25" t="s">
        <v>214</v>
      </c>
      <c r="BM140" s="25" t="s">
        <v>910</v>
      </c>
    </row>
    <row r="141" s="1" customFormat="1" ht="16.5" customHeight="1">
      <c r="B141" s="48"/>
      <c r="C141" s="237" t="s">
        <v>554</v>
      </c>
      <c r="D141" s="237" t="s">
        <v>209</v>
      </c>
      <c r="E141" s="238" t="s">
        <v>8080</v>
      </c>
      <c r="F141" s="239" t="s">
        <v>8081</v>
      </c>
      <c r="G141" s="240" t="s">
        <v>6725</v>
      </c>
      <c r="H141" s="241">
        <v>1</v>
      </c>
      <c r="I141" s="242"/>
      <c r="J141" s="243">
        <f>ROUND(I141*H141,2)</f>
        <v>0</v>
      </c>
      <c r="K141" s="239" t="s">
        <v>81</v>
      </c>
      <c r="L141" s="74"/>
      <c r="M141" s="244" t="s">
        <v>81</v>
      </c>
      <c r="N141" s="245" t="s">
        <v>53</v>
      </c>
      <c r="O141" s="49"/>
      <c r="P141" s="246">
        <f>O141*H141</f>
        <v>0</v>
      </c>
      <c r="Q141" s="246">
        <v>0</v>
      </c>
      <c r="R141" s="246">
        <f>Q141*H141</f>
        <v>0</v>
      </c>
      <c r="S141" s="246">
        <v>0</v>
      </c>
      <c r="T141" s="247">
        <f>S141*H141</f>
        <v>0</v>
      </c>
      <c r="AR141" s="25" t="s">
        <v>214</v>
      </c>
      <c r="AT141" s="25" t="s">
        <v>209</v>
      </c>
      <c r="AU141" s="25" t="s">
        <v>92</v>
      </c>
      <c r="AY141" s="25" t="s">
        <v>207</v>
      </c>
      <c r="BE141" s="248">
        <f>IF(N141="základní",J141,0)</f>
        <v>0</v>
      </c>
      <c r="BF141" s="248">
        <f>IF(N141="snížená",J141,0)</f>
        <v>0</v>
      </c>
      <c r="BG141" s="248">
        <f>IF(N141="zákl. přenesená",J141,0)</f>
        <v>0</v>
      </c>
      <c r="BH141" s="248">
        <f>IF(N141="sníž. přenesená",J141,0)</f>
        <v>0</v>
      </c>
      <c r="BI141" s="248">
        <f>IF(N141="nulová",J141,0)</f>
        <v>0</v>
      </c>
      <c r="BJ141" s="25" t="s">
        <v>90</v>
      </c>
      <c r="BK141" s="248">
        <f>ROUND(I141*H141,2)</f>
        <v>0</v>
      </c>
      <c r="BL141" s="25" t="s">
        <v>214</v>
      </c>
      <c r="BM141" s="25" t="s">
        <v>928</v>
      </c>
    </row>
    <row r="142" s="1" customFormat="1" ht="16.5" customHeight="1">
      <c r="B142" s="48"/>
      <c r="C142" s="237" t="s">
        <v>572</v>
      </c>
      <c r="D142" s="237" t="s">
        <v>209</v>
      </c>
      <c r="E142" s="238" t="s">
        <v>8082</v>
      </c>
      <c r="F142" s="239" t="s">
        <v>8083</v>
      </c>
      <c r="G142" s="240" t="s">
        <v>6725</v>
      </c>
      <c r="H142" s="241">
        <v>56</v>
      </c>
      <c r="I142" s="242"/>
      <c r="J142" s="243">
        <f>ROUND(I142*H142,2)</f>
        <v>0</v>
      </c>
      <c r="K142" s="239" t="s">
        <v>81</v>
      </c>
      <c r="L142" s="74"/>
      <c r="M142" s="244" t="s">
        <v>81</v>
      </c>
      <c r="N142" s="245" t="s">
        <v>53</v>
      </c>
      <c r="O142" s="49"/>
      <c r="P142" s="246">
        <f>O142*H142</f>
        <v>0</v>
      </c>
      <c r="Q142" s="246">
        <v>0</v>
      </c>
      <c r="R142" s="246">
        <f>Q142*H142</f>
        <v>0</v>
      </c>
      <c r="S142" s="246">
        <v>0</v>
      </c>
      <c r="T142" s="247">
        <f>S142*H142</f>
        <v>0</v>
      </c>
      <c r="AR142" s="25" t="s">
        <v>214</v>
      </c>
      <c r="AT142" s="25" t="s">
        <v>209</v>
      </c>
      <c r="AU142" s="25" t="s">
        <v>92</v>
      </c>
      <c r="AY142" s="25" t="s">
        <v>207</v>
      </c>
      <c r="BE142" s="248">
        <f>IF(N142="základní",J142,0)</f>
        <v>0</v>
      </c>
      <c r="BF142" s="248">
        <f>IF(N142="snížená",J142,0)</f>
        <v>0</v>
      </c>
      <c r="BG142" s="248">
        <f>IF(N142="zákl. přenesená",J142,0)</f>
        <v>0</v>
      </c>
      <c r="BH142" s="248">
        <f>IF(N142="sníž. přenesená",J142,0)</f>
        <v>0</v>
      </c>
      <c r="BI142" s="248">
        <f>IF(N142="nulová",J142,0)</f>
        <v>0</v>
      </c>
      <c r="BJ142" s="25" t="s">
        <v>90</v>
      </c>
      <c r="BK142" s="248">
        <f>ROUND(I142*H142,2)</f>
        <v>0</v>
      </c>
      <c r="BL142" s="25" t="s">
        <v>214</v>
      </c>
      <c r="BM142" s="25" t="s">
        <v>955</v>
      </c>
    </row>
    <row r="143" s="1" customFormat="1" ht="16.5" customHeight="1">
      <c r="B143" s="48"/>
      <c r="C143" s="237" t="s">
        <v>592</v>
      </c>
      <c r="D143" s="237" t="s">
        <v>209</v>
      </c>
      <c r="E143" s="238" t="s">
        <v>8084</v>
      </c>
      <c r="F143" s="239" t="s">
        <v>8085</v>
      </c>
      <c r="G143" s="240" t="s">
        <v>450</v>
      </c>
      <c r="H143" s="241">
        <v>395</v>
      </c>
      <c r="I143" s="242"/>
      <c r="J143" s="243">
        <f>ROUND(I143*H143,2)</f>
        <v>0</v>
      </c>
      <c r="K143" s="239" t="s">
        <v>81</v>
      </c>
      <c r="L143" s="74"/>
      <c r="M143" s="244" t="s">
        <v>81</v>
      </c>
      <c r="N143" s="245" t="s">
        <v>53</v>
      </c>
      <c r="O143" s="49"/>
      <c r="P143" s="246">
        <f>O143*H143</f>
        <v>0</v>
      </c>
      <c r="Q143" s="246">
        <v>0</v>
      </c>
      <c r="R143" s="246">
        <f>Q143*H143</f>
        <v>0</v>
      </c>
      <c r="S143" s="246">
        <v>0</v>
      </c>
      <c r="T143" s="247">
        <f>S143*H143</f>
        <v>0</v>
      </c>
      <c r="AR143" s="25" t="s">
        <v>214</v>
      </c>
      <c r="AT143" s="25" t="s">
        <v>209</v>
      </c>
      <c r="AU143" s="25" t="s">
        <v>92</v>
      </c>
      <c r="AY143" s="25" t="s">
        <v>207</v>
      </c>
      <c r="BE143" s="248">
        <f>IF(N143="základní",J143,0)</f>
        <v>0</v>
      </c>
      <c r="BF143" s="248">
        <f>IF(N143="snížená",J143,0)</f>
        <v>0</v>
      </c>
      <c r="BG143" s="248">
        <f>IF(N143="zákl. přenesená",J143,0)</f>
        <v>0</v>
      </c>
      <c r="BH143" s="248">
        <f>IF(N143="sníž. přenesená",J143,0)</f>
        <v>0</v>
      </c>
      <c r="BI143" s="248">
        <f>IF(N143="nulová",J143,0)</f>
        <v>0</v>
      </c>
      <c r="BJ143" s="25" t="s">
        <v>90</v>
      </c>
      <c r="BK143" s="248">
        <f>ROUND(I143*H143,2)</f>
        <v>0</v>
      </c>
      <c r="BL143" s="25" t="s">
        <v>214</v>
      </c>
      <c r="BM143" s="25" t="s">
        <v>968</v>
      </c>
    </row>
    <row r="144" s="1" customFormat="1" ht="16.5" customHeight="1">
      <c r="B144" s="48"/>
      <c r="C144" s="237" t="s">
        <v>596</v>
      </c>
      <c r="D144" s="237" t="s">
        <v>209</v>
      </c>
      <c r="E144" s="238" t="s">
        <v>8086</v>
      </c>
      <c r="F144" s="239" t="s">
        <v>8087</v>
      </c>
      <c r="G144" s="240" t="s">
        <v>450</v>
      </c>
      <c r="H144" s="241">
        <v>800</v>
      </c>
      <c r="I144" s="242"/>
      <c r="J144" s="243">
        <f>ROUND(I144*H144,2)</f>
        <v>0</v>
      </c>
      <c r="K144" s="239" t="s">
        <v>81</v>
      </c>
      <c r="L144" s="74"/>
      <c r="M144" s="244" t="s">
        <v>81</v>
      </c>
      <c r="N144" s="245" t="s">
        <v>53</v>
      </c>
      <c r="O144" s="49"/>
      <c r="P144" s="246">
        <f>O144*H144</f>
        <v>0</v>
      </c>
      <c r="Q144" s="246">
        <v>0</v>
      </c>
      <c r="R144" s="246">
        <f>Q144*H144</f>
        <v>0</v>
      </c>
      <c r="S144" s="246">
        <v>0</v>
      </c>
      <c r="T144" s="247">
        <f>S144*H144</f>
        <v>0</v>
      </c>
      <c r="AR144" s="25" t="s">
        <v>214</v>
      </c>
      <c r="AT144" s="25" t="s">
        <v>209</v>
      </c>
      <c r="AU144" s="25" t="s">
        <v>92</v>
      </c>
      <c r="AY144" s="25" t="s">
        <v>207</v>
      </c>
      <c r="BE144" s="248">
        <f>IF(N144="základní",J144,0)</f>
        <v>0</v>
      </c>
      <c r="BF144" s="248">
        <f>IF(N144="snížená",J144,0)</f>
        <v>0</v>
      </c>
      <c r="BG144" s="248">
        <f>IF(N144="zákl. přenesená",J144,0)</f>
        <v>0</v>
      </c>
      <c r="BH144" s="248">
        <f>IF(N144="sníž. přenesená",J144,0)</f>
        <v>0</v>
      </c>
      <c r="BI144" s="248">
        <f>IF(N144="nulová",J144,0)</f>
        <v>0</v>
      </c>
      <c r="BJ144" s="25" t="s">
        <v>90</v>
      </c>
      <c r="BK144" s="248">
        <f>ROUND(I144*H144,2)</f>
        <v>0</v>
      </c>
      <c r="BL144" s="25" t="s">
        <v>214</v>
      </c>
      <c r="BM144" s="25" t="s">
        <v>987</v>
      </c>
    </row>
    <row r="145" s="1" customFormat="1" ht="16.5" customHeight="1">
      <c r="B145" s="48"/>
      <c r="C145" s="237" t="s">
        <v>614</v>
      </c>
      <c r="D145" s="237" t="s">
        <v>209</v>
      </c>
      <c r="E145" s="238" t="s">
        <v>8088</v>
      </c>
      <c r="F145" s="239" t="s">
        <v>8089</v>
      </c>
      <c r="G145" s="240" t="s">
        <v>450</v>
      </c>
      <c r="H145" s="241">
        <v>640</v>
      </c>
      <c r="I145" s="242"/>
      <c r="J145" s="243">
        <f>ROUND(I145*H145,2)</f>
        <v>0</v>
      </c>
      <c r="K145" s="239" t="s">
        <v>81</v>
      </c>
      <c r="L145" s="74"/>
      <c r="M145" s="244" t="s">
        <v>81</v>
      </c>
      <c r="N145" s="245" t="s">
        <v>53</v>
      </c>
      <c r="O145" s="49"/>
      <c r="P145" s="246">
        <f>O145*H145</f>
        <v>0</v>
      </c>
      <c r="Q145" s="246">
        <v>0</v>
      </c>
      <c r="R145" s="246">
        <f>Q145*H145</f>
        <v>0</v>
      </c>
      <c r="S145" s="246">
        <v>0</v>
      </c>
      <c r="T145" s="247">
        <f>S145*H145</f>
        <v>0</v>
      </c>
      <c r="AR145" s="25" t="s">
        <v>214</v>
      </c>
      <c r="AT145" s="25" t="s">
        <v>209</v>
      </c>
      <c r="AU145" s="25" t="s">
        <v>92</v>
      </c>
      <c r="AY145" s="25" t="s">
        <v>207</v>
      </c>
      <c r="BE145" s="248">
        <f>IF(N145="základní",J145,0)</f>
        <v>0</v>
      </c>
      <c r="BF145" s="248">
        <f>IF(N145="snížená",J145,0)</f>
        <v>0</v>
      </c>
      <c r="BG145" s="248">
        <f>IF(N145="zákl. přenesená",J145,0)</f>
        <v>0</v>
      </c>
      <c r="BH145" s="248">
        <f>IF(N145="sníž. přenesená",J145,0)</f>
        <v>0</v>
      </c>
      <c r="BI145" s="248">
        <f>IF(N145="nulová",J145,0)</f>
        <v>0</v>
      </c>
      <c r="BJ145" s="25" t="s">
        <v>90</v>
      </c>
      <c r="BK145" s="248">
        <f>ROUND(I145*H145,2)</f>
        <v>0</v>
      </c>
      <c r="BL145" s="25" t="s">
        <v>214</v>
      </c>
      <c r="BM145" s="25" t="s">
        <v>1000</v>
      </c>
    </row>
    <row r="146" s="11" customFormat="1" ht="29.88" customHeight="1">
      <c r="B146" s="221"/>
      <c r="C146" s="222"/>
      <c r="D146" s="223" t="s">
        <v>82</v>
      </c>
      <c r="E146" s="235" t="s">
        <v>8090</v>
      </c>
      <c r="F146" s="235" t="s">
        <v>8090</v>
      </c>
      <c r="G146" s="222"/>
      <c r="H146" s="222"/>
      <c r="I146" s="225"/>
      <c r="J146" s="236">
        <f>BK146</f>
        <v>0</v>
      </c>
      <c r="K146" s="222"/>
      <c r="L146" s="227"/>
      <c r="M146" s="228"/>
      <c r="N146" s="229"/>
      <c r="O146" s="229"/>
      <c r="P146" s="230">
        <f>SUM(P147:P154)</f>
        <v>0</v>
      </c>
      <c r="Q146" s="229"/>
      <c r="R146" s="230">
        <f>SUM(R147:R154)</f>
        <v>0</v>
      </c>
      <c r="S146" s="229"/>
      <c r="T146" s="231">
        <f>SUM(T147:T154)</f>
        <v>0</v>
      </c>
      <c r="AR146" s="232" t="s">
        <v>90</v>
      </c>
      <c r="AT146" s="233" t="s">
        <v>82</v>
      </c>
      <c r="AU146" s="233" t="s">
        <v>90</v>
      </c>
      <c r="AY146" s="232" t="s">
        <v>207</v>
      </c>
      <c r="BK146" s="234">
        <f>SUM(BK147:BK154)</f>
        <v>0</v>
      </c>
    </row>
    <row r="147" s="1" customFormat="1" ht="16.5" customHeight="1">
      <c r="B147" s="48"/>
      <c r="C147" s="237" t="s">
        <v>632</v>
      </c>
      <c r="D147" s="237" t="s">
        <v>209</v>
      </c>
      <c r="E147" s="238" t="s">
        <v>8091</v>
      </c>
      <c r="F147" s="239" t="s">
        <v>8092</v>
      </c>
      <c r="G147" s="240" t="s">
        <v>6725</v>
      </c>
      <c r="H147" s="241">
        <v>20</v>
      </c>
      <c r="I147" s="242"/>
      <c r="J147" s="243">
        <f>ROUND(I147*H147,2)</f>
        <v>0</v>
      </c>
      <c r="K147" s="239" t="s">
        <v>81</v>
      </c>
      <c r="L147" s="74"/>
      <c r="M147" s="244" t="s">
        <v>81</v>
      </c>
      <c r="N147" s="245" t="s">
        <v>53</v>
      </c>
      <c r="O147" s="49"/>
      <c r="P147" s="246">
        <f>O147*H147</f>
        <v>0</v>
      </c>
      <c r="Q147" s="246">
        <v>0</v>
      </c>
      <c r="R147" s="246">
        <f>Q147*H147</f>
        <v>0</v>
      </c>
      <c r="S147" s="246">
        <v>0</v>
      </c>
      <c r="T147" s="247">
        <f>S147*H147</f>
        <v>0</v>
      </c>
      <c r="AR147" s="25" t="s">
        <v>214</v>
      </c>
      <c r="AT147" s="25" t="s">
        <v>209</v>
      </c>
      <c r="AU147" s="25" t="s">
        <v>92</v>
      </c>
      <c r="AY147" s="25" t="s">
        <v>207</v>
      </c>
      <c r="BE147" s="248">
        <f>IF(N147="základní",J147,0)</f>
        <v>0</v>
      </c>
      <c r="BF147" s="248">
        <f>IF(N147="snížená",J147,0)</f>
        <v>0</v>
      </c>
      <c r="BG147" s="248">
        <f>IF(N147="zákl. přenesená",J147,0)</f>
        <v>0</v>
      </c>
      <c r="BH147" s="248">
        <f>IF(N147="sníž. přenesená",J147,0)</f>
        <v>0</v>
      </c>
      <c r="BI147" s="248">
        <f>IF(N147="nulová",J147,0)</f>
        <v>0</v>
      </c>
      <c r="BJ147" s="25" t="s">
        <v>90</v>
      </c>
      <c r="BK147" s="248">
        <f>ROUND(I147*H147,2)</f>
        <v>0</v>
      </c>
      <c r="BL147" s="25" t="s">
        <v>214</v>
      </c>
      <c r="BM147" s="25" t="s">
        <v>1031</v>
      </c>
    </row>
    <row r="148" s="1" customFormat="1" ht="16.5" customHeight="1">
      <c r="B148" s="48"/>
      <c r="C148" s="237" t="s">
        <v>643</v>
      </c>
      <c r="D148" s="237" t="s">
        <v>209</v>
      </c>
      <c r="E148" s="238" t="s">
        <v>8093</v>
      </c>
      <c r="F148" s="239" t="s">
        <v>8094</v>
      </c>
      <c r="G148" s="240" t="s">
        <v>6725</v>
      </c>
      <c r="H148" s="241">
        <v>20</v>
      </c>
      <c r="I148" s="242"/>
      <c r="J148" s="243">
        <f>ROUND(I148*H148,2)</f>
        <v>0</v>
      </c>
      <c r="K148" s="239" t="s">
        <v>81</v>
      </c>
      <c r="L148" s="74"/>
      <c r="M148" s="244" t="s">
        <v>81</v>
      </c>
      <c r="N148" s="245" t="s">
        <v>53</v>
      </c>
      <c r="O148" s="49"/>
      <c r="P148" s="246">
        <f>O148*H148</f>
        <v>0</v>
      </c>
      <c r="Q148" s="246">
        <v>0</v>
      </c>
      <c r="R148" s="246">
        <f>Q148*H148</f>
        <v>0</v>
      </c>
      <c r="S148" s="246">
        <v>0</v>
      </c>
      <c r="T148" s="247">
        <f>S148*H148</f>
        <v>0</v>
      </c>
      <c r="AR148" s="25" t="s">
        <v>214</v>
      </c>
      <c r="AT148" s="25" t="s">
        <v>209</v>
      </c>
      <c r="AU148" s="25" t="s">
        <v>92</v>
      </c>
      <c r="AY148" s="25" t="s">
        <v>207</v>
      </c>
      <c r="BE148" s="248">
        <f>IF(N148="základní",J148,0)</f>
        <v>0</v>
      </c>
      <c r="BF148" s="248">
        <f>IF(N148="snížená",J148,0)</f>
        <v>0</v>
      </c>
      <c r="BG148" s="248">
        <f>IF(N148="zákl. přenesená",J148,0)</f>
        <v>0</v>
      </c>
      <c r="BH148" s="248">
        <f>IF(N148="sníž. přenesená",J148,0)</f>
        <v>0</v>
      </c>
      <c r="BI148" s="248">
        <f>IF(N148="nulová",J148,0)</f>
        <v>0</v>
      </c>
      <c r="BJ148" s="25" t="s">
        <v>90</v>
      </c>
      <c r="BK148" s="248">
        <f>ROUND(I148*H148,2)</f>
        <v>0</v>
      </c>
      <c r="BL148" s="25" t="s">
        <v>214</v>
      </c>
      <c r="BM148" s="25" t="s">
        <v>1047</v>
      </c>
    </row>
    <row r="149" s="1" customFormat="1" ht="16.5" customHeight="1">
      <c r="B149" s="48"/>
      <c r="C149" s="237" t="s">
        <v>652</v>
      </c>
      <c r="D149" s="237" t="s">
        <v>209</v>
      </c>
      <c r="E149" s="238" t="s">
        <v>8095</v>
      </c>
      <c r="F149" s="239" t="s">
        <v>8096</v>
      </c>
      <c r="G149" s="240" t="s">
        <v>6725</v>
      </c>
      <c r="H149" s="241">
        <v>20</v>
      </c>
      <c r="I149" s="242"/>
      <c r="J149" s="243">
        <f>ROUND(I149*H149,2)</f>
        <v>0</v>
      </c>
      <c r="K149" s="239" t="s">
        <v>81</v>
      </c>
      <c r="L149" s="74"/>
      <c r="M149" s="244" t="s">
        <v>81</v>
      </c>
      <c r="N149" s="245" t="s">
        <v>53</v>
      </c>
      <c r="O149" s="49"/>
      <c r="P149" s="246">
        <f>O149*H149</f>
        <v>0</v>
      </c>
      <c r="Q149" s="246">
        <v>0</v>
      </c>
      <c r="R149" s="246">
        <f>Q149*H149</f>
        <v>0</v>
      </c>
      <c r="S149" s="246">
        <v>0</v>
      </c>
      <c r="T149" s="247">
        <f>S149*H149</f>
        <v>0</v>
      </c>
      <c r="AR149" s="25" t="s">
        <v>214</v>
      </c>
      <c r="AT149" s="25" t="s">
        <v>209</v>
      </c>
      <c r="AU149" s="25" t="s">
        <v>92</v>
      </c>
      <c r="AY149" s="25" t="s">
        <v>207</v>
      </c>
      <c r="BE149" s="248">
        <f>IF(N149="základní",J149,0)</f>
        <v>0</v>
      </c>
      <c r="BF149" s="248">
        <f>IF(N149="snížená",J149,0)</f>
        <v>0</v>
      </c>
      <c r="BG149" s="248">
        <f>IF(N149="zákl. přenesená",J149,0)</f>
        <v>0</v>
      </c>
      <c r="BH149" s="248">
        <f>IF(N149="sníž. přenesená",J149,0)</f>
        <v>0</v>
      </c>
      <c r="BI149" s="248">
        <f>IF(N149="nulová",J149,0)</f>
        <v>0</v>
      </c>
      <c r="BJ149" s="25" t="s">
        <v>90</v>
      </c>
      <c r="BK149" s="248">
        <f>ROUND(I149*H149,2)</f>
        <v>0</v>
      </c>
      <c r="BL149" s="25" t="s">
        <v>214</v>
      </c>
      <c r="BM149" s="25" t="s">
        <v>1061</v>
      </c>
    </row>
    <row r="150" s="1" customFormat="1" ht="16.5" customHeight="1">
      <c r="B150" s="48"/>
      <c r="C150" s="237" t="s">
        <v>656</v>
      </c>
      <c r="D150" s="237" t="s">
        <v>209</v>
      </c>
      <c r="E150" s="238" t="s">
        <v>8097</v>
      </c>
      <c r="F150" s="239" t="s">
        <v>8098</v>
      </c>
      <c r="G150" s="240" t="s">
        <v>6725</v>
      </c>
      <c r="H150" s="241">
        <v>9</v>
      </c>
      <c r="I150" s="242"/>
      <c r="J150" s="243">
        <f>ROUND(I150*H150,2)</f>
        <v>0</v>
      </c>
      <c r="K150" s="239" t="s">
        <v>81</v>
      </c>
      <c r="L150" s="74"/>
      <c r="M150" s="244" t="s">
        <v>81</v>
      </c>
      <c r="N150" s="245" t="s">
        <v>53</v>
      </c>
      <c r="O150" s="49"/>
      <c r="P150" s="246">
        <f>O150*H150</f>
        <v>0</v>
      </c>
      <c r="Q150" s="246">
        <v>0</v>
      </c>
      <c r="R150" s="246">
        <f>Q150*H150</f>
        <v>0</v>
      </c>
      <c r="S150" s="246">
        <v>0</v>
      </c>
      <c r="T150" s="247">
        <f>S150*H150</f>
        <v>0</v>
      </c>
      <c r="AR150" s="25" t="s">
        <v>214</v>
      </c>
      <c r="AT150" s="25" t="s">
        <v>209</v>
      </c>
      <c r="AU150" s="25" t="s">
        <v>92</v>
      </c>
      <c r="AY150" s="25" t="s">
        <v>207</v>
      </c>
      <c r="BE150" s="248">
        <f>IF(N150="základní",J150,0)</f>
        <v>0</v>
      </c>
      <c r="BF150" s="248">
        <f>IF(N150="snížená",J150,0)</f>
        <v>0</v>
      </c>
      <c r="BG150" s="248">
        <f>IF(N150="zákl. přenesená",J150,0)</f>
        <v>0</v>
      </c>
      <c r="BH150" s="248">
        <f>IF(N150="sníž. přenesená",J150,0)</f>
        <v>0</v>
      </c>
      <c r="BI150" s="248">
        <f>IF(N150="nulová",J150,0)</f>
        <v>0</v>
      </c>
      <c r="BJ150" s="25" t="s">
        <v>90</v>
      </c>
      <c r="BK150" s="248">
        <f>ROUND(I150*H150,2)</f>
        <v>0</v>
      </c>
      <c r="BL150" s="25" t="s">
        <v>214</v>
      </c>
      <c r="BM150" s="25" t="s">
        <v>1074</v>
      </c>
    </row>
    <row r="151" s="1" customFormat="1" ht="16.5" customHeight="1">
      <c r="B151" s="48"/>
      <c r="C151" s="237" t="s">
        <v>662</v>
      </c>
      <c r="D151" s="237" t="s">
        <v>209</v>
      </c>
      <c r="E151" s="238" t="s">
        <v>8099</v>
      </c>
      <c r="F151" s="239" t="s">
        <v>8100</v>
      </c>
      <c r="G151" s="240" t="s">
        <v>6725</v>
      </c>
      <c r="H151" s="241">
        <v>35</v>
      </c>
      <c r="I151" s="242"/>
      <c r="J151" s="243">
        <f>ROUND(I151*H151,2)</f>
        <v>0</v>
      </c>
      <c r="K151" s="239" t="s">
        <v>81</v>
      </c>
      <c r="L151" s="74"/>
      <c r="M151" s="244" t="s">
        <v>81</v>
      </c>
      <c r="N151" s="245" t="s">
        <v>53</v>
      </c>
      <c r="O151" s="49"/>
      <c r="P151" s="246">
        <f>O151*H151</f>
        <v>0</v>
      </c>
      <c r="Q151" s="246">
        <v>0</v>
      </c>
      <c r="R151" s="246">
        <f>Q151*H151</f>
        <v>0</v>
      </c>
      <c r="S151" s="246">
        <v>0</v>
      </c>
      <c r="T151" s="247">
        <f>S151*H151</f>
        <v>0</v>
      </c>
      <c r="AR151" s="25" t="s">
        <v>214</v>
      </c>
      <c r="AT151" s="25" t="s">
        <v>209</v>
      </c>
      <c r="AU151" s="25" t="s">
        <v>92</v>
      </c>
      <c r="AY151" s="25" t="s">
        <v>207</v>
      </c>
      <c r="BE151" s="248">
        <f>IF(N151="základní",J151,0)</f>
        <v>0</v>
      </c>
      <c r="BF151" s="248">
        <f>IF(N151="snížená",J151,0)</f>
        <v>0</v>
      </c>
      <c r="BG151" s="248">
        <f>IF(N151="zákl. přenesená",J151,0)</f>
        <v>0</v>
      </c>
      <c r="BH151" s="248">
        <f>IF(N151="sníž. přenesená",J151,0)</f>
        <v>0</v>
      </c>
      <c r="BI151" s="248">
        <f>IF(N151="nulová",J151,0)</f>
        <v>0</v>
      </c>
      <c r="BJ151" s="25" t="s">
        <v>90</v>
      </c>
      <c r="BK151" s="248">
        <f>ROUND(I151*H151,2)</f>
        <v>0</v>
      </c>
      <c r="BL151" s="25" t="s">
        <v>214</v>
      </c>
      <c r="BM151" s="25" t="s">
        <v>1100</v>
      </c>
    </row>
    <row r="152" s="1" customFormat="1" ht="16.5" customHeight="1">
      <c r="B152" s="48"/>
      <c r="C152" s="237" t="s">
        <v>675</v>
      </c>
      <c r="D152" s="237" t="s">
        <v>209</v>
      </c>
      <c r="E152" s="238" t="s">
        <v>8101</v>
      </c>
      <c r="F152" s="239" t="s">
        <v>8102</v>
      </c>
      <c r="G152" s="240" t="s">
        <v>6725</v>
      </c>
      <c r="H152" s="241">
        <v>20</v>
      </c>
      <c r="I152" s="242"/>
      <c r="J152" s="243">
        <f>ROUND(I152*H152,2)</f>
        <v>0</v>
      </c>
      <c r="K152" s="239" t="s">
        <v>81</v>
      </c>
      <c r="L152" s="74"/>
      <c r="M152" s="244" t="s">
        <v>81</v>
      </c>
      <c r="N152" s="245" t="s">
        <v>53</v>
      </c>
      <c r="O152" s="49"/>
      <c r="P152" s="246">
        <f>O152*H152</f>
        <v>0</v>
      </c>
      <c r="Q152" s="246">
        <v>0</v>
      </c>
      <c r="R152" s="246">
        <f>Q152*H152</f>
        <v>0</v>
      </c>
      <c r="S152" s="246">
        <v>0</v>
      </c>
      <c r="T152" s="247">
        <f>S152*H152</f>
        <v>0</v>
      </c>
      <c r="AR152" s="25" t="s">
        <v>214</v>
      </c>
      <c r="AT152" s="25" t="s">
        <v>209</v>
      </c>
      <c r="AU152" s="25" t="s">
        <v>92</v>
      </c>
      <c r="AY152" s="25" t="s">
        <v>207</v>
      </c>
      <c r="BE152" s="248">
        <f>IF(N152="základní",J152,0)</f>
        <v>0</v>
      </c>
      <c r="BF152" s="248">
        <f>IF(N152="snížená",J152,0)</f>
        <v>0</v>
      </c>
      <c r="BG152" s="248">
        <f>IF(N152="zákl. přenesená",J152,0)</f>
        <v>0</v>
      </c>
      <c r="BH152" s="248">
        <f>IF(N152="sníž. přenesená",J152,0)</f>
        <v>0</v>
      </c>
      <c r="BI152" s="248">
        <f>IF(N152="nulová",J152,0)</f>
        <v>0</v>
      </c>
      <c r="BJ152" s="25" t="s">
        <v>90</v>
      </c>
      <c r="BK152" s="248">
        <f>ROUND(I152*H152,2)</f>
        <v>0</v>
      </c>
      <c r="BL152" s="25" t="s">
        <v>214</v>
      </c>
      <c r="BM152" s="25" t="s">
        <v>1112</v>
      </c>
    </row>
    <row r="153" s="1" customFormat="1" ht="16.5" customHeight="1">
      <c r="B153" s="48"/>
      <c r="C153" s="237" t="s">
        <v>690</v>
      </c>
      <c r="D153" s="237" t="s">
        <v>209</v>
      </c>
      <c r="E153" s="238" t="s">
        <v>8103</v>
      </c>
      <c r="F153" s="239" t="s">
        <v>8104</v>
      </c>
      <c r="G153" s="240" t="s">
        <v>450</v>
      </c>
      <c r="H153" s="241">
        <v>1090</v>
      </c>
      <c r="I153" s="242"/>
      <c r="J153" s="243">
        <f>ROUND(I153*H153,2)</f>
        <v>0</v>
      </c>
      <c r="K153" s="239" t="s">
        <v>81</v>
      </c>
      <c r="L153" s="74"/>
      <c r="M153" s="244" t="s">
        <v>81</v>
      </c>
      <c r="N153" s="245" t="s">
        <v>53</v>
      </c>
      <c r="O153" s="49"/>
      <c r="P153" s="246">
        <f>O153*H153</f>
        <v>0</v>
      </c>
      <c r="Q153" s="246">
        <v>0</v>
      </c>
      <c r="R153" s="246">
        <f>Q153*H153</f>
        <v>0</v>
      </c>
      <c r="S153" s="246">
        <v>0</v>
      </c>
      <c r="T153" s="247">
        <f>S153*H153</f>
        <v>0</v>
      </c>
      <c r="AR153" s="25" t="s">
        <v>214</v>
      </c>
      <c r="AT153" s="25" t="s">
        <v>209</v>
      </c>
      <c r="AU153" s="25" t="s">
        <v>92</v>
      </c>
      <c r="AY153" s="25" t="s">
        <v>207</v>
      </c>
      <c r="BE153" s="248">
        <f>IF(N153="základní",J153,0)</f>
        <v>0</v>
      </c>
      <c r="BF153" s="248">
        <f>IF(N153="snížená",J153,0)</f>
        <v>0</v>
      </c>
      <c r="BG153" s="248">
        <f>IF(N153="zákl. přenesená",J153,0)</f>
        <v>0</v>
      </c>
      <c r="BH153" s="248">
        <f>IF(N153="sníž. přenesená",J153,0)</f>
        <v>0</v>
      </c>
      <c r="BI153" s="248">
        <f>IF(N153="nulová",J153,0)</f>
        <v>0</v>
      </c>
      <c r="BJ153" s="25" t="s">
        <v>90</v>
      </c>
      <c r="BK153" s="248">
        <f>ROUND(I153*H153,2)</f>
        <v>0</v>
      </c>
      <c r="BL153" s="25" t="s">
        <v>214</v>
      </c>
      <c r="BM153" s="25" t="s">
        <v>1153</v>
      </c>
    </row>
    <row r="154" s="1" customFormat="1" ht="16.5" customHeight="1">
      <c r="B154" s="48"/>
      <c r="C154" s="237" t="s">
        <v>698</v>
      </c>
      <c r="D154" s="237" t="s">
        <v>209</v>
      </c>
      <c r="E154" s="238" t="s">
        <v>8105</v>
      </c>
      <c r="F154" s="239" t="s">
        <v>8106</v>
      </c>
      <c r="G154" s="240" t="s">
        <v>450</v>
      </c>
      <c r="H154" s="241">
        <v>650</v>
      </c>
      <c r="I154" s="242"/>
      <c r="J154" s="243">
        <f>ROUND(I154*H154,2)</f>
        <v>0</v>
      </c>
      <c r="K154" s="239" t="s">
        <v>81</v>
      </c>
      <c r="L154" s="74"/>
      <c r="M154" s="244" t="s">
        <v>81</v>
      </c>
      <c r="N154" s="245" t="s">
        <v>53</v>
      </c>
      <c r="O154" s="49"/>
      <c r="P154" s="246">
        <f>O154*H154</f>
        <v>0</v>
      </c>
      <c r="Q154" s="246">
        <v>0</v>
      </c>
      <c r="R154" s="246">
        <f>Q154*H154</f>
        <v>0</v>
      </c>
      <c r="S154" s="246">
        <v>0</v>
      </c>
      <c r="T154" s="247">
        <f>S154*H154</f>
        <v>0</v>
      </c>
      <c r="AR154" s="25" t="s">
        <v>214</v>
      </c>
      <c r="AT154" s="25" t="s">
        <v>209</v>
      </c>
      <c r="AU154" s="25" t="s">
        <v>92</v>
      </c>
      <c r="AY154" s="25" t="s">
        <v>207</v>
      </c>
      <c r="BE154" s="248">
        <f>IF(N154="základní",J154,0)</f>
        <v>0</v>
      </c>
      <c r="BF154" s="248">
        <f>IF(N154="snížená",J154,0)</f>
        <v>0</v>
      </c>
      <c r="BG154" s="248">
        <f>IF(N154="zákl. přenesená",J154,0)</f>
        <v>0</v>
      </c>
      <c r="BH154" s="248">
        <f>IF(N154="sníž. přenesená",J154,0)</f>
        <v>0</v>
      </c>
      <c r="BI154" s="248">
        <f>IF(N154="nulová",J154,0)</f>
        <v>0</v>
      </c>
      <c r="BJ154" s="25" t="s">
        <v>90</v>
      </c>
      <c r="BK154" s="248">
        <f>ROUND(I154*H154,2)</f>
        <v>0</v>
      </c>
      <c r="BL154" s="25" t="s">
        <v>214</v>
      </c>
      <c r="BM154" s="25" t="s">
        <v>1184</v>
      </c>
    </row>
    <row r="155" s="11" customFormat="1" ht="29.88" customHeight="1">
      <c r="B155" s="221"/>
      <c r="C155" s="222"/>
      <c r="D155" s="223" t="s">
        <v>82</v>
      </c>
      <c r="E155" s="235" t="s">
        <v>8107</v>
      </c>
      <c r="F155" s="235" t="s">
        <v>8108</v>
      </c>
      <c r="G155" s="222"/>
      <c r="H155" s="222"/>
      <c r="I155" s="225"/>
      <c r="J155" s="236">
        <f>BK155</f>
        <v>0</v>
      </c>
      <c r="K155" s="222"/>
      <c r="L155" s="227"/>
      <c r="M155" s="228"/>
      <c r="N155" s="229"/>
      <c r="O155" s="229"/>
      <c r="P155" s="230">
        <f>SUM(P156:P161)</f>
        <v>0</v>
      </c>
      <c r="Q155" s="229"/>
      <c r="R155" s="230">
        <f>SUM(R156:R161)</f>
        <v>0</v>
      </c>
      <c r="S155" s="229"/>
      <c r="T155" s="231">
        <f>SUM(T156:T161)</f>
        <v>0</v>
      </c>
      <c r="AR155" s="232" t="s">
        <v>90</v>
      </c>
      <c r="AT155" s="233" t="s">
        <v>82</v>
      </c>
      <c r="AU155" s="233" t="s">
        <v>90</v>
      </c>
      <c r="AY155" s="232" t="s">
        <v>207</v>
      </c>
      <c r="BK155" s="234">
        <f>SUM(BK156:BK161)</f>
        <v>0</v>
      </c>
    </row>
    <row r="156" s="1" customFormat="1" ht="16.5" customHeight="1">
      <c r="B156" s="48"/>
      <c r="C156" s="237" t="s">
        <v>708</v>
      </c>
      <c r="D156" s="237" t="s">
        <v>209</v>
      </c>
      <c r="E156" s="238" t="s">
        <v>8109</v>
      </c>
      <c r="F156" s="239" t="s">
        <v>8110</v>
      </c>
      <c r="G156" s="240" t="s">
        <v>6725</v>
      </c>
      <c r="H156" s="241">
        <v>8</v>
      </c>
      <c r="I156" s="242"/>
      <c r="J156" s="243">
        <f>ROUND(I156*H156,2)</f>
        <v>0</v>
      </c>
      <c r="K156" s="239" t="s">
        <v>81</v>
      </c>
      <c r="L156" s="74"/>
      <c r="M156" s="244" t="s">
        <v>81</v>
      </c>
      <c r="N156" s="245" t="s">
        <v>53</v>
      </c>
      <c r="O156" s="49"/>
      <c r="P156" s="246">
        <f>O156*H156</f>
        <v>0</v>
      </c>
      <c r="Q156" s="246">
        <v>0</v>
      </c>
      <c r="R156" s="246">
        <f>Q156*H156</f>
        <v>0</v>
      </c>
      <c r="S156" s="246">
        <v>0</v>
      </c>
      <c r="T156" s="247">
        <f>S156*H156</f>
        <v>0</v>
      </c>
      <c r="AR156" s="25" t="s">
        <v>214</v>
      </c>
      <c r="AT156" s="25" t="s">
        <v>209</v>
      </c>
      <c r="AU156" s="25" t="s">
        <v>92</v>
      </c>
      <c r="AY156" s="25" t="s">
        <v>207</v>
      </c>
      <c r="BE156" s="248">
        <f>IF(N156="základní",J156,0)</f>
        <v>0</v>
      </c>
      <c r="BF156" s="248">
        <f>IF(N156="snížená",J156,0)</f>
        <v>0</v>
      </c>
      <c r="BG156" s="248">
        <f>IF(N156="zákl. přenesená",J156,0)</f>
        <v>0</v>
      </c>
      <c r="BH156" s="248">
        <f>IF(N156="sníž. přenesená",J156,0)</f>
        <v>0</v>
      </c>
      <c r="BI156" s="248">
        <f>IF(N156="nulová",J156,0)</f>
        <v>0</v>
      </c>
      <c r="BJ156" s="25" t="s">
        <v>90</v>
      </c>
      <c r="BK156" s="248">
        <f>ROUND(I156*H156,2)</f>
        <v>0</v>
      </c>
      <c r="BL156" s="25" t="s">
        <v>214</v>
      </c>
      <c r="BM156" s="25" t="s">
        <v>1197</v>
      </c>
    </row>
    <row r="157" s="1" customFormat="1" ht="16.5" customHeight="1">
      <c r="B157" s="48"/>
      <c r="C157" s="237" t="s">
        <v>715</v>
      </c>
      <c r="D157" s="237" t="s">
        <v>209</v>
      </c>
      <c r="E157" s="238" t="s">
        <v>8111</v>
      </c>
      <c r="F157" s="239" t="s">
        <v>8112</v>
      </c>
      <c r="G157" s="240" t="s">
        <v>6725</v>
      </c>
      <c r="H157" s="241">
        <v>8</v>
      </c>
      <c r="I157" s="242"/>
      <c r="J157" s="243">
        <f>ROUND(I157*H157,2)</f>
        <v>0</v>
      </c>
      <c r="K157" s="239" t="s">
        <v>81</v>
      </c>
      <c r="L157" s="74"/>
      <c r="M157" s="244" t="s">
        <v>81</v>
      </c>
      <c r="N157" s="245" t="s">
        <v>53</v>
      </c>
      <c r="O157" s="49"/>
      <c r="P157" s="246">
        <f>O157*H157</f>
        <v>0</v>
      </c>
      <c r="Q157" s="246">
        <v>0</v>
      </c>
      <c r="R157" s="246">
        <f>Q157*H157</f>
        <v>0</v>
      </c>
      <c r="S157" s="246">
        <v>0</v>
      </c>
      <c r="T157" s="247">
        <f>S157*H157</f>
        <v>0</v>
      </c>
      <c r="AR157" s="25" t="s">
        <v>214</v>
      </c>
      <c r="AT157" s="25" t="s">
        <v>209</v>
      </c>
      <c r="AU157" s="25" t="s">
        <v>92</v>
      </c>
      <c r="AY157" s="25" t="s">
        <v>207</v>
      </c>
      <c r="BE157" s="248">
        <f>IF(N157="základní",J157,0)</f>
        <v>0</v>
      </c>
      <c r="BF157" s="248">
        <f>IF(N157="snížená",J157,0)</f>
        <v>0</v>
      </c>
      <c r="BG157" s="248">
        <f>IF(N157="zákl. přenesená",J157,0)</f>
        <v>0</v>
      </c>
      <c r="BH157" s="248">
        <f>IF(N157="sníž. přenesená",J157,0)</f>
        <v>0</v>
      </c>
      <c r="BI157" s="248">
        <f>IF(N157="nulová",J157,0)</f>
        <v>0</v>
      </c>
      <c r="BJ157" s="25" t="s">
        <v>90</v>
      </c>
      <c r="BK157" s="248">
        <f>ROUND(I157*H157,2)</f>
        <v>0</v>
      </c>
      <c r="BL157" s="25" t="s">
        <v>214</v>
      </c>
      <c r="BM157" s="25" t="s">
        <v>1206</v>
      </c>
    </row>
    <row r="158" s="1" customFormat="1" ht="16.5" customHeight="1">
      <c r="B158" s="48"/>
      <c r="C158" s="237" t="s">
        <v>722</v>
      </c>
      <c r="D158" s="237" t="s">
        <v>209</v>
      </c>
      <c r="E158" s="238" t="s">
        <v>8113</v>
      </c>
      <c r="F158" s="239" t="s">
        <v>8114</v>
      </c>
      <c r="G158" s="240" t="s">
        <v>6725</v>
      </c>
      <c r="H158" s="241">
        <v>16</v>
      </c>
      <c r="I158" s="242"/>
      <c r="J158" s="243">
        <f>ROUND(I158*H158,2)</f>
        <v>0</v>
      </c>
      <c r="K158" s="239" t="s">
        <v>81</v>
      </c>
      <c r="L158" s="74"/>
      <c r="M158" s="244" t="s">
        <v>81</v>
      </c>
      <c r="N158" s="245" t="s">
        <v>53</v>
      </c>
      <c r="O158" s="49"/>
      <c r="P158" s="246">
        <f>O158*H158</f>
        <v>0</v>
      </c>
      <c r="Q158" s="246">
        <v>0</v>
      </c>
      <c r="R158" s="246">
        <f>Q158*H158</f>
        <v>0</v>
      </c>
      <c r="S158" s="246">
        <v>0</v>
      </c>
      <c r="T158" s="247">
        <f>S158*H158</f>
        <v>0</v>
      </c>
      <c r="AR158" s="25" t="s">
        <v>214</v>
      </c>
      <c r="AT158" s="25" t="s">
        <v>209</v>
      </c>
      <c r="AU158" s="25" t="s">
        <v>92</v>
      </c>
      <c r="AY158" s="25" t="s">
        <v>207</v>
      </c>
      <c r="BE158" s="248">
        <f>IF(N158="základní",J158,0)</f>
        <v>0</v>
      </c>
      <c r="BF158" s="248">
        <f>IF(N158="snížená",J158,0)</f>
        <v>0</v>
      </c>
      <c r="BG158" s="248">
        <f>IF(N158="zákl. přenesená",J158,0)</f>
        <v>0</v>
      </c>
      <c r="BH158" s="248">
        <f>IF(N158="sníž. přenesená",J158,0)</f>
        <v>0</v>
      </c>
      <c r="BI158" s="248">
        <f>IF(N158="nulová",J158,0)</f>
        <v>0</v>
      </c>
      <c r="BJ158" s="25" t="s">
        <v>90</v>
      </c>
      <c r="BK158" s="248">
        <f>ROUND(I158*H158,2)</f>
        <v>0</v>
      </c>
      <c r="BL158" s="25" t="s">
        <v>214</v>
      </c>
      <c r="BM158" s="25" t="s">
        <v>1225</v>
      </c>
    </row>
    <row r="159" s="1" customFormat="1" ht="16.5" customHeight="1">
      <c r="B159" s="48"/>
      <c r="C159" s="237" t="s">
        <v>730</v>
      </c>
      <c r="D159" s="237" t="s">
        <v>209</v>
      </c>
      <c r="E159" s="238" t="s">
        <v>8115</v>
      </c>
      <c r="F159" s="239" t="s">
        <v>8098</v>
      </c>
      <c r="G159" s="240" t="s">
        <v>6725</v>
      </c>
      <c r="H159" s="241">
        <v>9</v>
      </c>
      <c r="I159" s="242"/>
      <c r="J159" s="243">
        <f>ROUND(I159*H159,2)</f>
        <v>0</v>
      </c>
      <c r="K159" s="239" t="s">
        <v>81</v>
      </c>
      <c r="L159" s="74"/>
      <c r="M159" s="244" t="s">
        <v>81</v>
      </c>
      <c r="N159" s="245" t="s">
        <v>53</v>
      </c>
      <c r="O159" s="49"/>
      <c r="P159" s="246">
        <f>O159*H159</f>
        <v>0</v>
      </c>
      <c r="Q159" s="246">
        <v>0</v>
      </c>
      <c r="R159" s="246">
        <f>Q159*H159</f>
        <v>0</v>
      </c>
      <c r="S159" s="246">
        <v>0</v>
      </c>
      <c r="T159" s="247">
        <f>S159*H159</f>
        <v>0</v>
      </c>
      <c r="AR159" s="25" t="s">
        <v>214</v>
      </c>
      <c r="AT159" s="25" t="s">
        <v>209</v>
      </c>
      <c r="AU159" s="25" t="s">
        <v>92</v>
      </c>
      <c r="AY159" s="25" t="s">
        <v>207</v>
      </c>
      <c r="BE159" s="248">
        <f>IF(N159="základní",J159,0)</f>
        <v>0</v>
      </c>
      <c r="BF159" s="248">
        <f>IF(N159="snížená",J159,0)</f>
        <v>0</v>
      </c>
      <c r="BG159" s="248">
        <f>IF(N159="zákl. přenesená",J159,0)</f>
        <v>0</v>
      </c>
      <c r="BH159" s="248">
        <f>IF(N159="sníž. přenesená",J159,0)</f>
        <v>0</v>
      </c>
      <c r="BI159" s="248">
        <f>IF(N159="nulová",J159,0)</f>
        <v>0</v>
      </c>
      <c r="BJ159" s="25" t="s">
        <v>90</v>
      </c>
      <c r="BK159" s="248">
        <f>ROUND(I159*H159,2)</f>
        <v>0</v>
      </c>
      <c r="BL159" s="25" t="s">
        <v>214</v>
      </c>
      <c r="BM159" s="25" t="s">
        <v>1238</v>
      </c>
    </row>
    <row r="160" s="1" customFormat="1" ht="16.5" customHeight="1">
      <c r="B160" s="48"/>
      <c r="C160" s="237" t="s">
        <v>736</v>
      </c>
      <c r="D160" s="237" t="s">
        <v>209</v>
      </c>
      <c r="E160" s="238" t="s">
        <v>8116</v>
      </c>
      <c r="F160" s="239" t="s">
        <v>8117</v>
      </c>
      <c r="G160" s="240" t="s">
        <v>6725</v>
      </c>
      <c r="H160" s="241">
        <v>8</v>
      </c>
      <c r="I160" s="242"/>
      <c r="J160" s="243">
        <f>ROUND(I160*H160,2)</f>
        <v>0</v>
      </c>
      <c r="K160" s="239" t="s">
        <v>81</v>
      </c>
      <c r="L160" s="74"/>
      <c r="M160" s="244" t="s">
        <v>81</v>
      </c>
      <c r="N160" s="245" t="s">
        <v>53</v>
      </c>
      <c r="O160" s="49"/>
      <c r="P160" s="246">
        <f>O160*H160</f>
        <v>0</v>
      </c>
      <c r="Q160" s="246">
        <v>0</v>
      </c>
      <c r="R160" s="246">
        <f>Q160*H160</f>
        <v>0</v>
      </c>
      <c r="S160" s="246">
        <v>0</v>
      </c>
      <c r="T160" s="247">
        <f>S160*H160</f>
        <v>0</v>
      </c>
      <c r="AR160" s="25" t="s">
        <v>214</v>
      </c>
      <c r="AT160" s="25" t="s">
        <v>209</v>
      </c>
      <c r="AU160" s="25" t="s">
        <v>92</v>
      </c>
      <c r="AY160" s="25" t="s">
        <v>207</v>
      </c>
      <c r="BE160" s="248">
        <f>IF(N160="základní",J160,0)</f>
        <v>0</v>
      </c>
      <c r="BF160" s="248">
        <f>IF(N160="snížená",J160,0)</f>
        <v>0</v>
      </c>
      <c r="BG160" s="248">
        <f>IF(N160="zákl. přenesená",J160,0)</f>
        <v>0</v>
      </c>
      <c r="BH160" s="248">
        <f>IF(N160="sníž. přenesená",J160,0)</f>
        <v>0</v>
      </c>
      <c r="BI160" s="248">
        <f>IF(N160="nulová",J160,0)</f>
        <v>0</v>
      </c>
      <c r="BJ160" s="25" t="s">
        <v>90</v>
      </c>
      <c r="BK160" s="248">
        <f>ROUND(I160*H160,2)</f>
        <v>0</v>
      </c>
      <c r="BL160" s="25" t="s">
        <v>214</v>
      </c>
      <c r="BM160" s="25" t="s">
        <v>1249</v>
      </c>
    </row>
    <row r="161" s="1" customFormat="1" ht="16.5" customHeight="1">
      <c r="B161" s="48"/>
      <c r="C161" s="237" t="s">
        <v>742</v>
      </c>
      <c r="D161" s="237" t="s">
        <v>209</v>
      </c>
      <c r="E161" s="238" t="s">
        <v>8118</v>
      </c>
      <c r="F161" s="239" t="s">
        <v>8106</v>
      </c>
      <c r="G161" s="240" t="s">
        <v>8119</v>
      </c>
      <c r="H161" s="241">
        <v>340</v>
      </c>
      <c r="I161" s="242"/>
      <c r="J161" s="243">
        <f>ROUND(I161*H161,2)</f>
        <v>0</v>
      </c>
      <c r="K161" s="239" t="s">
        <v>81</v>
      </c>
      <c r="L161" s="74"/>
      <c r="M161" s="244" t="s">
        <v>81</v>
      </c>
      <c r="N161" s="245" t="s">
        <v>53</v>
      </c>
      <c r="O161" s="49"/>
      <c r="P161" s="246">
        <f>O161*H161</f>
        <v>0</v>
      </c>
      <c r="Q161" s="246">
        <v>0</v>
      </c>
      <c r="R161" s="246">
        <f>Q161*H161</f>
        <v>0</v>
      </c>
      <c r="S161" s="246">
        <v>0</v>
      </c>
      <c r="T161" s="247">
        <f>S161*H161</f>
        <v>0</v>
      </c>
      <c r="AR161" s="25" t="s">
        <v>214</v>
      </c>
      <c r="AT161" s="25" t="s">
        <v>209</v>
      </c>
      <c r="AU161" s="25" t="s">
        <v>92</v>
      </c>
      <c r="AY161" s="25" t="s">
        <v>207</v>
      </c>
      <c r="BE161" s="248">
        <f>IF(N161="základní",J161,0)</f>
        <v>0</v>
      </c>
      <c r="BF161" s="248">
        <f>IF(N161="snížená",J161,0)</f>
        <v>0</v>
      </c>
      <c r="BG161" s="248">
        <f>IF(N161="zákl. přenesená",J161,0)</f>
        <v>0</v>
      </c>
      <c r="BH161" s="248">
        <f>IF(N161="sníž. přenesená",J161,0)</f>
        <v>0</v>
      </c>
      <c r="BI161" s="248">
        <f>IF(N161="nulová",J161,0)</f>
        <v>0</v>
      </c>
      <c r="BJ161" s="25" t="s">
        <v>90</v>
      </c>
      <c r="BK161" s="248">
        <f>ROUND(I161*H161,2)</f>
        <v>0</v>
      </c>
      <c r="BL161" s="25" t="s">
        <v>214</v>
      </c>
      <c r="BM161" s="25" t="s">
        <v>1261</v>
      </c>
    </row>
    <row r="162" s="11" customFormat="1" ht="29.88" customHeight="1">
      <c r="B162" s="221"/>
      <c r="C162" s="222"/>
      <c r="D162" s="223" t="s">
        <v>82</v>
      </c>
      <c r="E162" s="235" t="s">
        <v>8120</v>
      </c>
      <c r="F162" s="235" t="s">
        <v>8120</v>
      </c>
      <c r="G162" s="222"/>
      <c r="H162" s="222"/>
      <c r="I162" s="225"/>
      <c r="J162" s="236">
        <f>BK162</f>
        <v>0</v>
      </c>
      <c r="K162" s="222"/>
      <c r="L162" s="227"/>
      <c r="M162" s="228"/>
      <c r="N162" s="229"/>
      <c r="O162" s="229"/>
      <c r="P162" s="230">
        <f>SUM(P163:P175)</f>
        <v>0</v>
      </c>
      <c r="Q162" s="229"/>
      <c r="R162" s="230">
        <f>SUM(R163:R175)</f>
        <v>0</v>
      </c>
      <c r="S162" s="229"/>
      <c r="T162" s="231">
        <f>SUM(T163:T175)</f>
        <v>0</v>
      </c>
      <c r="AR162" s="232" t="s">
        <v>90</v>
      </c>
      <c r="AT162" s="233" t="s">
        <v>82</v>
      </c>
      <c r="AU162" s="233" t="s">
        <v>90</v>
      </c>
      <c r="AY162" s="232" t="s">
        <v>207</v>
      </c>
      <c r="BK162" s="234">
        <f>SUM(BK163:BK175)</f>
        <v>0</v>
      </c>
    </row>
    <row r="163" s="1" customFormat="1" ht="16.5" customHeight="1">
      <c r="B163" s="48"/>
      <c r="C163" s="237" t="s">
        <v>746</v>
      </c>
      <c r="D163" s="237" t="s">
        <v>209</v>
      </c>
      <c r="E163" s="238" t="s">
        <v>8121</v>
      </c>
      <c r="F163" s="239" t="s">
        <v>8122</v>
      </c>
      <c r="G163" s="240" t="s">
        <v>6725</v>
      </c>
      <c r="H163" s="241">
        <v>23</v>
      </c>
      <c r="I163" s="242"/>
      <c r="J163" s="243">
        <f>ROUND(I163*H163,2)</f>
        <v>0</v>
      </c>
      <c r="K163" s="239" t="s">
        <v>81</v>
      </c>
      <c r="L163" s="74"/>
      <c r="M163" s="244" t="s">
        <v>81</v>
      </c>
      <c r="N163" s="245" t="s">
        <v>53</v>
      </c>
      <c r="O163" s="49"/>
      <c r="P163" s="246">
        <f>O163*H163</f>
        <v>0</v>
      </c>
      <c r="Q163" s="246">
        <v>0</v>
      </c>
      <c r="R163" s="246">
        <f>Q163*H163</f>
        <v>0</v>
      </c>
      <c r="S163" s="246">
        <v>0</v>
      </c>
      <c r="T163" s="247">
        <f>S163*H163</f>
        <v>0</v>
      </c>
      <c r="AR163" s="25" t="s">
        <v>214</v>
      </c>
      <c r="AT163" s="25" t="s">
        <v>209</v>
      </c>
      <c r="AU163" s="25" t="s">
        <v>92</v>
      </c>
      <c r="AY163" s="25" t="s">
        <v>207</v>
      </c>
      <c r="BE163" s="248">
        <f>IF(N163="základní",J163,0)</f>
        <v>0</v>
      </c>
      <c r="BF163" s="248">
        <f>IF(N163="snížená",J163,0)</f>
        <v>0</v>
      </c>
      <c r="BG163" s="248">
        <f>IF(N163="zákl. přenesená",J163,0)</f>
        <v>0</v>
      </c>
      <c r="BH163" s="248">
        <f>IF(N163="sníž. přenesená",J163,0)</f>
        <v>0</v>
      </c>
      <c r="BI163" s="248">
        <f>IF(N163="nulová",J163,0)</f>
        <v>0</v>
      </c>
      <c r="BJ163" s="25" t="s">
        <v>90</v>
      </c>
      <c r="BK163" s="248">
        <f>ROUND(I163*H163,2)</f>
        <v>0</v>
      </c>
      <c r="BL163" s="25" t="s">
        <v>214</v>
      </c>
      <c r="BM163" s="25" t="s">
        <v>1270</v>
      </c>
    </row>
    <row r="164" s="1" customFormat="1" ht="16.5" customHeight="1">
      <c r="B164" s="48"/>
      <c r="C164" s="237" t="s">
        <v>751</v>
      </c>
      <c r="D164" s="237" t="s">
        <v>209</v>
      </c>
      <c r="E164" s="238" t="s">
        <v>8123</v>
      </c>
      <c r="F164" s="239" t="s">
        <v>8124</v>
      </c>
      <c r="G164" s="240" t="s">
        <v>6725</v>
      </c>
      <c r="H164" s="241">
        <v>23</v>
      </c>
      <c r="I164" s="242"/>
      <c r="J164" s="243">
        <f>ROUND(I164*H164,2)</f>
        <v>0</v>
      </c>
      <c r="K164" s="239" t="s">
        <v>81</v>
      </c>
      <c r="L164" s="74"/>
      <c r="M164" s="244" t="s">
        <v>81</v>
      </c>
      <c r="N164" s="245" t="s">
        <v>53</v>
      </c>
      <c r="O164" s="49"/>
      <c r="P164" s="246">
        <f>O164*H164</f>
        <v>0</v>
      </c>
      <c r="Q164" s="246">
        <v>0</v>
      </c>
      <c r="R164" s="246">
        <f>Q164*H164</f>
        <v>0</v>
      </c>
      <c r="S164" s="246">
        <v>0</v>
      </c>
      <c r="T164" s="247">
        <f>S164*H164</f>
        <v>0</v>
      </c>
      <c r="AR164" s="25" t="s">
        <v>214</v>
      </c>
      <c r="AT164" s="25" t="s">
        <v>209</v>
      </c>
      <c r="AU164" s="25" t="s">
        <v>92</v>
      </c>
      <c r="AY164" s="25" t="s">
        <v>207</v>
      </c>
      <c r="BE164" s="248">
        <f>IF(N164="základní",J164,0)</f>
        <v>0</v>
      </c>
      <c r="BF164" s="248">
        <f>IF(N164="snížená",J164,0)</f>
        <v>0</v>
      </c>
      <c r="BG164" s="248">
        <f>IF(N164="zákl. přenesená",J164,0)</f>
        <v>0</v>
      </c>
      <c r="BH164" s="248">
        <f>IF(N164="sníž. přenesená",J164,0)</f>
        <v>0</v>
      </c>
      <c r="BI164" s="248">
        <f>IF(N164="nulová",J164,0)</f>
        <v>0</v>
      </c>
      <c r="BJ164" s="25" t="s">
        <v>90</v>
      </c>
      <c r="BK164" s="248">
        <f>ROUND(I164*H164,2)</f>
        <v>0</v>
      </c>
      <c r="BL164" s="25" t="s">
        <v>214</v>
      </c>
      <c r="BM164" s="25" t="s">
        <v>1306</v>
      </c>
    </row>
    <row r="165" s="1" customFormat="1" ht="16.5" customHeight="1">
      <c r="B165" s="48"/>
      <c r="C165" s="237" t="s">
        <v>755</v>
      </c>
      <c r="D165" s="237" t="s">
        <v>209</v>
      </c>
      <c r="E165" s="238" t="s">
        <v>8125</v>
      </c>
      <c r="F165" s="239" t="s">
        <v>8126</v>
      </c>
      <c r="G165" s="240" t="s">
        <v>6725</v>
      </c>
      <c r="H165" s="241">
        <v>23</v>
      </c>
      <c r="I165" s="242"/>
      <c r="J165" s="243">
        <f>ROUND(I165*H165,2)</f>
        <v>0</v>
      </c>
      <c r="K165" s="239" t="s">
        <v>81</v>
      </c>
      <c r="L165" s="74"/>
      <c r="M165" s="244" t="s">
        <v>81</v>
      </c>
      <c r="N165" s="245" t="s">
        <v>53</v>
      </c>
      <c r="O165" s="49"/>
      <c r="P165" s="246">
        <f>O165*H165</f>
        <v>0</v>
      </c>
      <c r="Q165" s="246">
        <v>0</v>
      </c>
      <c r="R165" s="246">
        <f>Q165*H165</f>
        <v>0</v>
      </c>
      <c r="S165" s="246">
        <v>0</v>
      </c>
      <c r="T165" s="247">
        <f>S165*H165</f>
        <v>0</v>
      </c>
      <c r="AR165" s="25" t="s">
        <v>214</v>
      </c>
      <c r="AT165" s="25" t="s">
        <v>209</v>
      </c>
      <c r="AU165" s="25" t="s">
        <v>92</v>
      </c>
      <c r="AY165" s="25" t="s">
        <v>207</v>
      </c>
      <c r="BE165" s="248">
        <f>IF(N165="základní",J165,0)</f>
        <v>0</v>
      </c>
      <c r="BF165" s="248">
        <f>IF(N165="snížená",J165,0)</f>
        <v>0</v>
      </c>
      <c r="BG165" s="248">
        <f>IF(N165="zákl. přenesená",J165,0)</f>
        <v>0</v>
      </c>
      <c r="BH165" s="248">
        <f>IF(N165="sníž. přenesená",J165,0)</f>
        <v>0</v>
      </c>
      <c r="BI165" s="248">
        <f>IF(N165="nulová",J165,0)</f>
        <v>0</v>
      </c>
      <c r="BJ165" s="25" t="s">
        <v>90</v>
      </c>
      <c r="BK165" s="248">
        <f>ROUND(I165*H165,2)</f>
        <v>0</v>
      </c>
      <c r="BL165" s="25" t="s">
        <v>214</v>
      </c>
      <c r="BM165" s="25" t="s">
        <v>1352</v>
      </c>
    </row>
    <row r="166" s="1" customFormat="1" ht="16.5" customHeight="1">
      <c r="B166" s="48"/>
      <c r="C166" s="237" t="s">
        <v>759</v>
      </c>
      <c r="D166" s="237" t="s">
        <v>209</v>
      </c>
      <c r="E166" s="238" t="s">
        <v>8127</v>
      </c>
      <c r="F166" s="239" t="s">
        <v>8128</v>
      </c>
      <c r="G166" s="240" t="s">
        <v>6725</v>
      </c>
      <c r="H166" s="241">
        <v>23</v>
      </c>
      <c r="I166" s="242"/>
      <c r="J166" s="243">
        <f>ROUND(I166*H166,2)</f>
        <v>0</v>
      </c>
      <c r="K166" s="239" t="s">
        <v>81</v>
      </c>
      <c r="L166" s="74"/>
      <c r="M166" s="244" t="s">
        <v>81</v>
      </c>
      <c r="N166" s="245" t="s">
        <v>53</v>
      </c>
      <c r="O166" s="49"/>
      <c r="P166" s="246">
        <f>O166*H166</f>
        <v>0</v>
      </c>
      <c r="Q166" s="246">
        <v>0</v>
      </c>
      <c r="R166" s="246">
        <f>Q166*H166</f>
        <v>0</v>
      </c>
      <c r="S166" s="246">
        <v>0</v>
      </c>
      <c r="T166" s="247">
        <f>S166*H166</f>
        <v>0</v>
      </c>
      <c r="AR166" s="25" t="s">
        <v>214</v>
      </c>
      <c r="AT166" s="25" t="s">
        <v>209</v>
      </c>
      <c r="AU166" s="25" t="s">
        <v>92</v>
      </c>
      <c r="AY166" s="25" t="s">
        <v>207</v>
      </c>
      <c r="BE166" s="248">
        <f>IF(N166="základní",J166,0)</f>
        <v>0</v>
      </c>
      <c r="BF166" s="248">
        <f>IF(N166="snížená",J166,0)</f>
        <v>0</v>
      </c>
      <c r="BG166" s="248">
        <f>IF(N166="zákl. přenesená",J166,0)</f>
        <v>0</v>
      </c>
      <c r="BH166" s="248">
        <f>IF(N166="sníž. přenesená",J166,0)</f>
        <v>0</v>
      </c>
      <c r="BI166" s="248">
        <f>IF(N166="nulová",J166,0)</f>
        <v>0</v>
      </c>
      <c r="BJ166" s="25" t="s">
        <v>90</v>
      </c>
      <c r="BK166" s="248">
        <f>ROUND(I166*H166,2)</f>
        <v>0</v>
      </c>
      <c r="BL166" s="25" t="s">
        <v>214</v>
      </c>
      <c r="BM166" s="25" t="s">
        <v>1363</v>
      </c>
    </row>
    <row r="167" s="1" customFormat="1" ht="16.5" customHeight="1">
      <c r="B167" s="48"/>
      <c r="C167" s="237" t="s">
        <v>764</v>
      </c>
      <c r="D167" s="237" t="s">
        <v>209</v>
      </c>
      <c r="E167" s="238" t="s">
        <v>8129</v>
      </c>
      <c r="F167" s="239" t="s">
        <v>8130</v>
      </c>
      <c r="G167" s="240" t="s">
        <v>6725</v>
      </c>
      <c r="H167" s="241">
        <v>2</v>
      </c>
      <c r="I167" s="242"/>
      <c r="J167" s="243">
        <f>ROUND(I167*H167,2)</f>
        <v>0</v>
      </c>
      <c r="K167" s="239" t="s">
        <v>81</v>
      </c>
      <c r="L167" s="74"/>
      <c r="M167" s="244" t="s">
        <v>81</v>
      </c>
      <c r="N167" s="245" t="s">
        <v>53</v>
      </c>
      <c r="O167" s="49"/>
      <c r="P167" s="246">
        <f>O167*H167</f>
        <v>0</v>
      </c>
      <c r="Q167" s="246">
        <v>0</v>
      </c>
      <c r="R167" s="246">
        <f>Q167*H167</f>
        <v>0</v>
      </c>
      <c r="S167" s="246">
        <v>0</v>
      </c>
      <c r="T167" s="247">
        <f>S167*H167</f>
        <v>0</v>
      </c>
      <c r="AR167" s="25" t="s">
        <v>214</v>
      </c>
      <c r="AT167" s="25" t="s">
        <v>209</v>
      </c>
      <c r="AU167" s="25" t="s">
        <v>92</v>
      </c>
      <c r="AY167" s="25" t="s">
        <v>207</v>
      </c>
      <c r="BE167" s="248">
        <f>IF(N167="základní",J167,0)</f>
        <v>0</v>
      </c>
      <c r="BF167" s="248">
        <f>IF(N167="snížená",J167,0)</f>
        <v>0</v>
      </c>
      <c r="BG167" s="248">
        <f>IF(N167="zákl. přenesená",J167,0)</f>
        <v>0</v>
      </c>
      <c r="BH167" s="248">
        <f>IF(N167="sníž. přenesená",J167,0)</f>
        <v>0</v>
      </c>
      <c r="BI167" s="248">
        <f>IF(N167="nulová",J167,0)</f>
        <v>0</v>
      </c>
      <c r="BJ167" s="25" t="s">
        <v>90</v>
      </c>
      <c r="BK167" s="248">
        <f>ROUND(I167*H167,2)</f>
        <v>0</v>
      </c>
      <c r="BL167" s="25" t="s">
        <v>214</v>
      </c>
      <c r="BM167" s="25" t="s">
        <v>1373</v>
      </c>
    </row>
    <row r="168" s="1" customFormat="1" ht="16.5" customHeight="1">
      <c r="B168" s="48"/>
      <c r="C168" s="237" t="s">
        <v>783</v>
      </c>
      <c r="D168" s="237" t="s">
        <v>209</v>
      </c>
      <c r="E168" s="238" t="s">
        <v>8131</v>
      </c>
      <c r="F168" s="239" t="s">
        <v>8132</v>
      </c>
      <c r="G168" s="240" t="s">
        <v>6725</v>
      </c>
      <c r="H168" s="241">
        <v>3</v>
      </c>
      <c r="I168" s="242"/>
      <c r="J168" s="243">
        <f>ROUND(I168*H168,2)</f>
        <v>0</v>
      </c>
      <c r="K168" s="239" t="s">
        <v>81</v>
      </c>
      <c r="L168" s="74"/>
      <c r="M168" s="244" t="s">
        <v>81</v>
      </c>
      <c r="N168" s="245" t="s">
        <v>53</v>
      </c>
      <c r="O168" s="49"/>
      <c r="P168" s="246">
        <f>O168*H168</f>
        <v>0</v>
      </c>
      <c r="Q168" s="246">
        <v>0</v>
      </c>
      <c r="R168" s="246">
        <f>Q168*H168</f>
        <v>0</v>
      </c>
      <c r="S168" s="246">
        <v>0</v>
      </c>
      <c r="T168" s="247">
        <f>S168*H168</f>
        <v>0</v>
      </c>
      <c r="AR168" s="25" t="s">
        <v>214</v>
      </c>
      <c r="AT168" s="25" t="s">
        <v>209</v>
      </c>
      <c r="AU168" s="25" t="s">
        <v>92</v>
      </c>
      <c r="AY168" s="25" t="s">
        <v>207</v>
      </c>
      <c r="BE168" s="248">
        <f>IF(N168="základní",J168,0)</f>
        <v>0</v>
      </c>
      <c r="BF168" s="248">
        <f>IF(N168="snížená",J168,0)</f>
        <v>0</v>
      </c>
      <c r="BG168" s="248">
        <f>IF(N168="zákl. přenesená",J168,0)</f>
        <v>0</v>
      </c>
      <c r="BH168" s="248">
        <f>IF(N168="sníž. přenesená",J168,0)</f>
        <v>0</v>
      </c>
      <c r="BI168" s="248">
        <f>IF(N168="nulová",J168,0)</f>
        <v>0</v>
      </c>
      <c r="BJ168" s="25" t="s">
        <v>90</v>
      </c>
      <c r="BK168" s="248">
        <f>ROUND(I168*H168,2)</f>
        <v>0</v>
      </c>
      <c r="BL168" s="25" t="s">
        <v>214</v>
      </c>
      <c r="BM168" s="25" t="s">
        <v>1385</v>
      </c>
    </row>
    <row r="169" s="1" customFormat="1" ht="16.5" customHeight="1">
      <c r="B169" s="48"/>
      <c r="C169" s="237" t="s">
        <v>806</v>
      </c>
      <c r="D169" s="237" t="s">
        <v>209</v>
      </c>
      <c r="E169" s="238" t="s">
        <v>8133</v>
      </c>
      <c r="F169" s="239" t="s">
        <v>8134</v>
      </c>
      <c r="G169" s="240" t="s">
        <v>6725</v>
      </c>
      <c r="H169" s="241">
        <v>23</v>
      </c>
      <c r="I169" s="242"/>
      <c r="J169" s="243">
        <f>ROUND(I169*H169,2)</f>
        <v>0</v>
      </c>
      <c r="K169" s="239" t="s">
        <v>81</v>
      </c>
      <c r="L169" s="74"/>
      <c r="M169" s="244" t="s">
        <v>81</v>
      </c>
      <c r="N169" s="245" t="s">
        <v>53</v>
      </c>
      <c r="O169" s="49"/>
      <c r="P169" s="246">
        <f>O169*H169</f>
        <v>0</v>
      </c>
      <c r="Q169" s="246">
        <v>0</v>
      </c>
      <c r="R169" s="246">
        <f>Q169*H169</f>
        <v>0</v>
      </c>
      <c r="S169" s="246">
        <v>0</v>
      </c>
      <c r="T169" s="247">
        <f>S169*H169</f>
        <v>0</v>
      </c>
      <c r="AR169" s="25" t="s">
        <v>214</v>
      </c>
      <c r="AT169" s="25" t="s">
        <v>209</v>
      </c>
      <c r="AU169" s="25" t="s">
        <v>92</v>
      </c>
      <c r="AY169" s="25" t="s">
        <v>207</v>
      </c>
      <c r="BE169" s="248">
        <f>IF(N169="základní",J169,0)</f>
        <v>0</v>
      </c>
      <c r="BF169" s="248">
        <f>IF(N169="snížená",J169,0)</f>
        <v>0</v>
      </c>
      <c r="BG169" s="248">
        <f>IF(N169="zákl. přenesená",J169,0)</f>
        <v>0</v>
      </c>
      <c r="BH169" s="248">
        <f>IF(N169="sníž. přenesená",J169,0)</f>
        <v>0</v>
      </c>
      <c r="BI169" s="248">
        <f>IF(N169="nulová",J169,0)</f>
        <v>0</v>
      </c>
      <c r="BJ169" s="25" t="s">
        <v>90</v>
      </c>
      <c r="BK169" s="248">
        <f>ROUND(I169*H169,2)</f>
        <v>0</v>
      </c>
      <c r="BL169" s="25" t="s">
        <v>214</v>
      </c>
      <c r="BM169" s="25" t="s">
        <v>1412</v>
      </c>
    </row>
    <row r="170" s="1" customFormat="1" ht="16.5" customHeight="1">
      <c r="B170" s="48"/>
      <c r="C170" s="237" t="s">
        <v>812</v>
      </c>
      <c r="D170" s="237" t="s">
        <v>209</v>
      </c>
      <c r="E170" s="238" t="s">
        <v>8135</v>
      </c>
      <c r="F170" s="239" t="s">
        <v>8136</v>
      </c>
      <c r="G170" s="240" t="s">
        <v>6725</v>
      </c>
      <c r="H170" s="241">
        <v>2</v>
      </c>
      <c r="I170" s="242"/>
      <c r="J170" s="243">
        <f>ROUND(I170*H170,2)</f>
        <v>0</v>
      </c>
      <c r="K170" s="239" t="s">
        <v>81</v>
      </c>
      <c r="L170" s="74"/>
      <c r="M170" s="244" t="s">
        <v>81</v>
      </c>
      <c r="N170" s="245" t="s">
        <v>53</v>
      </c>
      <c r="O170" s="49"/>
      <c r="P170" s="246">
        <f>O170*H170</f>
        <v>0</v>
      </c>
      <c r="Q170" s="246">
        <v>0</v>
      </c>
      <c r="R170" s="246">
        <f>Q170*H170</f>
        <v>0</v>
      </c>
      <c r="S170" s="246">
        <v>0</v>
      </c>
      <c r="T170" s="247">
        <f>S170*H170</f>
        <v>0</v>
      </c>
      <c r="AR170" s="25" t="s">
        <v>214</v>
      </c>
      <c r="AT170" s="25" t="s">
        <v>209</v>
      </c>
      <c r="AU170" s="25" t="s">
        <v>92</v>
      </c>
      <c r="AY170" s="25" t="s">
        <v>207</v>
      </c>
      <c r="BE170" s="248">
        <f>IF(N170="základní",J170,0)</f>
        <v>0</v>
      </c>
      <c r="BF170" s="248">
        <f>IF(N170="snížená",J170,0)</f>
        <v>0</v>
      </c>
      <c r="BG170" s="248">
        <f>IF(N170="zákl. přenesená",J170,0)</f>
        <v>0</v>
      </c>
      <c r="BH170" s="248">
        <f>IF(N170="sníž. přenesená",J170,0)</f>
        <v>0</v>
      </c>
      <c r="BI170" s="248">
        <f>IF(N170="nulová",J170,0)</f>
        <v>0</v>
      </c>
      <c r="BJ170" s="25" t="s">
        <v>90</v>
      </c>
      <c r="BK170" s="248">
        <f>ROUND(I170*H170,2)</f>
        <v>0</v>
      </c>
      <c r="BL170" s="25" t="s">
        <v>214</v>
      </c>
      <c r="BM170" s="25" t="s">
        <v>1656</v>
      </c>
    </row>
    <row r="171" s="1" customFormat="1" ht="16.5" customHeight="1">
      <c r="B171" s="48"/>
      <c r="C171" s="237" t="s">
        <v>818</v>
      </c>
      <c r="D171" s="237" t="s">
        <v>209</v>
      </c>
      <c r="E171" s="238" t="s">
        <v>8137</v>
      </c>
      <c r="F171" s="239" t="s">
        <v>8138</v>
      </c>
      <c r="G171" s="240" t="s">
        <v>6725</v>
      </c>
      <c r="H171" s="241">
        <v>2</v>
      </c>
      <c r="I171" s="242"/>
      <c r="J171" s="243">
        <f>ROUND(I171*H171,2)</f>
        <v>0</v>
      </c>
      <c r="K171" s="239" t="s">
        <v>81</v>
      </c>
      <c r="L171" s="74"/>
      <c r="M171" s="244" t="s">
        <v>81</v>
      </c>
      <c r="N171" s="245" t="s">
        <v>53</v>
      </c>
      <c r="O171" s="49"/>
      <c r="P171" s="246">
        <f>O171*H171</f>
        <v>0</v>
      </c>
      <c r="Q171" s="246">
        <v>0</v>
      </c>
      <c r="R171" s="246">
        <f>Q171*H171</f>
        <v>0</v>
      </c>
      <c r="S171" s="246">
        <v>0</v>
      </c>
      <c r="T171" s="247">
        <f>S171*H171</f>
        <v>0</v>
      </c>
      <c r="AR171" s="25" t="s">
        <v>214</v>
      </c>
      <c r="AT171" s="25" t="s">
        <v>209</v>
      </c>
      <c r="AU171" s="25" t="s">
        <v>92</v>
      </c>
      <c r="AY171" s="25" t="s">
        <v>207</v>
      </c>
      <c r="BE171" s="248">
        <f>IF(N171="základní",J171,0)</f>
        <v>0</v>
      </c>
      <c r="BF171" s="248">
        <f>IF(N171="snížená",J171,0)</f>
        <v>0</v>
      </c>
      <c r="BG171" s="248">
        <f>IF(N171="zákl. přenesená",J171,0)</f>
        <v>0</v>
      </c>
      <c r="BH171" s="248">
        <f>IF(N171="sníž. přenesená",J171,0)</f>
        <v>0</v>
      </c>
      <c r="BI171" s="248">
        <f>IF(N171="nulová",J171,0)</f>
        <v>0</v>
      </c>
      <c r="BJ171" s="25" t="s">
        <v>90</v>
      </c>
      <c r="BK171" s="248">
        <f>ROUND(I171*H171,2)</f>
        <v>0</v>
      </c>
      <c r="BL171" s="25" t="s">
        <v>214</v>
      </c>
      <c r="BM171" s="25" t="s">
        <v>1666</v>
      </c>
    </row>
    <row r="172" s="1" customFormat="1" ht="16.5" customHeight="1">
      <c r="B172" s="48"/>
      <c r="C172" s="237" t="s">
        <v>825</v>
      </c>
      <c r="D172" s="237" t="s">
        <v>209</v>
      </c>
      <c r="E172" s="238" t="s">
        <v>8139</v>
      </c>
      <c r="F172" s="239" t="s">
        <v>8140</v>
      </c>
      <c r="G172" s="240" t="s">
        <v>6725</v>
      </c>
      <c r="H172" s="241">
        <v>1</v>
      </c>
      <c r="I172" s="242"/>
      <c r="J172" s="243">
        <f>ROUND(I172*H172,2)</f>
        <v>0</v>
      </c>
      <c r="K172" s="239" t="s">
        <v>81</v>
      </c>
      <c r="L172" s="74"/>
      <c r="M172" s="244" t="s">
        <v>81</v>
      </c>
      <c r="N172" s="245" t="s">
        <v>53</v>
      </c>
      <c r="O172" s="49"/>
      <c r="P172" s="246">
        <f>O172*H172</f>
        <v>0</v>
      </c>
      <c r="Q172" s="246">
        <v>0</v>
      </c>
      <c r="R172" s="246">
        <f>Q172*H172</f>
        <v>0</v>
      </c>
      <c r="S172" s="246">
        <v>0</v>
      </c>
      <c r="T172" s="247">
        <f>S172*H172</f>
        <v>0</v>
      </c>
      <c r="AR172" s="25" t="s">
        <v>214</v>
      </c>
      <c r="AT172" s="25" t="s">
        <v>209</v>
      </c>
      <c r="AU172" s="25" t="s">
        <v>92</v>
      </c>
      <c r="AY172" s="25" t="s">
        <v>207</v>
      </c>
      <c r="BE172" s="248">
        <f>IF(N172="základní",J172,0)</f>
        <v>0</v>
      </c>
      <c r="BF172" s="248">
        <f>IF(N172="snížená",J172,0)</f>
        <v>0</v>
      </c>
      <c r="BG172" s="248">
        <f>IF(N172="zákl. přenesená",J172,0)</f>
        <v>0</v>
      </c>
      <c r="BH172" s="248">
        <f>IF(N172="sníž. přenesená",J172,0)</f>
        <v>0</v>
      </c>
      <c r="BI172" s="248">
        <f>IF(N172="nulová",J172,0)</f>
        <v>0</v>
      </c>
      <c r="BJ172" s="25" t="s">
        <v>90</v>
      </c>
      <c r="BK172" s="248">
        <f>ROUND(I172*H172,2)</f>
        <v>0</v>
      </c>
      <c r="BL172" s="25" t="s">
        <v>214</v>
      </c>
      <c r="BM172" s="25" t="s">
        <v>1675</v>
      </c>
    </row>
    <row r="173" s="1" customFormat="1" ht="16.5" customHeight="1">
      <c r="B173" s="48"/>
      <c r="C173" s="237" t="s">
        <v>835</v>
      </c>
      <c r="D173" s="237" t="s">
        <v>209</v>
      </c>
      <c r="E173" s="238" t="s">
        <v>8141</v>
      </c>
      <c r="F173" s="239" t="s">
        <v>8142</v>
      </c>
      <c r="G173" s="240" t="s">
        <v>6725</v>
      </c>
      <c r="H173" s="241">
        <v>4</v>
      </c>
      <c r="I173" s="242"/>
      <c r="J173" s="243">
        <f>ROUND(I173*H173,2)</f>
        <v>0</v>
      </c>
      <c r="K173" s="239" t="s">
        <v>81</v>
      </c>
      <c r="L173" s="74"/>
      <c r="M173" s="244" t="s">
        <v>81</v>
      </c>
      <c r="N173" s="245" t="s">
        <v>53</v>
      </c>
      <c r="O173" s="49"/>
      <c r="P173" s="246">
        <f>O173*H173</f>
        <v>0</v>
      </c>
      <c r="Q173" s="246">
        <v>0</v>
      </c>
      <c r="R173" s="246">
        <f>Q173*H173</f>
        <v>0</v>
      </c>
      <c r="S173" s="246">
        <v>0</v>
      </c>
      <c r="T173" s="247">
        <f>S173*H173</f>
        <v>0</v>
      </c>
      <c r="AR173" s="25" t="s">
        <v>214</v>
      </c>
      <c r="AT173" s="25" t="s">
        <v>209</v>
      </c>
      <c r="AU173" s="25" t="s">
        <v>92</v>
      </c>
      <c r="AY173" s="25" t="s">
        <v>207</v>
      </c>
      <c r="BE173" s="248">
        <f>IF(N173="základní",J173,0)</f>
        <v>0</v>
      </c>
      <c r="BF173" s="248">
        <f>IF(N173="snížená",J173,0)</f>
        <v>0</v>
      </c>
      <c r="BG173" s="248">
        <f>IF(N173="zákl. přenesená",J173,0)</f>
        <v>0</v>
      </c>
      <c r="BH173" s="248">
        <f>IF(N173="sníž. přenesená",J173,0)</f>
        <v>0</v>
      </c>
      <c r="BI173" s="248">
        <f>IF(N173="nulová",J173,0)</f>
        <v>0</v>
      </c>
      <c r="BJ173" s="25" t="s">
        <v>90</v>
      </c>
      <c r="BK173" s="248">
        <f>ROUND(I173*H173,2)</f>
        <v>0</v>
      </c>
      <c r="BL173" s="25" t="s">
        <v>214</v>
      </c>
      <c r="BM173" s="25" t="s">
        <v>1731</v>
      </c>
    </row>
    <row r="174" s="1" customFormat="1" ht="16.5" customHeight="1">
      <c r="B174" s="48"/>
      <c r="C174" s="237" t="s">
        <v>843</v>
      </c>
      <c r="D174" s="237" t="s">
        <v>209</v>
      </c>
      <c r="E174" s="238" t="s">
        <v>8143</v>
      </c>
      <c r="F174" s="239" t="s">
        <v>8144</v>
      </c>
      <c r="G174" s="240" t="s">
        <v>6725</v>
      </c>
      <c r="H174" s="241">
        <v>1</v>
      </c>
      <c r="I174" s="242"/>
      <c r="J174" s="243">
        <f>ROUND(I174*H174,2)</f>
        <v>0</v>
      </c>
      <c r="K174" s="239" t="s">
        <v>81</v>
      </c>
      <c r="L174" s="74"/>
      <c r="M174" s="244" t="s">
        <v>81</v>
      </c>
      <c r="N174" s="245" t="s">
        <v>53</v>
      </c>
      <c r="O174" s="49"/>
      <c r="P174" s="246">
        <f>O174*H174</f>
        <v>0</v>
      </c>
      <c r="Q174" s="246">
        <v>0</v>
      </c>
      <c r="R174" s="246">
        <f>Q174*H174</f>
        <v>0</v>
      </c>
      <c r="S174" s="246">
        <v>0</v>
      </c>
      <c r="T174" s="247">
        <f>S174*H174</f>
        <v>0</v>
      </c>
      <c r="AR174" s="25" t="s">
        <v>214</v>
      </c>
      <c r="AT174" s="25" t="s">
        <v>209</v>
      </c>
      <c r="AU174" s="25" t="s">
        <v>92</v>
      </c>
      <c r="AY174" s="25" t="s">
        <v>207</v>
      </c>
      <c r="BE174" s="248">
        <f>IF(N174="základní",J174,0)</f>
        <v>0</v>
      </c>
      <c r="BF174" s="248">
        <f>IF(N174="snížená",J174,0)</f>
        <v>0</v>
      </c>
      <c r="BG174" s="248">
        <f>IF(N174="zákl. přenesená",J174,0)</f>
        <v>0</v>
      </c>
      <c r="BH174" s="248">
        <f>IF(N174="sníž. přenesená",J174,0)</f>
        <v>0</v>
      </c>
      <c r="BI174" s="248">
        <f>IF(N174="nulová",J174,0)</f>
        <v>0</v>
      </c>
      <c r="BJ174" s="25" t="s">
        <v>90</v>
      </c>
      <c r="BK174" s="248">
        <f>ROUND(I174*H174,2)</f>
        <v>0</v>
      </c>
      <c r="BL174" s="25" t="s">
        <v>214</v>
      </c>
      <c r="BM174" s="25" t="s">
        <v>1744</v>
      </c>
    </row>
    <row r="175" s="1" customFormat="1" ht="16.5" customHeight="1">
      <c r="B175" s="48"/>
      <c r="C175" s="237" t="s">
        <v>849</v>
      </c>
      <c r="D175" s="237" t="s">
        <v>209</v>
      </c>
      <c r="E175" s="238" t="s">
        <v>8145</v>
      </c>
      <c r="F175" s="239" t="s">
        <v>8146</v>
      </c>
      <c r="G175" s="240" t="s">
        <v>6725</v>
      </c>
      <c r="H175" s="241">
        <v>12</v>
      </c>
      <c r="I175" s="242"/>
      <c r="J175" s="243">
        <f>ROUND(I175*H175,2)</f>
        <v>0</v>
      </c>
      <c r="K175" s="239" t="s">
        <v>81</v>
      </c>
      <c r="L175" s="74"/>
      <c r="M175" s="244" t="s">
        <v>81</v>
      </c>
      <c r="N175" s="245" t="s">
        <v>53</v>
      </c>
      <c r="O175" s="49"/>
      <c r="P175" s="246">
        <f>O175*H175</f>
        <v>0</v>
      </c>
      <c r="Q175" s="246">
        <v>0</v>
      </c>
      <c r="R175" s="246">
        <f>Q175*H175</f>
        <v>0</v>
      </c>
      <c r="S175" s="246">
        <v>0</v>
      </c>
      <c r="T175" s="247">
        <f>S175*H175</f>
        <v>0</v>
      </c>
      <c r="AR175" s="25" t="s">
        <v>214</v>
      </c>
      <c r="AT175" s="25" t="s">
        <v>209</v>
      </c>
      <c r="AU175" s="25" t="s">
        <v>92</v>
      </c>
      <c r="AY175" s="25" t="s">
        <v>207</v>
      </c>
      <c r="BE175" s="248">
        <f>IF(N175="základní",J175,0)</f>
        <v>0</v>
      </c>
      <c r="BF175" s="248">
        <f>IF(N175="snížená",J175,0)</f>
        <v>0</v>
      </c>
      <c r="BG175" s="248">
        <f>IF(N175="zákl. přenesená",J175,0)</f>
        <v>0</v>
      </c>
      <c r="BH175" s="248">
        <f>IF(N175="sníž. přenesená",J175,0)</f>
        <v>0</v>
      </c>
      <c r="BI175" s="248">
        <f>IF(N175="nulová",J175,0)</f>
        <v>0</v>
      </c>
      <c r="BJ175" s="25" t="s">
        <v>90</v>
      </c>
      <c r="BK175" s="248">
        <f>ROUND(I175*H175,2)</f>
        <v>0</v>
      </c>
      <c r="BL175" s="25" t="s">
        <v>214</v>
      </c>
      <c r="BM175" s="25" t="s">
        <v>1752</v>
      </c>
    </row>
    <row r="176" s="11" customFormat="1" ht="29.88" customHeight="1">
      <c r="B176" s="221"/>
      <c r="C176" s="222"/>
      <c r="D176" s="223" t="s">
        <v>82</v>
      </c>
      <c r="E176" s="235" t="s">
        <v>8147</v>
      </c>
      <c r="F176" s="235" t="s">
        <v>8148</v>
      </c>
      <c r="G176" s="222"/>
      <c r="H176" s="222"/>
      <c r="I176" s="225"/>
      <c r="J176" s="236">
        <f>BK176</f>
        <v>0</v>
      </c>
      <c r="K176" s="222"/>
      <c r="L176" s="227"/>
      <c r="M176" s="228"/>
      <c r="N176" s="229"/>
      <c r="O176" s="229"/>
      <c r="P176" s="230">
        <f>P177</f>
        <v>0</v>
      </c>
      <c r="Q176" s="229"/>
      <c r="R176" s="230">
        <f>R177</f>
        <v>0</v>
      </c>
      <c r="S176" s="229"/>
      <c r="T176" s="231">
        <f>T177</f>
        <v>0</v>
      </c>
      <c r="AR176" s="232" t="s">
        <v>214</v>
      </c>
      <c r="AT176" s="233" t="s">
        <v>82</v>
      </c>
      <c r="AU176" s="233" t="s">
        <v>90</v>
      </c>
      <c r="AY176" s="232" t="s">
        <v>207</v>
      </c>
      <c r="BK176" s="234">
        <f>BK177</f>
        <v>0</v>
      </c>
    </row>
    <row r="177" s="1" customFormat="1" ht="16.5" customHeight="1">
      <c r="B177" s="48"/>
      <c r="C177" s="237" t="s">
        <v>855</v>
      </c>
      <c r="D177" s="237" t="s">
        <v>209</v>
      </c>
      <c r="E177" s="238" t="s">
        <v>8149</v>
      </c>
      <c r="F177" s="239" t="s">
        <v>8150</v>
      </c>
      <c r="G177" s="240" t="s">
        <v>8151</v>
      </c>
      <c r="H177" s="241">
        <v>40</v>
      </c>
      <c r="I177" s="242"/>
      <c r="J177" s="243">
        <f>ROUND(I177*H177,2)</f>
        <v>0</v>
      </c>
      <c r="K177" s="239" t="s">
        <v>81</v>
      </c>
      <c r="L177" s="74"/>
      <c r="M177" s="244" t="s">
        <v>81</v>
      </c>
      <c r="N177" s="245" t="s">
        <v>53</v>
      </c>
      <c r="O177" s="49"/>
      <c r="P177" s="246">
        <f>O177*H177</f>
        <v>0</v>
      </c>
      <c r="Q177" s="246">
        <v>0</v>
      </c>
      <c r="R177" s="246">
        <f>Q177*H177</f>
        <v>0</v>
      </c>
      <c r="S177" s="246">
        <v>0</v>
      </c>
      <c r="T177" s="247">
        <f>S177*H177</f>
        <v>0</v>
      </c>
      <c r="AR177" s="25" t="s">
        <v>4983</v>
      </c>
      <c r="AT177" s="25" t="s">
        <v>209</v>
      </c>
      <c r="AU177" s="25" t="s">
        <v>92</v>
      </c>
      <c r="AY177" s="25" t="s">
        <v>207</v>
      </c>
      <c r="BE177" s="248">
        <f>IF(N177="základní",J177,0)</f>
        <v>0</v>
      </c>
      <c r="BF177" s="248">
        <f>IF(N177="snížená",J177,0)</f>
        <v>0</v>
      </c>
      <c r="BG177" s="248">
        <f>IF(N177="zákl. přenesená",J177,0)</f>
        <v>0</v>
      </c>
      <c r="BH177" s="248">
        <f>IF(N177="sníž. přenesená",J177,0)</f>
        <v>0</v>
      </c>
      <c r="BI177" s="248">
        <f>IF(N177="nulová",J177,0)</f>
        <v>0</v>
      </c>
      <c r="BJ177" s="25" t="s">
        <v>90</v>
      </c>
      <c r="BK177" s="248">
        <f>ROUND(I177*H177,2)</f>
        <v>0</v>
      </c>
      <c r="BL177" s="25" t="s">
        <v>4983</v>
      </c>
      <c r="BM177" s="25" t="s">
        <v>8152</v>
      </c>
    </row>
    <row r="178" s="11" customFormat="1" ht="29.88" customHeight="1">
      <c r="B178" s="221"/>
      <c r="C178" s="222"/>
      <c r="D178" s="223" t="s">
        <v>82</v>
      </c>
      <c r="E178" s="235" t="s">
        <v>140</v>
      </c>
      <c r="F178" s="235" t="s">
        <v>8153</v>
      </c>
      <c r="G178" s="222"/>
      <c r="H178" s="222"/>
      <c r="I178" s="225"/>
      <c r="J178" s="236">
        <f>BK178</f>
        <v>0</v>
      </c>
      <c r="K178" s="222"/>
      <c r="L178" s="227"/>
      <c r="M178" s="228"/>
      <c r="N178" s="229"/>
      <c r="O178" s="229"/>
      <c r="P178" s="230">
        <f>P179</f>
        <v>0</v>
      </c>
      <c r="Q178" s="229"/>
      <c r="R178" s="230">
        <f>R179</f>
        <v>0</v>
      </c>
      <c r="S178" s="229"/>
      <c r="T178" s="231">
        <f>T179</f>
        <v>0</v>
      </c>
      <c r="AR178" s="232" t="s">
        <v>214</v>
      </c>
      <c r="AT178" s="233" t="s">
        <v>82</v>
      </c>
      <c r="AU178" s="233" t="s">
        <v>90</v>
      </c>
      <c r="AY178" s="232" t="s">
        <v>207</v>
      </c>
      <c r="BK178" s="234">
        <f>BK179</f>
        <v>0</v>
      </c>
    </row>
    <row r="179" s="1" customFormat="1" ht="16.5" customHeight="1">
      <c r="B179" s="48"/>
      <c r="C179" s="237" t="s">
        <v>864</v>
      </c>
      <c r="D179" s="237" t="s">
        <v>209</v>
      </c>
      <c r="E179" s="238" t="s">
        <v>8154</v>
      </c>
      <c r="F179" s="239" t="s">
        <v>8155</v>
      </c>
      <c r="G179" s="240" t="s">
        <v>5575</v>
      </c>
      <c r="H179" s="241">
        <v>1</v>
      </c>
      <c r="I179" s="242"/>
      <c r="J179" s="243">
        <f>ROUND(I179*H179,2)</f>
        <v>0</v>
      </c>
      <c r="K179" s="239" t="s">
        <v>81</v>
      </c>
      <c r="L179" s="74"/>
      <c r="M179" s="244" t="s">
        <v>81</v>
      </c>
      <c r="N179" s="310" t="s">
        <v>53</v>
      </c>
      <c r="O179" s="307"/>
      <c r="P179" s="308">
        <f>O179*H179</f>
        <v>0</v>
      </c>
      <c r="Q179" s="308">
        <v>0</v>
      </c>
      <c r="R179" s="308">
        <f>Q179*H179</f>
        <v>0</v>
      </c>
      <c r="S179" s="308">
        <v>0</v>
      </c>
      <c r="T179" s="309">
        <f>S179*H179</f>
        <v>0</v>
      </c>
      <c r="AR179" s="25" t="s">
        <v>4983</v>
      </c>
      <c r="AT179" s="25" t="s">
        <v>209</v>
      </c>
      <c r="AU179" s="25" t="s">
        <v>92</v>
      </c>
      <c r="AY179" s="25" t="s">
        <v>207</v>
      </c>
      <c r="BE179" s="248">
        <f>IF(N179="základní",J179,0)</f>
        <v>0</v>
      </c>
      <c r="BF179" s="248">
        <f>IF(N179="snížená",J179,0)</f>
        <v>0</v>
      </c>
      <c r="BG179" s="248">
        <f>IF(N179="zákl. přenesená",J179,0)</f>
        <v>0</v>
      </c>
      <c r="BH179" s="248">
        <f>IF(N179="sníž. přenesená",J179,0)</f>
        <v>0</v>
      </c>
      <c r="BI179" s="248">
        <f>IF(N179="nulová",J179,0)</f>
        <v>0</v>
      </c>
      <c r="BJ179" s="25" t="s">
        <v>90</v>
      </c>
      <c r="BK179" s="248">
        <f>ROUND(I179*H179,2)</f>
        <v>0</v>
      </c>
      <c r="BL179" s="25" t="s">
        <v>4983</v>
      </c>
      <c r="BM179" s="25" t="s">
        <v>8156</v>
      </c>
    </row>
    <row r="180" s="1" customFormat="1" ht="6.96" customHeight="1">
      <c r="B180" s="69"/>
      <c r="C180" s="70"/>
      <c r="D180" s="70"/>
      <c r="E180" s="70"/>
      <c r="F180" s="70"/>
      <c r="G180" s="70"/>
      <c r="H180" s="70"/>
      <c r="I180" s="180"/>
      <c r="J180" s="70"/>
      <c r="K180" s="70"/>
      <c r="L180" s="74"/>
    </row>
  </sheetData>
  <sheetProtection sheet="1" autoFilter="0" formatColumns="0" formatRows="0" objects="1" scenarios="1" spinCount="100000" saltValue="07nMvhNN3tlYCpWFv3DZxNITkaFozdxmWAu/RDuFocmwQeFE2lDVrkUpJyuEzGxQOocT+5Yil1oKgFOhbxPP1A==" hashValue="NsIgLnv7LxmF3TNnUq70G+uil27YUNoKGO8xKiizI1+mKAGqCk/LerVPNCXz6F4QtXGCjk9ZR7VyT5iVL5mgsg==" algorithmName="SHA-512" password="CC35"/>
  <autoFilter ref="C89:K179"/>
  <mergeCells count="13">
    <mergeCell ref="E7:H7"/>
    <mergeCell ref="E9:H9"/>
    <mergeCell ref="E11:H11"/>
    <mergeCell ref="E26:H26"/>
    <mergeCell ref="E47:H47"/>
    <mergeCell ref="E49:H49"/>
    <mergeCell ref="E51:H51"/>
    <mergeCell ref="J55:J56"/>
    <mergeCell ref="E78:H78"/>
    <mergeCell ref="E80:H80"/>
    <mergeCell ref="E82:H82"/>
    <mergeCell ref="G1:H1"/>
    <mergeCell ref="L2:V2"/>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118</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8157</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ROUND(J79,2)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ROUND(SUM(BE79:BE96), 2)</f>
        <v>0</v>
      </c>
      <c r="G30" s="49"/>
      <c r="H30" s="49"/>
      <c r="I30" s="172">
        <v>0.20999999999999999</v>
      </c>
      <c r="J30" s="171">
        <f>ROUND(ROUND((SUM(BE79:BE96)), 2)*I30, 2)</f>
        <v>0</v>
      </c>
      <c r="K30" s="53"/>
    </row>
    <row r="31" s="1" customFormat="1" ht="14.4" customHeight="1">
      <c r="B31" s="48"/>
      <c r="C31" s="49"/>
      <c r="D31" s="49"/>
      <c r="E31" s="57" t="s">
        <v>54</v>
      </c>
      <c r="F31" s="171">
        <f>ROUND(SUM(BF79:BF96), 2)</f>
        <v>0</v>
      </c>
      <c r="G31" s="49"/>
      <c r="H31" s="49"/>
      <c r="I31" s="172">
        <v>0.14999999999999999</v>
      </c>
      <c r="J31" s="171">
        <f>ROUND(ROUND((SUM(BF79:BF96)), 2)*I31, 2)</f>
        <v>0</v>
      </c>
      <c r="K31" s="53"/>
    </row>
    <row r="32" hidden="1" s="1" customFormat="1" ht="14.4" customHeight="1">
      <c r="B32" s="48"/>
      <c r="C32" s="49"/>
      <c r="D32" s="49"/>
      <c r="E32" s="57" t="s">
        <v>55</v>
      </c>
      <c r="F32" s="171">
        <f>ROUND(SUM(BG79:BG96), 2)</f>
        <v>0</v>
      </c>
      <c r="G32" s="49"/>
      <c r="H32" s="49"/>
      <c r="I32" s="172">
        <v>0.20999999999999999</v>
      </c>
      <c r="J32" s="171">
        <v>0</v>
      </c>
      <c r="K32" s="53"/>
    </row>
    <row r="33" hidden="1" s="1" customFormat="1" ht="14.4" customHeight="1">
      <c r="B33" s="48"/>
      <c r="C33" s="49"/>
      <c r="D33" s="49"/>
      <c r="E33" s="57" t="s">
        <v>56</v>
      </c>
      <c r="F33" s="171">
        <f>ROUND(SUM(BH79:BH96), 2)</f>
        <v>0</v>
      </c>
      <c r="G33" s="49"/>
      <c r="H33" s="49"/>
      <c r="I33" s="172">
        <v>0.14999999999999999</v>
      </c>
      <c r="J33" s="171">
        <v>0</v>
      </c>
      <c r="K33" s="53"/>
    </row>
    <row r="34" hidden="1" s="1" customFormat="1" ht="14.4" customHeight="1">
      <c r="B34" s="48"/>
      <c r="C34" s="49"/>
      <c r="D34" s="49"/>
      <c r="E34" s="57" t="s">
        <v>57</v>
      </c>
      <c r="F34" s="171">
        <f>ROUND(SUM(BI79:BI96),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SO 04 - Příprava území</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J79</f>
        <v>0</v>
      </c>
      <c r="K56" s="53"/>
      <c r="AU56" s="25" t="s">
        <v>157</v>
      </c>
    </row>
    <row r="57" s="8" customFormat="1" ht="24.96" customHeight="1">
      <c r="B57" s="191"/>
      <c r="C57" s="192"/>
      <c r="D57" s="193" t="s">
        <v>158</v>
      </c>
      <c r="E57" s="194"/>
      <c r="F57" s="194"/>
      <c r="G57" s="194"/>
      <c r="H57" s="194"/>
      <c r="I57" s="195"/>
      <c r="J57" s="196">
        <f>J80</f>
        <v>0</v>
      </c>
      <c r="K57" s="197"/>
    </row>
    <row r="58" s="9" customFormat="1" ht="19.92" customHeight="1">
      <c r="B58" s="198"/>
      <c r="C58" s="199"/>
      <c r="D58" s="200" t="s">
        <v>166</v>
      </c>
      <c r="E58" s="201"/>
      <c r="F58" s="201"/>
      <c r="G58" s="201"/>
      <c r="H58" s="201"/>
      <c r="I58" s="202"/>
      <c r="J58" s="203">
        <f>J81</f>
        <v>0</v>
      </c>
      <c r="K58" s="204"/>
    </row>
    <row r="59" s="9" customFormat="1" ht="19.92" customHeight="1">
      <c r="B59" s="198"/>
      <c r="C59" s="199"/>
      <c r="D59" s="200" t="s">
        <v>167</v>
      </c>
      <c r="E59" s="201"/>
      <c r="F59" s="201"/>
      <c r="G59" s="201"/>
      <c r="H59" s="201"/>
      <c r="I59" s="202"/>
      <c r="J59" s="203">
        <f>J88</f>
        <v>0</v>
      </c>
      <c r="K59" s="204"/>
    </row>
    <row r="60" s="1" customFormat="1" ht="21.84" customHeight="1">
      <c r="B60" s="48"/>
      <c r="C60" s="49"/>
      <c r="D60" s="49"/>
      <c r="E60" s="49"/>
      <c r="F60" s="49"/>
      <c r="G60" s="49"/>
      <c r="H60" s="49"/>
      <c r="I60" s="158"/>
      <c r="J60" s="49"/>
      <c r="K60" s="53"/>
    </row>
    <row r="61" s="1" customFormat="1" ht="6.96" customHeight="1">
      <c r="B61" s="69"/>
      <c r="C61" s="70"/>
      <c r="D61" s="70"/>
      <c r="E61" s="70"/>
      <c r="F61" s="70"/>
      <c r="G61" s="70"/>
      <c r="H61" s="70"/>
      <c r="I61" s="180"/>
      <c r="J61" s="70"/>
      <c r="K61" s="71"/>
    </row>
    <row r="65" s="1" customFormat="1" ht="6.96" customHeight="1">
      <c r="B65" s="72"/>
      <c r="C65" s="73"/>
      <c r="D65" s="73"/>
      <c r="E65" s="73"/>
      <c r="F65" s="73"/>
      <c r="G65" s="73"/>
      <c r="H65" s="73"/>
      <c r="I65" s="183"/>
      <c r="J65" s="73"/>
      <c r="K65" s="73"/>
      <c r="L65" s="74"/>
    </row>
    <row r="66" s="1" customFormat="1" ht="36.96" customHeight="1">
      <c r="B66" s="48"/>
      <c r="C66" s="75" t="s">
        <v>191</v>
      </c>
      <c r="D66" s="76"/>
      <c r="E66" s="76"/>
      <c r="F66" s="76"/>
      <c r="G66" s="76"/>
      <c r="H66" s="76"/>
      <c r="I66" s="205"/>
      <c r="J66" s="76"/>
      <c r="K66" s="76"/>
      <c r="L66" s="74"/>
    </row>
    <row r="67" s="1" customFormat="1" ht="6.96" customHeight="1">
      <c r="B67" s="48"/>
      <c r="C67" s="76"/>
      <c r="D67" s="76"/>
      <c r="E67" s="76"/>
      <c r="F67" s="76"/>
      <c r="G67" s="76"/>
      <c r="H67" s="76"/>
      <c r="I67" s="205"/>
      <c r="J67" s="76"/>
      <c r="K67" s="76"/>
      <c r="L67" s="74"/>
    </row>
    <row r="68" s="1" customFormat="1" ht="14.4" customHeight="1">
      <c r="B68" s="48"/>
      <c r="C68" s="78" t="s">
        <v>19</v>
      </c>
      <c r="D68" s="76"/>
      <c r="E68" s="76"/>
      <c r="F68" s="76"/>
      <c r="G68" s="76"/>
      <c r="H68" s="76"/>
      <c r="I68" s="205"/>
      <c r="J68" s="76"/>
      <c r="K68" s="76"/>
      <c r="L68" s="74"/>
    </row>
    <row r="69" s="1" customFormat="1" ht="16.5" customHeight="1">
      <c r="B69" s="48"/>
      <c r="C69" s="76"/>
      <c r="D69" s="76"/>
      <c r="E69" s="206" t="str">
        <f>E7</f>
        <v>Rekonstrukce objektu C v Lednici - 2018_06_18</v>
      </c>
      <c r="F69" s="78"/>
      <c r="G69" s="78"/>
      <c r="H69" s="78"/>
      <c r="I69" s="205"/>
      <c r="J69" s="76"/>
      <c r="K69" s="76"/>
      <c r="L69" s="74"/>
    </row>
    <row r="70" s="1" customFormat="1" ht="14.4" customHeight="1">
      <c r="B70" s="48"/>
      <c r="C70" s="78" t="s">
        <v>149</v>
      </c>
      <c r="D70" s="76"/>
      <c r="E70" s="76"/>
      <c r="F70" s="76"/>
      <c r="G70" s="76"/>
      <c r="H70" s="76"/>
      <c r="I70" s="205"/>
      <c r="J70" s="76"/>
      <c r="K70" s="76"/>
      <c r="L70" s="74"/>
    </row>
    <row r="71" s="1" customFormat="1" ht="17.25" customHeight="1">
      <c r="B71" s="48"/>
      <c r="C71" s="76"/>
      <c r="D71" s="76"/>
      <c r="E71" s="84" t="str">
        <f>E9</f>
        <v>SO 04 - Příprava území</v>
      </c>
      <c r="F71" s="76"/>
      <c r="G71" s="76"/>
      <c r="H71" s="76"/>
      <c r="I71" s="205"/>
      <c r="J71" s="76"/>
      <c r="K71" s="76"/>
      <c r="L71" s="74"/>
    </row>
    <row r="72" s="1" customFormat="1" ht="6.96" customHeight="1">
      <c r="B72" s="48"/>
      <c r="C72" s="76"/>
      <c r="D72" s="76"/>
      <c r="E72" s="76"/>
      <c r="F72" s="76"/>
      <c r="G72" s="76"/>
      <c r="H72" s="76"/>
      <c r="I72" s="205"/>
      <c r="J72" s="76"/>
      <c r="K72" s="76"/>
      <c r="L72" s="74"/>
    </row>
    <row r="73" s="1" customFormat="1" ht="18" customHeight="1">
      <c r="B73" s="48"/>
      <c r="C73" s="78" t="s">
        <v>25</v>
      </c>
      <c r="D73" s="76"/>
      <c r="E73" s="76"/>
      <c r="F73" s="209" t="str">
        <f>F12</f>
        <v>Lednice</v>
      </c>
      <c r="G73" s="76"/>
      <c r="H73" s="76"/>
      <c r="I73" s="210" t="s">
        <v>27</v>
      </c>
      <c r="J73" s="87" t="str">
        <f>IF(J12="","",J12)</f>
        <v>4. 10. 2017</v>
      </c>
      <c r="K73" s="76"/>
      <c r="L73" s="74"/>
    </row>
    <row r="74" s="1" customFormat="1" ht="6.96" customHeight="1">
      <c r="B74" s="48"/>
      <c r="C74" s="76"/>
      <c r="D74" s="76"/>
      <c r="E74" s="76"/>
      <c r="F74" s="76"/>
      <c r="G74" s="76"/>
      <c r="H74" s="76"/>
      <c r="I74" s="205"/>
      <c r="J74" s="76"/>
      <c r="K74" s="76"/>
      <c r="L74" s="74"/>
    </row>
    <row r="75" s="1" customFormat="1">
      <c r="B75" s="48"/>
      <c r="C75" s="78" t="s">
        <v>33</v>
      </c>
      <c r="D75" s="76"/>
      <c r="E75" s="76"/>
      <c r="F75" s="209" t="str">
        <f>E15</f>
        <v>Mendelova univerzita v Brně, Zemědělská 1, Brno</v>
      </c>
      <c r="G75" s="76"/>
      <c r="H75" s="76"/>
      <c r="I75" s="210" t="s">
        <v>41</v>
      </c>
      <c r="J75" s="209" t="str">
        <f>E21</f>
        <v>RUDIŠ-RUDIŠ ARCHITEKTI, s.r.o.</v>
      </c>
      <c r="K75" s="76"/>
      <c r="L75" s="74"/>
    </row>
    <row r="76" s="1" customFormat="1" ht="14.4" customHeight="1">
      <c r="B76" s="48"/>
      <c r="C76" s="78" t="s">
        <v>39</v>
      </c>
      <c r="D76" s="76"/>
      <c r="E76" s="76"/>
      <c r="F76" s="209" t="str">
        <f>IF(E18="","",E18)</f>
        <v/>
      </c>
      <c r="G76" s="76"/>
      <c r="H76" s="76"/>
      <c r="I76" s="205"/>
      <c r="J76" s="76"/>
      <c r="K76" s="76"/>
      <c r="L76" s="74"/>
    </row>
    <row r="77" s="1" customFormat="1" ht="10.32" customHeight="1">
      <c r="B77" s="48"/>
      <c r="C77" s="76"/>
      <c r="D77" s="76"/>
      <c r="E77" s="76"/>
      <c r="F77" s="76"/>
      <c r="G77" s="76"/>
      <c r="H77" s="76"/>
      <c r="I77" s="205"/>
      <c r="J77" s="76"/>
      <c r="K77" s="76"/>
      <c r="L77" s="74"/>
    </row>
    <row r="78" s="10" customFormat="1" ht="29.28" customHeight="1">
      <c r="B78" s="211"/>
      <c r="C78" s="212" t="s">
        <v>192</v>
      </c>
      <c r="D78" s="213" t="s">
        <v>67</v>
      </c>
      <c r="E78" s="213" t="s">
        <v>63</v>
      </c>
      <c r="F78" s="213" t="s">
        <v>193</v>
      </c>
      <c r="G78" s="213" t="s">
        <v>194</v>
      </c>
      <c r="H78" s="213" t="s">
        <v>195</v>
      </c>
      <c r="I78" s="214" t="s">
        <v>196</v>
      </c>
      <c r="J78" s="213" t="s">
        <v>155</v>
      </c>
      <c r="K78" s="215" t="s">
        <v>197</v>
      </c>
      <c r="L78" s="216"/>
      <c r="M78" s="104" t="s">
        <v>198</v>
      </c>
      <c r="N78" s="105" t="s">
        <v>52</v>
      </c>
      <c r="O78" s="105" t="s">
        <v>199</v>
      </c>
      <c r="P78" s="105" t="s">
        <v>200</v>
      </c>
      <c r="Q78" s="105" t="s">
        <v>201</v>
      </c>
      <c r="R78" s="105" t="s">
        <v>202</v>
      </c>
      <c r="S78" s="105" t="s">
        <v>203</v>
      </c>
      <c r="T78" s="106" t="s">
        <v>204</v>
      </c>
    </row>
    <row r="79" s="1" customFormat="1" ht="29.28" customHeight="1">
      <c r="B79" s="48"/>
      <c r="C79" s="110" t="s">
        <v>156</v>
      </c>
      <c r="D79" s="76"/>
      <c r="E79" s="76"/>
      <c r="F79" s="76"/>
      <c r="G79" s="76"/>
      <c r="H79" s="76"/>
      <c r="I79" s="205"/>
      <c r="J79" s="217">
        <f>BK79</f>
        <v>0</v>
      </c>
      <c r="K79" s="76"/>
      <c r="L79" s="74"/>
      <c r="M79" s="107"/>
      <c r="N79" s="108"/>
      <c r="O79" s="108"/>
      <c r="P79" s="218">
        <f>P80</f>
        <v>0</v>
      </c>
      <c r="Q79" s="108"/>
      <c r="R79" s="218">
        <f>R80</f>
        <v>0</v>
      </c>
      <c r="S79" s="108"/>
      <c r="T79" s="219">
        <f>T80</f>
        <v>54.600960000000001</v>
      </c>
      <c r="AT79" s="25" t="s">
        <v>82</v>
      </c>
      <c r="AU79" s="25" t="s">
        <v>157</v>
      </c>
      <c r="BK79" s="220">
        <f>BK80</f>
        <v>0</v>
      </c>
    </row>
    <row r="80" s="11" customFormat="1" ht="37.44" customHeight="1">
      <c r="B80" s="221"/>
      <c r="C80" s="222"/>
      <c r="D80" s="223" t="s">
        <v>82</v>
      </c>
      <c r="E80" s="224" t="s">
        <v>205</v>
      </c>
      <c r="F80" s="224" t="s">
        <v>206</v>
      </c>
      <c r="G80" s="222"/>
      <c r="H80" s="222"/>
      <c r="I80" s="225"/>
      <c r="J80" s="226">
        <f>BK80</f>
        <v>0</v>
      </c>
      <c r="K80" s="222"/>
      <c r="L80" s="227"/>
      <c r="M80" s="228"/>
      <c r="N80" s="229"/>
      <c r="O80" s="229"/>
      <c r="P80" s="230">
        <f>P81+P88</f>
        <v>0</v>
      </c>
      <c r="Q80" s="229"/>
      <c r="R80" s="230">
        <f>R81+R88</f>
        <v>0</v>
      </c>
      <c r="S80" s="229"/>
      <c r="T80" s="231">
        <f>T81+T88</f>
        <v>54.600960000000001</v>
      </c>
      <c r="AR80" s="232" t="s">
        <v>90</v>
      </c>
      <c r="AT80" s="233" t="s">
        <v>82</v>
      </c>
      <c r="AU80" s="233" t="s">
        <v>83</v>
      </c>
      <c r="AY80" s="232" t="s">
        <v>207</v>
      </c>
      <c r="BK80" s="234">
        <f>BK81+BK88</f>
        <v>0</v>
      </c>
    </row>
    <row r="81" s="11" customFormat="1" ht="19.92" customHeight="1">
      <c r="B81" s="221"/>
      <c r="C81" s="222"/>
      <c r="D81" s="223" t="s">
        <v>82</v>
      </c>
      <c r="E81" s="235" t="s">
        <v>277</v>
      </c>
      <c r="F81" s="235" t="s">
        <v>2343</v>
      </c>
      <c r="G81" s="222"/>
      <c r="H81" s="222"/>
      <c r="I81" s="225"/>
      <c r="J81" s="236">
        <f>BK81</f>
        <v>0</v>
      </c>
      <c r="K81" s="222"/>
      <c r="L81" s="227"/>
      <c r="M81" s="228"/>
      <c r="N81" s="229"/>
      <c r="O81" s="229"/>
      <c r="P81" s="230">
        <f>SUM(P82:P87)</f>
        <v>0</v>
      </c>
      <c r="Q81" s="229"/>
      <c r="R81" s="230">
        <f>SUM(R82:R87)</f>
        <v>0</v>
      </c>
      <c r="S81" s="229"/>
      <c r="T81" s="231">
        <f>SUM(T82:T87)</f>
        <v>54.600960000000001</v>
      </c>
      <c r="AR81" s="232" t="s">
        <v>90</v>
      </c>
      <c r="AT81" s="233" t="s">
        <v>82</v>
      </c>
      <c r="AU81" s="233" t="s">
        <v>90</v>
      </c>
      <c r="AY81" s="232" t="s">
        <v>207</v>
      </c>
      <c r="BK81" s="234">
        <f>SUM(BK82:BK87)</f>
        <v>0</v>
      </c>
    </row>
    <row r="82" s="1" customFormat="1" ht="16.5" customHeight="1">
      <c r="B82" s="48"/>
      <c r="C82" s="237" t="s">
        <v>90</v>
      </c>
      <c r="D82" s="237" t="s">
        <v>209</v>
      </c>
      <c r="E82" s="238" t="s">
        <v>8158</v>
      </c>
      <c r="F82" s="239" t="s">
        <v>8159</v>
      </c>
      <c r="G82" s="240" t="s">
        <v>212</v>
      </c>
      <c r="H82" s="241">
        <v>22.655999999999999</v>
      </c>
      <c r="I82" s="242"/>
      <c r="J82" s="243">
        <f>ROUND(I82*H82,2)</f>
        <v>0</v>
      </c>
      <c r="K82" s="239" t="s">
        <v>213</v>
      </c>
      <c r="L82" s="74"/>
      <c r="M82" s="244" t="s">
        <v>81</v>
      </c>
      <c r="N82" s="245" t="s">
        <v>53</v>
      </c>
      <c r="O82" s="49"/>
      <c r="P82" s="246">
        <f>O82*H82</f>
        <v>0</v>
      </c>
      <c r="Q82" s="246">
        <v>0</v>
      </c>
      <c r="R82" s="246">
        <f>Q82*H82</f>
        <v>0</v>
      </c>
      <c r="S82" s="246">
        <v>2.4100000000000001</v>
      </c>
      <c r="T82" s="247">
        <f>S82*H82</f>
        <v>54.600960000000001</v>
      </c>
      <c r="AR82" s="25" t="s">
        <v>214</v>
      </c>
      <c r="AT82" s="25" t="s">
        <v>209</v>
      </c>
      <c r="AU82" s="25" t="s">
        <v>92</v>
      </c>
      <c r="AY82" s="25" t="s">
        <v>207</v>
      </c>
      <c r="BE82" s="248">
        <f>IF(N82="základní",J82,0)</f>
        <v>0</v>
      </c>
      <c r="BF82" s="248">
        <f>IF(N82="snížená",J82,0)</f>
        <v>0</v>
      </c>
      <c r="BG82" s="248">
        <f>IF(N82="zákl. přenesená",J82,0)</f>
        <v>0</v>
      </c>
      <c r="BH82" s="248">
        <f>IF(N82="sníž. přenesená",J82,0)</f>
        <v>0</v>
      </c>
      <c r="BI82" s="248">
        <f>IF(N82="nulová",J82,0)</f>
        <v>0</v>
      </c>
      <c r="BJ82" s="25" t="s">
        <v>90</v>
      </c>
      <c r="BK82" s="248">
        <f>ROUND(I82*H82,2)</f>
        <v>0</v>
      </c>
      <c r="BL82" s="25" t="s">
        <v>214</v>
      </c>
      <c r="BM82" s="25" t="s">
        <v>8160</v>
      </c>
    </row>
    <row r="83" s="1" customFormat="1">
      <c r="B83" s="48"/>
      <c r="C83" s="76"/>
      <c r="D83" s="249" t="s">
        <v>216</v>
      </c>
      <c r="E83" s="76"/>
      <c r="F83" s="250" t="s">
        <v>8161</v>
      </c>
      <c r="G83" s="76"/>
      <c r="H83" s="76"/>
      <c r="I83" s="205"/>
      <c r="J83" s="76"/>
      <c r="K83" s="76"/>
      <c r="L83" s="74"/>
      <c r="M83" s="251"/>
      <c r="N83" s="49"/>
      <c r="O83" s="49"/>
      <c r="P83" s="49"/>
      <c r="Q83" s="49"/>
      <c r="R83" s="49"/>
      <c r="S83" s="49"/>
      <c r="T83" s="97"/>
      <c r="AT83" s="25" t="s">
        <v>216</v>
      </c>
      <c r="AU83" s="25" t="s">
        <v>92</v>
      </c>
    </row>
    <row r="84" s="12" customFormat="1">
      <c r="B84" s="252"/>
      <c r="C84" s="253"/>
      <c r="D84" s="249" t="s">
        <v>218</v>
      </c>
      <c r="E84" s="254" t="s">
        <v>81</v>
      </c>
      <c r="F84" s="255" t="s">
        <v>8162</v>
      </c>
      <c r="G84" s="253"/>
      <c r="H84" s="254" t="s">
        <v>81</v>
      </c>
      <c r="I84" s="256"/>
      <c r="J84" s="253"/>
      <c r="K84" s="253"/>
      <c r="L84" s="257"/>
      <c r="M84" s="258"/>
      <c r="N84" s="259"/>
      <c r="O84" s="259"/>
      <c r="P84" s="259"/>
      <c r="Q84" s="259"/>
      <c r="R84" s="259"/>
      <c r="S84" s="259"/>
      <c r="T84" s="260"/>
      <c r="AT84" s="261" t="s">
        <v>218</v>
      </c>
      <c r="AU84" s="261" t="s">
        <v>92</v>
      </c>
      <c r="AV84" s="12" t="s">
        <v>90</v>
      </c>
      <c r="AW84" s="12" t="s">
        <v>45</v>
      </c>
      <c r="AX84" s="12" t="s">
        <v>83</v>
      </c>
      <c r="AY84" s="261" t="s">
        <v>207</v>
      </c>
    </row>
    <row r="85" s="13" customFormat="1">
      <c r="B85" s="262"/>
      <c r="C85" s="263"/>
      <c r="D85" s="249" t="s">
        <v>218</v>
      </c>
      <c r="E85" s="264" t="s">
        <v>81</v>
      </c>
      <c r="F85" s="265" t="s">
        <v>8163</v>
      </c>
      <c r="G85" s="263"/>
      <c r="H85" s="266">
        <v>22.32</v>
      </c>
      <c r="I85" s="267"/>
      <c r="J85" s="263"/>
      <c r="K85" s="263"/>
      <c r="L85" s="268"/>
      <c r="M85" s="269"/>
      <c r="N85" s="270"/>
      <c r="O85" s="270"/>
      <c r="P85" s="270"/>
      <c r="Q85" s="270"/>
      <c r="R85" s="270"/>
      <c r="S85" s="270"/>
      <c r="T85" s="271"/>
      <c r="AT85" s="272" t="s">
        <v>218</v>
      </c>
      <c r="AU85" s="272" t="s">
        <v>92</v>
      </c>
      <c r="AV85" s="13" t="s">
        <v>92</v>
      </c>
      <c r="AW85" s="13" t="s">
        <v>45</v>
      </c>
      <c r="AX85" s="13" t="s">
        <v>83</v>
      </c>
      <c r="AY85" s="272" t="s">
        <v>207</v>
      </c>
    </row>
    <row r="86" s="13" customFormat="1">
      <c r="B86" s="262"/>
      <c r="C86" s="263"/>
      <c r="D86" s="249" t="s">
        <v>218</v>
      </c>
      <c r="E86" s="264" t="s">
        <v>81</v>
      </c>
      <c r="F86" s="265" t="s">
        <v>8164</v>
      </c>
      <c r="G86" s="263"/>
      <c r="H86" s="266">
        <v>0.33600000000000002</v>
      </c>
      <c r="I86" s="267"/>
      <c r="J86" s="263"/>
      <c r="K86" s="263"/>
      <c r="L86" s="268"/>
      <c r="M86" s="269"/>
      <c r="N86" s="270"/>
      <c r="O86" s="270"/>
      <c r="P86" s="270"/>
      <c r="Q86" s="270"/>
      <c r="R86" s="270"/>
      <c r="S86" s="270"/>
      <c r="T86" s="271"/>
      <c r="AT86" s="272" t="s">
        <v>218</v>
      </c>
      <c r="AU86" s="272" t="s">
        <v>92</v>
      </c>
      <c r="AV86" s="13" t="s">
        <v>92</v>
      </c>
      <c r="AW86" s="13" t="s">
        <v>45</v>
      </c>
      <c r="AX86" s="13" t="s">
        <v>83</v>
      </c>
      <c r="AY86" s="272" t="s">
        <v>207</v>
      </c>
    </row>
    <row r="87" s="14" customFormat="1">
      <c r="B87" s="273"/>
      <c r="C87" s="274"/>
      <c r="D87" s="249" t="s">
        <v>218</v>
      </c>
      <c r="E87" s="275" t="s">
        <v>81</v>
      </c>
      <c r="F87" s="276" t="s">
        <v>232</v>
      </c>
      <c r="G87" s="274"/>
      <c r="H87" s="277">
        <v>22.655999999999999</v>
      </c>
      <c r="I87" s="278"/>
      <c r="J87" s="274"/>
      <c r="K87" s="274"/>
      <c r="L87" s="279"/>
      <c r="M87" s="280"/>
      <c r="N87" s="281"/>
      <c r="O87" s="281"/>
      <c r="P87" s="281"/>
      <c r="Q87" s="281"/>
      <c r="R87" s="281"/>
      <c r="S87" s="281"/>
      <c r="T87" s="282"/>
      <c r="AT87" s="283" t="s">
        <v>218</v>
      </c>
      <c r="AU87" s="283" t="s">
        <v>92</v>
      </c>
      <c r="AV87" s="14" t="s">
        <v>214</v>
      </c>
      <c r="AW87" s="14" t="s">
        <v>45</v>
      </c>
      <c r="AX87" s="14" t="s">
        <v>90</v>
      </c>
      <c r="AY87" s="283" t="s">
        <v>207</v>
      </c>
    </row>
    <row r="88" s="11" customFormat="1" ht="29.88" customHeight="1">
      <c r="B88" s="221"/>
      <c r="C88" s="222"/>
      <c r="D88" s="223" t="s">
        <v>82</v>
      </c>
      <c r="E88" s="235" t="s">
        <v>3298</v>
      </c>
      <c r="F88" s="235" t="s">
        <v>3299</v>
      </c>
      <c r="G88" s="222"/>
      <c r="H88" s="222"/>
      <c r="I88" s="225"/>
      <c r="J88" s="236">
        <f>BK88</f>
        <v>0</v>
      </c>
      <c r="K88" s="222"/>
      <c r="L88" s="227"/>
      <c r="M88" s="228"/>
      <c r="N88" s="229"/>
      <c r="O88" s="229"/>
      <c r="P88" s="230">
        <f>SUM(P89:P96)</f>
        <v>0</v>
      </c>
      <c r="Q88" s="229"/>
      <c r="R88" s="230">
        <f>SUM(R89:R96)</f>
        <v>0</v>
      </c>
      <c r="S88" s="229"/>
      <c r="T88" s="231">
        <f>SUM(T89:T96)</f>
        <v>0</v>
      </c>
      <c r="AR88" s="232" t="s">
        <v>90</v>
      </c>
      <c r="AT88" s="233" t="s">
        <v>82</v>
      </c>
      <c r="AU88" s="233" t="s">
        <v>90</v>
      </c>
      <c r="AY88" s="232" t="s">
        <v>207</v>
      </c>
      <c r="BK88" s="234">
        <f>SUM(BK89:BK96)</f>
        <v>0</v>
      </c>
    </row>
    <row r="89" s="1" customFormat="1" ht="25.5" customHeight="1">
      <c r="B89" s="48"/>
      <c r="C89" s="237" t="s">
        <v>92</v>
      </c>
      <c r="D89" s="237" t="s">
        <v>209</v>
      </c>
      <c r="E89" s="238" t="s">
        <v>3313</v>
      </c>
      <c r="F89" s="239" t="s">
        <v>3314</v>
      </c>
      <c r="G89" s="240" t="s">
        <v>401</v>
      </c>
      <c r="H89" s="241">
        <v>764.41399999999999</v>
      </c>
      <c r="I89" s="242"/>
      <c r="J89" s="243">
        <f>ROUND(I89*H89,2)</f>
        <v>0</v>
      </c>
      <c r="K89" s="239" t="s">
        <v>213</v>
      </c>
      <c r="L89" s="74"/>
      <c r="M89" s="244" t="s">
        <v>81</v>
      </c>
      <c r="N89" s="245" t="s">
        <v>53</v>
      </c>
      <c r="O89" s="49"/>
      <c r="P89" s="246">
        <f>O89*H89</f>
        <v>0</v>
      </c>
      <c r="Q89" s="246">
        <v>0</v>
      </c>
      <c r="R89" s="246">
        <f>Q89*H89</f>
        <v>0</v>
      </c>
      <c r="S89" s="246">
        <v>0</v>
      </c>
      <c r="T89" s="247">
        <f>S89*H89</f>
        <v>0</v>
      </c>
      <c r="AR89" s="25" t="s">
        <v>214</v>
      </c>
      <c r="AT89" s="25" t="s">
        <v>209</v>
      </c>
      <c r="AU89" s="25" t="s">
        <v>92</v>
      </c>
      <c r="AY89" s="25" t="s">
        <v>207</v>
      </c>
      <c r="BE89" s="248">
        <f>IF(N89="základní",J89,0)</f>
        <v>0</v>
      </c>
      <c r="BF89" s="248">
        <f>IF(N89="snížená",J89,0)</f>
        <v>0</v>
      </c>
      <c r="BG89" s="248">
        <f>IF(N89="zákl. přenesená",J89,0)</f>
        <v>0</v>
      </c>
      <c r="BH89" s="248">
        <f>IF(N89="sníž. přenesená",J89,0)</f>
        <v>0</v>
      </c>
      <c r="BI89" s="248">
        <f>IF(N89="nulová",J89,0)</f>
        <v>0</v>
      </c>
      <c r="BJ89" s="25" t="s">
        <v>90</v>
      </c>
      <c r="BK89" s="248">
        <f>ROUND(I89*H89,2)</f>
        <v>0</v>
      </c>
      <c r="BL89" s="25" t="s">
        <v>214</v>
      </c>
      <c r="BM89" s="25" t="s">
        <v>8165</v>
      </c>
    </row>
    <row r="90" s="1" customFormat="1">
      <c r="B90" s="48"/>
      <c r="C90" s="76"/>
      <c r="D90" s="249" t="s">
        <v>216</v>
      </c>
      <c r="E90" s="76"/>
      <c r="F90" s="250" t="s">
        <v>3316</v>
      </c>
      <c r="G90" s="76"/>
      <c r="H90" s="76"/>
      <c r="I90" s="205"/>
      <c r="J90" s="76"/>
      <c r="K90" s="76"/>
      <c r="L90" s="74"/>
      <c r="M90" s="251"/>
      <c r="N90" s="49"/>
      <c r="O90" s="49"/>
      <c r="P90" s="49"/>
      <c r="Q90" s="49"/>
      <c r="R90" s="49"/>
      <c r="S90" s="49"/>
      <c r="T90" s="97"/>
      <c r="AT90" s="25" t="s">
        <v>216</v>
      </c>
      <c r="AU90" s="25" t="s">
        <v>92</v>
      </c>
    </row>
    <row r="91" s="13" customFormat="1">
      <c r="B91" s="262"/>
      <c r="C91" s="263"/>
      <c r="D91" s="249" t="s">
        <v>218</v>
      </c>
      <c r="E91" s="263"/>
      <c r="F91" s="265" t="s">
        <v>8166</v>
      </c>
      <c r="G91" s="263"/>
      <c r="H91" s="266">
        <v>764.41399999999999</v>
      </c>
      <c r="I91" s="267"/>
      <c r="J91" s="263"/>
      <c r="K91" s="263"/>
      <c r="L91" s="268"/>
      <c r="M91" s="269"/>
      <c r="N91" s="270"/>
      <c r="O91" s="270"/>
      <c r="P91" s="270"/>
      <c r="Q91" s="270"/>
      <c r="R91" s="270"/>
      <c r="S91" s="270"/>
      <c r="T91" s="271"/>
      <c r="AT91" s="272" t="s">
        <v>218</v>
      </c>
      <c r="AU91" s="272" t="s">
        <v>92</v>
      </c>
      <c r="AV91" s="13" t="s">
        <v>92</v>
      </c>
      <c r="AW91" s="13" t="s">
        <v>6</v>
      </c>
      <c r="AX91" s="13" t="s">
        <v>90</v>
      </c>
      <c r="AY91" s="272" t="s">
        <v>207</v>
      </c>
    </row>
    <row r="92" s="1" customFormat="1" ht="25.5" customHeight="1">
      <c r="B92" s="48"/>
      <c r="C92" s="237" t="s">
        <v>233</v>
      </c>
      <c r="D92" s="237" t="s">
        <v>209</v>
      </c>
      <c r="E92" s="238" t="s">
        <v>3319</v>
      </c>
      <c r="F92" s="239" t="s">
        <v>3320</v>
      </c>
      <c r="G92" s="240" t="s">
        <v>401</v>
      </c>
      <c r="H92" s="241">
        <v>54.600999999999999</v>
      </c>
      <c r="I92" s="242"/>
      <c r="J92" s="243">
        <f>ROUND(I92*H92,2)</f>
        <v>0</v>
      </c>
      <c r="K92" s="239" t="s">
        <v>213</v>
      </c>
      <c r="L92" s="74"/>
      <c r="M92" s="244" t="s">
        <v>81</v>
      </c>
      <c r="N92" s="245" t="s">
        <v>53</v>
      </c>
      <c r="O92" s="49"/>
      <c r="P92" s="246">
        <f>O92*H92</f>
        <v>0</v>
      </c>
      <c r="Q92" s="246">
        <v>0</v>
      </c>
      <c r="R92" s="246">
        <f>Q92*H92</f>
        <v>0</v>
      </c>
      <c r="S92" s="246">
        <v>0</v>
      </c>
      <c r="T92" s="247">
        <f>S92*H92</f>
        <v>0</v>
      </c>
      <c r="AR92" s="25" t="s">
        <v>214</v>
      </c>
      <c r="AT92" s="25" t="s">
        <v>209</v>
      </c>
      <c r="AU92" s="25" t="s">
        <v>92</v>
      </c>
      <c r="AY92" s="25" t="s">
        <v>207</v>
      </c>
      <c r="BE92" s="248">
        <f>IF(N92="základní",J92,0)</f>
        <v>0</v>
      </c>
      <c r="BF92" s="248">
        <f>IF(N92="snížená",J92,0)</f>
        <v>0</v>
      </c>
      <c r="BG92" s="248">
        <f>IF(N92="zákl. přenesená",J92,0)</f>
        <v>0</v>
      </c>
      <c r="BH92" s="248">
        <f>IF(N92="sníž. přenesená",J92,0)</f>
        <v>0</v>
      </c>
      <c r="BI92" s="248">
        <f>IF(N92="nulová",J92,0)</f>
        <v>0</v>
      </c>
      <c r="BJ92" s="25" t="s">
        <v>90</v>
      </c>
      <c r="BK92" s="248">
        <f>ROUND(I92*H92,2)</f>
        <v>0</v>
      </c>
      <c r="BL92" s="25" t="s">
        <v>214</v>
      </c>
      <c r="BM92" s="25" t="s">
        <v>8167</v>
      </c>
    </row>
    <row r="93" s="1" customFormat="1">
      <c r="B93" s="48"/>
      <c r="C93" s="76"/>
      <c r="D93" s="249" t="s">
        <v>216</v>
      </c>
      <c r="E93" s="76"/>
      <c r="F93" s="250" t="s">
        <v>3322</v>
      </c>
      <c r="G93" s="76"/>
      <c r="H93" s="76"/>
      <c r="I93" s="205"/>
      <c r="J93" s="76"/>
      <c r="K93" s="76"/>
      <c r="L93" s="74"/>
      <c r="M93" s="251"/>
      <c r="N93" s="49"/>
      <c r="O93" s="49"/>
      <c r="P93" s="49"/>
      <c r="Q93" s="49"/>
      <c r="R93" s="49"/>
      <c r="S93" s="49"/>
      <c r="T93" s="97"/>
      <c r="AT93" s="25" t="s">
        <v>216</v>
      </c>
      <c r="AU93" s="25" t="s">
        <v>92</v>
      </c>
    </row>
    <row r="94" s="1" customFormat="1" ht="16.5" customHeight="1">
      <c r="B94" s="48"/>
      <c r="C94" s="237" t="s">
        <v>214</v>
      </c>
      <c r="D94" s="237" t="s">
        <v>209</v>
      </c>
      <c r="E94" s="238" t="s">
        <v>3324</v>
      </c>
      <c r="F94" s="239" t="s">
        <v>3325</v>
      </c>
      <c r="G94" s="240" t="s">
        <v>401</v>
      </c>
      <c r="H94" s="241">
        <v>54.600999999999999</v>
      </c>
      <c r="I94" s="242"/>
      <c r="J94" s="243">
        <f>ROUND(I94*H94,2)</f>
        <v>0</v>
      </c>
      <c r="K94" s="239" t="s">
        <v>213</v>
      </c>
      <c r="L94" s="74"/>
      <c r="M94" s="244" t="s">
        <v>81</v>
      </c>
      <c r="N94" s="245" t="s">
        <v>53</v>
      </c>
      <c r="O94" s="49"/>
      <c r="P94" s="246">
        <f>O94*H94</f>
        <v>0</v>
      </c>
      <c r="Q94" s="246">
        <v>0</v>
      </c>
      <c r="R94" s="246">
        <f>Q94*H94</f>
        <v>0</v>
      </c>
      <c r="S94" s="246">
        <v>0</v>
      </c>
      <c r="T94" s="247">
        <f>S94*H94</f>
        <v>0</v>
      </c>
      <c r="AR94" s="25" t="s">
        <v>214</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8168</v>
      </c>
    </row>
    <row r="95" s="1" customFormat="1" ht="16.5" customHeight="1">
      <c r="B95" s="48"/>
      <c r="C95" s="237" t="s">
        <v>248</v>
      </c>
      <c r="D95" s="237" t="s">
        <v>209</v>
      </c>
      <c r="E95" s="238" t="s">
        <v>8169</v>
      </c>
      <c r="F95" s="239" t="s">
        <v>8170</v>
      </c>
      <c r="G95" s="240" t="s">
        <v>401</v>
      </c>
      <c r="H95" s="241">
        <v>54.600999999999999</v>
      </c>
      <c r="I95" s="242"/>
      <c r="J95" s="243">
        <f>ROUND(I95*H95,2)</f>
        <v>0</v>
      </c>
      <c r="K95" s="239" t="s">
        <v>213</v>
      </c>
      <c r="L95" s="74"/>
      <c r="M95" s="244" t="s">
        <v>81</v>
      </c>
      <c r="N95" s="245" t="s">
        <v>53</v>
      </c>
      <c r="O95" s="49"/>
      <c r="P95" s="246">
        <f>O95*H95</f>
        <v>0</v>
      </c>
      <c r="Q95" s="246">
        <v>0</v>
      </c>
      <c r="R95" s="246">
        <f>Q95*H95</f>
        <v>0</v>
      </c>
      <c r="S95" s="246">
        <v>0</v>
      </c>
      <c r="T95" s="247">
        <f>S95*H95</f>
        <v>0</v>
      </c>
      <c r="AR95" s="25" t="s">
        <v>214</v>
      </c>
      <c r="AT95" s="25" t="s">
        <v>209</v>
      </c>
      <c r="AU95" s="25" t="s">
        <v>92</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214</v>
      </c>
      <c r="BM95" s="25" t="s">
        <v>8171</v>
      </c>
    </row>
    <row r="96" s="1" customFormat="1">
      <c r="B96" s="48"/>
      <c r="C96" s="76"/>
      <c r="D96" s="249" t="s">
        <v>216</v>
      </c>
      <c r="E96" s="76"/>
      <c r="F96" s="250" t="s">
        <v>3354</v>
      </c>
      <c r="G96" s="76"/>
      <c r="H96" s="76"/>
      <c r="I96" s="205"/>
      <c r="J96" s="76"/>
      <c r="K96" s="76"/>
      <c r="L96" s="74"/>
      <c r="M96" s="311"/>
      <c r="N96" s="307"/>
      <c r="O96" s="307"/>
      <c r="P96" s="307"/>
      <c r="Q96" s="307"/>
      <c r="R96" s="307"/>
      <c r="S96" s="307"/>
      <c r="T96" s="312"/>
      <c r="AT96" s="25" t="s">
        <v>216</v>
      </c>
      <c r="AU96" s="25" t="s">
        <v>92</v>
      </c>
    </row>
    <row r="97" s="1" customFormat="1" ht="6.96" customHeight="1">
      <c r="B97" s="69"/>
      <c r="C97" s="70"/>
      <c r="D97" s="70"/>
      <c r="E97" s="70"/>
      <c r="F97" s="70"/>
      <c r="G97" s="70"/>
      <c r="H97" s="70"/>
      <c r="I97" s="180"/>
      <c r="J97" s="70"/>
      <c r="K97" s="70"/>
      <c r="L97" s="74"/>
    </row>
  </sheetData>
  <sheetProtection sheet="1" autoFilter="0" formatColumns="0" formatRows="0" objects="1" scenarios="1" spinCount="100000" saltValue="4KViQxNPUpAkN2R8vu6E2HjM0x9MqAJKg3iemXdP68sGAfMkI07zs+yd3vEEAdU7Q0Xzjod42kP3fPEyUlJrew==" hashValue="cg1SVtQO1tnjvmF65XbM2P8robJbZqrB8wusIIi0FkgC3MmNPv1Qmx7EZRqtT9sbH55AFKKfqC0UJMVUewsE6A==" algorithmName="SHA-512" password="CC35"/>
  <autoFilter ref="C78:K96"/>
  <mergeCells count="10">
    <mergeCell ref="E7:H7"/>
    <mergeCell ref="E9:H9"/>
    <mergeCell ref="E24:H24"/>
    <mergeCell ref="E45:H45"/>
    <mergeCell ref="E47:H47"/>
    <mergeCell ref="J51:J52"/>
    <mergeCell ref="E69:H69"/>
    <mergeCell ref="E71:H71"/>
    <mergeCell ref="G1:H1"/>
    <mergeCell ref="L2:V2"/>
  </mergeCells>
  <hyperlinks>
    <hyperlink ref="F1:G1" location="C2" display="1) Krycí list soupisu"/>
    <hyperlink ref="G1:H1" location="C54" display="2) Rekapitulace"/>
    <hyperlink ref="J1" location="C78"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121</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8172</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ROUND(J84,2)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ROUND(SUM(BE84:BE326), 2)</f>
        <v>0</v>
      </c>
      <c r="G30" s="49"/>
      <c r="H30" s="49"/>
      <c r="I30" s="172">
        <v>0.20999999999999999</v>
      </c>
      <c r="J30" s="171">
        <f>ROUND(ROUND((SUM(BE84:BE326)), 2)*I30, 2)</f>
        <v>0</v>
      </c>
      <c r="K30" s="53"/>
    </row>
    <row r="31" s="1" customFormat="1" ht="14.4" customHeight="1">
      <c r="B31" s="48"/>
      <c r="C31" s="49"/>
      <c r="D31" s="49"/>
      <c r="E31" s="57" t="s">
        <v>54</v>
      </c>
      <c r="F31" s="171">
        <f>ROUND(SUM(BF84:BF326), 2)</f>
        <v>0</v>
      </c>
      <c r="G31" s="49"/>
      <c r="H31" s="49"/>
      <c r="I31" s="172">
        <v>0.14999999999999999</v>
      </c>
      <c r="J31" s="171">
        <f>ROUND(ROUND((SUM(BF84:BF326)), 2)*I31, 2)</f>
        <v>0</v>
      </c>
      <c r="K31" s="53"/>
    </row>
    <row r="32" hidden="1" s="1" customFormat="1" ht="14.4" customHeight="1">
      <c r="B32" s="48"/>
      <c r="C32" s="49"/>
      <c r="D32" s="49"/>
      <c r="E32" s="57" t="s">
        <v>55</v>
      </c>
      <c r="F32" s="171">
        <f>ROUND(SUM(BG84:BG326), 2)</f>
        <v>0</v>
      </c>
      <c r="G32" s="49"/>
      <c r="H32" s="49"/>
      <c r="I32" s="172">
        <v>0.20999999999999999</v>
      </c>
      <c r="J32" s="171">
        <v>0</v>
      </c>
      <c r="K32" s="53"/>
    </row>
    <row r="33" hidden="1" s="1" customFormat="1" ht="14.4" customHeight="1">
      <c r="B33" s="48"/>
      <c r="C33" s="49"/>
      <c r="D33" s="49"/>
      <c r="E33" s="57" t="s">
        <v>56</v>
      </c>
      <c r="F33" s="171">
        <f>ROUND(SUM(BH84:BH326), 2)</f>
        <v>0</v>
      </c>
      <c r="G33" s="49"/>
      <c r="H33" s="49"/>
      <c r="I33" s="172">
        <v>0.14999999999999999</v>
      </c>
      <c r="J33" s="171">
        <v>0</v>
      </c>
      <c r="K33" s="53"/>
    </row>
    <row r="34" hidden="1" s="1" customFormat="1" ht="14.4" customHeight="1">
      <c r="B34" s="48"/>
      <c r="C34" s="49"/>
      <c r="D34" s="49"/>
      <c r="E34" s="57" t="s">
        <v>57</v>
      </c>
      <c r="F34" s="171">
        <f>ROUND(SUM(BI84:BI326),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SO 05 - Komunikace, povrchové parkoviště, chodníky a plochy</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J84</f>
        <v>0</v>
      </c>
      <c r="K56" s="53"/>
      <c r="AU56" s="25" t="s">
        <v>157</v>
      </c>
    </row>
    <row r="57" s="8" customFormat="1" ht="24.96" customHeight="1">
      <c r="B57" s="191"/>
      <c r="C57" s="192"/>
      <c r="D57" s="193" t="s">
        <v>158</v>
      </c>
      <c r="E57" s="194"/>
      <c r="F57" s="194"/>
      <c r="G57" s="194"/>
      <c r="H57" s="194"/>
      <c r="I57" s="195"/>
      <c r="J57" s="196">
        <f>J85</f>
        <v>0</v>
      </c>
      <c r="K57" s="197"/>
    </row>
    <row r="58" s="9" customFormat="1" ht="19.92" customHeight="1">
      <c r="B58" s="198"/>
      <c r="C58" s="199"/>
      <c r="D58" s="200" t="s">
        <v>159</v>
      </c>
      <c r="E58" s="201"/>
      <c r="F58" s="201"/>
      <c r="G58" s="201"/>
      <c r="H58" s="201"/>
      <c r="I58" s="202"/>
      <c r="J58" s="203">
        <f>J86</f>
        <v>0</v>
      </c>
      <c r="K58" s="204"/>
    </row>
    <row r="59" s="9" customFormat="1" ht="19.92" customHeight="1">
      <c r="B59" s="198"/>
      <c r="C59" s="199"/>
      <c r="D59" s="200" t="s">
        <v>163</v>
      </c>
      <c r="E59" s="201"/>
      <c r="F59" s="201"/>
      <c r="G59" s="201"/>
      <c r="H59" s="201"/>
      <c r="I59" s="202"/>
      <c r="J59" s="203">
        <f>J174</f>
        <v>0</v>
      </c>
      <c r="K59" s="204"/>
    </row>
    <row r="60" s="9" customFormat="1" ht="19.92" customHeight="1">
      <c r="B60" s="198"/>
      <c r="C60" s="199"/>
      <c r="D60" s="200" t="s">
        <v>164</v>
      </c>
      <c r="E60" s="201"/>
      <c r="F60" s="201"/>
      <c r="G60" s="201"/>
      <c r="H60" s="201"/>
      <c r="I60" s="202"/>
      <c r="J60" s="203">
        <f>J250</f>
        <v>0</v>
      </c>
      <c r="K60" s="204"/>
    </row>
    <row r="61" s="9" customFormat="1" ht="19.92" customHeight="1">
      <c r="B61" s="198"/>
      <c r="C61" s="199"/>
      <c r="D61" s="200" t="s">
        <v>165</v>
      </c>
      <c r="E61" s="201"/>
      <c r="F61" s="201"/>
      <c r="G61" s="201"/>
      <c r="H61" s="201"/>
      <c r="I61" s="202"/>
      <c r="J61" s="203">
        <f>J255</f>
        <v>0</v>
      </c>
      <c r="K61" s="204"/>
    </row>
    <row r="62" s="9" customFormat="1" ht="19.92" customHeight="1">
      <c r="B62" s="198"/>
      <c r="C62" s="199"/>
      <c r="D62" s="200" t="s">
        <v>166</v>
      </c>
      <c r="E62" s="201"/>
      <c r="F62" s="201"/>
      <c r="G62" s="201"/>
      <c r="H62" s="201"/>
      <c r="I62" s="202"/>
      <c r="J62" s="203">
        <f>J263</f>
        <v>0</v>
      </c>
      <c r="K62" s="204"/>
    </row>
    <row r="63" s="9" customFormat="1" ht="19.92" customHeight="1">
      <c r="B63" s="198"/>
      <c r="C63" s="199"/>
      <c r="D63" s="200" t="s">
        <v>167</v>
      </c>
      <c r="E63" s="201"/>
      <c r="F63" s="201"/>
      <c r="G63" s="201"/>
      <c r="H63" s="201"/>
      <c r="I63" s="202"/>
      <c r="J63" s="203">
        <f>J314</f>
        <v>0</v>
      </c>
      <c r="K63" s="204"/>
    </row>
    <row r="64" s="9" customFormat="1" ht="19.92" customHeight="1">
      <c r="B64" s="198"/>
      <c r="C64" s="199"/>
      <c r="D64" s="200" t="s">
        <v>168</v>
      </c>
      <c r="E64" s="201"/>
      <c r="F64" s="201"/>
      <c r="G64" s="201"/>
      <c r="H64" s="201"/>
      <c r="I64" s="202"/>
      <c r="J64" s="203">
        <f>J325</f>
        <v>0</v>
      </c>
      <c r="K64" s="204"/>
    </row>
    <row r="65" s="1" customFormat="1" ht="21.84" customHeight="1">
      <c r="B65" s="48"/>
      <c r="C65" s="49"/>
      <c r="D65" s="49"/>
      <c r="E65" s="49"/>
      <c r="F65" s="49"/>
      <c r="G65" s="49"/>
      <c r="H65" s="49"/>
      <c r="I65" s="158"/>
      <c r="J65" s="49"/>
      <c r="K65" s="53"/>
    </row>
    <row r="66" s="1" customFormat="1" ht="6.96" customHeight="1">
      <c r="B66" s="69"/>
      <c r="C66" s="70"/>
      <c r="D66" s="70"/>
      <c r="E66" s="70"/>
      <c r="F66" s="70"/>
      <c r="G66" s="70"/>
      <c r="H66" s="70"/>
      <c r="I66" s="180"/>
      <c r="J66" s="70"/>
      <c r="K66" s="71"/>
    </row>
    <row r="70" s="1" customFormat="1" ht="6.96" customHeight="1">
      <c r="B70" s="72"/>
      <c r="C70" s="73"/>
      <c r="D70" s="73"/>
      <c r="E70" s="73"/>
      <c r="F70" s="73"/>
      <c r="G70" s="73"/>
      <c r="H70" s="73"/>
      <c r="I70" s="183"/>
      <c r="J70" s="73"/>
      <c r="K70" s="73"/>
      <c r="L70" s="74"/>
    </row>
    <row r="71" s="1" customFormat="1" ht="36.96" customHeight="1">
      <c r="B71" s="48"/>
      <c r="C71" s="75" t="s">
        <v>191</v>
      </c>
      <c r="D71" s="76"/>
      <c r="E71" s="76"/>
      <c r="F71" s="76"/>
      <c r="G71" s="76"/>
      <c r="H71" s="76"/>
      <c r="I71" s="205"/>
      <c r="J71" s="76"/>
      <c r="K71" s="76"/>
      <c r="L71" s="74"/>
    </row>
    <row r="72" s="1" customFormat="1" ht="6.96" customHeight="1">
      <c r="B72" s="48"/>
      <c r="C72" s="76"/>
      <c r="D72" s="76"/>
      <c r="E72" s="76"/>
      <c r="F72" s="76"/>
      <c r="G72" s="76"/>
      <c r="H72" s="76"/>
      <c r="I72" s="205"/>
      <c r="J72" s="76"/>
      <c r="K72" s="76"/>
      <c r="L72" s="74"/>
    </row>
    <row r="73" s="1" customFormat="1" ht="14.4" customHeight="1">
      <c r="B73" s="48"/>
      <c r="C73" s="78" t="s">
        <v>19</v>
      </c>
      <c r="D73" s="76"/>
      <c r="E73" s="76"/>
      <c r="F73" s="76"/>
      <c r="G73" s="76"/>
      <c r="H73" s="76"/>
      <c r="I73" s="205"/>
      <c r="J73" s="76"/>
      <c r="K73" s="76"/>
      <c r="L73" s="74"/>
    </row>
    <row r="74" s="1" customFormat="1" ht="16.5" customHeight="1">
      <c r="B74" s="48"/>
      <c r="C74" s="76"/>
      <c r="D74" s="76"/>
      <c r="E74" s="206" t="str">
        <f>E7</f>
        <v>Rekonstrukce objektu C v Lednici - 2018_06_18</v>
      </c>
      <c r="F74" s="78"/>
      <c r="G74" s="78"/>
      <c r="H74" s="78"/>
      <c r="I74" s="205"/>
      <c r="J74" s="76"/>
      <c r="K74" s="76"/>
      <c r="L74" s="74"/>
    </row>
    <row r="75" s="1" customFormat="1" ht="14.4" customHeight="1">
      <c r="B75" s="48"/>
      <c r="C75" s="78" t="s">
        <v>149</v>
      </c>
      <c r="D75" s="76"/>
      <c r="E75" s="76"/>
      <c r="F75" s="76"/>
      <c r="G75" s="76"/>
      <c r="H75" s="76"/>
      <c r="I75" s="205"/>
      <c r="J75" s="76"/>
      <c r="K75" s="76"/>
      <c r="L75" s="74"/>
    </row>
    <row r="76" s="1" customFormat="1" ht="17.25" customHeight="1">
      <c r="B76" s="48"/>
      <c r="C76" s="76"/>
      <c r="D76" s="76"/>
      <c r="E76" s="84" t="str">
        <f>E9</f>
        <v>SO 05 - Komunikace, povrchové parkoviště, chodníky a plochy</v>
      </c>
      <c r="F76" s="76"/>
      <c r="G76" s="76"/>
      <c r="H76" s="76"/>
      <c r="I76" s="205"/>
      <c r="J76" s="76"/>
      <c r="K76" s="76"/>
      <c r="L76" s="74"/>
    </row>
    <row r="77" s="1" customFormat="1" ht="6.96" customHeight="1">
      <c r="B77" s="48"/>
      <c r="C77" s="76"/>
      <c r="D77" s="76"/>
      <c r="E77" s="76"/>
      <c r="F77" s="76"/>
      <c r="G77" s="76"/>
      <c r="H77" s="76"/>
      <c r="I77" s="205"/>
      <c r="J77" s="76"/>
      <c r="K77" s="76"/>
      <c r="L77" s="74"/>
    </row>
    <row r="78" s="1" customFormat="1" ht="18" customHeight="1">
      <c r="B78" s="48"/>
      <c r="C78" s="78" t="s">
        <v>25</v>
      </c>
      <c r="D78" s="76"/>
      <c r="E78" s="76"/>
      <c r="F78" s="209" t="str">
        <f>F12</f>
        <v>Lednice</v>
      </c>
      <c r="G78" s="76"/>
      <c r="H78" s="76"/>
      <c r="I78" s="210" t="s">
        <v>27</v>
      </c>
      <c r="J78" s="87" t="str">
        <f>IF(J12="","",J12)</f>
        <v>4. 10. 2017</v>
      </c>
      <c r="K78" s="76"/>
      <c r="L78" s="74"/>
    </row>
    <row r="79" s="1" customFormat="1" ht="6.96" customHeight="1">
      <c r="B79" s="48"/>
      <c r="C79" s="76"/>
      <c r="D79" s="76"/>
      <c r="E79" s="76"/>
      <c r="F79" s="76"/>
      <c r="G79" s="76"/>
      <c r="H79" s="76"/>
      <c r="I79" s="205"/>
      <c r="J79" s="76"/>
      <c r="K79" s="76"/>
      <c r="L79" s="74"/>
    </row>
    <row r="80" s="1" customFormat="1">
      <c r="B80" s="48"/>
      <c r="C80" s="78" t="s">
        <v>33</v>
      </c>
      <c r="D80" s="76"/>
      <c r="E80" s="76"/>
      <c r="F80" s="209" t="str">
        <f>E15</f>
        <v>Mendelova univerzita v Brně, Zemědělská 1, Brno</v>
      </c>
      <c r="G80" s="76"/>
      <c r="H80" s="76"/>
      <c r="I80" s="210" t="s">
        <v>41</v>
      </c>
      <c r="J80" s="209" t="str">
        <f>E21</f>
        <v>RUDIŠ-RUDIŠ ARCHITEKTI, s.r.o.</v>
      </c>
      <c r="K80" s="76"/>
      <c r="L80" s="74"/>
    </row>
    <row r="81" s="1" customFormat="1" ht="14.4" customHeight="1">
      <c r="B81" s="48"/>
      <c r="C81" s="78" t="s">
        <v>39</v>
      </c>
      <c r="D81" s="76"/>
      <c r="E81" s="76"/>
      <c r="F81" s="209" t="str">
        <f>IF(E18="","",E18)</f>
        <v/>
      </c>
      <c r="G81" s="76"/>
      <c r="H81" s="76"/>
      <c r="I81" s="205"/>
      <c r="J81" s="76"/>
      <c r="K81" s="76"/>
      <c r="L81" s="74"/>
    </row>
    <row r="82" s="1" customFormat="1" ht="10.32" customHeight="1">
      <c r="B82" s="48"/>
      <c r="C82" s="76"/>
      <c r="D82" s="76"/>
      <c r="E82" s="76"/>
      <c r="F82" s="76"/>
      <c r="G82" s="76"/>
      <c r="H82" s="76"/>
      <c r="I82" s="205"/>
      <c r="J82" s="76"/>
      <c r="K82" s="76"/>
      <c r="L82" s="74"/>
    </row>
    <row r="83" s="10" customFormat="1" ht="29.28" customHeight="1">
      <c r="B83" s="211"/>
      <c r="C83" s="212" t="s">
        <v>192</v>
      </c>
      <c r="D83" s="213" t="s">
        <v>67</v>
      </c>
      <c r="E83" s="213" t="s">
        <v>63</v>
      </c>
      <c r="F83" s="213" t="s">
        <v>193</v>
      </c>
      <c r="G83" s="213" t="s">
        <v>194</v>
      </c>
      <c r="H83" s="213" t="s">
        <v>195</v>
      </c>
      <c r="I83" s="214" t="s">
        <v>196</v>
      </c>
      <c r="J83" s="213" t="s">
        <v>155</v>
      </c>
      <c r="K83" s="215" t="s">
        <v>197</v>
      </c>
      <c r="L83" s="216"/>
      <c r="M83" s="104" t="s">
        <v>198</v>
      </c>
      <c r="N83" s="105" t="s">
        <v>52</v>
      </c>
      <c r="O83" s="105" t="s">
        <v>199</v>
      </c>
      <c r="P83" s="105" t="s">
        <v>200</v>
      </c>
      <c r="Q83" s="105" t="s">
        <v>201</v>
      </c>
      <c r="R83" s="105" t="s">
        <v>202</v>
      </c>
      <c r="S83" s="105" t="s">
        <v>203</v>
      </c>
      <c r="T83" s="106" t="s">
        <v>204</v>
      </c>
    </row>
    <row r="84" s="1" customFormat="1" ht="29.28" customHeight="1">
      <c r="B84" s="48"/>
      <c r="C84" s="110" t="s">
        <v>156</v>
      </c>
      <c r="D84" s="76"/>
      <c r="E84" s="76"/>
      <c r="F84" s="76"/>
      <c r="G84" s="76"/>
      <c r="H84" s="76"/>
      <c r="I84" s="205"/>
      <c r="J84" s="217">
        <f>BK84</f>
        <v>0</v>
      </c>
      <c r="K84" s="76"/>
      <c r="L84" s="74"/>
      <c r="M84" s="107"/>
      <c r="N84" s="108"/>
      <c r="O84" s="108"/>
      <c r="P84" s="218">
        <f>P85</f>
        <v>0</v>
      </c>
      <c r="Q84" s="108"/>
      <c r="R84" s="218">
        <f>R85</f>
        <v>244.47860079999998</v>
      </c>
      <c r="S84" s="108"/>
      <c r="T84" s="219">
        <f>T85</f>
        <v>192.38</v>
      </c>
      <c r="AT84" s="25" t="s">
        <v>82</v>
      </c>
      <c r="AU84" s="25" t="s">
        <v>157</v>
      </c>
      <c r="BK84" s="220">
        <f>BK85</f>
        <v>0</v>
      </c>
    </row>
    <row r="85" s="11" customFormat="1" ht="37.44" customHeight="1">
      <c r="B85" s="221"/>
      <c r="C85" s="222"/>
      <c r="D85" s="223" t="s">
        <v>82</v>
      </c>
      <c r="E85" s="224" t="s">
        <v>205</v>
      </c>
      <c r="F85" s="224" t="s">
        <v>206</v>
      </c>
      <c r="G85" s="222"/>
      <c r="H85" s="222"/>
      <c r="I85" s="225"/>
      <c r="J85" s="226">
        <f>BK85</f>
        <v>0</v>
      </c>
      <c r="K85" s="222"/>
      <c r="L85" s="227"/>
      <c r="M85" s="228"/>
      <c r="N85" s="229"/>
      <c r="O85" s="229"/>
      <c r="P85" s="230">
        <f>P86+P174+P250+P255+P263+P314+P325</f>
        <v>0</v>
      </c>
      <c r="Q85" s="229"/>
      <c r="R85" s="230">
        <f>R86+R174+R250+R255+R263+R314+R325</f>
        <v>244.47860079999998</v>
      </c>
      <c r="S85" s="229"/>
      <c r="T85" s="231">
        <f>T86+T174+T250+T255+T263+T314+T325</f>
        <v>192.38</v>
      </c>
      <c r="AR85" s="232" t="s">
        <v>90</v>
      </c>
      <c r="AT85" s="233" t="s">
        <v>82</v>
      </c>
      <c r="AU85" s="233" t="s">
        <v>83</v>
      </c>
      <c r="AY85" s="232" t="s">
        <v>207</v>
      </c>
      <c r="BK85" s="234">
        <f>BK86+BK174+BK250+BK255+BK263+BK314+BK325</f>
        <v>0</v>
      </c>
    </row>
    <row r="86" s="11" customFormat="1" ht="19.92" customHeight="1">
      <c r="B86" s="221"/>
      <c r="C86" s="222"/>
      <c r="D86" s="223" t="s">
        <v>82</v>
      </c>
      <c r="E86" s="235" t="s">
        <v>90</v>
      </c>
      <c r="F86" s="235" t="s">
        <v>208</v>
      </c>
      <c r="G86" s="222"/>
      <c r="H86" s="222"/>
      <c r="I86" s="225"/>
      <c r="J86" s="236">
        <f>BK86</f>
        <v>0</v>
      </c>
      <c r="K86" s="222"/>
      <c r="L86" s="227"/>
      <c r="M86" s="228"/>
      <c r="N86" s="229"/>
      <c r="O86" s="229"/>
      <c r="P86" s="230">
        <f>SUM(P87:P173)</f>
        <v>0</v>
      </c>
      <c r="Q86" s="229"/>
      <c r="R86" s="230">
        <f>SUM(R87:R173)</f>
        <v>1.99143</v>
      </c>
      <c r="S86" s="229"/>
      <c r="T86" s="231">
        <f>SUM(T87:T173)</f>
        <v>170.38</v>
      </c>
      <c r="AR86" s="232" t="s">
        <v>90</v>
      </c>
      <c r="AT86" s="233" t="s">
        <v>82</v>
      </c>
      <c r="AU86" s="233" t="s">
        <v>90</v>
      </c>
      <c r="AY86" s="232" t="s">
        <v>207</v>
      </c>
      <c r="BK86" s="234">
        <f>SUM(BK87:BK173)</f>
        <v>0</v>
      </c>
    </row>
    <row r="87" s="1" customFormat="1" ht="16.5" customHeight="1">
      <c r="B87" s="48"/>
      <c r="C87" s="237" t="s">
        <v>90</v>
      </c>
      <c r="D87" s="237" t="s">
        <v>209</v>
      </c>
      <c r="E87" s="238" t="s">
        <v>8173</v>
      </c>
      <c r="F87" s="239" t="s">
        <v>8174</v>
      </c>
      <c r="G87" s="240" t="s">
        <v>450</v>
      </c>
      <c r="H87" s="241">
        <v>83</v>
      </c>
      <c r="I87" s="242"/>
      <c r="J87" s="243">
        <f>ROUND(I87*H87,2)</f>
        <v>0</v>
      </c>
      <c r="K87" s="239" t="s">
        <v>213</v>
      </c>
      <c r="L87" s="74"/>
      <c r="M87" s="244" t="s">
        <v>81</v>
      </c>
      <c r="N87" s="245" t="s">
        <v>53</v>
      </c>
      <c r="O87" s="49"/>
      <c r="P87" s="246">
        <f>O87*H87</f>
        <v>0</v>
      </c>
      <c r="Q87" s="246">
        <v>0</v>
      </c>
      <c r="R87" s="246">
        <f>Q87*H87</f>
        <v>0</v>
      </c>
      <c r="S87" s="246">
        <v>0.23000000000000001</v>
      </c>
      <c r="T87" s="247">
        <f>S87*H87</f>
        <v>19.09</v>
      </c>
      <c r="AR87" s="25" t="s">
        <v>214</v>
      </c>
      <c r="AT87" s="25" t="s">
        <v>209</v>
      </c>
      <c r="AU87" s="25" t="s">
        <v>92</v>
      </c>
      <c r="AY87" s="25" t="s">
        <v>207</v>
      </c>
      <c r="BE87" s="248">
        <f>IF(N87="základní",J87,0)</f>
        <v>0</v>
      </c>
      <c r="BF87" s="248">
        <f>IF(N87="snížená",J87,0)</f>
        <v>0</v>
      </c>
      <c r="BG87" s="248">
        <f>IF(N87="zákl. přenesená",J87,0)</f>
        <v>0</v>
      </c>
      <c r="BH87" s="248">
        <f>IF(N87="sníž. přenesená",J87,0)</f>
        <v>0</v>
      </c>
      <c r="BI87" s="248">
        <f>IF(N87="nulová",J87,0)</f>
        <v>0</v>
      </c>
      <c r="BJ87" s="25" t="s">
        <v>90</v>
      </c>
      <c r="BK87" s="248">
        <f>ROUND(I87*H87,2)</f>
        <v>0</v>
      </c>
      <c r="BL87" s="25" t="s">
        <v>214</v>
      </c>
      <c r="BM87" s="25" t="s">
        <v>8175</v>
      </c>
    </row>
    <row r="88" s="1" customFormat="1">
      <c r="B88" s="48"/>
      <c r="C88" s="76"/>
      <c r="D88" s="249" t="s">
        <v>216</v>
      </c>
      <c r="E88" s="76"/>
      <c r="F88" s="250" t="s">
        <v>8176</v>
      </c>
      <c r="G88" s="76"/>
      <c r="H88" s="76"/>
      <c r="I88" s="205"/>
      <c r="J88" s="76"/>
      <c r="K88" s="76"/>
      <c r="L88" s="74"/>
      <c r="M88" s="251"/>
      <c r="N88" s="49"/>
      <c r="O88" s="49"/>
      <c r="P88" s="49"/>
      <c r="Q88" s="49"/>
      <c r="R88" s="49"/>
      <c r="S88" s="49"/>
      <c r="T88" s="97"/>
      <c r="AT88" s="25" t="s">
        <v>216</v>
      </c>
      <c r="AU88" s="25" t="s">
        <v>92</v>
      </c>
    </row>
    <row r="89" s="12" customFormat="1">
      <c r="B89" s="252"/>
      <c r="C89" s="253"/>
      <c r="D89" s="249" t="s">
        <v>218</v>
      </c>
      <c r="E89" s="254" t="s">
        <v>81</v>
      </c>
      <c r="F89" s="255" t="s">
        <v>8177</v>
      </c>
      <c r="G89" s="253"/>
      <c r="H89" s="254" t="s">
        <v>81</v>
      </c>
      <c r="I89" s="256"/>
      <c r="J89" s="253"/>
      <c r="K89" s="253"/>
      <c r="L89" s="257"/>
      <c r="M89" s="258"/>
      <c r="N89" s="259"/>
      <c r="O89" s="259"/>
      <c r="P89" s="259"/>
      <c r="Q89" s="259"/>
      <c r="R89" s="259"/>
      <c r="S89" s="259"/>
      <c r="T89" s="260"/>
      <c r="AT89" s="261" t="s">
        <v>218</v>
      </c>
      <c r="AU89" s="261" t="s">
        <v>92</v>
      </c>
      <c r="AV89" s="12" t="s">
        <v>90</v>
      </c>
      <c r="AW89" s="12" t="s">
        <v>45</v>
      </c>
      <c r="AX89" s="12" t="s">
        <v>83</v>
      </c>
      <c r="AY89" s="261" t="s">
        <v>207</v>
      </c>
    </row>
    <row r="90" s="13" customFormat="1">
      <c r="B90" s="262"/>
      <c r="C90" s="263"/>
      <c r="D90" s="249" t="s">
        <v>218</v>
      </c>
      <c r="E90" s="264" t="s">
        <v>81</v>
      </c>
      <c r="F90" s="265" t="s">
        <v>8178</v>
      </c>
      <c r="G90" s="263"/>
      <c r="H90" s="266">
        <v>83</v>
      </c>
      <c r="I90" s="267"/>
      <c r="J90" s="263"/>
      <c r="K90" s="263"/>
      <c r="L90" s="268"/>
      <c r="M90" s="269"/>
      <c r="N90" s="270"/>
      <c r="O90" s="270"/>
      <c r="P90" s="270"/>
      <c r="Q90" s="270"/>
      <c r="R90" s="270"/>
      <c r="S90" s="270"/>
      <c r="T90" s="271"/>
      <c r="AT90" s="272" t="s">
        <v>218</v>
      </c>
      <c r="AU90" s="272" t="s">
        <v>92</v>
      </c>
      <c r="AV90" s="13" t="s">
        <v>92</v>
      </c>
      <c r="AW90" s="13" t="s">
        <v>45</v>
      </c>
      <c r="AX90" s="13" t="s">
        <v>90</v>
      </c>
      <c r="AY90" s="272" t="s">
        <v>207</v>
      </c>
    </row>
    <row r="91" s="1" customFormat="1" ht="16.5" customHeight="1">
      <c r="B91" s="48"/>
      <c r="C91" s="237" t="s">
        <v>92</v>
      </c>
      <c r="D91" s="237" t="s">
        <v>209</v>
      </c>
      <c r="E91" s="238" t="s">
        <v>8179</v>
      </c>
      <c r="F91" s="239" t="s">
        <v>8180</v>
      </c>
      <c r="G91" s="240" t="s">
        <v>450</v>
      </c>
      <c r="H91" s="241">
        <v>21</v>
      </c>
      <c r="I91" s="242"/>
      <c r="J91" s="243">
        <f>ROUND(I91*H91,2)</f>
        <v>0</v>
      </c>
      <c r="K91" s="239" t="s">
        <v>213</v>
      </c>
      <c r="L91" s="74"/>
      <c r="M91" s="244" t="s">
        <v>81</v>
      </c>
      <c r="N91" s="245" t="s">
        <v>53</v>
      </c>
      <c r="O91" s="49"/>
      <c r="P91" s="246">
        <f>O91*H91</f>
        <v>0</v>
      </c>
      <c r="Q91" s="246">
        <v>0</v>
      </c>
      <c r="R91" s="246">
        <f>Q91*H91</f>
        <v>0</v>
      </c>
      <c r="S91" s="246">
        <v>0.28999999999999998</v>
      </c>
      <c r="T91" s="247">
        <f>S91*H91</f>
        <v>6.0899999999999999</v>
      </c>
      <c r="AR91" s="25" t="s">
        <v>214</v>
      </c>
      <c r="AT91" s="25" t="s">
        <v>209</v>
      </c>
      <c r="AU91" s="25" t="s">
        <v>92</v>
      </c>
      <c r="AY91" s="25" t="s">
        <v>207</v>
      </c>
      <c r="BE91" s="248">
        <f>IF(N91="základní",J91,0)</f>
        <v>0</v>
      </c>
      <c r="BF91" s="248">
        <f>IF(N91="snížená",J91,0)</f>
        <v>0</v>
      </c>
      <c r="BG91" s="248">
        <f>IF(N91="zákl. přenesená",J91,0)</f>
        <v>0</v>
      </c>
      <c r="BH91" s="248">
        <f>IF(N91="sníž. přenesená",J91,0)</f>
        <v>0</v>
      </c>
      <c r="BI91" s="248">
        <f>IF(N91="nulová",J91,0)</f>
        <v>0</v>
      </c>
      <c r="BJ91" s="25" t="s">
        <v>90</v>
      </c>
      <c r="BK91" s="248">
        <f>ROUND(I91*H91,2)</f>
        <v>0</v>
      </c>
      <c r="BL91" s="25" t="s">
        <v>214</v>
      </c>
      <c r="BM91" s="25" t="s">
        <v>8181</v>
      </c>
    </row>
    <row r="92" s="1" customFormat="1">
      <c r="B92" s="48"/>
      <c r="C92" s="76"/>
      <c r="D92" s="249" t="s">
        <v>216</v>
      </c>
      <c r="E92" s="76"/>
      <c r="F92" s="250" t="s">
        <v>8176</v>
      </c>
      <c r="G92" s="76"/>
      <c r="H92" s="76"/>
      <c r="I92" s="205"/>
      <c r="J92" s="76"/>
      <c r="K92" s="76"/>
      <c r="L92" s="74"/>
      <c r="M92" s="251"/>
      <c r="N92" s="49"/>
      <c r="O92" s="49"/>
      <c r="P92" s="49"/>
      <c r="Q92" s="49"/>
      <c r="R92" s="49"/>
      <c r="S92" s="49"/>
      <c r="T92" s="97"/>
      <c r="AT92" s="25" t="s">
        <v>216</v>
      </c>
      <c r="AU92" s="25" t="s">
        <v>92</v>
      </c>
    </row>
    <row r="93" s="12" customFormat="1">
      <c r="B93" s="252"/>
      <c r="C93" s="253"/>
      <c r="D93" s="249" t="s">
        <v>218</v>
      </c>
      <c r="E93" s="254" t="s">
        <v>81</v>
      </c>
      <c r="F93" s="255" t="s">
        <v>8182</v>
      </c>
      <c r="G93" s="253"/>
      <c r="H93" s="254" t="s">
        <v>81</v>
      </c>
      <c r="I93" s="256"/>
      <c r="J93" s="253"/>
      <c r="K93" s="253"/>
      <c r="L93" s="257"/>
      <c r="M93" s="258"/>
      <c r="N93" s="259"/>
      <c r="O93" s="259"/>
      <c r="P93" s="259"/>
      <c r="Q93" s="259"/>
      <c r="R93" s="259"/>
      <c r="S93" s="259"/>
      <c r="T93" s="260"/>
      <c r="AT93" s="261" t="s">
        <v>218</v>
      </c>
      <c r="AU93" s="261" t="s">
        <v>92</v>
      </c>
      <c r="AV93" s="12" t="s">
        <v>90</v>
      </c>
      <c r="AW93" s="12" t="s">
        <v>45</v>
      </c>
      <c r="AX93" s="12" t="s">
        <v>83</v>
      </c>
      <c r="AY93" s="261" t="s">
        <v>207</v>
      </c>
    </row>
    <row r="94" s="13" customFormat="1">
      <c r="B94" s="262"/>
      <c r="C94" s="263"/>
      <c r="D94" s="249" t="s">
        <v>218</v>
      </c>
      <c r="E94" s="264" t="s">
        <v>81</v>
      </c>
      <c r="F94" s="265" t="s">
        <v>8183</v>
      </c>
      <c r="G94" s="263"/>
      <c r="H94" s="266">
        <v>21</v>
      </c>
      <c r="I94" s="267"/>
      <c r="J94" s="263"/>
      <c r="K94" s="263"/>
      <c r="L94" s="268"/>
      <c r="M94" s="269"/>
      <c r="N94" s="270"/>
      <c r="O94" s="270"/>
      <c r="P94" s="270"/>
      <c r="Q94" s="270"/>
      <c r="R94" s="270"/>
      <c r="S94" s="270"/>
      <c r="T94" s="271"/>
      <c r="AT94" s="272" t="s">
        <v>218</v>
      </c>
      <c r="AU94" s="272" t="s">
        <v>92</v>
      </c>
      <c r="AV94" s="13" t="s">
        <v>92</v>
      </c>
      <c r="AW94" s="13" t="s">
        <v>45</v>
      </c>
      <c r="AX94" s="13" t="s">
        <v>90</v>
      </c>
      <c r="AY94" s="272" t="s">
        <v>207</v>
      </c>
    </row>
    <row r="95" s="1" customFormat="1" ht="16.5" customHeight="1">
      <c r="B95" s="48"/>
      <c r="C95" s="237" t="s">
        <v>233</v>
      </c>
      <c r="D95" s="237" t="s">
        <v>209</v>
      </c>
      <c r="E95" s="238" t="s">
        <v>8184</v>
      </c>
      <c r="F95" s="239" t="s">
        <v>8185</v>
      </c>
      <c r="G95" s="240" t="s">
        <v>212</v>
      </c>
      <c r="H95" s="241">
        <v>484</v>
      </c>
      <c r="I95" s="242"/>
      <c r="J95" s="243">
        <f>ROUND(I95*H95,2)</f>
        <v>0</v>
      </c>
      <c r="K95" s="239" t="s">
        <v>213</v>
      </c>
      <c r="L95" s="74"/>
      <c r="M95" s="244" t="s">
        <v>81</v>
      </c>
      <c r="N95" s="245" t="s">
        <v>53</v>
      </c>
      <c r="O95" s="49"/>
      <c r="P95" s="246">
        <f>O95*H95</f>
        <v>0</v>
      </c>
      <c r="Q95" s="246">
        <v>0</v>
      </c>
      <c r="R95" s="246">
        <f>Q95*H95</f>
        <v>0</v>
      </c>
      <c r="S95" s="246">
        <v>0.29999999999999999</v>
      </c>
      <c r="T95" s="247">
        <f>S95*H95</f>
        <v>145.19999999999999</v>
      </c>
      <c r="AR95" s="25" t="s">
        <v>214</v>
      </c>
      <c r="AT95" s="25" t="s">
        <v>209</v>
      </c>
      <c r="AU95" s="25" t="s">
        <v>92</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214</v>
      </c>
      <c r="BM95" s="25" t="s">
        <v>8186</v>
      </c>
    </row>
    <row r="96" s="1" customFormat="1">
      <c r="B96" s="48"/>
      <c r="C96" s="76"/>
      <c r="D96" s="249" t="s">
        <v>216</v>
      </c>
      <c r="E96" s="76"/>
      <c r="F96" s="250" t="s">
        <v>8187</v>
      </c>
      <c r="G96" s="76"/>
      <c r="H96" s="76"/>
      <c r="I96" s="205"/>
      <c r="J96" s="76"/>
      <c r="K96" s="76"/>
      <c r="L96" s="74"/>
      <c r="M96" s="251"/>
      <c r="N96" s="49"/>
      <c r="O96" s="49"/>
      <c r="P96" s="49"/>
      <c r="Q96" s="49"/>
      <c r="R96" s="49"/>
      <c r="S96" s="49"/>
      <c r="T96" s="97"/>
      <c r="AT96" s="25" t="s">
        <v>216</v>
      </c>
      <c r="AU96" s="25" t="s">
        <v>92</v>
      </c>
    </row>
    <row r="97" s="1" customFormat="1">
      <c r="B97" s="48"/>
      <c r="C97" s="76"/>
      <c r="D97" s="249" t="s">
        <v>396</v>
      </c>
      <c r="E97" s="76"/>
      <c r="F97" s="250" t="s">
        <v>8188</v>
      </c>
      <c r="G97" s="76"/>
      <c r="H97" s="76"/>
      <c r="I97" s="205"/>
      <c r="J97" s="76"/>
      <c r="K97" s="76"/>
      <c r="L97" s="74"/>
      <c r="M97" s="251"/>
      <c r="N97" s="49"/>
      <c r="O97" s="49"/>
      <c r="P97" s="49"/>
      <c r="Q97" s="49"/>
      <c r="R97" s="49"/>
      <c r="S97" s="49"/>
      <c r="T97" s="97"/>
      <c r="AT97" s="25" t="s">
        <v>396</v>
      </c>
      <c r="AU97" s="25" t="s">
        <v>92</v>
      </c>
    </row>
    <row r="98" s="1" customFormat="1" ht="16.5" customHeight="1">
      <c r="B98" s="48"/>
      <c r="C98" s="237" t="s">
        <v>214</v>
      </c>
      <c r="D98" s="237" t="s">
        <v>209</v>
      </c>
      <c r="E98" s="238" t="s">
        <v>241</v>
      </c>
      <c r="F98" s="239" t="s">
        <v>242</v>
      </c>
      <c r="G98" s="240" t="s">
        <v>212</v>
      </c>
      <c r="H98" s="241">
        <v>363.26999999999998</v>
      </c>
      <c r="I98" s="242"/>
      <c r="J98" s="243">
        <f>ROUND(I98*H98,2)</f>
        <v>0</v>
      </c>
      <c r="K98" s="239" t="s">
        <v>213</v>
      </c>
      <c r="L98" s="74"/>
      <c r="M98" s="244" t="s">
        <v>81</v>
      </c>
      <c r="N98" s="245" t="s">
        <v>53</v>
      </c>
      <c r="O98" s="49"/>
      <c r="P98" s="246">
        <f>O98*H98</f>
        <v>0</v>
      </c>
      <c r="Q98" s="246">
        <v>0</v>
      </c>
      <c r="R98" s="246">
        <f>Q98*H98</f>
        <v>0</v>
      </c>
      <c r="S98" s="246">
        <v>0</v>
      </c>
      <c r="T98" s="247">
        <f>S98*H98</f>
        <v>0</v>
      </c>
      <c r="AR98" s="25" t="s">
        <v>214</v>
      </c>
      <c r="AT98" s="25" t="s">
        <v>209</v>
      </c>
      <c r="AU98" s="25" t="s">
        <v>92</v>
      </c>
      <c r="AY98" s="25" t="s">
        <v>207</v>
      </c>
      <c r="BE98" s="248">
        <f>IF(N98="základní",J98,0)</f>
        <v>0</v>
      </c>
      <c r="BF98" s="248">
        <f>IF(N98="snížená",J98,0)</f>
        <v>0</v>
      </c>
      <c r="BG98" s="248">
        <f>IF(N98="zákl. přenesená",J98,0)</f>
        <v>0</v>
      </c>
      <c r="BH98" s="248">
        <f>IF(N98="sníž. přenesená",J98,0)</f>
        <v>0</v>
      </c>
      <c r="BI98" s="248">
        <f>IF(N98="nulová",J98,0)</f>
        <v>0</v>
      </c>
      <c r="BJ98" s="25" t="s">
        <v>90</v>
      </c>
      <c r="BK98" s="248">
        <f>ROUND(I98*H98,2)</f>
        <v>0</v>
      </c>
      <c r="BL98" s="25" t="s">
        <v>214</v>
      </c>
      <c r="BM98" s="25" t="s">
        <v>8189</v>
      </c>
    </row>
    <row r="99" s="1" customFormat="1">
      <c r="B99" s="48"/>
      <c r="C99" s="76"/>
      <c r="D99" s="249" t="s">
        <v>216</v>
      </c>
      <c r="E99" s="76"/>
      <c r="F99" s="250" t="s">
        <v>237</v>
      </c>
      <c r="G99" s="76"/>
      <c r="H99" s="76"/>
      <c r="I99" s="205"/>
      <c r="J99" s="76"/>
      <c r="K99" s="76"/>
      <c r="L99" s="74"/>
      <c r="M99" s="251"/>
      <c r="N99" s="49"/>
      <c r="O99" s="49"/>
      <c r="P99" s="49"/>
      <c r="Q99" s="49"/>
      <c r="R99" s="49"/>
      <c r="S99" s="49"/>
      <c r="T99" s="97"/>
      <c r="AT99" s="25" t="s">
        <v>216</v>
      </c>
      <c r="AU99" s="25" t="s">
        <v>92</v>
      </c>
    </row>
    <row r="100" s="12" customFormat="1">
      <c r="B100" s="252"/>
      <c r="C100" s="253"/>
      <c r="D100" s="249" t="s">
        <v>218</v>
      </c>
      <c r="E100" s="254" t="s">
        <v>81</v>
      </c>
      <c r="F100" s="255" t="s">
        <v>8190</v>
      </c>
      <c r="G100" s="253"/>
      <c r="H100" s="254" t="s">
        <v>81</v>
      </c>
      <c r="I100" s="256"/>
      <c r="J100" s="253"/>
      <c r="K100" s="253"/>
      <c r="L100" s="257"/>
      <c r="M100" s="258"/>
      <c r="N100" s="259"/>
      <c r="O100" s="259"/>
      <c r="P100" s="259"/>
      <c r="Q100" s="259"/>
      <c r="R100" s="259"/>
      <c r="S100" s="259"/>
      <c r="T100" s="260"/>
      <c r="AT100" s="261" t="s">
        <v>218</v>
      </c>
      <c r="AU100" s="261" t="s">
        <v>92</v>
      </c>
      <c r="AV100" s="12" t="s">
        <v>90</v>
      </c>
      <c r="AW100" s="12" t="s">
        <v>45</v>
      </c>
      <c r="AX100" s="12" t="s">
        <v>83</v>
      </c>
      <c r="AY100" s="261" t="s">
        <v>207</v>
      </c>
    </row>
    <row r="101" s="13" customFormat="1">
      <c r="B101" s="262"/>
      <c r="C101" s="263"/>
      <c r="D101" s="249" t="s">
        <v>218</v>
      </c>
      <c r="E101" s="264" t="s">
        <v>81</v>
      </c>
      <c r="F101" s="265" t="s">
        <v>8191</v>
      </c>
      <c r="G101" s="263"/>
      <c r="H101" s="266">
        <v>111.31999999999999</v>
      </c>
      <c r="I101" s="267"/>
      <c r="J101" s="263"/>
      <c r="K101" s="263"/>
      <c r="L101" s="268"/>
      <c r="M101" s="269"/>
      <c r="N101" s="270"/>
      <c r="O101" s="270"/>
      <c r="P101" s="270"/>
      <c r="Q101" s="270"/>
      <c r="R101" s="270"/>
      <c r="S101" s="270"/>
      <c r="T101" s="271"/>
      <c r="AT101" s="272" t="s">
        <v>218</v>
      </c>
      <c r="AU101" s="272" t="s">
        <v>92</v>
      </c>
      <c r="AV101" s="13" t="s">
        <v>92</v>
      </c>
      <c r="AW101" s="13" t="s">
        <v>45</v>
      </c>
      <c r="AX101" s="13" t="s">
        <v>83</v>
      </c>
      <c r="AY101" s="272" t="s">
        <v>207</v>
      </c>
    </row>
    <row r="102" s="12" customFormat="1">
      <c r="B102" s="252"/>
      <c r="C102" s="253"/>
      <c r="D102" s="249" t="s">
        <v>218</v>
      </c>
      <c r="E102" s="254" t="s">
        <v>81</v>
      </c>
      <c r="F102" s="255" t="s">
        <v>8192</v>
      </c>
      <c r="G102" s="253"/>
      <c r="H102" s="254" t="s">
        <v>81</v>
      </c>
      <c r="I102" s="256"/>
      <c r="J102" s="253"/>
      <c r="K102" s="253"/>
      <c r="L102" s="257"/>
      <c r="M102" s="258"/>
      <c r="N102" s="259"/>
      <c r="O102" s="259"/>
      <c r="P102" s="259"/>
      <c r="Q102" s="259"/>
      <c r="R102" s="259"/>
      <c r="S102" s="259"/>
      <c r="T102" s="260"/>
      <c r="AT102" s="261" t="s">
        <v>218</v>
      </c>
      <c r="AU102" s="261" t="s">
        <v>92</v>
      </c>
      <c r="AV102" s="12" t="s">
        <v>90</v>
      </c>
      <c r="AW102" s="12" t="s">
        <v>45</v>
      </c>
      <c r="AX102" s="12" t="s">
        <v>83</v>
      </c>
      <c r="AY102" s="261" t="s">
        <v>207</v>
      </c>
    </row>
    <row r="103" s="12" customFormat="1">
      <c r="B103" s="252"/>
      <c r="C103" s="253"/>
      <c r="D103" s="249" t="s">
        <v>218</v>
      </c>
      <c r="E103" s="254" t="s">
        <v>81</v>
      </c>
      <c r="F103" s="255" t="s">
        <v>8193</v>
      </c>
      <c r="G103" s="253"/>
      <c r="H103" s="254" t="s">
        <v>81</v>
      </c>
      <c r="I103" s="256"/>
      <c r="J103" s="253"/>
      <c r="K103" s="253"/>
      <c r="L103" s="257"/>
      <c r="M103" s="258"/>
      <c r="N103" s="259"/>
      <c r="O103" s="259"/>
      <c r="P103" s="259"/>
      <c r="Q103" s="259"/>
      <c r="R103" s="259"/>
      <c r="S103" s="259"/>
      <c r="T103" s="260"/>
      <c r="AT103" s="261" t="s">
        <v>218</v>
      </c>
      <c r="AU103" s="261" t="s">
        <v>92</v>
      </c>
      <c r="AV103" s="12" t="s">
        <v>90</v>
      </c>
      <c r="AW103" s="12" t="s">
        <v>45</v>
      </c>
      <c r="AX103" s="12" t="s">
        <v>83</v>
      </c>
      <c r="AY103" s="261" t="s">
        <v>207</v>
      </c>
    </row>
    <row r="104" s="13" customFormat="1">
      <c r="B104" s="262"/>
      <c r="C104" s="263"/>
      <c r="D104" s="249" t="s">
        <v>218</v>
      </c>
      <c r="E104" s="264" t="s">
        <v>81</v>
      </c>
      <c r="F104" s="265" t="s">
        <v>8194</v>
      </c>
      <c r="G104" s="263"/>
      <c r="H104" s="266">
        <v>5.0999999999999996</v>
      </c>
      <c r="I104" s="267"/>
      <c r="J104" s="263"/>
      <c r="K104" s="263"/>
      <c r="L104" s="268"/>
      <c r="M104" s="269"/>
      <c r="N104" s="270"/>
      <c r="O104" s="270"/>
      <c r="P104" s="270"/>
      <c r="Q104" s="270"/>
      <c r="R104" s="270"/>
      <c r="S104" s="270"/>
      <c r="T104" s="271"/>
      <c r="AT104" s="272" t="s">
        <v>218</v>
      </c>
      <c r="AU104" s="272" t="s">
        <v>92</v>
      </c>
      <c r="AV104" s="13" t="s">
        <v>92</v>
      </c>
      <c r="AW104" s="13" t="s">
        <v>45</v>
      </c>
      <c r="AX104" s="13" t="s">
        <v>83</v>
      </c>
      <c r="AY104" s="272" t="s">
        <v>207</v>
      </c>
    </row>
    <row r="105" s="12" customFormat="1">
      <c r="B105" s="252"/>
      <c r="C105" s="253"/>
      <c r="D105" s="249" t="s">
        <v>218</v>
      </c>
      <c r="E105" s="254" t="s">
        <v>81</v>
      </c>
      <c r="F105" s="255" t="s">
        <v>8195</v>
      </c>
      <c r="G105" s="253"/>
      <c r="H105" s="254" t="s">
        <v>81</v>
      </c>
      <c r="I105" s="256"/>
      <c r="J105" s="253"/>
      <c r="K105" s="253"/>
      <c r="L105" s="257"/>
      <c r="M105" s="258"/>
      <c r="N105" s="259"/>
      <c r="O105" s="259"/>
      <c r="P105" s="259"/>
      <c r="Q105" s="259"/>
      <c r="R105" s="259"/>
      <c r="S105" s="259"/>
      <c r="T105" s="260"/>
      <c r="AT105" s="261" t="s">
        <v>218</v>
      </c>
      <c r="AU105" s="261" t="s">
        <v>92</v>
      </c>
      <c r="AV105" s="12" t="s">
        <v>90</v>
      </c>
      <c r="AW105" s="12" t="s">
        <v>45</v>
      </c>
      <c r="AX105" s="12" t="s">
        <v>83</v>
      </c>
      <c r="AY105" s="261" t="s">
        <v>207</v>
      </c>
    </row>
    <row r="106" s="13" customFormat="1">
      <c r="B106" s="262"/>
      <c r="C106" s="263"/>
      <c r="D106" s="249" t="s">
        <v>218</v>
      </c>
      <c r="E106" s="264" t="s">
        <v>81</v>
      </c>
      <c r="F106" s="265" t="s">
        <v>8196</v>
      </c>
      <c r="G106" s="263"/>
      <c r="H106" s="266">
        <v>10.65</v>
      </c>
      <c r="I106" s="267"/>
      <c r="J106" s="263"/>
      <c r="K106" s="263"/>
      <c r="L106" s="268"/>
      <c r="M106" s="269"/>
      <c r="N106" s="270"/>
      <c r="O106" s="270"/>
      <c r="P106" s="270"/>
      <c r="Q106" s="270"/>
      <c r="R106" s="270"/>
      <c r="S106" s="270"/>
      <c r="T106" s="271"/>
      <c r="AT106" s="272" t="s">
        <v>218</v>
      </c>
      <c r="AU106" s="272" t="s">
        <v>92</v>
      </c>
      <c r="AV106" s="13" t="s">
        <v>92</v>
      </c>
      <c r="AW106" s="13" t="s">
        <v>45</v>
      </c>
      <c r="AX106" s="13" t="s">
        <v>83</v>
      </c>
      <c r="AY106" s="272" t="s">
        <v>207</v>
      </c>
    </row>
    <row r="107" s="12" customFormat="1">
      <c r="B107" s="252"/>
      <c r="C107" s="253"/>
      <c r="D107" s="249" t="s">
        <v>218</v>
      </c>
      <c r="E107" s="254" t="s">
        <v>81</v>
      </c>
      <c r="F107" s="255" t="s">
        <v>8197</v>
      </c>
      <c r="G107" s="253"/>
      <c r="H107" s="254" t="s">
        <v>81</v>
      </c>
      <c r="I107" s="256"/>
      <c r="J107" s="253"/>
      <c r="K107" s="253"/>
      <c r="L107" s="257"/>
      <c r="M107" s="258"/>
      <c r="N107" s="259"/>
      <c r="O107" s="259"/>
      <c r="P107" s="259"/>
      <c r="Q107" s="259"/>
      <c r="R107" s="259"/>
      <c r="S107" s="259"/>
      <c r="T107" s="260"/>
      <c r="AT107" s="261" t="s">
        <v>218</v>
      </c>
      <c r="AU107" s="261" t="s">
        <v>92</v>
      </c>
      <c r="AV107" s="12" t="s">
        <v>90</v>
      </c>
      <c r="AW107" s="12" t="s">
        <v>45</v>
      </c>
      <c r="AX107" s="12" t="s">
        <v>83</v>
      </c>
      <c r="AY107" s="261" t="s">
        <v>207</v>
      </c>
    </row>
    <row r="108" s="13" customFormat="1">
      <c r="B108" s="262"/>
      <c r="C108" s="263"/>
      <c r="D108" s="249" t="s">
        <v>218</v>
      </c>
      <c r="E108" s="264" t="s">
        <v>81</v>
      </c>
      <c r="F108" s="265" t="s">
        <v>8198</v>
      </c>
      <c r="G108" s="263"/>
      <c r="H108" s="266">
        <v>32.700000000000003</v>
      </c>
      <c r="I108" s="267"/>
      <c r="J108" s="263"/>
      <c r="K108" s="263"/>
      <c r="L108" s="268"/>
      <c r="M108" s="269"/>
      <c r="N108" s="270"/>
      <c r="O108" s="270"/>
      <c r="P108" s="270"/>
      <c r="Q108" s="270"/>
      <c r="R108" s="270"/>
      <c r="S108" s="270"/>
      <c r="T108" s="271"/>
      <c r="AT108" s="272" t="s">
        <v>218</v>
      </c>
      <c r="AU108" s="272" t="s">
        <v>92</v>
      </c>
      <c r="AV108" s="13" t="s">
        <v>92</v>
      </c>
      <c r="AW108" s="13" t="s">
        <v>45</v>
      </c>
      <c r="AX108" s="13" t="s">
        <v>83</v>
      </c>
      <c r="AY108" s="272" t="s">
        <v>207</v>
      </c>
    </row>
    <row r="109" s="12" customFormat="1">
      <c r="B109" s="252"/>
      <c r="C109" s="253"/>
      <c r="D109" s="249" t="s">
        <v>218</v>
      </c>
      <c r="E109" s="254" t="s">
        <v>81</v>
      </c>
      <c r="F109" s="255" t="s">
        <v>8199</v>
      </c>
      <c r="G109" s="253"/>
      <c r="H109" s="254" t="s">
        <v>81</v>
      </c>
      <c r="I109" s="256"/>
      <c r="J109" s="253"/>
      <c r="K109" s="253"/>
      <c r="L109" s="257"/>
      <c r="M109" s="258"/>
      <c r="N109" s="259"/>
      <c r="O109" s="259"/>
      <c r="P109" s="259"/>
      <c r="Q109" s="259"/>
      <c r="R109" s="259"/>
      <c r="S109" s="259"/>
      <c r="T109" s="260"/>
      <c r="AT109" s="261" t="s">
        <v>218</v>
      </c>
      <c r="AU109" s="261" t="s">
        <v>92</v>
      </c>
      <c r="AV109" s="12" t="s">
        <v>90</v>
      </c>
      <c r="AW109" s="12" t="s">
        <v>45</v>
      </c>
      <c r="AX109" s="12" t="s">
        <v>83</v>
      </c>
      <c r="AY109" s="261" t="s">
        <v>207</v>
      </c>
    </row>
    <row r="110" s="13" customFormat="1">
      <c r="B110" s="262"/>
      <c r="C110" s="263"/>
      <c r="D110" s="249" t="s">
        <v>218</v>
      </c>
      <c r="E110" s="264" t="s">
        <v>81</v>
      </c>
      <c r="F110" s="265" t="s">
        <v>8200</v>
      </c>
      <c r="G110" s="263"/>
      <c r="H110" s="266">
        <v>193.59999999999999</v>
      </c>
      <c r="I110" s="267"/>
      <c r="J110" s="263"/>
      <c r="K110" s="263"/>
      <c r="L110" s="268"/>
      <c r="M110" s="269"/>
      <c r="N110" s="270"/>
      <c r="O110" s="270"/>
      <c r="P110" s="270"/>
      <c r="Q110" s="270"/>
      <c r="R110" s="270"/>
      <c r="S110" s="270"/>
      <c r="T110" s="271"/>
      <c r="AT110" s="272" t="s">
        <v>218</v>
      </c>
      <c r="AU110" s="272" t="s">
        <v>92</v>
      </c>
      <c r="AV110" s="13" t="s">
        <v>92</v>
      </c>
      <c r="AW110" s="13" t="s">
        <v>45</v>
      </c>
      <c r="AX110" s="13" t="s">
        <v>83</v>
      </c>
      <c r="AY110" s="272" t="s">
        <v>207</v>
      </c>
    </row>
    <row r="111" s="12" customFormat="1">
      <c r="B111" s="252"/>
      <c r="C111" s="253"/>
      <c r="D111" s="249" t="s">
        <v>218</v>
      </c>
      <c r="E111" s="254" t="s">
        <v>81</v>
      </c>
      <c r="F111" s="255" t="s">
        <v>8201</v>
      </c>
      <c r="G111" s="253"/>
      <c r="H111" s="254" t="s">
        <v>81</v>
      </c>
      <c r="I111" s="256"/>
      <c r="J111" s="253"/>
      <c r="K111" s="253"/>
      <c r="L111" s="257"/>
      <c r="M111" s="258"/>
      <c r="N111" s="259"/>
      <c r="O111" s="259"/>
      <c r="P111" s="259"/>
      <c r="Q111" s="259"/>
      <c r="R111" s="259"/>
      <c r="S111" s="259"/>
      <c r="T111" s="260"/>
      <c r="AT111" s="261" t="s">
        <v>218</v>
      </c>
      <c r="AU111" s="261" t="s">
        <v>92</v>
      </c>
      <c r="AV111" s="12" t="s">
        <v>90</v>
      </c>
      <c r="AW111" s="12" t="s">
        <v>45</v>
      </c>
      <c r="AX111" s="12" t="s">
        <v>83</v>
      </c>
      <c r="AY111" s="261" t="s">
        <v>207</v>
      </c>
    </row>
    <row r="112" s="13" customFormat="1">
      <c r="B112" s="262"/>
      <c r="C112" s="263"/>
      <c r="D112" s="249" t="s">
        <v>218</v>
      </c>
      <c r="E112" s="264" t="s">
        <v>81</v>
      </c>
      <c r="F112" s="265" t="s">
        <v>8202</v>
      </c>
      <c r="G112" s="263"/>
      <c r="H112" s="266">
        <v>9.9000000000000004</v>
      </c>
      <c r="I112" s="267"/>
      <c r="J112" s="263"/>
      <c r="K112" s="263"/>
      <c r="L112" s="268"/>
      <c r="M112" s="269"/>
      <c r="N112" s="270"/>
      <c r="O112" s="270"/>
      <c r="P112" s="270"/>
      <c r="Q112" s="270"/>
      <c r="R112" s="270"/>
      <c r="S112" s="270"/>
      <c r="T112" s="271"/>
      <c r="AT112" s="272" t="s">
        <v>218</v>
      </c>
      <c r="AU112" s="272" t="s">
        <v>92</v>
      </c>
      <c r="AV112" s="13" t="s">
        <v>92</v>
      </c>
      <c r="AW112" s="13" t="s">
        <v>45</v>
      </c>
      <c r="AX112" s="13" t="s">
        <v>83</v>
      </c>
      <c r="AY112" s="272" t="s">
        <v>207</v>
      </c>
    </row>
    <row r="113" s="14" customFormat="1">
      <c r="B113" s="273"/>
      <c r="C113" s="274"/>
      <c r="D113" s="249" t="s">
        <v>218</v>
      </c>
      <c r="E113" s="275" t="s">
        <v>81</v>
      </c>
      <c r="F113" s="276" t="s">
        <v>232</v>
      </c>
      <c r="G113" s="274"/>
      <c r="H113" s="277">
        <v>363.26999999999998</v>
      </c>
      <c r="I113" s="278"/>
      <c r="J113" s="274"/>
      <c r="K113" s="274"/>
      <c r="L113" s="279"/>
      <c r="M113" s="280"/>
      <c r="N113" s="281"/>
      <c r="O113" s="281"/>
      <c r="P113" s="281"/>
      <c r="Q113" s="281"/>
      <c r="R113" s="281"/>
      <c r="S113" s="281"/>
      <c r="T113" s="282"/>
      <c r="AT113" s="283" t="s">
        <v>218</v>
      </c>
      <c r="AU113" s="283" t="s">
        <v>92</v>
      </c>
      <c r="AV113" s="14" t="s">
        <v>214</v>
      </c>
      <c r="AW113" s="14" t="s">
        <v>45</v>
      </c>
      <c r="AX113" s="14" t="s">
        <v>90</v>
      </c>
      <c r="AY113" s="283" t="s">
        <v>207</v>
      </c>
    </row>
    <row r="114" s="1" customFormat="1" ht="16.5" customHeight="1">
      <c r="B114" s="48"/>
      <c r="C114" s="237" t="s">
        <v>248</v>
      </c>
      <c r="D114" s="237" t="s">
        <v>209</v>
      </c>
      <c r="E114" s="238" t="s">
        <v>249</v>
      </c>
      <c r="F114" s="239" t="s">
        <v>250</v>
      </c>
      <c r="G114" s="240" t="s">
        <v>212</v>
      </c>
      <c r="H114" s="241">
        <v>363.26999999999998</v>
      </c>
      <c r="I114" s="242"/>
      <c r="J114" s="243">
        <f>ROUND(I114*H114,2)</f>
        <v>0</v>
      </c>
      <c r="K114" s="239" t="s">
        <v>213</v>
      </c>
      <c r="L114" s="74"/>
      <c r="M114" s="244" t="s">
        <v>81</v>
      </c>
      <c r="N114" s="245" t="s">
        <v>53</v>
      </c>
      <c r="O114" s="49"/>
      <c r="P114" s="246">
        <f>O114*H114</f>
        <v>0</v>
      </c>
      <c r="Q114" s="246">
        <v>0</v>
      </c>
      <c r="R114" s="246">
        <f>Q114*H114</f>
        <v>0</v>
      </c>
      <c r="S114" s="246">
        <v>0</v>
      </c>
      <c r="T114" s="247">
        <f>S114*H114</f>
        <v>0</v>
      </c>
      <c r="AR114" s="25" t="s">
        <v>214</v>
      </c>
      <c r="AT114" s="25" t="s">
        <v>209</v>
      </c>
      <c r="AU114" s="25" t="s">
        <v>92</v>
      </c>
      <c r="AY114" s="25" t="s">
        <v>207</v>
      </c>
      <c r="BE114" s="248">
        <f>IF(N114="základní",J114,0)</f>
        <v>0</v>
      </c>
      <c r="BF114" s="248">
        <f>IF(N114="snížená",J114,0)</f>
        <v>0</v>
      </c>
      <c r="BG114" s="248">
        <f>IF(N114="zákl. přenesená",J114,0)</f>
        <v>0</v>
      </c>
      <c r="BH114" s="248">
        <f>IF(N114="sníž. přenesená",J114,0)</f>
        <v>0</v>
      </c>
      <c r="BI114" s="248">
        <f>IF(N114="nulová",J114,0)</f>
        <v>0</v>
      </c>
      <c r="BJ114" s="25" t="s">
        <v>90</v>
      </c>
      <c r="BK114" s="248">
        <f>ROUND(I114*H114,2)</f>
        <v>0</v>
      </c>
      <c r="BL114" s="25" t="s">
        <v>214</v>
      </c>
      <c r="BM114" s="25" t="s">
        <v>8203</v>
      </c>
    </row>
    <row r="115" s="1" customFormat="1">
      <c r="B115" s="48"/>
      <c r="C115" s="76"/>
      <c r="D115" s="249" t="s">
        <v>216</v>
      </c>
      <c r="E115" s="76"/>
      <c r="F115" s="250" t="s">
        <v>237</v>
      </c>
      <c r="G115" s="76"/>
      <c r="H115" s="76"/>
      <c r="I115" s="205"/>
      <c r="J115" s="76"/>
      <c r="K115" s="76"/>
      <c r="L115" s="74"/>
      <c r="M115" s="251"/>
      <c r="N115" s="49"/>
      <c r="O115" s="49"/>
      <c r="P115" s="49"/>
      <c r="Q115" s="49"/>
      <c r="R115" s="49"/>
      <c r="S115" s="49"/>
      <c r="T115" s="97"/>
      <c r="AT115" s="25" t="s">
        <v>216</v>
      </c>
      <c r="AU115" s="25" t="s">
        <v>92</v>
      </c>
    </row>
    <row r="116" s="1" customFormat="1" ht="16.5" customHeight="1">
      <c r="B116" s="48"/>
      <c r="C116" s="237" t="s">
        <v>253</v>
      </c>
      <c r="D116" s="237" t="s">
        <v>209</v>
      </c>
      <c r="E116" s="238" t="s">
        <v>8204</v>
      </c>
      <c r="F116" s="239" t="s">
        <v>8205</v>
      </c>
      <c r="G116" s="240" t="s">
        <v>212</v>
      </c>
      <c r="H116" s="241">
        <v>5.4000000000000004</v>
      </c>
      <c r="I116" s="242"/>
      <c r="J116" s="243">
        <f>ROUND(I116*H116,2)</f>
        <v>0</v>
      </c>
      <c r="K116" s="239" t="s">
        <v>213</v>
      </c>
      <c r="L116" s="74"/>
      <c r="M116" s="244" t="s">
        <v>81</v>
      </c>
      <c r="N116" s="245" t="s">
        <v>53</v>
      </c>
      <c r="O116" s="49"/>
      <c r="P116" s="246">
        <f>O116*H116</f>
        <v>0</v>
      </c>
      <c r="Q116" s="246">
        <v>0</v>
      </c>
      <c r="R116" s="246">
        <f>Q116*H116</f>
        <v>0</v>
      </c>
      <c r="S116" s="246">
        <v>0</v>
      </c>
      <c r="T116" s="247">
        <f>S116*H116</f>
        <v>0</v>
      </c>
      <c r="AR116" s="25" t="s">
        <v>214</v>
      </c>
      <c r="AT116" s="25" t="s">
        <v>209</v>
      </c>
      <c r="AU116" s="25" t="s">
        <v>92</v>
      </c>
      <c r="AY116" s="25" t="s">
        <v>207</v>
      </c>
      <c r="BE116" s="248">
        <f>IF(N116="základní",J116,0)</f>
        <v>0</v>
      </c>
      <c r="BF116" s="248">
        <f>IF(N116="snížená",J116,0)</f>
        <v>0</v>
      </c>
      <c r="BG116" s="248">
        <f>IF(N116="zákl. přenesená",J116,0)</f>
        <v>0</v>
      </c>
      <c r="BH116" s="248">
        <f>IF(N116="sníž. přenesená",J116,0)</f>
        <v>0</v>
      </c>
      <c r="BI116" s="248">
        <f>IF(N116="nulová",J116,0)</f>
        <v>0</v>
      </c>
      <c r="BJ116" s="25" t="s">
        <v>90</v>
      </c>
      <c r="BK116" s="248">
        <f>ROUND(I116*H116,2)</f>
        <v>0</v>
      </c>
      <c r="BL116" s="25" t="s">
        <v>214</v>
      </c>
      <c r="BM116" s="25" t="s">
        <v>8206</v>
      </c>
    </row>
    <row r="117" s="1" customFormat="1">
      <c r="B117" s="48"/>
      <c r="C117" s="76"/>
      <c r="D117" s="249" t="s">
        <v>216</v>
      </c>
      <c r="E117" s="76"/>
      <c r="F117" s="250" t="s">
        <v>274</v>
      </c>
      <c r="G117" s="76"/>
      <c r="H117" s="76"/>
      <c r="I117" s="205"/>
      <c r="J117" s="76"/>
      <c r="K117" s="76"/>
      <c r="L117" s="74"/>
      <c r="M117" s="251"/>
      <c r="N117" s="49"/>
      <c r="O117" s="49"/>
      <c r="P117" s="49"/>
      <c r="Q117" s="49"/>
      <c r="R117" s="49"/>
      <c r="S117" s="49"/>
      <c r="T117" s="97"/>
      <c r="AT117" s="25" t="s">
        <v>216</v>
      </c>
      <c r="AU117" s="25" t="s">
        <v>92</v>
      </c>
    </row>
    <row r="118" s="12" customFormat="1">
      <c r="B118" s="252"/>
      <c r="C118" s="253"/>
      <c r="D118" s="249" t="s">
        <v>218</v>
      </c>
      <c r="E118" s="254" t="s">
        <v>81</v>
      </c>
      <c r="F118" s="255" t="s">
        <v>8207</v>
      </c>
      <c r="G118" s="253"/>
      <c r="H118" s="254" t="s">
        <v>81</v>
      </c>
      <c r="I118" s="256"/>
      <c r="J118" s="253"/>
      <c r="K118" s="253"/>
      <c r="L118" s="257"/>
      <c r="M118" s="258"/>
      <c r="N118" s="259"/>
      <c r="O118" s="259"/>
      <c r="P118" s="259"/>
      <c r="Q118" s="259"/>
      <c r="R118" s="259"/>
      <c r="S118" s="259"/>
      <c r="T118" s="260"/>
      <c r="AT118" s="261" t="s">
        <v>218</v>
      </c>
      <c r="AU118" s="261" t="s">
        <v>92</v>
      </c>
      <c r="AV118" s="12" t="s">
        <v>90</v>
      </c>
      <c r="AW118" s="12" t="s">
        <v>45</v>
      </c>
      <c r="AX118" s="12" t="s">
        <v>83</v>
      </c>
      <c r="AY118" s="261" t="s">
        <v>207</v>
      </c>
    </row>
    <row r="119" s="13" customFormat="1">
      <c r="B119" s="262"/>
      <c r="C119" s="263"/>
      <c r="D119" s="249" t="s">
        <v>218</v>
      </c>
      <c r="E119" s="264" t="s">
        <v>81</v>
      </c>
      <c r="F119" s="265" t="s">
        <v>8208</v>
      </c>
      <c r="G119" s="263"/>
      <c r="H119" s="266">
        <v>5.4000000000000004</v>
      </c>
      <c r="I119" s="267"/>
      <c r="J119" s="263"/>
      <c r="K119" s="263"/>
      <c r="L119" s="268"/>
      <c r="M119" s="269"/>
      <c r="N119" s="270"/>
      <c r="O119" s="270"/>
      <c r="P119" s="270"/>
      <c r="Q119" s="270"/>
      <c r="R119" s="270"/>
      <c r="S119" s="270"/>
      <c r="T119" s="271"/>
      <c r="AT119" s="272" t="s">
        <v>218</v>
      </c>
      <c r="AU119" s="272" t="s">
        <v>92</v>
      </c>
      <c r="AV119" s="13" t="s">
        <v>92</v>
      </c>
      <c r="AW119" s="13" t="s">
        <v>45</v>
      </c>
      <c r="AX119" s="13" t="s">
        <v>90</v>
      </c>
      <c r="AY119" s="272" t="s">
        <v>207</v>
      </c>
    </row>
    <row r="120" s="1" customFormat="1" ht="16.5" customHeight="1">
      <c r="B120" s="48"/>
      <c r="C120" s="237" t="s">
        <v>266</v>
      </c>
      <c r="D120" s="237" t="s">
        <v>209</v>
      </c>
      <c r="E120" s="238" t="s">
        <v>278</v>
      </c>
      <c r="F120" s="239" t="s">
        <v>279</v>
      </c>
      <c r="G120" s="240" t="s">
        <v>212</v>
      </c>
      <c r="H120" s="241">
        <v>5.4000000000000004</v>
      </c>
      <c r="I120" s="242"/>
      <c r="J120" s="243">
        <f>ROUND(I120*H120,2)</f>
        <v>0</v>
      </c>
      <c r="K120" s="239" t="s">
        <v>213</v>
      </c>
      <c r="L120" s="74"/>
      <c r="M120" s="244" t="s">
        <v>81</v>
      </c>
      <c r="N120" s="245" t="s">
        <v>53</v>
      </c>
      <c r="O120" s="49"/>
      <c r="P120" s="246">
        <f>O120*H120</f>
        <v>0</v>
      </c>
      <c r="Q120" s="246">
        <v>0</v>
      </c>
      <c r="R120" s="246">
        <f>Q120*H120</f>
        <v>0</v>
      </c>
      <c r="S120" s="246">
        <v>0</v>
      </c>
      <c r="T120" s="247">
        <f>S120*H120</f>
        <v>0</v>
      </c>
      <c r="AR120" s="25" t="s">
        <v>214</v>
      </c>
      <c r="AT120" s="25" t="s">
        <v>209</v>
      </c>
      <c r="AU120" s="25" t="s">
        <v>92</v>
      </c>
      <c r="AY120" s="25" t="s">
        <v>207</v>
      </c>
      <c r="BE120" s="248">
        <f>IF(N120="základní",J120,0)</f>
        <v>0</v>
      </c>
      <c r="BF120" s="248">
        <f>IF(N120="snížená",J120,0)</f>
        <v>0</v>
      </c>
      <c r="BG120" s="248">
        <f>IF(N120="zákl. přenesená",J120,0)</f>
        <v>0</v>
      </c>
      <c r="BH120" s="248">
        <f>IF(N120="sníž. přenesená",J120,0)</f>
        <v>0</v>
      </c>
      <c r="BI120" s="248">
        <f>IF(N120="nulová",J120,0)</f>
        <v>0</v>
      </c>
      <c r="BJ120" s="25" t="s">
        <v>90</v>
      </c>
      <c r="BK120" s="248">
        <f>ROUND(I120*H120,2)</f>
        <v>0</v>
      </c>
      <c r="BL120" s="25" t="s">
        <v>214</v>
      </c>
      <c r="BM120" s="25" t="s">
        <v>8209</v>
      </c>
    </row>
    <row r="121" s="1" customFormat="1" ht="16.5" customHeight="1">
      <c r="B121" s="48"/>
      <c r="C121" s="237" t="s">
        <v>270</v>
      </c>
      <c r="D121" s="237" t="s">
        <v>209</v>
      </c>
      <c r="E121" s="238" t="s">
        <v>313</v>
      </c>
      <c r="F121" s="239" t="s">
        <v>314</v>
      </c>
      <c r="G121" s="240" t="s">
        <v>315</v>
      </c>
      <c r="H121" s="241">
        <v>9</v>
      </c>
      <c r="I121" s="242"/>
      <c r="J121" s="243">
        <f>ROUND(I121*H121,2)</f>
        <v>0</v>
      </c>
      <c r="K121" s="239" t="s">
        <v>213</v>
      </c>
      <c r="L121" s="74"/>
      <c r="M121" s="244" t="s">
        <v>81</v>
      </c>
      <c r="N121" s="245" t="s">
        <v>53</v>
      </c>
      <c r="O121" s="49"/>
      <c r="P121" s="246">
        <f>O121*H121</f>
        <v>0</v>
      </c>
      <c r="Q121" s="246">
        <v>0</v>
      </c>
      <c r="R121" s="246">
        <f>Q121*H121</f>
        <v>0</v>
      </c>
      <c r="S121" s="246">
        <v>0</v>
      </c>
      <c r="T121" s="247">
        <f>S121*H121</f>
        <v>0</v>
      </c>
      <c r="AR121" s="25" t="s">
        <v>214</v>
      </c>
      <c r="AT121" s="25" t="s">
        <v>209</v>
      </c>
      <c r="AU121" s="25" t="s">
        <v>92</v>
      </c>
      <c r="AY121" s="25" t="s">
        <v>207</v>
      </c>
      <c r="BE121" s="248">
        <f>IF(N121="základní",J121,0)</f>
        <v>0</v>
      </c>
      <c r="BF121" s="248">
        <f>IF(N121="snížená",J121,0)</f>
        <v>0</v>
      </c>
      <c r="BG121" s="248">
        <f>IF(N121="zákl. přenesená",J121,0)</f>
        <v>0</v>
      </c>
      <c r="BH121" s="248">
        <f>IF(N121="sníž. přenesená",J121,0)</f>
        <v>0</v>
      </c>
      <c r="BI121" s="248">
        <f>IF(N121="nulová",J121,0)</f>
        <v>0</v>
      </c>
      <c r="BJ121" s="25" t="s">
        <v>90</v>
      </c>
      <c r="BK121" s="248">
        <f>ROUND(I121*H121,2)</f>
        <v>0</v>
      </c>
      <c r="BL121" s="25" t="s">
        <v>214</v>
      </c>
      <c r="BM121" s="25" t="s">
        <v>8210</v>
      </c>
    </row>
    <row r="122" s="13" customFormat="1">
      <c r="B122" s="262"/>
      <c r="C122" s="263"/>
      <c r="D122" s="249" t="s">
        <v>218</v>
      </c>
      <c r="E122" s="264" t="s">
        <v>81</v>
      </c>
      <c r="F122" s="265" t="s">
        <v>8211</v>
      </c>
      <c r="G122" s="263"/>
      <c r="H122" s="266">
        <v>9</v>
      </c>
      <c r="I122" s="267"/>
      <c r="J122" s="263"/>
      <c r="K122" s="263"/>
      <c r="L122" s="268"/>
      <c r="M122" s="269"/>
      <c r="N122" s="270"/>
      <c r="O122" s="270"/>
      <c r="P122" s="270"/>
      <c r="Q122" s="270"/>
      <c r="R122" s="270"/>
      <c r="S122" s="270"/>
      <c r="T122" s="271"/>
      <c r="AT122" s="272" t="s">
        <v>218</v>
      </c>
      <c r="AU122" s="272" t="s">
        <v>92</v>
      </c>
      <c r="AV122" s="13" t="s">
        <v>92</v>
      </c>
      <c r="AW122" s="13" t="s">
        <v>45</v>
      </c>
      <c r="AX122" s="13" t="s">
        <v>90</v>
      </c>
      <c r="AY122" s="272" t="s">
        <v>207</v>
      </c>
    </row>
    <row r="123" s="1" customFormat="1" ht="16.5" customHeight="1">
      <c r="B123" s="48"/>
      <c r="C123" s="237" t="s">
        <v>277</v>
      </c>
      <c r="D123" s="237" t="s">
        <v>209</v>
      </c>
      <c r="E123" s="238" t="s">
        <v>329</v>
      </c>
      <c r="F123" s="239" t="s">
        <v>330</v>
      </c>
      <c r="G123" s="240" t="s">
        <v>315</v>
      </c>
      <c r="H123" s="241">
        <v>9</v>
      </c>
      <c r="I123" s="242"/>
      <c r="J123" s="243">
        <f>ROUND(I123*H123,2)</f>
        <v>0</v>
      </c>
      <c r="K123" s="239" t="s">
        <v>213</v>
      </c>
      <c r="L123" s="74"/>
      <c r="M123" s="244" t="s">
        <v>81</v>
      </c>
      <c r="N123" s="245" t="s">
        <v>53</v>
      </c>
      <c r="O123" s="49"/>
      <c r="P123" s="246">
        <f>O123*H123</f>
        <v>0</v>
      </c>
      <c r="Q123" s="246">
        <v>0</v>
      </c>
      <c r="R123" s="246">
        <f>Q123*H123</f>
        <v>0</v>
      </c>
      <c r="S123" s="246">
        <v>0</v>
      </c>
      <c r="T123" s="247">
        <f>S123*H123</f>
        <v>0</v>
      </c>
      <c r="AR123" s="25" t="s">
        <v>214</v>
      </c>
      <c r="AT123" s="25" t="s">
        <v>209</v>
      </c>
      <c r="AU123" s="25" t="s">
        <v>92</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214</v>
      </c>
      <c r="BM123" s="25" t="s">
        <v>8212</v>
      </c>
    </row>
    <row r="124" s="1" customFormat="1" ht="16.5" customHeight="1">
      <c r="B124" s="48"/>
      <c r="C124" s="237" t="s">
        <v>220</v>
      </c>
      <c r="D124" s="237" t="s">
        <v>209</v>
      </c>
      <c r="E124" s="238" t="s">
        <v>376</v>
      </c>
      <c r="F124" s="239" t="s">
        <v>377</v>
      </c>
      <c r="G124" s="240" t="s">
        <v>212</v>
      </c>
      <c r="H124" s="241">
        <v>368.67000000000002</v>
      </c>
      <c r="I124" s="242"/>
      <c r="J124" s="243">
        <f>ROUND(I124*H124,2)</f>
        <v>0</v>
      </c>
      <c r="K124" s="239" t="s">
        <v>213</v>
      </c>
      <c r="L124" s="74"/>
      <c r="M124" s="244" t="s">
        <v>81</v>
      </c>
      <c r="N124" s="245" t="s">
        <v>53</v>
      </c>
      <c r="O124" s="49"/>
      <c r="P124" s="246">
        <f>O124*H124</f>
        <v>0</v>
      </c>
      <c r="Q124" s="246">
        <v>0</v>
      </c>
      <c r="R124" s="246">
        <f>Q124*H124</f>
        <v>0</v>
      </c>
      <c r="S124" s="246">
        <v>0</v>
      </c>
      <c r="T124" s="247">
        <f>S124*H124</f>
        <v>0</v>
      </c>
      <c r="AR124" s="25" t="s">
        <v>214</v>
      </c>
      <c r="AT124" s="25" t="s">
        <v>209</v>
      </c>
      <c r="AU124" s="25" t="s">
        <v>92</v>
      </c>
      <c r="AY124" s="25" t="s">
        <v>207</v>
      </c>
      <c r="BE124" s="248">
        <f>IF(N124="základní",J124,0)</f>
        <v>0</v>
      </c>
      <c r="BF124" s="248">
        <f>IF(N124="snížená",J124,0)</f>
        <v>0</v>
      </c>
      <c r="BG124" s="248">
        <f>IF(N124="zákl. přenesená",J124,0)</f>
        <v>0</v>
      </c>
      <c r="BH124" s="248">
        <f>IF(N124="sníž. přenesená",J124,0)</f>
        <v>0</v>
      </c>
      <c r="BI124" s="248">
        <f>IF(N124="nulová",J124,0)</f>
        <v>0</v>
      </c>
      <c r="BJ124" s="25" t="s">
        <v>90</v>
      </c>
      <c r="BK124" s="248">
        <f>ROUND(I124*H124,2)</f>
        <v>0</v>
      </c>
      <c r="BL124" s="25" t="s">
        <v>214</v>
      </c>
      <c r="BM124" s="25" t="s">
        <v>8213</v>
      </c>
    </row>
    <row r="125" s="13" customFormat="1">
      <c r="B125" s="262"/>
      <c r="C125" s="263"/>
      <c r="D125" s="249" t="s">
        <v>218</v>
      </c>
      <c r="E125" s="264" t="s">
        <v>81</v>
      </c>
      <c r="F125" s="265" t="s">
        <v>8214</v>
      </c>
      <c r="G125" s="263"/>
      <c r="H125" s="266">
        <v>368.67000000000002</v>
      </c>
      <c r="I125" s="267"/>
      <c r="J125" s="263"/>
      <c r="K125" s="263"/>
      <c r="L125" s="268"/>
      <c r="M125" s="269"/>
      <c r="N125" s="270"/>
      <c r="O125" s="270"/>
      <c r="P125" s="270"/>
      <c r="Q125" s="270"/>
      <c r="R125" s="270"/>
      <c r="S125" s="270"/>
      <c r="T125" s="271"/>
      <c r="AT125" s="272" t="s">
        <v>218</v>
      </c>
      <c r="AU125" s="272" t="s">
        <v>92</v>
      </c>
      <c r="AV125" s="13" t="s">
        <v>92</v>
      </c>
      <c r="AW125" s="13" t="s">
        <v>45</v>
      </c>
      <c r="AX125" s="13" t="s">
        <v>90</v>
      </c>
      <c r="AY125" s="272" t="s">
        <v>207</v>
      </c>
    </row>
    <row r="126" s="1" customFormat="1" ht="25.5" customHeight="1">
      <c r="B126" s="48"/>
      <c r="C126" s="237" t="s">
        <v>312</v>
      </c>
      <c r="D126" s="237" t="s">
        <v>209</v>
      </c>
      <c r="E126" s="238" t="s">
        <v>383</v>
      </c>
      <c r="F126" s="239" t="s">
        <v>384</v>
      </c>
      <c r="G126" s="240" t="s">
        <v>212</v>
      </c>
      <c r="H126" s="241">
        <v>1474.6800000000001</v>
      </c>
      <c r="I126" s="242"/>
      <c r="J126" s="243">
        <f>ROUND(I126*H126,2)</f>
        <v>0</v>
      </c>
      <c r="K126" s="239" t="s">
        <v>213</v>
      </c>
      <c r="L126" s="74"/>
      <c r="M126" s="244" t="s">
        <v>81</v>
      </c>
      <c r="N126" s="245" t="s">
        <v>53</v>
      </c>
      <c r="O126" s="49"/>
      <c r="P126" s="246">
        <f>O126*H126</f>
        <v>0</v>
      </c>
      <c r="Q126" s="246">
        <v>0</v>
      </c>
      <c r="R126" s="246">
        <f>Q126*H126</f>
        <v>0</v>
      </c>
      <c r="S126" s="246">
        <v>0</v>
      </c>
      <c r="T126" s="247">
        <f>S126*H126</f>
        <v>0</v>
      </c>
      <c r="AR126" s="25" t="s">
        <v>214</v>
      </c>
      <c r="AT126" s="25" t="s">
        <v>209</v>
      </c>
      <c r="AU126" s="25" t="s">
        <v>92</v>
      </c>
      <c r="AY126" s="25" t="s">
        <v>207</v>
      </c>
      <c r="BE126" s="248">
        <f>IF(N126="základní",J126,0)</f>
        <v>0</v>
      </c>
      <c r="BF126" s="248">
        <f>IF(N126="snížená",J126,0)</f>
        <v>0</v>
      </c>
      <c r="BG126" s="248">
        <f>IF(N126="zákl. přenesená",J126,0)</f>
        <v>0</v>
      </c>
      <c r="BH126" s="248">
        <f>IF(N126="sníž. přenesená",J126,0)</f>
        <v>0</v>
      </c>
      <c r="BI126" s="248">
        <f>IF(N126="nulová",J126,0)</f>
        <v>0</v>
      </c>
      <c r="BJ126" s="25" t="s">
        <v>90</v>
      </c>
      <c r="BK126" s="248">
        <f>ROUND(I126*H126,2)</f>
        <v>0</v>
      </c>
      <c r="BL126" s="25" t="s">
        <v>214</v>
      </c>
      <c r="BM126" s="25" t="s">
        <v>8215</v>
      </c>
    </row>
    <row r="127" s="13" customFormat="1">
      <c r="B127" s="262"/>
      <c r="C127" s="263"/>
      <c r="D127" s="249" t="s">
        <v>218</v>
      </c>
      <c r="E127" s="263"/>
      <c r="F127" s="265" t="s">
        <v>8216</v>
      </c>
      <c r="G127" s="263"/>
      <c r="H127" s="266">
        <v>1474.6800000000001</v>
      </c>
      <c r="I127" s="267"/>
      <c r="J127" s="263"/>
      <c r="K127" s="263"/>
      <c r="L127" s="268"/>
      <c r="M127" s="269"/>
      <c r="N127" s="270"/>
      <c r="O127" s="270"/>
      <c r="P127" s="270"/>
      <c r="Q127" s="270"/>
      <c r="R127" s="270"/>
      <c r="S127" s="270"/>
      <c r="T127" s="271"/>
      <c r="AT127" s="272" t="s">
        <v>218</v>
      </c>
      <c r="AU127" s="272" t="s">
        <v>92</v>
      </c>
      <c r="AV127" s="13" t="s">
        <v>92</v>
      </c>
      <c r="AW127" s="13" t="s">
        <v>6</v>
      </c>
      <c r="AX127" s="13" t="s">
        <v>90</v>
      </c>
      <c r="AY127" s="272" t="s">
        <v>207</v>
      </c>
    </row>
    <row r="128" s="1" customFormat="1" ht="16.5" customHeight="1">
      <c r="B128" s="48"/>
      <c r="C128" s="237" t="s">
        <v>322</v>
      </c>
      <c r="D128" s="237" t="s">
        <v>209</v>
      </c>
      <c r="E128" s="238" t="s">
        <v>388</v>
      </c>
      <c r="F128" s="239" t="s">
        <v>389</v>
      </c>
      <c r="G128" s="240" t="s">
        <v>212</v>
      </c>
      <c r="H128" s="241">
        <v>368.67000000000002</v>
      </c>
      <c r="I128" s="242"/>
      <c r="J128" s="243">
        <f>ROUND(I128*H128,2)</f>
        <v>0</v>
      </c>
      <c r="K128" s="239" t="s">
        <v>213</v>
      </c>
      <c r="L128" s="74"/>
      <c r="M128" s="244" t="s">
        <v>81</v>
      </c>
      <c r="N128" s="245" t="s">
        <v>53</v>
      </c>
      <c r="O128" s="49"/>
      <c r="P128" s="246">
        <f>O128*H128</f>
        <v>0</v>
      </c>
      <c r="Q128" s="246">
        <v>0</v>
      </c>
      <c r="R128" s="246">
        <f>Q128*H128</f>
        <v>0</v>
      </c>
      <c r="S128" s="246">
        <v>0</v>
      </c>
      <c r="T128" s="247">
        <f>S128*H128</f>
        <v>0</v>
      </c>
      <c r="AR128" s="25" t="s">
        <v>214</v>
      </c>
      <c r="AT128" s="25" t="s">
        <v>209</v>
      </c>
      <c r="AU128" s="25" t="s">
        <v>92</v>
      </c>
      <c r="AY128" s="25" t="s">
        <v>207</v>
      </c>
      <c r="BE128" s="248">
        <f>IF(N128="základní",J128,0)</f>
        <v>0</v>
      </c>
      <c r="BF128" s="248">
        <f>IF(N128="snížená",J128,0)</f>
        <v>0</v>
      </c>
      <c r="BG128" s="248">
        <f>IF(N128="zákl. přenesená",J128,0)</f>
        <v>0</v>
      </c>
      <c r="BH128" s="248">
        <f>IF(N128="sníž. přenesená",J128,0)</f>
        <v>0</v>
      </c>
      <c r="BI128" s="248">
        <f>IF(N128="nulová",J128,0)</f>
        <v>0</v>
      </c>
      <c r="BJ128" s="25" t="s">
        <v>90</v>
      </c>
      <c r="BK128" s="248">
        <f>ROUND(I128*H128,2)</f>
        <v>0</v>
      </c>
      <c r="BL128" s="25" t="s">
        <v>214</v>
      </c>
      <c r="BM128" s="25" t="s">
        <v>8217</v>
      </c>
    </row>
    <row r="129" s="1" customFormat="1" ht="16.5" customHeight="1">
      <c r="B129" s="48"/>
      <c r="C129" s="237" t="s">
        <v>328</v>
      </c>
      <c r="D129" s="237" t="s">
        <v>209</v>
      </c>
      <c r="E129" s="238" t="s">
        <v>8218</v>
      </c>
      <c r="F129" s="239" t="s">
        <v>8219</v>
      </c>
      <c r="G129" s="240" t="s">
        <v>212</v>
      </c>
      <c r="H129" s="241">
        <v>32.700000000000003</v>
      </c>
      <c r="I129" s="242"/>
      <c r="J129" s="243">
        <f>ROUND(I129*H129,2)</f>
        <v>0</v>
      </c>
      <c r="K129" s="239" t="s">
        <v>213</v>
      </c>
      <c r="L129" s="74"/>
      <c r="M129" s="244" t="s">
        <v>81</v>
      </c>
      <c r="N129" s="245" t="s">
        <v>53</v>
      </c>
      <c r="O129" s="49"/>
      <c r="P129" s="246">
        <f>O129*H129</f>
        <v>0</v>
      </c>
      <c r="Q129" s="246">
        <v>0</v>
      </c>
      <c r="R129" s="246">
        <f>Q129*H129</f>
        <v>0</v>
      </c>
      <c r="S129" s="246">
        <v>0</v>
      </c>
      <c r="T129" s="247">
        <f>S129*H129</f>
        <v>0</v>
      </c>
      <c r="AR129" s="25" t="s">
        <v>214</v>
      </c>
      <c r="AT129" s="25" t="s">
        <v>209</v>
      </c>
      <c r="AU129" s="25" t="s">
        <v>92</v>
      </c>
      <c r="AY129" s="25" t="s">
        <v>207</v>
      </c>
      <c r="BE129" s="248">
        <f>IF(N129="základní",J129,0)</f>
        <v>0</v>
      </c>
      <c r="BF129" s="248">
        <f>IF(N129="snížená",J129,0)</f>
        <v>0</v>
      </c>
      <c r="BG129" s="248">
        <f>IF(N129="zákl. přenesená",J129,0)</f>
        <v>0</v>
      </c>
      <c r="BH129" s="248">
        <f>IF(N129="sníž. přenesená",J129,0)</f>
        <v>0</v>
      </c>
      <c r="BI129" s="248">
        <f>IF(N129="nulová",J129,0)</f>
        <v>0</v>
      </c>
      <c r="BJ129" s="25" t="s">
        <v>90</v>
      </c>
      <c r="BK129" s="248">
        <f>ROUND(I129*H129,2)</f>
        <v>0</v>
      </c>
      <c r="BL129" s="25" t="s">
        <v>214</v>
      </c>
      <c r="BM129" s="25" t="s">
        <v>8220</v>
      </c>
    </row>
    <row r="130" s="1" customFormat="1">
      <c r="B130" s="48"/>
      <c r="C130" s="76"/>
      <c r="D130" s="249" t="s">
        <v>216</v>
      </c>
      <c r="E130" s="76"/>
      <c r="F130" s="250" t="s">
        <v>8221</v>
      </c>
      <c r="G130" s="76"/>
      <c r="H130" s="76"/>
      <c r="I130" s="205"/>
      <c r="J130" s="76"/>
      <c r="K130" s="76"/>
      <c r="L130" s="74"/>
      <c r="M130" s="251"/>
      <c r="N130" s="49"/>
      <c r="O130" s="49"/>
      <c r="P130" s="49"/>
      <c r="Q130" s="49"/>
      <c r="R130" s="49"/>
      <c r="S130" s="49"/>
      <c r="T130" s="97"/>
      <c r="AT130" s="25" t="s">
        <v>216</v>
      </c>
      <c r="AU130" s="25" t="s">
        <v>92</v>
      </c>
    </row>
    <row r="131" s="12" customFormat="1">
      <c r="B131" s="252"/>
      <c r="C131" s="253"/>
      <c r="D131" s="249" t="s">
        <v>218</v>
      </c>
      <c r="E131" s="254" t="s">
        <v>81</v>
      </c>
      <c r="F131" s="255" t="s">
        <v>8222</v>
      </c>
      <c r="G131" s="253"/>
      <c r="H131" s="254" t="s">
        <v>81</v>
      </c>
      <c r="I131" s="256"/>
      <c r="J131" s="253"/>
      <c r="K131" s="253"/>
      <c r="L131" s="257"/>
      <c r="M131" s="258"/>
      <c r="N131" s="259"/>
      <c r="O131" s="259"/>
      <c r="P131" s="259"/>
      <c r="Q131" s="259"/>
      <c r="R131" s="259"/>
      <c r="S131" s="259"/>
      <c r="T131" s="260"/>
      <c r="AT131" s="261" t="s">
        <v>218</v>
      </c>
      <c r="AU131" s="261" t="s">
        <v>92</v>
      </c>
      <c r="AV131" s="12" t="s">
        <v>90</v>
      </c>
      <c r="AW131" s="12" t="s">
        <v>45</v>
      </c>
      <c r="AX131" s="12" t="s">
        <v>83</v>
      </c>
      <c r="AY131" s="261" t="s">
        <v>207</v>
      </c>
    </row>
    <row r="132" s="12" customFormat="1">
      <c r="B132" s="252"/>
      <c r="C132" s="253"/>
      <c r="D132" s="249" t="s">
        <v>218</v>
      </c>
      <c r="E132" s="254" t="s">
        <v>81</v>
      </c>
      <c r="F132" s="255" t="s">
        <v>8223</v>
      </c>
      <c r="G132" s="253"/>
      <c r="H132" s="254" t="s">
        <v>81</v>
      </c>
      <c r="I132" s="256"/>
      <c r="J132" s="253"/>
      <c r="K132" s="253"/>
      <c r="L132" s="257"/>
      <c r="M132" s="258"/>
      <c r="N132" s="259"/>
      <c r="O132" s="259"/>
      <c r="P132" s="259"/>
      <c r="Q132" s="259"/>
      <c r="R132" s="259"/>
      <c r="S132" s="259"/>
      <c r="T132" s="260"/>
      <c r="AT132" s="261" t="s">
        <v>218</v>
      </c>
      <c r="AU132" s="261" t="s">
        <v>92</v>
      </c>
      <c r="AV132" s="12" t="s">
        <v>90</v>
      </c>
      <c r="AW132" s="12" t="s">
        <v>45</v>
      </c>
      <c r="AX132" s="12" t="s">
        <v>83</v>
      </c>
      <c r="AY132" s="261" t="s">
        <v>207</v>
      </c>
    </row>
    <row r="133" s="13" customFormat="1">
      <c r="B133" s="262"/>
      <c r="C133" s="263"/>
      <c r="D133" s="249" t="s">
        <v>218</v>
      </c>
      <c r="E133" s="264" t="s">
        <v>81</v>
      </c>
      <c r="F133" s="265" t="s">
        <v>8198</v>
      </c>
      <c r="G133" s="263"/>
      <c r="H133" s="266">
        <v>32.700000000000003</v>
      </c>
      <c r="I133" s="267"/>
      <c r="J133" s="263"/>
      <c r="K133" s="263"/>
      <c r="L133" s="268"/>
      <c r="M133" s="269"/>
      <c r="N133" s="270"/>
      <c r="O133" s="270"/>
      <c r="P133" s="270"/>
      <c r="Q133" s="270"/>
      <c r="R133" s="270"/>
      <c r="S133" s="270"/>
      <c r="T133" s="271"/>
      <c r="AT133" s="272" t="s">
        <v>218</v>
      </c>
      <c r="AU133" s="272" t="s">
        <v>92</v>
      </c>
      <c r="AV133" s="13" t="s">
        <v>92</v>
      </c>
      <c r="AW133" s="13" t="s">
        <v>45</v>
      </c>
      <c r="AX133" s="13" t="s">
        <v>90</v>
      </c>
      <c r="AY133" s="272" t="s">
        <v>207</v>
      </c>
    </row>
    <row r="134" s="1" customFormat="1" ht="16.5" customHeight="1">
      <c r="B134" s="48"/>
      <c r="C134" s="237" t="s">
        <v>332</v>
      </c>
      <c r="D134" s="237" t="s">
        <v>209</v>
      </c>
      <c r="E134" s="238" t="s">
        <v>393</v>
      </c>
      <c r="F134" s="239" t="s">
        <v>394</v>
      </c>
      <c r="G134" s="240" t="s">
        <v>212</v>
      </c>
      <c r="H134" s="241">
        <v>368.67000000000002</v>
      </c>
      <c r="I134" s="242"/>
      <c r="J134" s="243">
        <f>ROUND(I134*H134,2)</f>
        <v>0</v>
      </c>
      <c r="K134" s="239" t="s">
        <v>213</v>
      </c>
      <c r="L134" s="74"/>
      <c r="M134" s="244" t="s">
        <v>81</v>
      </c>
      <c r="N134" s="245" t="s">
        <v>53</v>
      </c>
      <c r="O134" s="49"/>
      <c r="P134" s="246">
        <f>O134*H134</f>
        <v>0</v>
      </c>
      <c r="Q134" s="246">
        <v>0</v>
      </c>
      <c r="R134" s="246">
        <f>Q134*H134</f>
        <v>0</v>
      </c>
      <c r="S134" s="246">
        <v>0</v>
      </c>
      <c r="T134" s="247">
        <f>S134*H134</f>
        <v>0</v>
      </c>
      <c r="AR134" s="25" t="s">
        <v>214</v>
      </c>
      <c r="AT134" s="25" t="s">
        <v>209</v>
      </c>
      <c r="AU134" s="25" t="s">
        <v>92</v>
      </c>
      <c r="AY134" s="25" t="s">
        <v>207</v>
      </c>
      <c r="BE134" s="248">
        <f>IF(N134="základní",J134,0)</f>
        <v>0</v>
      </c>
      <c r="BF134" s="248">
        <f>IF(N134="snížená",J134,0)</f>
        <v>0</v>
      </c>
      <c r="BG134" s="248">
        <f>IF(N134="zákl. přenesená",J134,0)</f>
        <v>0</v>
      </c>
      <c r="BH134" s="248">
        <f>IF(N134="sníž. přenesená",J134,0)</f>
        <v>0</v>
      </c>
      <c r="BI134" s="248">
        <f>IF(N134="nulová",J134,0)</f>
        <v>0</v>
      </c>
      <c r="BJ134" s="25" t="s">
        <v>90</v>
      </c>
      <c r="BK134" s="248">
        <f>ROUND(I134*H134,2)</f>
        <v>0</v>
      </c>
      <c r="BL134" s="25" t="s">
        <v>214</v>
      </c>
      <c r="BM134" s="25" t="s">
        <v>8224</v>
      </c>
    </row>
    <row r="135" s="1" customFormat="1">
      <c r="B135" s="48"/>
      <c r="C135" s="76"/>
      <c r="D135" s="249" t="s">
        <v>396</v>
      </c>
      <c r="E135" s="76"/>
      <c r="F135" s="250" t="s">
        <v>397</v>
      </c>
      <c r="G135" s="76"/>
      <c r="H135" s="76"/>
      <c r="I135" s="205"/>
      <c r="J135" s="76"/>
      <c r="K135" s="76"/>
      <c r="L135" s="74"/>
      <c r="M135" s="251"/>
      <c r="N135" s="49"/>
      <c r="O135" s="49"/>
      <c r="P135" s="49"/>
      <c r="Q135" s="49"/>
      <c r="R135" s="49"/>
      <c r="S135" s="49"/>
      <c r="T135" s="97"/>
      <c r="AT135" s="25" t="s">
        <v>396</v>
      </c>
      <c r="AU135" s="25" t="s">
        <v>92</v>
      </c>
    </row>
    <row r="136" s="1" customFormat="1" ht="16.5" customHeight="1">
      <c r="B136" s="48"/>
      <c r="C136" s="237" t="s">
        <v>11</v>
      </c>
      <c r="D136" s="237" t="s">
        <v>209</v>
      </c>
      <c r="E136" s="238" t="s">
        <v>399</v>
      </c>
      <c r="F136" s="239" t="s">
        <v>400</v>
      </c>
      <c r="G136" s="240" t="s">
        <v>401</v>
      </c>
      <c r="H136" s="241">
        <v>700.47299999999996</v>
      </c>
      <c r="I136" s="242"/>
      <c r="J136" s="243">
        <f>ROUND(I136*H136,2)</f>
        <v>0</v>
      </c>
      <c r="K136" s="239" t="s">
        <v>213</v>
      </c>
      <c r="L136" s="74"/>
      <c r="M136" s="244" t="s">
        <v>81</v>
      </c>
      <c r="N136" s="245" t="s">
        <v>53</v>
      </c>
      <c r="O136" s="49"/>
      <c r="P136" s="246">
        <f>O136*H136</f>
        <v>0</v>
      </c>
      <c r="Q136" s="246">
        <v>0</v>
      </c>
      <c r="R136" s="246">
        <f>Q136*H136</f>
        <v>0</v>
      </c>
      <c r="S136" s="246">
        <v>0</v>
      </c>
      <c r="T136" s="247">
        <f>S136*H136</f>
        <v>0</v>
      </c>
      <c r="AR136" s="25" t="s">
        <v>214</v>
      </c>
      <c r="AT136" s="25" t="s">
        <v>209</v>
      </c>
      <c r="AU136" s="25" t="s">
        <v>92</v>
      </c>
      <c r="AY136" s="25" t="s">
        <v>207</v>
      </c>
      <c r="BE136" s="248">
        <f>IF(N136="základní",J136,0)</f>
        <v>0</v>
      </c>
      <c r="BF136" s="248">
        <f>IF(N136="snížená",J136,0)</f>
        <v>0</v>
      </c>
      <c r="BG136" s="248">
        <f>IF(N136="zákl. přenesená",J136,0)</f>
        <v>0</v>
      </c>
      <c r="BH136" s="248">
        <f>IF(N136="sníž. přenesená",J136,0)</f>
        <v>0</v>
      </c>
      <c r="BI136" s="248">
        <f>IF(N136="nulová",J136,0)</f>
        <v>0</v>
      </c>
      <c r="BJ136" s="25" t="s">
        <v>90</v>
      </c>
      <c r="BK136" s="248">
        <f>ROUND(I136*H136,2)</f>
        <v>0</v>
      </c>
      <c r="BL136" s="25" t="s">
        <v>214</v>
      </c>
      <c r="BM136" s="25" t="s">
        <v>8225</v>
      </c>
    </row>
    <row r="137" s="1" customFormat="1">
      <c r="B137" s="48"/>
      <c r="C137" s="76"/>
      <c r="D137" s="249" t="s">
        <v>216</v>
      </c>
      <c r="E137" s="76"/>
      <c r="F137" s="250" t="s">
        <v>403</v>
      </c>
      <c r="G137" s="76"/>
      <c r="H137" s="76"/>
      <c r="I137" s="205"/>
      <c r="J137" s="76"/>
      <c r="K137" s="76"/>
      <c r="L137" s="74"/>
      <c r="M137" s="251"/>
      <c r="N137" s="49"/>
      <c r="O137" s="49"/>
      <c r="P137" s="49"/>
      <c r="Q137" s="49"/>
      <c r="R137" s="49"/>
      <c r="S137" s="49"/>
      <c r="T137" s="97"/>
      <c r="AT137" s="25" t="s">
        <v>216</v>
      </c>
      <c r="AU137" s="25" t="s">
        <v>92</v>
      </c>
    </row>
    <row r="138" s="1" customFormat="1">
      <c r="B138" s="48"/>
      <c r="C138" s="76"/>
      <c r="D138" s="249" t="s">
        <v>396</v>
      </c>
      <c r="E138" s="76"/>
      <c r="F138" s="250" t="s">
        <v>404</v>
      </c>
      <c r="G138" s="76"/>
      <c r="H138" s="76"/>
      <c r="I138" s="205"/>
      <c r="J138" s="76"/>
      <c r="K138" s="76"/>
      <c r="L138" s="74"/>
      <c r="M138" s="251"/>
      <c r="N138" s="49"/>
      <c r="O138" s="49"/>
      <c r="P138" s="49"/>
      <c r="Q138" s="49"/>
      <c r="R138" s="49"/>
      <c r="S138" s="49"/>
      <c r="T138" s="97"/>
      <c r="AT138" s="25" t="s">
        <v>396</v>
      </c>
      <c r="AU138" s="25" t="s">
        <v>92</v>
      </c>
    </row>
    <row r="139" s="13" customFormat="1">
      <c r="B139" s="262"/>
      <c r="C139" s="263"/>
      <c r="D139" s="249" t="s">
        <v>218</v>
      </c>
      <c r="E139" s="264" t="s">
        <v>81</v>
      </c>
      <c r="F139" s="265" t="s">
        <v>8226</v>
      </c>
      <c r="G139" s="263"/>
      <c r="H139" s="266">
        <v>700.47299999999996</v>
      </c>
      <c r="I139" s="267"/>
      <c r="J139" s="263"/>
      <c r="K139" s="263"/>
      <c r="L139" s="268"/>
      <c r="M139" s="269"/>
      <c r="N139" s="270"/>
      <c r="O139" s="270"/>
      <c r="P139" s="270"/>
      <c r="Q139" s="270"/>
      <c r="R139" s="270"/>
      <c r="S139" s="270"/>
      <c r="T139" s="271"/>
      <c r="AT139" s="272" t="s">
        <v>218</v>
      </c>
      <c r="AU139" s="272" t="s">
        <v>92</v>
      </c>
      <c r="AV139" s="13" t="s">
        <v>92</v>
      </c>
      <c r="AW139" s="13" t="s">
        <v>45</v>
      </c>
      <c r="AX139" s="13" t="s">
        <v>90</v>
      </c>
      <c r="AY139" s="272" t="s">
        <v>207</v>
      </c>
    </row>
    <row r="140" s="1" customFormat="1" ht="16.5" customHeight="1">
      <c r="B140" s="48"/>
      <c r="C140" s="237" t="s">
        <v>345</v>
      </c>
      <c r="D140" s="237" t="s">
        <v>209</v>
      </c>
      <c r="E140" s="238" t="s">
        <v>8227</v>
      </c>
      <c r="F140" s="239" t="s">
        <v>8228</v>
      </c>
      <c r="G140" s="240" t="s">
        <v>315</v>
      </c>
      <c r="H140" s="241">
        <v>645.89999999999998</v>
      </c>
      <c r="I140" s="242"/>
      <c r="J140" s="243">
        <f>ROUND(I140*H140,2)</f>
        <v>0</v>
      </c>
      <c r="K140" s="239" t="s">
        <v>81</v>
      </c>
      <c r="L140" s="74"/>
      <c r="M140" s="244" t="s">
        <v>81</v>
      </c>
      <c r="N140" s="245" t="s">
        <v>53</v>
      </c>
      <c r="O140" s="49"/>
      <c r="P140" s="246">
        <f>O140*H140</f>
        <v>0</v>
      </c>
      <c r="Q140" s="246">
        <v>0</v>
      </c>
      <c r="R140" s="246">
        <f>Q140*H140</f>
        <v>0</v>
      </c>
      <c r="S140" s="246">
        <v>0</v>
      </c>
      <c r="T140" s="247">
        <f>S140*H140</f>
        <v>0</v>
      </c>
      <c r="AR140" s="25" t="s">
        <v>214</v>
      </c>
      <c r="AT140" s="25" t="s">
        <v>209</v>
      </c>
      <c r="AU140" s="25" t="s">
        <v>92</v>
      </c>
      <c r="AY140" s="25" t="s">
        <v>207</v>
      </c>
      <c r="BE140" s="248">
        <f>IF(N140="základní",J140,0)</f>
        <v>0</v>
      </c>
      <c r="BF140" s="248">
        <f>IF(N140="snížená",J140,0)</f>
        <v>0</v>
      </c>
      <c r="BG140" s="248">
        <f>IF(N140="zákl. přenesená",J140,0)</f>
        <v>0</v>
      </c>
      <c r="BH140" s="248">
        <f>IF(N140="sníž. přenesená",J140,0)</f>
        <v>0</v>
      </c>
      <c r="BI140" s="248">
        <f>IF(N140="nulová",J140,0)</f>
        <v>0</v>
      </c>
      <c r="BJ140" s="25" t="s">
        <v>90</v>
      </c>
      <c r="BK140" s="248">
        <f>ROUND(I140*H140,2)</f>
        <v>0</v>
      </c>
      <c r="BL140" s="25" t="s">
        <v>214</v>
      </c>
      <c r="BM140" s="25" t="s">
        <v>8229</v>
      </c>
    </row>
    <row r="141" s="12" customFormat="1">
      <c r="B141" s="252"/>
      <c r="C141" s="253"/>
      <c r="D141" s="249" t="s">
        <v>218</v>
      </c>
      <c r="E141" s="254" t="s">
        <v>81</v>
      </c>
      <c r="F141" s="255" t="s">
        <v>8230</v>
      </c>
      <c r="G141" s="253"/>
      <c r="H141" s="254" t="s">
        <v>81</v>
      </c>
      <c r="I141" s="256"/>
      <c r="J141" s="253"/>
      <c r="K141" s="253"/>
      <c r="L141" s="257"/>
      <c r="M141" s="258"/>
      <c r="N141" s="259"/>
      <c r="O141" s="259"/>
      <c r="P141" s="259"/>
      <c r="Q141" s="259"/>
      <c r="R141" s="259"/>
      <c r="S141" s="259"/>
      <c r="T141" s="260"/>
      <c r="AT141" s="261" t="s">
        <v>218</v>
      </c>
      <c r="AU141" s="261" t="s">
        <v>92</v>
      </c>
      <c r="AV141" s="12" t="s">
        <v>90</v>
      </c>
      <c r="AW141" s="12" t="s">
        <v>45</v>
      </c>
      <c r="AX141" s="12" t="s">
        <v>83</v>
      </c>
      <c r="AY141" s="261" t="s">
        <v>207</v>
      </c>
    </row>
    <row r="142" s="13" customFormat="1">
      <c r="B142" s="262"/>
      <c r="C142" s="263"/>
      <c r="D142" s="249" t="s">
        <v>218</v>
      </c>
      <c r="E142" s="264" t="s">
        <v>81</v>
      </c>
      <c r="F142" s="265" t="s">
        <v>8231</v>
      </c>
      <c r="G142" s="263"/>
      <c r="H142" s="266">
        <v>25.5</v>
      </c>
      <c r="I142" s="267"/>
      <c r="J142" s="263"/>
      <c r="K142" s="263"/>
      <c r="L142" s="268"/>
      <c r="M142" s="269"/>
      <c r="N142" s="270"/>
      <c r="O142" s="270"/>
      <c r="P142" s="270"/>
      <c r="Q142" s="270"/>
      <c r="R142" s="270"/>
      <c r="S142" s="270"/>
      <c r="T142" s="271"/>
      <c r="AT142" s="272" t="s">
        <v>218</v>
      </c>
      <c r="AU142" s="272" t="s">
        <v>92</v>
      </c>
      <c r="AV142" s="13" t="s">
        <v>92</v>
      </c>
      <c r="AW142" s="13" t="s">
        <v>45</v>
      </c>
      <c r="AX142" s="13" t="s">
        <v>83</v>
      </c>
      <c r="AY142" s="272" t="s">
        <v>207</v>
      </c>
    </row>
    <row r="143" s="12" customFormat="1">
      <c r="B143" s="252"/>
      <c r="C143" s="253"/>
      <c r="D143" s="249" t="s">
        <v>218</v>
      </c>
      <c r="E143" s="254" t="s">
        <v>81</v>
      </c>
      <c r="F143" s="255" t="s">
        <v>8195</v>
      </c>
      <c r="G143" s="253"/>
      <c r="H143" s="254" t="s">
        <v>81</v>
      </c>
      <c r="I143" s="256"/>
      <c r="J143" s="253"/>
      <c r="K143" s="253"/>
      <c r="L143" s="257"/>
      <c r="M143" s="258"/>
      <c r="N143" s="259"/>
      <c r="O143" s="259"/>
      <c r="P143" s="259"/>
      <c r="Q143" s="259"/>
      <c r="R143" s="259"/>
      <c r="S143" s="259"/>
      <c r="T143" s="260"/>
      <c r="AT143" s="261" t="s">
        <v>218</v>
      </c>
      <c r="AU143" s="261" t="s">
        <v>92</v>
      </c>
      <c r="AV143" s="12" t="s">
        <v>90</v>
      </c>
      <c r="AW143" s="12" t="s">
        <v>45</v>
      </c>
      <c r="AX143" s="12" t="s">
        <v>83</v>
      </c>
      <c r="AY143" s="261" t="s">
        <v>207</v>
      </c>
    </row>
    <row r="144" s="13" customFormat="1">
      <c r="B144" s="262"/>
      <c r="C144" s="263"/>
      <c r="D144" s="249" t="s">
        <v>218</v>
      </c>
      <c r="E144" s="264" t="s">
        <v>81</v>
      </c>
      <c r="F144" s="265" t="s">
        <v>849</v>
      </c>
      <c r="G144" s="263"/>
      <c r="H144" s="266">
        <v>71</v>
      </c>
      <c r="I144" s="267"/>
      <c r="J144" s="263"/>
      <c r="K144" s="263"/>
      <c r="L144" s="268"/>
      <c r="M144" s="269"/>
      <c r="N144" s="270"/>
      <c r="O144" s="270"/>
      <c r="P144" s="270"/>
      <c r="Q144" s="270"/>
      <c r="R144" s="270"/>
      <c r="S144" s="270"/>
      <c r="T144" s="271"/>
      <c r="AT144" s="272" t="s">
        <v>218</v>
      </c>
      <c r="AU144" s="272" t="s">
        <v>92</v>
      </c>
      <c r="AV144" s="13" t="s">
        <v>92</v>
      </c>
      <c r="AW144" s="13" t="s">
        <v>45</v>
      </c>
      <c r="AX144" s="13" t="s">
        <v>83</v>
      </c>
      <c r="AY144" s="272" t="s">
        <v>207</v>
      </c>
    </row>
    <row r="145" s="12" customFormat="1">
      <c r="B145" s="252"/>
      <c r="C145" s="253"/>
      <c r="D145" s="249" t="s">
        <v>218</v>
      </c>
      <c r="E145" s="254" t="s">
        <v>81</v>
      </c>
      <c r="F145" s="255" t="s">
        <v>8232</v>
      </c>
      <c r="G145" s="253"/>
      <c r="H145" s="254" t="s">
        <v>81</v>
      </c>
      <c r="I145" s="256"/>
      <c r="J145" s="253"/>
      <c r="K145" s="253"/>
      <c r="L145" s="257"/>
      <c r="M145" s="258"/>
      <c r="N145" s="259"/>
      <c r="O145" s="259"/>
      <c r="P145" s="259"/>
      <c r="Q145" s="259"/>
      <c r="R145" s="259"/>
      <c r="S145" s="259"/>
      <c r="T145" s="260"/>
      <c r="AT145" s="261" t="s">
        <v>218</v>
      </c>
      <c r="AU145" s="261" t="s">
        <v>92</v>
      </c>
      <c r="AV145" s="12" t="s">
        <v>90</v>
      </c>
      <c r="AW145" s="12" t="s">
        <v>45</v>
      </c>
      <c r="AX145" s="12" t="s">
        <v>83</v>
      </c>
      <c r="AY145" s="261" t="s">
        <v>207</v>
      </c>
    </row>
    <row r="146" s="13" customFormat="1">
      <c r="B146" s="262"/>
      <c r="C146" s="263"/>
      <c r="D146" s="249" t="s">
        <v>218</v>
      </c>
      <c r="E146" s="264" t="s">
        <v>81</v>
      </c>
      <c r="F146" s="265" t="s">
        <v>4821</v>
      </c>
      <c r="G146" s="263"/>
      <c r="H146" s="266">
        <v>484</v>
      </c>
      <c r="I146" s="267"/>
      <c r="J146" s="263"/>
      <c r="K146" s="263"/>
      <c r="L146" s="268"/>
      <c r="M146" s="269"/>
      <c r="N146" s="270"/>
      <c r="O146" s="270"/>
      <c r="P146" s="270"/>
      <c r="Q146" s="270"/>
      <c r="R146" s="270"/>
      <c r="S146" s="270"/>
      <c r="T146" s="271"/>
      <c r="AT146" s="272" t="s">
        <v>218</v>
      </c>
      <c r="AU146" s="272" t="s">
        <v>92</v>
      </c>
      <c r="AV146" s="13" t="s">
        <v>92</v>
      </c>
      <c r="AW146" s="13" t="s">
        <v>45</v>
      </c>
      <c r="AX146" s="13" t="s">
        <v>83</v>
      </c>
      <c r="AY146" s="272" t="s">
        <v>207</v>
      </c>
    </row>
    <row r="147" s="12" customFormat="1">
      <c r="B147" s="252"/>
      <c r="C147" s="253"/>
      <c r="D147" s="249" t="s">
        <v>218</v>
      </c>
      <c r="E147" s="254" t="s">
        <v>81</v>
      </c>
      <c r="F147" s="255" t="s">
        <v>8233</v>
      </c>
      <c r="G147" s="253"/>
      <c r="H147" s="254" t="s">
        <v>81</v>
      </c>
      <c r="I147" s="256"/>
      <c r="J147" s="253"/>
      <c r="K147" s="253"/>
      <c r="L147" s="257"/>
      <c r="M147" s="258"/>
      <c r="N147" s="259"/>
      <c r="O147" s="259"/>
      <c r="P147" s="259"/>
      <c r="Q147" s="259"/>
      <c r="R147" s="259"/>
      <c r="S147" s="259"/>
      <c r="T147" s="260"/>
      <c r="AT147" s="261" t="s">
        <v>218</v>
      </c>
      <c r="AU147" s="261" t="s">
        <v>92</v>
      </c>
      <c r="AV147" s="12" t="s">
        <v>90</v>
      </c>
      <c r="AW147" s="12" t="s">
        <v>45</v>
      </c>
      <c r="AX147" s="12" t="s">
        <v>83</v>
      </c>
      <c r="AY147" s="261" t="s">
        <v>207</v>
      </c>
    </row>
    <row r="148" s="13" customFormat="1">
      <c r="B148" s="262"/>
      <c r="C148" s="263"/>
      <c r="D148" s="249" t="s">
        <v>218</v>
      </c>
      <c r="E148" s="264" t="s">
        <v>81</v>
      </c>
      <c r="F148" s="265" t="s">
        <v>8234</v>
      </c>
      <c r="G148" s="263"/>
      <c r="H148" s="266">
        <v>65.400000000000006</v>
      </c>
      <c r="I148" s="267"/>
      <c r="J148" s="263"/>
      <c r="K148" s="263"/>
      <c r="L148" s="268"/>
      <c r="M148" s="269"/>
      <c r="N148" s="270"/>
      <c r="O148" s="270"/>
      <c r="P148" s="270"/>
      <c r="Q148" s="270"/>
      <c r="R148" s="270"/>
      <c r="S148" s="270"/>
      <c r="T148" s="271"/>
      <c r="AT148" s="272" t="s">
        <v>218</v>
      </c>
      <c r="AU148" s="272" t="s">
        <v>92</v>
      </c>
      <c r="AV148" s="13" t="s">
        <v>92</v>
      </c>
      <c r="AW148" s="13" t="s">
        <v>45</v>
      </c>
      <c r="AX148" s="13" t="s">
        <v>83</v>
      </c>
      <c r="AY148" s="272" t="s">
        <v>207</v>
      </c>
    </row>
    <row r="149" s="14" customFormat="1">
      <c r="B149" s="273"/>
      <c r="C149" s="274"/>
      <c r="D149" s="249" t="s">
        <v>218</v>
      </c>
      <c r="E149" s="275" t="s">
        <v>81</v>
      </c>
      <c r="F149" s="276" t="s">
        <v>232</v>
      </c>
      <c r="G149" s="274"/>
      <c r="H149" s="277">
        <v>645.89999999999998</v>
      </c>
      <c r="I149" s="278"/>
      <c r="J149" s="274"/>
      <c r="K149" s="274"/>
      <c r="L149" s="279"/>
      <c r="M149" s="280"/>
      <c r="N149" s="281"/>
      <c r="O149" s="281"/>
      <c r="P149" s="281"/>
      <c r="Q149" s="281"/>
      <c r="R149" s="281"/>
      <c r="S149" s="281"/>
      <c r="T149" s="282"/>
      <c r="AT149" s="283" t="s">
        <v>218</v>
      </c>
      <c r="AU149" s="283" t="s">
        <v>92</v>
      </c>
      <c r="AV149" s="14" t="s">
        <v>214</v>
      </c>
      <c r="AW149" s="14" t="s">
        <v>45</v>
      </c>
      <c r="AX149" s="14" t="s">
        <v>90</v>
      </c>
      <c r="AY149" s="283" t="s">
        <v>207</v>
      </c>
    </row>
    <row r="150" s="1" customFormat="1" ht="25.5" customHeight="1">
      <c r="B150" s="48"/>
      <c r="C150" s="237" t="s">
        <v>349</v>
      </c>
      <c r="D150" s="237" t="s">
        <v>209</v>
      </c>
      <c r="E150" s="238" t="s">
        <v>8235</v>
      </c>
      <c r="F150" s="239" t="s">
        <v>8236</v>
      </c>
      <c r="G150" s="240" t="s">
        <v>315</v>
      </c>
      <c r="H150" s="241">
        <v>163.5</v>
      </c>
      <c r="I150" s="242"/>
      <c r="J150" s="243">
        <f>ROUND(I150*H150,2)</f>
        <v>0</v>
      </c>
      <c r="K150" s="239" t="s">
        <v>213</v>
      </c>
      <c r="L150" s="74"/>
      <c r="M150" s="244" t="s">
        <v>81</v>
      </c>
      <c r="N150" s="245" t="s">
        <v>53</v>
      </c>
      <c r="O150" s="49"/>
      <c r="P150" s="246">
        <f>O150*H150</f>
        <v>0</v>
      </c>
      <c r="Q150" s="246">
        <v>0</v>
      </c>
      <c r="R150" s="246">
        <f>Q150*H150</f>
        <v>0</v>
      </c>
      <c r="S150" s="246">
        <v>0</v>
      </c>
      <c r="T150" s="247">
        <f>S150*H150</f>
        <v>0</v>
      </c>
      <c r="AR150" s="25" t="s">
        <v>214</v>
      </c>
      <c r="AT150" s="25" t="s">
        <v>209</v>
      </c>
      <c r="AU150" s="25" t="s">
        <v>92</v>
      </c>
      <c r="AY150" s="25" t="s">
        <v>207</v>
      </c>
      <c r="BE150" s="248">
        <f>IF(N150="základní",J150,0)</f>
        <v>0</v>
      </c>
      <c r="BF150" s="248">
        <f>IF(N150="snížená",J150,0)</f>
        <v>0</v>
      </c>
      <c r="BG150" s="248">
        <f>IF(N150="zákl. přenesená",J150,0)</f>
        <v>0</v>
      </c>
      <c r="BH150" s="248">
        <f>IF(N150="sníž. přenesená",J150,0)</f>
        <v>0</v>
      </c>
      <c r="BI150" s="248">
        <f>IF(N150="nulová",J150,0)</f>
        <v>0</v>
      </c>
      <c r="BJ150" s="25" t="s">
        <v>90</v>
      </c>
      <c r="BK150" s="248">
        <f>ROUND(I150*H150,2)</f>
        <v>0</v>
      </c>
      <c r="BL150" s="25" t="s">
        <v>214</v>
      </c>
      <c r="BM150" s="25" t="s">
        <v>8237</v>
      </c>
    </row>
    <row r="151" s="1" customFormat="1">
      <c r="B151" s="48"/>
      <c r="C151" s="76"/>
      <c r="D151" s="249" t="s">
        <v>216</v>
      </c>
      <c r="E151" s="76"/>
      <c r="F151" s="250" t="s">
        <v>8238</v>
      </c>
      <c r="G151" s="76"/>
      <c r="H151" s="76"/>
      <c r="I151" s="205"/>
      <c r="J151" s="76"/>
      <c r="K151" s="76"/>
      <c r="L151" s="74"/>
      <c r="M151" s="251"/>
      <c r="N151" s="49"/>
      <c r="O151" s="49"/>
      <c r="P151" s="49"/>
      <c r="Q151" s="49"/>
      <c r="R151" s="49"/>
      <c r="S151" s="49"/>
      <c r="T151" s="97"/>
      <c r="AT151" s="25" t="s">
        <v>216</v>
      </c>
      <c r="AU151" s="25" t="s">
        <v>92</v>
      </c>
    </row>
    <row r="152" s="1" customFormat="1" ht="25.5" customHeight="1">
      <c r="B152" s="48"/>
      <c r="C152" s="237" t="s">
        <v>354</v>
      </c>
      <c r="D152" s="237" t="s">
        <v>209</v>
      </c>
      <c r="E152" s="238" t="s">
        <v>8239</v>
      </c>
      <c r="F152" s="239" t="s">
        <v>8240</v>
      </c>
      <c r="G152" s="240" t="s">
        <v>315</v>
      </c>
      <c r="H152" s="241">
        <v>163.5</v>
      </c>
      <c r="I152" s="242"/>
      <c r="J152" s="243">
        <f>ROUND(I152*H152,2)</f>
        <v>0</v>
      </c>
      <c r="K152" s="239" t="s">
        <v>213</v>
      </c>
      <c r="L152" s="74"/>
      <c r="M152" s="244" t="s">
        <v>81</v>
      </c>
      <c r="N152" s="245" t="s">
        <v>53</v>
      </c>
      <c r="O152" s="49"/>
      <c r="P152" s="246">
        <f>O152*H152</f>
        <v>0</v>
      </c>
      <c r="Q152" s="246">
        <v>0</v>
      </c>
      <c r="R152" s="246">
        <f>Q152*H152</f>
        <v>0</v>
      </c>
      <c r="S152" s="246">
        <v>0</v>
      </c>
      <c r="T152" s="247">
        <f>S152*H152</f>
        <v>0</v>
      </c>
      <c r="AR152" s="25" t="s">
        <v>214</v>
      </c>
      <c r="AT152" s="25" t="s">
        <v>209</v>
      </c>
      <c r="AU152" s="25" t="s">
        <v>92</v>
      </c>
      <c r="AY152" s="25" t="s">
        <v>207</v>
      </c>
      <c r="BE152" s="248">
        <f>IF(N152="základní",J152,0)</f>
        <v>0</v>
      </c>
      <c r="BF152" s="248">
        <f>IF(N152="snížená",J152,0)</f>
        <v>0</v>
      </c>
      <c r="BG152" s="248">
        <f>IF(N152="zákl. přenesená",J152,0)</f>
        <v>0</v>
      </c>
      <c r="BH152" s="248">
        <f>IF(N152="sníž. přenesená",J152,0)</f>
        <v>0</v>
      </c>
      <c r="BI152" s="248">
        <f>IF(N152="nulová",J152,0)</f>
        <v>0</v>
      </c>
      <c r="BJ152" s="25" t="s">
        <v>90</v>
      </c>
      <c r="BK152" s="248">
        <f>ROUND(I152*H152,2)</f>
        <v>0</v>
      </c>
      <c r="BL152" s="25" t="s">
        <v>214</v>
      </c>
      <c r="BM152" s="25" t="s">
        <v>8241</v>
      </c>
    </row>
    <row r="153" s="1" customFormat="1">
      <c r="B153" s="48"/>
      <c r="C153" s="76"/>
      <c r="D153" s="249" t="s">
        <v>216</v>
      </c>
      <c r="E153" s="76"/>
      <c r="F153" s="250" t="s">
        <v>8242</v>
      </c>
      <c r="G153" s="76"/>
      <c r="H153" s="76"/>
      <c r="I153" s="205"/>
      <c r="J153" s="76"/>
      <c r="K153" s="76"/>
      <c r="L153" s="74"/>
      <c r="M153" s="251"/>
      <c r="N153" s="49"/>
      <c r="O153" s="49"/>
      <c r="P153" s="49"/>
      <c r="Q153" s="49"/>
      <c r="R153" s="49"/>
      <c r="S153" s="49"/>
      <c r="T153" s="97"/>
      <c r="AT153" s="25" t="s">
        <v>216</v>
      </c>
      <c r="AU153" s="25" t="s">
        <v>92</v>
      </c>
    </row>
    <row r="154" s="12" customFormat="1">
      <c r="B154" s="252"/>
      <c r="C154" s="253"/>
      <c r="D154" s="249" t="s">
        <v>218</v>
      </c>
      <c r="E154" s="254" t="s">
        <v>81</v>
      </c>
      <c r="F154" s="255" t="s">
        <v>8243</v>
      </c>
      <c r="G154" s="253"/>
      <c r="H154" s="254" t="s">
        <v>81</v>
      </c>
      <c r="I154" s="256"/>
      <c r="J154" s="253"/>
      <c r="K154" s="253"/>
      <c r="L154" s="257"/>
      <c r="M154" s="258"/>
      <c r="N154" s="259"/>
      <c r="O154" s="259"/>
      <c r="P154" s="259"/>
      <c r="Q154" s="259"/>
      <c r="R154" s="259"/>
      <c r="S154" s="259"/>
      <c r="T154" s="260"/>
      <c r="AT154" s="261" t="s">
        <v>218</v>
      </c>
      <c r="AU154" s="261" t="s">
        <v>92</v>
      </c>
      <c r="AV154" s="12" t="s">
        <v>90</v>
      </c>
      <c r="AW154" s="12" t="s">
        <v>45</v>
      </c>
      <c r="AX154" s="12" t="s">
        <v>83</v>
      </c>
      <c r="AY154" s="261" t="s">
        <v>207</v>
      </c>
    </row>
    <row r="155" s="13" customFormat="1">
      <c r="B155" s="262"/>
      <c r="C155" s="263"/>
      <c r="D155" s="249" t="s">
        <v>218</v>
      </c>
      <c r="E155" s="264" t="s">
        <v>81</v>
      </c>
      <c r="F155" s="265" t="s">
        <v>8244</v>
      </c>
      <c r="G155" s="263"/>
      <c r="H155" s="266">
        <v>163.5</v>
      </c>
      <c r="I155" s="267"/>
      <c r="J155" s="263"/>
      <c r="K155" s="263"/>
      <c r="L155" s="268"/>
      <c r="M155" s="269"/>
      <c r="N155" s="270"/>
      <c r="O155" s="270"/>
      <c r="P155" s="270"/>
      <c r="Q155" s="270"/>
      <c r="R155" s="270"/>
      <c r="S155" s="270"/>
      <c r="T155" s="271"/>
      <c r="AT155" s="272" t="s">
        <v>218</v>
      </c>
      <c r="AU155" s="272" t="s">
        <v>92</v>
      </c>
      <c r="AV155" s="13" t="s">
        <v>92</v>
      </c>
      <c r="AW155" s="13" t="s">
        <v>45</v>
      </c>
      <c r="AX155" s="13" t="s">
        <v>90</v>
      </c>
      <c r="AY155" s="272" t="s">
        <v>207</v>
      </c>
    </row>
    <row r="156" s="1" customFormat="1" ht="16.5" customHeight="1">
      <c r="B156" s="48"/>
      <c r="C156" s="295" t="s">
        <v>358</v>
      </c>
      <c r="D156" s="295" t="s">
        <v>419</v>
      </c>
      <c r="E156" s="296" t="s">
        <v>8245</v>
      </c>
      <c r="F156" s="297" t="s">
        <v>8246</v>
      </c>
      <c r="G156" s="298" t="s">
        <v>2527</v>
      </c>
      <c r="H156" s="299">
        <v>5.3959999999999999</v>
      </c>
      <c r="I156" s="300"/>
      <c r="J156" s="301">
        <f>ROUND(I156*H156,2)</f>
        <v>0</v>
      </c>
      <c r="K156" s="297" t="s">
        <v>81</v>
      </c>
      <c r="L156" s="302"/>
      <c r="M156" s="303" t="s">
        <v>81</v>
      </c>
      <c r="N156" s="304" t="s">
        <v>53</v>
      </c>
      <c r="O156" s="49"/>
      <c r="P156" s="246">
        <f>O156*H156</f>
        <v>0</v>
      </c>
      <c r="Q156" s="246">
        <v>0</v>
      </c>
      <c r="R156" s="246">
        <f>Q156*H156</f>
        <v>0</v>
      </c>
      <c r="S156" s="246">
        <v>0</v>
      </c>
      <c r="T156" s="247">
        <f>S156*H156</f>
        <v>0</v>
      </c>
      <c r="AR156" s="25" t="s">
        <v>270</v>
      </c>
      <c r="AT156" s="25" t="s">
        <v>419</v>
      </c>
      <c r="AU156" s="25" t="s">
        <v>92</v>
      </c>
      <c r="AY156" s="25" t="s">
        <v>207</v>
      </c>
      <c r="BE156" s="248">
        <f>IF(N156="základní",J156,0)</f>
        <v>0</v>
      </c>
      <c r="BF156" s="248">
        <f>IF(N156="snížená",J156,0)</f>
        <v>0</v>
      </c>
      <c r="BG156" s="248">
        <f>IF(N156="zákl. přenesená",J156,0)</f>
        <v>0</v>
      </c>
      <c r="BH156" s="248">
        <f>IF(N156="sníž. přenesená",J156,0)</f>
        <v>0</v>
      </c>
      <c r="BI156" s="248">
        <f>IF(N156="nulová",J156,0)</f>
        <v>0</v>
      </c>
      <c r="BJ156" s="25" t="s">
        <v>90</v>
      </c>
      <c r="BK156" s="248">
        <f>ROUND(I156*H156,2)</f>
        <v>0</v>
      </c>
      <c r="BL156" s="25" t="s">
        <v>214</v>
      </c>
      <c r="BM156" s="25" t="s">
        <v>8247</v>
      </c>
    </row>
    <row r="157" s="13" customFormat="1">
      <c r="B157" s="262"/>
      <c r="C157" s="263"/>
      <c r="D157" s="249" t="s">
        <v>218</v>
      </c>
      <c r="E157" s="264" t="s">
        <v>81</v>
      </c>
      <c r="F157" s="265" t="s">
        <v>8248</v>
      </c>
      <c r="G157" s="263"/>
      <c r="H157" s="266">
        <v>4.9050000000000002</v>
      </c>
      <c r="I157" s="267"/>
      <c r="J157" s="263"/>
      <c r="K157" s="263"/>
      <c r="L157" s="268"/>
      <c r="M157" s="269"/>
      <c r="N157" s="270"/>
      <c r="O157" s="270"/>
      <c r="P157" s="270"/>
      <c r="Q157" s="270"/>
      <c r="R157" s="270"/>
      <c r="S157" s="270"/>
      <c r="T157" s="271"/>
      <c r="AT157" s="272" t="s">
        <v>218</v>
      </c>
      <c r="AU157" s="272" t="s">
        <v>92</v>
      </c>
      <c r="AV157" s="13" t="s">
        <v>92</v>
      </c>
      <c r="AW157" s="13" t="s">
        <v>45</v>
      </c>
      <c r="AX157" s="13" t="s">
        <v>90</v>
      </c>
      <c r="AY157" s="272" t="s">
        <v>207</v>
      </c>
    </row>
    <row r="158" s="13" customFormat="1">
      <c r="B158" s="262"/>
      <c r="C158" s="263"/>
      <c r="D158" s="249" t="s">
        <v>218</v>
      </c>
      <c r="E158" s="263"/>
      <c r="F158" s="265" t="s">
        <v>8249</v>
      </c>
      <c r="G158" s="263"/>
      <c r="H158" s="266">
        <v>5.3959999999999999</v>
      </c>
      <c r="I158" s="267"/>
      <c r="J158" s="263"/>
      <c r="K158" s="263"/>
      <c r="L158" s="268"/>
      <c r="M158" s="269"/>
      <c r="N158" s="270"/>
      <c r="O158" s="270"/>
      <c r="P158" s="270"/>
      <c r="Q158" s="270"/>
      <c r="R158" s="270"/>
      <c r="S158" s="270"/>
      <c r="T158" s="271"/>
      <c r="AT158" s="272" t="s">
        <v>218</v>
      </c>
      <c r="AU158" s="272" t="s">
        <v>92</v>
      </c>
      <c r="AV158" s="13" t="s">
        <v>92</v>
      </c>
      <c r="AW158" s="13" t="s">
        <v>6</v>
      </c>
      <c r="AX158" s="13" t="s">
        <v>90</v>
      </c>
      <c r="AY158" s="272" t="s">
        <v>207</v>
      </c>
    </row>
    <row r="159" s="1" customFormat="1" ht="25.5" customHeight="1">
      <c r="B159" s="48"/>
      <c r="C159" s="237" t="s">
        <v>367</v>
      </c>
      <c r="D159" s="237" t="s">
        <v>209</v>
      </c>
      <c r="E159" s="238" t="s">
        <v>8250</v>
      </c>
      <c r="F159" s="239" t="s">
        <v>8251</v>
      </c>
      <c r="G159" s="240" t="s">
        <v>315</v>
      </c>
      <c r="H159" s="241">
        <v>163.5</v>
      </c>
      <c r="I159" s="242"/>
      <c r="J159" s="243">
        <f>ROUND(I159*H159,2)</f>
        <v>0</v>
      </c>
      <c r="K159" s="239" t="s">
        <v>213</v>
      </c>
      <c r="L159" s="74"/>
      <c r="M159" s="244" t="s">
        <v>81</v>
      </c>
      <c r="N159" s="245" t="s">
        <v>53</v>
      </c>
      <c r="O159" s="49"/>
      <c r="P159" s="246">
        <f>O159*H159</f>
        <v>0</v>
      </c>
      <c r="Q159" s="246">
        <v>0</v>
      </c>
      <c r="R159" s="246">
        <f>Q159*H159</f>
        <v>0</v>
      </c>
      <c r="S159" s="246">
        <v>0</v>
      </c>
      <c r="T159" s="247">
        <f>S159*H159</f>
        <v>0</v>
      </c>
      <c r="AR159" s="25" t="s">
        <v>214</v>
      </c>
      <c r="AT159" s="25" t="s">
        <v>209</v>
      </c>
      <c r="AU159" s="25" t="s">
        <v>92</v>
      </c>
      <c r="AY159" s="25" t="s">
        <v>207</v>
      </c>
      <c r="BE159" s="248">
        <f>IF(N159="základní",J159,0)</f>
        <v>0</v>
      </c>
      <c r="BF159" s="248">
        <f>IF(N159="snížená",J159,0)</f>
        <v>0</v>
      </c>
      <c r="BG159" s="248">
        <f>IF(N159="zákl. přenesená",J159,0)</f>
        <v>0</v>
      </c>
      <c r="BH159" s="248">
        <f>IF(N159="sníž. přenesená",J159,0)</f>
        <v>0</v>
      </c>
      <c r="BI159" s="248">
        <f>IF(N159="nulová",J159,0)</f>
        <v>0</v>
      </c>
      <c r="BJ159" s="25" t="s">
        <v>90</v>
      </c>
      <c r="BK159" s="248">
        <f>ROUND(I159*H159,2)</f>
        <v>0</v>
      </c>
      <c r="BL159" s="25" t="s">
        <v>214</v>
      </c>
      <c r="BM159" s="25" t="s">
        <v>8252</v>
      </c>
    </row>
    <row r="160" s="1" customFormat="1">
      <c r="B160" s="48"/>
      <c r="C160" s="76"/>
      <c r="D160" s="249" t="s">
        <v>216</v>
      </c>
      <c r="E160" s="76"/>
      <c r="F160" s="250" t="s">
        <v>8253</v>
      </c>
      <c r="G160" s="76"/>
      <c r="H160" s="76"/>
      <c r="I160" s="205"/>
      <c r="J160" s="76"/>
      <c r="K160" s="76"/>
      <c r="L160" s="74"/>
      <c r="M160" s="251"/>
      <c r="N160" s="49"/>
      <c r="O160" s="49"/>
      <c r="P160" s="49"/>
      <c r="Q160" s="49"/>
      <c r="R160" s="49"/>
      <c r="S160" s="49"/>
      <c r="T160" s="97"/>
      <c r="AT160" s="25" t="s">
        <v>216</v>
      </c>
      <c r="AU160" s="25" t="s">
        <v>92</v>
      </c>
    </row>
    <row r="161" s="1" customFormat="1">
      <c r="B161" s="48"/>
      <c r="C161" s="76"/>
      <c r="D161" s="249" t="s">
        <v>396</v>
      </c>
      <c r="E161" s="76"/>
      <c r="F161" s="250" t="s">
        <v>8254</v>
      </c>
      <c r="G161" s="76"/>
      <c r="H161" s="76"/>
      <c r="I161" s="205"/>
      <c r="J161" s="76"/>
      <c r="K161" s="76"/>
      <c r="L161" s="74"/>
      <c r="M161" s="251"/>
      <c r="N161" s="49"/>
      <c r="O161" s="49"/>
      <c r="P161" s="49"/>
      <c r="Q161" s="49"/>
      <c r="R161" s="49"/>
      <c r="S161" s="49"/>
      <c r="T161" s="97"/>
      <c r="AT161" s="25" t="s">
        <v>396</v>
      </c>
      <c r="AU161" s="25" t="s">
        <v>92</v>
      </c>
    </row>
    <row r="162" s="13" customFormat="1">
      <c r="B162" s="262"/>
      <c r="C162" s="263"/>
      <c r="D162" s="249" t="s">
        <v>218</v>
      </c>
      <c r="E162" s="264" t="s">
        <v>81</v>
      </c>
      <c r="F162" s="265" t="s">
        <v>8244</v>
      </c>
      <c r="G162" s="263"/>
      <c r="H162" s="266">
        <v>163.5</v>
      </c>
      <c r="I162" s="267"/>
      <c r="J162" s="263"/>
      <c r="K162" s="263"/>
      <c r="L162" s="268"/>
      <c r="M162" s="269"/>
      <c r="N162" s="270"/>
      <c r="O162" s="270"/>
      <c r="P162" s="270"/>
      <c r="Q162" s="270"/>
      <c r="R162" s="270"/>
      <c r="S162" s="270"/>
      <c r="T162" s="271"/>
      <c r="AT162" s="272" t="s">
        <v>218</v>
      </c>
      <c r="AU162" s="272" t="s">
        <v>92</v>
      </c>
      <c r="AV162" s="13" t="s">
        <v>92</v>
      </c>
      <c r="AW162" s="13" t="s">
        <v>45</v>
      </c>
      <c r="AX162" s="13" t="s">
        <v>90</v>
      </c>
      <c r="AY162" s="272" t="s">
        <v>207</v>
      </c>
    </row>
    <row r="163" s="1" customFormat="1" ht="16.5" customHeight="1">
      <c r="B163" s="48"/>
      <c r="C163" s="295" t="s">
        <v>9</v>
      </c>
      <c r="D163" s="295" t="s">
        <v>419</v>
      </c>
      <c r="E163" s="296" t="s">
        <v>8255</v>
      </c>
      <c r="F163" s="297" t="s">
        <v>8256</v>
      </c>
      <c r="G163" s="298" t="s">
        <v>212</v>
      </c>
      <c r="H163" s="299">
        <v>9.4830000000000005</v>
      </c>
      <c r="I163" s="300"/>
      <c r="J163" s="301">
        <f>ROUND(I163*H163,2)</f>
        <v>0</v>
      </c>
      <c r="K163" s="297" t="s">
        <v>213</v>
      </c>
      <c r="L163" s="302"/>
      <c r="M163" s="303" t="s">
        <v>81</v>
      </c>
      <c r="N163" s="304" t="s">
        <v>53</v>
      </c>
      <c r="O163" s="49"/>
      <c r="P163" s="246">
        <f>O163*H163</f>
        <v>0</v>
      </c>
      <c r="Q163" s="246">
        <v>0.20999999999999999</v>
      </c>
      <c r="R163" s="246">
        <f>Q163*H163</f>
        <v>1.99143</v>
      </c>
      <c r="S163" s="246">
        <v>0</v>
      </c>
      <c r="T163" s="247">
        <f>S163*H163</f>
        <v>0</v>
      </c>
      <c r="AR163" s="25" t="s">
        <v>270</v>
      </c>
      <c r="AT163" s="25" t="s">
        <v>419</v>
      </c>
      <c r="AU163" s="25" t="s">
        <v>92</v>
      </c>
      <c r="AY163" s="25" t="s">
        <v>207</v>
      </c>
      <c r="BE163" s="248">
        <f>IF(N163="základní",J163,0)</f>
        <v>0</v>
      </c>
      <c r="BF163" s="248">
        <f>IF(N163="snížená",J163,0)</f>
        <v>0</v>
      </c>
      <c r="BG163" s="248">
        <f>IF(N163="zákl. přenesená",J163,0)</f>
        <v>0</v>
      </c>
      <c r="BH163" s="248">
        <f>IF(N163="sníž. přenesená",J163,0)</f>
        <v>0</v>
      </c>
      <c r="BI163" s="248">
        <f>IF(N163="nulová",J163,0)</f>
        <v>0</v>
      </c>
      <c r="BJ163" s="25" t="s">
        <v>90</v>
      </c>
      <c r="BK163" s="248">
        <f>ROUND(I163*H163,2)</f>
        <v>0</v>
      </c>
      <c r="BL163" s="25" t="s">
        <v>214</v>
      </c>
      <c r="BM163" s="25" t="s">
        <v>8257</v>
      </c>
    </row>
    <row r="164" s="13" customFormat="1">
      <c r="B164" s="262"/>
      <c r="C164" s="263"/>
      <c r="D164" s="249" t="s">
        <v>218</v>
      </c>
      <c r="E164" s="264" t="s">
        <v>81</v>
      </c>
      <c r="F164" s="265" t="s">
        <v>8244</v>
      </c>
      <c r="G164" s="263"/>
      <c r="H164" s="266">
        <v>163.5</v>
      </c>
      <c r="I164" s="267"/>
      <c r="J164" s="263"/>
      <c r="K164" s="263"/>
      <c r="L164" s="268"/>
      <c r="M164" s="269"/>
      <c r="N164" s="270"/>
      <c r="O164" s="270"/>
      <c r="P164" s="270"/>
      <c r="Q164" s="270"/>
      <c r="R164" s="270"/>
      <c r="S164" s="270"/>
      <c r="T164" s="271"/>
      <c r="AT164" s="272" t="s">
        <v>218</v>
      </c>
      <c r="AU164" s="272" t="s">
        <v>92</v>
      </c>
      <c r="AV164" s="13" t="s">
        <v>92</v>
      </c>
      <c r="AW164" s="13" t="s">
        <v>45</v>
      </c>
      <c r="AX164" s="13" t="s">
        <v>90</v>
      </c>
      <c r="AY164" s="272" t="s">
        <v>207</v>
      </c>
    </row>
    <row r="165" s="13" customFormat="1">
      <c r="B165" s="262"/>
      <c r="C165" s="263"/>
      <c r="D165" s="249" t="s">
        <v>218</v>
      </c>
      <c r="E165" s="263"/>
      <c r="F165" s="265" t="s">
        <v>8258</v>
      </c>
      <c r="G165" s="263"/>
      <c r="H165" s="266">
        <v>9.4830000000000005</v>
      </c>
      <c r="I165" s="267"/>
      <c r="J165" s="263"/>
      <c r="K165" s="263"/>
      <c r="L165" s="268"/>
      <c r="M165" s="269"/>
      <c r="N165" s="270"/>
      <c r="O165" s="270"/>
      <c r="P165" s="270"/>
      <c r="Q165" s="270"/>
      <c r="R165" s="270"/>
      <c r="S165" s="270"/>
      <c r="T165" s="271"/>
      <c r="AT165" s="272" t="s">
        <v>218</v>
      </c>
      <c r="AU165" s="272" t="s">
        <v>92</v>
      </c>
      <c r="AV165" s="13" t="s">
        <v>92</v>
      </c>
      <c r="AW165" s="13" t="s">
        <v>6</v>
      </c>
      <c r="AX165" s="13" t="s">
        <v>90</v>
      </c>
      <c r="AY165" s="272" t="s">
        <v>207</v>
      </c>
    </row>
    <row r="166" s="1" customFormat="1" ht="16.5" customHeight="1">
      <c r="B166" s="48"/>
      <c r="C166" s="237" t="s">
        <v>375</v>
      </c>
      <c r="D166" s="237" t="s">
        <v>209</v>
      </c>
      <c r="E166" s="238" t="s">
        <v>8259</v>
      </c>
      <c r="F166" s="239" t="s">
        <v>8260</v>
      </c>
      <c r="G166" s="240" t="s">
        <v>315</v>
      </c>
      <c r="H166" s="241">
        <v>654</v>
      </c>
      <c r="I166" s="242"/>
      <c r="J166" s="243">
        <f>ROUND(I166*H166,2)</f>
        <v>0</v>
      </c>
      <c r="K166" s="239" t="s">
        <v>213</v>
      </c>
      <c r="L166" s="74"/>
      <c r="M166" s="244" t="s">
        <v>81</v>
      </c>
      <c r="N166" s="245" t="s">
        <v>53</v>
      </c>
      <c r="O166" s="49"/>
      <c r="P166" s="246">
        <f>O166*H166</f>
        <v>0</v>
      </c>
      <c r="Q166" s="246">
        <v>0</v>
      </c>
      <c r="R166" s="246">
        <f>Q166*H166</f>
        <v>0</v>
      </c>
      <c r="S166" s="246">
        <v>0</v>
      </c>
      <c r="T166" s="247">
        <f>S166*H166</f>
        <v>0</v>
      </c>
      <c r="AR166" s="25" t="s">
        <v>214</v>
      </c>
      <c r="AT166" s="25" t="s">
        <v>209</v>
      </c>
      <c r="AU166" s="25" t="s">
        <v>92</v>
      </c>
      <c r="AY166" s="25" t="s">
        <v>207</v>
      </c>
      <c r="BE166" s="248">
        <f>IF(N166="základní",J166,0)</f>
        <v>0</v>
      </c>
      <c r="BF166" s="248">
        <f>IF(N166="snížená",J166,0)</f>
        <v>0</v>
      </c>
      <c r="BG166" s="248">
        <f>IF(N166="zákl. přenesená",J166,0)</f>
        <v>0</v>
      </c>
      <c r="BH166" s="248">
        <f>IF(N166="sníž. přenesená",J166,0)</f>
        <v>0</v>
      </c>
      <c r="BI166" s="248">
        <f>IF(N166="nulová",J166,0)</f>
        <v>0</v>
      </c>
      <c r="BJ166" s="25" t="s">
        <v>90</v>
      </c>
      <c r="BK166" s="248">
        <f>ROUND(I166*H166,2)</f>
        <v>0</v>
      </c>
      <c r="BL166" s="25" t="s">
        <v>214</v>
      </c>
      <c r="BM166" s="25" t="s">
        <v>8261</v>
      </c>
    </row>
    <row r="167" s="13" customFormat="1">
      <c r="B167" s="262"/>
      <c r="C167" s="263"/>
      <c r="D167" s="249" t="s">
        <v>218</v>
      </c>
      <c r="E167" s="263"/>
      <c r="F167" s="265" t="s">
        <v>8262</v>
      </c>
      <c r="G167" s="263"/>
      <c r="H167" s="266">
        <v>654</v>
      </c>
      <c r="I167" s="267"/>
      <c r="J167" s="263"/>
      <c r="K167" s="263"/>
      <c r="L167" s="268"/>
      <c r="M167" s="269"/>
      <c r="N167" s="270"/>
      <c r="O167" s="270"/>
      <c r="P167" s="270"/>
      <c r="Q167" s="270"/>
      <c r="R167" s="270"/>
      <c r="S167" s="270"/>
      <c r="T167" s="271"/>
      <c r="AT167" s="272" t="s">
        <v>218</v>
      </c>
      <c r="AU167" s="272" t="s">
        <v>92</v>
      </c>
      <c r="AV167" s="13" t="s">
        <v>92</v>
      </c>
      <c r="AW167" s="13" t="s">
        <v>6</v>
      </c>
      <c r="AX167" s="13" t="s">
        <v>90</v>
      </c>
      <c r="AY167" s="272" t="s">
        <v>207</v>
      </c>
    </row>
    <row r="168" s="1" customFormat="1" ht="16.5" customHeight="1">
      <c r="B168" s="48"/>
      <c r="C168" s="237" t="s">
        <v>382</v>
      </c>
      <c r="D168" s="237" t="s">
        <v>209</v>
      </c>
      <c r="E168" s="238" t="s">
        <v>8263</v>
      </c>
      <c r="F168" s="239" t="s">
        <v>8264</v>
      </c>
      <c r="G168" s="240" t="s">
        <v>315</v>
      </c>
      <c r="H168" s="241">
        <v>490.5</v>
      </c>
      <c r="I168" s="242"/>
      <c r="J168" s="243">
        <f>ROUND(I168*H168,2)</f>
        <v>0</v>
      </c>
      <c r="K168" s="239" t="s">
        <v>213</v>
      </c>
      <c r="L168" s="74"/>
      <c r="M168" s="244" t="s">
        <v>81</v>
      </c>
      <c r="N168" s="245" t="s">
        <v>53</v>
      </c>
      <c r="O168" s="49"/>
      <c r="P168" s="246">
        <f>O168*H168</f>
        <v>0</v>
      </c>
      <c r="Q168" s="246">
        <v>0</v>
      </c>
      <c r="R168" s="246">
        <f>Q168*H168</f>
        <v>0</v>
      </c>
      <c r="S168" s="246">
        <v>0</v>
      </c>
      <c r="T168" s="247">
        <f>S168*H168</f>
        <v>0</v>
      </c>
      <c r="AR168" s="25" t="s">
        <v>214</v>
      </c>
      <c r="AT168" s="25" t="s">
        <v>209</v>
      </c>
      <c r="AU168" s="25" t="s">
        <v>92</v>
      </c>
      <c r="AY168" s="25" t="s">
        <v>207</v>
      </c>
      <c r="BE168" s="248">
        <f>IF(N168="základní",J168,0)</f>
        <v>0</v>
      </c>
      <c r="BF168" s="248">
        <f>IF(N168="snížená",J168,0)</f>
        <v>0</v>
      </c>
      <c r="BG168" s="248">
        <f>IF(N168="zákl. přenesená",J168,0)</f>
        <v>0</v>
      </c>
      <c r="BH168" s="248">
        <f>IF(N168="sníž. přenesená",J168,0)</f>
        <v>0</v>
      </c>
      <c r="BI168" s="248">
        <f>IF(N168="nulová",J168,0)</f>
        <v>0</v>
      </c>
      <c r="BJ168" s="25" t="s">
        <v>90</v>
      </c>
      <c r="BK168" s="248">
        <f>ROUND(I168*H168,2)</f>
        <v>0</v>
      </c>
      <c r="BL168" s="25" t="s">
        <v>214</v>
      </c>
      <c r="BM168" s="25" t="s">
        <v>8265</v>
      </c>
    </row>
    <row r="169" s="13" customFormat="1">
      <c r="B169" s="262"/>
      <c r="C169" s="263"/>
      <c r="D169" s="249" t="s">
        <v>218</v>
      </c>
      <c r="E169" s="263"/>
      <c r="F169" s="265" t="s">
        <v>8266</v>
      </c>
      <c r="G169" s="263"/>
      <c r="H169" s="266">
        <v>490.5</v>
      </c>
      <c r="I169" s="267"/>
      <c r="J169" s="263"/>
      <c r="K169" s="263"/>
      <c r="L169" s="268"/>
      <c r="M169" s="269"/>
      <c r="N169" s="270"/>
      <c r="O169" s="270"/>
      <c r="P169" s="270"/>
      <c r="Q169" s="270"/>
      <c r="R169" s="270"/>
      <c r="S169" s="270"/>
      <c r="T169" s="271"/>
      <c r="AT169" s="272" t="s">
        <v>218</v>
      </c>
      <c r="AU169" s="272" t="s">
        <v>92</v>
      </c>
      <c r="AV169" s="13" t="s">
        <v>92</v>
      </c>
      <c r="AW169" s="13" t="s">
        <v>6</v>
      </c>
      <c r="AX169" s="13" t="s">
        <v>90</v>
      </c>
      <c r="AY169" s="272" t="s">
        <v>207</v>
      </c>
    </row>
    <row r="170" s="1" customFormat="1" ht="16.5" customHeight="1">
      <c r="B170" s="48"/>
      <c r="C170" s="237" t="s">
        <v>387</v>
      </c>
      <c r="D170" s="237" t="s">
        <v>209</v>
      </c>
      <c r="E170" s="238" t="s">
        <v>8267</v>
      </c>
      <c r="F170" s="239" t="s">
        <v>8268</v>
      </c>
      <c r="G170" s="240" t="s">
        <v>315</v>
      </c>
      <c r="H170" s="241">
        <v>490.5</v>
      </c>
      <c r="I170" s="242"/>
      <c r="J170" s="243">
        <f>ROUND(I170*H170,2)</f>
        <v>0</v>
      </c>
      <c r="K170" s="239" t="s">
        <v>213</v>
      </c>
      <c r="L170" s="74"/>
      <c r="M170" s="244" t="s">
        <v>81</v>
      </c>
      <c r="N170" s="245" t="s">
        <v>53</v>
      </c>
      <c r="O170" s="49"/>
      <c r="P170" s="246">
        <f>O170*H170</f>
        <v>0</v>
      </c>
      <c r="Q170" s="246">
        <v>0</v>
      </c>
      <c r="R170" s="246">
        <f>Q170*H170</f>
        <v>0</v>
      </c>
      <c r="S170" s="246">
        <v>0</v>
      </c>
      <c r="T170" s="247">
        <f>S170*H170</f>
        <v>0</v>
      </c>
      <c r="AR170" s="25" t="s">
        <v>214</v>
      </c>
      <c r="AT170" s="25" t="s">
        <v>209</v>
      </c>
      <c r="AU170" s="25" t="s">
        <v>92</v>
      </c>
      <c r="AY170" s="25" t="s">
        <v>207</v>
      </c>
      <c r="BE170" s="248">
        <f>IF(N170="základní",J170,0)</f>
        <v>0</v>
      </c>
      <c r="BF170" s="248">
        <f>IF(N170="snížená",J170,0)</f>
        <v>0</v>
      </c>
      <c r="BG170" s="248">
        <f>IF(N170="zákl. přenesená",J170,0)</f>
        <v>0</v>
      </c>
      <c r="BH170" s="248">
        <f>IF(N170="sníž. přenesená",J170,0)</f>
        <v>0</v>
      </c>
      <c r="BI170" s="248">
        <f>IF(N170="nulová",J170,0)</f>
        <v>0</v>
      </c>
      <c r="BJ170" s="25" t="s">
        <v>90</v>
      </c>
      <c r="BK170" s="248">
        <f>ROUND(I170*H170,2)</f>
        <v>0</v>
      </c>
      <c r="BL170" s="25" t="s">
        <v>214</v>
      </c>
      <c r="BM170" s="25" t="s">
        <v>8269</v>
      </c>
    </row>
    <row r="171" s="13" customFormat="1">
      <c r="B171" s="262"/>
      <c r="C171" s="263"/>
      <c r="D171" s="249" t="s">
        <v>218</v>
      </c>
      <c r="E171" s="263"/>
      <c r="F171" s="265" t="s">
        <v>8266</v>
      </c>
      <c r="G171" s="263"/>
      <c r="H171" s="266">
        <v>490.5</v>
      </c>
      <c r="I171" s="267"/>
      <c r="J171" s="263"/>
      <c r="K171" s="263"/>
      <c r="L171" s="268"/>
      <c r="M171" s="269"/>
      <c r="N171" s="270"/>
      <c r="O171" s="270"/>
      <c r="P171" s="270"/>
      <c r="Q171" s="270"/>
      <c r="R171" s="270"/>
      <c r="S171" s="270"/>
      <c r="T171" s="271"/>
      <c r="AT171" s="272" t="s">
        <v>218</v>
      </c>
      <c r="AU171" s="272" t="s">
        <v>92</v>
      </c>
      <c r="AV171" s="13" t="s">
        <v>92</v>
      </c>
      <c r="AW171" s="13" t="s">
        <v>6</v>
      </c>
      <c r="AX171" s="13" t="s">
        <v>90</v>
      </c>
      <c r="AY171" s="272" t="s">
        <v>207</v>
      </c>
    </row>
    <row r="172" s="1" customFormat="1" ht="16.5" customHeight="1">
      <c r="B172" s="48"/>
      <c r="C172" s="237" t="s">
        <v>392</v>
      </c>
      <c r="D172" s="237" t="s">
        <v>209</v>
      </c>
      <c r="E172" s="238" t="s">
        <v>8270</v>
      </c>
      <c r="F172" s="239" t="s">
        <v>8271</v>
      </c>
      <c r="G172" s="240" t="s">
        <v>315</v>
      </c>
      <c r="H172" s="241">
        <v>327</v>
      </c>
      <c r="I172" s="242"/>
      <c r="J172" s="243">
        <f>ROUND(I172*H172,2)</f>
        <v>0</v>
      </c>
      <c r="K172" s="239" t="s">
        <v>213</v>
      </c>
      <c r="L172" s="74"/>
      <c r="M172" s="244" t="s">
        <v>81</v>
      </c>
      <c r="N172" s="245" t="s">
        <v>53</v>
      </c>
      <c r="O172" s="49"/>
      <c r="P172" s="246">
        <f>O172*H172</f>
        <v>0</v>
      </c>
      <c r="Q172" s="246">
        <v>0</v>
      </c>
      <c r="R172" s="246">
        <f>Q172*H172</f>
        <v>0</v>
      </c>
      <c r="S172" s="246">
        <v>0</v>
      </c>
      <c r="T172" s="247">
        <f>S172*H172</f>
        <v>0</v>
      </c>
      <c r="AR172" s="25" t="s">
        <v>214</v>
      </c>
      <c r="AT172" s="25" t="s">
        <v>209</v>
      </c>
      <c r="AU172" s="25" t="s">
        <v>92</v>
      </c>
      <c r="AY172" s="25" t="s">
        <v>207</v>
      </c>
      <c r="BE172" s="248">
        <f>IF(N172="základní",J172,0)</f>
        <v>0</v>
      </c>
      <c r="BF172" s="248">
        <f>IF(N172="snížená",J172,0)</f>
        <v>0</v>
      </c>
      <c r="BG172" s="248">
        <f>IF(N172="zákl. přenesená",J172,0)</f>
        <v>0</v>
      </c>
      <c r="BH172" s="248">
        <f>IF(N172="sníž. přenesená",J172,0)</f>
        <v>0</v>
      </c>
      <c r="BI172" s="248">
        <f>IF(N172="nulová",J172,0)</f>
        <v>0</v>
      </c>
      <c r="BJ172" s="25" t="s">
        <v>90</v>
      </c>
      <c r="BK172" s="248">
        <f>ROUND(I172*H172,2)</f>
        <v>0</v>
      </c>
      <c r="BL172" s="25" t="s">
        <v>214</v>
      </c>
      <c r="BM172" s="25" t="s">
        <v>8272</v>
      </c>
    </row>
    <row r="173" s="13" customFormat="1">
      <c r="B173" s="262"/>
      <c r="C173" s="263"/>
      <c r="D173" s="249" t="s">
        <v>218</v>
      </c>
      <c r="E173" s="263"/>
      <c r="F173" s="265" t="s">
        <v>8273</v>
      </c>
      <c r="G173" s="263"/>
      <c r="H173" s="266">
        <v>327</v>
      </c>
      <c r="I173" s="267"/>
      <c r="J173" s="263"/>
      <c r="K173" s="263"/>
      <c r="L173" s="268"/>
      <c r="M173" s="269"/>
      <c r="N173" s="270"/>
      <c r="O173" s="270"/>
      <c r="P173" s="270"/>
      <c r="Q173" s="270"/>
      <c r="R173" s="270"/>
      <c r="S173" s="270"/>
      <c r="T173" s="271"/>
      <c r="AT173" s="272" t="s">
        <v>218</v>
      </c>
      <c r="AU173" s="272" t="s">
        <v>92</v>
      </c>
      <c r="AV173" s="13" t="s">
        <v>92</v>
      </c>
      <c r="AW173" s="13" t="s">
        <v>6</v>
      </c>
      <c r="AX173" s="13" t="s">
        <v>90</v>
      </c>
      <c r="AY173" s="272" t="s">
        <v>207</v>
      </c>
    </row>
    <row r="174" s="11" customFormat="1" ht="29.88" customHeight="1">
      <c r="B174" s="221"/>
      <c r="C174" s="222"/>
      <c r="D174" s="223" t="s">
        <v>82</v>
      </c>
      <c r="E174" s="235" t="s">
        <v>248</v>
      </c>
      <c r="F174" s="235" t="s">
        <v>1214</v>
      </c>
      <c r="G174" s="222"/>
      <c r="H174" s="222"/>
      <c r="I174" s="225"/>
      <c r="J174" s="236">
        <f>BK174</f>
        <v>0</v>
      </c>
      <c r="K174" s="222"/>
      <c r="L174" s="227"/>
      <c r="M174" s="228"/>
      <c r="N174" s="229"/>
      <c r="O174" s="229"/>
      <c r="P174" s="230">
        <f>SUM(P175:P249)</f>
        <v>0</v>
      </c>
      <c r="Q174" s="229"/>
      <c r="R174" s="230">
        <f>SUM(R175:R249)</f>
        <v>202.421145</v>
      </c>
      <c r="S174" s="229"/>
      <c r="T174" s="231">
        <f>SUM(T175:T249)</f>
        <v>0</v>
      </c>
      <c r="AR174" s="232" t="s">
        <v>90</v>
      </c>
      <c r="AT174" s="233" t="s">
        <v>82</v>
      </c>
      <c r="AU174" s="233" t="s">
        <v>90</v>
      </c>
      <c r="AY174" s="232" t="s">
        <v>207</v>
      </c>
      <c r="BK174" s="234">
        <f>SUM(BK175:BK249)</f>
        <v>0</v>
      </c>
    </row>
    <row r="175" s="1" customFormat="1" ht="16.5" customHeight="1">
      <c r="B175" s="48"/>
      <c r="C175" s="237" t="s">
        <v>398</v>
      </c>
      <c r="D175" s="237" t="s">
        <v>209</v>
      </c>
      <c r="E175" s="238" t="s">
        <v>8274</v>
      </c>
      <c r="F175" s="239" t="s">
        <v>8275</v>
      </c>
      <c r="G175" s="240" t="s">
        <v>315</v>
      </c>
      <c r="H175" s="241">
        <v>549.41999999999996</v>
      </c>
      <c r="I175" s="242"/>
      <c r="J175" s="243">
        <f>ROUND(I175*H175,2)</f>
        <v>0</v>
      </c>
      <c r="K175" s="239" t="s">
        <v>213</v>
      </c>
      <c r="L175" s="74"/>
      <c r="M175" s="244" t="s">
        <v>81</v>
      </c>
      <c r="N175" s="245" t="s">
        <v>53</v>
      </c>
      <c r="O175" s="49"/>
      <c r="P175" s="246">
        <f>O175*H175</f>
        <v>0</v>
      </c>
      <c r="Q175" s="246">
        <v>0</v>
      </c>
      <c r="R175" s="246">
        <f>Q175*H175</f>
        <v>0</v>
      </c>
      <c r="S175" s="246">
        <v>0</v>
      </c>
      <c r="T175" s="247">
        <f>S175*H175</f>
        <v>0</v>
      </c>
      <c r="AR175" s="25" t="s">
        <v>214</v>
      </c>
      <c r="AT175" s="25" t="s">
        <v>209</v>
      </c>
      <c r="AU175" s="25" t="s">
        <v>92</v>
      </c>
      <c r="AY175" s="25" t="s">
        <v>207</v>
      </c>
      <c r="BE175" s="248">
        <f>IF(N175="základní",J175,0)</f>
        <v>0</v>
      </c>
      <c r="BF175" s="248">
        <f>IF(N175="snížená",J175,0)</f>
        <v>0</v>
      </c>
      <c r="BG175" s="248">
        <f>IF(N175="zákl. přenesená",J175,0)</f>
        <v>0</v>
      </c>
      <c r="BH175" s="248">
        <f>IF(N175="sníž. přenesená",J175,0)</f>
        <v>0</v>
      </c>
      <c r="BI175" s="248">
        <f>IF(N175="nulová",J175,0)</f>
        <v>0</v>
      </c>
      <c r="BJ175" s="25" t="s">
        <v>90</v>
      </c>
      <c r="BK175" s="248">
        <f>ROUND(I175*H175,2)</f>
        <v>0</v>
      </c>
      <c r="BL175" s="25" t="s">
        <v>214</v>
      </c>
      <c r="BM175" s="25" t="s">
        <v>8276</v>
      </c>
    </row>
    <row r="176" s="12" customFormat="1">
      <c r="B176" s="252"/>
      <c r="C176" s="253"/>
      <c r="D176" s="249" t="s">
        <v>218</v>
      </c>
      <c r="E176" s="254" t="s">
        <v>81</v>
      </c>
      <c r="F176" s="255" t="s">
        <v>8277</v>
      </c>
      <c r="G176" s="253"/>
      <c r="H176" s="254" t="s">
        <v>81</v>
      </c>
      <c r="I176" s="256"/>
      <c r="J176" s="253"/>
      <c r="K176" s="253"/>
      <c r="L176" s="257"/>
      <c r="M176" s="258"/>
      <c r="N176" s="259"/>
      <c r="O176" s="259"/>
      <c r="P176" s="259"/>
      <c r="Q176" s="259"/>
      <c r="R176" s="259"/>
      <c r="S176" s="259"/>
      <c r="T176" s="260"/>
      <c r="AT176" s="261" t="s">
        <v>218</v>
      </c>
      <c r="AU176" s="261" t="s">
        <v>92</v>
      </c>
      <c r="AV176" s="12" t="s">
        <v>90</v>
      </c>
      <c r="AW176" s="12" t="s">
        <v>45</v>
      </c>
      <c r="AX176" s="12" t="s">
        <v>83</v>
      </c>
      <c r="AY176" s="261" t="s">
        <v>207</v>
      </c>
    </row>
    <row r="177" s="13" customFormat="1">
      <c r="B177" s="262"/>
      <c r="C177" s="263"/>
      <c r="D177" s="249" t="s">
        <v>218</v>
      </c>
      <c r="E177" s="264" t="s">
        <v>81</v>
      </c>
      <c r="F177" s="265" t="s">
        <v>8278</v>
      </c>
      <c r="G177" s="263"/>
      <c r="H177" s="266">
        <v>549.41999999999996</v>
      </c>
      <c r="I177" s="267"/>
      <c r="J177" s="263"/>
      <c r="K177" s="263"/>
      <c r="L177" s="268"/>
      <c r="M177" s="269"/>
      <c r="N177" s="270"/>
      <c r="O177" s="270"/>
      <c r="P177" s="270"/>
      <c r="Q177" s="270"/>
      <c r="R177" s="270"/>
      <c r="S177" s="270"/>
      <c r="T177" s="271"/>
      <c r="AT177" s="272" t="s">
        <v>218</v>
      </c>
      <c r="AU177" s="272" t="s">
        <v>92</v>
      </c>
      <c r="AV177" s="13" t="s">
        <v>92</v>
      </c>
      <c r="AW177" s="13" t="s">
        <v>45</v>
      </c>
      <c r="AX177" s="13" t="s">
        <v>90</v>
      </c>
      <c r="AY177" s="272" t="s">
        <v>207</v>
      </c>
    </row>
    <row r="178" s="1" customFormat="1" ht="16.5" customHeight="1">
      <c r="B178" s="48"/>
      <c r="C178" s="237" t="s">
        <v>406</v>
      </c>
      <c r="D178" s="237" t="s">
        <v>209</v>
      </c>
      <c r="E178" s="238" t="s">
        <v>8279</v>
      </c>
      <c r="F178" s="239" t="s">
        <v>8280</v>
      </c>
      <c r="G178" s="240" t="s">
        <v>315</v>
      </c>
      <c r="H178" s="241">
        <v>1017.5</v>
      </c>
      <c r="I178" s="242"/>
      <c r="J178" s="243">
        <f>ROUND(I178*H178,2)</f>
        <v>0</v>
      </c>
      <c r="K178" s="239" t="s">
        <v>213</v>
      </c>
      <c r="L178" s="74"/>
      <c r="M178" s="244" t="s">
        <v>81</v>
      </c>
      <c r="N178" s="245" t="s">
        <v>53</v>
      </c>
      <c r="O178" s="49"/>
      <c r="P178" s="246">
        <f>O178*H178</f>
        <v>0</v>
      </c>
      <c r="Q178" s="246">
        <v>0</v>
      </c>
      <c r="R178" s="246">
        <f>Q178*H178</f>
        <v>0</v>
      </c>
      <c r="S178" s="246">
        <v>0</v>
      </c>
      <c r="T178" s="247">
        <f>S178*H178</f>
        <v>0</v>
      </c>
      <c r="AR178" s="25" t="s">
        <v>214</v>
      </c>
      <c r="AT178" s="25" t="s">
        <v>209</v>
      </c>
      <c r="AU178" s="25" t="s">
        <v>92</v>
      </c>
      <c r="AY178" s="25" t="s">
        <v>207</v>
      </c>
      <c r="BE178" s="248">
        <f>IF(N178="základní",J178,0)</f>
        <v>0</v>
      </c>
      <c r="BF178" s="248">
        <f>IF(N178="snížená",J178,0)</f>
        <v>0</v>
      </c>
      <c r="BG178" s="248">
        <f>IF(N178="zákl. přenesená",J178,0)</f>
        <v>0</v>
      </c>
      <c r="BH178" s="248">
        <f>IF(N178="sníž. přenesená",J178,0)</f>
        <v>0</v>
      </c>
      <c r="BI178" s="248">
        <f>IF(N178="nulová",J178,0)</f>
        <v>0</v>
      </c>
      <c r="BJ178" s="25" t="s">
        <v>90</v>
      </c>
      <c r="BK178" s="248">
        <f>ROUND(I178*H178,2)</f>
        <v>0</v>
      </c>
      <c r="BL178" s="25" t="s">
        <v>214</v>
      </c>
      <c r="BM178" s="25" t="s">
        <v>8281</v>
      </c>
    </row>
    <row r="179" s="1" customFormat="1">
      <c r="B179" s="48"/>
      <c r="C179" s="76"/>
      <c r="D179" s="249" t="s">
        <v>216</v>
      </c>
      <c r="E179" s="76"/>
      <c r="F179" s="250" t="s">
        <v>8282</v>
      </c>
      <c r="G179" s="76"/>
      <c r="H179" s="76"/>
      <c r="I179" s="205"/>
      <c r="J179" s="76"/>
      <c r="K179" s="76"/>
      <c r="L179" s="74"/>
      <c r="M179" s="251"/>
      <c r="N179" s="49"/>
      <c r="O179" s="49"/>
      <c r="P179" s="49"/>
      <c r="Q179" s="49"/>
      <c r="R179" s="49"/>
      <c r="S179" s="49"/>
      <c r="T179" s="97"/>
      <c r="AT179" s="25" t="s">
        <v>216</v>
      </c>
      <c r="AU179" s="25" t="s">
        <v>92</v>
      </c>
    </row>
    <row r="180" s="12" customFormat="1">
      <c r="B180" s="252"/>
      <c r="C180" s="253"/>
      <c r="D180" s="249" t="s">
        <v>218</v>
      </c>
      <c r="E180" s="254" t="s">
        <v>81</v>
      </c>
      <c r="F180" s="255" t="s">
        <v>8283</v>
      </c>
      <c r="G180" s="253"/>
      <c r="H180" s="254" t="s">
        <v>81</v>
      </c>
      <c r="I180" s="256"/>
      <c r="J180" s="253"/>
      <c r="K180" s="253"/>
      <c r="L180" s="257"/>
      <c r="M180" s="258"/>
      <c r="N180" s="259"/>
      <c r="O180" s="259"/>
      <c r="P180" s="259"/>
      <c r="Q180" s="259"/>
      <c r="R180" s="259"/>
      <c r="S180" s="259"/>
      <c r="T180" s="260"/>
      <c r="AT180" s="261" t="s">
        <v>218</v>
      </c>
      <c r="AU180" s="261" t="s">
        <v>92</v>
      </c>
      <c r="AV180" s="12" t="s">
        <v>90</v>
      </c>
      <c r="AW180" s="12" t="s">
        <v>45</v>
      </c>
      <c r="AX180" s="12" t="s">
        <v>83</v>
      </c>
      <c r="AY180" s="261" t="s">
        <v>207</v>
      </c>
    </row>
    <row r="181" s="12" customFormat="1">
      <c r="B181" s="252"/>
      <c r="C181" s="253"/>
      <c r="D181" s="249" t="s">
        <v>218</v>
      </c>
      <c r="E181" s="254" t="s">
        <v>81</v>
      </c>
      <c r="F181" s="255" t="s">
        <v>8284</v>
      </c>
      <c r="G181" s="253"/>
      <c r="H181" s="254" t="s">
        <v>81</v>
      </c>
      <c r="I181" s="256"/>
      <c r="J181" s="253"/>
      <c r="K181" s="253"/>
      <c r="L181" s="257"/>
      <c r="M181" s="258"/>
      <c r="N181" s="259"/>
      <c r="O181" s="259"/>
      <c r="P181" s="259"/>
      <c r="Q181" s="259"/>
      <c r="R181" s="259"/>
      <c r="S181" s="259"/>
      <c r="T181" s="260"/>
      <c r="AT181" s="261" t="s">
        <v>218</v>
      </c>
      <c r="AU181" s="261" t="s">
        <v>92</v>
      </c>
      <c r="AV181" s="12" t="s">
        <v>90</v>
      </c>
      <c r="AW181" s="12" t="s">
        <v>45</v>
      </c>
      <c r="AX181" s="12" t="s">
        <v>83</v>
      </c>
      <c r="AY181" s="261" t="s">
        <v>207</v>
      </c>
    </row>
    <row r="182" s="13" customFormat="1">
      <c r="B182" s="262"/>
      <c r="C182" s="263"/>
      <c r="D182" s="249" t="s">
        <v>218</v>
      </c>
      <c r="E182" s="264" t="s">
        <v>81</v>
      </c>
      <c r="F182" s="265" t="s">
        <v>8285</v>
      </c>
      <c r="G182" s="263"/>
      <c r="H182" s="266">
        <v>968</v>
      </c>
      <c r="I182" s="267"/>
      <c r="J182" s="263"/>
      <c r="K182" s="263"/>
      <c r="L182" s="268"/>
      <c r="M182" s="269"/>
      <c r="N182" s="270"/>
      <c r="O182" s="270"/>
      <c r="P182" s="270"/>
      <c r="Q182" s="270"/>
      <c r="R182" s="270"/>
      <c r="S182" s="270"/>
      <c r="T182" s="271"/>
      <c r="AT182" s="272" t="s">
        <v>218</v>
      </c>
      <c r="AU182" s="272" t="s">
        <v>92</v>
      </c>
      <c r="AV182" s="13" t="s">
        <v>92</v>
      </c>
      <c r="AW182" s="13" t="s">
        <v>45</v>
      </c>
      <c r="AX182" s="13" t="s">
        <v>83</v>
      </c>
      <c r="AY182" s="272" t="s">
        <v>207</v>
      </c>
    </row>
    <row r="183" s="12" customFormat="1">
      <c r="B183" s="252"/>
      <c r="C183" s="253"/>
      <c r="D183" s="249" t="s">
        <v>218</v>
      </c>
      <c r="E183" s="254" t="s">
        <v>81</v>
      </c>
      <c r="F183" s="255" t="s">
        <v>8201</v>
      </c>
      <c r="G183" s="253"/>
      <c r="H183" s="254" t="s">
        <v>81</v>
      </c>
      <c r="I183" s="256"/>
      <c r="J183" s="253"/>
      <c r="K183" s="253"/>
      <c r="L183" s="257"/>
      <c r="M183" s="258"/>
      <c r="N183" s="259"/>
      <c r="O183" s="259"/>
      <c r="P183" s="259"/>
      <c r="Q183" s="259"/>
      <c r="R183" s="259"/>
      <c r="S183" s="259"/>
      <c r="T183" s="260"/>
      <c r="AT183" s="261" t="s">
        <v>218</v>
      </c>
      <c r="AU183" s="261" t="s">
        <v>92</v>
      </c>
      <c r="AV183" s="12" t="s">
        <v>90</v>
      </c>
      <c r="AW183" s="12" t="s">
        <v>45</v>
      </c>
      <c r="AX183" s="12" t="s">
        <v>83</v>
      </c>
      <c r="AY183" s="261" t="s">
        <v>207</v>
      </c>
    </row>
    <row r="184" s="13" customFormat="1">
      <c r="B184" s="262"/>
      <c r="C184" s="263"/>
      <c r="D184" s="249" t="s">
        <v>218</v>
      </c>
      <c r="E184" s="264" t="s">
        <v>81</v>
      </c>
      <c r="F184" s="265" t="s">
        <v>8286</v>
      </c>
      <c r="G184" s="263"/>
      <c r="H184" s="266">
        <v>49.5</v>
      </c>
      <c r="I184" s="267"/>
      <c r="J184" s="263"/>
      <c r="K184" s="263"/>
      <c r="L184" s="268"/>
      <c r="M184" s="269"/>
      <c r="N184" s="270"/>
      <c r="O184" s="270"/>
      <c r="P184" s="270"/>
      <c r="Q184" s="270"/>
      <c r="R184" s="270"/>
      <c r="S184" s="270"/>
      <c r="T184" s="271"/>
      <c r="AT184" s="272" t="s">
        <v>218</v>
      </c>
      <c r="AU184" s="272" t="s">
        <v>92</v>
      </c>
      <c r="AV184" s="13" t="s">
        <v>92</v>
      </c>
      <c r="AW184" s="13" t="s">
        <v>45</v>
      </c>
      <c r="AX184" s="13" t="s">
        <v>83</v>
      </c>
      <c r="AY184" s="272" t="s">
        <v>207</v>
      </c>
    </row>
    <row r="185" s="14" customFormat="1">
      <c r="B185" s="273"/>
      <c r="C185" s="274"/>
      <c r="D185" s="249" t="s">
        <v>218</v>
      </c>
      <c r="E185" s="275" t="s">
        <v>81</v>
      </c>
      <c r="F185" s="276" t="s">
        <v>232</v>
      </c>
      <c r="G185" s="274"/>
      <c r="H185" s="277">
        <v>1017.5</v>
      </c>
      <c r="I185" s="278"/>
      <c r="J185" s="274"/>
      <c r="K185" s="274"/>
      <c r="L185" s="279"/>
      <c r="M185" s="280"/>
      <c r="N185" s="281"/>
      <c r="O185" s="281"/>
      <c r="P185" s="281"/>
      <c r="Q185" s="281"/>
      <c r="R185" s="281"/>
      <c r="S185" s="281"/>
      <c r="T185" s="282"/>
      <c r="AT185" s="283" t="s">
        <v>218</v>
      </c>
      <c r="AU185" s="283" t="s">
        <v>92</v>
      </c>
      <c r="AV185" s="14" t="s">
        <v>214</v>
      </c>
      <c r="AW185" s="14" t="s">
        <v>45</v>
      </c>
      <c r="AX185" s="14" t="s">
        <v>90</v>
      </c>
      <c r="AY185" s="283" t="s">
        <v>207</v>
      </c>
    </row>
    <row r="186" s="1" customFormat="1" ht="16.5" customHeight="1">
      <c r="B186" s="48"/>
      <c r="C186" s="295" t="s">
        <v>418</v>
      </c>
      <c r="D186" s="295" t="s">
        <v>419</v>
      </c>
      <c r="E186" s="296" t="s">
        <v>8287</v>
      </c>
      <c r="F186" s="297" t="s">
        <v>8288</v>
      </c>
      <c r="G186" s="298" t="s">
        <v>401</v>
      </c>
      <c r="H186" s="299">
        <v>386.64999999999998</v>
      </c>
      <c r="I186" s="300"/>
      <c r="J186" s="301">
        <f>ROUND(I186*H186,2)</f>
        <v>0</v>
      </c>
      <c r="K186" s="297" t="s">
        <v>213</v>
      </c>
      <c r="L186" s="302"/>
      <c r="M186" s="303" t="s">
        <v>81</v>
      </c>
      <c r="N186" s="304" t="s">
        <v>53</v>
      </c>
      <c r="O186" s="49"/>
      <c r="P186" s="246">
        <f>O186*H186</f>
        <v>0</v>
      </c>
      <c r="Q186" s="246">
        <v>0</v>
      </c>
      <c r="R186" s="246">
        <f>Q186*H186</f>
        <v>0</v>
      </c>
      <c r="S186" s="246">
        <v>0</v>
      </c>
      <c r="T186" s="247">
        <f>S186*H186</f>
        <v>0</v>
      </c>
      <c r="AR186" s="25" t="s">
        <v>270</v>
      </c>
      <c r="AT186" s="25" t="s">
        <v>419</v>
      </c>
      <c r="AU186" s="25" t="s">
        <v>92</v>
      </c>
      <c r="AY186" s="25" t="s">
        <v>207</v>
      </c>
      <c r="BE186" s="248">
        <f>IF(N186="základní",J186,0)</f>
        <v>0</v>
      </c>
      <c r="BF186" s="248">
        <f>IF(N186="snížená",J186,0)</f>
        <v>0</v>
      </c>
      <c r="BG186" s="248">
        <f>IF(N186="zákl. přenesená",J186,0)</f>
        <v>0</v>
      </c>
      <c r="BH186" s="248">
        <f>IF(N186="sníž. přenesená",J186,0)</f>
        <v>0</v>
      </c>
      <c r="BI186" s="248">
        <f>IF(N186="nulová",J186,0)</f>
        <v>0</v>
      </c>
      <c r="BJ186" s="25" t="s">
        <v>90</v>
      </c>
      <c r="BK186" s="248">
        <f>ROUND(I186*H186,2)</f>
        <v>0</v>
      </c>
      <c r="BL186" s="25" t="s">
        <v>214</v>
      </c>
      <c r="BM186" s="25" t="s">
        <v>8289</v>
      </c>
    </row>
    <row r="187" s="12" customFormat="1">
      <c r="B187" s="252"/>
      <c r="C187" s="253"/>
      <c r="D187" s="249" t="s">
        <v>218</v>
      </c>
      <c r="E187" s="254" t="s">
        <v>81</v>
      </c>
      <c r="F187" s="255" t="s">
        <v>8283</v>
      </c>
      <c r="G187" s="253"/>
      <c r="H187" s="254" t="s">
        <v>81</v>
      </c>
      <c r="I187" s="256"/>
      <c r="J187" s="253"/>
      <c r="K187" s="253"/>
      <c r="L187" s="257"/>
      <c r="M187" s="258"/>
      <c r="N187" s="259"/>
      <c r="O187" s="259"/>
      <c r="P187" s="259"/>
      <c r="Q187" s="259"/>
      <c r="R187" s="259"/>
      <c r="S187" s="259"/>
      <c r="T187" s="260"/>
      <c r="AT187" s="261" t="s">
        <v>218</v>
      </c>
      <c r="AU187" s="261" t="s">
        <v>92</v>
      </c>
      <c r="AV187" s="12" t="s">
        <v>90</v>
      </c>
      <c r="AW187" s="12" t="s">
        <v>45</v>
      </c>
      <c r="AX187" s="12" t="s">
        <v>83</v>
      </c>
      <c r="AY187" s="261" t="s">
        <v>207</v>
      </c>
    </row>
    <row r="188" s="12" customFormat="1">
      <c r="B188" s="252"/>
      <c r="C188" s="253"/>
      <c r="D188" s="249" t="s">
        <v>218</v>
      </c>
      <c r="E188" s="254" t="s">
        <v>81</v>
      </c>
      <c r="F188" s="255" t="s">
        <v>8284</v>
      </c>
      <c r="G188" s="253"/>
      <c r="H188" s="254" t="s">
        <v>81</v>
      </c>
      <c r="I188" s="256"/>
      <c r="J188" s="253"/>
      <c r="K188" s="253"/>
      <c r="L188" s="257"/>
      <c r="M188" s="258"/>
      <c r="N188" s="259"/>
      <c r="O188" s="259"/>
      <c r="P188" s="259"/>
      <c r="Q188" s="259"/>
      <c r="R188" s="259"/>
      <c r="S188" s="259"/>
      <c r="T188" s="260"/>
      <c r="AT188" s="261" t="s">
        <v>218</v>
      </c>
      <c r="AU188" s="261" t="s">
        <v>92</v>
      </c>
      <c r="AV188" s="12" t="s">
        <v>90</v>
      </c>
      <c r="AW188" s="12" t="s">
        <v>45</v>
      </c>
      <c r="AX188" s="12" t="s">
        <v>83</v>
      </c>
      <c r="AY188" s="261" t="s">
        <v>207</v>
      </c>
    </row>
    <row r="189" s="13" customFormat="1">
      <c r="B189" s="262"/>
      <c r="C189" s="263"/>
      <c r="D189" s="249" t="s">
        <v>218</v>
      </c>
      <c r="E189" s="264" t="s">
        <v>81</v>
      </c>
      <c r="F189" s="265" t="s">
        <v>8290</v>
      </c>
      <c r="G189" s="263"/>
      <c r="H189" s="266">
        <v>367.83999999999998</v>
      </c>
      <c r="I189" s="267"/>
      <c r="J189" s="263"/>
      <c r="K189" s="263"/>
      <c r="L189" s="268"/>
      <c r="M189" s="269"/>
      <c r="N189" s="270"/>
      <c r="O189" s="270"/>
      <c r="P189" s="270"/>
      <c r="Q189" s="270"/>
      <c r="R189" s="270"/>
      <c r="S189" s="270"/>
      <c r="T189" s="271"/>
      <c r="AT189" s="272" t="s">
        <v>218</v>
      </c>
      <c r="AU189" s="272" t="s">
        <v>92</v>
      </c>
      <c r="AV189" s="13" t="s">
        <v>92</v>
      </c>
      <c r="AW189" s="13" t="s">
        <v>45</v>
      </c>
      <c r="AX189" s="13" t="s">
        <v>83</v>
      </c>
      <c r="AY189" s="272" t="s">
        <v>207</v>
      </c>
    </row>
    <row r="190" s="12" customFormat="1">
      <c r="B190" s="252"/>
      <c r="C190" s="253"/>
      <c r="D190" s="249" t="s">
        <v>218</v>
      </c>
      <c r="E190" s="254" t="s">
        <v>81</v>
      </c>
      <c r="F190" s="255" t="s">
        <v>8201</v>
      </c>
      <c r="G190" s="253"/>
      <c r="H190" s="254" t="s">
        <v>81</v>
      </c>
      <c r="I190" s="256"/>
      <c r="J190" s="253"/>
      <c r="K190" s="253"/>
      <c r="L190" s="257"/>
      <c r="M190" s="258"/>
      <c r="N190" s="259"/>
      <c r="O190" s="259"/>
      <c r="P190" s="259"/>
      <c r="Q190" s="259"/>
      <c r="R190" s="259"/>
      <c r="S190" s="259"/>
      <c r="T190" s="260"/>
      <c r="AT190" s="261" t="s">
        <v>218</v>
      </c>
      <c r="AU190" s="261" t="s">
        <v>92</v>
      </c>
      <c r="AV190" s="12" t="s">
        <v>90</v>
      </c>
      <c r="AW190" s="12" t="s">
        <v>45</v>
      </c>
      <c r="AX190" s="12" t="s">
        <v>83</v>
      </c>
      <c r="AY190" s="261" t="s">
        <v>207</v>
      </c>
    </row>
    <row r="191" s="13" customFormat="1">
      <c r="B191" s="262"/>
      <c r="C191" s="263"/>
      <c r="D191" s="249" t="s">
        <v>218</v>
      </c>
      <c r="E191" s="264" t="s">
        <v>81</v>
      </c>
      <c r="F191" s="265" t="s">
        <v>8291</v>
      </c>
      <c r="G191" s="263"/>
      <c r="H191" s="266">
        <v>18.809999999999999</v>
      </c>
      <c r="I191" s="267"/>
      <c r="J191" s="263"/>
      <c r="K191" s="263"/>
      <c r="L191" s="268"/>
      <c r="M191" s="269"/>
      <c r="N191" s="270"/>
      <c r="O191" s="270"/>
      <c r="P191" s="270"/>
      <c r="Q191" s="270"/>
      <c r="R191" s="270"/>
      <c r="S191" s="270"/>
      <c r="T191" s="271"/>
      <c r="AT191" s="272" t="s">
        <v>218</v>
      </c>
      <c r="AU191" s="272" t="s">
        <v>92</v>
      </c>
      <c r="AV191" s="13" t="s">
        <v>92</v>
      </c>
      <c r="AW191" s="13" t="s">
        <v>45</v>
      </c>
      <c r="AX191" s="13" t="s">
        <v>83</v>
      </c>
      <c r="AY191" s="272" t="s">
        <v>207</v>
      </c>
    </row>
    <row r="192" s="14" customFormat="1">
      <c r="B192" s="273"/>
      <c r="C192" s="274"/>
      <c r="D192" s="249" t="s">
        <v>218</v>
      </c>
      <c r="E192" s="275" t="s">
        <v>81</v>
      </c>
      <c r="F192" s="276" t="s">
        <v>232</v>
      </c>
      <c r="G192" s="274"/>
      <c r="H192" s="277">
        <v>386.64999999999998</v>
      </c>
      <c r="I192" s="278"/>
      <c r="J192" s="274"/>
      <c r="K192" s="274"/>
      <c r="L192" s="279"/>
      <c r="M192" s="280"/>
      <c r="N192" s="281"/>
      <c r="O192" s="281"/>
      <c r="P192" s="281"/>
      <c r="Q192" s="281"/>
      <c r="R192" s="281"/>
      <c r="S192" s="281"/>
      <c r="T192" s="282"/>
      <c r="AT192" s="283" t="s">
        <v>218</v>
      </c>
      <c r="AU192" s="283" t="s">
        <v>92</v>
      </c>
      <c r="AV192" s="14" t="s">
        <v>214</v>
      </c>
      <c r="AW192" s="14" t="s">
        <v>45</v>
      </c>
      <c r="AX192" s="14" t="s">
        <v>90</v>
      </c>
      <c r="AY192" s="283" t="s">
        <v>207</v>
      </c>
    </row>
    <row r="193" s="1" customFormat="1" ht="16.5" customHeight="1">
      <c r="B193" s="48"/>
      <c r="C193" s="237" t="s">
        <v>426</v>
      </c>
      <c r="D193" s="237" t="s">
        <v>209</v>
      </c>
      <c r="E193" s="238" t="s">
        <v>1226</v>
      </c>
      <c r="F193" s="239" t="s">
        <v>1227</v>
      </c>
      <c r="G193" s="240" t="s">
        <v>315</v>
      </c>
      <c r="H193" s="241">
        <v>512.875</v>
      </c>
      <c r="I193" s="242"/>
      <c r="J193" s="243">
        <f>ROUND(I193*H193,2)</f>
        <v>0</v>
      </c>
      <c r="K193" s="239" t="s">
        <v>213</v>
      </c>
      <c r="L193" s="74"/>
      <c r="M193" s="244" t="s">
        <v>81</v>
      </c>
      <c r="N193" s="245" t="s">
        <v>53</v>
      </c>
      <c r="O193" s="49"/>
      <c r="P193" s="246">
        <f>O193*H193</f>
        <v>0</v>
      </c>
      <c r="Q193" s="246">
        <v>0</v>
      </c>
      <c r="R193" s="246">
        <f>Q193*H193</f>
        <v>0</v>
      </c>
      <c r="S193" s="246">
        <v>0</v>
      </c>
      <c r="T193" s="247">
        <f>S193*H193</f>
        <v>0</v>
      </c>
      <c r="AR193" s="25" t="s">
        <v>214</v>
      </c>
      <c r="AT193" s="25" t="s">
        <v>209</v>
      </c>
      <c r="AU193" s="25" t="s">
        <v>92</v>
      </c>
      <c r="AY193" s="25" t="s">
        <v>207</v>
      </c>
      <c r="BE193" s="248">
        <f>IF(N193="základní",J193,0)</f>
        <v>0</v>
      </c>
      <c r="BF193" s="248">
        <f>IF(N193="snížená",J193,0)</f>
        <v>0</v>
      </c>
      <c r="BG193" s="248">
        <f>IF(N193="zákl. přenesená",J193,0)</f>
        <v>0</v>
      </c>
      <c r="BH193" s="248">
        <f>IF(N193="sníž. přenesená",J193,0)</f>
        <v>0</v>
      </c>
      <c r="BI193" s="248">
        <f>IF(N193="nulová",J193,0)</f>
        <v>0</v>
      </c>
      <c r="BJ193" s="25" t="s">
        <v>90</v>
      </c>
      <c r="BK193" s="248">
        <f>ROUND(I193*H193,2)</f>
        <v>0</v>
      </c>
      <c r="BL193" s="25" t="s">
        <v>214</v>
      </c>
      <c r="BM193" s="25" t="s">
        <v>8292</v>
      </c>
    </row>
    <row r="194" s="12" customFormat="1">
      <c r="B194" s="252"/>
      <c r="C194" s="253"/>
      <c r="D194" s="249" t="s">
        <v>218</v>
      </c>
      <c r="E194" s="254" t="s">
        <v>81</v>
      </c>
      <c r="F194" s="255" t="s">
        <v>8232</v>
      </c>
      <c r="G194" s="253"/>
      <c r="H194" s="254" t="s">
        <v>81</v>
      </c>
      <c r="I194" s="256"/>
      <c r="J194" s="253"/>
      <c r="K194" s="253"/>
      <c r="L194" s="257"/>
      <c r="M194" s="258"/>
      <c r="N194" s="259"/>
      <c r="O194" s="259"/>
      <c r="P194" s="259"/>
      <c r="Q194" s="259"/>
      <c r="R194" s="259"/>
      <c r="S194" s="259"/>
      <c r="T194" s="260"/>
      <c r="AT194" s="261" t="s">
        <v>218</v>
      </c>
      <c r="AU194" s="261" t="s">
        <v>92</v>
      </c>
      <c r="AV194" s="12" t="s">
        <v>90</v>
      </c>
      <c r="AW194" s="12" t="s">
        <v>45</v>
      </c>
      <c r="AX194" s="12" t="s">
        <v>83</v>
      </c>
      <c r="AY194" s="261" t="s">
        <v>207</v>
      </c>
    </row>
    <row r="195" s="13" customFormat="1">
      <c r="B195" s="262"/>
      <c r="C195" s="263"/>
      <c r="D195" s="249" t="s">
        <v>218</v>
      </c>
      <c r="E195" s="264" t="s">
        <v>81</v>
      </c>
      <c r="F195" s="265" t="s">
        <v>4821</v>
      </c>
      <c r="G195" s="263"/>
      <c r="H195" s="266">
        <v>484</v>
      </c>
      <c r="I195" s="267"/>
      <c r="J195" s="263"/>
      <c r="K195" s="263"/>
      <c r="L195" s="268"/>
      <c r="M195" s="269"/>
      <c r="N195" s="270"/>
      <c r="O195" s="270"/>
      <c r="P195" s="270"/>
      <c r="Q195" s="270"/>
      <c r="R195" s="270"/>
      <c r="S195" s="270"/>
      <c r="T195" s="271"/>
      <c r="AT195" s="272" t="s">
        <v>218</v>
      </c>
      <c r="AU195" s="272" t="s">
        <v>92</v>
      </c>
      <c r="AV195" s="13" t="s">
        <v>92</v>
      </c>
      <c r="AW195" s="13" t="s">
        <v>45</v>
      </c>
      <c r="AX195" s="13" t="s">
        <v>83</v>
      </c>
      <c r="AY195" s="272" t="s">
        <v>207</v>
      </c>
    </row>
    <row r="196" s="12" customFormat="1">
      <c r="B196" s="252"/>
      <c r="C196" s="253"/>
      <c r="D196" s="249" t="s">
        <v>218</v>
      </c>
      <c r="E196" s="254" t="s">
        <v>81</v>
      </c>
      <c r="F196" s="255" t="s">
        <v>8293</v>
      </c>
      <c r="G196" s="253"/>
      <c r="H196" s="254" t="s">
        <v>81</v>
      </c>
      <c r="I196" s="256"/>
      <c r="J196" s="253"/>
      <c r="K196" s="253"/>
      <c r="L196" s="257"/>
      <c r="M196" s="258"/>
      <c r="N196" s="259"/>
      <c r="O196" s="259"/>
      <c r="P196" s="259"/>
      <c r="Q196" s="259"/>
      <c r="R196" s="259"/>
      <c r="S196" s="259"/>
      <c r="T196" s="260"/>
      <c r="AT196" s="261" t="s">
        <v>218</v>
      </c>
      <c r="AU196" s="261" t="s">
        <v>92</v>
      </c>
      <c r="AV196" s="12" t="s">
        <v>90</v>
      </c>
      <c r="AW196" s="12" t="s">
        <v>45</v>
      </c>
      <c r="AX196" s="12" t="s">
        <v>83</v>
      </c>
      <c r="AY196" s="261" t="s">
        <v>207</v>
      </c>
    </row>
    <row r="197" s="13" customFormat="1">
      <c r="B197" s="262"/>
      <c r="C197" s="263"/>
      <c r="D197" s="249" t="s">
        <v>218</v>
      </c>
      <c r="E197" s="264" t="s">
        <v>81</v>
      </c>
      <c r="F197" s="265" t="s">
        <v>8294</v>
      </c>
      <c r="G197" s="263"/>
      <c r="H197" s="266">
        <v>28.875</v>
      </c>
      <c r="I197" s="267"/>
      <c r="J197" s="263"/>
      <c r="K197" s="263"/>
      <c r="L197" s="268"/>
      <c r="M197" s="269"/>
      <c r="N197" s="270"/>
      <c r="O197" s="270"/>
      <c r="P197" s="270"/>
      <c r="Q197" s="270"/>
      <c r="R197" s="270"/>
      <c r="S197" s="270"/>
      <c r="T197" s="271"/>
      <c r="AT197" s="272" t="s">
        <v>218</v>
      </c>
      <c r="AU197" s="272" t="s">
        <v>92</v>
      </c>
      <c r="AV197" s="13" t="s">
        <v>92</v>
      </c>
      <c r="AW197" s="13" t="s">
        <v>45</v>
      </c>
      <c r="AX197" s="13" t="s">
        <v>83</v>
      </c>
      <c r="AY197" s="272" t="s">
        <v>207</v>
      </c>
    </row>
    <row r="198" s="14" customFormat="1">
      <c r="B198" s="273"/>
      <c r="C198" s="274"/>
      <c r="D198" s="249" t="s">
        <v>218</v>
      </c>
      <c r="E198" s="275" t="s">
        <v>81</v>
      </c>
      <c r="F198" s="276" t="s">
        <v>232</v>
      </c>
      <c r="G198" s="274"/>
      <c r="H198" s="277">
        <v>512.875</v>
      </c>
      <c r="I198" s="278"/>
      <c r="J198" s="274"/>
      <c r="K198" s="274"/>
      <c r="L198" s="279"/>
      <c r="M198" s="280"/>
      <c r="N198" s="281"/>
      <c r="O198" s="281"/>
      <c r="P198" s="281"/>
      <c r="Q198" s="281"/>
      <c r="R198" s="281"/>
      <c r="S198" s="281"/>
      <c r="T198" s="282"/>
      <c r="AT198" s="283" t="s">
        <v>218</v>
      </c>
      <c r="AU198" s="283" t="s">
        <v>92</v>
      </c>
      <c r="AV198" s="14" t="s">
        <v>214</v>
      </c>
      <c r="AW198" s="14" t="s">
        <v>45</v>
      </c>
      <c r="AX198" s="14" t="s">
        <v>90</v>
      </c>
      <c r="AY198" s="283" t="s">
        <v>207</v>
      </c>
    </row>
    <row r="199" s="1" customFormat="1" ht="16.5" customHeight="1">
      <c r="B199" s="48"/>
      <c r="C199" s="237" t="s">
        <v>434</v>
      </c>
      <c r="D199" s="237" t="s">
        <v>209</v>
      </c>
      <c r="E199" s="238" t="s">
        <v>1233</v>
      </c>
      <c r="F199" s="239" t="s">
        <v>1234</v>
      </c>
      <c r="G199" s="240" t="s">
        <v>315</v>
      </c>
      <c r="H199" s="241">
        <v>89.200000000000003</v>
      </c>
      <c r="I199" s="242"/>
      <c r="J199" s="243">
        <f>ROUND(I199*H199,2)</f>
        <v>0</v>
      </c>
      <c r="K199" s="239" t="s">
        <v>213</v>
      </c>
      <c r="L199" s="74"/>
      <c r="M199" s="244" t="s">
        <v>81</v>
      </c>
      <c r="N199" s="245" t="s">
        <v>53</v>
      </c>
      <c r="O199" s="49"/>
      <c r="P199" s="246">
        <f>O199*H199</f>
        <v>0</v>
      </c>
      <c r="Q199" s="246">
        <v>0</v>
      </c>
      <c r="R199" s="246">
        <f>Q199*H199</f>
        <v>0</v>
      </c>
      <c r="S199" s="246">
        <v>0</v>
      </c>
      <c r="T199" s="247">
        <f>S199*H199</f>
        <v>0</v>
      </c>
      <c r="AR199" s="25" t="s">
        <v>214</v>
      </c>
      <c r="AT199" s="25" t="s">
        <v>209</v>
      </c>
      <c r="AU199" s="25" t="s">
        <v>92</v>
      </c>
      <c r="AY199" s="25" t="s">
        <v>207</v>
      </c>
      <c r="BE199" s="248">
        <f>IF(N199="základní",J199,0)</f>
        <v>0</v>
      </c>
      <c r="BF199" s="248">
        <f>IF(N199="snížená",J199,0)</f>
        <v>0</v>
      </c>
      <c r="BG199" s="248">
        <f>IF(N199="zákl. přenesená",J199,0)</f>
        <v>0</v>
      </c>
      <c r="BH199" s="248">
        <f>IF(N199="sníž. přenesená",J199,0)</f>
        <v>0</v>
      </c>
      <c r="BI199" s="248">
        <f>IF(N199="nulová",J199,0)</f>
        <v>0</v>
      </c>
      <c r="BJ199" s="25" t="s">
        <v>90</v>
      </c>
      <c r="BK199" s="248">
        <f>ROUND(I199*H199,2)</f>
        <v>0</v>
      </c>
      <c r="BL199" s="25" t="s">
        <v>214</v>
      </c>
      <c r="BM199" s="25" t="s">
        <v>8295</v>
      </c>
    </row>
    <row r="200" s="12" customFormat="1">
      <c r="B200" s="252"/>
      <c r="C200" s="253"/>
      <c r="D200" s="249" t="s">
        <v>218</v>
      </c>
      <c r="E200" s="254" t="s">
        <v>81</v>
      </c>
      <c r="F200" s="255" t="s">
        <v>8195</v>
      </c>
      <c r="G200" s="253"/>
      <c r="H200" s="254" t="s">
        <v>81</v>
      </c>
      <c r="I200" s="256"/>
      <c r="J200" s="253"/>
      <c r="K200" s="253"/>
      <c r="L200" s="257"/>
      <c r="M200" s="258"/>
      <c r="N200" s="259"/>
      <c r="O200" s="259"/>
      <c r="P200" s="259"/>
      <c r="Q200" s="259"/>
      <c r="R200" s="259"/>
      <c r="S200" s="259"/>
      <c r="T200" s="260"/>
      <c r="AT200" s="261" t="s">
        <v>218</v>
      </c>
      <c r="AU200" s="261" t="s">
        <v>92</v>
      </c>
      <c r="AV200" s="12" t="s">
        <v>90</v>
      </c>
      <c r="AW200" s="12" t="s">
        <v>45</v>
      </c>
      <c r="AX200" s="12" t="s">
        <v>83</v>
      </c>
      <c r="AY200" s="261" t="s">
        <v>207</v>
      </c>
    </row>
    <row r="201" s="13" customFormat="1">
      <c r="B201" s="262"/>
      <c r="C201" s="263"/>
      <c r="D201" s="249" t="s">
        <v>218</v>
      </c>
      <c r="E201" s="264" t="s">
        <v>81</v>
      </c>
      <c r="F201" s="265" t="s">
        <v>849</v>
      </c>
      <c r="G201" s="263"/>
      <c r="H201" s="266">
        <v>71</v>
      </c>
      <c r="I201" s="267"/>
      <c r="J201" s="263"/>
      <c r="K201" s="263"/>
      <c r="L201" s="268"/>
      <c r="M201" s="269"/>
      <c r="N201" s="270"/>
      <c r="O201" s="270"/>
      <c r="P201" s="270"/>
      <c r="Q201" s="270"/>
      <c r="R201" s="270"/>
      <c r="S201" s="270"/>
      <c r="T201" s="271"/>
      <c r="AT201" s="272" t="s">
        <v>218</v>
      </c>
      <c r="AU201" s="272" t="s">
        <v>92</v>
      </c>
      <c r="AV201" s="13" t="s">
        <v>92</v>
      </c>
      <c r="AW201" s="13" t="s">
        <v>45</v>
      </c>
      <c r="AX201" s="13" t="s">
        <v>83</v>
      </c>
      <c r="AY201" s="272" t="s">
        <v>207</v>
      </c>
    </row>
    <row r="202" s="12" customFormat="1">
      <c r="B202" s="252"/>
      <c r="C202" s="253"/>
      <c r="D202" s="249" t="s">
        <v>218</v>
      </c>
      <c r="E202" s="254" t="s">
        <v>81</v>
      </c>
      <c r="F202" s="255" t="s">
        <v>8293</v>
      </c>
      <c r="G202" s="253"/>
      <c r="H202" s="254" t="s">
        <v>81</v>
      </c>
      <c r="I202" s="256"/>
      <c r="J202" s="253"/>
      <c r="K202" s="253"/>
      <c r="L202" s="257"/>
      <c r="M202" s="258"/>
      <c r="N202" s="259"/>
      <c r="O202" s="259"/>
      <c r="P202" s="259"/>
      <c r="Q202" s="259"/>
      <c r="R202" s="259"/>
      <c r="S202" s="259"/>
      <c r="T202" s="260"/>
      <c r="AT202" s="261" t="s">
        <v>218</v>
      </c>
      <c r="AU202" s="261" t="s">
        <v>92</v>
      </c>
      <c r="AV202" s="12" t="s">
        <v>90</v>
      </c>
      <c r="AW202" s="12" t="s">
        <v>45</v>
      </c>
      <c r="AX202" s="12" t="s">
        <v>83</v>
      </c>
      <c r="AY202" s="261" t="s">
        <v>207</v>
      </c>
    </row>
    <row r="203" s="13" customFormat="1">
      <c r="B203" s="262"/>
      <c r="C203" s="263"/>
      <c r="D203" s="249" t="s">
        <v>218</v>
      </c>
      <c r="E203" s="264" t="s">
        <v>81</v>
      </c>
      <c r="F203" s="265" t="s">
        <v>8296</v>
      </c>
      <c r="G203" s="263"/>
      <c r="H203" s="266">
        <v>18.199999999999999</v>
      </c>
      <c r="I203" s="267"/>
      <c r="J203" s="263"/>
      <c r="K203" s="263"/>
      <c r="L203" s="268"/>
      <c r="M203" s="269"/>
      <c r="N203" s="270"/>
      <c r="O203" s="270"/>
      <c r="P203" s="270"/>
      <c r="Q203" s="270"/>
      <c r="R203" s="270"/>
      <c r="S203" s="270"/>
      <c r="T203" s="271"/>
      <c r="AT203" s="272" t="s">
        <v>218</v>
      </c>
      <c r="AU203" s="272" t="s">
        <v>92</v>
      </c>
      <c r="AV203" s="13" t="s">
        <v>92</v>
      </c>
      <c r="AW203" s="13" t="s">
        <v>45</v>
      </c>
      <c r="AX203" s="13" t="s">
        <v>83</v>
      </c>
      <c r="AY203" s="272" t="s">
        <v>207</v>
      </c>
    </row>
    <row r="204" s="14" customFormat="1">
      <c r="B204" s="273"/>
      <c r="C204" s="274"/>
      <c r="D204" s="249" t="s">
        <v>218</v>
      </c>
      <c r="E204" s="275" t="s">
        <v>81</v>
      </c>
      <c r="F204" s="276" t="s">
        <v>232</v>
      </c>
      <c r="G204" s="274"/>
      <c r="H204" s="277">
        <v>89.200000000000003</v>
      </c>
      <c r="I204" s="278"/>
      <c r="J204" s="274"/>
      <c r="K204" s="274"/>
      <c r="L204" s="279"/>
      <c r="M204" s="280"/>
      <c r="N204" s="281"/>
      <c r="O204" s="281"/>
      <c r="P204" s="281"/>
      <c r="Q204" s="281"/>
      <c r="R204" s="281"/>
      <c r="S204" s="281"/>
      <c r="T204" s="282"/>
      <c r="AT204" s="283" t="s">
        <v>218</v>
      </c>
      <c r="AU204" s="283" t="s">
        <v>92</v>
      </c>
      <c r="AV204" s="14" t="s">
        <v>214</v>
      </c>
      <c r="AW204" s="14" t="s">
        <v>45</v>
      </c>
      <c r="AX204" s="14" t="s">
        <v>90</v>
      </c>
      <c r="AY204" s="283" t="s">
        <v>207</v>
      </c>
    </row>
    <row r="205" s="1" customFormat="1" ht="16.5" customHeight="1">
      <c r="B205" s="48"/>
      <c r="C205" s="237" t="s">
        <v>440</v>
      </c>
      <c r="D205" s="237" t="s">
        <v>209</v>
      </c>
      <c r="E205" s="238" t="s">
        <v>8297</v>
      </c>
      <c r="F205" s="239" t="s">
        <v>8298</v>
      </c>
      <c r="G205" s="240" t="s">
        <v>315</v>
      </c>
      <c r="H205" s="241">
        <v>33.200000000000003</v>
      </c>
      <c r="I205" s="242"/>
      <c r="J205" s="243">
        <f>ROUND(I205*H205,2)</f>
        <v>0</v>
      </c>
      <c r="K205" s="239" t="s">
        <v>213</v>
      </c>
      <c r="L205" s="74"/>
      <c r="M205" s="244" t="s">
        <v>81</v>
      </c>
      <c r="N205" s="245" t="s">
        <v>53</v>
      </c>
      <c r="O205" s="49"/>
      <c r="P205" s="246">
        <f>O205*H205</f>
        <v>0</v>
      </c>
      <c r="Q205" s="246">
        <v>0</v>
      </c>
      <c r="R205" s="246">
        <f>Q205*H205</f>
        <v>0</v>
      </c>
      <c r="S205" s="246">
        <v>0</v>
      </c>
      <c r="T205" s="247">
        <f>S205*H205</f>
        <v>0</v>
      </c>
      <c r="AR205" s="25" t="s">
        <v>214</v>
      </c>
      <c r="AT205" s="25" t="s">
        <v>209</v>
      </c>
      <c r="AU205" s="25" t="s">
        <v>92</v>
      </c>
      <c r="AY205" s="25" t="s">
        <v>207</v>
      </c>
      <c r="BE205" s="248">
        <f>IF(N205="základní",J205,0)</f>
        <v>0</v>
      </c>
      <c r="BF205" s="248">
        <f>IF(N205="snížená",J205,0)</f>
        <v>0</v>
      </c>
      <c r="BG205" s="248">
        <f>IF(N205="zákl. přenesená",J205,0)</f>
        <v>0</v>
      </c>
      <c r="BH205" s="248">
        <f>IF(N205="sníž. přenesená",J205,0)</f>
        <v>0</v>
      </c>
      <c r="BI205" s="248">
        <f>IF(N205="nulová",J205,0)</f>
        <v>0</v>
      </c>
      <c r="BJ205" s="25" t="s">
        <v>90</v>
      </c>
      <c r="BK205" s="248">
        <f>ROUND(I205*H205,2)</f>
        <v>0</v>
      </c>
      <c r="BL205" s="25" t="s">
        <v>214</v>
      </c>
      <c r="BM205" s="25" t="s">
        <v>8299</v>
      </c>
    </row>
    <row r="206" s="12" customFormat="1">
      <c r="B206" s="252"/>
      <c r="C206" s="253"/>
      <c r="D206" s="249" t="s">
        <v>218</v>
      </c>
      <c r="E206" s="254" t="s">
        <v>81</v>
      </c>
      <c r="F206" s="255" t="s">
        <v>8193</v>
      </c>
      <c r="G206" s="253"/>
      <c r="H206" s="254" t="s">
        <v>81</v>
      </c>
      <c r="I206" s="256"/>
      <c r="J206" s="253"/>
      <c r="K206" s="253"/>
      <c r="L206" s="257"/>
      <c r="M206" s="258"/>
      <c r="N206" s="259"/>
      <c r="O206" s="259"/>
      <c r="P206" s="259"/>
      <c r="Q206" s="259"/>
      <c r="R206" s="259"/>
      <c r="S206" s="259"/>
      <c r="T206" s="260"/>
      <c r="AT206" s="261" t="s">
        <v>218</v>
      </c>
      <c r="AU206" s="261" t="s">
        <v>92</v>
      </c>
      <c r="AV206" s="12" t="s">
        <v>90</v>
      </c>
      <c r="AW206" s="12" t="s">
        <v>45</v>
      </c>
      <c r="AX206" s="12" t="s">
        <v>83</v>
      </c>
      <c r="AY206" s="261" t="s">
        <v>207</v>
      </c>
    </row>
    <row r="207" s="13" customFormat="1">
      <c r="B207" s="262"/>
      <c r="C207" s="263"/>
      <c r="D207" s="249" t="s">
        <v>218</v>
      </c>
      <c r="E207" s="264" t="s">
        <v>81</v>
      </c>
      <c r="F207" s="265" t="s">
        <v>8231</v>
      </c>
      <c r="G207" s="263"/>
      <c r="H207" s="266">
        <v>25.5</v>
      </c>
      <c r="I207" s="267"/>
      <c r="J207" s="263"/>
      <c r="K207" s="263"/>
      <c r="L207" s="268"/>
      <c r="M207" s="269"/>
      <c r="N207" s="270"/>
      <c r="O207" s="270"/>
      <c r="P207" s="270"/>
      <c r="Q207" s="270"/>
      <c r="R207" s="270"/>
      <c r="S207" s="270"/>
      <c r="T207" s="271"/>
      <c r="AT207" s="272" t="s">
        <v>218</v>
      </c>
      <c r="AU207" s="272" t="s">
        <v>92</v>
      </c>
      <c r="AV207" s="13" t="s">
        <v>92</v>
      </c>
      <c r="AW207" s="13" t="s">
        <v>45</v>
      </c>
      <c r="AX207" s="13" t="s">
        <v>83</v>
      </c>
      <c r="AY207" s="272" t="s">
        <v>207</v>
      </c>
    </row>
    <row r="208" s="12" customFormat="1">
      <c r="B208" s="252"/>
      <c r="C208" s="253"/>
      <c r="D208" s="249" t="s">
        <v>218</v>
      </c>
      <c r="E208" s="254" t="s">
        <v>81</v>
      </c>
      <c r="F208" s="255" t="s">
        <v>8293</v>
      </c>
      <c r="G208" s="253"/>
      <c r="H208" s="254" t="s">
        <v>81</v>
      </c>
      <c r="I208" s="256"/>
      <c r="J208" s="253"/>
      <c r="K208" s="253"/>
      <c r="L208" s="257"/>
      <c r="M208" s="258"/>
      <c r="N208" s="259"/>
      <c r="O208" s="259"/>
      <c r="P208" s="259"/>
      <c r="Q208" s="259"/>
      <c r="R208" s="259"/>
      <c r="S208" s="259"/>
      <c r="T208" s="260"/>
      <c r="AT208" s="261" t="s">
        <v>218</v>
      </c>
      <c r="AU208" s="261" t="s">
        <v>92</v>
      </c>
      <c r="AV208" s="12" t="s">
        <v>90</v>
      </c>
      <c r="AW208" s="12" t="s">
        <v>45</v>
      </c>
      <c r="AX208" s="12" t="s">
        <v>83</v>
      </c>
      <c r="AY208" s="261" t="s">
        <v>207</v>
      </c>
    </row>
    <row r="209" s="13" customFormat="1">
      <c r="B209" s="262"/>
      <c r="C209" s="263"/>
      <c r="D209" s="249" t="s">
        <v>218</v>
      </c>
      <c r="E209" s="264" t="s">
        <v>81</v>
      </c>
      <c r="F209" s="265" t="s">
        <v>8300</v>
      </c>
      <c r="G209" s="263"/>
      <c r="H209" s="266">
        <v>7.7000000000000002</v>
      </c>
      <c r="I209" s="267"/>
      <c r="J209" s="263"/>
      <c r="K209" s="263"/>
      <c r="L209" s="268"/>
      <c r="M209" s="269"/>
      <c r="N209" s="270"/>
      <c r="O209" s="270"/>
      <c r="P209" s="270"/>
      <c r="Q209" s="270"/>
      <c r="R209" s="270"/>
      <c r="S209" s="270"/>
      <c r="T209" s="271"/>
      <c r="AT209" s="272" t="s">
        <v>218</v>
      </c>
      <c r="AU209" s="272" t="s">
        <v>92</v>
      </c>
      <c r="AV209" s="13" t="s">
        <v>92</v>
      </c>
      <c r="AW209" s="13" t="s">
        <v>45</v>
      </c>
      <c r="AX209" s="13" t="s">
        <v>83</v>
      </c>
      <c r="AY209" s="272" t="s">
        <v>207</v>
      </c>
    </row>
    <row r="210" s="14" customFormat="1">
      <c r="B210" s="273"/>
      <c r="C210" s="274"/>
      <c r="D210" s="249" t="s">
        <v>218</v>
      </c>
      <c r="E210" s="275" t="s">
        <v>81</v>
      </c>
      <c r="F210" s="276" t="s">
        <v>232</v>
      </c>
      <c r="G210" s="274"/>
      <c r="H210" s="277">
        <v>33.200000000000003</v>
      </c>
      <c r="I210" s="278"/>
      <c r="J210" s="274"/>
      <c r="K210" s="274"/>
      <c r="L210" s="279"/>
      <c r="M210" s="280"/>
      <c r="N210" s="281"/>
      <c r="O210" s="281"/>
      <c r="P210" s="281"/>
      <c r="Q210" s="281"/>
      <c r="R210" s="281"/>
      <c r="S210" s="281"/>
      <c r="T210" s="282"/>
      <c r="AT210" s="283" t="s">
        <v>218</v>
      </c>
      <c r="AU210" s="283" t="s">
        <v>92</v>
      </c>
      <c r="AV210" s="14" t="s">
        <v>214</v>
      </c>
      <c r="AW210" s="14" t="s">
        <v>45</v>
      </c>
      <c r="AX210" s="14" t="s">
        <v>90</v>
      </c>
      <c r="AY210" s="283" t="s">
        <v>207</v>
      </c>
    </row>
    <row r="211" s="1" customFormat="1" ht="16.5" customHeight="1">
      <c r="B211" s="48"/>
      <c r="C211" s="237" t="s">
        <v>447</v>
      </c>
      <c r="D211" s="237" t="s">
        <v>209</v>
      </c>
      <c r="E211" s="238" t="s">
        <v>8301</v>
      </c>
      <c r="F211" s="239" t="s">
        <v>8302</v>
      </c>
      <c r="G211" s="240" t="s">
        <v>315</v>
      </c>
      <c r="H211" s="241">
        <v>484</v>
      </c>
      <c r="I211" s="242"/>
      <c r="J211" s="243">
        <f>ROUND(I211*H211,2)</f>
        <v>0</v>
      </c>
      <c r="K211" s="239" t="s">
        <v>213</v>
      </c>
      <c r="L211" s="74"/>
      <c r="M211" s="244" t="s">
        <v>81</v>
      </c>
      <c r="N211" s="245" t="s">
        <v>53</v>
      </c>
      <c r="O211" s="49"/>
      <c r="P211" s="246">
        <f>O211*H211</f>
        <v>0</v>
      </c>
      <c r="Q211" s="246">
        <v>0</v>
      </c>
      <c r="R211" s="246">
        <f>Q211*H211</f>
        <v>0</v>
      </c>
      <c r="S211" s="246">
        <v>0</v>
      </c>
      <c r="T211" s="247">
        <f>S211*H211</f>
        <v>0</v>
      </c>
      <c r="AR211" s="25" t="s">
        <v>214</v>
      </c>
      <c r="AT211" s="25" t="s">
        <v>209</v>
      </c>
      <c r="AU211" s="25" t="s">
        <v>92</v>
      </c>
      <c r="AY211" s="25" t="s">
        <v>207</v>
      </c>
      <c r="BE211" s="248">
        <f>IF(N211="základní",J211,0)</f>
        <v>0</v>
      </c>
      <c r="BF211" s="248">
        <f>IF(N211="snížená",J211,0)</f>
        <v>0</v>
      </c>
      <c r="BG211" s="248">
        <f>IF(N211="zákl. přenesená",J211,0)</f>
        <v>0</v>
      </c>
      <c r="BH211" s="248">
        <f>IF(N211="sníž. přenesená",J211,0)</f>
        <v>0</v>
      </c>
      <c r="BI211" s="248">
        <f>IF(N211="nulová",J211,0)</f>
        <v>0</v>
      </c>
      <c r="BJ211" s="25" t="s">
        <v>90</v>
      </c>
      <c r="BK211" s="248">
        <f>ROUND(I211*H211,2)</f>
        <v>0</v>
      </c>
      <c r="BL211" s="25" t="s">
        <v>214</v>
      </c>
      <c r="BM211" s="25" t="s">
        <v>8303</v>
      </c>
    </row>
    <row r="212" s="1" customFormat="1">
      <c r="B212" s="48"/>
      <c r="C212" s="76"/>
      <c r="D212" s="249" t="s">
        <v>216</v>
      </c>
      <c r="E212" s="76"/>
      <c r="F212" s="250" t="s">
        <v>8304</v>
      </c>
      <c r="G212" s="76"/>
      <c r="H212" s="76"/>
      <c r="I212" s="205"/>
      <c r="J212" s="76"/>
      <c r="K212" s="76"/>
      <c r="L212" s="74"/>
      <c r="M212" s="251"/>
      <c r="N212" s="49"/>
      <c r="O212" s="49"/>
      <c r="P212" s="49"/>
      <c r="Q212" s="49"/>
      <c r="R212" s="49"/>
      <c r="S212" s="49"/>
      <c r="T212" s="97"/>
      <c r="AT212" s="25" t="s">
        <v>216</v>
      </c>
      <c r="AU212" s="25" t="s">
        <v>92</v>
      </c>
    </row>
    <row r="213" s="12" customFormat="1">
      <c r="B213" s="252"/>
      <c r="C213" s="253"/>
      <c r="D213" s="249" t="s">
        <v>218</v>
      </c>
      <c r="E213" s="254" t="s">
        <v>81</v>
      </c>
      <c r="F213" s="255" t="s">
        <v>8232</v>
      </c>
      <c r="G213" s="253"/>
      <c r="H213" s="254" t="s">
        <v>81</v>
      </c>
      <c r="I213" s="256"/>
      <c r="J213" s="253"/>
      <c r="K213" s="253"/>
      <c r="L213" s="257"/>
      <c r="M213" s="258"/>
      <c r="N213" s="259"/>
      <c r="O213" s="259"/>
      <c r="P213" s="259"/>
      <c r="Q213" s="259"/>
      <c r="R213" s="259"/>
      <c r="S213" s="259"/>
      <c r="T213" s="260"/>
      <c r="AT213" s="261" t="s">
        <v>218</v>
      </c>
      <c r="AU213" s="261" t="s">
        <v>92</v>
      </c>
      <c r="AV213" s="12" t="s">
        <v>90</v>
      </c>
      <c r="AW213" s="12" t="s">
        <v>45</v>
      </c>
      <c r="AX213" s="12" t="s">
        <v>83</v>
      </c>
      <c r="AY213" s="261" t="s">
        <v>207</v>
      </c>
    </row>
    <row r="214" s="13" customFormat="1">
      <c r="B214" s="262"/>
      <c r="C214" s="263"/>
      <c r="D214" s="249" t="s">
        <v>218</v>
      </c>
      <c r="E214" s="264" t="s">
        <v>81</v>
      </c>
      <c r="F214" s="265" t="s">
        <v>4821</v>
      </c>
      <c r="G214" s="263"/>
      <c r="H214" s="266">
        <v>484</v>
      </c>
      <c r="I214" s="267"/>
      <c r="J214" s="263"/>
      <c r="K214" s="263"/>
      <c r="L214" s="268"/>
      <c r="M214" s="269"/>
      <c r="N214" s="270"/>
      <c r="O214" s="270"/>
      <c r="P214" s="270"/>
      <c r="Q214" s="270"/>
      <c r="R214" s="270"/>
      <c r="S214" s="270"/>
      <c r="T214" s="271"/>
      <c r="AT214" s="272" t="s">
        <v>218</v>
      </c>
      <c r="AU214" s="272" t="s">
        <v>92</v>
      </c>
      <c r="AV214" s="13" t="s">
        <v>92</v>
      </c>
      <c r="AW214" s="13" t="s">
        <v>45</v>
      </c>
      <c r="AX214" s="13" t="s">
        <v>90</v>
      </c>
      <c r="AY214" s="272" t="s">
        <v>207</v>
      </c>
    </row>
    <row r="215" s="1" customFormat="1" ht="25.5" customHeight="1">
      <c r="B215" s="48"/>
      <c r="C215" s="237" t="s">
        <v>456</v>
      </c>
      <c r="D215" s="237" t="s">
        <v>209</v>
      </c>
      <c r="E215" s="238" t="s">
        <v>8305</v>
      </c>
      <c r="F215" s="239" t="s">
        <v>8306</v>
      </c>
      <c r="G215" s="240" t="s">
        <v>315</v>
      </c>
      <c r="H215" s="241">
        <v>71</v>
      </c>
      <c r="I215" s="242"/>
      <c r="J215" s="243">
        <f>ROUND(I215*H215,2)</f>
        <v>0</v>
      </c>
      <c r="K215" s="239" t="s">
        <v>213</v>
      </c>
      <c r="L215" s="74"/>
      <c r="M215" s="244" t="s">
        <v>81</v>
      </c>
      <c r="N215" s="245" t="s">
        <v>53</v>
      </c>
      <c r="O215" s="49"/>
      <c r="P215" s="246">
        <f>O215*H215</f>
        <v>0</v>
      </c>
      <c r="Q215" s="246">
        <v>0.084250000000000005</v>
      </c>
      <c r="R215" s="246">
        <f>Q215*H215</f>
        <v>5.9817500000000008</v>
      </c>
      <c r="S215" s="246">
        <v>0</v>
      </c>
      <c r="T215" s="247">
        <f>S215*H215</f>
        <v>0</v>
      </c>
      <c r="AR215" s="25" t="s">
        <v>214</v>
      </c>
      <c r="AT215" s="25" t="s">
        <v>209</v>
      </c>
      <c r="AU215" s="25" t="s">
        <v>92</v>
      </c>
      <c r="AY215" s="25" t="s">
        <v>207</v>
      </c>
      <c r="BE215" s="248">
        <f>IF(N215="základní",J215,0)</f>
        <v>0</v>
      </c>
      <c r="BF215" s="248">
        <f>IF(N215="snížená",J215,0)</f>
        <v>0</v>
      </c>
      <c r="BG215" s="248">
        <f>IF(N215="zákl. přenesená",J215,0)</f>
        <v>0</v>
      </c>
      <c r="BH215" s="248">
        <f>IF(N215="sníž. přenesená",J215,0)</f>
        <v>0</v>
      </c>
      <c r="BI215" s="248">
        <f>IF(N215="nulová",J215,0)</f>
        <v>0</v>
      </c>
      <c r="BJ215" s="25" t="s">
        <v>90</v>
      </c>
      <c r="BK215" s="248">
        <f>ROUND(I215*H215,2)</f>
        <v>0</v>
      </c>
      <c r="BL215" s="25" t="s">
        <v>214</v>
      </c>
      <c r="BM215" s="25" t="s">
        <v>8307</v>
      </c>
    </row>
    <row r="216" s="1" customFormat="1">
      <c r="B216" s="48"/>
      <c r="C216" s="76"/>
      <c r="D216" s="249" t="s">
        <v>216</v>
      </c>
      <c r="E216" s="76"/>
      <c r="F216" s="250" t="s">
        <v>1247</v>
      </c>
      <c r="G216" s="76"/>
      <c r="H216" s="76"/>
      <c r="I216" s="205"/>
      <c r="J216" s="76"/>
      <c r="K216" s="76"/>
      <c r="L216" s="74"/>
      <c r="M216" s="251"/>
      <c r="N216" s="49"/>
      <c r="O216" s="49"/>
      <c r="P216" s="49"/>
      <c r="Q216" s="49"/>
      <c r="R216" s="49"/>
      <c r="S216" s="49"/>
      <c r="T216" s="97"/>
      <c r="AT216" s="25" t="s">
        <v>216</v>
      </c>
      <c r="AU216" s="25" t="s">
        <v>92</v>
      </c>
    </row>
    <row r="217" s="12" customFormat="1">
      <c r="B217" s="252"/>
      <c r="C217" s="253"/>
      <c r="D217" s="249" t="s">
        <v>218</v>
      </c>
      <c r="E217" s="254" t="s">
        <v>81</v>
      </c>
      <c r="F217" s="255" t="s">
        <v>8308</v>
      </c>
      <c r="G217" s="253"/>
      <c r="H217" s="254" t="s">
        <v>81</v>
      </c>
      <c r="I217" s="256"/>
      <c r="J217" s="253"/>
      <c r="K217" s="253"/>
      <c r="L217" s="257"/>
      <c r="M217" s="258"/>
      <c r="N217" s="259"/>
      <c r="O217" s="259"/>
      <c r="P217" s="259"/>
      <c r="Q217" s="259"/>
      <c r="R217" s="259"/>
      <c r="S217" s="259"/>
      <c r="T217" s="260"/>
      <c r="AT217" s="261" t="s">
        <v>218</v>
      </c>
      <c r="AU217" s="261" t="s">
        <v>92</v>
      </c>
      <c r="AV217" s="12" t="s">
        <v>90</v>
      </c>
      <c r="AW217" s="12" t="s">
        <v>45</v>
      </c>
      <c r="AX217" s="12" t="s">
        <v>83</v>
      </c>
      <c r="AY217" s="261" t="s">
        <v>207</v>
      </c>
    </row>
    <row r="218" s="12" customFormat="1">
      <c r="B218" s="252"/>
      <c r="C218" s="253"/>
      <c r="D218" s="249" t="s">
        <v>218</v>
      </c>
      <c r="E218" s="254" t="s">
        <v>81</v>
      </c>
      <c r="F218" s="255" t="s">
        <v>8309</v>
      </c>
      <c r="G218" s="253"/>
      <c r="H218" s="254" t="s">
        <v>81</v>
      </c>
      <c r="I218" s="256"/>
      <c r="J218" s="253"/>
      <c r="K218" s="253"/>
      <c r="L218" s="257"/>
      <c r="M218" s="258"/>
      <c r="N218" s="259"/>
      <c r="O218" s="259"/>
      <c r="P218" s="259"/>
      <c r="Q218" s="259"/>
      <c r="R218" s="259"/>
      <c r="S218" s="259"/>
      <c r="T218" s="260"/>
      <c r="AT218" s="261" t="s">
        <v>218</v>
      </c>
      <c r="AU218" s="261" t="s">
        <v>92</v>
      </c>
      <c r="AV218" s="12" t="s">
        <v>90</v>
      </c>
      <c r="AW218" s="12" t="s">
        <v>45</v>
      </c>
      <c r="AX218" s="12" t="s">
        <v>83</v>
      </c>
      <c r="AY218" s="261" t="s">
        <v>207</v>
      </c>
    </row>
    <row r="219" s="13" customFormat="1">
      <c r="B219" s="262"/>
      <c r="C219" s="263"/>
      <c r="D219" s="249" t="s">
        <v>218</v>
      </c>
      <c r="E219" s="264" t="s">
        <v>81</v>
      </c>
      <c r="F219" s="265" t="s">
        <v>849</v>
      </c>
      <c r="G219" s="263"/>
      <c r="H219" s="266">
        <v>71</v>
      </c>
      <c r="I219" s="267"/>
      <c r="J219" s="263"/>
      <c r="K219" s="263"/>
      <c r="L219" s="268"/>
      <c r="M219" s="269"/>
      <c r="N219" s="270"/>
      <c r="O219" s="270"/>
      <c r="P219" s="270"/>
      <c r="Q219" s="270"/>
      <c r="R219" s="270"/>
      <c r="S219" s="270"/>
      <c r="T219" s="271"/>
      <c r="AT219" s="272" t="s">
        <v>218</v>
      </c>
      <c r="AU219" s="272" t="s">
        <v>92</v>
      </c>
      <c r="AV219" s="13" t="s">
        <v>92</v>
      </c>
      <c r="AW219" s="13" t="s">
        <v>45</v>
      </c>
      <c r="AX219" s="13" t="s">
        <v>90</v>
      </c>
      <c r="AY219" s="272" t="s">
        <v>207</v>
      </c>
    </row>
    <row r="220" s="1" customFormat="1" ht="16.5" customHeight="1">
      <c r="B220" s="48"/>
      <c r="C220" s="295" t="s">
        <v>491</v>
      </c>
      <c r="D220" s="295" t="s">
        <v>419</v>
      </c>
      <c r="E220" s="296" t="s">
        <v>8310</v>
      </c>
      <c r="F220" s="297" t="s">
        <v>8311</v>
      </c>
      <c r="G220" s="298" t="s">
        <v>315</v>
      </c>
      <c r="H220" s="299">
        <v>74.549999999999997</v>
      </c>
      <c r="I220" s="300"/>
      <c r="J220" s="301">
        <f>ROUND(I220*H220,2)</f>
        <v>0</v>
      </c>
      <c r="K220" s="297" t="s">
        <v>213</v>
      </c>
      <c r="L220" s="302"/>
      <c r="M220" s="303" t="s">
        <v>81</v>
      </c>
      <c r="N220" s="304" t="s">
        <v>53</v>
      </c>
      <c r="O220" s="49"/>
      <c r="P220" s="246">
        <f>O220*H220</f>
        <v>0</v>
      </c>
      <c r="Q220" s="246">
        <v>0.13100000000000001</v>
      </c>
      <c r="R220" s="246">
        <f>Q220*H220</f>
        <v>9.7660499999999999</v>
      </c>
      <c r="S220" s="246">
        <v>0</v>
      </c>
      <c r="T220" s="247">
        <f>S220*H220</f>
        <v>0</v>
      </c>
      <c r="AR220" s="25" t="s">
        <v>270</v>
      </c>
      <c r="AT220" s="25" t="s">
        <v>419</v>
      </c>
      <c r="AU220" s="25" t="s">
        <v>92</v>
      </c>
      <c r="AY220" s="25" t="s">
        <v>207</v>
      </c>
      <c r="BE220" s="248">
        <f>IF(N220="základní",J220,0)</f>
        <v>0</v>
      </c>
      <c r="BF220" s="248">
        <f>IF(N220="snížená",J220,0)</f>
        <v>0</v>
      </c>
      <c r="BG220" s="248">
        <f>IF(N220="zákl. přenesená",J220,0)</f>
        <v>0</v>
      </c>
      <c r="BH220" s="248">
        <f>IF(N220="sníž. přenesená",J220,0)</f>
        <v>0</v>
      </c>
      <c r="BI220" s="248">
        <f>IF(N220="nulová",J220,0)</f>
        <v>0</v>
      </c>
      <c r="BJ220" s="25" t="s">
        <v>90</v>
      </c>
      <c r="BK220" s="248">
        <f>ROUND(I220*H220,2)</f>
        <v>0</v>
      </c>
      <c r="BL220" s="25" t="s">
        <v>214</v>
      </c>
      <c r="BM220" s="25" t="s">
        <v>8312</v>
      </c>
    </row>
    <row r="221" s="1" customFormat="1">
      <c r="B221" s="48"/>
      <c r="C221" s="76"/>
      <c r="D221" s="249" t="s">
        <v>396</v>
      </c>
      <c r="E221" s="76"/>
      <c r="F221" s="250" t="s">
        <v>8313</v>
      </c>
      <c r="G221" s="76"/>
      <c r="H221" s="76"/>
      <c r="I221" s="205"/>
      <c r="J221" s="76"/>
      <c r="K221" s="76"/>
      <c r="L221" s="74"/>
      <c r="M221" s="251"/>
      <c r="N221" s="49"/>
      <c r="O221" s="49"/>
      <c r="P221" s="49"/>
      <c r="Q221" s="49"/>
      <c r="R221" s="49"/>
      <c r="S221" s="49"/>
      <c r="T221" s="97"/>
      <c r="AT221" s="25" t="s">
        <v>396</v>
      </c>
      <c r="AU221" s="25" t="s">
        <v>92</v>
      </c>
    </row>
    <row r="222" s="13" customFormat="1">
      <c r="B222" s="262"/>
      <c r="C222" s="263"/>
      <c r="D222" s="249" t="s">
        <v>218</v>
      </c>
      <c r="E222" s="263"/>
      <c r="F222" s="265" t="s">
        <v>8314</v>
      </c>
      <c r="G222" s="263"/>
      <c r="H222" s="266">
        <v>74.549999999999997</v>
      </c>
      <c r="I222" s="267"/>
      <c r="J222" s="263"/>
      <c r="K222" s="263"/>
      <c r="L222" s="268"/>
      <c r="M222" s="269"/>
      <c r="N222" s="270"/>
      <c r="O222" s="270"/>
      <c r="P222" s="270"/>
      <c r="Q222" s="270"/>
      <c r="R222" s="270"/>
      <c r="S222" s="270"/>
      <c r="T222" s="271"/>
      <c r="AT222" s="272" t="s">
        <v>218</v>
      </c>
      <c r="AU222" s="272" t="s">
        <v>92</v>
      </c>
      <c r="AV222" s="13" t="s">
        <v>92</v>
      </c>
      <c r="AW222" s="13" t="s">
        <v>6</v>
      </c>
      <c r="AX222" s="13" t="s">
        <v>90</v>
      </c>
      <c r="AY222" s="272" t="s">
        <v>207</v>
      </c>
    </row>
    <row r="223" s="1" customFormat="1" ht="25.5" customHeight="1">
      <c r="B223" s="48"/>
      <c r="C223" s="237" t="s">
        <v>512</v>
      </c>
      <c r="D223" s="237" t="s">
        <v>209</v>
      </c>
      <c r="E223" s="238" t="s">
        <v>8315</v>
      </c>
      <c r="F223" s="239" t="s">
        <v>8316</v>
      </c>
      <c r="G223" s="240" t="s">
        <v>315</v>
      </c>
      <c r="H223" s="241">
        <v>28.5</v>
      </c>
      <c r="I223" s="242"/>
      <c r="J223" s="243">
        <f>ROUND(I223*H223,2)</f>
        <v>0</v>
      </c>
      <c r="K223" s="239" t="s">
        <v>213</v>
      </c>
      <c r="L223" s="74"/>
      <c r="M223" s="244" t="s">
        <v>81</v>
      </c>
      <c r="N223" s="245" t="s">
        <v>53</v>
      </c>
      <c r="O223" s="49"/>
      <c r="P223" s="246">
        <f>O223*H223</f>
        <v>0</v>
      </c>
      <c r="Q223" s="246">
        <v>0.085650000000000004</v>
      </c>
      <c r="R223" s="246">
        <f>Q223*H223</f>
        <v>2.4410250000000002</v>
      </c>
      <c r="S223" s="246">
        <v>0</v>
      </c>
      <c r="T223" s="247">
        <f>S223*H223</f>
        <v>0</v>
      </c>
      <c r="AR223" s="25" t="s">
        <v>214</v>
      </c>
      <c r="AT223" s="25" t="s">
        <v>209</v>
      </c>
      <c r="AU223" s="25" t="s">
        <v>92</v>
      </c>
      <c r="AY223" s="25" t="s">
        <v>207</v>
      </c>
      <c r="BE223" s="248">
        <f>IF(N223="základní",J223,0)</f>
        <v>0</v>
      </c>
      <c r="BF223" s="248">
        <f>IF(N223="snížená",J223,0)</f>
        <v>0</v>
      </c>
      <c r="BG223" s="248">
        <f>IF(N223="zákl. přenesená",J223,0)</f>
        <v>0</v>
      </c>
      <c r="BH223" s="248">
        <f>IF(N223="sníž. přenesená",J223,0)</f>
        <v>0</v>
      </c>
      <c r="BI223" s="248">
        <f>IF(N223="nulová",J223,0)</f>
        <v>0</v>
      </c>
      <c r="BJ223" s="25" t="s">
        <v>90</v>
      </c>
      <c r="BK223" s="248">
        <f>ROUND(I223*H223,2)</f>
        <v>0</v>
      </c>
      <c r="BL223" s="25" t="s">
        <v>214</v>
      </c>
      <c r="BM223" s="25" t="s">
        <v>8317</v>
      </c>
    </row>
    <row r="224" s="1" customFormat="1">
      <c r="B224" s="48"/>
      <c r="C224" s="76"/>
      <c r="D224" s="249" t="s">
        <v>216</v>
      </c>
      <c r="E224" s="76"/>
      <c r="F224" s="250" t="s">
        <v>1247</v>
      </c>
      <c r="G224" s="76"/>
      <c r="H224" s="76"/>
      <c r="I224" s="205"/>
      <c r="J224" s="76"/>
      <c r="K224" s="76"/>
      <c r="L224" s="74"/>
      <c r="M224" s="251"/>
      <c r="N224" s="49"/>
      <c r="O224" s="49"/>
      <c r="P224" s="49"/>
      <c r="Q224" s="49"/>
      <c r="R224" s="49"/>
      <c r="S224" s="49"/>
      <c r="T224" s="97"/>
      <c r="AT224" s="25" t="s">
        <v>216</v>
      </c>
      <c r="AU224" s="25" t="s">
        <v>92</v>
      </c>
    </row>
    <row r="225" s="12" customFormat="1">
      <c r="B225" s="252"/>
      <c r="C225" s="253"/>
      <c r="D225" s="249" t="s">
        <v>218</v>
      </c>
      <c r="E225" s="254" t="s">
        <v>81</v>
      </c>
      <c r="F225" s="255" t="s">
        <v>8318</v>
      </c>
      <c r="G225" s="253"/>
      <c r="H225" s="254" t="s">
        <v>81</v>
      </c>
      <c r="I225" s="256"/>
      <c r="J225" s="253"/>
      <c r="K225" s="253"/>
      <c r="L225" s="257"/>
      <c r="M225" s="258"/>
      <c r="N225" s="259"/>
      <c r="O225" s="259"/>
      <c r="P225" s="259"/>
      <c r="Q225" s="259"/>
      <c r="R225" s="259"/>
      <c r="S225" s="259"/>
      <c r="T225" s="260"/>
      <c r="AT225" s="261" t="s">
        <v>218</v>
      </c>
      <c r="AU225" s="261" t="s">
        <v>92</v>
      </c>
      <c r="AV225" s="12" t="s">
        <v>90</v>
      </c>
      <c r="AW225" s="12" t="s">
        <v>45</v>
      </c>
      <c r="AX225" s="12" t="s">
        <v>83</v>
      </c>
      <c r="AY225" s="261" t="s">
        <v>207</v>
      </c>
    </row>
    <row r="226" s="12" customFormat="1">
      <c r="B226" s="252"/>
      <c r="C226" s="253"/>
      <c r="D226" s="249" t="s">
        <v>218</v>
      </c>
      <c r="E226" s="254" t="s">
        <v>81</v>
      </c>
      <c r="F226" s="255" t="s">
        <v>8319</v>
      </c>
      <c r="G226" s="253"/>
      <c r="H226" s="254" t="s">
        <v>81</v>
      </c>
      <c r="I226" s="256"/>
      <c r="J226" s="253"/>
      <c r="K226" s="253"/>
      <c r="L226" s="257"/>
      <c r="M226" s="258"/>
      <c r="N226" s="259"/>
      <c r="O226" s="259"/>
      <c r="P226" s="259"/>
      <c r="Q226" s="259"/>
      <c r="R226" s="259"/>
      <c r="S226" s="259"/>
      <c r="T226" s="260"/>
      <c r="AT226" s="261" t="s">
        <v>218</v>
      </c>
      <c r="AU226" s="261" t="s">
        <v>92</v>
      </c>
      <c r="AV226" s="12" t="s">
        <v>90</v>
      </c>
      <c r="AW226" s="12" t="s">
        <v>45</v>
      </c>
      <c r="AX226" s="12" t="s">
        <v>83</v>
      </c>
      <c r="AY226" s="261" t="s">
        <v>207</v>
      </c>
    </row>
    <row r="227" s="13" customFormat="1">
      <c r="B227" s="262"/>
      <c r="C227" s="263"/>
      <c r="D227" s="249" t="s">
        <v>218</v>
      </c>
      <c r="E227" s="264" t="s">
        <v>81</v>
      </c>
      <c r="F227" s="265" t="s">
        <v>8231</v>
      </c>
      <c r="G227" s="263"/>
      <c r="H227" s="266">
        <v>25.5</v>
      </c>
      <c r="I227" s="267"/>
      <c r="J227" s="263"/>
      <c r="K227" s="263"/>
      <c r="L227" s="268"/>
      <c r="M227" s="269"/>
      <c r="N227" s="270"/>
      <c r="O227" s="270"/>
      <c r="P227" s="270"/>
      <c r="Q227" s="270"/>
      <c r="R227" s="270"/>
      <c r="S227" s="270"/>
      <c r="T227" s="271"/>
      <c r="AT227" s="272" t="s">
        <v>218</v>
      </c>
      <c r="AU227" s="272" t="s">
        <v>92</v>
      </c>
      <c r="AV227" s="13" t="s">
        <v>92</v>
      </c>
      <c r="AW227" s="13" t="s">
        <v>45</v>
      </c>
      <c r="AX227" s="13" t="s">
        <v>83</v>
      </c>
      <c r="AY227" s="272" t="s">
        <v>207</v>
      </c>
    </row>
    <row r="228" s="12" customFormat="1">
      <c r="B228" s="252"/>
      <c r="C228" s="253"/>
      <c r="D228" s="249" t="s">
        <v>218</v>
      </c>
      <c r="E228" s="254" t="s">
        <v>81</v>
      </c>
      <c r="F228" s="255" t="s">
        <v>8320</v>
      </c>
      <c r="G228" s="253"/>
      <c r="H228" s="254" t="s">
        <v>81</v>
      </c>
      <c r="I228" s="256"/>
      <c r="J228" s="253"/>
      <c r="K228" s="253"/>
      <c r="L228" s="257"/>
      <c r="M228" s="258"/>
      <c r="N228" s="259"/>
      <c r="O228" s="259"/>
      <c r="P228" s="259"/>
      <c r="Q228" s="259"/>
      <c r="R228" s="259"/>
      <c r="S228" s="259"/>
      <c r="T228" s="260"/>
      <c r="AT228" s="261" t="s">
        <v>218</v>
      </c>
      <c r="AU228" s="261" t="s">
        <v>92</v>
      </c>
      <c r="AV228" s="12" t="s">
        <v>90</v>
      </c>
      <c r="AW228" s="12" t="s">
        <v>45</v>
      </c>
      <c r="AX228" s="12" t="s">
        <v>83</v>
      </c>
      <c r="AY228" s="261" t="s">
        <v>207</v>
      </c>
    </row>
    <row r="229" s="13" customFormat="1">
      <c r="B229" s="262"/>
      <c r="C229" s="263"/>
      <c r="D229" s="249" t="s">
        <v>218</v>
      </c>
      <c r="E229" s="264" t="s">
        <v>81</v>
      </c>
      <c r="F229" s="265" t="s">
        <v>233</v>
      </c>
      <c r="G229" s="263"/>
      <c r="H229" s="266">
        <v>3</v>
      </c>
      <c r="I229" s="267"/>
      <c r="J229" s="263"/>
      <c r="K229" s="263"/>
      <c r="L229" s="268"/>
      <c r="M229" s="269"/>
      <c r="N229" s="270"/>
      <c r="O229" s="270"/>
      <c r="P229" s="270"/>
      <c r="Q229" s="270"/>
      <c r="R229" s="270"/>
      <c r="S229" s="270"/>
      <c r="T229" s="271"/>
      <c r="AT229" s="272" t="s">
        <v>218</v>
      </c>
      <c r="AU229" s="272" t="s">
        <v>92</v>
      </c>
      <c r="AV229" s="13" t="s">
        <v>92</v>
      </c>
      <c r="AW229" s="13" t="s">
        <v>45</v>
      </c>
      <c r="AX229" s="13" t="s">
        <v>83</v>
      </c>
      <c r="AY229" s="272" t="s">
        <v>207</v>
      </c>
    </row>
    <row r="230" s="14" customFormat="1">
      <c r="B230" s="273"/>
      <c r="C230" s="274"/>
      <c r="D230" s="249" t="s">
        <v>218</v>
      </c>
      <c r="E230" s="275" t="s">
        <v>81</v>
      </c>
      <c r="F230" s="276" t="s">
        <v>232</v>
      </c>
      <c r="G230" s="274"/>
      <c r="H230" s="277">
        <v>28.5</v>
      </c>
      <c r="I230" s="278"/>
      <c r="J230" s="274"/>
      <c r="K230" s="274"/>
      <c r="L230" s="279"/>
      <c r="M230" s="280"/>
      <c r="N230" s="281"/>
      <c r="O230" s="281"/>
      <c r="P230" s="281"/>
      <c r="Q230" s="281"/>
      <c r="R230" s="281"/>
      <c r="S230" s="281"/>
      <c r="T230" s="282"/>
      <c r="AT230" s="283" t="s">
        <v>218</v>
      </c>
      <c r="AU230" s="283" t="s">
        <v>92</v>
      </c>
      <c r="AV230" s="14" t="s">
        <v>214</v>
      </c>
      <c r="AW230" s="14" t="s">
        <v>45</v>
      </c>
      <c r="AX230" s="14" t="s">
        <v>90</v>
      </c>
      <c r="AY230" s="283" t="s">
        <v>207</v>
      </c>
    </row>
    <row r="231" s="1" customFormat="1" ht="16.5" customHeight="1">
      <c r="B231" s="48"/>
      <c r="C231" s="295" t="s">
        <v>518</v>
      </c>
      <c r="D231" s="295" t="s">
        <v>419</v>
      </c>
      <c r="E231" s="296" t="s">
        <v>8321</v>
      </c>
      <c r="F231" s="297" t="s">
        <v>8322</v>
      </c>
      <c r="G231" s="298" t="s">
        <v>315</v>
      </c>
      <c r="H231" s="299">
        <v>26.774999999999999</v>
      </c>
      <c r="I231" s="300"/>
      <c r="J231" s="301">
        <f>ROUND(I231*H231,2)</f>
        <v>0</v>
      </c>
      <c r="K231" s="297" t="s">
        <v>213</v>
      </c>
      <c r="L231" s="302"/>
      <c r="M231" s="303" t="s">
        <v>81</v>
      </c>
      <c r="N231" s="304" t="s">
        <v>53</v>
      </c>
      <c r="O231" s="49"/>
      <c r="P231" s="246">
        <f>O231*H231</f>
        <v>0</v>
      </c>
      <c r="Q231" s="246">
        <v>0.17599999999999999</v>
      </c>
      <c r="R231" s="246">
        <f>Q231*H231</f>
        <v>4.7123999999999997</v>
      </c>
      <c r="S231" s="246">
        <v>0</v>
      </c>
      <c r="T231" s="247">
        <f>S231*H231</f>
        <v>0</v>
      </c>
      <c r="AR231" s="25" t="s">
        <v>270</v>
      </c>
      <c r="AT231" s="25" t="s">
        <v>419</v>
      </c>
      <c r="AU231" s="25" t="s">
        <v>92</v>
      </c>
      <c r="AY231" s="25" t="s">
        <v>207</v>
      </c>
      <c r="BE231" s="248">
        <f>IF(N231="základní",J231,0)</f>
        <v>0</v>
      </c>
      <c r="BF231" s="248">
        <f>IF(N231="snížená",J231,0)</f>
        <v>0</v>
      </c>
      <c r="BG231" s="248">
        <f>IF(N231="zákl. přenesená",J231,0)</f>
        <v>0</v>
      </c>
      <c r="BH231" s="248">
        <f>IF(N231="sníž. přenesená",J231,0)</f>
        <v>0</v>
      </c>
      <c r="BI231" s="248">
        <f>IF(N231="nulová",J231,0)</f>
        <v>0</v>
      </c>
      <c r="BJ231" s="25" t="s">
        <v>90</v>
      </c>
      <c r="BK231" s="248">
        <f>ROUND(I231*H231,2)</f>
        <v>0</v>
      </c>
      <c r="BL231" s="25" t="s">
        <v>214</v>
      </c>
      <c r="BM231" s="25" t="s">
        <v>8323</v>
      </c>
    </row>
    <row r="232" s="1" customFormat="1">
      <c r="B232" s="48"/>
      <c r="C232" s="76"/>
      <c r="D232" s="249" t="s">
        <v>396</v>
      </c>
      <c r="E232" s="76"/>
      <c r="F232" s="250" t="s">
        <v>8313</v>
      </c>
      <c r="G232" s="76"/>
      <c r="H232" s="76"/>
      <c r="I232" s="205"/>
      <c r="J232" s="76"/>
      <c r="K232" s="76"/>
      <c r="L232" s="74"/>
      <c r="M232" s="251"/>
      <c r="N232" s="49"/>
      <c r="O232" s="49"/>
      <c r="P232" s="49"/>
      <c r="Q232" s="49"/>
      <c r="R232" s="49"/>
      <c r="S232" s="49"/>
      <c r="T232" s="97"/>
      <c r="AT232" s="25" t="s">
        <v>396</v>
      </c>
      <c r="AU232" s="25" t="s">
        <v>92</v>
      </c>
    </row>
    <row r="233" s="13" customFormat="1">
      <c r="B233" s="262"/>
      <c r="C233" s="263"/>
      <c r="D233" s="249" t="s">
        <v>218</v>
      </c>
      <c r="E233" s="263"/>
      <c r="F233" s="265" t="s">
        <v>8324</v>
      </c>
      <c r="G233" s="263"/>
      <c r="H233" s="266">
        <v>26.774999999999999</v>
      </c>
      <c r="I233" s="267"/>
      <c r="J233" s="263"/>
      <c r="K233" s="263"/>
      <c r="L233" s="268"/>
      <c r="M233" s="269"/>
      <c r="N233" s="270"/>
      <c r="O233" s="270"/>
      <c r="P233" s="270"/>
      <c r="Q233" s="270"/>
      <c r="R233" s="270"/>
      <c r="S233" s="270"/>
      <c r="T233" s="271"/>
      <c r="AT233" s="272" t="s">
        <v>218</v>
      </c>
      <c r="AU233" s="272" t="s">
        <v>92</v>
      </c>
      <c r="AV233" s="13" t="s">
        <v>92</v>
      </c>
      <c r="AW233" s="13" t="s">
        <v>6</v>
      </c>
      <c r="AX233" s="13" t="s">
        <v>90</v>
      </c>
      <c r="AY233" s="272" t="s">
        <v>207</v>
      </c>
    </row>
    <row r="234" s="1" customFormat="1" ht="16.5" customHeight="1">
      <c r="B234" s="48"/>
      <c r="C234" s="295" t="s">
        <v>523</v>
      </c>
      <c r="D234" s="295" t="s">
        <v>419</v>
      </c>
      <c r="E234" s="296" t="s">
        <v>8325</v>
      </c>
      <c r="F234" s="297" t="s">
        <v>8326</v>
      </c>
      <c r="G234" s="298" t="s">
        <v>315</v>
      </c>
      <c r="H234" s="299">
        <v>3.1499999999999999</v>
      </c>
      <c r="I234" s="300"/>
      <c r="J234" s="301">
        <f>ROUND(I234*H234,2)</f>
        <v>0</v>
      </c>
      <c r="K234" s="297" t="s">
        <v>213</v>
      </c>
      <c r="L234" s="302"/>
      <c r="M234" s="303" t="s">
        <v>81</v>
      </c>
      <c r="N234" s="304" t="s">
        <v>53</v>
      </c>
      <c r="O234" s="49"/>
      <c r="P234" s="246">
        <f>O234*H234</f>
        <v>0</v>
      </c>
      <c r="Q234" s="246">
        <v>0.17599999999999999</v>
      </c>
      <c r="R234" s="246">
        <f>Q234*H234</f>
        <v>0.5544</v>
      </c>
      <c r="S234" s="246">
        <v>0</v>
      </c>
      <c r="T234" s="247">
        <f>S234*H234</f>
        <v>0</v>
      </c>
      <c r="AR234" s="25" t="s">
        <v>270</v>
      </c>
      <c r="AT234" s="25" t="s">
        <v>419</v>
      </c>
      <c r="AU234" s="25" t="s">
        <v>92</v>
      </c>
      <c r="AY234" s="25" t="s">
        <v>207</v>
      </c>
      <c r="BE234" s="248">
        <f>IF(N234="základní",J234,0)</f>
        <v>0</v>
      </c>
      <c r="BF234" s="248">
        <f>IF(N234="snížená",J234,0)</f>
        <v>0</v>
      </c>
      <c r="BG234" s="248">
        <f>IF(N234="zákl. přenesená",J234,0)</f>
        <v>0</v>
      </c>
      <c r="BH234" s="248">
        <f>IF(N234="sníž. přenesená",J234,0)</f>
        <v>0</v>
      </c>
      <c r="BI234" s="248">
        <f>IF(N234="nulová",J234,0)</f>
        <v>0</v>
      </c>
      <c r="BJ234" s="25" t="s">
        <v>90</v>
      </c>
      <c r="BK234" s="248">
        <f>ROUND(I234*H234,2)</f>
        <v>0</v>
      </c>
      <c r="BL234" s="25" t="s">
        <v>214</v>
      </c>
      <c r="BM234" s="25" t="s">
        <v>8327</v>
      </c>
    </row>
    <row r="235" s="1" customFormat="1">
      <c r="B235" s="48"/>
      <c r="C235" s="76"/>
      <c r="D235" s="249" t="s">
        <v>396</v>
      </c>
      <c r="E235" s="76"/>
      <c r="F235" s="250" t="s">
        <v>8328</v>
      </c>
      <c r="G235" s="76"/>
      <c r="H235" s="76"/>
      <c r="I235" s="205"/>
      <c r="J235" s="76"/>
      <c r="K235" s="76"/>
      <c r="L235" s="74"/>
      <c r="M235" s="251"/>
      <c r="N235" s="49"/>
      <c r="O235" s="49"/>
      <c r="P235" s="49"/>
      <c r="Q235" s="49"/>
      <c r="R235" s="49"/>
      <c r="S235" s="49"/>
      <c r="T235" s="97"/>
      <c r="AT235" s="25" t="s">
        <v>396</v>
      </c>
      <c r="AU235" s="25" t="s">
        <v>92</v>
      </c>
    </row>
    <row r="236" s="12" customFormat="1">
      <c r="B236" s="252"/>
      <c r="C236" s="253"/>
      <c r="D236" s="249" t="s">
        <v>218</v>
      </c>
      <c r="E236" s="254" t="s">
        <v>81</v>
      </c>
      <c r="F236" s="255" t="s">
        <v>8329</v>
      </c>
      <c r="G236" s="253"/>
      <c r="H236" s="254" t="s">
        <v>81</v>
      </c>
      <c r="I236" s="256"/>
      <c r="J236" s="253"/>
      <c r="K236" s="253"/>
      <c r="L236" s="257"/>
      <c r="M236" s="258"/>
      <c r="N236" s="259"/>
      <c r="O236" s="259"/>
      <c r="P236" s="259"/>
      <c r="Q236" s="259"/>
      <c r="R236" s="259"/>
      <c r="S236" s="259"/>
      <c r="T236" s="260"/>
      <c r="AT236" s="261" t="s">
        <v>218</v>
      </c>
      <c r="AU236" s="261" t="s">
        <v>92</v>
      </c>
      <c r="AV236" s="12" t="s">
        <v>90</v>
      </c>
      <c r="AW236" s="12" t="s">
        <v>45</v>
      </c>
      <c r="AX236" s="12" t="s">
        <v>83</v>
      </c>
      <c r="AY236" s="261" t="s">
        <v>207</v>
      </c>
    </row>
    <row r="237" s="13" customFormat="1">
      <c r="B237" s="262"/>
      <c r="C237" s="263"/>
      <c r="D237" s="249" t="s">
        <v>218</v>
      </c>
      <c r="E237" s="264" t="s">
        <v>81</v>
      </c>
      <c r="F237" s="265" t="s">
        <v>233</v>
      </c>
      <c r="G237" s="263"/>
      <c r="H237" s="266">
        <v>3</v>
      </c>
      <c r="I237" s="267"/>
      <c r="J237" s="263"/>
      <c r="K237" s="263"/>
      <c r="L237" s="268"/>
      <c r="M237" s="269"/>
      <c r="N237" s="270"/>
      <c r="O237" s="270"/>
      <c r="P237" s="270"/>
      <c r="Q237" s="270"/>
      <c r="R237" s="270"/>
      <c r="S237" s="270"/>
      <c r="T237" s="271"/>
      <c r="AT237" s="272" t="s">
        <v>218</v>
      </c>
      <c r="AU237" s="272" t="s">
        <v>92</v>
      </c>
      <c r="AV237" s="13" t="s">
        <v>92</v>
      </c>
      <c r="AW237" s="13" t="s">
        <v>45</v>
      </c>
      <c r="AX237" s="13" t="s">
        <v>90</v>
      </c>
      <c r="AY237" s="272" t="s">
        <v>207</v>
      </c>
    </row>
    <row r="238" s="13" customFormat="1">
      <c r="B238" s="262"/>
      <c r="C238" s="263"/>
      <c r="D238" s="249" t="s">
        <v>218</v>
      </c>
      <c r="E238" s="263"/>
      <c r="F238" s="265" t="s">
        <v>8330</v>
      </c>
      <c r="G238" s="263"/>
      <c r="H238" s="266">
        <v>3.1499999999999999</v>
      </c>
      <c r="I238" s="267"/>
      <c r="J238" s="263"/>
      <c r="K238" s="263"/>
      <c r="L238" s="268"/>
      <c r="M238" s="269"/>
      <c r="N238" s="270"/>
      <c r="O238" s="270"/>
      <c r="P238" s="270"/>
      <c r="Q238" s="270"/>
      <c r="R238" s="270"/>
      <c r="S238" s="270"/>
      <c r="T238" s="271"/>
      <c r="AT238" s="272" t="s">
        <v>218</v>
      </c>
      <c r="AU238" s="272" t="s">
        <v>92</v>
      </c>
      <c r="AV238" s="13" t="s">
        <v>92</v>
      </c>
      <c r="AW238" s="13" t="s">
        <v>6</v>
      </c>
      <c r="AX238" s="13" t="s">
        <v>90</v>
      </c>
      <c r="AY238" s="272" t="s">
        <v>207</v>
      </c>
    </row>
    <row r="239" s="1" customFormat="1" ht="25.5" customHeight="1">
      <c r="B239" s="48"/>
      <c r="C239" s="237" t="s">
        <v>527</v>
      </c>
      <c r="D239" s="237" t="s">
        <v>209</v>
      </c>
      <c r="E239" s="238" t="s">
        <v>8331</v>
      </c>
      <c r="F239" s="239" t="s">
        <v>8332</v>
      </c>
      <c r="G239" s="240" t="s">
        <v>315</v>
      </c>
      <c r="H239" s="241">
        <v>484</v>
      </c>
      <c r="I239" s="242"/>
      <c r="J239" s="243">
        <f>ROUND(I239*H239,2)</f>
        <v>0</v>
      </c>
      <c r="K239" s="239" t="s">
        <v>81</v>
      </c>
      <c r="L239" s="74"/>
      <c r="M239" s="244" t="s">
        <v>81</v>
      </c>
      <c r="N239" s="245" t="s">
        <v>53</v>
      </c>
      <c r="O239" s="49"/>
      <c r="P239" s="246">
        <f>O239*H239</f>
        <v>0</v>
      </c>
      <c r="Q239" s="246">
        <v>0.10100000000000001</v>
      </c>
      <c r="R239" s="246">
        <f>Q239*H239</f>
        <v>48.884</v>
      </c>
      <c r="S239" s="246">
        <v>0</v>
      </c>
      <c r="T239" s="247">
        <f>S239*H239</f>
        <v>0</v>
      </c>
      <c r="AR239" s="25" t="s">
        <v>214</v>
      </c>
      <c r="AT239" s="25" t="s">
        <v>209</v>
      </c>
      <c r="AU239" s="25" t="s">
        <v>92</v>
      </c>
      <c r="AY239" s="25" t="s">
        <v>207</v>
      </c>
      <c r="BE239" s="248">
        <f>IF(N239="základní",J239,0)</f>
        <v>0</v>
      </c>
      <c r="BF239" s="248">
        <f>IF(N239="snížená",J239,0)</f>
        <v>0</v>
      </c>
      <c r="BG239" s="248">
        <f>IF(N239="zákl. přenesená",J239,0)</f>
        <v>0</v>
      </c>
      <c r="BH239" s="248">
        <f>IF(N239="sníž. přenesená",J239,0)</f>
        <v>0</v>
      </c>
      <c r="BI239" s="248">
        <f>IF(N239="nulová",J239,0)</f>
        <v>0</v>
      </c>
      <c r="BJ239" s="25" t="s">
        <v>90</v>
      </c>
      <c r="BK239" s="248">
        <f>ROUND(I239*H239,2)</f>
        <v>0</v>
      </c>
      <c r="BL239" s="25" t="s">
        <v>214</v>
      </c>
      <c r="BM239" s="25" t="s">
        <v>8333</v>
      </c>
    </row>
    <row r="240" s="12" customFormat="1">
      <c r="B240" s="252"/>
      <c r="C240" s="253"/>
      <c r="D240" s="249" t="s">
        <v>218</v>
      </c>
      <c r="E240" s="254" t="s">
        <v>81</v>
      </c>
      <c r="F240" s="255" t="s">
        <v>8334</v>
      </c>
      <c r="G240" s="253"/>
      <c r="H240" s="254" t="s">
        <v>81</v>
      </c>
      <c r="I240" s="256"/>
      <c r="J240" s="253"/>
      <c r="K240" s="253"/>
      <c r="L240" s="257"/>
      <c r="M240" s="258"/>
      <c r="N240" s="259"/>
      <c r="O240" s="259"/>
      <c r="P240" s="259"/>
      <c r="Q240" s="259"/>
      <c r="R240" s="259"/>
      <c r="S240" s="259"/>
      <c r="T240" s="260"/>
      <c r="AT240" s="261" t="s">
        <v>218</v>
      </c>
      <c r="AU240" s="261" t="s">
        <v>92</v>
      </c>
      <c r="AV240" s="12" t="s">
        <v>90</v>
      </c>
      <c r="AW240" s="12" t="s">
        <v>45</v>
      </c>
      <c r="AX240" s="12" t="s">
        <v>83</v>
      </c>
      <c r="AY240" s="261" t="s">
        <v>207</v>
      </c>
    </row>
    <row r="241" s="13" customFormat="1">
      <c r="B241" s="262"/>
      <c r="C241" s="263"/>
      <c r="D241" s="249" t="s">
        <v>218</v>
      </c>
      <c r="E241" s="264" t="s">
        <v>81</v>
      </c>
      <c r="F241" s="265" t="s">
        <v>4821</v>
      </c>
      <c r="G241" s="263"/>
      <c r="H241" s="266">
        <v>484</v>
      </c>
      <c r="I241" s="267"/>
      <c r="J241" s="263"/>
      <c r="K241" s="263"/>
      <c r="L241" s="268"/>
      <c r="M241" s="269"/>
      <c r="N241" s="270"/>
      <c r="O241" s="270"/>
      <c r="P241" s="270"/>
      <c r="Q241" s="270"/>
      <c r="R241" s="270"/>
      <c r="S241" s="270"/>
      <c r="T241" s="271"/>
      <c r="AT241" s="272" t="s">
        <v>218</v>
      </c>
      <c r="AU241" s="272" t="s">
        <v>92</v>
      </c>
      <c r="AV241" s="13" t="s">
        <v>92</v>
      </c>
      <c r="AW241" s="13" t="s">
        <v>45</v>
      </c>
      <c r="AX241" s="13" t="s">
        <v>90</v>
      </c>
      <c r="AY241" s="272" t="s">
        <v>207</v>
      </c>
    </row>
    <row r="242" s="1" customFormat="1" ht="16.5" customHeight="1">
      <c r="B242" s="48"/>
      <c r="C242" s="295" t="s">
        <v>534</v>
      </c>
      <c r="D242" s="295" t="s">
        <v>419</v>
      </c>
      <c r="E242" s="296" t="s">
        <v>8335</v>
      </c>
      <c r="F242" s="297" t="s">
        <v>8336</v>
      </c>
      <c r="G242" s="298" t="s">
        <v>315</v>
      </c>
      <c r="H242" s="299">
        <v>532.39999999999998</v>
      </c>
      <c r="I242" s="300"/>
      <c r="J242" s="301">
        <f>ROUND(I242*H242,2)</f>
        <v>0</v>
      </c>
      <c r="K242" s="297" t="s">
        <v>81</v>
      </c>
      <c r="L242" s="302"/>
      <c r="M242" s="303" t="s">
        <v>81</v>
      </c>
      <c r="N242" s="304" t="s">
        <v>53</v>
      </c>
      <c r="O242" s="49"/>
      <c r="P242" s="246">
        <f>O242*H242</f>
        <v>0</v>
      </c>
      <c r="Q242" s="246">
        <v>0.23999999999999999</v>
      </c>
      <c r="R242" s="246">
        <f>Q242*H242</f>
        <v>127.776</v>
      </c>
      <c r="S242" s="246">
        <v>0</v>
      </c>
      <c r="T242" s="247">
        <f>S242*H242</f>
        <v>0</v>
      </c>
      <c r="AR242" s="25" t="s">
        <v>270</v>
      </c>
      <c r="AT242" s="25" t="s">
        <v>419</v>
      </c>
      <c r="AU242" s="25" t="s">
        <v>92</v>
      </c>
      <c r="AY242" s="25" t="s">
        <v>207</v>
      </c>
      <c r="BE242" s="248">
        <f>IF(N242="základní",J242,0)</f>
        <v>0</v>
      </c>
      <c r="BF242" s="248">
        <f>IF(N242="snížená",J242,0)</f>
        <v>0</v>
      </c>
      <c r="BG242" s="248">
        <f>IF(N242="zákl. přenesená",J242,0)</f>
        <v>0</v>
      </c>
      <c r="BH242" s="248">
        <f>IF(N242="sníž. přenesená",J242,0)</f>
        <v>0</v>
      </c>
      <c r="BI242" s="248">
        <f>IF(N242="nulová",J242,0)</f>
        <v>0</v>
      </c>
      <c r="BJ242" s="25" t="s">
        <v>90</v>
      </c>
      <c r="BK242" s="248">
        <f>ROUND(I242*H242,2)</f>
        <v>0</v>
      </c>
      <c r="BL242" s="25" t="s">
        <v>214</v>
      </c>
      <c r="BM242" s="25" t="s">
        <v>8337</v>
      </c>
    </row>
    <row r="243" s="13" customFormat="1">
      <c r="B243" s="262"/>
      <c r="C243" s="263"/>
      <c r="D243" s="249" t="s">
        <v>218</v>
      </c>
      <c r="E243" s="263"/>
      <c r="F243" s="265" t="s">
        <v>8338</v>
      </c>
      <c r="G243" s="263"/>
      <c r="H243" s="266">
        <v>532.39999999999998</v>
      </c>
      <c r="I243" s="267"/>
      <c r="J243" s="263"/>
      <c r="K243" s="263"/>
      <c r="L243" s="268"/>
      <c r="M243" s="269"/>
      <c r="N243" s="270"/>
      <c r="O243" s="270"/>
      <c r="P243" s="270"/>
      <c r="Q243" s="270"/>
      <c r="R243" s="270"/>
      <c r="S243" s="270"/>
      <c r="T243" s="271"/>
      <c r="AT243" s="272" t="s">
        <v>218</v>
      </c>
      <c r="AU243" s="272" t="s">
        <v>92</v>
      </c>
      <c r="AV243" s="13" t="s">
        <v>92</v>
      </c>
      <c r="AW243" s="13" t="s">
        <v>6</v>
      </c>
      <c r="AX243" s="13" t="s">
        <v>90</v>
      </c>
      <c r="AY243" s="272" t="s">
        <v>207</v>
      </c>
    </row>
    <row r="244" s="1" customFormat="1" ht="25.5" customHeight="1">
      <c r="B244" s="48"/>
      <c r="C244" s="237" t="s">
        <v>554</v>
      </c>
      <c r="D244" s="237" t="s">
        <v>209</v>
      </c>
      <c r="E244" s="238" t="s">
        <v>8339</v>
      </c>
      <c r="F244" s="239" t="s">
        <v>8340</v>
      </c>
      <c r="G244" s="240" t="s">
        <v>315</v>
      </c>
      <c r="H244" s="241">
        <v>9.1999999999999993</v>
      </c>
      <c r="I244" s="242"/>
      <c r="J244" s="243">
        <f>ROUND(I244*H244,2)</f>
        <v>0</v>
      </c>
      <c r="K244" s="239" t="s">
        <v>213</v>
      </c>
      <c r="L244" s="74"/>
      <c r="M244" s="244" t="s">
        <v>81</v>
      </c>
      <c r="N244" s="245" t="s">
        <v>53</v>
      </c>
      <c r="O244" s="49"/>
      <c r="P244" s="246">
        <f>O244*H244</f>
        <v>0</v>
      </c>
      <c r="Q244" s="246">
        <v>0.14610000000000001</v>
      </c>
      <c r="R244" s="246">
        <f>Q244*H244</f>
        <v>1.34412</v>
      </c>
      <c r="S244" s="246">
        <v>0</v>
      </c>
      <c r="T244" s="247">
        <f>S244*H244</f>
        <v>0</v>
      </c>
      <c r="AR244" s="25" t="s">
        <v>214</v>
      </c>
      <c r="AT244" s="25" t="s">
        <v>209</v>
      </c>
      <c r="AU244" s="25" t="s">
        <v>92</v>
      </c>
      <c r="AY244" s="25" t="s">
        <v>207</v>
      </c>
      <c r="BE244" s="248">
        <f>IF(N244="základní",J244,0)</f>
        <v>0</v>
      </c>
      <c r="BF244" s="248">
        <f>IF(N244="snížená",J244,0)</f>
        <v>0</v>
      </c>
      <c r="BG244" s="248">
        <f>IF(N244="zákl. přenesená",J244,0)</f>
        <v>0</v>
      </c>
      <c r="BH244" s="248">
        <f>IF(N244="sníž. přenesená",J244,0)</f>
        <v>0</v>
      </c>
      <c r="BI244" s="248">
        <f>IF(N244="nulová",J244,0)</f>
        <v>0</v>
      </c>
      <c r="BJ244" s="25" t="s">
        <v>90</v>
      </c>
      <c r="BK244" s="248">
        <f>ROUND(I244*H244,2)</f>
        <v>0</v>
      </c>
      <c r="BL244" s="25" t="s">
        <v>214</v>
      </c>
      <c r="BM244" s="25" t="s">
        <v>8341</v>
      </c>
    </row>
    <row r="245" s="1" customFormat="1">
      <c r="B245" s="48"/>
      <c r="C245" s="76"/>
      <c r="D245" s="249" t="s">
        <v>216</v>
      </c>
      <c r="E245" s="76"/>
      <c r="F245" s="250" t="s">
        <v>8342</v>
      </c>
      <c r="G245" s="76"/>
      <c r="H245" s="76"/>
      <c r="I245" s="205"/>
      <c r="J245" s="76"/>
      <c r="K245" s="76"/>
      <c r="L245" s="74"/>
      <c r="M245" s="251"/>
      <c r="N245" s="49"/>
      <c r="O245" s="49"/>
      <c r="P245" s="49"/>
      <c r="Q245" s="49"/>
      <c r="R245" s="49"/>
      <c r="S245" s="49"/>
      <c r="T245" s="97"/>
      <c r="AT245" s="25" t="s">
        <v>216</v>
      </c>
      <c r="AU245" s="25" t="s">
        <v>92</v>
      </c>
    </row>
    <row r="246" s="12" customFormat="1">
      <c r="B246" s="252"/>
      <c r="C246" s="253"/>
      <c r="D246" s="249" t="s">
        <v>218</v>
      </c>
      <c r="E246" s="254" t="s">
        <v>81</v>
      </c>
      <c r="F246" s="255" t="s">
        <v>8343</v>
      </c>
      <c r="G246" s="253"/>
      <c r="H246" s="254" t="s">
        <v>81</v>
      </c>
      <c r="I246" s="256"/>
      <c r="J246" s="253"/>
      <c r="K246" s="253"/>
      <c r="L246" s="257"/>
      <c r="M246" s="258"/>
      <c r="N246" s="259"/>
      <c r="O246" s="259"/>
      <c r="P246" s="259"/>
      <c r="Q246" s="259"/>
      <c r="R246" s="259"/>
      <c r="S246" s="259"/>
      <c r="T246" s="260"/>
      <c r="AT246" s="261" t="s">
        <v>218</v>
      </c>
      <c r="AU246" s="261" t="s">
        <v>92</v>
      </c>
      <c r="AV246" s="12" t="s">
        <v>90</v>
      </c>
      <c r="AW246" s="12" t="s">
        <v>45</v>
      </c>
      <c r="AX246" s="12" t="s">
        <v>83</v>
      </c>
      <c r="AY246" s="261" t="s">
        <v>207</v>
      </c>
    </row>
    <row r="247" s="13" customFormat="1">
      <c r="B247" s="262"/>
      <c r="C247" s="263"/>
      <c r="D247" s="249" t="s">
        <v>218</v>
      </c>
      <c r="E247" s="264" t="s">
        <v>81</v>
      </c>
      <c r="F247" s="265" t="s">
        <v>8344</v>
      </c>
      <c r="G247" s="263"/>
      <c r="H247" s="266">
        <v>9.1999999999999993</v>
      </c>
      <c r="I247" s="267"/>
      <c r="J247" s="263"/>
      <c r="K247" s="263"/>
      <c r="L247" s="268"/>
      <c r="M247" s="269"/>
      <c r="N247" s="270"/>
      <c r="O247" s="270"/>
      <c r="P247" s="270"/>
      <c r="Q247" s="270"/>
      <c r="R247" s="270"/>
      <c r="S247" s="270"/>
      <c r="T247" s="271"/>
      <c r="AT247" s="272" t="s">
        <v>218</v>
      </c>
      <c r="AU247" s="272" t="s">
        <v>92</v>
      </c>
      <c r="AV247" s="13" t="s">
        <v>92</v>
      </c>
      <c r="AW247" s="13" t="s">
        <v>45</v>
      </c>
      <c r="AX247" s="13" t="s">
        <v>90</v>
      </c>
      <c r="AY247" s="272" t="s">
        <v>207</v>
      </c>
    </row>
    <row r="248" s="1" customFormat="1" ht="25.5" customHeight="1">
      <c r="B248" s="48"/>
      <c r="C248" s="295" t="s">
        <v>572</v>
      </c>
      <c r="D248" s="295" t="s">
        <v>419</v>
      </c>
      <c r="E248" s="296" t="s">
        <v>8345</v>
      </c>
      <c r="F248" s="297" t="s">
        <v>8346</v>
      </c>
      <c r="G248" s="298" t="s">
        <v>315</v>
      </c>
      <c r="H248" s="299">
        <v>10.119999999999999</v>
      </c>
      <c r="I248" s="300"/>
      <c r="J248" s="301">
        <f>ROUND(I248*H248,2)</f>
        <v>0</v>
      </c>
      <c r="K248" s="297" t="s">
        <v>81</v>
      </c>
      <c r="L248" s="302"/>
      <c r="M248" s="303" t="s">
        <v>81</v>
      </c>
      <c r="N248" s="304" t="s">
        <v>53</v>
      </c>
      <c r="O248" s="49"/>
      <c r="P248" s="246">
        <f>O248*H248</f>
        <v>0</v>
      </c>
      <c r="Q248" s="246">
        <v>0.095000000000000001</v>
      </c>
      <c r="R248" s="246">
        <f>Q248*H248</f>
        <v>0.96139999999999992</v>
      </c>
      <c r="S248" s="246">
        <v>0</v>
      </c>
      <c r="T248" s="247">
        <f>S248*H248</f>
        <v>0</v>
      </c>
      <c r="AR248" s="25" t="s">
        <v>270</v>
      </c>
      <c r="AT248" s="25" t="s">
        <v>419</v>
      </c>
      <c r="AU248" s="25" t="s">
        <v>92</v>
      </c>
      <c r="AY248" s="25" t="s">
        <v>207</v>
      </c>
      <c r="BE248" s="248">
        <f>IF(N248="základní",J248,0)</f>
        <v>0</v>
      </c>
      <c r="BF248" s="248">
        <f>IF(N248="snížená",J248,0)</f>
        <v>0</v>
      </c>
      <c r="BG248" s="248">
        <f>IF(N248="zákl. přenesená",J248,0)</f>
        <v>0</v>
      </c>
      <c r="BH248" s="248">
        <f>IF(N248="sníž. přenesená",J248,0)</f>
        <v>0</v>
      </c>
      <c r="BI248" s="248">
        <f>IF(N248="nulová",J248,0)</f>
        <v>0</v>
      </c>
      <c r="BJ248" s="25" t="s">
        <v>90</v>
      </c>
      <c r="BK248" s="248">
        <f>ROUND(I248*H248,2)</f>
        <v>0</v>
      </c>
      <c r="BL248" s="25" t="s">
        <v>214</v>
      </c>
      <c r="BM248" s="25" t="s">
        <v>8347</v>
      </c>
    </row>
    <row r="249" s="13" customFormat="1">
      <c r="B249" s="262"/>
      <c r="C249" s="263"/>
      <c r="D249" s="249" t="s">
        <v>218</v>
      </c>
      <c r="E249" s="263"/>
      <c r="F249" s="265" t="s">
        <v>8348</v>
      </c>
      <c r="G249" s="263"/>
      <c r="H249" s="266">
        <v>10.119999999999999</v>
      </c>
      <c r="I249" s="267"/>
      <c r="J249" s="263"/>
      <c r="K249" s="263"/>
      <c r="L249" s="268"/>
      <c r="M249" s="269"/>
      <c r="N249" s="270"/>
      <c r="O249" s="270"/>
      <c r="P249" s="270"/>
      <c r="Q249" s="270"/>
      <c r="R249" s="270"/>
      <c r="S249" s="270"/>
      <c r="T249" s="271"/>
      <c r="AT249" s="272" t="s">
        <v>218</v>
      </c>
      <c r="AU249" s="272" t="s">
        <v>92</v>
      </c>
      <c r="AV249" s="13" t="s">
        <v>92</v>
      </c>
      <c r="AW249" s="13" t="s">
        <v>6</v>
      </c>
      <c r="AX249" s="13" t="s">
        <v>90</v>
      </c>
      <c r="AY249" s="272" t="s">
        <v>207</v>
      </c>
    </row>
    <row r="250" s="11" customFormat="1" ht="29.88" customHeight="1">
      <c r="B250" s="221"/>
      <c r="C250" s="222"/>
      <c r="D250" s="223" t="s">
        <v>82</v>
      </c>
      <c r="E250" s="235" t="s">
        <v>253</v>
      </c>
      <c r="F250" s="235" t="s">
        <v>1255</v>
      </c>
      <c r="G250" s="222"/>
      <c r="H250" s="222"/>
      <c r="I250" s="225"/>
      <c r="J250" s="236">
        <f>BK250</f>
        <v>0</v>
      </c>
      <c r="K250" s="222"/>
      <c r="L250" s="227"/>
      <c r="M250" s="228"/>
      <c r="N250" s="229"/>
      <c r="O250" s="229"/>
      <c r="P250" s="230">
        <f>SUM(P251:P254)</f>
        <v>0</v>
      </c>
      <c r="Q250" s="229"/>
      <c r="R250" s="230">
        <f>SUM(R251:R254)</f>
        <v>1.1481250000000001</v>
      </c>
      <c r="S250" s="229"/>
      <c r="T250" s="231">
        <f>SUM(T251:T254)</f>
        <v>0</v>
      </c>
      <c r="AR250" s="232" t="s">
        <v>90</v>
      </c>
      <c r="AT250" s="233" t="s">
        <v>82</v>
      </c>
      <c r="AU250" s="233" t="s">
        <v>90</v>
      </c>
      <c r="AY250" s="232" t="s">
        <v>207</v>
      </c>
      <c r="BK250" s="234">
        <f>SUM(BK251:BK254)</f>
        <v>0</v>
      </c>
    </row>
    <row r="251" s="1" customFormat="1" ht="16.5" customHeight="1">
      <c r="B251" s="48"/>
      <c r="C251" s="237" t="s">
        <v>592</v>
      </c>
      <c r="D251" s="237" t="s">
        <v>209</v>
      </c>
      <c r="E251" s="238" t="s">
        <v>8349</v>
      </c>
      <c r="F251" s="239" t="s">
        <v>8350</v>
      </c>
      <c r="G251" s="240" t="s">
        <v>315</v>
      </c>
      <c r="H251" s="241">
        <v>6.25</v>
      </c>
      <c r="I251" s="242"/>
      <c r="J251" s="243">
        <f>ROUND(I251*H251,2)</f>
        <v>0</v>
      </c>
      <c r="K251" s="239" t="s">
        <v>213</v>
      </c>
      <c r="L251" s="74"/>
      <c r="M251" s="244" t="s">
        <v>81</v>
      </c>
      <c r="N251" s="245" t="s">
        <v>53</v>
      </c>
      <c r="O251" s="49"/>
      <c r="P251" s="246">
        <f>O251*H251</f>
        <v>0</v>
      </c>
      <c r="Q251" s="246">
        <v>0.1837</v>
      </c>
      <c r="R251" s="246">
        <f>Q251*H251</f>
        <v>1.1481250000000001</v>
      </c>
      <c r="S251" s="246">
        <v>0</v>
      </c>
      <c r="T251" s="247">
        <f>S251*H251</f>
        <v>0</v>
      </c>
      <c r="AR251" s="25" t="s">
        <v>214</v>
      </c>
      <c r="AT251" s="25" t="s">
        <v>209</v>
      </c>
      <c r="AU251" s="25" t="s">
        <v>92</v>
      </c>
      <c r="AY251" s="25" t="s">
        <v>207</v>
      </c>
      <c r="BE251" s="248">
        <f>IF(N251="základní",J251,0)</f>
        <v>0</v>
      </c>
      <c r="BF251" s="248">
        <f>IF(N251="snížená",J251,0)</f>
        <v>0</v>
      </c>
      <c r="BG251" s="248">
        <f>IF(N251="zákl. přenesená",J251,0)</f>
        <v>0</v>
      </c>
      <c r="BH251" s="248">
        <f>IF(N251="sníž. přenesená",J251,0)</f>
        <v>0</v>
      </c>
      <c r="BI251" s="248">
        <f>IF(N251="nulová",J251,0)</f>
        <v>0</v>
      </c>
      <c r="BJ251" s="25" t="s">
        <v>90</v>
      </c>
      <c r="BK251" s="248">
        <f>ROUND(I251*H251,2)</f>
        <v>0</v>
      </c>
      <c r="BL251" s="25" t="s">
        <v>214</v>
      </c>
      <c r="BM251" s="25" t="s">
        <v>8351</v>
      </c>
    </row>
    <row r="252" s="12" customFormat="1">
      <c r="B252" s="252"/>
      <c r="C252" s="253"/>
      <c r="D252" s="249" t="s">
        <v>218</v>
      </c>
      <c r="E252" s="254" t="s">
        <v>81</v>
      </c>
      <c r="F252" s="255" t="s">
        <v>8352</v>
      </c>
      <c r="G252" s="253"/>
      <c r="H252" s="254" t="s">
        <v>81</v>
      </c>
      <c r="I252" s="256"/>
      <c r="J252" s="253"/>
      <c r="K252" s="253"/>
      <c r="L252" s="257"/>
      <c r="M252" s="258"/>
      <c r="N252" s="259"/>
      <c r="O252" s="259"/>
      <c r="P252" s="259"/>
      <c r="Q252" s="259"/>
      <c r="R252" s="259"/>
      <c r="S252" s="259"/>
      <c r="T252" s="260"/>
      <c r="AT252" s="261" t="s">
        <v>218</v>
      </c>
      <c r="AU252" s="261" t="s">
        <v>92</v>
      </c>
      <c r="AV252" s="12" t="s">
        <v>90</v>
      </c>
      <c r="AW252" s="12" t="s">
        <v>45</v>
      </c>
      <c r="AX252" s="12" t="s">
        <v>83</v>
      </c>
      <c r="AY252" s="261" t="s">
        <v>207</v>
      </c>
    </row>
    <row r="253" s="12" customFormat="1">
      <c r="B253" s="252"/>
      <c r="C253" s="253"/>
      <c r="D253" s="249" t="s">
        <v>218</v>
      </c>
      <c r="E253" s="254" t="s">
        <v>81</v>
      </c>
      <c r="F253" s="255" t="s">
        <v>8353</v>
      </c>
      <c r="G253" s="253"/>
      <c r="H253" s="254" t="s">
        <v>81</v>
      </c>
      <c r="I253" s="256"/>
      <c r="J253" s="253"/>
      <c r="K253" s="253"/>
      <c r="L253" s="257"/>
      <c r="M253" s="258"/>
      <c r="N253" s="259"/>
      <c r="O253" s="259"/>
      <c r="P253" s="259"/>
      <c r="Q253" s="259"/>
      <c r="R253" s="259"/>
      <c r="S253" s="259"/>
      <c r="T253" s="260"/>
      <c r="AT253" s="261" t="s">
        <v>218</v>
      </c>
      <c r="AU253" s="261" t="s">
        <v>92</v>
      </c>
      <c r="AV253" s="12" t="s">
        <v>90</v>
      </c>
      <c r="AW253" s="12" t="s">
        <v>45</v>
      </c>
      <c r="AX253" s="12" t="s">
        <v>83</v>
      </c>
      <c r="AY253" s="261" t="s">
        <v>207</v>
      </c>
    </row>
    <row r="254" s="13" customFormat="1">
      <c r="B254" s="262"/>
      <c r="C254" s="263"/>
      <c r="D254" s="249" t="s">
        <v>218</v>
      </c>
      <c r="E254" s="264" t="s">
        <v>81</v>
      </c>
      <c r="F254" s="265" t="s">
        <v>8354</v>
      </c>
      <c r="G254" s="263"/>
      <c r="H254" s="266">
        <v>6.25</v>
      </c>
      <c r="I254" s="267"/>
      <c r="J254" s="263"/>
      <c r="K254" s="263"/>
      <c r="L254" s="268"/>
      <c r="M254" s="269"/>
      <c r="N254" s="270"/>
      <c r="O254" s="270"/>
      <c r="P254" s="270"/>
      <c r="Q254" s="270"/>
      <c r="R254" s="270"/>
      <c r="S254" s="270"/>
      <c r="T254" s="271"/>
      <c r="AT254" s="272" t="s">
        <v>218</v>
      </c>
      <c r="AU254" s="272" t="s">
        <v>92</v>
      </c>
      <c r="AV254" s="13" t="s">
        <v>92</v>
      </c>
      <c r="AW254" s="13" t="s">
        <v>45</v>
      </c>
      <c r="AX254" s="13" t="s">
        <v>90</v>
      </c>
      <c r="AY254" s="272" t="s">
        <v>207</v>
      </c>
    </row>
    <row r="255" s="11" customFormat="1" ht="29.88" customHeight="1">
      <c r="B255" s="221"/>
      <c r="C255" s="222"/>
      <c r="D255" s="223" t="s">
        <v>82</v>
      </c>
      <c r="E255" s="235" t="s">
        <v>270</v>
      </c>
      <c r="F255" s="235" t="s">
        <v>2331</v>
      </c>
      <c r="G255" s="222"/>
      <c r="H255" s="222"/>
      <c r="I255" s="225"/>
      <c r="J255" s="236">
        <f>BK255</f>
        <v>0</v>
      </c>
      <c r="K255" s="222"/>
      <c r="L255" s="227"/>
      <c r="M255" s="228"/>
      <c r="N255" s="229"/>
      <c r="O255" s="229"/>
      <c r="P255" s="230">
        <f>SUM(P256:P262)</f>
        <v>0</v>
      </c>
      <c r="Q255" s="229"/>
      <c r="R255" s="230">
        <f>SUM(R256:R262)</f>
        <v>0.0090399999999999994</v>
      </c>
      <c r="S255" s="229"/>
      <c r="T255" s="231">
        <f>SUM(T256:T262)</f>
        <v>0</v>
      </c>
      <c r="AR255" s="232" t="s">
        <v>90</v>
      </c>
      <c r="AT255" s="233" t="s">
        <v>82</v>
      </c>
      <c r="AU255" s="233" t="s">
        <v>90</v>
      </c>
      <c r="AY255" s="232" t="s">
        <v>207</v>
      </c>
      <c r="BK255" s="234">
        <f>SUM(BK256:BK262)</f>
        <v>0</v>
      </c>
    </row>
    <row r="256" s="1" customFormat="1" ht="16.5" customHeight="1">
      <c r="B256" s="48"/>
      <c r="C256" s="237" t="s">
        <v>596</v>
      </c>
      <c r="D256" s="237" t="s">
        <v>209</v>
      </c>
      <c r="E256" s="238" t="s">
        <v>8355</v>
      </c>
      <c r="F256" s="239" t="s">
        <v>8356</v>
      </c>
      <c r="G256" s="240" t="s">
        <v>450</v>
      </c>
      <c r="H256" s="241">
        <v>3</v>
      </c>
      <c r="I256" s="242"/>
      <c r="J256" s="243">
        <f>ROUND(I256*H256,2)</f>
        <v>0</v>
      </c>
      <c r="K256" s="239" t="s">
        <v>213</v>
      </c>
      <c r="L256" s="74"/>
      <c r="M256" s="244" t="s">
        <v>81</v>
      </c>
      <c r="N256" s="245" t="s">
        <v>53</v>
      </c>
      <c r="O256" s="49"/>
      <c r="P256" s="246">
        <f>O256*H256</f>
        <v>0</v>
      </c>
      <c r="Q256" s="246">
        <v>0.0026800000000000001</v>
      </c>
      <c r="R256" s="246">
        <f>Q256*H256</f>
        <v>0.0080400000000000003</v>
      </c>
      <c r="S256" s="246">
        <v>0</v>
      </c>
      <c r="T256" s="247">
        <f>S256*H256</f>
        <v>0</v>
      </c>
      <c r="AR256" s="25" t="s">
        <v>214</v>
      </c>
      <c r="AT256" s="25" t="s">
        <v>209</v>
      </c>
      <c r="AU256" s="25" t="s">
        <v>92</v>
      </c>
      <c r="AY256" s="25" t="s">
        <v>207</v>
      </c>
      <c r="BE256" s="248">
        <f>IF(N256="základní",J256,0)</f>
        <v>0</v>
      </c>
      <c r="BF256" s="248">
        <f>IF(N256="snížená",J256,0)</f>
        <v>0</v>
      </c>
      <c r="BG256" s="248">
        <f>IF(N256="zákl. přenesená",J256,0)</f>
        <v>0</v>
      </c>
      <c r="BH256" s="248">
        <f>IF(N256="sníž. přenesená",J256,0)</f>
        <v>0</v>
      </c>
      <c r="BI256" s="248">
        <f>IF(N256="nulová",J256,0)</f>
        <v>0</v>
      </c>
      <c r="BJ256" s="25" t="s">
        <v>90</v>
      </c>
      <c r="BK256" s="248">
        <f>ROUND(I256*H256,2)</f>
        <v>0</v>
      </c>
      <c r="BL256" s="25" t="s">
        <v>214</v>
      </c>
      <c r="BM256" s="25" t="s">
        <v>8357</v>
      </c>
    </row>
    <row r="257" s="1" customFormat="1">
      <c r="B257" s="48"/>
      <c r="C257" s="76"/>
      <c r="D257" s="249" t="s">
        <v>216</v>
      </c>
      <c r="E257" s="76"/>
      <c r="F257" s="250" t="s">
        <v>8358</v>
      </c>
      <c r="G257" s="76"/>
      <c r="H257" s="76"/>
      <c r="I257" s="205"/>
      <c r="J257" s="76"/>
      <c r="K257" s="76"/>
      <c r="L257" s="74"/>
      <c r="M257" s="251"/>
      <c r="N257" s="49"/>
      <c r="O257" s="49"/>
      <c r="P257" s="49"/>
      <c r="Q257" s="49"/>
      <c r="R257" s="49"/>
      <c r="S257" s="49"/>
      <c r="T257" s="97"/>
      <c r="AT257" s="25" t="s">
        <v>216</v>
      </c>
      <c r="AU257" s="25" t="s">
        <v>92</v>
      </c>
    </row>
    <row r="258" s="12" customFormat="1">
      <c r="B258" s="252"/>
      <c r="C258" s="253"/>
      <c r="D258" s="249" t="s">
        <v>218</v>
      </c>
      <c r="E258" s="254" t="s">
        <v>81</v>
      </c>
      <c r="F258" s="255" t="s">
        <v>8359</v>
      </c>
      <c r="G258" s="253"/>
      <c r="H258" s="254" t="s">
        <v>81</v>
      </c>
      <c r="I258" s="256"/>
      <c r="J258" s="253"/>
      <c r="K258" s="253"/>
      <c r="L258" s="257"/>
      <c r="M258" s="258"/>
      <c r="N258" s="259"/>
      <c r="O258" s="259"/>
      <c r="P258" s="259"/>
      <c r="Q258" s="259"/>
      <c r="R258" s="259"/>
      <c r="S258" s="259"/>
      <c r="T258" s="260"/>
      <c r="AT258" s="261" t="s">
        <v>218</v>
      </c>
      <c r="AU258" s="261" t="s">
        <v>92</v>
      </c>
      <c r="AV258" s="12" t="s">
        <v>90</v>
      </c>
      <c r="AW258" s="12" t="s">
        <v>45</v>
      </c>
      <c r="AX258" s="12" t="s">
        <v>83</v>
      </c>
      <c r="AY258" s="261" t="s">
        <v>207</v>
      </c>
    </row>
    <row r="259" s="13" customFormat="1">
      <c r="B259" s="262"/>
      <c r="C259" s="263"/>
      <c r="D259" s="249" t="s">
        <v>218</v>
      </c>
      <c r="E259" s="264" t="s">
        <v>81</v>
      </c>
      <c r="F259" s="265" t="s">
        <v>233</v>
      </c>
      <c r="G259" s="263"/>
      <c r="H259" s="266">
        <v>3</v>
      </c>
      <c r="I259" s="267"/>
      <c r="J259" s="263"/>
      <c r="K259" s="263"/>
      <c r="L259" s="268"/>
      <c r="M259" s="269"/>
      <c r="N259" s="270"/>
      <c r="O259" s="270"/>
      <c r="P259" s="270"/>
      <c r="Q259" s="270"/>
      <c r="R259" s="270"/>
      <c r="S259" s="270"/>
      <c r="T259" s="271"/>
      <c r="AT259" s="272" t="s">
        <v>218</v>
      </c>
      <c r="AU259" s="272" t="s">
        <v>92</v>
      </c>
      <c r="AV259" s="13" t="s">
        <v>92</v>
      </c>
      <c r="AW259" s="13" t="s">
        <v>45</v>
      </c>
      <c r="AX259" s="13" t="s">
        <v>90</v>
      </c>
      <c r="AY259" s="272" t="s">
        <v>207</v>
      </c>
    </row>
    <row r="260" s="1" customFormat="1" ht="16.5" customHeight="1">
      <c r="B260" s="48"/>
      <c r="C260" s="237" t="s">
        <v>614</v>
      </c>
      <c r="D260" s="237" t="s">
        <v>209</v>
      </c>
      <c r="E260" s="238" t="s">
        <v>8360</v>
      </c>
      <c r="F260" s="239" t="s">
        <v>8361</v>
      </c>
      <c r="G260" s="240" t="s">
        <v>739</v>
      </c>
      <c r="H260" s="241">
        <v>1</v>
      </c>
      <c r="I260" s="242"/>
      <c r="J260" s="243">
        <f>ROUND(I260*H260,2)</f>
        <v>0</v>
      </c>
      <c r="K260" s="239" t="s">
        <v>213</v>
      </c>
      <c r="L260" s="74"/>
      <c r="M260" s="244" t="s">
        <v>81</v>
      </c>
      <c r="N260" s="245" t="s">
        <v>53</v>
      </c>
      <c r="O260" s="49"/>
      <c r="P260" s="246">
        <f>O260*H260</f>
        <v>0</v>
      </c>
      <c r="Q260" s="246">
        <v>0</v>
      </c>
      <c r="R260" s="246">
        <f>Q260*H260</f>
        <v>0</v>
      </c>
      <c r="S260" s="246">
        <v>0</v>
      </c>
      <c r="T260" s="247">
        <f>S260*H260</f>
        <v>0</v>
      </c>
      <c r="AR260" s="25" t="s">
        <v>214</v>
      </c>
      <c r="AT260" s="25" t="s">
        <v>209</v>
      </c>
      <c r="AU260" s="25" t="s">
        <v>92</v>
      </c>
      <c r="AY260" s="25" t="s">
        <v>207</v>
      </c>
      <c r="BE260" s="248">
        <f>IF(N260="základní",J260,0)</f>
        <v>0</v>
      </c>
      <c r="BF260" s="248">
        <f>IF(N260="snížená",J260,0)</f>
        <v>0</v>
      </c>
      <c r="BG260" s="248">
        <f>IF(N260="zákl. přenesená",J260,0)</f>
        <v>0</v>
      </c>
      <c r="BH260" s="248">
        <f>IF(N260="sníž. přenesená",J260,0)</f>
        <v>0</v>
      </c>
      <c r="BI260" s="248">
        <f>IF(N260="nulová",J260,0)</f>
        <v>0</v>
      </c>
      <c r="BJ260" s="25" t="s">
        <v>90</v>
      </c>
      <c r="BK260" s="248">
        <f>ROUND(I260*H260,2)</f>
        <v>0</v>
      </c>
      <c r="BL260" s="25" t="s">
        <v>214</v>
      </c>
      <c r="BM260" s="25" t="s">
        <v>8362</v>
      </c>
    </row>
    <row r="261" s="1" customFormat="1">
      <c r="B261" s="48"/>
      <c r="C261" s="76"/>
      <c r="D261" s="249" t="s">
        <v>216</v>
      </c>
      <c r="E261" s="76"/>
      <c r="F261" s="250" t="s">
        <v>8363</v>
      </c>
      <c r="G261" s="76"/>
      <c r="H261" s="76"/>
      <c r="I261" s="205"/>
      <c r="J261" s="76"/>
      <c r="K261" s="76"/>
      <c r="L261" s="74"/>
      <c r="M261" s="251"/>
      <c r="N261" s="49"/>
      <c r="O261" s="49"/>
      <c r="P261" s="49"/>
      <c r="Q261" s="49"/>
      <c r="R261" s="49"/>
      <c r="S261" s="49"/>
      <c r="T261" s="97"/>
      <c r="AT261" s="25" t="s">
        <v>216</v>
      </c>
      <c r="AU261" s="25" t="s">
        <v>92</v>
      </c>
    </row>
    <row r="262" s="1" customFormat="1" ht="16.5" customHeight="1">
      <c r="B262" s="48"/>
      <c r="C262" s="295" t="s">
        <v>632</v>
      </c>
      <c r="D262" s="295" t="s">
        <v>419</v>
      </c>
      <c r="E262" s="296" t="s">
        <v>8364</v>
      </c>
      <c r="F262" s="297" t="s">
        <v>8365</v>
      </c>
      <c r="G262" s="298" t="s">
        <v>739</v>
      </c>
      <c r="H262" s="299">
        <v>1</v>
      </c>
      <c r="I262" s="300"/>
      <c r="J262" s="301">
        <f>ROUND(I262*H262,2)</f>
        <v>0</v>
      </c>
      <c r="K262" s="297" t="s">
        <v>213</v>
      </c>
      <c r="L262" s="302"/>
      <c r="M262" s="303" t="s">
        <v>81</v>
      </c>
      <c r="N262" s="304" t="s">
        <v>53</v>
      </c>
      <c r="O262" s="49"/>
      <c r="P262" s="246">
        <f>O262*H262</f>
        <v>0</v>
      </c>
      <c r="Q262" s="246">
        <v>0.001</v>
      </c>
      <c r="R262" s="246">
        <f>Q262*H262</f>
        <v>0.001</v>
      </c>
      <c r="S262" s="246">
        <v>0</v>
      </c>
      <c r="T262" s="247">
        <f>S262*H262</f>
        <v>0</v>
      </c>
      <c r="AR262" s="25" t="s">
        <v>270</v>
      </c>
      <c r="AT262" s="25" t="s">
        <v>419</v>
      </c>
      <c r="AU262" s="25" t="s">
        <v>92</v>
      </c>
      <c r="AY262" s="25" t="s">
        <v>207</v>
      </c>
      <c r="BE262" s="248">
        <f>IF(N262="základní",J262,0)</f>
        <v>0</v>
      </c>
      <c r="BF262" s="248">
        <f>IF(N262="snížená",J262,0)</f>
        <v>0</v>
      </c>
      <c r="BG262" s="248">
        <f>IF(N262="zákl. přenesená",J262,0)</f>
        <v>0</v>
      </c>
      <c r="BH262" s="248">
        <f>IF(N262="sníž. přenesená",J262,0)</f>
        <v>0</v>
      </c>
      <c r="BI262" s="248">
        <f>IF(N262="nulová",J262,0)</f>
        <v>0</v>
      </c>
      <c r="BJ262" s="25" t="s">
        <v>90</v>
      </c>
      <c r="BK262" s="248">
        <f>ROUND(I262*H262,2)</f>
        <v>0</v>
      </c>
      <c r="BL262" s="25" t="s">
        <v>214</v>
      </c>
      <c r="BM262" s="25" t="s">
        <v>8366</v>
      </c>
    </row>
    <row r="263" s="11" customFormat="1" ht="29.88" customHeight="1">
      <c r="B263" s="221"/>
      <c r="C263" s="222"/>
      <c r="D263" s="223" t="s">
        <v>82</v>
      </c>
      <c r="E263" s="235" t="s">
        <v>277</v>
      </c>
      <c r="F263" s="235" t="s">
        <v>2343</v>
      </c>
      <c r="G263" s="222"/>
      <c r="H263" s="222"/>
      <c r="I263" s="225"/>
      <c r="J263" s="236">
        <f>BK263</f>
        <v>0</v>
      </c>
      <c r="K263" s="222"/>
      <c r="L263" s="227"/>
      <c r="M263" s="228"/>
      <c r="N263" s="229"/>
      <c r="O263" s="229"/>
      <c r="P263" s="230">
        <f>SUM(P264:P313)</f>
        <v>0</v>
      </c>
      <c r="Q263" s="229"/>
      <c r="R263" s="230">
        <f>SUM(R264:R313)</f>
        <v>38.908860799999999</v>
      </c>
      <c r="S263" s="229"/>
      <c r="T263" s="231">
        <f>SUM(T264:T313)</f>
        <v>22</v>
      </c>
      <c r="AR263" s="232" t="s">
        <v>90</v>
      </c>
      <c r="AT263" s="233" t="s">
        <v>82</v>
      </c>
      <c r="AU263" s="233" t="s">
        <v>90</v>
      </c>
      <c r="AY263" s="232" t="s">
        <v>207</v>
      </c>
      <c r="BK263" s="234">
        <f>SUM(BK264:BK313)</f>
        <v>0</v>
      </c>
    </row>
    <row r="264" s="1" customFormat="1" ht="25.5" customHeight="1">
      <c r="B264" s="48"/>
      <c r="C264" s="237" t="s">
        <v>643</v>
      </c>
      <c r="D264" s="237" t="s">
        <v>209</v>
      </c>
      <c r="E264" s="238" t="s">
        <v>8367</v>
      </c>
      <c r="F264" s="239" t="s">
        <v>8368</v>
      </c>
      <c r="G264" s="240" t="s">
        <v>450</v>
      </c>
      <c r="H264" s="241">
        <v>21</v>
      </c>
      <c r="I264" s="242"/>
      <c r="J264" s="243">
        <f>ROUND(I264*H264,2)</f>
        <v>0</v>
      </c>
      <c r="K264" s="239" t="s">
        <v>213</v>
      </c>
      <c r="L264" s="74"/>
      <c r="M264" s="244" t="s">
        <v>81</v>
      </c>
      <c r="N264" s="245" t="s">
        <v>53</v>
      </c>
      <c r="O264" s="49"/>
      <c r="P264" s="246">
        <f>O264*H264</f>
        <v>0</v>
      </c>
      <c r="Q264" s="246">
        <v>0.15540000000000001</v>
      </c>
      <c r="R264" s="246">
        <f>Q264*H264</f>
        <v>3.2634000000000003</v>
      </c>
      <c r="S264" s="246">
        <v>0</v>
      </c>
      <c r="T264" s="247">
        <f>S264*H264</f>
        <v>0</v>
      </c>
      <c r="AR264" s="25" t="s">
        <v>214</v>
      </c>
      <c r="AT264" s="25" t="s">
        <v>209</v>
      </c>
      <c r="AU264" s="25" t="s">
        <v>92</v>
      </c>
      <c r="AY264" s="25" t="s">
        <v>207</v>
      </c>
      <c r="BE264" s="248">
        <f>IF(N264="základní",J264,0)</f>
        <v>0</v>
      </c>
      <c r="BF264" s="248">
        <f>IF(N264="snížená",J264,0)</f>
        <v>0</v>
      </c>
      <c r="BG264" s="248">
        <f>IF(N264="zákl. přenesená",J264,0)</f>
        <v>0</v>
      </c>
      <c r="BH264" s="248">
        <f>IF(N264="sníž. přenesená",J264,0)</f>
        <v>0</v>
      </c>
      <c r="BI264" s="248">
        <f>IF(N264="nulová",J264,0)</f>
        <v>0</v>
      </c>
      <c r="BJ264" s="25" t="s">
        <v>90</v>
      </c>
      <c r="BK264" s="248">
        <f>ROUND(I264*H264,2)</f>
        <v>0</v>
      </c>
      <c r="BL264" s="25" t="s">
        <v>214</v>
      </c>
      <c r="BM264" s="25" t="s">
        <v>8369</v>
      </c>
    </row>
    <row r="265" s="12" customFormat="1">
      <c r="B265" s="252"/>
      <c r="C265" s="253"/>
      <c r="D265" s="249" t="s">
        <v>218</v>
      </c>
      <c r="E265" s="254" t="s">
        <v>81</v>
      </c>
      <c r="F265" s="255" t="s">
        <v>8370</v>
      </c>
      <c r="G265" s="253"/>
      <c r="H265" s="254" t="s">
        <v>81</v>
      </c>
      <c r="I265" s="256"/>
      <c r="J265" s="253"/>
      <c r="K265" s="253"/>
      <c r="L265" s="257"/>
      <c r="M265" s="258"/>
      <c r="N265" s="259"/>
      <c r="O265" s="259"/>
      <c r="P265" s="259"/>
      <c r="Q265" s="259"/>
      <c r="R265" s="259"/>
      <c r="S265" s="259"/>
      <c r="T265" s="260"/>
      <c r="AT265" s="261" t="s">
        <v>218</v>
      </c>
      <c r="AU265" s="261" t="s">
        <v>92</v>
      </c>
      <c r="AV265" s="12" t="s">
        <v>90</v>
      </c>
      <c r="AW265" s="12" t="s">
        <v>45</v>
      </c>
      <c r="AX265" s="12" t="s">
        <v>83</v>
      </c>
      <c r="AY265" s="261" t="s">
        <v>207</v>
      </c>
    </row>
    <row r="266" s="13" customFormat="1">
      <c r="B266" s="262"/>
      <c r="C266" s="263"/>
      <c r="D266" s="249" t="s">
        <v>218</v>
      </c>
      <c r="E266" s="264" t="s">
        <v>81</v>
      </c>
      <c r="F266" s="265" t="s">
        <v>8371</v>
      </c>
      <c r="G266" s="263"/>
      <c r="H266" s="266">
        <v>14</v>
      </c>
      <c r="I266" s="267"/>
      <c r="J266" s="263"/>
      <c r="K266" s="263"/>
      <c r="L266" s="268"/>
      <c r="M266" s="269"/>
      <c r="N266" s="270"/>
      <c r="O266" s="270"/>
      <c r="P266" s="270"/>
      <c r="Q266" s="270"/>
      <c r="R266" s="270"/>
      <c r="S266" s="270"/>
      <c r="T266" s="271"/>
      <c r="AT266" s="272" t="s">
        <v>218</v>
      </c>
      <c r="AU266" s="272" t="s">
        <v>92</v>
      </c>
      <c r="AV266" s="13" t="s">
        <v>92</v>
      </c>
      <c r="AW266" s="13" t="s">
        <v>45</v>
      </c>
      <c r="AX266" s="13" t="s">
        <v>83</v>
      </c>
      <c r="AY266" s="272" t="s">
        <v>207</v>
      </c>
    </row>
    <row r="267" s="12" customFormat="1">
      <c r="B267" s="252"/>
      <c r="C267" s="253"/>
      <c r="D267" s="249" t="s">
        <v>218</v>
      </c>
      <c r="E267" s="254" t="s">
        <v>81</v>
      </c>
      <c r="F267" s="255" t="s">
        <v>8372</v>
      </c>
      <c r="G267" s="253"/>
      <c r="H267" s="254" t="s">
        <v>81</v>
      </c>
      <c r="I267" s="256"/>
      <c r="J267" s="253"/>
      <c r="K267" s="253"/>
      <c r="L267" s="257"/>
      <c r="M267" s="258"/>
      <c r="N267" s="259"/>
      <c r="O267" s="259"/>
      <c r="P267" s="259"/>
      <c r="Q267" s="259"/>
      <c r="R267" s="259"/>
      <c r="S267" s="259"/>
      <c r="T267" s="260"/>
      <c r="AT267" s="261" t="s">
        <v>218</v>
      </c>
      <c r="AU267" s="261" t="s">
        <v>92</v>
      </c>
      <c r="AV267" s="12" t="s">
        <v>90</v>
      </c>
      <c r="AW267" s="12" t="s">
        <v>45</v>
      </c>
      <c r="AX267" s="12" t="s">
        <v>83</v>
      </c>
      <c r="AY267" s="261" t="s">
        <v>207</v>
      </c>
    </row>
    <row r="268" s="12" customFormat="1">
      <c r="B268" s="252"/>
      <c r="C268" s="253"/>
      <c r="D268" s="249" t="s">
        <v>218</v>
      </c>
      <c r="E268" s="254" t="s">
        <v>81</v>
      </c>
      <c r="F268" s="255" t="s">
        <v>8373</v>
      </c>
      <c r="G268" s="253"/>
      <c r="H268" s="254" t="s">
        <v>81</v>
      </c>
      <c r="I268" s="256"/>
      <c r="J268" s="253"/>
      <c r="K268" s="253"/>
      <c r="L268" s="257"/>
      <c r="M268" s="258"/>
      <c r="N268" s="259"/>
      <c r="O268" s="259"/>
      <c r="P268" s="259"/>
      <c r="Q268" s="259"/>
      <c r="R268" s="259"/>
      <c r="S268" s="259"/>
      <c r="T268" s="260"/>
      <c r="AT268" s="261" t="s">
        <v>218</v>
      </c>
      <c r="AU268" s="261" t="s">
        <v>92</v>
      </c>
      <c r="AV268" s="12" t="s">
        <v>90</v>
      </c>
      <c r="AW268" s="12" t="s">
        <v>45</v>
      </c>
      <c r="AX268" s="12" t="s">
        <v>83</v>
      </c>
      <c r="AY268" s="261" t="s">
        <v>207</v>
      </c>
    </row>
    <row r="269" s="13" customFormat="1">
      <c r="B269" s="262"/>
      <c r="C269" s="263"/>
      <c r="D269" s="249" t="s">
        <v>218</v>
      </c>
      <c r="E269" s="264" t="s">
        <v>81</v>
      </c>
      <c r="F269" s="265" t="s">
        <v>233</v>
      </c>
      <c r="G269" s="263"/>
      <c r="H269" s="266">
        <v>3</v>
      </c>
      <c r="I269" s="267"/>
      <c r="J269" s="263"/>
      <c r="K269" s="263"/>
      <c r="L269" s="268"/>
      <c r="M269" s="269"/>
      <c r="N269" s="270"/>
      <c r="O269" s="270"/>
      <c r="P269" s="270"/>
      <c r="Q269" s="270"/>
      <c r="R269" s="270"/>
      <c r="S269" s="270"/>
      <c r="T269" s="271"/>
      <c r="AT269" s="272" t="s">
        <v>218</v>
      </c>
      <c r="AU269" s="272" t="s">
        <v>92</v>
      </c>
      <c r="AV269" s="13" t="s">
        <v>92</v>
      </c>
      <c r="AW269" s="13" t="s">
        <v>45</v>
      </c>
      <c r="AX269" s="13" t="s">
        <v>83</v>
      </c>
      <c r="AY269" s="272" t="s">
        <v>207</v>
      </c>
    </row>
    <row r="270" s="12" customFormat="1">
      <c r="B270" s="252"/>
      <c r="C270" s="253"/>
      <c r="D270" s="249" t="s">
        <v>218</v>
      </c>
      <c r="E270" s="254" t="s">
        <v>81</v>
      </c>
      <c r="F270" s="255" t="s">
        <v>8374</v>
      </c>
      <c r="G270" s="253"/>
      <c r="H270" s="254" t="s">
        <v>81</v>
      </c>
      <c r="I270" s="256"/>
      <c r="J270" s="253"/>
      <c r="K270" s="253"/>
      <c r="L270" s="257"/>
      <c r="M270" s="258"/>
      <c r="N270" s="259"/>
      <c r="O270" s="259"/>
      <c r="P270" s="259"/>
      <c r="Q270" s="259"/>
      <c r="R270" s="259"/>
      <c r="S270" s="259"/>
      <c r="T270" s="260"/>
      <c r="AT270" s="261" t="s">
        <v>218</v>
      </c>
      <c r="AU270" s="261" t="s">
        <v>92</v>
      </c>
      <c r="AV270" s="12" t="s">
        <v>90</v>
      </c>
      <c r="AW270" s="12" t="s">
        <v>45</v>
      </c>
      <c r="AX270" s="12" t="s">
        <v>83</v>
      </c>
      <c r="AY270" s="261" t="s">
        <v>207</v>
      </c>
    </row>
    <row r="271" s="13" customFormat="1">
      <c r="B271" s="262"/>
      <c r="C271" s="263"/>
      <c r="D271" s="249" t="s">
        <v>218</v>
      </c>
      <c r="E271" s="264" t="s">
        <v>81</v>
      </c>
      <c r="F271" s="265" t="s">
        <v>214</v>
      </c>
      <c r="G271" s="263"/>
      <c r="H271" s="266">
        <v>4</v>
      </c>
      <c r="I271" s="267"/>
      <c r="J271" s="263"/>
      <c r="K271" s="263"/>
      <c r="L271" s="268"/>
      <c r="M271" s="269"/>
      <c r="N271" s="270"/>
      <c r="O271" s="270"/>
      <c r="P271" s="270"/>
      <c r="Q271" s="270"/>
      <c r="R271" s="270"/>
      <c r="S271" s="270"/>
      <c r="T271" s="271"/>
      <c r="AT271" s="272" t="s">
        <v>218</v>
      </c>
      <c r="AU271" s="272" t="s">
        <v>92</v>
      </c>
      <c r="AV271" s="13" t="s">
        <v>92</v>
      </c>
      <c r="AW271" s="13" t="s">
        <v>45</v>
      </c>
      <c r="AX271" s="13" t="s">
        <v>83</v>
      </c>
      <c r="AY271" s="272" t="s">
        <v>207</v>
      </c>
    </row>
    <row r="272" s="14" customFormat="1">
      <c r="B272" s="273"/>
      <c r="C272" s="274"/>
      <c r="D272" s="249" t="s">
        <v>218</v>
      </c>
      <c r="E272" s="275" t="s">
        <v>81</v>
      </c>
      <c r="F272" s="276" t="s">
        <v>232</v>
      </c>
      <c r="G272" s="274"/>
      <c r="H272" s="277">
        <v>21</v>
      </c>
      <c r="I272" s="278"/>
      <c r="J272" s="274"/>
      <c r="K272" s="274"/>
      <c r="L272" s="279"/>
      <c r="M272" s="280"/>
      <c r="N272" s="281"/>
      <c r="O272" s="281"/>
      <c r="P272" s="281"/>
      <c r="Q272" s="281"/>
      <c r="R272" s="281"/>
      <c r="S272" s="281"/>
      <c r="T272" s="282"/>
      <c r="AT272" s="283" t="s">
        <v>218</v>
      </c>
      <c r="AU272" s="283" t="s">
        <v>92</v>
      </c>
      <c r="AV272" s="14" t="s">
        <v>214</v>
      </c>
      <c r="AW272" s="14" t="s">
        <v>45</v>
      </c>
      <c r="AX272" s="14" t="s">
        <v>90</v>
      </c>
      <c r="AY272" s="283" t="s">
        <v>207</v>
      </c>
    </row>
    <row r="273" s="1" customFormat="1" ht="16.5" customHeight="1">
      <c r="B273" s="48"/>
      <c r="C273" s="295" t="s">
        <v>652</v>
      </c>
      <c r="D273" s="295" t="s">
        <v>419</v>
      </c>
      <c r="E273" s="296" t="s">
        <v>8375</v>
      </c>
      <c r="F273" s="297" t="s">
        <v>8376</v>
      </c>
      <c r="G273" s="298" t="s">
        <v>739</v>
      </c>
      <c r="H273" s="299">
        <v>15.4</v>
      </c>
      <c r="I273" s="300"/>
      <c r="J273" s="301">
        <f>ROUND(I273*H273,2)</f>
        <v>0</v>
      </c>
      <c r="K273" s="297" t="s">
        <v>213</v>
      </c>
      <c r="L273" s="302"/>
      <c r="M273" s="303" t="s">
        <v>81</v>
      </c>
      <c r="N273" s="304" t="s">
        <v>53</v>
      </c>
      <c r="O273" s="49"/>
      <c r="P273" s="246">
        <f>O273*H273</f>
        <v>0</v>
      </c>
      <c r="Q273" s="246">
        <v>0.048300000000000003</v>
      </c>
      <c r="R273" s="246">
        <f>Q273*H273</f>
        <v>0.74382000000000004</v>
      </c>
      <c r="S273" s="246">
        <v>0</v>
      </c>
      <c r="T273" s="247">
        <f>S273*H273</f>
        <v>0</v>
      </c>
      <c r="AR273" s="25" t="s">
        <v>270</v>
      </c>
      <c r="AT273" s="25" t="s">
        <v>419</v>
      </c>
      <c r="AU273" s="25" t="s">
        <v>92</v>
      </c>
      <c r="AY273" s="25" t="s">
        <v>207</v>
      </c>
      <c r="BE273" s="248">
        <f>IF(N273="základní",J273,0)</f>
        <v>0</v>
      </c>
      <c r="BF273" s="248">
        <f>IF(N273="snížená",J273,0)</f>
        <v>0</v>
      </c>
      <c r="BG273" s="248">
        <f>IF(N273="zákl. přenesená",J273,0)</f>
        <v>0</v>
      </c>
      <c r="BH273" s="248">
        <f>IF(N273="sníž. přenesená",J273,0)</f>
        <v>0</v>
      </c>
      <c r="BI273" s="248">
        <f>IF(N273="nulová",J273,0)</f>
        <v>0</v>
      </c>
      <c r="BJ273" s="25" t="s">
        <v>90</v>
      </c>
      <c r="BK273" s="248">
        <f>ROUND(I273*H273,2)</f>
        <v>0</v>
      </c>
      <c r="BL273" s="25" t="s">
        <v>214</v>
      </c>
      <c r="BM273" s="25" t="s">
        <v>8377</v>
      </c>
    </row>
    <row r="274" s="12" customFormat="1">
      <c r="B274" s="252"/>
      <c r="C274" s="253"/>
      <c r="D274" s="249" t="s">
        <v>218</v>
      </c>
      <c r="E274" s="254" t="s">
        <v>81</v>
      </c>
      <c r="F274" s="255" t="s">
        <v>8370</v>
      </c>
      <c r="G274" s="253"/>
      <c r="H274" s="254" t="s">
        <v>81</v>
      </c>
      <c r="I274" s="256"/>
      <c r="J274" s="253"/>
      <c r="K274" s="253"/>
      <c r="L274" s="257"/>
      <c r="M274" s="258"/>
      <c r="N274" s="259"/>
      <c r="O274" s="259"/>
      <c r="P274" s="259"/>
      <c r="Q274" s="259"/>
      <c r="R274" s="259"/>
      <c r="S274" s="259"/>
      <c r="T274" s="260"/>
      <c r="AT274" s="261" t="s">
        <v>218</v>
      </c>
      <c r="AU274" s="261" t="s">
        <v>92</v>
      </c>
      <c r="AV274" s="12" t="s">
        <v>90</v>
      </c>
      <c r="AW274" s="12" t="s">
        <v>45</v>
      </c>
      <c r="AX274" s="12" t="s">
        <v>83</v>
      </c>
      <c r="AY274" s="261" t="s">
        <v>207</v>
      </c>
    </row>
    <row r="275" s="13" customFormat="1">
      <c r="B275" s="262"/>
      <c r="C275" s="263"/>
      <c r="D275" s="249" t="s">
        <v>218</v>
      </c>
      <c r="E275" s="264" t="s">
        <v>81</v>
      </c>
      <c r="F275" s="265" t="s">
        <v>8371</v>
      </c>
      <c r="G275" s="263"/>
      <c r="H275" s="266">
        <v>14</v>
      </c>
      <c r="I275" s="267"/>
      <c r="J275" s="263"/>
      <c r="K275" s="263"/>
      <c r="L275" s="268"/>
      <c r="M275" s="269"/>
      <c r="N275" s="270"/>
      <c r="O275" s="270"/>
      <c r="P275" s="270"/>
      <c r="Q275" s="270"/>
      <c r="R275" s="270"/>
      <c r="S275" s="270"/>
      <c r="T275" s="271"/>
      <c r="AT275" s="272" t="s">
        <v>218</v>
      </c>
      <c r="AU275" s="272" t="s">
        <v>92</v>
      </c>
      <c r="AV275" s="13" t="s">
        <v>92</v>
      </c>
      <c r="AW275" s="13" t="s">
        <v>45</v>
      </c>
      <c r="AX275" s="13" t="s">
        <v>90</v>
      </c>
      <c r="AY275" s="272" t="s">
        <v>207</v>
      </c>
    </row>
    <row r="276" s="13" customFormat="1">
      <c r="B276" s="262"/>
      <c r="C276" s="263"/>
      <c r="D276" s="249" t="s">
        <v>218</v>
      </c>
      <c r="E276" s="263"/>
      <c r="F276" s="265" t="s">
        <v>8378</v>
      </c>
      <c r="G276" s="263"/>
      <c r="H276" s="266">
        <v>15.4</v>
      </c>
      <c r="I276" s="267"/>
      <c r="J276" s="263"/>
      <c r="K276" s="263"/>
      <c r="L276" s="268"/>
      <c r="M276" s="269"/>
      <c r="N276" s="270"/>
      <c r="O276" s="270"/>
      <c r="P276" s="270"/>
      <c r="Q276" s="270"/>
      <c r="R276" s="270"/>
      <c r="S276" s="270"/>
      <c r="T276" s="271"/>
      <c r="AT276" s="272" t="s">
        <v>218</v>
      </c>
      <c r="AU276" s="272" t="s">
        <v>92</v>
      </c>
      <c r="AV276" s="13" t="s">
        <v>92</v>
      </c>
      <c r="AW276" s="13" t="s">
        <v>6</v>
      </c>
      <c r="AX276" s="13" t="s">
        <v>90</v>
      </c>
      <c r="AY276" s="272" t="s">
        <v>207</v>
      </c>
    </row>
    <row r="277" s="1" customFormat="1" ht="16.5" customHeight="1">
      <c r="B277" s="48"/>
      <c r="C277" s="295" t="s">
        <v>656</v>
      </c>
      <c r="D277" s="295" t="s">
        <v>419</v>
      </c>
      <c r="E277" s="296" t="s">
        <v>8379</v>
      </c>
      <c r="F277" s="297" t="s">
        <v>8380</v>
      </c>
      <c r="G277" s="298" t="s">
        <v>739</v>
      </c>
      <c r="H277" s="299">
        <v>7</v>
      </c>
      <c r="I277" s="300"/>
      <c r="J277" s="301">
        <f>ROUND(I277*H277,2)</f>
        <v>0</v>
      </c>
      <c r="K277" s="297" t="s">
        <v>213</v>
      </c>
      <c r="L277" s="302"/>
      <c r="M277" s="303" t="s">
        <v>81</v>
      </c>
      <c r="N277" s="304" t="s">
        <v>53</v>
      </c>
      <c r="O277" s="49"/>
      <c r="P277" s="246">
        <f>O277*H277</f>
        <v>0</v>
      </c>
      <c r="Q277" s="246">
        <v>0.064000000000000001</v>
      </c>
      <c r="R277" s="246">
        <f>Q277*H277</f>
        <v>0.44800000000000001</v>
      </c>
      <c r="S277" s="246">
        <v>0</v>
      </c>
      <c r="T277" s="247">
        <f>S277*H277</f>
        <v>0</v>
      </c>
      <c r="AR277" s="25" t="s">
        <v>270</v>
      </c>
      <c r="AT277" s="25" t="s">
        <v>419</v>
      </c>
      <c r="AU277" s="25" t="s">
        <v>92</v>
      </c>
      <c r="AY277" s="25" t="s">
        <v>207</v>
      </c>
      <c r="BE277" s="248">
        <f>IF(N277="základní",J277,0)</f>
        <v>0</v>
      </c>
      <c r="BF277" s="248">
        <f>IF(N277="snížená",J277,0)</f>
        <v>0</v>
      </c>
      <c r="BG277" s="248">
        <f>IF(N277="zákl. přenesená",J277,0)</f>
        <v>0</v>
      </c>
      <c r="BH277" s="248">
        <f>IF(N277="sníž. přenesená",J277,0)</f>
        <v>0</v>
      </c>
      <c r="BI277" s="248">
        <f>IF(N277="nulová",J277,0)</f>
        <v>0</v>
      </c>
      <c r="BJ277" s="25" t="s">
        <v>90</v>
      </c>
      <c r="BK277" s="248">
        <f>ROUND(I277*H277,2)</f>
        <v>0</v>
      </c>
      <c r="BL277" s="25" t="s">
        <v>214</v>
      </c>
      <c r="BM277" s="25" t="s">
        <v>8381</v>
      </c>
    </row>
    <row r="278" s="12" customFormat="1">
      <c r="B278" s="252"/>
      <c r="C278" s="253"/>
      <c r="D278" s="249" t="s">
        <v>218</v>
      </c>
      <c r="E278" s="254" t="s">
        <v>81</v>
      </c>
      <c r="F278" s="255" t="s">
        <v>8372</v>
      </c>
      <c r="G278" s="253"/>
      <c r="H278" s="254" t="s">
        <v>81</v>
      </c>
      <c r="I278" s="256"/>
      <c r="J278" s="253"/>
      <c r="K278" s="253"/>
      <c r="L278" s="257"/>
      <c r="M278" s="258"/>
      <c r="N278" s="259"/>
      <c r="O278" s="259"/>
      <c r="P278" s="259"/>
      <c r="Q278" s="259"/>
      <c r="R278" s="259"/>
      <c r="S278" s="259"/>
      <c r="T278" s="260"/>
      <c r="AT278" s="261" t="s">
        <v>218</v>
      </c>
      <c r="AU278" s="261" t="s">
        <v>92</v>
      </c>
      <c r="AV278" s="12" t="s">
        <v>90</v>
      </c>
      <c r="AW278" s="12" t="s">
        <v>45</v>
      </c>
      <c r="AX278" s="12" t="s">
        <v>83</v>
      </c>
      <c r="AY278" s="261" t="s">
        <v>207</v>
      </c>
    </row>
    <row r="279" s="12" customFormat="1">
      <c r="B279" s="252"/>
      <c r="C279" s="253"/>
      <c r="D279" s="249" t="s">
        <v>218</v>
      </c>
      <c r="E279" s="254" t="s">
        <v>81</v>
      </c>
      <c r="F279" s="255" t="s">
        <v>8373</v>
      </c>
      <c r="G279" s="253"/>
      <c r="H279" s="254" t="s">
        <v>81</v>
      </c>
      <c r="I279" s="256"/>
      <c r="J279" s="253"/>
      <c r="K279" s="253"/>
      <c r="L279" s="257"/>
      <c r="M279" s="258"/>
      <c r="N279" s="259"/>
      <c r="O279" s="259"/>
      <c r="P279" s="259"/>
      <c r="Q279" s="259"/>
      <c r="R279" s="259"/>
      <c r="S279" s="259"/>
      <c r="T279" s="260"/>
      <c r="AT279" s="261" t="s">
        <v>218</v>
      </c>
      <c r="AU279" s="261" t="s">
        <v>92</v>
      </c>
      <c r="AV279" s="12" t="s">
        <v>90</v>
      </c>
      <c r="AW279" s="12" t="s">
        <v>45</v>
      </c>
      <c r="AX279" s="12" t="s">
        <v>83</v>
      </c>
      <c r="AY279" s="261" t="s">
        <v>207</v>
      </c>
    </row>
    <row r="280" s="13" customFormat="1">
      <c r="B280" s="262"/>
      <c r="C280" s="263"/>
      <c r="D280" s="249" t="s">
        <v>218</v>
      </c>
      <c r="E280" s="264" t="s">
        <v>81</v>
      </c>
      <c r="F280" s="265" t="s">
        <v>233</v>
      </c>
      <c r="G280" s="263"/>
      <c r="H280" s="266">
        <v>3</v>
      </c>
      <c r="I280" s="267"/>
      <c r="J280" s="263"/>
      <c r="K280" s="263"/>
      <c r="L280" s="268"/>
      <c r="M280" s="269"/>
      <c r="N280" s="270"/>
      <c r="O280" s="270"/>
      <c r="P280" s="270"/>
      <c r="Q280" s="270"/>
      <c r="R280" s="270"/>
      <c r="S280" s="270"/>
      <c r="T280" s="271"/>
      <c r="AT280" s="272" t="s">
        <v>218</v>
      </c>
      <c r="AU280" s="272" t="s">
        <v>92</v>
      </c>
      <c r="AV280" s="13" t="s">
        <v>92</v>
      </c>
      <c r="AW280" s="13" t="s">
        <v>45</v>
      </c>
      <c r="AX280" s="13" t="s">
        <v>83</v>
      </c>
      <c r="AY280" s="272" t="s">
        <v>207</v>
      </c>
    </row>
    <row r="281" s="12" customFormat="1">
      <c r="B281" s="252"/>
      <c r="C281" s="253"/>
      <c r="D281" s="249" t="s">
        <v>218</v>
      </c>
      <c r="E281" s="254" t="s">
        <v>81</v>
      </c>
      <c r="F281" s="255" t="s">
        <v>8374</v>
      </c>
      <c r="G281" s="253"/>
      <c r="H281" s="254" t="s">
        <v>81</v>
      </c>
      <c r="I281" s="256"/>
      <c r="J281" s="253"/>
      <c r="K281" s="253"/>
      <c r="L281" s="257"/>
      <c r="M281" s="258"/>
      <c r="N281" s="259"/>
      <c r="O281" s="259"/>
      <c r="P281" s="259"/>
      <c r="Q281" s="259"/>
      <c r="R281" s="259"/>
      <c r="S281" s="259"/>
      <c r="T281" s="260"/>
      <c r="AT281" s="261" t="s">
        <v>218</v>
      </c>
      <c r="AU281" s="261" t="s">
        <v>92</v>
      </c>
      <c r="AV281" s="12" t="s">
        <v>90</v>
      </c>
      <c r="AW281" s="12" t="s">
        <v>45</v>
      </c>
      <c r="AX281" s="12" t="s">
        <v>83</v>
      </c>
      <c r="AY281" s="261" t="s">
        <v>207</v>
      </c>
    </row>
    <row r="282" s="13" customFormat="1">
      <c r="B282" s="262"/>
      <c r="C282" s="263"/>
      <c r="D282" s="249" t="s">
        <v>218</v>
      </c>
      <c r="E282" s="264" t="s">
        <v>81</v>
      </c>
      <c r="F282" s="265" t="s">
        <v>214</v>
      </c>
      <c r="G282" s="263"/>
      <c r="H282" s="266">
        <v>4</v>
      </c>
      <c r="I282" s="267"/>
      <c r="J282" s="263"/>
      <c r="K282" s="263"/>
      <c r="L282" s="268"/>
      <c r="M282" s="269"/>
      <c r="N282" s="270"/>
      <c r="O282" s="270"/>
      <c r="P282" s="270"/>
      <c r="Q282" s="270"/>
      <c r="R282" s="270"/>
      <c r="S282" s="270"/>
      <c r="T282" s="271"/>
      <c r="AT282" s="272" t="s">
        <v>218</v>
      </c>
      <c r="AU282" s="272" t="s">
        <v>92</v>
      </c>
      <c r="AV282" s="13" t="s">
        <v>92</v>
      </c>
      <c r="AW282" s="13" t="s">
        <v>45</v>
      </c>
      <c r="AX282" s="13" t="s">
        <v>83</v>
      </c>
      <c r="AY282" s="272" t="s">
        <v>207</v>
      </c>
    </row>
    <row r="283" s="14" customFormat="1">
      <c r="B283" s="273"/>
      <c r="C283" s="274"/>
      <c r="D283" s="249" t="s">
        <v>218</v>
      </c>
      <c r="E283" s="275" t="s">
        <v>81</v>
      </c>
      <c r="F283" s="276" t="s">
        <v>232</v>
      </c>
      <c r="G283" s="274"/>
      <c r="H283" s="277">
        <v>7</v>
      </c>
      <c r="I283" s="278"/>
      <c r="J283" s="274"/>
      <c r="K283" s="274"/>
      <c r="L283" s="279"/>
      <c r="M283" s="280"/>
      <c r="N283" s="281"/>
      <c r="O283" s="281"/>
      <c r="P283" s="281"/>
      <c r="Q283" s="281"/>
      <c r="R283" s="281"/>
      <c r="S283" s="281"/>
      <c r="T283" s="282"/>
      <c r="AT283" s="283" t="s">
        <v>218</v>
      </c>
      <c r="AU283" s="283" t="s">
        <v>92</v>
      </c>
      <c r="AV283" s="14" t="s">
        <v>214</v>
      </c>
      <c r="AW283" s="14" t="s">
        <v>45</v>
      </c>
      <c r="AX283" s="14" t="s">
        <v>90</v>
      </c>
      <c r="AY283" s="283" t="s">
        <v>207</v>
      </c>
    </row>
    <row r="284" s="1" customFormat="1" ht="25.5" customHeight="1">
      <c r="B284" s="48"/>
      <c r="C284" s="237" t="s">
        <v>662</v>
      </c>
      <c r="D284" s="237" t="s">
        <v>209</v>
      </c>
      <c r="E284" s="238" t="s">
        <v>8382</v>
      </c>
      <c r="F284" s="239" t="s">
        <v>8383</v>
      </c>
      <c r="G284" s="240" t="s">
        <v>450</v>
      </c>
      <c r="H284" s="241">
        <v>142.5</v>
      </c>
      <c r="I284" s="242"/>
      <c r="J284" s="243">
        <f>ROUND(I284*H284,2)</f>
        <v>0</v>
      </c>
      <c r="K284" s="239" t="s">
        <v>213</v>
      </c>
      <c r="L284" s="74"/>
      <c r="M284" s="244" t="s">
        <v>81</v>
      </c>
      <c r="N284" s="245" t="s">
        <v>53</v>
      </c>
      <c r="O284" s="49"/>
      <c r="P284" s="246">
        <f>O284*H284</f>
        <v>0</v>
      </c>
      <c r="Q284" s="246">
        <v>0.16849</v>
      </c>
      <c r="R284" s="246">
        <f>Q284*H284</f>
        <v>24.009824999999999</v>
      </c>
      <c r="S284" s="246">
        <v>0</v>
      </c>
      <c r="T284" s="247">
        <f>S284*H284</f>
        <v>0</v>
      </c>
      <c r="AR284" s="25" t="s">
        <v>214</v>
      </c>
      <c r="AT284" s="25" t="s">
        <v>209</v>
      </c>
      <c r="AU284" s="25" t="s">
        <v>92</v>
      </c>
      <c r="AY284" s="25" t="s">
        <v>207</v>
      </c>
      <c r="BE284" s="248">
        <f>IF(N284="základní",J284,0)</f>
        <v>0</v>
      </c>
      <c r="BF284" s="248">
        <f>IF(N284="snížená",J284,0)</f>
        <v>0</v>
      </c>
      <c r="BG284" s="248">
        <f>IF(N284="zákl. přenesená",J284,0)</f>
        <v>0</v>
      </c>
      <c r="BH284" s="248">
        <f>IF(N284="sníž. přenesená",J284,0)</f>
        <v>0</v>
      </c>
      <c r="BI284" s="248">
        <f>IF(N284="nulová",J284,0)</f>
        <v>0</v>
      </c>
      <c r="BJ284" s="25" t="s">
        <v>90</v>
      </c>
      <c r="BK284" s="248">
        <f>ROUND(I284*H284,2)</f>
        <v>0</v>
      </c>
      <c r="BL284" s="25" t="s">
        <v>214</v>
      </c>
      <c r="BM284" s="25" t="s">
        <v>8384</v>
      </c>
    </row>
    <row r="285" s="1" customFormat="1">
      <c r="B285" s="48"/>
      <c r="C285" s="76"/>
      <c r="D285" s="249" t="s">
        <v>216</v>
      </c>
      <c r="E285" s="76"/>
      <c r="F285" s="250" t="s">
        <v>8385</v>
      </c>
      <c r="G285" s="76"/>
      <c r="H285" s="76"/>
      <c r="I285" s="205"/>
      <c r="J285" s="76"/>
      <c r="K285" s="76"/>
      <c r="L285" s="74"/>
      <c r="M285" s="251"/>
      <c r="N285" s="49"/>
      <c r="O285" s="49"/>
      <c r="P285" s="49"/>
      <c r="Q285" s="49"/>
      <c r="R285" s="49"/>
      <c r="S285" s="49"/>
      <c r="T285" s="97"/>
      <c r="AT285" s="25" t="s">
        <v>216</v>
      </c>
      <c r="AU285" s="25" t="s">
        <v>92</v>
      </c>
    </row>
    <row r="286" s="12" customFormat="1">
      <c r="B286" s="252"/>
      <c r="C286" s="253"/>
      <c r="D286" s="249" t="s">
        <v>218</v>
      </c>
      <c r="E286" s="254" t="s">
        <v>81</v>
      </c>
      <c r="F286" s="255" t="s">
        <v>8386</v>
      </c>
      <c r="G286" s="253"/>
      <c r="H286" s="254" t="s">
        <v>81</v>
      </c>
      <c r="I286" s="256"/>
      <c r="J286" s="253"/>
      <c r="K286" s="253"/>
      <c r="L286" s="257"/>
      <c r="M286" s="258"/>
      <c r="N286" s="259"/>
      <c r="O286" s="259"/>
      <c r="P286" s="259"/>
      <c r="Q286" s="259"/>
      <c r="R286" s="259"/>
      <c r="S286" s="259"/>
      <c r="T286" s="260"/>
      <c r="AT286" s="261" t="s">
        <v>218</v>
      </c>
      <c r="AU286" s="261" t="s">
        <v>92</v>
      </c>
      <c r="AV286" s="12" t="s">
        <v>90</v>
      </c>
      <c r="AW286" s="12" t="s">
        <v>45</v>
      </c>
      <c r="AX286" s="12" t="s">
        <v>83</v>
      </c>
      <c r="AY286" s="261" t="s">
        <v>207</v>
      </c>
    </row>
    <row r="287" s="13" customFormat="1">
      <c r="B287" s="262"/>
      <c r="C287" s="263"/>
      <c r="D287" s="249" t="s">
        <v>218</v>
      </c>
      <c r="E287" s="264" t="s">
        <v>81</v>
      </c>
      <c r="F287" s="265" t="s">
        <v>8387</v>
      </c>
      <c r="G287" s="263"/>
      <c r="H287" s="266">
        <v>142.5</v>
      </c>
      <c r="I287" s="267"/>
      <c r="J287" s="263"/>
      <c r="K287" s="263"/>
      <c r="L287" s="268"/>
      <c r="M287" s="269"/>
      <c r="N287" s="270"/>
      <c r="O287" s="270"/>
      <c r="P287" s="270"/>
      <c r="Q287" s="270"/>
      <c r="R287" s="270"/>
      <c r="S287" s="270"/>
      <c r="T287" s="271"/>
      <c r="AT287" s="272" t="s">
        <v>218</v>
      </c>
      <c r="AU287" s="272" t="s">
        <v>92</v>
      </c>
      <c r="AV287" s="13" t="s">
        <v>92</v>
      </c>
      <c r="AW287" s="13" t="s">
        <v>45</v>
      </c>
      <c r="AX287" s="13" t="s">
        <v>90</v>
      </c>
      <c r="AY287" s="272" t="s">
        <v>207</v>
      </c>
    </row>
    <row r="288" s="1" customFormat="1" ht="16.5" customHeight="1">
      <c r="B288" s="48"/>
      <c r="C288" s="295" t="s">
        <v>675</v>
      </c>
      <c r="D288" s="295" t="s">
        <v>419</v>
      </c>
      <c r="E288" s="296" t="s">
        <v>8388</v>
      </c>
      <c r="F288" s="297" t="s">
        <v>8389</v>
      </c>
      <c r="G288" s="298" t="s">
        <v>739</v>
      </c>
      <c r="H288" s="299">
        <v>149.625</v>
      </c>
      <c r="I288" s="300"/>
      <c r="J288" s="301">
        <f>ROUND(I288*H288,2)</f>
        <v>0</v>
      </c>
      <c r="K288" s="297" t="s">
        <v>213</v>
      </c>
      <c r="L288" s="302"/>
      <c r="M288" s="303" t="s">
        <v>81</v>
      </c>
      <c r="N288" s="304" t="s">
        <v>53</v>
      </c>
      <c r="O288" s="49"/>
      <c r="P288" s="246">
        <f>O288*H288</f>
        <v>0</v>
      </c>
      <c r="Q288" s="246">
        <v>0.058000000000000003</v>
      </c>
      <c r="R288" s="246">
        <f>Q288*H288</f>
        <v>8.6782500000000002</v>
      </c>
      <c r="S288" s="246">
        <v>0</v>
      </c>
      <c r="T288" s="247">
        <f>S288*H288</f>
        <v>0</v>
      </c>
      <c r="AR288" s="25" t="s">
        <v>270</v>
      </c>
      <c r="AT288" s="25" t="s">
        <v>419</v>
      </c>
      <c r="AU288" s="25" t="s">
        <v>92</v>
      </c>
      <c r="AY288" s="25" t="s">
        <v>207</v>
      </c>
      <c r="BE288" s="248">
        <f>IF(N288="základní",J288,0)</f>
        <v>0</v>
      </c>
      <c r="BF288" s="248">
        <f>IF(N288="snížená",J288,0)</f>
        <v>0</v>
      </c>
      <c r="BG288" s="248">
        <f>IF(N288="zákl. přenesená",J288,0)</f>
        <v>0</v>
      </c>
      <c r="BH288" s="248">
        <f>IF(N288="sníž. přenesená",J288,0)</f>
        <v>0</v>
      </c>
      <c r="BI288" s="248">
        <f>IF(N288="nulová",J288,0)</f>
        <v>0</v>
      </c>
      <c r="BJ288" s="25" t="s">
        <v>90</v>
      </c>
      <c r="BK288" s="248">
        <f>ROUND(I288*H288,2)</f>
        <v>0</v>
      </c>
      <c r="BL288" s="25" t="s">
        <v>214</v>
      </c>
      <c r="BM288" s="25" t="s">
        <v>8390</v>
      </c>
    </row>
    <row r="289" s="13" customFormat="1">
      <c r="B289" s="262"/>
      <c r="C289" s="263"/>
      <c r="D289" s="249" t="s">
        <v>218</v>
      </c>
      <c r="E289" s="263"/>
      <c r="F289" s="265" t="s">
        <v>8391</v>
      </c>
      <c r="G289" s="263"/>
      <c r="H289" s="266">
        <v>149.625</v>
      </c>
      <c r="I289" s="267"/>
      <c r="J289" s="263"/>
      <c r="K289" s="263"/>
      <c r="L289" s="268"/>
      <c r="M289" s="269"/>
      <c r="N289" s="270"/>
      <c r="O289" s="270"/>
      <c r="P289" s="270"/>
      <c r="Q289" s="270"/>
      <c r="R289" s="270"/>
      <c r="S289" s="270"/>
      <c r="T289" s="271"/>
      <c r="AT289" s="272" t="s">
        <v>218</v>
      </c>
      <c r="AU289" s="272" t="s">
        <v>92</v>
      </c>
      <c r="AV289" s="13" t="s">
        <v>92</v>
      </c>
      <c r="AW289" s="13" t="s">
        <v>6</v>
      </c>
      <c r="AX289" s="13" t="s">
        <v>90</v>
      </c>
      <c r="AY289" s="272" t="s">
        <v>207</v>
      </c>
    </row>
    <row r="290" s="1" customFormat="1" ht="25.5" customHeight="1">
      <c r="B290" s="48"/>
      <c r="C290" s="237" t="s">
        <v>690</v>
      </c>
      <c r="D290" s="237" t="s">
        <v>209</v>
      </c>
      <c r="E290" s="238" t="s">
        <v>8392</v>
      </c>
      <c r="F290" s="239" t="s">
        <v>8393</v>
      </c>
      <c r="G290" s="240" t="s">
        <v>315</v>
      </c>
      <c r="H290" s="241">
        <v>659.27999999999997</v>
      </c>
      <c r="I290" s="242"/>
      <c r="J290" s="243">
        <f>ROUND(I290*H290,2)</f>
        <v>0</v>
      </c>
      <c r="K290" s="239" t="s">
        <v>213</v>
      </c>
      <c r="L290" s="74"/>
      <c r="M290" s="244" t="s">
        <v>81</v>
      </c>
      <c r="N290" s="245" t="s">
        <v>53</v>
      </c>
      <c r="O290" s="49"/>
      <c r="P290" s="246">
        <f>O290*H290</f>
        <v>0</v>
      </c>
      <c r="Q290" s="246">
        <v>0.00036000000000000002</v>
      </c>
      <c r="R290" s="246">
        <f>Q290*H290</f>
        <v>0.23734080000000002</v>
      </c>
      <c r="S290" s="246">
        <v>0</v>
      </c>
      <c r="T290" s="247">
        <f>S290*H290</f>
        <v>0</v>
      </c>
      <c r="AR290" s="25" t="s">
        <v>214</v>
      </c>
      <c r="AT290" s="25" t="s">
        <v>209</v>
      </c>
      <c r="AU290" s="25" t="s">
        <v>92</v>
      </c>
      <c r="AY290" s="25" t="s">
        <v>207</v>
      </c>
      <c r="BE290" s="248">
        <f>IF(N290="základní",J290,0)</f>
        <v>0</v>
      </c>
      <c r="BF290" s="248">
        <f>IF(N290="snížená",J290,0)</f>
        <v>0</v>
      </c>
      <c r="BG290" s="248">
        <f>IF(N290="zákl. přenesená",J290,0)</f>
        <v>0</v>
      </c>
      <c r="BH290" s="248">
        <f>IF(N290="sníž. přenesená",J290,0)</f>
        <v>0</v>
      </c>
      <c r="BI290" s="248">
        <f>IF(N290="nulová",J290,0)</f>
        <v>0</v>
      </c>
      <c r="BJ290" s="25" t="s">
        <v>90</v>
      </c>
      <c r="BK290" s="248">
        <f>ROUND(I290*H290,2)</f>
        <v>0</v>
      </c>
      <c r="BL290" s="25" t="s">
        <v>214</v>
      </c>
      <c r="BM290" s="25" t="s">
        <v>8394</v>
      </c>
    </row>
    <row r="291" s="1" customFormat="1">
      <c r="B291" s="48"/>
      <c r="C291" s="76"/>
      <c r="D291" s="249" t="s">
        <v>216</v>
      </c>
      <c r="E291" s="76"/>
      <c r="F291" s="250" t="s">
        <v>2348</v>
      </c>
      <c r="G291" s="76"/>
      <c r="H291" s="76"/>
      <c r="I291" s="205"/>
      <c r="J291" s="76"/>
      <c r="K291" s="76"/>
      <c r="L291" s="74"/>
      <c r="M291" s="251"/>
      <c r="N291" s="49"/>
      <c r="O291" s="49"/>
      <c r="P291" s="49"/>
      <c r="Q291" s="49"/>
      <c r="R291" s="49"/>
      <c r="S291" s="49"/>
      <c r="T291" s="97"/>
      <c r="AT291" s="25" t="s">
        <v>216</v>
      </c>
      <c r="AU291" s="25" t="s">
        <v>92</v>
      </c>
    </row>
    <row r="292" s="12" customFormat="1">
      <c r="B292" s="252"/>
      <c r="C292" s="253"/>
      <c r="D292" s="249" t="s">
        <v>218</v>
      </c>
      <c r="E292" s="254" t="s">
        <v>81</v>
      </c>
      <c r="F292" s="255" t="s">
        <v>8395</v>
      </c>
      <c r="G292" s="253"/>
      <c r="H292" s="254" t="s">
        <v>81</v>
      </c>
      <c r="I292" s="256"/>
      <c r="J292" s="253"/>
      <c r="K292" s="253"/>
      <c r="L292" s="257"/>
      <c r="M292" s="258"/>
      <c r="N292" s="259"/>
      <c r="O292" s="259"/>
      <c r="P292" s="259"/>
      <c r="Q292" s="259"/>
      <c r="R292" s="259"/>
      <c r="S292" s="259"/>
      <c r="T292" s="260"/>
      <c r="AT292" s="261" t="s">
        <v>218</v>
      </c>
      <c r="AU292" s="261" t="s">
        <v>92</v>
      </c>
      <c r="AV292" s="12" t="s">
        <v>90</v>
      </c>
      <c r="AW292" s="12" t="s">
        <v>45</v>
      </c>
      <c r="AX292" s="12" t="s">
        <v>83</v>
      </c>
      <c r="AY292" s="261" t="s">
        <v>207</v>
      </c>
    </row>
    <row r="293" s="12" customFormat="1">
      <c r="B293" s="252"/>
      <c r="C293" s="253"/>
      <c r="D293" s="249" t="s">
        <v>218</v>
      </c>
      <c r="E293" s="254" t="s">
        <v>81</v>
      </c>
      <c r="F293" s="255" t="s">
        <v>8396</v>
      </c>
      <c r="G293" s="253"/>
      <c r="H293" s="254" t="s">
        <v>81</v>
      </c>
      <c r="I293" s="256"/>
      <c r="J293" s="253"/>
      <c r="K293" s="253"/>
      <c r="L293" s="257"/>
      <c r="M293" s="258"/>
      <c r="N293" s="259"/>
      <c r="O293" s="259"/>
      <c r="P293" s="259"/>
      <c r="Q293" s="259"/>
      <c r="R293" s="259"/>
      <c r="S293" s="259"/>
      <c r="T293" s="260"/>
      <c r="AT293" s="261" t="s">
        <v>218</v>
      </c>
      <c r="AU293" s="261" t="s">
        <v>92</v>
      </c>
      <c r="AV293" s="12" t="s">
        <v>90</v>
      </c>
      <c r="AW293" s="12" t="s">
        <v>45</v>
      </c>
      <c r="AX293" s="12" t="s">
        <v>83</v>
      </c>
      <c r="AY293" s="261" t="s">
        <v>207</v>
      </c>
    </row>
    <row r="294" s="13" customFormat="1">
      <c r="B294" s="262"/>
      <c r="C294" s="263"/>
      <c r="D294" s="249" t="s">
        <v>218</v>
      </c>
      <c r="E294" s="264" t="s">
        <v>81</v>
      </c>
      <c r="F294" s="265" t="s">
        <v>8397</v>
      </c>
      <c r="G294" s="263"/>
      <c r="H294" s="266">
        <v>659.27999999999997</v>
      </c>
      <c r="I294" s="267"/>
      <c r="J294" s="263"/>
      <c r="K294" s="263"/>
      <c r="L294" s="268"/>
      <c r="M294" s="269"/>
      <c r="N294" s="270"/>
      <c r="O294" s="270"/>
      <c r="P294" s="270"/>
      <c r="Q294" s="270"/>
      <c r="R294" s="270"/>
      <c r="S294" s="270"/>
      <c r="T294" s="271"/>
      <c r="AT294" s="272" t="s">
        <v>218</v>
      </c>
      <c r="AU294" s="272" t="s">
        <v>92</v>
      </c>
      <c r="AV294" s="13" t="s">
        <v>92</v>
      </c>
      <c r="AW294" s="13" t="s">
        <v>45</v>
      </c>
      <c r="AX294" s="13" t="s">
        <v>90</v>
      </c>
      <c r="AY294" s="272" t="s">
        <v>207</v>
      </c>
    </row>
    <row r="295" s="1" customFormat="1" ht="25.5" customHeight="1">
      <c r="B295" s="48"/>
      <c r="C295" s="237" t="s">
        <v>698</v>
      </c>
      <c r="D295" s="237" t="s">
        <v>209</v>
      </c>
      <c r="E295" s="238" t="s">
        <v>8398</v>
      </c>
      <c r="F295" s="239" t="s">
        <v>8399</v>
      </c>
      <c r="G295" s="240" t="s">
        <v>450</v>
      </c>
      <c r="H295" s="241">
        <v>21</v>
      </c>
      <c r="I295" s="242"/>
      <c r="J295" s="243">
        <f>ROUND(I295*H295,2)</f>
        <v>0</v>
      </c>
      <c r="K295" s="239" t="s">
        <v>213</v>
      </c>
      <c r="L295" s="74"/>
      <c r="M295" s="244" t="s">
        <v>81</v>
      </c>
      <c r="N295" s="245" t="s">
        <v>53</v>
      </c>
      <c r="O295" s="49"/>
      <c r="P295" s="246">
        <f>O295*H295</f>
        <v>0</v>
      </c>
      <c r="Q295" s="246">
        <v>0.00060999999999999997</v>
      </c>
      <c r="R295" s="246">
        <f>Q295*H295</f>
        <v>0.01281</v>
      </c>
      <c r="S295" s="246">
        <v>0</v>
      </c>
      <c r="T295" s="247">
        <f>S295*H295</f>
        <v>0</v>
      </c>
      <c r="AR295" s="25" t="s">
        <v>214</v>
      </c>
      <c r="AT295" s="25" t="s">
        <v>209</v>
      </c>
      <c r="AU295" s="25" t="s">
        <v>92</v>
      </c>
      <c r="AY295" s="25" t="s">
        <v>207</v>
      </c>
      <c r="BE295" s="248">
        <f>IF(N295="základní",J295,0)</f>
        <v>0</v>
      </c>
      <c r="BF295" s="248">
        <f>IF(N295="snížená",J295,0)</f>
        <v>0</v>
      </c>
      <c r="BG295" s="248">
        <f>IF(N295="zákl. přenesená",J295,0)</f>
        <v>0</v>
      </c>
      <c r="BH295" s="248">
        <f>IF(N295="sníž. přenesená",J295,0)</f>
        <v>0</v>
      </c>
      <c r="BI295" s="248">
        <f>IF(N295="nulová",J295,0)</f>
        <v>0</v>
      </c>
      <c r="BJ295" s="25" t="s">
        <v>90</v>
      </c>
      <c r="BK295" s="248">
        <f>ROUND(I295*H295,2)</f>
        <v>0</v>
      </c>
      <c r="BL295" s="25" t="s">
        <v>214</v>
      </c>
      <c r="BM295" s="25" t="s">
        <v>8400</v>
      </c>
    </row>
    <row r="296" s="1" customFormat="1">
      <c r="B296" s="48"/>
      <c r="C296" s="76"/>
      <c r="D296" s="249" t="s">
        <v>216</v>
      </c>
      <c r="E296" s="76"/>
      <c r="F296" s="250" t="s">
        <v>8401</v>
      </c>
      <c r="G296" s="76"/>
      <c r="H296" s="76"/>
      <c r="I296" s="205"/>
      <c r="J296" s="76"/>
      <c r="K296" s="76"/>
      <c r="L296" s="74"/>
      <c r="M296" s="251"/>
      <c r="N296" s="49"/>
      <c r="O296" s="49"/>
      <c r="P296" s="49"/>
      <c r="Q296" s="49"/>
      <c r="R296" s="49"/>
      <c r="S296" s="49"/>
      <c r="T296" s="97"/>
      <c r="AT296" s="25" t="s">
        <v>216</v>
      </c>
      <c r="AU296" s="25" t="s">
        <v>92</v>
      </c>
    </row>
    <row r="297" s="12" customFormat="1">
      <c r="B297" s="252"/>
      <c r="C297" s="253"/>
      <c r="D297" s="249" t="s">
        <v>218</v>
      </c>
      <c r="E297" s="254" t="s">
        <v>81</v>
      </c>
      <c r="F297" s="255" t="s">
        <v>8402</v>
      </c>
      <c r="G297" s="253"/>
      <c r="H297" s="254" t="s">
        <v>81</v>
      </c>
      <c r="I297" s="256"/>
      <c r="J297" s="253"/>
      <c r="K297" s="253"/>
      <c r="L297" s="257"/>
      <c r="M297" s="258"/>
      <c r="N297" s="259"/>
      <c r="O297" s="259"/>
      <c r="P297" s="259"/>
      <c r="Q297" s="259"/>
      <c r="R297" s="259"/>
      <c r="S297" s="259"/>
      <c r="T297" s="260"/>
      <c r="AT297" s="261" t="s">
        <v>218</v>
      </c>
      <c r="AU297" s="261" t="s">
        <v>92</v>
      </c>
      <c r="AV297" s="12" t="s">
        <v>90</v>
      </c>
      <c r="AW297" s="12" t="s">
        <v>45</v>
      </c>
      <c r="AX297" s="12" t="s">
        <v>83</v>
      </c>
      <c r="AY297" s="261" t="s">
        <v>207</v>
      </c>
    </row>
    <row r="298" s="13" customFormat="1">
      <c r="B298" s="262"/>
      <c r="C298" s="263"/>
      <c r="D298" s="249" t="s">
        <v>218</v>
      </c>
      <c r="E298" s="264" t="s">
        <v>81</v>
      </c>
      <c r="F298" s="265" t="s">
        <v>8403</v>
      </c>
      <c r="G298" s="263"/>
      <c r="H298" s="266">
        <v>21</v>
      </c>
      <c r="I298" s="267"/>
      <c r="J298" s="263"/>
      <c r="K298" s="263"/>
      <c r="L298" s="268"/>
      <c r="M298" s="269"/>
      <c r="N298" s="270"/>
      <c r="O298" s="270"/>
      <c r="P298" s="270"/>
      <c r="Q298" s="270"/>
      <c r="R298" s="270"/>
      <c r="S298" s="270"/>
      <c r="T298" s="271"/>
      <c r="AT298" s="272" t="s">
        <v>218</v>
      </c>
      <c r="AU298" s="272" t="s">
        <v>92</v>
      </c>
      <c r="AV298" s="13" t="s">
        <v>92</v>
      </c>
      <c r="AW298" s="13" t="s">
        <v>45</v>
      </c>
      <c r="AX298" s="13" t="s">
        <v>90</v>
      </c>
      <c r="AY298" s="272" t="s">
        <v>207</v>
      </c>
    </row>
    <row r="299" s="1" customFormat="1" ht="16.5" customHeight="1">
      <c r="B299" s="48"/>
      <c r="C299" s="237" t="s">
        <v>708</v>
      </c>
      <c r="D299" s="237" t="s">
        <v>209</v>
      </c>
      <c r="E299" s="238" t="s">
        <v>8404</v>
      </c>
      <c r="F299" s="239" t="s">
        <v>8405</v>
      </c>
      <c r="G299" s="240" t="s">
        <v>450</v>
      </c>
      <c r="H299" s="241">
        <v>21</v>
      </c>
      <c r="I299" s="242"/>
      <c r="J299" s="243">
        <f>ROUND(I299*H299,2)</f>
        <v>0</v>
      </c>
      <c r="K299" s="239" t="s">
        <v>213</v>
      </c>
      <c r="L299" s="74"/>
      <c r="M299" s="244" t="s">
        <v>81</v>
      </c>
      <c r="N299" s="245" t="s">
        <v>53</v>
      </c>
      <c r="O299" s="49"/>
      <c r="P299" s="246">
        <f>O299*H299</f>
        <v>0</v>
      </c>
      <c r="Q299" s="246">
        <v>1.0000000000000001E-05</v>
      </c>
      <c r="R299" s="246">
        <f>Q299*H299</f>
        <v>0.00021000000000000001</v>
      </c>
      <c r="S299" s="246">
        <v>0</v>
      </c>
      <c r="T299" s="247">
        <f>S299*H299</f>
        <v>0</v>
      </c>
      <c r="AR299" s="25" t="s">
        <v>214</v>
      </c>
      <c r="AT299" s="25" t="s">
        <v>209</v>
      </c>
      <c r="AU299" s="25" t="s">
        <v>92</v>
      </c>
      <c r="AY299" s="25" t="s">
        <v>207</v>
      </c>
      <c r="BE299" s="248">
        <f>IF(N299="základní",J299,0)</f>
        <v>0</v>
      </c>
      <c r="BF299" s="248">
        <f>IF(N299="snížená",J299,0)</f>
        <v>0</v>
      </c>
      <c r="BG299" s="248">
        <f>IF(N299="zákl. přenesená",J299,0)</f>
        <v>0</v>
      </c>
      <c r="BH299" s="248">
        <f>IF(N299="sníž. přenesená",J299,0)</f>
        <v>0</v>
      </c>
      <c r="BI299" s="248">
        <f>IF(N299="nulová",J299,0)</f>
        <v>0</v>
      </c>
      <c r="BJ299" s="25" t="s">
        <v>90</v>
      </c>
      <c r="BK299" s="248">
        <f>ROUND(I299*H299,2)</f>
        <v>0</v>
      </c>
      <c r="BL299" s="25" t="s">
        <v>214</v>
      </c>
      <c r="BM299" s="25" t="s">
        <v>8406</v>
      </c>
    </row>
    <row r="300" s="1" customFormat="1">
      <c r="B300" s="48"/>
      <c r="C300" s="76"/>
      <c r="D300" s="249" t="s">
        <v>216</v>
      </c>
      <c r="E300" s="76"/>
      <c r="F300" s="250" t="s">
        <v>8407</v>
      </c>
      <c r="G300" s="76"/>
      <c r="H300" s="76"/>
      <c r="I300" s="205"/>
      <c r="J300" s="76"/>
      <c r="K300" s="76"/>
      <c r="L300" s="74"/>
      <c r="M300" s="251"/>
      <c r="N300" s="49"/>
      <c r="O300" s="49"/>
      <c r="P300" s="49"/>
      <c r="Q300" s="49"/>
      <c r="R300" s="49"/>
      <c r="S300" s="49"/>
      <c r="T300" s="97"/>
      <c r="AT300" s="25" t="s">
        <v>216</v>
      </c>
      <c r="AU300" s="25" t="s">
        <v>92</v>
      </c>
    </row>
    <row r="301" s="12" customFormat="1">
      <c r="B301" s="252"/>
      <c r="C301" s="253"/>
      <c r="D301" s="249" t="s">
        <v>218</v>
      </c>
      <c r="E301" s="254" t="s">
        <v>81</v>
      </c>
      <c r="F301" s="255" t="s">
        <v>8402</v>
      </c>
      <c r="G301" s="253"/>
      <c r="H301" s="254" t="s">
        <v>81</v>
      </c>
      <c r="I301" s="256"/>
      <c r="J301" s="253"/>
      <c r="K301" s="253"/>
      <c r="L301" s="257"/>
      <c r="M301" s="258"/>
      <c r="N301" s="259"/>
      <c r="O301" s="259"/>
      <c r="P301" s="259"/>
      <c r="Q301" s="259"/>
      <c r="R301" s="259"/>
      <c r="S301" s="259"/>
      <c r="T301" s="260"/>
      <c r="AT301" s="261" t="s">
        <v>218</v>
      </c>
      <c r="AU301" s="261" t="s">
        <v>92</v>
      </c>
      <c r="AV301" s="12" t="s">
        <v>90</v>
      </c>
      <c r="AW301" s="12" t="s">
        <v>45</v>
      </c>
      <c r="AX301" s="12" t="s">
        <v>83</v>
      </c>
      <c r="AY301" s="261" t="s">
        <v>207</v>
      </c>
    </row>
    <row r="302" s="13" customFormat="1">
      <c r="B302" s="262"/>
      <c r="C302" s="263"/>
      <c r="D302" s="249" t="s">
        <v>218</v>
      </c>
      <c r="E302" s="264" t="s">
        <v>81</v>
      </c>
      <c r="F302" s="265" t="s">
        <v>8403</v>
      </c>
      <c r="G302" s="263"/>
      <c r="H302" s="266">
        <v>21</v>
      </c>
      <c r="I302" s="267"/>
      <c r="J302" s="263"/>
      <c r="K302" s="263"/>
      <c r="L302" s="268"/>
      <c r="M302" s="269"/>
      <c r="N302" s="270"/>
      <c r="O302" s="270"/>
      <c r="P302" s="270"/>
      <c r="Q302" s="270"/>
      <c r="R302" s="270"/>
      <c r="S302" s="270"/>
      <c r="T302" s="271"/>
      <c r="AT302" s="272" t="s">
        <v>218</v>
      </c>
      <c r="AU302" s="272" t="s">
        <v>92</v>
      </c>
      <c r="AV302" s="13" t="s">
        <v>92</v>
      </c>
      <c r="AW302" s="13" t="s">
        <v>45</v>
      </c>
      <c r="AX302" s="13" t="s">
        <v>90</v>
      </c>
      <c r="AY302" s="272" t="s">
        <v>207</v>
      </c>
    </row>
    <row r="303" s="1" customFormat="1" ht="16.5" customHeight="1">
      <c r="B303" s="48"/>
      <c r="C303" s="237" t="s">
        <v>715</v>
      </c>
      <c r="D303" s="237" t="s">
        <v>209</v>
      </c>
      <c r="E303" s="238" t="s">
        <v>8408</v>
      </c>
      <c r="F303" s="239" t="s">
        <v>8409</v>
      </c>
      <c r="G303" s="240" t="s">
        <v>739</v>
      </c>
      <c r="H303" s="241">
        <v>3</v>
      </c>
      <c r="I303" s="242"/>
      <c r="J303" s="243">
        <f>ROUND(I303*H303,2)</f>
        <v>0</v>
      </c>
      <c r="K303" s="239" t="s">
        <v>81</v>
      </c>
      <c r="L303" s="74"/>
      <c r="M303" s="244" t="s">
        <v>81</v>
      </c>
      <c r="N303" s="245" t="s">
        <v>53</v>
      </c>
      <c r="O303" s="49"/>
      <c r="P303" s="246">
        <f>O303*H303</f>
        <v>0</v>
      </c>
      <c r="Q303" s="246">
        <v>0.10000000000000001</v>
      </c>
      <c r="R303" s="246">
        <f>Q303*H303</f>
        <v>0.30000000000000004</v>
      </c>
      <c r="S303" s="246">
        <v>0</v>
      </c>
      <c r="T303" s="247">
        <f>S303*H303</f>
        <v>0</v>
      </c>
      <c r="AR303" s="25" t="s">
        <v>214</v>
      </c>
      <c r="AT303" s="25" t="s">
        <v>209</v>
      </c>
      <c r="AU303" s="25" t="s">
        <v>92</v>
      </c>
      <c r="AY303" s="25" t="s">
        <v>207</v>
      </c>
      <c r="BE303" s="248">
        <f>IF(N303="základní",J303,0)</f>
        <v>0</v>
      </c>
      <c r="BF303" s="248">
        <f>IF(N303="snížená",J303,0)</f>
        <v>0</v>
      </c>
      <c r="BG303" s="248">
        <f>IF(N303="zákl. přenesená",J303,0)</f>
        <v>0</v>
      </c>
      <c r="BH303" s="248">
        <f>IF(N303="sníž. přenesená",J303,0)</f>
        <v>0</v>
      </c>
      <c r="BI303" s="248">
        <f>IF(N303="nulová",J303,0)</f>
        <v>0</v>
      </c>
      <c r="BJ303" s="25" t="s">
        <v>90</v>
      </c>
      <c r="BK303" s="248">
        <f>ROUND(I303*H303,2)</f>
        <v>0</v>
      </c>
      <c r="BL303" s="25" t="s">
        <v>214</v>
      </c>
      <c r="BM303" s="25" t="s">
        <v>8410</v>
      </c>
    </row>
    <row r="304" s="1" customFormat="1" ht="25.5" customHeight="1">
      <c r="B304" s="48"/>
      <c r="C304" s="237" t="s">
        <v>722</v>
      </c>
      <c r="D304" s="237" t="s">
        <v>209</v>
      </c>
      <c r="E304" s="238" t="s">
        <v>8411</v>
      </c>
      <c r="F304" s="239" t="s">
        <v>8412</v>
      </c>
      <c r="G304" s="240" t="s">
        <v>450</v>
      </c>
      <c r="H304" s="241">
        <v>7.5</v>
      </c>
      <c r="I304" s="242"/>
      <c r="J304" s="243">
        <f>ROUND(I304*H304,2)</f>
        <v>0</v>
      </c>
      <c r="K304" s="239" t="s">
        <v>213</v>
      </c>
      <c r="L304" s="74"/>
      <c r="M304" s="244" t="s">
        <v>81</v>
      </c>
      <c r="N304" s="245" t="s">
        <v>53</v>
      </c>
      <c r="O304" s="49"/>
      <c r="P304" s="246">
        <f>O304*H304</f>
        <v>0</v>
      </c>
      <c r="Q304" s="246">
        <v>0.12711</v>
      </c>
      <c r="R304" s="246">
        <f>Q304*H304</f>
        <v>0.95332499999999998</v>
      </c>
      <c r="S304" s="246">
        <v>0</v>
      </c>
      <c r="T304" s="247">
        <f>S304*H304</f>
        <v>0</v>
      </c>
      <c r="AR304" s="25" t="s">
        <v>214</v>
      </c>
      <c r="AT304" s="25" t="s">
        <v>209</v>
      </c>
      <c r="AU304" s="25" t="s">
        <v>92</v>
      </c>
      <c r="AY304" s="25" t="s">
        <v>207</v>
      </c>
      <c r="BE304" s="248">
        <f>IF(N304="základní",J304,0)</f>
        <v>0</v>
      </c>
      <c r="BF304" s="248">
        <f>IF(N304="snížená",J304,0)</f>
        <v>0</v>
      </c>
      <c r="BG304" s="248">
        <f>IF(N304="zákl. přenesená",J304,0)</f>
        <v>0</v>
      </c>
      <c r="BH304" s="248">
        <f>IF(N304="sníž. přenesená",J304,0)</f>
        <v>0</v>
      </c>
      <c r="BI304" s="248">
        <f>IF(N304="nulová",J304,0)</f>
        <v>0</v>
      </c>
      <c r="BJ304" s="25" t="s">
        <v>90</v>
      </c>
      <c r="BK304" s="248">
        <f>ROUND(I304*H304,2)</f>
        <v>0</v>
      </c>
      <c r="BL304" s="25" t="s">
        <v>214</v>
      </c>
      <c r="BM304" s="25" t="s">
        <v>8413</v>
      </c>
    </row>
    <row r="305" s="1" customFormat="1">
      <c r="B305" s="48"/>
      <c r="C305" s="76"/>
      <c r="D305" s="249" t="s">
        <v>216</v>
      </c>
      <c r="E305" s="76"/>
      <c r="F305" s="250" t="s">
        <v>2362</v>
      </c>
      <c r="G305" s="76"/>
      <c r="H305" s="76"/>
      <c r="I305" s="205"/>
      <c r="J305" s="76"/>
      <c r="K305" s="76"/>
      <c r="L305" s="74"/>
      <c r="M305" s="251"/>
      <c r="N305" s="49"/>
      <c r="O305" s="49"/>
      <c r="P305" s="49"/>
      <c r="Q305" s="49"/>
      <c r="R305" s="49"/>
      <c r="S305" s="49"/>
      <c r="T305" s="97"/>
      <c r="AT305" s="25" t="s">
        <v>216</v>
      </c>
      <c r="AU305" s="25" t="s">
        <v>92</v>
      </c>
    </row>
    <row r="306" s="1" customFormat="1" ht="16.5" customHeight="1">
      <c r="B306" s="48"/>
      <c r="C306" s="237" t="s">
        <v>730</v>
      </c>
      <c r="D306" s="237" t="s">
        <v>209</v>
      </c>
      <c r="E306" s="238" t="s">
        <v>8414</v>
      </c>
      <c r="F306" s="239" t="s">
        <v>8415</v>
      </c>
      <c r="G306" s="240" t="s">
        <v>739</v>
      </c>
      <c r="H306" s="241">
        <v>1</v>
      </c>
      <c r="I306" s="242"/>
      <c r="J306" s="243">
        <f>ROUND(I306*H306,2)</f>
        <v>0</v>
      </c>
      <c r="K306" s="239" t="s">
        <v>213</v>
      </c>
      <c r="L306" s="74"/>
      <c r="M306" s="244" t="s">
        <v>81</v>
      </c>
      <c r="N306" s="245" t="s">
        <v>53</v>
      </c>
      <c r="O306" s="49"/>
      <c r="P306" s="246">
        <f>O306*H306</f>
        <v>0</v>
      </c>
      <c r="Q306" s="246">
        <v>0.26168000000000002</v>
      </c>
      <c r="R306" s="246">
        <f>Q306*H306</f>
        <v>0.26168000000000002</v>
      </c>
      <c r="S306" s="246">
        <v>0</v>
      </c>
      <c r="T306" s="247">
        <f>S306*H306</f>
        <v>0</v>
      </c>
      <c r="AR306" s="25" t="s">
        <v>214</v>
      </c>
      <c r="AT306" s="25" t="s">
        <v>209</v>
      </c>
      <c r="AU306" s="25" t="s">
        <v>92</v>
      </c>
      <c r="AY306" s="25" t="s">
        <v>207</v>
      </c>
      <c r="BE306" s="248">
        <f>IF(N306="základní",J306,0)</f>
        <v>0</v>
      </c>
      <c r="BF306" s="248">
        <f>IF(N306="snížená",J306,0)</f>
        <v>0</v>
      </c>
      <c r="BG306" s="248">
        <f>IF(N306="zákl. přenesená",J306,0)</f>
        <v>0</v>
      </c>
      <c r="BH306" s="248">
        <f>IF(N306="sníž. přenesená",J306,0)</f>
        <v>0</v>
      </c>
      <c r="BI306" s="248">
        <f>IF(N306="nulová",J306,0)</f>
        <v>0</v>
      </c>
      <c r="BJ306" s="25" t="s">
        <v>90</v>
      </c>
      <c r="BK306" s="248">
        <f>ROUND(I306*H306,2)</f>
        <v>0</v>
      </c>
      <c r="BL306" s="25" t="s">
        <v>214</v>
      </c>
      <c r="BM306" s="25" t="s">
        <v>8416</v>
      </c>
    </row>
    <row r="307" s="1" customFormat="1">
      <c r="B307" s="48"/>
      <c r="C307" s="76"/>
      <c r="D307" s="249" t="s">
        <v>216</v>
      </c>
      <c r="E307" s="76"/>
      <c r="F307" s="250" t="s">
        <v>2362</v>
      </c>
      <c r="G307" s="76"/>
      <c r="H307" s="76"/>
      <c r="I307" s="205"/>
      <c r="J307" s="76"/>
      <c r="K307" s="76"/>
      <c r="L307" s="74"/>
      <c r="M307" s="251"/>
      <c r="N307" s="49"/>
      <c r="O307" s="49"/>
      <c r="P307" s="49"/>
      <c r="Q307" s="49"/>
      <c r="R307" s="49"/>
      <c r="S307" s="49"/>
      <c r="T307" s="97"/>
      <c r="AT307" s="25" t="s">
        <v>216</v>
      </c>
      <c r="AU307" s="25" t="s">
        <v>92</v>
      </c>
    </row>
    <row r="308" s="1" customFormat="1" ht="16.5" customHeight="1">
      <c r="B308" s="48"/>
      <c r="C308" s="237" t="s">
        <v>736</v>
      </c>
      <c r="D308" s="237" t="s">
        <v>209</v>
      </c>
      <c r="E308" s="238" t="s">
        <v>2369</v>
      </c>
      <c r="F308" s="239" t="s">
        <v>2370</v>
      </c>
      <c r="G308" s="240" t="s">
        <v>739</v>
      </c>
      <c r="H308" s="241">
        <v>1</v>
      </c>
      <c r="I308" s="242"/>
      <c r="J308" s="243">
        <f>ROUND(I308*H308,2)</f>
        <v>0</v>
      </c>
      <c r="K308" s="239" t="s">
        <v>213</v>
      </c>
      <c r="L308" s="74"/>
      <c r="M308" s="244" t="s">
        <v>81</v>
      </c>
      <c r="N308" s="245" t="s">
        <v>53</v>
      </c>
      <c r="O308" s="49"/>
      <c r="P308" s="246">
        <f>O308*H308</f>
        <v>0</v>
      </c>
      <c r="Q308" s="246">
        <v>0.00020000000000000001</v>
      </c>
      <c r="R308" s="246">
        <f>Q308*H308</f>
        <v>0.00020000000000000001</v>
      </c>
      <c r="S308" s="246">
        <v>0</v>
      </c>
      <c r="T308" s="247">
        <f>S308*H308</f>
        <v>0</v>
      </c>
      <c r="AR308" s="25" t="s">
        <v>214</v>
      </c>
      <c r="AT308" s="25" t="s">
        <v>209</v>
      </c>
      <c r="AU308" s="25" t="s">
        <v>92</v>
      </c>
      <c r="AY308" s="25" t="s">
        <v>207</v>
      </c>
      <c r="BE308" s="248">
        <f>IF(N308="základní",J308,0)</f>
        <v>0</v>
      </c>
      <c r="BF308" s="248">
        <f>IF(N308="snížená",J308,0)</f>
        <v>0</v>
      </c>
      <c r="BG308" s="248">
        <f>IF(N308="zákl. přenesená",J308,0)</f>
        <v>0</v>
      </c>
      <c r="BH308" s="248">
        <f>IF(N308="sníž. přenesená",J308,0)</f>
        <v>0</v>
      </c>
      <c r="BI308" s="248">
        <f>IF(N308="nulová",J308,0)</f>
        <v>0</v>
      </c>
      <c r="BJ308" s="25" t="s">
        <v>90</v>
      </c>
      <c r="BK308" s="248">
        <f>ROUND(I308*H308,2)</f>
        <v>0</v>
      </c>
      <c r="BL308" s="25" t="s">
        <v>214</v>
      </c>
      <c r="BM308" s="25" t="s">
        <v>8417</v>
      </c>
    </row>
    <row r="309" s="1" customFormat="1">
      <c r="B309" s="48"/>
      <c r="C309" s="76"/>
      <c r="D309" s="249" t="s">
        <v>216</v>
      </c>
      <c r="E309" s="76"/>
      <c r="F309" s="250" t="s">
        <v>2362</v>
      </c>
      <c r="G309" s="76"/>
      <c r="H309" s="76"/>
      <c r="I309" s="205"/>
      <c r="J309" s="76"/>
      <c r="K309" s="76"/>
      <c r="L309" s="74"/>
      <c r="M309" s="251"/>
      <c r="N309" s="49"/>
      <c r="O309" s="49"/>
      <c r="P309" s="49"/>
      <c r="Q309" s="49"/>
      <c r="R309" s="49"/>
      <c r="S309" s="49"/>
      <c r="T309" s="97"/>
      <c r="AT309" s="25" t="s">
        <v>216</v>
      </c>
      <c r="AU309" s="25" t="s">
        <v>92</v>
      </c>
    </row>
    <row r="310" s="1" customFormat="1" ht="16.5" customHeight="1">
      <c r="B310" s="48"/>
      <c r="C310" s="237" t="s">
        <v>742</v>
      </c>
      <c r="D310" s="237" t="s">
        <v>209</v>
      </c>
      <c r="E310" s="238" t="s">
        <v>8418</v>
      </c>
      <c r="F310" s="239" t="s">
        <v>8419</v>
      </c>
      <c r="G310" s="240" t="s">
        <v>212</v>
      </c>
      <c r="H310" s="241">
        <v>10</v>
      </c>
      <c r="I310" s="242"/>
      <c r="J310" s="243">
        <f>ROUND(I310*H310,2)</f>
        <v>0</v>
      </c>
      <c r="K310" s="239" t="s">
        <v>213</v>
      </c>
      <c r="L310" s="74"/>
      <c r="M310" s="244" t="s">
        <v>81</v>
      </c>
      <c r="N310" s="245" t="s">
        <v>53</v>
      </c>
      <c r="O310" s="49"/>
      <c r="P310" s="246">
        <f>O310*H310</f>
        <v>0</v>
      </c>
      <c r="Q310" s="246">
        <v>0</v>
      </c>
      <c r="R310" s="246">
        <f>Q310*H310</f>
        <v>0</v>
      </c>
      <c r="S310" s="246">
        <v>2.2000000000000002</v>
      </c>
      <c r="T310" s="247">
        <f>S310*H310</f>
        <v>22</v>
      </c>
      <c r="AR310" s="25" t="s">
        <v>214</v>
      </c>
      <c r="AT310" s="25" t="s">
        <v>209</v>
      </c>
      <c r="AU310" s="25" t="s">
        <v>92</v>
      </c>
      <c r="AY310" s="25" t="s">
        <v>207</v>
      </c>
      <c r="BE310" s="248">
        <f>IF(N310="základní",J310,0)</f>
        <v>0</v>
      </c>
      <c r="BF310" s="248">
        <f>IF(N310="snížená",J310,0)</f>
        <v>0</v>
      </c>
      <c r="BG310" s="248">
        <f>IF(N310="zákl. přenesená",J310,0)</f>
        <v>0</v>
      </c>
      <c r="BH310" s="248">
        <f>IF(N310="sníž. přenesená",J310,0)</f>
        <v>0</v>
      </c>
      <c r="BI310" s="248">
        <f>IF(N310="nulová",J310,0)</f>
        <v>0</v>
      </c>
      <c r="BJ310" s="25" t="s">
        <v>90</v>
      </c>
      <c r="BK310" s="248">
        <f>ROUND(I310*H310,2)</f>
        <v>0</v>
      </c>
      <c r="BL310" s="25" t="s">
        <v>214</v>
      </c>
      <c r="BM310" s="25" t="s">
        <v>8420</v>
      </c>
    </row>
    <row r="311" s="1" customFormat="1">
      <c r="B311" s="48"/>
      <c r="C311" s="76"/>
      <c r="D311" s="249" t="s">
        <v>216</v>
      </c>
      <c r="E311" s="76"/>
      <c r="F311" s="250" t="s">
        <v>8161</v>
      </c>
      <c r="G311" s="76"/>
      <c r="H311" s="76"/>
      <c r="I311" s="205"/>
      <c r="J311" s="76"/>
      <c r="K311" s="76"/>
      <c r="L311" s="74"/>
      <c r="M311" s="251"/>
      <c r="N311" s="49"/>
      <c r="O311" s="49"/>
      <c r="P311" s="49"/>
      <c r="Q311" s="49"/>
      <c r="R311" s="49"/>
      <c r="S311" s="49"/>
      <c r="T311" s="97"/>
      <c r="AT311" s="25" t="s">
        <v>216</v>
      </c>
      <c r="AU311" s="25" t="s">
        <v>92</v>
      </c>
    </row>
    <row r="312" s="12" customFormat="1">
      <c r="B312" s="252"/>
      <c r="C312" s="253"/>
      <c r="D312" s="249" t="s">
        <v>218</v>
      </c>
      <c r="E312" s="254" t="s">
        <v>81</v>
      </c>
      <c r="F312" s="255" t="s">
        <v>8421</v>
      </c>
      <c r="G312" s="253"/>
      <c r="H312" s="254" t="s">
        <v>81</v>
      </c>
      <c r="I312" s="256"/>
      <c r="J312" s="253"/>
      <c r="K312" s="253"/>
      <c r="L312" s="257"/>
      <c r="M312" s="258"/>
      <c r="N312" s="259"/>
      <c r="O312" s="259"/>
      <c r="P312" s="259"/>
      <c r="Q312" s="259"/>
      <c r="R312" s="259"/>
      <c r="S312" s="259"/>
      <c r="T312" s="260"/>
      <c r="AT312" s="261" t="s">
        <v>218</v>
      </c>
      <c r="AU312" s="261" t="s">
        <v>92</v>
      </c>
      <c r="AV312" s="12" t="s">
        <v>90</v>
      </c>
      <c r="AW312" s="12" t="s">
        <v>45</v>
      </c>
      <c r="AX312" s="12" t="s">
        <v>83</v>
      </c>
      <c r="AY312" s="261" t="s">
        <v>207</v>
      </c>
    </row>
    <row r="313" s="13" customFormat="1">
      <c r="B313" s="262"/>
      <c r="C313" s="263"/>
      <c r="D313" s="249" t="s">
        <v>218</v>
      </c>
      <c r="E313" s="264" t="s">
        <v>81</v>
      </c>
      <c r="F313" s="265" t="s">
        <v>220</v>
      </c>
      <c r="G313" s="263"/>
      <c r="H313" s="266">
        <v>10</v>
      </c>
      <c r="I313" s="267"/>
      <c r="J313" s="263"/>
      <c r="K313" s="263"/>
      <c r="L313" s="268"/>
      <c r="M313" s="269"/>
      <c r="N313" s="270"/>
      <c r="O313" s="270"/>
      <c r="P313" s="270"/>
      <c r="Q313" s="270"/>
      <c r="R313" s="270"/>
      <c r="S313" s="270"/>
      <c r="T313" s="271"/>
      <c r="AT313" s="272" t="s">
        <v>218</v>
      </c>
      <c r="AU313" s="272" t="s">
        <v>92</v>
      </c>
      <c r="AV313" s="13" t="s">
        <v>92</v>
      </c>
      <c r="AW313" s="13" t="s">
        <v>45</v>
      </c>
      <c r="AX313" s="13" t="s">
        <v>90</v>
      </c>
      <c r="AY313" s="272" t="s">
        <v>207</v>
      </c>
    </row>
    <row r="314" s="11" customFormat="1" ht="29.88" customHeight="1">
      <c r="B314" s="221"/>
      <c r="C314" s="222"/>
      <c r="D314" s="223" t="s">
        <v>82</v>
      </c>
      <c r="E314" s="235" t="s">
        <v>3298</v>
      </c>
      <c r="F314" s="235" t="s">
        <v>3299</v>
      </c>
      <c r="G314" s="222"/>
      <c r="H314" s="222"/>
      <c r="I314" s="225"/>
      <c r="J314" s="236">
        <f>BK314</f>
        <v>0</v>
      </c>
      <c r="K314" s="222"/>
      <c r="L314" s="227"/>
      <c r="M314" s="228"/>
      <c r="N314" s="229"/>
      <c r="O314" s="229"/>
      <c r="P314" s="230">
        <f>SUM(P315:P324)</f>
        <v>0</v>
      </c>
      <c r="Q314" s="229"/>
      <c r="R314" s="230">
        <f>SUM(R315:R324)</f>
        <v>0</v>
      </c>
      <c r="S314" s="229"/>
      <c r="T314" s="231">
        <f>SUM(T315:T324)</f>
        <v>0</v>
      </c>
      <c r="AR314" s="232" t="s">
        <v>90</v>
      </c>
      <c r="AT314" s="233" t="s">
        <v>82</v>
      </c>
      <c r="AU314" s="233" t="s">
        <v>90</v>
      </c>
      <c r="AY314" s="232" t="s">
        <v>207</v>
      </c>
      <c r="BK314" s="234">
        <f>SUM(BK315:BK324)</f>
        <v>0</v>
      </c>
    </row>
    <row r="315" s="1" customFormat="1" ht="25.5" customHeight="1">
      <c r="B315" s="48"/>
      <c r="C315" s="237" t="s">
        <v>746</v>
      </c>
      <c r="D315" s="237" t="s">
        <v>209</v>
      </c>
      <c r="E315" s="238" t="s">
        <v>3313</v>
      </c>
      <c r="F315" s="239" t="s">
        <v>3314</v>
      </c>
      <c r="G315" s="240" t="s">
        <v>401</v>
      </c>
      <c r="H315" s="241">
        <v>2693.3200000000002</v>
      </c>
      <c r="I315" s="242"/>
      <c r="J315" s="243">
        <f>ROUND(I315*H315,2)</f>
        <v>0</v>
      </c>
      <c r="K315" s="239" t="s">
        <v>213</v>
      </c>
      <c r="L315" s="74"/>
      <c r="M315" s="244" t="s">
        <v>81</v>
      </c>
      <c r="N315" s="245" t="s">
        <v>53</v>
      </c>
      <c r="O315" s="49"/>
      <c r="P315" s="246">
        <f>O315*H315</f>
        <v>0</v>
      </c>
      <c r="Q315" s="246">
        <v>0</v>
      </c>
      <c r="R315" s="246">
        <f>Q315*H315</f>
        <v>0</v>
      </c>
      <c r="S315" s="246">
        <v>0</v>
      </c>
      <c r="T315" s="247">
        <f>S315*H315</f>
        <v>0</v>
      </c>
      <c r="AR315" s="25" t="s">
        <v>214</v>
      </c>
      <c r="AT315" s="25" t="s">
        <v>209</v>
      </c>
      <c r="AU315" s="25" t="s">
        <v>92</v>
      </c>
      <c r="AY315" s="25" t="s">
        <v>207</v>
      </c>
      <c r="BE315" s="248">
        <f>IF(N315="základní",J315,0)</f>
        <v>0</v>
      </c>
      <c r="BF315" s="248">
        <f>IF(N315="snížená",J315,0)</f>
        <v>0</v>
      </c>
      <c r="BG315" s="248">
        <f>IF(N315="zákl. přenesená",J315,0)</f>
        <v>0</v>
      </c>
      <c r="BH315" s="248">
        <f>IF(N315="sníž. přenesená",J315,0)</f>
        <v>0</v>
      </c>
      <c r="BI315" s="248">
        <f>IF(N315="nulová",J315,0)</f>
        <v>0</v>
      </c>
      <c r="BJ315" s="25" t="s">
        <v>90</v>
      </c>
      <c r="BK315" s="248">
        <f>ROUND(I315*H315,2)</f>
        <v>0</v>
      </c>
      <c r="BL315" s="25" t="s">
        <v>214</v>
      </c>
      <c r="BM315" s="25" t="s">
        <v>8422</v>
      </c>
    </row>
    <row r="316" s="1" customFormat="1">
      <c r="B316" s="48"/>
      <c r="C316" s="76"/>
      <c r="D316" s="249" t="s">
        <v>216</v>
      </c>
      <c r="E316" s="76"/>
      <c r="F316" s="250" t="s">
        <v>3316</v>
      </c>
      <c r="G316" s="76"/>
      <c r="H316" s="76"/>
      <c r="I316" s="205"/>
      <c r="J316" s="76"/>
      <c r="K316" s="76"/>
      <c r="L316" s="74"/>
      <c r="M316" s="251"/>
      <c r="N316" s="49"/>
      <c r="O316" s="49"/>
      <c r="P316" s="49"/>
      <c r="Q316" s="49"/>
      <c r="R316" s="49"/>
      <c r="S316" s="49"/>
      <c r="T316" s="97"/>
      <c r="AT316" s="25" t="s">
        <v>216</v>
      </c>
      <c r="AU316" s="25" t="s">
        <v>92</v>
      </c>
    </row>
    <row r="317" s="13" customFormat="1">
      <c r="B317" s="262"/>
      <c r="C317" s="263"/>
      <c r="D317" s="249" t="s">
        <v>218</v>
      </c>
      <c r="E317" s="263"/>
      <c r="F317" s="265" t="s">
        <v>8423</v>
      </c>
      <c r="G317" s="263"/>
      <c r="H317" s="266">
        <v>2693.3200000000002</v>
      </c>
      <c r="I317" s="267"/>
      <c r="J317" s="263"/>
      <c r="K317" s="263"/>
      <c r="L317" s="268"/>
      <c r="M317" s="269"/>
      <c r="N317" s="270"/>
      <c r="O317" s="270"/>
      <c r="P317" s="270"/>
      <c r="Q317" s="270"/>
      <c r="R317" s="270"/>
      <c r="S317" s="270"/>
      <c r="T317" s="271"/>
      <c r="AT317" s="272" t="s">
        <v>218</v>
      </c>
      <c r="AU317" s="272" t="s">
        <v>92</v>
      </c>
      <c r="AV317" s="13" t="s">
        <v>92</v>
      </c>
      <c r="AW317" s="13" t="s">
        <v>6</v>
      </c>
      <c r="AX317" s="13" t="s">
        <v>90</v>
      </c>
      <c r="AY317" s="272" t="s">
        <v>207</v>
      </c>
    </row>
    <row r="318" s="1" customFormat="1" ht="25.5" customHeight="1">
      <c r="B318" s="48"/>
      <c r="C318" s="237" t="s">
        <v>751</v>
      </c>
      <c r="D318" s="237" t="s">
        <v>209</v>
      </c>
      <c r="E318" s="238" t="s">
        <v>3319</v>
      </c>
      <c r="F318" s="239" t="s">
        <v>3320</v>
      </c>
      <c r="G318" s="240" t="s">
        <v>401</v>
      </c>
      <c r="H318" s="241">
        <v>192.38</v>
      </c>
      <c r="I318" s="242"/>
      <c r="J318" s="243">
        <f>ROUND(I318*H318,2)</f>
        <v>0</v>
      </c>
      <c r="K318" s="239" t="s">
        <v>213</v>
      </c>
      <c r="L318" s="74"/>
      <c r="M318" s="244" t="s">
        <v>81</v>
      </c>
      <c r="N318" s="245" t="s">
        <v>53</v>
      </c>
      <c r="O318" s="49"/>
      <c r="P318" s="246">
        <f>O318*H318</f>
        <v>0</v>
      </c>
      <c r="Q318" s="246">
        <v>0</v>
      </c>
      <c r="R318" s="246">
        <f>Q318*H318</f>
        <v>0</v>
      </c>
      <c r="S318" s="246">
        <v>0</v>
      </c>
      <c r="T318" s="247">
        <f>S318*H318</f>
        <v>0</v>
      </c>
      <c r="AR318" s="25" t="s">
        <v>214</v>
      </c>
      <c r="AT318" s="25" t="s">
        <v>209</v>
      </c>
      <c r="AU318" s="25" t="s">
        <v>92</v>
      </c>
      <c r="AY318" s="25" t="s">
        <v>207</v>
      </c>
      <c r="BE318" s="248">
        <f>IF(N318="základní",J318,0)</f>
        <v>0</v>
      </c>
      <c r="BF318" s="248">
        <f>IF(N318="snížená",J318,0)</f>
        <v>0</v>
      </c>
      <c r="BG318" s="248">
        <f>IF(N318="zákl. přenesená",J318,0)</f>
        <v>0</v>
      </c>
      <c r="BH318" s="248">
        <f>IF(N318="sníž. přenesená",J318,0)</f>
        <v>0</v>
      </c>
      <c r="BI318" s="248">
        <f>IF(N318="nulová",J318,0)</f>
        <v>0</v>
      </c>
      <c r="BJ318" s="25" t="s">
        <v>90</v>
      </c>
      <c r="BK318" s="248">
        <f>ROUND(I318*H318,2)</f>
        <v>0</v>
      </c>
      <c r="BL318" s="25" t="s">
        <v>214</v>
      </c>
      <c r="BM318" s="25" t="s">
        <v>8424</v>
      </c>
    </row>
    <row r="319" s="1" customFormat="1">
      <c r="B319" s="48"/>
      <c r="C319" s="76"/>
      <c r="D319" s="249" t="s">
        <v>216</v>
      </c>
      <c r="E319" s="76"/>
      <c r="F319" s="250" t="s">
        <v>3322</v>
      </c>
      <c r="G319" s="76"/>
      <c r="H319" s="76"/>
      <c r="I319" s="205"/>
      <c r="J319" s="76"/>
      <c r="K319" s="76"/>
      <c r="L319" s="74"/>
      <c r="M319" s="251"/>
      <c r="N319" s="49"/>
      <c r="O319" s="49"/>
      <c r="P319" s="49"/>
      <c r="Q319" s="49"/>
      <c r="R319" s="49"/>
      <c r="S319" s="49"/>
      <c r="T319" s="97"/>
      <c r="AT319" s="25" t="s">
        <v>216</v>
      </c>
      <c r="AU319" s="25" t="s">
        <v>92</v>
      </c>
    </row>
    <row r="320" s="1" customFormat="1" ht="16.5" customHeight="1">
      <c r="B320" s="48"/>
      <c r="C320" s="237" t="s">
        <v>755</v>
      </c>
      <c r="D320" s="237" t="s">
        <v>209</v>
      </c>
      <c r="E320" s="238" t="s">
        <v>3329</v>
      </c>
      <c r="F320" s="239" t="s">
        <v>3330</v>
      </c>
      <c r="G320" s="240" t="s">
        <v>401</v>
      </c>
      <c r="H320" s="241">
        <v>192.38</v>
      </c>
      <c r="I320" s="242"/>
      <c r="J320" s="243">
        <f>ROUND(I320*H320,2)</f>
        <v>0</v>
      </c>
      <c r="K320" s="239" t="s">
        <v>213</v>
      </c>
      <c r="L320" s="74"/>
      <c r="M320" s="244" t="s">
        <v>81</v>
      </c>
      <c r="N320" s="245" t="s">
        <v>53</v>
      </c>
      <c r="O320" s="49"/>
      <c r="P320" s="246">
        <f>O320*H320</f>
        <v>0</v>
      </c>
      <c r="Q320" s="246">
        <v>0</v>
      </c>
      <c r="R320" s="246">
        <f>Q320*H320</f>
        <v>0</v>
      </c>
      <c r="S320" s="246">
        <v>0</v>
      </c>
      <c r="T320" s="247">
        <f>S320*H320</f>
        <v>0</v>
      </c>
      <c r="AR320" s="25" t="s">
        <v>214</v>
      </c>
      <c r="AT320" s="25" t="s">
        <v>209</v>
      </c>
      <c r="AU320" s="25" t="s">
        <v>92</v>
      </c>
      <c r="AY320" s="25" t="s">
        <v>207</v>
      </c>
      <c r="BE320" s="248">
        <f>IF(N320="základní",J320,0)</f>
        <v>0</v>
      </c>
      <c r="BF320" s="248">
        <f>IF(N320="snížená",J320,0)</f>
        <v>0</v>
      </c>
      <c r="BG320" s="248">
        <f>IF(N320="zákl. přenesená",J320,0)</f>
        <v>0</v>
      </c>
      <c r="BH320" s="248">
        <f>IF(N320="sníž. přenesená",J320,0)</f>
        <v>0</v>
      </c>
      <c r="BI320" s="248">
        <f>IF(N320="nulová",J320,0)</f>
        <v>0</v>
      </c>
      <c r="BJ320" s="25" t="s">
        <v>90</v>
      </c>
      <c r="BK320" s="248">
        <f>ROUND(I320*H320,2)</f>
        <v>0</v>
      </c>
      <c r="BL320" s="25" t="s">
        <v>214</v>
      </c>
      <c r="BM320" s="25" t="s">
        <v>8425</v>
      </c>
    </row>
    <row r="321" s="1" customFormat="1" ht="16.5" customHeight="1">
      <c r="B321" s="48"/>
      <c r="C321" s="237" t="s">
        <v>759</v>
      </c>
      <c r="D321" s="237" t="s">
        <v>209</v>
      </c>
      <c r="E321" s="238" t="s">
        <v>3351</v>
      </c>
      <c r="F321" s="239" t="s">
        <v>3352</v>
      </c>
      <c r="G321" s="240" t="s">
        <v>401</v>
      </c>
      <c r="H321" s="241">
        <v>220</v>
      </c>
      <c r="I321" s="242"/>
      <c r="J321" s="243">
        <f>ROUND(I321*H321,2)</f>
        <v>0</v>
      </c>
      <c r="K321" s="239" t="s">
        <v>213</v>
      </c>
      <c r="L321" s="74"/>
      <c r="M321" s="244" t="s">
        <v>81</v>
      </c>
      <c r="N321" s="245" t="s">
        <v>53</v>
      </c>
      <c r="O321" s="49"/>
      <c r="P321" s="246">
        <f>O321*H321</f>
        <v>0</v>
      </c>
      <c r="Q321" s="246">
        <v>0</v>
      </c>
      <c r="R321" s="246">
        <f>Q321*H321</f>
        <v>0</v>
      </c>
      <c r="S321" s="246">
        <v>0</v>
      </c>
      <c r="T321" s="247">
        <f>S321*H321</f>
        <v>0</v>
      </c>
      <c r="AR321" s="25" t="s">
        <v>214</v>
      </c>
      <c r="AT321" s="25" t="s">
        <v>209</v>
      </c>
      <c r="AU321" s="25" t="s">
        <v>92</v>
      </c>
      <c r="AY321" s="25" t="s">
        <v>207</v>
      </c>
      <c r="BE321" s="248">
        <f>IF(N321="základní",J321,0)</f>
        <v>0</v>
      </c>
      <c r="BF321" s="248">
        <f>IF(N321="snížená",J321,0)</f>
        <v>0</v>
      </c>
      <c r="BG321" s="248">
        <f>IF(N321="zákl. přenesená",J321,0)</f>
        <v>0</v>
      </c>
      <c r="BH321" s="248">
        <f>IF(N321="sníž. přenesená",J321,0)</f>
        <v>0</v>
      </c>
      <c r="BI321" s="248">
        <f>IF(N321="nulová",J321,0)</f>
        <v>0</v>
      </c>
      <c r="BJ321" s="25" t="s">
        <v>90</v>
      </c>
      <c r="BK321" s="248">
        <f>ROUND(I321*H321,2)</f>
        <v>0</v>
      </c>
      <c r="BL321" s="25" t="s">
        <v>214</v>
      </c>
      <c r="BM321" s="25" t="s">
        <v>8426</v>
      </c>
    </row>
    <row r="322" s="1" customFormat="1">
      <c r="B322" s="48"/>
      <c r="C322" s="76"/>
      <c r="D322" s="249" t="s">
        <v>216</v>
      </c>
      <c r="E322" s="76"/>
      <c r="F322" s="250" t="s">
        <v>3354</v>
      </c>
      <c r="G322" s="76"/>
      <c r="H322" s="76"/>
      <c r="I322" s="205"/>
      <c r="J322" s="76"/>
      <c r="K322" s="76"/>
      <c r="L322" s="74"/>
      <c r="M322" s="251"/>
      <c r="N322" s="49"/>
      <c r="O322" s="49"/>
      <c r="P322" s="49"/>
      <c r="Q322" s="49"/>
      <c r="R322" s="49"/>
      <c r="S322" s="49"/>
      <c r="T322" s="97"/>
      <c r="AT322" s="25" t="s">
        <v>216</v>
      </c>
      <c r="AU322" s="25" t="s">
        <v>92</v>
      </c>
    </row>
    <row r="323" s="1" customFormat="1" ht="16.5" customHeight="1">
      <c r="B323" s="48"/>
      <c r="C323" s="237" t="s">
        <v>764</v>
      </c>
      <c r="D323" s="237" t="s">
        <v>209</v>
      </c>
      <c r="E323" s="238" t="s">
        <v>8427</v>
      </c>
      <c r="F323" s="239" t="s">
        <v>8428</v>
      </c>
      <c r="G323" s="240" t="s">
        <v>401</v>
      </c>
      <c r="H323" s="241">
        <v>192.38</v>
      </c>
      <c r="I323" s="242"/>
      <c r="J323" s="243">
        <f>ROUND(I323*H323,2)</f>
        <v>0</v>
      </c>
      <c r="K323" s="239" t="s">
        <v>213</v>
      </c>
      <c r="L323" s="74"/>
      <c r="M323" s="244" t="s">
        <v>81</v>
      </c>
      <c r="N323" s="245" t="s">
        <v>53</v>
      </c>
      <c r="O323" s="49"/>
      <c r="P323" s="246">
        <f>O323*H323</f>
        <v>0</v>
      </c>
      <c r="Q323" s="246">
        <v>0</v>
      </c>
      <c r="R323" s="246">
        <f>Q323*H323</f>
        <v>0</v>
      </c>
      <c r="S323" s="246">
        <v>0</v>
      </c>
      <c r="T323" s="247">
        <f>S323*H323</f>
        <v>0</v>
      </c>
      <c r="AR323" s="25" t="s">
        <v>214</v>
      </c>
      <c r="AT323" s="25" t="s">
        <v>209</v>
      </c>
      <c r="AU323" s="25" t="s">
        <v>92</v>
      </c>
      <c r="AY323" s="25" t="s">
        <v>207</v>
      </c>
      <c r="BE323" s="248">
        <f>IF(N323="základní",J323,0)</f>
        <v>0</v>
      </c>
      <c r="BF323" s="248">
        <f>IF(N323="snížená",J323,0)</f>
        <v>0</v>
      </c>
      <c r="BG323" s="248">
        <f>IF(N323="zákl. přenesená",J323,0)</f>
        <v>0</v>
      </c>
      <c r="BH323" s="248">
        <f>IF(N323="sníž. přenesená",J323,0)</f>
        <v>0</v>
      </c>
      <c r="BI323" s="248">
        <f>IF(N323="nulová",J323,0)</f>
        <v>0</v>
      </c>
      <c r="BJ323" s="25" t="s">
        <v>90</v>
      </c>
      <c r="BK323" s="248">
        <f>ROUND(I323*H323,2)</f>
        <v>0</v>
      </c>
      <c r="BL323" s="25" t="s">
        <v>214</v>
      </c>
      <c r="BM323" s="25" t="s">
        <v>8429</v>
      </c>
    </row>
    <row r="324" s="1" customFormat="1">
      <c r="B324" s="48"/>
      <c r="C324" s="76"/>
      <c r="D324" s="249" t="s">
        <v>216</v>
      </c>
      <c r="E324" s="76"/>
      <c r="F324" s="250" t="s">
        <v>3354</v>
      </c>
      <c r="G324" s="76"/>
      <c r="H324" s="76"/>
      <c r="I324" s="205"/>
      <c r="J324" s="76"/>
      <c r="K324" s="76"/>
      <c r="L324" s="74"/>
      <c r="M324" s="251"/>
      <c r="N324" s="49"/>
      <c r="O324" s="49"/>
      <c r="P324" s="49"/>
      <c r="Q324" s="49"/>
      <c r="R324" s="49"/>
      <c r="S324" s="49"/>
      <c r="T324" s="97"/>
      <c r="AT324" s="25" t="s">
        <v>216</v>
      </c>
      <c r="AU324" s="25" t="s">
        <v>92</v>
      </c>
    </row>
    <row r="325" s="11" customFormat="1" ht="29.88" customHeight="1">
      <c r="B325" s="221"/>
      <c r="C325" s="222"/>
      <c r="D325" s="223" t="s">
        <v>82</v>
      </c>
      <c r="E325" s="235" t="s">
        <v>3355</v>
      </c>
      <c r="F325" s="235" t="s">
        <v>3356</v>
      </c>
      <c r="G325" s="222"/>
      <c r="H325" s="222"/>
      <c r="I325" s="225"/>
      <c r="J325" s="236">
        <f>BK325</f>
        <v>0</v>
      </c>
      <c r="K325" s="222"/>
      <c r="L325" s="227"/>
      <c r="M325" s="228"/>
      <c r="N325" s="229"/>
      <c r="O325" s="229"/>
      <c r="P325" s="230">
        <f>P326</f>
        <v>0</v>
      </c>
      <c r="Q325" s="229"/>
      <c r="R325" s="230">
        <f>R326</f>
        <v>0</v>
      </c>
      <c r="S325" s="229"/>
      <c r="T325" s="231">
        <f>T326</f>
        <v>0</v>
      </c>
      <c r="AR325" s="232" t="s">
        <v>90</v>
      </c>
      <c r="AT325" s="233" t="s">
        <v>82</v>
      </c>
      <c r="AU325" s="233" t="s">
        <v>90</v>
      </c>
      <c r="AY325" s="232" t="s">
        <v>207</v>
      </c>
      <c r="BK325" s="234">
        <f>BK326</f>
        <v>0</v>
      </c>
    </row>
    <row r="326" s="1" customFormat="1" ht="16.5" customHeight="1">
      <c r="B326" s="48"/>
      <c r="C326" s="237" t="s">
        <v>783</v>
      </c>
      <c r="D326" s="237" t="s">
        <v>209</v>
      </c>
      <c r="E326" s="238" t="s">
        <v>8430</v>
      </c>
      <c r="F326" s="239" t="s">
        <v>8431</v>
      </c>
      <c r="G326" s="240" t="s">
        <v>401</v>
      </c>
      <c r="H326" s="241">
        <v>244.47900000000001</v>
      </c>
      <c r="I326" s="242"/>
      <c r="J326" s="243">
        <f>ROUND(I326*H326,2)</f>
        <v>0</v>
      </c>
      <c r="K326" s="239" t="s">
        <v>213</v>
      </c>
      <c r="L326" s="74"/>
      <c r="M326" s="244" t="s">
        <v>81</v>
      </c>
      <c r="N326" s="310" t="s">
        <v>53</v>
      </c>
      <c r="O326" s="307"/>
      <c r="P326" s="308">
        <f>O326*H326</f>
        <v>0</v>
      </c>
      <c r="Q326" s="308">
        <v>0</v>
      </c>
      <c r="R326" s="308">
        <f>Q326*H326</f>
        <v>0</v>
      </c>
      <c r="S326" s="308">
        <v>0</v>
      </c>
      <c r="T326" s="309">
        <f>S326*H326</f>
        <v>0</v>
      </c>
      <c r="AR326" s="25" t="s">
        <v>214</v>
      </c>
      <c r="AT326" s="25" t="s">
        <v>209</v>
      </c>
      <c r="AU326" s="25" t="s">
        <v>92</v>
      </c>
      <c r="AY326" s="25" t="s">
        <v>207</v>
      </c>
      <c r="BE326" s="248">
        <f>IF(N326="základní",J326,0)</f>
        <v>0</v>
      </c>
      <c r="BF326" s="248">
        <f>IF(N326="snížená",J326,0)</f>
        <v>0</v>
      </c>
      <c r="BG326" s="248">
        <f>IF(N326="zákl. přenesená",J326,0)</f>
        <v>0</v>
      </c>
      <c r="BH326" s="248">
        <f>IF(N326="sníž. přenesená",J326,0)</f>
        <v>0</v>
      </c>
      <c r="BI326" s="248">
        <f>IF(N326="nulová",J326,0)</f>
        <v>0</v>
      </c>
      <c r="BJ326" s="25" t="s">
        <v>90</v>
      </c>
      <c r="BK326" s="248">
        <f>ROUND(I326*H326,2)</f>
        <v>0</v>
      </c>
      <c r="BL326" s="25" t="s">
        <v>214</v>
      </c>
      <c r="BM326" s="25" t="s">
        <v>8432</v>
      </c>
    </row>
    <row r="327" s="1" customFormat="1" ht="6.96" customHeight="1">
      <c r="B327" s="69"/>
      <c r="C327" s="70"/>
      <c r="D327" s="70"/>
      <c r="E327" s="70"/>
      <c r="F327" s="70"/>
      <c r="G327" s="70"/>
      <c r="H327" s="70"/>
      <c r="I327" s="180"/>
      <c r="J327" s="70"/>
      <c r="K327" s="70"/>
      <c r="L327" s="74"/>
    </row>
  </sheetData>
  <sheetProtection sheet="1" autoFilter="0" formatColumns="0" formatRows="0" objects="1" scenarios="1" spinCount="100000" saltValue="V5HSX04kClb67Wp8Xj2FEPfAxmHx7IFR+Y8q1zWRIPxfDYXV9sf8Fam0s0DU4WKjxHCfQ50LKz5plvR6mb6bRw==" hashValue="Mfhl3zCmyPkYFYZ9oOTOA+xpUY8WG3cVcsayLSzcWMnF9EIU+uekC3xkmfqDrWyU0W9wEJndgfWeHNvJHtRwWw==" algorithmName="SHA-512" password="CC35"/>
  <autoFilter ref="C83:K326"/>
  <mergeCells count="10">
    <mergeCell ref="E7:H7"/>
    <mergeCell ref="E9:H9"/>
    <mergeCell ref="E24:H24"/>
    <mergeCell ref="E45:H45"/>
    <mergeCell ref="E47:H47"/>
    <mergeCell ref="J51:J52"/>
    <mergeCell ref="E74:H74"/>
    <mergeCell ref="E76:H76"/>
    <mergeCell ref="G1:H1"/>
    <mergeCell ref="L2:V2"/>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124</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8433</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ROUND(J87,2)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ROUND(SUM(BE87:BE502), 2)</f>
        <v>0</v>
      </c>
      <c r="G30" s="49"/>
      <c r="H30" s="49"/>
      <c r="I30" s="172">
        <v>0.20999999999999999</v>
      </c>
      <c r="J30" s="171">
        <f>ROUND(ROUND((SUM(BE87:BE502)), 2)*I30, 2)</f>
        <v>0</v>
      </c>
      <c r="K30" s="53"/>
    </row>
    <row r="31" s="1" customFormat="1" ht="14.4" customHeight="1">
      <c r="B31" s="48"/>
      <c r="C31" s="49"/>
      <c r="D31" s="49"/>
      <c r="E31" s="57" t="s">
        <v>54</v>
      </c>
      <c r="F31" s="171">
        <f>ROUND(SUM(BF87:BF502), 2)</f>
        <v>0</v>
      </c>
      <c r="G31" s="49"/>
      <c r="H31" s="49"/>
      <c r="I31" s="172">
        <v>0.14999999999999999</v>
      </c>
      <c r="J31" s="171">
        <f>ROUND(ROUND((SUM(BF87:BF502)), 2)*I31, 2)</f>
        <v>0</v>
      </c>
      <c r="K31" s="53"/>
    </row>
    <row r="32" hidden="1" s="1" customFormat="1" ht="14.4" customHeight="1">
      <c r="B32" s="48"/>
      <c r="C32" s="49"/>
      <c r="D32" s="49"/>
      <c r="E32" s="57" t="s">
        <v>55</v>
      </c>
      <c r="F32" s="171">
        <f>ROUND(SUM(BG87:BG502), 2)</f>
        <v>0</v>
      </c>
      <c r="G32" s="49"/>
      <c r="H32" s="49"/>
      <c r="I32" s="172">
        <v>0.20999999999999999</v>
      </c>
      <c r="J32" s="171">
        <v>0</v>
      </c>
      <c r="K32" s="53"/>
    </row>
    <row r="33" hidden="1" s="1" customFormat="1" ht="14.4" customHeight="1">
      <c r="B33" s="48"/>
      <c r="C33" s="49"/>
      <c r="D33" s="49"/>
      <c r="E33" s="57" t="s">
        <v>56</v>
      </c>
      <c r="F33" s="171">
        <f>ROUND(SUM(BH87:BH502), 2)</f>
        <v>0</v>
      </c>
      <c r="G33" s="49"/>
      <c r="H33" s="49"/>
      <c r="I33" s="172">
        <v>0.14999999999999999</v>
      </c>
      <c r="J33" s="171">
        <v>0</v>
      </c>
      <c r="K33" s="53"/>
    </row>
    <row r="34" hidden="1" s="1" customFormat="1" ht="14.4" customHeight="1">
      <c r="B34" s="48"/>
      <c r="C34" s="49"/>
      <c r="D34" s="49"/>
      <c r="E34" s="57" t="s">
        <v>57</v>
      </c>
      <c r="F34" s="171">
        <f>ROUND(SUM(BI87:BI502),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SO 10 - Kanalizace</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J87</f>
        <v>0</v>
      </c>
      <c r="K56" s="53"/>
      <c r="AU56" s="25" t="s">
        <v>157</v>
      </c>
    </row>
    <row r="57" s="8" customFormat="1" ht="24.96" customHeight="1">
      <c r="B57" s="191"/>
      <c r="C57" s="192"/>
      <c r="D57" s="193" t="s">
        <v>158</v>
      </c>
      <c r="E57" s="194"/>
      <c r="F57" s="194"/>
      <c r="G57" s="194"/>
      <c r="H57" s="194"/>
      <c r="I57" s="195"/>
      <c r="J57" s="196">
        <f>J88</f>
        <v>0</v>
      </c>
      <c r="K57" s="197"/>
    </row>
    <row r="58" s="9" customFormat="1" ht="19.92" customHeight="1">
      <c r="B58" s="198"/>
      <c r="C58" s="199"/>
      <c r="D58" s="200" t="s">
        <v>159</v>
      </c>
      <c r="E58" s="201"/>
      <c r="F58" s="201"/>
      <c r="G58" s="201"/>
      <c r="H58" s="201"/>
      <c r="I58" s="202"/>
      <c r="J58" s="203">
        <f>J89</f>
        <v>0</v>
      </c>
      <c r="K58" s="204"/>
    </row>
    <row r="59" s="9" customFormat="1" ht="19.92" customHeight="1">
      <c r="B59" s="198"/>
      <c r="C59" s="199"/>
      <c r="D59" s="200" t="s">
        <v>161</v>
      </c>
      <c r="E59" s="201"/>
      <c r="F59" s="201"/>
      <c r="G59" s="201"/>
      <c r="H59" s="201"/>
      <c r="I59" s="202"/>
      <c r="J59" s="203">
        <f>J345</f>
        <v>0</v>
      </c>
      <c r="K59" s="204"/>
    </row>
    <row r="60" s="9" customFormat="1" ht="19.92" customHeight="1">
      <c r="B60" s="198"/>
      <c r="C60" s="199"/>
      <c r="D60" s="200" t="s">
        <v>162</v>
      </c>
      <c r="E60" s="201"/>
      <c r="F60" s="201"/>
      <c r="G60" s="201"/>
      <c r="H60" s="201"/>
      <c r="I60" s="202"/>
      <c r="J60" s="203">
        <f>J353</f>
        <v>0</v>
      </c>
      <c r="K60" s="204"/>
    </row>
    <row r="61" s="9" customFormat="1" ht="19.92" customHeight="1">
      <c r="B61" s="198"/>
      <c r="C61" s="199"/>
      <c r="D61" s="200" t="s">
        <v>163</v>
      </c>
      <c r="E61" s="201"/>
      <c r="F61" s="201"/>
      <c r="G61" s="201"/>
      <c r="H61" s="201"/>
      <c r="I61" s="202"/>
      <c r="J61" s="203">
        <f>J394</f>
        <v>0</v>
      </c>
      <c r="K61" s="204"/>
    </row>
    <row r="62" s="9" customFormat="1" ht="19.92" customHeight="1">
      <c r="B62" s="198"/>
      <c r="C62" s="199"/>
      <c r="D62" s="200" t="s">
        <v>165</v>
      </c>
      <c r="E62" s="201"/>
      <c r="F62" s="201"/>
      <c r="G62" s="201"/>
      <c r="H62" s="201"/>
      <c r="I62" s="202"/>
      <c r="J62" s="203">
        <f>J401</f>
        <v>0</v>
      </c>
      <c r="K62" s="204"/>
    </row>
    <row r="63" s="9" customFormat="1" ht="19.92" customHeight="1">
      <c r="B63" s="198"/>
      <c r="C63" s="199"/>
      <c r="D63" s="200" t="s">
        <v>166</v>
      </c>
      <c r="E63" s="201"/>
      <c r="F63" s="201"/>
      <c r="G63" s="201"/>
      <c r="H63" s="201"/>
      <c r="I63" s="202"/>
      <c r="J63" s="203">
        <f>J478</f>
        <v>0</v>
      </c>
      <c r="K63" s="204"/>
    </row>
    <row r="64" s="9" customFormat="1" ht="19.92" customHeight="1">
      <c r="B64" s="198"/>
      <c r="C64" s="199"/>
      <c r="D64" s="200" t="s">
        <v>167</v>
      </c>
      <c r="E64" s="201"/>
      <c r="F64" s="201"/>
      <c r="G64" s="201"/>
      <c r="H64" s="201"/>
      <c r="I64" s="202"/>
      <c r="J64" s="203">
        <f>J485</f>
        <v>0</v>
      </c>
      <c r="K64" s="204"/>
    </row>
    <row r="65" s="9" customFormat="1" ht="19.92" customHeight="1">
      <c r="B65" s="198"/>
      <c r="C65" s="199"/>
      <c r="D65" s="200" t="s">
        <v>168</v>
      </c>
      <c r="E65" s="201"/>
      <c r="F65" s="201"/>
      <c r="G65" s="201"/>
      <c r="H65" s="201"/>
      <c r="I65" s="202"/>
      <c r="J65" s="203">
        <f>J495</f>
        <v>0</v>
      </c>
      <c r="K65" s="204"/>
    </row>
    <row r="66" s="8" customFormat="1" ht="24.96" customHeight="1">
      <c r="B66" s="191"/>
      <c r="C66" s="192"/>
      <c r="D66" s="193" t="s">
        <v>189</v>
      </c>
      <c r="E66" s="194"/>
      <c r="F66" s="194"/>
      <c r="G66" s="194"/>
      <c r="H66" s="194"/>
      <c r="I66" s="195"/>
      <c r="J66" s="196">
        <f>J498</f>
        <v>0</v>
      </c>
      <c r="K66" s="197"/>
    </row>
    <row r="67" s="9" customFormat="1" ht="19.92" customHeight="1">
      <c r="B67" s="198"/>
      <c r="C67" s="199"/>
      <c r="D67" s="200" t="s">
        <v>8434</v>
      </c>
      <c r="E67" s="201"/>
      <c r="F67" s="201"/>
      <c r="G67" s="201"/>
      <c r="H67" s="201"/>
      <c r="I67" s="202"/>
      <c r="J67" s="203">
        <f>J499</f>
        <v>0</v>
      </c>
      <c r="K67" s="204"/>
    </row>
    <row r="68" s="1" customFormat="1" ht="21.84" customHeight="1">
      <c r="B68" s="48"/>
      <c r="C68" s="49"/>
      <c r="D68" s="49"/>
      <c r="E68" s="49"/>
      <c r="F68" s="49"/>
      <c r="G68" s="49"/>
      <c r="H68" s="49"/>
      <c r="I68" s="158"/>
      <c r="J68" s="49"/>
      <c r="K68" s="53"/>
    </row>
    <row r="69" s="1" customFormat="1" ht="6.96" customHeight="1">
      <c r="B69" s="69"/>
      <c r="C69" s="70"/>
      <c r="D69" s="70"/>
      <c r="E69" s="70"/>
      <c r="F69" s="70"/>
      <c r="G69" s="70"/>
      <c r="H69" s="70"/>
      <c r="I69" s="180"/>
      <c r="J69" s="70"/>
      <c r="K69" s="71"/>
    </row>
    <row r="73" s="1" customFormat="1" ht="6.96" customHeight="1">
      <c r="B73" s="72"/>
      <c r="C73" s="73"/>
      <c r="D73" s="73"/>
      <c r="E73" s="73"/>
      <c r="F73" s="73"/>
      <c r="G73" s="73"/>
      <c r="H73" s="73"/>
      <c r="I73" s="183"/>
      <c r="J73" s="73"/>
      <c r="K73" s="73"/>
      <c r="L73" s="74"/>
    </row>
    <row r="74" s="1" customFormat="1" ht="36.96" customHeight="1">
      <c r="B74" s="48"/>
      <c r="C74" s="75" t="s">
        <v>191</v>
      </c>
      <c r="D74" s="76"/>
      <c r="E74" s="76"/>
      <c r="F74" s="76"/>
      <c r="G74" s="76"/>
      <c r="H74" s="76"/>
      <c r="I74" s="205"/>
      <c r="J74" s="76"/>
      <c r="K74" s="76"/>
      <c r="L74" s="74"/>
    </row>
    <row r="75" s="1" customFormat="1" ht="6.96" customHeight="1">
      <c r="B75" s="48"/>
      <c r="C75" s="76"/>
      <c r="D75" s="76"/>
      <c r="E75" s="76"/>
      <c r="F75" s="76"/>
      <c r="G75" s="76"/>
      <c r="H75" s="76"/>
      <c r="I75" s="205"/>
      <c r="J75" s="76"/>
      <c r="K75" s="76"/>
      <c r="L75" s="74"/>
    </row>
    <row r="76" s="1" customFormat="1" ht="14.4" customHeight="1">
      <c r="B76" s="48"/>
      <c r="C76" s="78" t="s">
        <v>19</v>
      </c>
      <c r="D76" s="76"/>
      <c r="E76" s="76"/>
      <c r="F76" s="76"/>
      <c r="G76" s="76"/>
      <c r="H76" s="76"/>
      <c r="I76" s="205"/>
      <c r="J76" s="76"/>
      <c r="K76" s="76"/>
      <c r="L76" s="74"/>
    </row>
    <row r="77" s="1" customFormat="1" ht="16.5" customHeight="1">
      <c r="B77" s="48"/>
      <c r="C77" s="76"/>
      <c r="D77" s="76"/>
      <c r="E77" s="206" t="str">
        <f>E7</f>
        <v>Rekonstrukce objektu C v Lednici - 2018_06_18</v>
      </c>
      <c r="F77" s="78"/>
      <c r="G77" s="78"/>
      <c r="H77" s="78"/>
      <c r="I77" s="205"/>
      <c r="J77" s="76"/>
      <c r="K77" s="76"/>
      <c r="L77" s="74"/>
    </row>
    <row r="78" s="1" customFormat="1" ht="14.4" customHeight="1">
      <c r="B78" s="48"/>
      <c r="C78" s="78" t="s">
        <v>149</v>
      </c>
      <c r="D78" s="76"/>
      <c r="E78" s="76"/>
      <c r="F78" s="76"/>
      <c r="G78" s="76"/>
      <c r="H78" s="76"/>
      <c r="I78" s="205"/>
      <c r="J78" s="76"/>
      <c r="K78" s="76"/>
      <c r="L78" s="74"/>
    </row>
    <row r="79" s="1" customFormat="1" ht="17.25" customHeight="1">
      <c r="B79" s="48"/>
      <c r="C79" s="76"/>
      <c r="D79" s="76"/>
      <c r="E79" s="84" t="str">
        <f>E9</f>
        <v>SO 10 - Kanalizace</v>
      </c>
      <c r="F79" s="76"/>
      <c r="G79" s="76"/>
      <c r="H79" s="76"/>
      <c r="I79" s="205"/>
      <c r="J79" s="76"/>
      <c r="K79" s="76"/>
      <c r="L79" s="74"/>
    </row>
    <row r="80" s="1" customFormat="1" ht="6.96" customHeight="1">
      <c r="B80" s="48"/>
      <c r="C80" s="76"/>
      <c r="D80" s="76"/>
      <c r="E80" s="76"/>
      <c r="F80" s="76"/>
      <c r="G80" s="76"/>
      <c r="H80" s="76"/>
      <c r="I80" s="205"/>
      <c r="J80" s="76"/>
      <c r="K80" s="76"/>
      <c r="L80" s="74"/>
    </row>
    <row r="81" s="1" customFormat="1" ht="18" customHeight="1">
      <c r="B81" s="48"/>
      <c r="C81" s="78" t="s">
        <v>25</v>
      </c>
      <c r="D81" s="76"/>
      <c r="E81" s="76"/>
      <c r="F81" s="209" t="str">
        <f>F12</f>
        <v>Lednice</v>
      </c>
      <c r="G81" s="76"/>
      <c r="H81" s="76"/>
      <c r="I81" s="210" t="s">
        <v>27</v>
      </c>
      <c r="J81" s="87" t="str">
        <f>IF(J12="","",J12)</f>
        <v>4. 10. 2017</v>
      </c>
      <c r="K81" s="76"/>
      <c r="L81" s="74"/>
    </row>
    <row r="82" s="1" customFormat="1" ht="6.96" customHeight="1">
      <c r="B82" s="48"/>
      <c r="C82" s="76"/>
      <c r="D82" s="76"/>
      <c r="E82" s="76"/>
      <c r="F82" s="76"/>
      <c r="G82" s="76"/>
      <c r="H82" s="76"/>
      <c r="I82" s="205"/>
      <c r="J82" s="76"/>
      <c r="K82" s="76"/>
      <c r="L82" s="74"/>
    </row>
    <row r="83" s="1" customFormat="1">
      <c r="B83" s="48"/>
      <c r="C83" s="78" t="s">
        <v>33</v>
      </c>
      <c r="D83" s="76"/>
      <c r="E83" s="76"/>
      <c r="F83" s="209" t="str">
        <f>E15</f>
        <v>Mendelova univerzita v Brně, Zemědělská 1, Brno</v>
      </c>
      <c r="G83" s="76"/>
      <c r="H83" s="76"/>
      <c r="I83" s="210" t="s">
        <v>41</v>
      </c>
      <c r="J83" s="209" t="str">
        <f>E21</f>
        <v>RUDIŠ-RUDIŠ ARCHITEKTI, s.r.o.</v>
      </c>
      <c r="K83" s="76"/>
      <c r="L83" s="74"/>
    </row>
    <row r="84" s="1" customFormat="1" ht="14.4" customHeight="1">
      <c r="B84" s="48"/>
      <c r="C84" s="78" t="s">
        <v>39</v>
      </c>
      <c r="D84" s="76"/>
      <c r="E84" s="76"/>
      <c r="F84" s="209" t="str">
        <f>IF(E18="","",E18)</f>
        <v/>
      </c>
      <c r="G84" s="76"/>
      <c r="H84" s="76"/>
      <c r="I84" s="205"/>
      <c r="J84" s="76"/>
      <c r="K84" s="76"/>
      <c r="L84" s="74"/>
    </row>
    <row r="85" s="1" customFormat="1" ht="10.32" customHeight="1">
      <c r="B85" s="48"/>
      <c r="C85" s="76"/>
      <c r="D85" s="76"/>
      <c r="E85" s="76"/>
      <c r="F85" s="76"/>
      <c r="G85" s="76"/>
      <c r="H85" s="76"/>
      <c r="I85" s="205"/>
      <c r="J85" s="76"/>
      <c r="K85" s="76"/>
      <c r="L85" s="74"/>
    </row>
    <row r="86" s="10" customFormat="1" ht="29.28" customHeight="1">
      <c r="B86" s="211"/>
      <c r="C86" s="212" t="s">
        <v>192</v>
      </c>
      <c r="D86" s="213" t="s">
        <v>67</v>
      </c>
      <c r="E86" s="213" t="s">
        <v>63</v>
      </c>
      <c r="F86" s="213" t="s">
        <v>193</v>
      </c>
      <c r="G86" s="213" t="s">
        <v>194</v>
      </c>
      <c r="H86" s="213" t="s">
        <v>195</v>
      </c>
      <c r="I86" s="214" t="s">
        <v>196</v>
      </c>
      <c r="J86" s="213" t="s">
        <v>155</v>
      </c>
      <c r="K86" s="215" t="s">
        <v>197</v>
      </c>
      <c r="L86" s="216"/>
      <c r="M86" s="104" t="s">
        <v>198</v>
      </c>
      <c r="N86" s="105" t="s">
        <v>52</v>
      </c>
      <c r="O86" s="105" t="s">
        <v>199</v>
      </c>
      <c r="P86" s="105" t="s">
        <v>200</v>
      </c>
      <c r="Q86" s="105" t="s">
        <v>201</v>
      </c>
      <c r="R86" s="105" t="s">
        <v>202</v>
      </c>
      <c r="S86" s="105" t="s">
        <v>203</v>
      </c>
      <c r="T86" s="106" t="s">
        <v>204</v>
      </c>
    </row>
    <row r="87" s="1" customFormat="1" ht="29.28" customHeight="1">
      <c r="B87" s="48"/>
      <c r="C87" s="110" t="s">
        <v>156</v>
      </c>
      <c r="D87" s="76"/>
      <c r="E87" s="76"/>
      <c r="F87" s="76"/>
      <c r="G87" s="76"/>
      <c r="H87" s="76"/>
      <c r="I87" s="205"/>
      <c r="J87" s="217">
        <f>BK87</f>
        <v>0</v>
      </c>
      <c r="K87" s="76"/>
      <c r="L87" s="74"/>
      <c r="M87" s="107"/>
      <c r="N87" s="108"/>
      <c r="O87" s="108"/>
      <c r="P87" s="218">
        <f>P88+P498</f>
        <v>0</v>
      </c>
      <c r="Q87" s="108"/>
      <c r="R87" s="218">
        <f>R88+R498</f>
        <v>128.46439215999999</v>
      </c>
      <c r="S87" s="108"/>
      <c r="T87" s="219">
        <f>T88+T498</f>
        <v>1.3200000000000001</v>
      </c>
      <c r="AT87" s="25" t="s">
        <v>82</v>
      </c>
      <c r="AU87" s="25" t="s">
        <v>157</v>
      </c>
      <c r="BK87" s="220">
        <f>BK88+BK498</f>
        <v>0</v>
      </c>
    </row>
    <row r="88" s="11" customFormat="1" ht="37.44" customHeight="1">
      <c r="B88" s="221"/>
      <c r="C88" s="222"/>
      <c r="D88" s="223" t="s">
        <v>82</v>
      </c>
      <c r="E88" s="224" t="s">
        <v>205</v>
      </c>
      <c r="F88" s="224" t="s">
        <v>206</v>
      </c>
      <c r="G88" s="222"/>
      <c r="H88" s="222"/>
      <c r="I88" s="225"/>
      <c r="J88" s="226">
        <f>BK88</f>
        <v>0</v>
      </c>
      <c r="K88" s="222"/>
      <c r="L88" s="227"/>
      <c r="M88" s="228"/>
      <c r="N88" s="229"/>
      <c r="O88" s="229"/>
      <c r="P88" s="230">
        <f>P89+P345+P353+P394+P401+P478+P485+P495</f>
        <v>0</v>
      </c>
      <c r="Q88" s="229"/>
      <c r="R88" s="230">
        <f>R89+R345+R353+R394+R401+R478+R485+R495</f>
        <v>128.45103825999999</v>
      </c>
      <c r="S88" s="229"/>
      <c r="T88" s="231">
        <f>T89+T345+T353+T394+T401+T478+T485+T495</f>
        <v>1.3200000000000001</v>
      </c>
      <c r="AR88" s="232" t="s">
        <v>90</v>
      </c>
      <c r="AT88" s="233" t="s">
        <v>82</v>
      </c>
      <c r="AU88" s="233" t="s">
        <v>83</v>
      </c>
      <c r="AY88" s="232" t="s">
        <v>207</v>
      </c>
      <c r="BK88" s="234">
        <f>BK89+BK345+BK353+BK394+BK401+BK478+BK485+BK495</f>
        <v>0</v>
      </c>
    </row>
    <row r="89" s="11" customFormat="1" ht="19.92" customHeight="1">
      <c r="B89" s="221"/>
      <c r="C89" s="222"/>
      <c r="D89" s="223" t="s">
        <v>82</v>
      </c>
      <c r="E89" s="235" t="s">
        <v>90</v>
      </c>
      <c r="F89" s="235" t="s">
        <v>208</v>
      </c>
      <c r="G89" s="222"/>
      <c r="H89" s="222"/>
      <c r="I89" s="225"/>
      <c r="J89" s="236">
        <f>BK89</f>
        <v>0</v>
      </c>
      <c r="K89" s="222"/>
      <c r="L89" s="227"/>
      <c r="M89" s="228"/>
      <c r="N89" s="229"/>
      <c r="O89" s="229"/>
      <c r="P89" s="230">
        <f>SUM(P90:P344)</f>
        <v>0</v>
      </c>
      <c r="Q89" s="229"/>
      <c r="R89" s="230">
        <f>SUM(R90:R344)</f>
        <v>99.920575049999997</v>
      </c>
      <c r="S89" s="229"/>
      <c r="T89" s="231">
        <f>SUM(T90:T344)</f>
        <v>1.3200000000000001</v>
      </c>
      <c r="AR89" s="232" t="s">
        <v>90</v>
      </c>
      <c r="AT89" s="233" t="s">
        <v>82</v>
      </c>
      <c r="AU89" s="233" t="s">
        <v>90</v>
      </c>
      <c r="AY89" s="232" t="s">
        <v>207</v>
      </c>
      <c r="BK89" s="234">
        <f>SUM(BK90:BK344)</f>
        <v>0</v>
      </c>
    </row>
    <row r="90" s="1" customFormat="1" ht="25.5" customHeight="1">
      <c r="B90" s="48"/>
      <c r="C90" s="237" t="s">
        <v>90</v>
      </c>
      <c r="D90" s="237" t="s">
        <v>209</v>
      </c>
      <c r="E90" s="238" t="s">
        <v>8435</v>
      </c>
      <c r="F90" s="239" t="s">
        <v>8436</v>
      </c>
      <c r="G90" s="240" t="s">
        <v>315</v>
      </c>
      <c r="H90" s="241">
        <v>6</v>
      </c>
      <c r="I90" s="242"/>
      <c r="J90" s="243">
        <f>ROUND(I90*H90,2)</f>
        <v>0</v>
      </c>
      <c r="K90" s="239" t="s">
        <v>213</v>
      </c>
      <c r="L90" s="74"/>
      <c r="M90" s="244" t="s">
        <v>81</v>
      </c>
      <c r="N90" s="245" t="s">
        <v>53</v>
      </c>
      <c r="O90" s="49"/>
      <c r="P90" s="246">
        <f>O90*H90</f>
        <v>0</v>
      </c>
      <c r="Q90" s="246">
        <v>0</v>
      </c>
      <c r="R90" s="246">
        <f>Q90*H90</f>
        <v>0</v>
      </c>
      <c r="S90" s="246">
        <v>0.22</v>
      </c>
      <c r="T90" s="247">
        <f>S90*H90</f>
        <v>1.3200000000000001</v>
      </c>
      <c r="AR90" s="25" t="s">
        <v>214</v>
      </c>
      <c r="AT90" s="25" t="s">
        <v>209</v>
      </c>
      <c r="AU90" s="25" t="s">
        <v>92</v>
      </c>
      <c r="AY90" s="25" t="s">
        <v>207</v>
      </c>
      <c r="BE90" s="248">
        <f>IF(N90="základní",J90,0)</f>
        <v>0</v>
      </c>
      <c r="BF90" s="248">
        <f>IF(N90="snížená",J90,0)</f>
        <v>0</v>
      </c>
      <c r="BG90" s="248">
        <f>IF(N90="zákl. přenesená",J90,0)</f>
        <v>0</v>
      </c>
      <c r="BH90" s="248">
        <f>IF(N90="sníž. přenesená",J90,0)</f>
        <v>0</v>
      </c>
      <c r="BI90" s="248">
        <f>IF(N90="nulová",J90,0)</f>
        <v>0</v>
      </c>
      <c r="BJ90" s="25" t="s">
        <v>90</v>
      </c>
      <c r="BK90" s="248">
        <f>ROUND(I90*H90,2)</f>
        <v>0</v>
      </c>
      <c r="BL90" s="25" t="s">
        <v>214</v>
      </c>
      <c r="BM90" s="25" t="s">
        <v>8437</v>
      </c>
    </row>
    <row r="91" s="1" customFormat="1">
      <c r="B91" s="48"/>
      <c r="C91" s="76"/>
      <c r="D91" s="249" t="s">
        <v>216</v>
      </c>
      <c r="E91" s="76"/>
      <c r="F91" s="250" t="s">
        <v>8438</v>
      </c>
      <c r="G91" s="76"/>
      <c r="H91" s="76"/>
      <c r="I91" s="205"/>
      <c r="J91" s="76"/>
      <c r="K91" s="76"/>
      <c r="L91" s="74"/>
      <c r="M91" s="251"/>
      <c r="N91" s="49"/>
      <c r="O91" s="49"/>
      <c r="P91" s="49"/>
      <c r="Q91" s="49"/>
      <c r="R91" s="49"/>
      <c r="S91" s="49"/>
      <c r="T91" s="97"/>
      <c r="AT91" s="25" t="s">
        <v>216</v>
      </c>
      <c r="AU91" s="25" t="s">
        <v>92</v>
      </c>
    </row>
    <row r="92" s="1" customFormat="1" ht="16.5" customHeight="1">
      <c r="B92" s="48"/>
      <c r="C92" s="237" t="s">
        <v>92</v>
      </c>
      <c r="D92" s="237" t="s">
        <v>209</v>
      </c>
      <c r="E92" s="238" t="s">
        <v>8439</v>
      </c>
      <c r="F92" s="239" t="s">
        <v>8440</v>
      </c>
      <c r="G92" s="240" t="s">
        <v>7981</v>
      </c>
      <c r="H92" s="241">
        <v>200</v>
      </c>
      <c r="I92" s="242"/>
      <c r="J92" s="243">
        <f>ROUND(I92*H92,2)</f>
        <v>0</v>
      </c>
      <c r="K92" s="239" t="s">
        <v>213</v>
      </c>
      <c r="L92" s="74"/>
      <c r="M92" s="244" t="s">
        <v>81</v>
      </c>
      <c r="N92" s="245" t="s">
        <v>53</v>
      </c>
      <c r="O92" s="49"/>
      <c r="P92" s="246">
        <f>O92*H92</f>
        <v>0</v>
      </c>
      <c r="Q92" s="246">
        <v>0</v>
      </c>
      <c r="R92" s="246">
        <f>Q92*H92</f>
        <v>0</v>
      </c>
      <c r="S92" s="246">
        <v>0</v>
      </c>
      <c r="T92" s="247">
        <f>S92*H92</f>
        <v>0</v>
      </c>
      <c r="AR92" s="25" t="s">
        <v>214</v>
      </c>
      <c r="AT92" s="25" t="s">
        <v>209</v>
      </c>
      <c r="AU92" s="25" t="s">
        <v>92</v>
      </c>
      <c r="AY92" s="25" t="s">
        <v>207</v>
      </c>
      <c r="BE92" s="248">
        <f>IF(N92="základní",J92,0)</f>
        <v>0</v>
      </c>
      <c r="BF92" s="248">
        <f>IF(N92="snížená",J92,0)</f>
        <v>0</v>
      </c>
      <c r="BG92" s="248">
        <f>IF(N92="zákl. přenesená",J92,0)</f>
        <v>0</v>
      </c>
      <c r="BH92" s="248">
        <f>IF(N92="sníž. přenesená",J92,0)</f>
        <v>0</v>
      </c>
      <c r="BI92" s="248">
        <f>IF(N92="nulová",J92,0)</f>
        <v>0</v>
      </c>
      <c r="BJ92" s="25" t="s">
        <v>90</v>
      </c>
      <c r="BK92" s="248">
        <f>ROUND(I92*H92,2)</f>
        <v>0</v>
      </c>
      <c r="BL92" s="25" t="s">
        <v>214</v>
      </c>
      <c r="BM92" s="25" t="s">
        <v>8441</v>
      </c>
    </row>
    <row r="93" s="1" customFormat="1" ht="25.5" customHeight="1">
      <c r="B93" s="48"/>
      <c r="C93" s="237" t="s">
        <v>233</v>
      </c>
      <c r="D93" s="237" t="s">
        <v>209</v>
      </c>
      <c r="E93" s="238" t="s">
        <v>8442</v>
      </c>
      <c r="F93" s="239" t="s">
        <v>8443</v>
      </c>
      <c r="G93" s="240" t="s">
        <v>8444</v>
      </c>
      <c r="H93" s="241">
        <v>30</v>
      </c>
      <c r="I93" s="242"/>
      <c r="J93" s="243">
        <f>ROUND(I93*H93,2)</f>
        <v>0</v>
      </c>
      <c r="K93" s="239" t="s">
        <v>213</v>
      </c>
      <c r="L93" s="74"/>
      <c r="M93" s="244" t="s">
        <v>81</v>
      </c>
      <c r="N93" s="245" t="s">
        <v>53</v>
      </c>
      <c r="O93" s="49"/>
      <c r="P93" s="246">
        <f>O93*H93</f>
        <v>0</v>
      </c>
      <c r="Q93" s="246">
        <v>0</v>
      </c>
      <c r="R93" s="246">
        <f>Q93*H93</f>
        <v>0</v>
      </c>
      <c r="S93" s="246">
        <v>0</v>
      </c>
      <c r="T93" s="247">
        <f>S93*H93</f>
        <v>0</v>
      </c>
      <c r="AR93" s="25" t="s">
        <v>214</v>
      </c>
      <c r="AT93" s="25" t="s">
        <v>209</v>
      </c>
      <c r="AU93" s="25" t="s">
        <v>92</v>
      </c>
      <c r="AY93" s="25" t="s">
        <v>207</v>
      </c>
      <c r="BE93" s="248">
        <f>IF(N93="základní",J93,0)</f>
        <v>0</v>
      </c>
      <c r="BF93" s="248">
        <f>IF(N93="snížená",J93,0)</f>
        <v>0</v>
      </c>
      <c r="BG93" s="248">
        <f>IF(N93="zákl. přenesená",J93,0)</f>
        <v>0</v>
      </c>
      <c r="BH93" s="248">
        <f>IF(N93="sníž. přenesená",J93,0)</f>
        <v>0</v>
      </c>
      <c r="BI93" s="248">
        <f>IF(N93="nulová",J93,0)</f>
        <v>0</v>
      </c>
      <c r="BJ93" s="25" t="s">
        <v>90</v>
      </c>
      <c r="BK93" s="248">
        <f>ROUND(I93*H93,2)</f>
        <v>0</v>
      </c>
      <c r="BL93" s="25" t="s">
        <v>214</v>
      </c>
      <c r="BM93" s="25" t="s">
        <v>8445</v>
      </c>
    </row>
    <row r="94" s="1" customFormat="1" ht="16.5" customHeight="1">
      <c r="B94" s="48"/>
      <c r="C94" s="237" t="s">
        <v>214</v>
      </c>
      <c r="D94" s="237" t="s">
        <v>209</v>
      </c>
      <c r="E94" s="238" t="s">
        <v>8446</v>
      </c>
      <c r="F94" s="239" t="s">
        <v>8447</v>
      </c>
      <c r="G94" s="240" t="s">
        <v>450</v>
      </c>
      <c r="H94" s="241">
        <v>10</v>
      </c>
      <c r="I94" s="242"/>
      <c r="J94" s="243">
        <f>ROUND(I94*H94,2)</f>
        <v>0</v>
      </c>
      <c r="K94" s="239" t="s">
        <v>213</v>
      </c>
      <c r="L94" s="74"/>
      <c r="M94" s="244" t="s">
        <v>81</v>
      </c>
      <c r="N94" s="245" t="s">
        <v>53</v>
      </c>
      <c r="O94" s="49"/>
      <c r="P94" s="246">
        <f>O94*H94</f>
        <v>0</v>
      </c>
      <c r="Q94" s="246">
        <v>0</v>
      </c>
      <c r="R94" s="246">
        <f>Q94*H94</f>
        <v>0</v>
      </c>
      <c r="S94" s="246">
        <v>0</v>
      </c>
      <c r="T94" s="247">
        <f>S94*H94</f>
        <v>0</v>
      </c>
      <c r="AR94" s="25" t="s">
        <v>214</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8448</v>
      </c>
    </row>
    <row r="95" s="1" customFormat="1">
      <c r="B95" s="48"/>
      <c r="C95" s="76"/>
      <c r="D95" s="249" t="s">
        <v>216</v>
      </c>
      <c r="E95" s="76"/>
      <c r="F95" s="250" t="s">
        <v>8449</v>
      </c>
      <c r="G95" s="76"/>
      <c r="H95" s="76"/>
      <c r="I95" s="205"/>
      <c r="J95" s="76"/>
      <c r="K95" s="76"/>
      <c r="L95" s="74"/>
      <c r="M95" s="251"/>
      <c r="N95" s="49"/>
      <c r="O95" s="49"/>
      <c r="P95" s="49"/>
      <c r="Q95" s="49"/>
      <c r="R95" s="49"/>
      <c r="S95" s="49"/>
      <c r="T95" s="97"/>
      <c r="AT95" s="25" t="s">
        <v>216</v>
      </c>
      <c r="AU95" s="25" t="s">
        <v>92</v>
      </c>
    </row>
    <row r="96" s="1" customFormat="1">
      <c r="B96" s="48"/>
      <c r="C96" s="76"/>
      <c r="D96" s="249" t="s">
        <v>396</v>
      </c>
      <c r="E96" s="76"/>
      <c r="F96" s="250" t="s">
        <v>8450</v>
      </c>
      <c r="G96" s="76"/>
      <c r="H96" s="76"/>
      <c r="I96" s="205"/>
      <c r="J96" s="76"/>
      <c r="K96" s="76"/>
      <c r="L96" s="74"/>
      <c r="M96" s="251"/>
      <c r="N96" s="49"/>
      <c r="O96" s="49"/>
      <c r="P96" s="49"/>
      <c r="Q96" s="49"/>
      <c r="R96" s="49"/>
      <c r="S96" s="49"/>
      <c r="T96" s="97"/>
      <c r="AT96" s="25" t="s">
        <v>396</v>
      </c>
      <c r="AU96" s="25" t="s">
        <v>92</v>
      </c>
    </row>
    <row r="97" s="1" customFormat="1" ht="16.5" customHeight="1">
      <c r="B97" s="48"/>
      <c r="C97" s="237" t="s">
        <v>248</v>
      </c>
      <c r="D97" s="237" t="s">
        <v>209</v>
      </c>
      <c r="E97" s="238" t="s">
        <v>8451</v>
      </c>
      <c r="F97" s="239" t="s">
        <v>8452</v>
      </c>
      <c r="G97" s="240" t="s">
        <v>450</v>
      </c>
      <c r="H97" s="241">
        <v>10</v>
      </c>
      <c r="I97" s="242"/>
      <c r="J97" s="243">
        <f>ROUND(I97*H97,2)</f>
        <v>0</v>
      </c>
      <c r="K97" s="239" t="s">
        <v>213</v>
      </c>
      <c r="L97" s="74"/>
      <c r="M97" s="244" t="s">
        <v>81</v>
      </c>
      <c r="N97" s="245" t="s">
        <v>53</v>
      </c>
      <c r="O97" s="49"/>
      <c r="P97" s="246">
        <f>O97*H97</f>
        <v>0</v>
      </c>
      <c r="Q97" s="246">
        <v>0.06053</v>
      </c>
      <c r="R97" s="246">
        <f>Q97*H97</f>
        <v>0.60529999999999995</v>
      </c>
      <c r="S97" s="246">
        <v>0</v>
      </c>
      <c r="T97" s="247">
        <f>S97*H97</f>
        <v>0</v>
      </c>
      <c r="AR97" s="25" t="s">
        <v>214</v>
      </c>
      <c r="AT97" s="25" t="s">
        <v>209</v>
      </c>
      <c r="AU97" s="25" t="s">
        <v>92</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214</v>
      </c>
      <c r="BM97" s="25" t="s">
        <v>8453</v>
      </c>
    </row>
    <row r="98" s="1" customFormat="1">
      <c r="B98" s="48"/>
      <c r="C98" s="76"/>
      <c r="D98" s="249" t="s">
        <v>216</v>
      </c>
      <c r="E98" s="76"/>
      <c r="F98" s="250" t="s">
        <v>8449</v>
      </c>
      <c r="G98" s="76"/>
      <c r="H98" s="76"/>
      <c r="I98" s="205"/>
      <c r="J98" s="76"/>
      <c r="K98" s="76"/>
      <c r="L98" s="74"/>
      <c r="M98" s="251"/>
      <c r="N98" s="49"/>
      <c r="O98" s="49"/>
      <c r="P98" s="49"/>
      <c r="Q98" s="49"/>
      <c r="R98" s="49"/>
      <c r="S98" s="49"/>
      <c r="T98" s="97"/>
      <c r="AT98" s="25" t="s">
        <v>216</v>
      </c>
      <c r="AU98" s="25" t="s">
        <v>92</v>
      </c>
    </row>
    <row r="99" s="1" customFormat="1" ht="16.5" customHeight="1">
      <c r="B99" s="48"/>
      <c r="C99" s="237" t="s">
        <v>253</v>
      </c>
      <c r="D99" s="237" t="s">
        <v>209</v>
      </c>
      <c r="E99" s="238" t="s">
        <v>8454</v>
      </c>
      <c r="F99" s="239" t="s">
        <v>8455</v>
      </c>
      <c r="G99" s="240" t="s">
        <v>212</v>
      </c>
      <c r="H99" s="241">
        <v>100</v>
      </c>
      <c r="I99" s="242"/>
      <c r="J99" s="243">
        <f>ROUND(I99*H99,2)</f>
        <v>0</v>
      </c>
      <c r="K99" s="239" t="s">
        <v>213</v>
      </c>
      <c r="L99" s="74"/>
      <c r="M99" s="244" t="s">
        <v>81</v>
      </c>
      <c r="N99" s="245" t="s">
        <v>53</v>
      </c>
      <c r="O99" s="49"/>
      <c r="P99" s="246">
        <f>O99*H99</f>
        <v>0</v>
      </c>
      <c r="Q99" s="246">
        <v>0</v>
      </c>
      <c r="R99" s="246">
        <f>Q99*H99</f>
        <v>0</v>
      </c>
      <c r="S99" s="246">
        <v>0</v>
      </c>
      <c r="T99" s="247">
        <f>S99*H99</f>
        <v>0</v>
      </c>
      <c r="AR99" s="25" t="s">
        <v>214</v>
      </c>
      <c r="AT99" s="25" t="s">
        <v>209</v>
      </c>
      <c r="AU99" s="25" t="s">
        <v>92</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214</v>
      </c>
      <c r="BM99" s="25" t="s">
        <v>8456</v>
      </c>
    </row>
    <row r="100" s="1" customFormat="1">
      <c r="B100" s="48"/>
      <c r="C100" s="76"/>
      <c r="D100" s="249" t="s">
        <v>396</v>
      </c>
      <c r="E100" s="76"/>
      <c r="F100" s="250" t="s">
        <v>8457</v>
      </c>
      <c r="G100" s="76"/>
      <c r="H100" s="76"/>
      <c r="I100" s="205"/>
      <c r="J100" s="76"/>
      <c r="K100" s="76"/>
      <c r="L100" s="74"/>
      <c r="M100" s="251"/>
      <c r="N100" s="49"/>
      <c r="O100" s="49"/>
      <c r="P100" s="49"/>
      <c r="Q100" s="49"/>
      <c r="R100" s="49"/>
      <c r="S100" s="49"/>
      <c r="T100" s="97"/>
      <c r="AT100" s="25" t="s">
        <v>396</v>
      </c>
      <c r="AU100" s="25" t="s">
        <v>92</v>
      </c>
    </row>
    <row r="101" s="1" customFormat="1" ht="16.5" customHeight="1">
      <c r="B101" s="48"/>
      <c r="C101" s="237" t="s">
        <v>266</v>
      </c>
      <c r="D101" s="237" t="s">
        <v>209</v>
      </c>
      <c r="E101" s="238" t="s">
        <v>271</v>
      </c>
      <c r="F101" s="239" t="s">
        <v>272</v>
      </c>
      <c r="G101" s="240" t="s">
        <v>212</v>
      </c>
      <c r="H101" s="241">
        <v>368.33499999999998</v>
      </c>
      <c r="I101" s="242"/>
      <c r="J101" s="243">
        <f>ROUND(I101*H101,2)</f>
        <v>0</v>
      </c>
      <c r="K101" s="239" t="s">
        <v>213</v>
      </c>
      <c r="L101" s="74"/>
      <c r="M101" s="244" t="s">
        <v>81</v>
      </c>
      <c r="N101" s="245" t="s">
        <v>53</v>
      </c>
      <c r="O101" s="49"/>
      <c r="P101" s="246">
        <f>O101*H101</f>
        <v>0</v>
      </c>
      <c r="Q101" s="246">
        <v>0</v>
      </c>
      <c r="R101" s="246">
        <f>Q101*H101</f>
        <v>0</v>
      </c>
      <c r="S101" s="246">
        <v>0</v>
      </c>
      <c r="T101" s="247">
        <f>S101*H101</f>
        <v>0</v>
      </c>
      <c r="AR101" s="25" t="s">
        <v>214</v>
      </c>
      <c r="AT101" s="25" t="s">
        <v>209</v>
      </c>
      <c r="AU101" s="25" t="s">
        <v>92</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214</v>
      </c>
      <c r="BM101" s="25" t="s">
        <v>8458</v>
      </c>
    </row>
    <row r="102" s="1" customFormat="1">
      <c r="B102" s="48"/>
      <c r="C102" s="76"/>
      <c r="D102" s="249" t="s">
        <v>216</v>
      </c>
      <c r="E102" s="76"/>
      <c r="F102" s="250" t="s">
        <v>274</v>
      </c>
      <c r="G102" s="76"/>
      <c r="H102" s="76"/>
      <c r="I102" s="205"/>
      <c r="J102" s="76"/>
      <c r="K102" s="76"/>
      <c r="L102" s="74"/>
      <c r="M102" s="251"/>
      <c r="N102" s="49"/>
      <c r="O102" s="49"/>
      <c r="P102" s="49"/>
      <c r="Q102" s="49"/>
      <c r="R102" s="49"/>
      <c r="S102" s="49"/>
      <c r="T102" s="97"/>
      <c r="AT102" s="25" t="s">
        <v>216</v>
      </c>
      <c r="AU102" s="25" t="s">
        <v>92</v>
      </c>
    </row>
    <row r="103" s="12" customFormat="1">
      <c r="B103" s="252"/>
      <c r="C103" s="253"/>
      <c r="D103" s="249" t="s">
        <v>218</v>
      </c>
      <c r="E103" s="254" t="s">
        <v>81</v>
      </c>
      <c r="F103" s="255" t="s">
        <v>8459</v>
      </c>
      <c r="G103" s="253"/>
      <c r="H103" s="254" t="s">
        <v>81</v>
      </c>
      <c r="I103" s="256"/>
      <c r="J103" s="253"/>
      <c r="K103" s="253"/>
      <c r="L103" s="257"/>
      <c r="M103" s="258"/>
      <c r="N103" s="259"/>
      <c r="O103" s="259"/>
      <c r="P103" s="259"/>
      <c r="Q103" s="259"/>
      <c r="R103" s="259"/>
      <c r="S103" s="259"/>
      <c r="T103" s="260"/>
      <c r="AT103" s="261" t="s">
        <v>218</v>
      </c>
      <c r="AU103" s="261" t="s">
        <v>92</v>
      </c>
      <c r="AV103" s="12" t="s">
        <v>90</v>
      </c>
      <c r="AW103" s="12" t="s">
        <v>45</v>
      </c>
      <c r="AX103" s="12" t="s">
        <v>83</v>
      </c>
      <c r="AY103" s="261" t="s">
        <v>207</v>
      </c>
    </row>
    <row r="104" s="13" customFormat="1">
      <c r="B104" s="262"/>
      <c r="C104" s="263"/>
      <c r="D104" s="249" t="s">
        <v>218</v>
      </c>
      <c r="E104" s="264" t="s">
        <v>81</v>
      </c>
      <c r="F104" s="265" t="s">
        <v>8460</v>
      </c>
      <c r="G104" s="263"/>
      <c r="H104" s="266">
        <v>5.8860000000000001</v>
      </c>
      <c r="I104" s="267"/>
      <c r="J104" s="263"/>
      <c r="K104" s="263"/>
      <c r="L104" s="268"/>
      <c r="M104" s="269"/>
      <c r="N104" s="270"/>
      <c r="O104" s="270"/>
      <c r="P104" s="270"/>
      <c r="Q104" s="270"/>
      <c r="R104" s="270"/>
      <c r="S104" s="270"/>
      <c r="T104" s="271"/>
      <c r="AT104" s="272" t="s">
        <v>218</v>
      </c>
      <c r="AU104" s="272" t="s">
        <v>92</v>
      </c>
      <c r="AV104" s="13" t="s">
        <v>92</v>
      </c>
      <c r="AW104" s="13" t="s">
        <v>45</v>
      </c>
      <c r="AX104" s="13" t="s">
        <v>83</v>
      </c>
      <c r="AY104" s="272" t="s">
        <v>207</v>
      </c>
    </row>
    <row r="105" s="13" customFormat="1">
      <c r="B105" s="262"/>
      <c r="C105" s="263"/>
      <c r="D105" s="249" t="s">
        <v>218</v>
      </c>
      <c r="E105" s="264" t="s">
        <v>81</v>
      </c>
      <c r="F105" s="265" t="s">
        <v>8461</v>
      </c>
      <c r="G105" s="263"/>
      <c r="H105" s="266">
        <v>25.423999999999999</v>
      </c>
      <c r="I105" s="267"/>
      <c r="J105" s="263"/>
      <c r="K105" s="263"/>
      <c r="L105" s="268"/>
      <c r="M105" s="269"/>
      <c r="N105" s="270"/>
      <c r="O105" s="270"/>
      <c r="P105" s="270"/>
      <c r="Q105" s="270"/>
      <c r="R105" s="270"/>
      <c r="S105" s="270"/>
      <c r="T105" s="271"/>
      <c r="AT105" s="272" t="s">
        <v>218</v>
      </c>
      <c r="AU105" s="272" t="s">
        <v>92</v>
      </c>
      <c r="AV105" s="13" t="s">
        <v>92</v>
      </c>
      <c r="AW105" s="13" t="s">
        <v>45</v>
      </c>
      <c r="AX105" s="13" t="s">
        <v>83</v>
      </c>
      <c r="AY105" s="272" t="s">
        <v>207</v>
      </c>
    </row>
    <row r="106" s="15" customFormat="1">
      <c r="B106" s="284"/>
      <c r="C106" s="285"/>
      <c r="D106" s="249" t="s">
        <v>218</v>
      </c>
      <c r="E106" s="286" t="s">
        <v>81</v>
      </c>
      <c r="F106" s="287" t="s">
        <v>247</v>
      </c>
      <c r="G106" s="285"/>
      <c r="H106" s="288">
        <v>31.309999999999999</v>
      </c>
      <c r="I106" s="289"/>
      <c r="J106" s="285"/>
      <c r="K106" s="285"/>
      <c r="L106" s="290"/>
      <c r="M106" s="291"/>
      <c r="N106" s="292"/>
      <c r="O106" s="292"/>
      <c r="P106" s="292"/>
      <c r="Q106" s="292"/>
      <c r="R106" s="292"/>
      <c r="S106" s="292"/>
      <c r="T106" s="293"/>
      <c r="AT106" s="294" t="s">
        <v>218</v>
      </c>
      <c r="AU106" s="294" t="s">
        <v>92</v>
      </c>
      <c r="AV106" s="15" t="s">
        <v>233</v>
      </c>
      <c r="AW106" s="15" t="s">
        <v>45</v>
      </c>
      <c r="AX106" s="15" t="s">
        <v>83</v>
      </c>
      <c r="AY106" s="294" t="s">
        <v>207</v>
      </c>
    </row>
    <row r="107" s="12" customFormat="1">
      <c r="B107" s="252"/>
      <c r="C107" s="253"/>
      <c r="D107" s="249" t="s">
        <v>218</v>
      </c>
      <c r="E107" s="254" t="s">
        <v>81</v>
      </c>
      <c r="F107" s="255" t="s">
        <v>8462</v>
      </c>
      <c r="G107" s="253"/>
      <c r="H107" s="254" t="s">
        <v>81</v>
      </c>
      <c r="I107" s="256"/>
      <c r="J107" s="253"/>
      <c r="K107" s="253"/>
      <c r="L107" s="257"/>
      <c r="M107" s="258"/>
      <c r="N107" s="259"/>
      <c r="O107" s="259"/>
      <c r="P107" s="259"/>
      <c r="Q107" s="259"/>
      <c r="R107" s="259"/>
      <c r="S107" s="259"/>
      <c r="T107" s="260"/>
      <c r="AT107" s="261" t="s">
        <v>218</v>
      </c>
      <c r="AU107" s="261" t="s">
        <v>92</v>
      </c>
      <c r="AV107" s="12" t="s">
        <v>90</v>
      </c>
      <c r="AW107" s="12" t="s">
        <v>45</v>
      </c>
      <c r="AX107" s="12" t="s">
        <v>83</v>
      </c>
      <c r="AY107" s="261" t="s">
        <v>207</v>
      </c>
    </row>
    <row r="108" s="13" customFormat="1">
      <c r="B108" s="262"/>
      <c r="C108" s="263"/>
      <c r="D108" s="249" t="s">
        <v>218</v>
      </c>
      <c r="E108" s="264" t="s">
        <v>81</v>
      </c>
      <c r="F108" s="265" t="s">
        <v>8463</v>
      </c>
      <c r="G108" s="263"/>
      <c r="H108" s="266">
        <v>35.100000000000001</v>
      </c>
      <c r="I108" s="267"/>
      <c r="J108" s="263"/>
      <c r="K108" s="263"/>
      <c r="L108" s="268"/>
      <c r="M108" s="269"/>
      <c r="N108" s="270"/>
      <c r="O108" s="270"/>
      <c r="P108" s="270"/>
      <c r="Q108" s="270"/>
      <c r="R108" s="270"/>
      <c r="S108" s="270"/>
      <c r="T108" s="271"/>
      <c r="AT108" s="272" t="s">
        <v>218</v>
      </c>
      <c r="AU108" s="272" t="s">
        <v>92</v>
      </c>
      <c r="AV108" s="13" t="s">
        <v>92</v>
      </c>
      <c r="AW108" s="13" t="s">
        <v>45</v>
      </c>
      <c r="AX108" s="13" t="s">
        <v>83</v>
      </c>
      <c r="AY108" s="272" t="s">
        <v>207</v>
      </c>
    </row>
    <row r="109" s="15" customFormat="1">
      <c r="B109" s="284"/>
      <c r="C109" s="285"/>
      <c r="D109" s="249" t="s">
        <v>218</v>
      </c>
      <c r="E109" s="286" t="s">
        <v>81</v>
      </c>
      <c r="F109" s="287" t="s">
        <v>247</v>
      </c>
      <c r="G109" s="285"/>
      <c r="H109" s="288">
        <v>35.100000000000001</v>
      </c>
      <c r="I109" s="289"/>
      <c r="J109" s="285"/>
      <c r="K109" s="285"/>
      <c r="L109" s="290"/>
      <c r="M109" s="291"/>
      <c r="N109" s="292"/>
      <c r="O109" s="292"/>
      <c r="P109" s="292"/>
      <c r="Q109" s="292"/>
      <c r="R109" s="292"/>
      <c r="S109" s="292"/>
      <c r="T109" s="293"/>
      <c r="AT109" s="294" t="s">
        <v>218</v>
      </c>
      <c r="AU109" s="294" t="s">
        <v>92</v>
      </c>
      <c r="AV109" s="15" t="s">
        <v>233</v>
      </c>
      <c r="AW109" s="15" t="s">
        <v>45</v>
      </c>
      <c r="AX109" s="15" t="s">
        <v>83</v>
      </c>
      <c r="AY109" s="294" t="s">
        <v>207</v>
      </c>
    </row>
    <row r="110" s="12" customFormat="1">
      <c r="B110" s="252"/>
      <c r="C110" s="253"/>
      <c r="D110" s="249" t="s">
        <v>218</v>
      </c>
      <c r="E110" s="254" t="s">
        <v>81</v>
      </c>
      <c r="F110" s="255" t="s">
        <v>8464</v>
      </c>
      <c r="G110" s="253"/>
      <c r="H110" s="254" t="s">
        <v>81</v>
      </c>
      <c r="I110" s="256"/>
      <c r="J110" s="253"/>
      <c r="K110" s="253"/>
      <c r="L110" s="257"/>
      <c r="M110" s="258"/>
      <c r="N110" s="259"/>
      <c r="O110" s="259"/>
      <c r="P110" s="259"/>
      <c r="Q110" s="259"/>
      <c r="R110" s="259"/>
      <c r="S110" s="259"/>
      <c r="T110" s="260"/>
      <c r="AT110" s="261" t="s">
        <v>218</v>
      </c>
      <c r="AU110" s="261" t="s">
        <v>92</v>
      </c>
      <c r="AV110" s="12" t="s">
        <v>90</v>
      </c>
      <c r="AW110" s="12" t="s">
        <v>45</v>
      </c>
      <c r="AX110" s="12" t="s">
        <v>83</v>
      </c>
      <c r="AY110" s="261" t="s">
        <v>207</v>
      </c>
    </row>
    <row r="111" s="13" customFormat="1">
      <c r="B111" s="262"/>
      <c r="C111" s="263"/>
      <c r="D111" s="249" t="s">
        <v>218</v>
      </c>
      <c r="E111" s="264" t="s">
        <v>81</v>
      </c>
      <c r="F111" s="265" t="s">
        <v>8465</v>
      </c>
      <c r="G111" s="263"/>
      <c r="H111" s="266">
        <v>33.744</v>
      </c>
      <c r="I111" s="267"/>
      <c r="J111" s="263"/>
      <c r="K111" s="263"/>
      <c r="L111" s="268"/>
      <c r="M111" s="269"/>
      <c r="N111" s="270"/>
      <c r="O111" s="270"/>
      <c r="P111" s="270"/>
      <c r="Q111" s="270"/>
      <c r="R111" s="270"/>
      <c r="S111" s="270"/>
      <c r="T111" s="271"/>
      <c r="AT111" s="272" t="s">
        <v>218</v>
      </c>
      <c r="AU111" s="272" t="s">
        <v>92</v>
      </c>
      <c r="AV111" s="13" t="s">
        <v>92</v>
      </c>
      <c r="AW111" s="13" t="s">
        <v>45</v>
      </c>
      <c r="AX111" s="13" t="s">
        <v>83</v>
      </c>
      <c r="AY111" s="272" t="s">
        <v>207</v>
      </c>
    </row>
    <row r="112" s="13" customFormat="1">
      <c r="B112" s="262"/>
      <c r="C112" s="263"/>
      <c r="D112" s="249" t="s">
        <v>218</v>
      </c>
      <c r="E112" s="264" t="s">
        <v>81</v>
      </c>
      <c r="F112" s="265" t="s">
        <v>8466</v>
      </c>
      <c r="G112" s="263"/>
      <c r="H112" s="266">
        <v>32.375</v>
      </c>
      <c r="I112" s="267"/>
      <c r="J112" s="263"/>
      <c r="K112" s="263"/>
      <c r="L112" s="268"/>
      <c r="M112" s="269"/>
      <c r="N112" s="270"/>
      <c r="O112" s="270"/>
      <c r="P112" s="270"/>
      <c r="Q112" s="270"/>
      <c r="R112" s="270"/>
      <c r="S112" s="270"/>
      <c r="T112" s="271"/>
      <c r="AT112" s="272" t="s">
        <v>218</v>
      </c>
      <c r="AU112" s="272" t="s">
        <v>92</v>
      </c>
      <c r="AV112" s="13" t="s">
        <v>92</v>
      </c>
      <c r="AW112" s="13" t="s">
        <v>45</v>
      </c>
      <c r="AX112" s="13" t="s">
        <v>83</v>
      </c>
      <c r="AY112" s="272" t="s">
        <v>207</v>
      </c>
    </row>
    <row r="113" s="13" customFormat="1">
      <c r="B113" s="262"/>
      <c r="C113" s="263"/>
      <c r="D113" s="249" t="s">
        <v>218</v>
      </c>
      <c r="E113" s="264" t="s">
        <v>81</v>
      </c>
      <c r="F113" s="265" t="s">
        <v>8467</v>
      </c>
      <c r="G113" s="263"/>
      <c r="H113" s="266">
        <v>26.702999999999999</v>
      </c>
      <c r="I113" s="267"/>
      <c r="J113" s="263"/>
      <c r="K113" s="263"/>
      <c r="L113" s="268"/>
      <c r="M113" s="269"/>
      <c r="N113" s="270"/>
      <c r="O113" s="270"/>
      <c r="P113" s="270"/>
      <c r="Q113" s="270"/>
      <c r="R113" s="270"/>
      <c r="S113" s="270"/>
      <c r="T113" s="271"/>
      <c r="AT113" s="272" t="s">
        <v>218</v>
      </c>
      <c r="AU113" s="272" t="s">
        <v>92</v>
      </c>
      <c r="AV113" s="13" t="s">
        <v>92</v>
      </c>
      <c r="AW113" s="13" t="s">
        <v>45</v>
      </c>
      <c r="AX113" s="13" t="s">
        <v>83</v>
      </c>
      <c r="AY113" s="272" t="s">
        <v>207</v>
      </c>
    </row>
    <row r="114" s="13" customFormat="1">
      <c r="B114" s="262"/>
      <c r="C114" s="263"/>
      <c r="D114" s="249" t="s">
        <v>218</v>
      </c>
      <c r="E114" s="264" t="s">
        <v>81</v>
      </c>
      <c r="F114" s="265" t="s">
        <v>8468</v>
      </c>
      <c r="G114" s="263"/>
      <c r="H114" s="266">
        <v>35.005000000000003</v>
      </c>
      <c r="I114" s="267"/>
      <c r="J114" s="263"/>
      <c r="K114" s="263"/>
      <c r="L114" s="268"/>
      <c r="M114" s="269"/>
      <c r="N114" s="270"/>
      <c r="O114" s="270"/>
      <c r="P114" s="270"/>
      <c r="Q114" s="270"/>
      <c r="R114" s="270"/>
      <c r="S114" s="270"/>
      <c r="T114" s="271"/>
      <c r="AT114" s="272" t="s">
        <v>218</v>
      </c>
      <c r="AU114" s="272" t="s">
        <v>92</v>
      </c>
      <c r="AV114" s="13" t="s">
        <v>92</v>
      </c>
      <c r="AW114" s="13" t="s">
        <v>45</v>
      </c>
      <c r="AX114" s="13" t="s">
        <v>83</v>
      </c>
      <c r="AY114" s="272" t="s">
        <v>207</v>
      </c>
    </row>
    <row r="115" s="15" customFormat="1">
      <c r="B115" s="284"/>
      <c r="C115" s="285"/>
      <c r="D115" s="249" t="s">
        <v>218</v>
      </c>
      <c r="E115" s="286" t="s">
        <v>81</v>
      </c>
      <c r="F115" s="287" t="s">
        <v>247</v>
      </c>
      <c r="G115" s="285"/>
      <c r="H115" s="288">
        <v>127.827</v>
      </c>
      <c r="I115" s="289"/>
      <c r="J115" s="285"/>
      <c r="K115" s="285"/>
      <c r="L115" s="290"/>
      <c r="M115" s="291"/>
      <c r="N115" s="292"/>
      <c r="O115" s="292"/>
      <c r="P115" s="292"/>
      <c r="Q115" s="292"/>
      <c r="R115" s="292"/>
      <c r="S115" s="292"/>
      <c r="T115" s="293"/>
      <c r="AT115" s="294" t="s">
        <v>218</v>
      </c>
      <c r="AU115" s="294" t="s">
        <v>92</v>
      </c>
      <c r="AV115" s="15" t="s">
        <v>233</v>
      </c>
      <c r="AW115" s="15" t="s">
        <v>45</v>
      </c>
      <c r="AX115" s="15" t="s">
        <v>83</v>
      </c>
      <c r="AY115" s="294" t="s">
        <v>207</v>
      </c>
    </row>
    <row r="116" s="12" customFormat="1">
      <c r="B116" s="252"/>
      <c r="C116" s="253"/>
      <c r="D116" s="249" t="s">
        <v>218</v>
      </c>
      <c r="E116" s="254" t="s">
        <v>81</v>
      </c>
      <c r="F116" s="255" t="s">
        <v>8469</v>
      </c>
      <c r="G116" s="253"/>
      <c r="H116" s="254" t="s">
        <v>81</v>
      </c>
      <c r="I116" s="256"/>
      <c r="J116" s="253"/>
      <c r="K116" s="253"/>
      <c r="L116" s="257"/>
      <c r="M116" s="258"/>
      <c r="N116" s="259"/>
      <c r="O116" s="259"/>
      <c r="P116" s="259"/>
      <c r="Q116" s="259"/>
      <c r="R116" s="259"/>
      <c r="S116" s="259"/>
      <c r="T116" s="260"/>
      <c r="AT116" s="261" t="s">
        <v>218</v>
      </c>
      <c r="AU116" s="261" t="s">
        <v>92</v>
      </c>
      <c r="AV116" s="12" t="s">
        <v>90</v>
      </c>
      <c r="AW116" s="12" t="s">
        <v>45</v>
      </c>
      <c r="AX116" s="12" t="s">
        <v>83</v>
      </c>
      <c r="AY116" s="261" t="s">
        <v>207</v>
      </c>
    </row>
    <row r="117" s="13" customFormat="1">
      <c r="B117" s="262"/>
      <c r="C117" s="263"/>
      <c r="D117" s="249" t="s">
        <v>218</v>
      </c>
      <c r="E117" s="264" t="s">
        <v>81</v>
      </c>
      <c r="F117" s="265" t="s">
        <v>8470</v>
      </c>
      <c r="G117" s="263"/>
      <c r="H117" s="266">
        <v>29.538</v>
      </c>
      <c r="I117" s="267"/>
      <c r="J117" s="263"/>
      <c r="K117" s="263"/>
      <c r="L117" s="268"/>
      <c r="M117" s="269"/>
      <c r="N117" s="270"/>
      <c r="O117" s="270"/>
      <c r="P117" s="270"/>
      <c r="Q117" s="270"/>
      <c r="R117" s="270"/>
      <c r="S117" s="270"/>
      <c r="T117" s="271"/>
      <c r="AT117" s="272" t="s">
        <v>218</v>
      </c>
      <c r="AU117" s="272" t="s">
        <v>92</v>
      </c>
      <c r="AV117" s="13" t="s">
        <v>92</v>
      </c>
      <c r="AW117" s="13" t="s">
        <v>45</v>
      </c>
      <c r="AX117" s="13" t="s">
        <v>83</v>
      </c>
      <c r="AY117" s="272" t="s">
        <v>207</v>
      </c>
    </row>
    <row r="118" s="13" customFormat="1">
      <c r="B118" s="262"/>
      <c r="C118" s="263"/>
      <c r="D118" s="249" t="s">
        <v>218</v>
      </c>
      <c r="E118" s="264" t="s">
        <v>81</v>
      </c>
      <c r="F118" s="265" t="s">
        <v>8471</v>
      </c>
      <c r="G118" s="263"/>
      <c r="H118" s="266">
        <v>8.4420000000000002</v>
      </c>
      <c r="I118" s="267"/>
      <c r="J118" s="263"/>
      <c r="K118" s="263"/>
      <c r="L118" s="268"/>
      <c r="M118" s="269"/>
      <c r="N118" s="270"/>
      <c r="O118" s="270"/>
      <c r="P118" s="270"/>
      <c r="Q118" s="270"/>
      <c r="R118" s="270"/>
      <c r="S118" s="270"/>
      <c r="T118" s="271"/>
      <c r="AT118" s="272" t="s">
        <v>218</v>
      </c>
      <c r="AU118" s="272" t="s">
        <v>92</v>
      </c>
      <c r="AV118" s="13" t="s">
        <v>92</v>
      </c>
      <c r="AW118" s="13" t="s">
        <v>45</v>
      </c>
      <c r="AX118" s="13" t="s">
        <v>83</v>
      </c>
      <c r="AY118" s="272" t="s">
        <v>207</v>
      </c>
    </row>
    <row r="119" s="15" customFormat="1">
      <c r="B119" s="284"/>
      <c r="C119" s="285"/>
      <c r="D119" s="249" t="s">
        <v>218</v>
      </c>
      <c r="E119" s="286" t="s">
        <v>81</v>
      </c>
      <c r="F119" s="287" t="s">
        <v>247</v>
      </c>
      <c r="G119" s="285"/>
      <c r="H119" s="288">
        <v>37.979999999999997</v>
      </c>
      <c r="I119" s="289"/>
      <c r="J119" s="285"/>
      <c r="K119" s="285"/>
      <c r="L119" s="290"/>
      <c r="M119" s="291"/>
      <c r="N119" s="292"/>
      <c r="O119" s="292"/>
      <c r="P119" s="292"/>
      <c r="Q119" s="292"/>
      <c r="R119" s="292"/>
      <c r="S119" s="292"/>
      <c r="T119" s="293"/>
      <c r="AT119" s="294" t="s">
        <v>218</v>
      </c>
      <c r="AU119" s="294" t="s">
        <v>92</v>
      </c>
      <c r="AV119" s="15" t="s">
        <v>233</v>
      </c>
      <c r="AW119" s="15" t="s">
        <v>45</v>
      </c>
      <c r="AX119" s="15" t="s">
        <v>83</v>
      </c>
      <c r="AY119" s="294" t="s">
        <v>207</v>
      </c>
    </row>
    <row r="120" s="12" customFormat="1">
      <c r="B120" s="252"/>
      <c r="C120" s="253"/>
      <c r="D120" s="249" t="s">
        <v>218</v>
      </c>
      <c r="E120" s="254" t="s">
        <v>81</v>
      </c>
      <c r="F120" s="255" t="s">
        <v>8472</v>
      </c>
      <c r="G120" s="253"/>
      <c r="H120" s="254" t="s">
        <v>81</v>
      </c>
      <c r="I120" s="256"/>
      <c r="J120" s="253"/>
      <c r="K120" s="253"/>
      <c r="L120" s="257"/>
      <c r="M120" s="258"/>
      <c r="N120" s="259"/>
      <c r="O120" s="259"/>
      <c r="P120" s="259"/>
      <c r="Q120" s="259"/>
      <c r="R120" s="259"/>
      <c r="S120" s="259"/>
      <c r="T120" s="260"/>
      <c r="AT120" s="261" t="s">
        <v>218</v>
      </c>
      <c r="AU120" s="261" t="s">
        <v>92</v>
      </c>
      <c r="AV120" s="12" t="s">
        <v>90</v>
      </c>
      <c r="AW120" s="12" t="s">
        <v>45</v>
      </c>
      <c r="AX120" s="12" t="s">
        <v>83</v>
      </c>
      <c r="AY120" s="261" t="s">
        <v>207</v>
      </c>
    </row>
    <row r="121" s="12" customFormat="1">
      <c r="B121" s="252"/>
      <c r="C121" s="253"/>
      <c r="D121" s="249" t="s">
        <v>218</v>
      </c>
      <c r="E121" s="254" t="s">
        <v>81</v>
      </c>
      <c r="F121" s="255" t="s">
        <v>8473</v>
      </c>
      <c r="G121" s="253"/>
      <c r="H121" s="254" t="s">
        <v>81</v>
      </c>
      <c r="I121" s="256"/>
      <c r="J121" s="253"/>
      <c r="K121" s="253"/>
      <c r="L121" s="257"/>
      <c r="M121" s="258"/>
      <c r="N121" s="259"/>
      <c r="O121" s="259"/>
      <c r="P121" s="259"/>
      <c r="Q121" s="259"/>
      <c r="R121" s="259"/>
      <c r="S121" s="259"/>
      <c r="T121" s="260"/>
      <c r="AT121" s="261" t="s">
        <v>218</v>
      </c>
      <c r="AU121" s="261" t="s">
        <v>92</v>
      </c>
      <c r="AV121" s="12" t="s">
        <v>90</v>
      </c>
      <c r="AW121" s="12" t="s">
        <v>45</v>
      </c>
      <c r="AX121" s="12" t="s">
        <v>83</v>
      </c>
      <c r="AY121" s="261" t="s">
        <v>207</v>
      </c>
    </row>
    <row r="122" s="13" customFormat="1">
      <c r="B122" s="262"/>
      <c r="C122" s="263"/>
      <c r="D122" s="249" t="s">
        <v>218</v>
      </c>
      <c r="E122" s="264" t="s">
        <v>81</v>
      </c>
      <c r="F122" s="265" t="s">
        <v>8474</v>
      </c>
      <c r="G122" s="263"/>
      <c r="H122" s="266">
        <v>19.135999999999999</v>
      </c>
      <c r="I122" s="267"/>
      <c r="J122" s="263"/>
      <c r="K122" s="263"/>
      <c r="L122" s="268"/>
      <c r="M122" s="269"/>
      <c r="N122" s="270"/>
      <c r="O122" s="270"/>
      <c r="P122" s="270"/>
      <c r="Q122" s="270"/>
      <c r="R122" s="270"/>
      <c r="S122" s="270"/>
      <c r="T122" s="271"/>
      <c r="AT122" s="272" t="s">
        <v>218</v>
      </c>
      <c r="AU122" s="272" t="s">
        <v>92</v>
      </c>
      <c r="AV122" s="13" t="s">
        <v>92</v>
      </c>
      <c r="AW122" s="13" t="s">
        <v>45</v>
      </c>
      <c r="AX122" s="13" t="s">
        <v>83</v>
      </c>
      <c r="AY122" s="272" t="s">
        <v>207</v>
      </c>
    </row>
    <row r="123" s="13" customFormat="1">
      <c r="B123" s="262"/>
      <c r="C123" s="263"/>
      <c r="D123" s="249" t="s">
        <v>218</v>
      </c>
      <c r="E123" s="264" t="s">
        <v>81</v>
      </c>
      <c r="F123" s="265" t="s">
        <v>8475</v>
      </c>
      <c r="G123" s="263"/>
      <c r="H123" s="266">
        <v>7.5999999999999996</v>
      </c>
      <c r="I123" s="267"/>
      <c r="J123" s="263"/>
      <c r="K123" s="263"/>
      <c r="L123" s="268"/>
      <c r="M123" s="269"/>
      <c r="N123" s="270"/>
      <c r="O123" s="270"/>
      <c r="P123" s="270"/>
      <c r="Q123" s="270"/>
      <c r="R123" s="270"/>
      <c r="S123" s="270"/>
      <c r="T123" s="271"/>
      <c r="AT123" s="272" t="s">
        <v>218</v>
      </c>
      <c r="AU123" s="272" t="s">
        <v>92</v>
      </c>
      <c r="AV123" s="13" t="s">
        <v>92</v>
      </c>
      <c r="AW123" s="13" t="s">
        <v>45</v>
      </c>
      <c r="AX123" s="13" t="s">
        <v>83</v>
      </c>
      <c r="AY123" s="272" t="s">
        <v>207</v>
      </c>
    </row>
    <row r="124" s="13" customFormat="1">
      <c r="B124" s="262"/>
      <c r="C124" s="263"/>
      <c r="D124" s="249" t="s">
        <v>218</v>
      </c>
      <c r="E124" s="264" t="s">
        <v>81</v>
      </c>
      <c r="F124" s="265" t="s">
        <v>8476</v>
      </c>
      <c r="G124" s="263"/>
      <c r="H124" s="266">
        <v>2.6709999999999998</v>
      </c>
      <c r="I124" s="267"/>
      <c r="J124" s="263"/>
      <c r="K124" s="263"/>
      <c r="L124" s="268"/>
      <c r="M124" s="269"/>
      <c r="N124" s="270"/>
      <c r="O124" s="270"/>
      <c r="P124" s="270"/>
      <c r="Q124" s="270"/>
      <c r="R124" s="270"/>
      <c r="S124" s="270"/>
      <c r="T124" s="271"/>
      <c r="AT124" s="272" t="s">
        <v>218</v>
      </c>
      <c r="AU124" s="272" t="s">
        <v>92</v>
      </c>
      <c r="AV124" s="13" t="s">
        <v>92</v>
      </c>
      <c r="AW124" s="13" t="s">
        <v>45</v>
      </c>
      <c r="AX124" s="13" t="s">
        <v>83</v>
      </c>
      <c r="AY124" s="272" t="s">
        <v>207</v>
      </c>
    </row>
    <row r="125" s="13" customFormat="1">
      <c r="B125" s="262"/>
      <c r="C125" s="263"/>
      <c r="D125" s="249" t="s">
        <v>218</v>
      </c>
      <c r="E125" s="264" t="s">
        <v>81</v>
      </c>
      <c r="F125" s="265" t="s">
        <v>8477</v>
      </c>
      <c r="G125" s="263"/>
      <c r="H125" s="266">
        <v>6.2539999999999996</v>
      </c>
      <c r="I125" s="267"/>
      <c r="J125" s="263"/>
      <c r="K125" s="263"/>
      <c r="L125" s="268"/>
      <c r="M125" s="269"/>
      <c r="N125" s="270"/>
      <c r="O125" s="270"/>
      <c r="P125" s="270"/>
      <c r="Q125" s="270"/>
      <c r="R125" s="270"/>
      <c r="S125" s="270"/>
      <c r="T125" s="271"/>
      <c r="AT125" s="272" t="s">
        <v>218</v>
      </c>
      <c r="AU125" s="272" t="s">
        <v>92</v>
      </c>
      <c r="AV125" s="13" t="s">
        <v>92</v>
      </c>
      <c r="AW125" s="13" t="s">
        <v>45</v>
      </c>
      <c r="AX125" s="13" t="s">
        <v>83</v>
      </c>
      <c r="AY125" s="272" t="s">
        <v>207</v>
      </c>
    </row>
    <row r="126" s="13" customFormat="1">
      <c r="B126" s="262"/>
      <c r="C126" s="263"/>
      <c r="D126" s="249" t="s">
        <v>218</v>
      </c>
      <c r="E126" s="264" t="s">
        <v>81</v>
      </c>
      <c r="F126" s="265" t="s">
        <v>8478</v>
      </c>
      <c r="G126" s="263"/>
      <c r="H126" s="266">
        <v>31.532</v>
      </c>
      <c r="I126" s="267"/>
      <c r="J126" s="263"/>
      <c r="K126" s="263"/>
      <c r="L126" s="268"/>
      <c r="M126" s="269"/>
      <c r="N126" s="270"/>
      <c r="O126" s="270"/>
      <c r="P126" s="270"/>
      <c r="Q126" s="270"/>
      <c r="R126" s="270"/>
      <c r="S126" s="270"/>
      <c r="T126" s="271"/>
      <c r="AT126" s="272" t="s">
        <v>218</v>
      </c>
      <c r="AU126" s="272" t="s">
        <v>92</v>
      </c>
      <c r="AV126" s="13" t="s">
        <v>92</v>
      </c>
      <c r="AW126" s="13" t="s">
        <v>45</v>
      </c>
      <c r="AX126" s="13" t="s">
        <v>83</v>
      </c>
      <c r="AY126" s="272" t="s">
        <v>207</v>
      </c>
    </row>
    <row r="127" s="13" customFormat="1">
      <c r="B127" s="262"/>
      <c r="C127" s="263"/>
      <c r="D127" s="249" t="s">
        <v>218</v>
      </c>
      <c r="E127" s="264" t="s">
        <v>81</v>
      </c>
      <c r="F127" s="265" t="s">
        <v>8479</v>
      </c>
      <c r="G127" s="263"/>
      <c r="H127" s="266">
        <v>2.54</v>
      </c>
      <c r="I127" s="267"/>
      <c r="J127" s="263"/>
      <c r="K127" s="263"/>
      <c r="L127" s="268"/>
      <c r="M127" s="269"/>
      <c r="N127" s="270"/>
      <c r="O127" s="270"/>
      <c r="P127" s="270"/>
      <c r="Q127" s="270"/>
      <c r="R127" s="270"/>
      <c r="S127" s="270"/>
      <c r="T127" s="271"/>
      <c r="AT127" s="272" t="s">
        <v>218</v>
      </c>
      <c r="AU127" s="272" t="s">
        <v>92</v>
      </c>
      <c r="AV127" s="13" t="s">
        <v>92</v>
      </c>
      <c r="AW127" s="13" t="s">
        <v>45</v>
      </c>
      <c r="AX127" s="13" t="s">
        <v>83</v>
      </c>
      <c r="AY127" s="272" t="s">
        <v>207</v>
      </c>
    </row>
    <row r="128" s="13" customFormat="1">
      <c r="B128" s="262"/>
      <c r="C128" s="263"/>
      <c r="D128" s="249" t="s">
        <v>218</v>
      </c>
      <c r="E128" s="264" t="s">
        <v>81</v>
      </c>
      <c r="F128" s="265" t="s">
        <v>8480</v>
      </c>
      <c r="G128" s="263"/>
      <c r="H128" s="266">
        <v>6.048</v>
      </c>
      <c r="I128" s="267"/>
      <c r="J128" s="263"/>
      <c r="K128" s="263"/>
      <c r="L128" s="268"/>
      <c r="M128" s="269"/>
      <c r="N128" s="270"/>
      <c r="O128" s="270"/>
      <c r="P128" s="270"/>
      <c r="Q128" s="270"/>
      <c r="R128" s="270"/>
      <c r="S128" s="270"/>
      <c r="T128" s="271"/>
      <c r="AT128" s="272" t="s">
        <v>218</v>
      </c>
      <c r="AU128" s="272" t="s">
        <v>92</v>
      </c>
      <c r="AV128" s="13" t="s">
        <v>92</v>
      </c>
      <c r="AW128" s="13" t="s">
        <v>45</v>
      </c>
      <c r="AX128" s="13" t="s">
        <v>83</v>
      </c>
      <c r="AY128" s="272" t="s">
        <v>207</v>
      </c>
    </row>
    <row r="129" s="13" customFormat="1">
      <c r="B129" s="262"/>
      <c r="C129" s="263"/>
      <c r="D129" s="249" t="s">
        <v>218</v>
      </c>
      <c r="E129" s="264" t="s">
        <v>81</v>
      </c>
      <c r="F129" s="265" t="s">
        <v>8481</v>
      </c>
      <c r="G129" s="263"/>
      <c r="H129" s="266">
        <v>7.8490000000000002</v>
      </c>
      <c r="I129" s="267"/>
      <c r="J129" s="263"/>
      <c r="K129" s="263"/>
      <c r="L129" s="268"/>
      <c r="M129" s="269"/>
      <c r="N129" s="270"/>
      <c r="O129" s="270"/>
      <c r="P129" s="270"/>
      <c r="Q129" s="270"/>
      <c r="R129" s="270"/>
      <c r="S129" s="270"/>
      <c r="T129" s="271"/>
      <c r="AT129" s="272" t="s">
        <v>218</v>
      </c>
      <c r="AU129" s="272" t="s">
        <v>92</v>
      </c>
      <c r="AV129" s="13" t="s">
        <v>92</v>
      </c>
      <c r="AW129" s="13" t="s">
        <v>45</v>
      </c>
      <c r="AX129" s="13" t="s">
        <v>83</v>
      </c>
      <c r="AY129" s="272" t="s">
        <v>207</v>
      </c>
    </row>
    <row r="130" s="15" customFormat="1">
      <c r="B130" s="284"/>
      <c r="C130" s="285"/>
      <c r="D130" s="249" t="s">
        <v>218</v>
      </c>
      <c r="E130" s="286" t="s">
        <v>81</v>
      </c>
      <c r="F130" s="287" t="s">
        <v>247</v>
      </c>
      <c r="G130" s="285"/>
      <c r="H130" s="288">
        <v>83.629999999999995</v>
      </c>
      <c r="I130" s="289"/>
      <c r="J130" s="285"/>
      <c r="K130" s="285"/>
      <c r="L130" s="290"/>
      <c r="M130" s="291"/>
      <c r="N130" s="292"/>
      <c r="O130" s="292"/>
      <c r="P130" s="292"/>
      <c r="Q130" s="292"/>
      <c r="R130" s="292"/>
      <c r="S130" s="292"/>
      <c r="T130" s="293"/>
      <c r="AT130" s="294" t="s">
        <v>218</v>
      </c>
      <c r="AU130" s="294" t="s">
        <v>92</v>
      </c>
      <c r="AV130" s="15" t="s">
        <v>233</v>
      </c>
      <c r="AW130" s="15" t="s">
        <v>45</v>
      </c>
      <c r="AX130" s="15" t="s">
        <v>83</v>
      </c>
      <c r="AY130" s="294" t="s">
        <v>207</v>
      </c>
    </row>
    <row r="131" s="12" customFormat="1">
      <c r="B131" s="252"/>
      <c r="C131" s="253"/>
      <c r="D131" s="249" t="s">
        <v>218</v>
      </c>
      <c r="E131" s="254" t="s">
        <v>81</v>
      </c>
      <c r="F131" s="255" t="s">
        <v>8482</v>
      </c>
      <c r="G131" s="253"/>
      <c r="H131" s="254" t="s">
        <v>81</v>
      </c>
      <c r="I131" s="256"/>
      <c r="J131" s="253"/>
      <c r="K131" s="253"/>
      <c r="L131" s="257"/>
      <c r="M131" s="258"/>
      <c r="N131" s="259"/>
      <c r="O131" s="259"/>
      <c r="P131" s="259"/>
      <c r="Q131" s="259"/>
      <c r="R131" s="259"/>
      <c r="S131" s="259"/>
      <c r="T131" s="260"/>
      <c r="AT131" s="261" t="s">
        <v>218</v>
      </c>
      <c r="AU131" s="261" t="s">
        <v>92</v>
      </c>
      <c r="AV131" s="12" t="s">
        <v>90</v>
      </c>
      <c r="AW131" s="12" t="s">
        <v>45</v>
      </c>
      <c r="AX131" s="12" t="s">
        <v>83</v>
      </c>
      <c r="AY131" s="261" t="s">
        <v>207</v>
      </c>
    </row>
    <row r="132" s="12" customFormat="1">
      <c r="B132" s="252"/>
      <c r="C132" s="253"/>
      <c r="D132" s="249" t="s">
        <v>218</v>
      </c>
      <c r="E132" s="254" t="s">
        <v>81</v>
      </c>
      <c r="F132" s="255" t="s">
        <v>8473</v>
      </c>
      <c r="G132" s="253"/>
      <c r="H132" s="254" t="s">
        <v>81</v>
      </c>
      <c r="I132" s="256"/>
      <c r="J132" s="253"/>
      <c r="K132" s="253"/>
      <c r="L132" s="257"/>
      <c r="M132" s="258"/>
      <c r="N132" s="259"/>
      <c r="O132" s="259"/>
      <c r="P132" s="259"/>
      <c r="Q132" s="259"/>
      <c r="R132" s="259"/>
      <c r="S132" s="259"/>
      <c r="T132" s="260"/>
      <c r="AT132" s="261" t="s">
        <v>218</v>
      </c>
      <c r="AU132" s="261" t="s">
        <v>92</v>
      </c>
      <c r="AV132" s="12" t="s">
        <v>90</v>
      </c>
      <c r="AW132" s="12" t="s">
        <v>45</v>
      </c>
      <c r="AX132" s="12" t="s">
        <v>83</v>
      </c>
      <c r="AY132" s="261" t="s">
        <v>207</v>
      </c>
    </row>
    <row r="133" s="13" customFormat="1">
      <c r="B133" s="262"/>
      <c r="C133" s="263"/>
      <c r="D133" s="249" t="s">
        <v>218</v>
      </c>
      <c r="E133" s="264" t="s">
        <v>81</v>
      </c>
      <c r="F133" s="265" t="s">
        <v>8483</v>
      </c>
      <c r="G133" s="263"/>
      <c r="H133" s="266">
        <v>9.6359999999999992</v>
      </c>
      <c r="I133" s="267"/>
      <c r="J133" s="263"/>
      <c r="K133" s="263"/>
      <c r="L133" s="268"/>
      <c r="M133" s="269"/>
      <c r="N133" s="270"/>
      <c r="O133" s="270"/>
      <c r="P133" s="270"/>
      <c r="Q133" s="270"/>
      <c r="R133" s="270"/>
      <c r="S133" s="270"/>
      <c r="T133" s="271"/>
      <c r="AT133" s="272" t="s">
        <v>218</v>
      </c>
      <c r="AU133" s="272" t="s">
        <v>92</v>
      </c>
      <c r="AV133" s="13" t="s">
        <v>92</v>
      </c>
      <c r="AW133" s="13" t="s">
        <v>45</v>
      </c>
      <c r="AX133" s="13" t="s">
        <v>83</v>
      </c>
      <c r="AY133" s="272" t="s">
        <v>207</v>
      </c>
    </row>
    <row r="134" s="13" customFormat="1">
      <c r="B134" s="262"/>
      <c r="C134" s="263"/>
      <c r="D134" s="249" t="s">
        <v>218</v>
      </c>
      <c r="E134" s="264" t="s">
        <v>81</v>
      </c>
      <c r="F134" s="265" t="s">
        <v>8484</v>
      </c>
      <c r="G134" s="263"/>
      <c r="H134" s="266">
        <v>8.7850000000000001</v>
      </c>
      <c r="I134" s="267"/>
      <c r="J134" s="263"/>
      <c r="K134" s="263"/>
      <c r="L134" s="268"/>
      <c r="M134" s="269"/>
      <c r="N134" s="270"/>
      <c r="O134" s="270"/>
      <c r="P134" s="270"/>
      <c r="Q134" s="270"/>
      <c r="R134" s="270"/>
      <c r="S134" s="270"/>
      <c r="T134" s="271"/>
      <c r="AT134" s="272" t="s">
        <v>218</v>
      </c>
      <c r="AU134" s="272" t="s">
        <v>92</v>
      </c>
      <c r="AV134" s="13" t="s">
        <v>92</v>
      </c>
      <c r="AW134" s="13" t="s">
        <v>45</v>
      </c>
      <c r="AX134" s="13" t="s">
        <v>83</v>
      </c>
      <c r="AY134" s="272" t="s">
        <v>207</v>
      </c>
    </row>
    <row r="135" s="13" customFormat="1">
      <c r="B135" s="262"/>
      <c r="C135" s="263"/>
      <c r="D135" s="249" t="s">
        <v>218</v>
      </c>
      <c r="E135" s="264" t="s">
        <v>81</v>
      </c>
      <c r="F135" s="265" t="s">
        <v>8485</v>
      </c>
      <c r="G135" s="263"/>
      <c r="H135" s="266">
        <v>8.1720000000000006</v>
      </c>
      <c r="I135" s="267"/>
      <c r="J135" s="263"/>
      <c r="K135" s="263"/>
      <c r="L135" s="268"/>
      <c r="M135" s="269"/>
      <c r="N135" s="270"/>
      <c r="O135" s="270"/>
      <c r="P135" s="270"/>
      <c r="Q135" s="270"/>
      <c r="R135" s="270"/>
      <c r="S135" s="270"/>
      <c r="T135" s="271"/>
      <c r="AT135" s="272" t="s">
        <v>218</v>
      </c>
      <c r="AU135" s="272" t="s">
        <v>92</v>
      </c>
      <c r="AV135" s="13" t="s">
        <v>92</v>
      </c>
      <c r="AW135" s="13" t="s">
        <v>45</v>
      </c>
      <c r="AX135" s="13" t="s">
        <v>83</v>
      </c>
      <c r="AY135" s="272" t="s">
        <v>207</v>
      </c>
    </row>
    <row r="136" s="13" customFormat="1">
      <c r="B136" s="262"/>
      <c r="C136" s="263"/>
      <c r="D136" s="249" t="s">
        <v>218</v>
      </c>
      <c r="E136" s="264" t="s">
        <v>81</v>
      </c>
      <c r="F136" s="265" t="s">
        <v>8486</v>
      </c>
      <c r="G136" s="263"/>
      <c r="H136" s="266">
        <v>3.859</v>
      </c>
      <c r="I136" s="267"/>
      <c r="J136" s="263"/>
      <c r="K136" s="263"/>
      <c r="L136" s="268"/>
      <c r="M136" s="269"/>
      <c r="N136" s="270"/>
      <c r="O136" s="270"/>
      <c r="P136" s="270"/>
      <c r="Q136" s="270"/>
      <c r="R136" s="270"/>
      <c r="S136" s="270"/>
      <c r="T136" s="271"/>
      <c r="AT136" s="272" t="s">
        <v>218</v>
      </c>
      <c r="AU136" s="272" t="s">
        <v>92</v>
      </c>
      <c r="AV136" s="13" t="s">
        <v>92</v>
      </c>
      <c r="AW136" s="13" t="s">
        <v>45</v>
      </c>
      <c r="AX136" s="13" t="s">
        <v>83</v>
      </c>
      <c r="AY136" s="272" t="s">
        <v>207</v>
      </c>
    </row>
    <row r="137" s="13" customFormat="1">
      <c r="B137" s="262"/>
      <c r="C137" s="263"/>
      <c r="D137" s="249" t="s">
        <v>218</v>
      </c>
      <c r="E137" s="264" t="s">
        <v>81</v>
      </c>
      <c r="F137" s="265" t="s">
        <v>8487</v>
      </c>
      <c r="G137" s="263"/>
      <c r="H137" s="266">
        <v>5.46</v>
      </c>
      <c r="I137" s="267"/>
      <c r="J137" s="263"/>
      <c r="K137" s="263"/>
      <c r="L137" s="268"/>
      <c r="M137" s="269"/>
      <c r="N137" s="270"/>
      <c r="O137" s="270"/>
      <c r="P137" s="270"/>
      <c r="Q137" s="270"/>
      <c r="R137" s="270"/>
      <c r="S137" s="270"/>
      <c r="T137" s="271"/>
      <c r="AT137" s="272" t="s">
        <v>218</v>
      </c>
      <c r="AU137" s="272" t="s">
        <v>92</v>
      </c>
      <c r="AV137" s="13" t="s">
        <v>92</v>
      </c>
      <c r="AW137" s="13" t="s">
        <v>45</v>
      </c>
      <c r="AX137" s="13" t="s">
        <v>83</v>
      </c>
      <c r="AY137" s="272" t="s">
        <v>207</v>
      </c>
    </row>
    <row r="138" s="13" customFormat="1">
      <c r="B138" s="262"/>
      <c r="C138" s="263"/>
      <c r="D138" s="249" t="s">
        <v>218</v>
      </c>
      <c r="E138" s="264" t="s">
        <v>81</v>
      </c>
      <c r="F138" s="265" t="s">
        <v>8488</v>
      </c>
      <c r="G138" s="263"/>
      <c r="H138" s="266">
        <v>16.576000000000001</v>
      </c>
      <c r="I138" s="267"/>
      <c r="J138" s="263"/>
      <c r="K138" s="263"/>
      <c r="L138" s="268"/>
      <c r="M138" s="269"/>
      <c r="N138" s="270"/>
      <c r="O138" s="270"/>
      <c r="P138" s="270"/>
      <c r="Q138" s="270"/>
      <c r="R138" s="270"/>
      <c r="S138" s="270"/>
      <c r="T138" s="271"/>
      <c r="AT138" s="272" t="s">
        <v>218</v>
      </c>
      <c r="AU138" s="272" t="s">
        <v>92</v>
      </c>
      <c r="AV138" s="13" t="s">
        <v>92</v>
      </c>
      <c r="AW138" s="13" t="s">
        <v>45</v>
      </c>
      <c r="AX138" s="13" t="s">
        <v>83</v>
      </c>
      <c r="AY138" s="272" t="s">
        <v>207</v>
      </c>
    </row>
    <row r="139" s="15" customFormat="1">
      <c r="B139" s="284"/>
      <c r="C139" s="285"/>
      <c r="D139" s="249" t="s">
        <v>218</v>
      </c>
      <c r="E139" s="286" t="s">
        <v>81</v>
      </c>
      <c r="F139" s="287" t="s">
        <v>247</v>
      </c>
      <c r="G139" s="285"/>
      <c r="H139" s="288">
        <v>52.488</v>
      </c>
      <c r="I139" s="289"/>
      <c r="J139" s="285"/>
      <c r="K139" s="285"/>
      <c r="L139" s="290"/>
      <c r="M139" s="291"/>
      <c r="N139" s="292"/>
      <c r="O139" s="292"/>
      <c r="P139" s="292"/>
      <c r="Q139" s="292"/>
      <c r="R139" s="292"/>
      <c r="S139" s="292"/>
      <c r="T139" s="293"/>
      <c r="AT139" s="294" t="s">
        <v>218</v>
      </c>
      <c r="AU139" s="294" t="s">
        <v>92</v>
      </c>
      <c r="AV139" s="15" t="s">
        <v>233</v>
      </c>
      <c r="AW139" s="15" t="s">
        <v>45</v>
      </c>
      <c r="AX139" s="15" t="s">
        <v>83</v>
      </c>
      <c r="AY139" s="294" t="s">
        <v>207</v>
      </c>
    </row>
    <row r="140" s="14" customFormat="1">
      <c r="B140" s="273"/>
      <c r="C140" s="274"/>
      <c r="D140" s="249" t="s">
        <v>218</v>
      </c>
      <c r="E140" s="275" t="s">
        <v>81</v>
      </c>
      <c r="F140" s="276" t="s">
        <v>232</v>
      </c>
      <c r="G140" s="274"/>
      <c r="H140" s="277">
        <v>368.33499999999998</v>
      </c>
      <c r="I140" s="278"/>
      <c r="J140" s="274"/>
      <c r="K140" s="274"/>
      <c r="L140" s="279"/>
      <c r="M140" s="280"/>
      <c r="N140" s="281"/>
      <c r="O140" s="281"/>
      <c r="P140" s="281"/>
      <c r="Q140" s="281"/>
      <c r="R140" s="281"/>
      <c r="S140" s="281"/>
      <c r="T140" s="282"/>
      <c r="AT140" s="283" t="s">
        <v>218</v>
      </c>
      <c r="AU140" s="283" t="s">
        <v>92</v>
      </c>
      <c r="AV140" s="14" t="s">
        <v>214</v>
      </c>
      <c r="AW140" s="14" t="s">
        <v>45</v>
      </c>
      <c r="AX140" s="14" t="s">
        <v>90</v>
      </c>
      <c r="AY140" s="283" t="s">
        <v>207</v>
      </c>
    </row>
    <row r="141" s="1" customFormat="1" ht="16.5" customHeight="1">
      <c r="B141" s="48"/>
      <c r="C141" s="237" t="s">
        <v>270</v>
      </c>
      <c r="D141" s="237" t="s">
        <v>209</v>
      </c>
      <c r="E141" s="238" t="s">
        <v>278</v>
      </c>
      <c r="F141" s="239" t="s">
        <v>279</v>
      </c>
      <c r="G141" s="240" t="s">
        <v>212</v>
      </c>
      <c r="H141" s="241">
        <v>368.33499999999998</v>
      </c>
      <c r="I141" s="242"/>
      <c r="J141" s="243">
        <f>ROUND(I141*H141,2)</f>
        <v>0</v>
      </c>
      <c r="K141" s="239" t="s">
        <v>213</v>
      </c>
      <c r="L141" s="74"/>
      <c r="M141" s="244" t="s">
        <v>81</v>
      </c>
      <c r="N141" s="245" t="s">
        <v>53</v>
      </c>
      <c r="O141" s="49"/>
      <c r="P141" s="246">
        <f>O141*H141</f>
        <v>0</v>
      </c>
      <c r="Q141" s="246">
        <v>0</v>
      </c>
      <c r="R141" s="246">
        <f>Q141*H141</f>
        <v>0</v>
      </c>
      <c r="S141" s="246">
        <v>0</v>
      </c>
      <c r="T141" s="247">
        <f>S141*H141</f>
        <v>0</v>
      </c>
      <c r="AR141" s="25" t="s">
        <v>214</v>
      </c>
      <c r="AT141" s="25" t="s">
        <v>209</v>
      </c>
      <c r="AU141" s="25" t="s">
        <v>92</v>
      </c>
      <c r="AY141" s="25" t="s">
        <v>207</v>
      </c>
      <c r="BE141" s="248">
        <f>IF(N141="základní",J141,0)</f>
        <v>0</v>
      </c>
      <c r="BF141" s="248">
        <f>IF(N141="snížená",J141,0)</f>
        <v>0</v>
      </c>
      <c r="BG141" s="248">
        <f>IF(N141="zákl. přenesená",J141,0)</f>
        <v>0</v>
      </c>
      <c r="BH141" s="248">
        <f>IF(N141="sníž. přenesená",J141,0)</f>
        <v>0</v>
      </c>
      <c r="BI141" s="248">
        <f>IF(N141="nulová",J141,0)</f>
        <v>0</v>
      </c>
      <c r="BJ141" s="25" t="s">
        <v>90</v>
      </c>
      <c r="BK141" s="248">
        <f>ROUND(I141*H141,2)</f>
        <v>0</v>
      </c>
      <c r="BL141" s="25" t="s">
        <v>214</v>
      </c>
      <c r="BM141" s="25" t="s">
        <v>8489</v>
      </c>
    </row>
    <row r="142" s="1" customFormat="1">
      <c r="B142" s="48"/>
      <c r="C142" s="76"/>
      <c r="D142" s="249" t="s">
        <v>396</v>
      </c>
      <c r="E142" s="76"/>
      <c r="F142" s="250" t="s">
        <v>8490</v>
      </c>
      <c r="G142" s="76"/>
      <c r="H142" s="76"/>
      <c r="I142" s="205"/>
      <c r="J142" s="76"/>
      <c r="K142" s="76"/>
      <c r="L142" s="74"/>
      <c r="M142" s="251"/>
      <c r="N142" s="49"/>
      <c r="O142" s="49"/>
      <c r="P142" s="49"/>
      <c r="Q142" s="49"/>
      <c r="R142" s="49"/>
      <c r="S142" s="49"/>
      <c r="T142" s="97"/>
      <c r="AT142" s="25" t="s">
        <v>396</v>
      </c>
      <c r="AU142" s="25" t="s">
        <v>92</v>
      </c>
    </row>
    <row r="143" s="1" customFormat="1" ht="16.5" customHeight="1">
      <c r="B143" s="48"/>
      <c r="C143" s="237" t="s">
        <v>277</v>
      </c>
      <c r="D143" s="237" t="s">
        <v>209</v>
      </c>
      <c r="E143" s="238" t="s">
        <v>313</v>
      </c>
      <c r="F143" s="239" t="s">
        <v>314</v>
      </c>
      <c r="G143" s="240" t="s">
        <v>315</v>
      </c>
      <c r="H143" s="241">
        <v>592.81600000000003</v>
      </c>
      <c r="I143" s="242"/>
      <c r="J143" s="243">
        <f>ROUND(I143*H143,2)</f>
        <v>0</v>
      </c>
      <c r="K143" s="239" t="s">
        <v>213</v>
      </c>
      <c r="L143" s="74"/>
      <c r="M143" s="244" t="s">
        <v>81</v>
      </c>
      <c r="N143" s="245" t="s">
        <v>53</v>
      </c>
      <c r="O143" s="49"/>
      <c r="P143" s="246">
        <f>O143*H143</f>
        <v>0</v>
      </c>
      <c r="Q143" s="246">
        <v>0</v>
      </c>
      <c r="R143" s="246">
        <f>Q143*H143</f>
        <v>0</v>
      </c>
      <c r="S143" s="246">
        <v>0</v>
      </c>
      <c r="T143" s="247">
        <f>S143*H143</f>
        <v>0</v>
      </c>
      <c r="AR143" s="25" t="s">
        <v>214</v>
      </c>
      <c r="AT143" s="25" t="s">
        <v>209</v>
      </c>
      <c r="AU143" s="25" t="s">
        <v>92</v>
      </c>
      <c r="AY143" s="25" t="s">
        <v>207</v>
      </c>
      <c r="BE143" s="248">
        <f>IF(N143="základní",J143,0)</f>
        <v>0</v>
      </c>
      <c r="BF143" s="248">
        <f>IF(N143="snížená",J143,0)</f>
        <v>0</v>
      </c>
      <c r="BG143" s="248">
        <f>IF(N143="zákl. přenesená",J143,0)</f>
        <v>0</v>
      </c>
      <c r="BH143" s="248">
        <f>IF(N143="sníž. přenesená",J143,0)</f>
        <v>0</v>
      </c>
      <c r="BI143" s="248">
        <f>IF(N143="nulová",J143,0)</f>
        <v>0</v>
      </c>
      <c r="BJ143" s="25" t="s">
        <v>90</v>
      </c>
      <c r="BK143" s="248">
        <f>ROUND(I143*H143,2)</f>
        <v>0</v>
      </c>
      <c r="BL143" s="25" t="s">
        <v>214</v>
      </c>
      <c r="BM143" s="25" t="s">
        <v>8491</v>
      </c>
    </row>
    <row r="144" s="1" customFormat="1">
      <c r="B144" s="48"/>
      <c r="C144" s="76"/>
      <c r="D144" s="249" t="s">
        <v>396</v>
      </c>
      <c r="E144" s="76"/>
      <c r="F144" s="250" t="s">
        <v>8492</v>
      </c>
      <c r="G144" s="76"/>
      <c r="H144" s="76"/>
      <c r="I144" s="205"/>
      <c r="J144" s="76"/>
      <c r="K144" s="76"/>
      <c r="L144" s="74"/>
      <c r="M144" s="251"/>
      <c r="N144" s="49"/>
      <c r="O144" s="49"/>
      <c r="P144" s="49"/>
      <c r="Q144" s="49"/>
      <c r="R144" s="49"/>
      <c r="S144" s="49"/>
      <c r="T144" s="97"/>
      <c r="AT144" s="25" t="s">
        <v>396</v>
      </c>
      <c r="AU144" s="25" t="s">
        <v>92</v>
      </c>
    </row>
    <row r="145" s="12" customFormat="1">
      <c r="B145" s="252"/>
      <c r="C145" s="253"/>
      <c r="D145" s="249" t="s">
        <v>218</v>
      </c>
      <c r="E145" s="254" t="s">
        <v>81</v>
      </c>
      <c r="F145" s="255" t="s">
        <v>8459</v>
      </c>
      <c r="G145" s="253"/>
      <c r="H145" s="254" t="s">
        <v>81</v>
      </c>
      <c r="I145" s="256"/>
      <c r="J145" s="253"/>
      <c r="K145" s="253"/>
      <c r="L145" s="257"/>
      <c r="M145" s="258"/>
      <c r="N145" s="259"/>
      <c r="O145" s="259"/>
      <c r="P145" s="259"/>
      <c r="Q145" s="259"/>
      <c r="R145" s="259"/>
      <c r="S145" s="259"/>
      <c r="T145" s="260"/>
      <c r="AT145" s="261" t="s">
        <v>218</v>
      </c>
      <c r="AU145" s="261" t="s">
        <v>92</v>
      </c>
      <c r="AV145" s="12" t="s">
        <v>90</v>
      </c>
      <c r="AW145" s="12" t="s">
        <v>45</v>
      </c>
      <c r="AX145" s="12" t="s">
        <v>83</v>
      </c>
      <c r="AY145" s="261" t="s">
        <v>207</v>
      </c>
    </row>
    <row r="146" s="13" customFormat="1">
      <c r="B146" s="262"/>
      <c r="C146" s="263"/>
      <c r="D146" s="249" t="s">
        <v>218</v>
      </c>
      <c r="E146" s="264" t="s">
        <v>81</v>
      </c>
      <c r="F146" s="265" t="s">
        <v>8493</v>
      </c>
      <c r="G146" s="263"/>
      <c r="H146" s="266">
        <v>11.772</v>
      </c>
      <c r="I146" s="267"/>
      <c r="J146" s="263"/>
      <c r="K146" s="263"/>
      <c r="L146" s="268"/>
      <c r="M146" s="269"/>
      <c r="N146" s="270"/>
      <c r="O146" s="270"/>
      <c r="P146" s="270"/>
      <c r="Q146" s="270"/>
      <c r="R146" s="270"/>
      <c r="S146" s="270"/>
      <c r="T146" s="271"/>
      <c r="AT146" s="272" t="s">
        <v>218</v>
      </c>
      <c r="AU146" s="272" t="s">
        <v>92</v>
      </c>
      <c r="AV146" s="13" t="s">
        <v>92</v>
      </c>
      <c r="AW146" s="13" t="s">
        <v>45</v>
      </c>
      <c r="AX146" s="13" t="s">
        <v>83</v>
      </c>
      <c r="AY146" s="272" t="s">
        <v>207</v>
      </c>
    </row>
    <row r="147" s="13" customFormat="1">
      <c r="B147" s="262"/>
      <c r="C147" s="263"/>
      <c r="D147" s="249" t="s">
        <v>218</v>
      </c>
      <c r="E147" s="264" t="s">
        <v>81</v>
      </c>
      <c r="F147" s="265" t="s">
        <v>8494</v>
      </c>
      <c r="G147" s="263"/>
      <c r="H147" s="266">
        <v>50.847999999999999</v>
      </c>
      <c r="I147" s="267"/>
      <c r="J147" s="263"/>
      <c r="K147" s="263"/>
      <c r="L147" s="268"/>
      <c r="M147" s="269"/>
      <c r="N147" s="270"/>
      <c r="O147" s="270"/>
      <c r="P147" s="270"/>
      <c r="Q147" s="270"/>
      <c r="R147" s="270"/>
      <c r="S147" s="270"/>
      <c r="T147" s="271"/>
      <c r="AT147" s="272" t="s">
        <v>218</v>
      </c>
      <c r="AU147" s="272" t="s">
        <v>92</v>
      </c>
      <c r="AV147" s="13" t="s">
        <v>92</v>
      </c>
      <c r="AW147" s="13" t="s">
        <v>45</v>
      </c>
      <c r="AX147" s="13" t="s">
        <v>83</v>
      </c>
      <c r="AY147" s="272" t="s">
        <v>207</v>
      </c>
    </row>
    <row r="148" s="15" customFormat="1">
      <c r="B148" s="284"/>
      <c r="C148" s="285"/>
      <c r="D148" s="249" t="s">
        <v>218</v>
      </c>
      <c r="E148" s="286" t="s">
        <v>81</v>
      </c>
      <c r="F148" s="287" t="s">
        <v>247</v>
      </c>
      <c r="G148" s="285"/>
      <c r="H148" s="288">
        <v>62.619999999999997</v>
      </c>
      <c r="I148" s="289"/>
      <c r="J148" s="285"/>
      <c r="K148" s="285"/>
      <c r="L148" s="290"/>
      <c r="M148" s="291"/>
      <c r="N148" s="292"/>
      <c r="O148" s="292"/>
      <c r="P148" s="292"/>
      <c r="Q148" s="292"/>
      <c r="R148" s="292"/>
      <c r="S148" s="292"/>
      <c r="T148" s="293"/>
      <c r="AT148" s="294" t="s">
        <v>218</v>
      </c>
      <c r="AU148" s="294" t="s">
        <v>92</v>
      </c>
      <c r="AV148" s="15" t="s">
        <v>233</v>
      </c>
      <c r="AW148" s="15" t="s">
        <v>45</v>
      </c>
      <c r="AX148" s="15" t="s">
        <v>83</v>
      </c>
      <c r="AY148" s="294" t="s">
        <v>207</v>
      </c>
    </row>
    <row r="149" s="12" customFormat="1">
      <c r="B149" s="252"/>
      <c r="C149" s="253"/>
      <c r="D149" s="249" t="s">
        <v>218</v>
      </c>
      <c r="E149" s="254" t="s">
        <v>81</v>
      </c>
      <c r="F149" s="255" t="s">
        <v>8462</v>
      </c>
      <c r="G149" s="253"/>
      <c r="H149" s="254" t="s">
        <v>81</v>
      </c>
      <c r="I149" s="256"/>
      <c r="J149" s="253"/>
      <c r="K149" s="253"/>
      <c r="L149" s="257"/>
      <c r="M149" s="258"/>
      <c r="N149" s="259"/>
      <c r="O149" s="259"/>
      <c r="P149" s="259"/>
      <c r="Q149" s="259"/>
      <c r="R149" s="259"/>
      <c r="S149" s="259"/>
      <c r="T149" s="260"/>
      <c r="AT149" s="261" t="s">
        <v>218</v>
      </c>
      <c r="AU149" s="261" t="s">
        <v>92</v>
      </c>
      <c r="AV149" s="12" t="s">
        <v>90</v>
      </c>
      <c r="AW149" s="12" t="s">
        <v>45</v>
      </c>
      <c r="AX149" s="12" t="s">
        <v>83</v>
      </c>
      <c r="AY149" s="261" t="s">
        <v>207</v>
      </c>
    </row>
    <row r="150" s="13" customFormat="1">
      <c r="B150" s="262"/>
      <c r="C150" s="263"/>
      <c r="D150" s="249" t="s">
        <v>218</v>
      </c>
      <c r="E150" s="264" t="s">
        <v>81</v>
      </c>
      <c r="F150" s="265" t="s">
        <v>8495</v>
      </c>
      <c r="G150" s="263"/>
      <c r="H150" s="266">
        <v>70.200000000000003</v>
      </c>
      <c r="I150" s="267"/>
      <c r="J150" s="263"/>
      <c r="K150" s="263"/>
      <c r="L150" s="268"/>
      <c r="M150" s="269"/>
      <c r="N150" s="270"/>
      <c r="O150" s="270"/>
      <c r="P150" s="270"/>
      <c r="Q150" s="270"/>
      <c r="R150" s="270"/>
      <c r="S150" s="270"/>
      <c r="T150" s="271"/>
      <c r="AT150" s="272" t="s">
        <v>218</v>
      </c>
      <c r="AU150" s="272" t="s">
        <v>92</v>
      </c>
      <c r="AV150" s="13" t="s">
        <v>92</v>
      </c>
      <c r="AW150" s="13" t="s">
        <v>45</v>
      </c>
      <c r="AX150" s="13" t="s">
        <v>83</v>
      </c>
      <c r="AY150" s="272" t="s">
        <v>207</v>
      </c>
    </row>
    <row r="151" s="15" customFormat="1">
      <c r="B151" s="284"/>
      <c r="C151" s="285"/>
      <c r="D151" s="249" t="s">
        <v>218</v>
      </c>
      <c r="E151" s="286" t="s">
        <v>81</v>
      </c>
      <c r="F151" s="287" t="s">
        <v>247</v>
      </c>
      <c r="G151" s="285"/>
      <c r="H151" s="288">
        <v>70.200000000000003</v>
      </c>
      <c r="I151" s="289"/>
      <c r="J151" s="285"/>
      <c r="K151" s="285"/>
      <c r="L151" s="290"/>
      <c r="M151" s="291"/>
      <c r="N151" s="292"/>
      <c r="O151" s="292"/>
      <c r="P151" s="292"/>
      <c r="Q151" s="292"/>
      <c r="R151" s="292"/>
      <c r="S151" s="292"/>
      <c r="T151" s="293"/>
      <c r="AT151" s="294" t="s">
        <v>218</v>
      </c>
      <c r="AU151" s="294" t="s">
        <v>92</v>
      </c>
      <c r="AV151" s="15" t="s">
        <v>233</v>
      </c>
      <c r="AW151" s="15" t="s">
        <v>45</v>
      </c>
      <c r="AX151" s="15" t="s">
        <v>83</v>
      </c>
      <c r="AY151" s="294" t="s">
        <v>207</v>
      </c>
    </row>
    <row r="152" s="12" customFormat="1">
      <c r="B152" s="252"/>
      <c r="C152" s="253"/>
      <c r="D152" s="249" t="s">
        <v>218</v>
      </c>
      <c r="E152" s="254" t="s">
        <v>81</v>
      </c>
      <c r="F152" s="255" t="s">
        <v>8464</v>
      </c>
      <c r="G152" s="253"/>
      <c r="H152" s="254" t="s">
        <v>81</v>
      </c>
      <c r="I152" s="256"/>
      <c r="J152" s="253"/>
      <c r="K152" s="253"/>
      <c r="L152" s="257"/>
      <c r="M152" s="258"/>
      <c r="N152" s="259"/>
      <c r="O152" s="259"/>
      <c r="P152" s="259"/>
      <c r="Q152" s="259"/>
      <c r="R152" s="259"/>
      <c r="S152" s="259"/>
      <c r="T152" s="260"/>
      <c r="AT152" s="261" t="s">
        <v>218</v>
      </c>
      <c r="AU152" s="261" t="s">
        <v>92</v>
      </c>
      <c r="AV152" s="12" t="s">
        <v>90</v>
      </c>
      <c r="AW152" s="12" t="s">
        <v>45</v>
      </c>
      <c r="AX152" s="12" t="s">
        <v>83</v>
      </c>
      <c r="AY152" s="261" t="s">
        <v>207</v>
      </c>
    </row>
    <row r="153" s="13" customFormat="1">
      <c r="B153" s="262"/>
      <c r="C153" s="263"/>
      <c r="D153" s="249" t="s">
        <v>218</v>
      </c>
      <c r="E153" s="264" t="s">
        <v>81</v>
      </c>
      <c r="F153" s="265" t="s">
        <v>8496</v>
      </c>
      <c r="G153" s="263"/>
      <c r="H153" s="266">
        <v>48.119999999999997</v>
      </c>
      <c r="I153" s="267"/>
      <c r="J153" s="263"/>
      <c r="K153" s="263"/>
      <c r="L153" s="268"/>
      <c r="M153" s="269"/>
      <c r="N153" s="270"/>
      <c r="O153" s="270"/>
      <c r="P153" s="270"/>
      <c r="Q153" s="270"/>
      <c r="R153" s="270"/>
      <c r="S153" s="270"/>
      <c r="T153" s="271"/>
      <c r="AT153" s="272" t="s">
        <v>218</v>
      </c>
      <c r="AU153" s="272" t="s">
        <v>92</v>
      </c>
      <c r="AV153" s="13" t="s">
        <v>92</v>
      </c>
      <c r="AW153" s="13" t="s">
        <v>45</v>
      </c>
      <c r="AX153" s="13" t="s">
        <v>83</v>
      </c>
      <c r="AY153" s="272" t="s">
        <v>207</v>
      </c>
    </row>
    <row r="154" s="13" customFormat="1">
      <c r="B154" s="262"/>
      <c r="C154" s="263"/>
      <c r="D154" s="249" t="s">
        <v>218</v>
      </c>
      <c r="E154" s="264" t="s">
        <v>81</v>
      </c>
      <c r="F154" s="265" t="s">
        <v>8497</v>
      </c>
      <c r="G154" s="263"/>
      <c r="H154" s="266">
        <v>45.759999999999998</v>
      </c>
      <c r="I154" s="267"/>
      <c r="J154" s="263"/>
      <c r="K154" s="263"/>
      <c r="L154" s="268"/>
      <c r="M154" s="269"/>
      <c r="N154" s="270"/>
      <c r="O154" s="270"/>
      <c r="P154" s="270"/>
      <c r="Q154" s="270"/>
      <c r="R154" s="270"/>
      <c r="S154" s="270"/>
      <c r="T154" s="271"/>
      <c r="AT154" s="272" t="s">
        <v>218</v>
      </c>
      <c r="AU154" s="272" t="s">
        <v>92</v>
      </c>
      <c r="AV154" s="13" t="s">
        <v>92</v>
      </c>
      <c r="AW154" s="13" t="s">
        <v>45</v>
      </c>
      <c r="AX154" s="13" t="s">
        <v>83</v>
      </c>
      <c r="AY154" s="272" t="s">
        <v>207</v>
      </c>
    </row>
    <row r="155" s="13" customFormat="1">
      <c r="B155" s="262"/>
      <c r="C155" s="263"/>
      <c r="D155" s="249" t="s">
        <v>218</v>
      </c>
      <c r="E155" s="264" t="s">
        <v>81</v>
      </c>
      <c r="F155" s="265" t="s">
        <v>8498</v>
      </c>
      <c r="G155" s="263"/>
      <c r="H155" s="266">
        <v>42.640000000000001</v>
      </c>
      <c r="I155" s="267"/>
      <c r="J155" s="263"/>
      <c r="K155" s="263"/>
      <c r="L155" s="268"/>
      <c r="M155" s="269"/>
      <c r="N155" s="270"/>
      <c r="O155" s="270"/>
      <c r="P155" s="270"/>
      <c r="Q155" s="270"/>
      <c r="R155" s="270"/>
      <c r="S155" s="270"/>
      <c r="T155" s="271"/>
      <c r="AT155" s="272" t="s">
        <v>218</v>
      </c>
      <c r="AU155" s="272" t="s">
        <v>92</v>
      </c>
      <c r="AV155" s="13" t="s">
        <v>92</v>
      </c>
      <c r="AW155" s="13" t="s">
        <v>45</v>
      </c>
      <c r="AX155" s="13" t="s">
        <v>83</v>
      </c>
      <c r="AY155" s="272" t="s">
        <v>207</v>
      </c>
    </row>
    <row r="156" s="13" customFormat="1">
      <c r="B156" s="262"/>
      <c r="C156" s="263"/>
      <c r="D156" s="249" t="s">
        <v>218</v>
      </c>
      <c r="E156" s="264" t="s">
        <v>81</v>
      </c>
      <c r="F156" s="265" t="s">
        <v>8499</v>
      </c>
      <c r="G156" s="263"/>
      <c r="H156" s="266">
        <v>59.079999999999998</v>
      </c>
      <c r="I156" s="267"/>
      <c r="J156" s="263"/>
      <c r="K156" s="263"/>
      <c r="L156" s="268"/>
      <c r="M156" s="269"/>
      <c r="N156" s="270"/>
      <c r="O156" s="270"/>
      <c r="P156" s="270"/>
      <c r="Q156" s="270"/>
      <c r="R156" s="270"/>
      <c r="S156" s="270"/>
      <c r="T156" s="271"/>
      <c r="AT156" s="272" t="s">
        <v>218</v>
      </c>
      <c r="AU156" s="272" t="s">
        <v>92</v>
      </c>
      <c r="AV156" s="13" t="s">
        <v>92</v>
      </c>
      <c r="AW156" s="13" t="s">
        <v>45</v>
      </c>
      <c r="AX156" s="13" t="s">
        <v>83</v>
      </c>
      <c r="AY156" s="272" t="s">
        <v>207</v>
      </c>
    </row>
    <row r="157" s="15" customFormat="1">
      <c r="B157" s="284"/>
      <c r="C157" s="285"/>
      <c r="D157" s="249" t="s">
        <v>218</v>
      </c>
      <c r="E157" s="286" t="s">
        <v>81</v>
      </c>
      <c r="F157" s="287" t="s">
        <v>247</v>
      </c>
      <c r="G157" s="285"/>
      <c r="H157" s="288">
        <v>195.59999999999999</v>
      </c>
      <c r="I157" s="289"/>
      <c r="J157" s="285"/>
      <c r="K157" s="285"/>
      <c r="L157" s="290"/>
      <c r="M157" s="291"/>
      <c r="N157" s="292"/>
      <c r="O157" s="292"/>
      <c r="P157" s="292"/>
      <c r="Q157" s="292"/>
      <c r="R157" s="292"/>
      <c r="S157" s="292"/>
      <c r="T157" s="293"/>
      <c r="AT157" s="294" t="s">
        <v>218</v>
      </c>
      <c r="AU157" s="294" t="s">
        <v>92</v>
      </c>
      <c r="AV157" s="15" t="s">
        <v>233</v>
      </c>
      <c r="AW157" s="15" t="s">
        <v>45</v>
      </c>
      <c r="AX157" s="15" t="s">
        <v>83</v>
      </c>
      <c r="AY157" s="294" t="s">
        <v>207</v>
      </c>
    </row>
    <row r="158" s="12" customFormat="1">
      <c r="B158" s="252"/>
      <c r="C158" s="253"/>
      <c r="D158" s="249" t="s">
        <v>218</v>
      </c>
      <c r="E158" s="254" t="s">
        <v>81</v>
      </c>
      <c r="F158" s="255" t="s">
        <v>8469</v>
      </c>
      <c r="G158" s="253"/>
      <c r="H158" s="254" t="s">
        <v>81</v>
      </c>
      <c r="I158" s="256"/>
      <c r="J158" s="253"/>
      <c r="K158" s="253"/>
      <c r="L158" s="257"/>
      <c r="M158" s="258"/>
      <c r="N158" s="259"/>
      <c r="O158" s="259"/>
      <c r="P158" s="259"/>
      <c r="Q158" s="259"/>
      <c r="R158" s="259"/>
      <c r="S158" s="259"/>
      <c r="T158" s="260"/>
      <c r="AT158" s="261" t="s">
        <v>218</v>
      </c>
      <c r="AU158" s="261" t="s">
        <v>92</v>
      </c>
      <c r="AV158" s="12" t="s">
        <v>90</v>
      </c>
      <c r="AW158" s="12" t="s">
        <v>45</v>
      </c>
      <c r="AX158" s="12" t="s">
        <v>83</v>
      </c>
      <c r="AY158" s="261" t="s">
        <v>207</v>
      </c>
    </row>
    <row r="159" s="13" customFormat="1">
      <c r="B159" s="262"/>
      <c r="C159" s="263"/>
      <c r="D159" s="249" t="s">
        <v>218</v>
      </c>
      <c r="E159" s="264" t="s">
        <v>81</v>
      </c>
      <c r="F159" s="265" t="s">
        <v>8500</v>
      </c>
      <c r="G159" s="263"/>
      <c r="H159" s="266">
        <v>34</v>
      </c>
      <c r="I159" s="267"/>
      <c r="J159" s="263"/>
      <c r="K159" s="263"/>
      <c r="L159" s="268"/>
      <c r="M159" s="269"/>
      <c r="N159" s="270"/>
      <c r="O159" s="270"/>
      <c r="P159" s="270"/>
      <c r="Q159" s="270"/>
      <c r="R159" s="270"/>
      <c r="S159" s="270"/>
      <c r="T159" s="271"/>
      <c r="AT159" s="272" t="s">
        <v>218</v>
      </c>
      <c r="AU159" s="272" t="s">
        <v>92</v>
      </c>
      <c r="AV159" s="13" t="s">
        <v>92</v>
      </c>
      <c r="AW159" s="13" t="s">
        <v>45</v>
      </c>
      <c r="AX159" s="13" t="s">
        <v>83</v>
      </c>
      <c r="AY159" s="272" t="s">
        <v>207</v>
      </c>
    </row>
    <row r="160" s="13" customFormat="1">
      <c r="B160" s="262"/>
      <c r="C160" s="263"/>
      <c r="D160" s="249" t="s">
        <v>218</v>
      </c>
      <c r="E160" s="264" t="s">
        <v>81</v>
      </c>
      <c r="F160" s="265" t="s">
        <v>8501</v>
      </c>
      <c r="G160" s="263"/>
      <c r="H160" s="266">
        <v>8.4000000000000004</v>
      </c>
      <c r="I160" s="267"/>
      <c r="J160" s="263"/>
      <c r="K160" s="263"/>
      <c r="L160" s="268"/>
      <c r="M160" s="269"/>
      <c r="N160" s="270"/>
      <c r="O160" s="270"/>
      <c r="P160" s="270"/>
      <c r="Q160" s="270"/>
      <c r="R160" s="270"/>
      <c r="S160" s="270"/>
      <c r="T160" s="271"/>
      <c r="AT160" s="272" t="s">
        <v>218</v>
      </c>
      <c r="AU160" s="272" t="s">
        <v>92</v>
      </c>
      <c r="AV160" s="13" t="s">
        <v>92</v>
      </c>
      <c r="AW160" s="13" t="s">
        <v>45</v>
      </c>
      <c r="AX160" s="13" t="s">
        <v>83</v>
      </c>
      <c r="AY160" s="272" t="s">
        <v>207</v>
      </c>
    </row>
    <row r="161" s="15" customFormat="1">
      <c r="B161" s="284"/>
      <c r="C161" s="285"/>
      <c r="D161" s="249" t="s">
        <v>218</v>
      </c>
      <c r="E161" s="286" t="s">
        <v>81</v>
      </c>
      <c r="F161" s="287" t="s">
        <v>247</v>
      </c>
      <c r="G161" s="285"/>
      <c r="H161" s="288">
        <v>42.399999999999999</v>
      </c>
      <c r="I161" s="289"/>
      <c r="J161" s="285"/>
      <c r="K161" s="285"/>
      <c r="L161" s="290"/>
      <c r="M161" s="291"/>
      <c r="N161" s="292"/>
      <c r="O161" s="292"/>
      <c r="P161" s="292"/>
      <c r="Q161" s="292"/>
      <c r="R161" s="292"/>
      <c r="S161" s="292"/>
      <c r="T161" s="293"/>
      <c r="AT161" s="294" t="s">
        <v>218</v>
      </c>
      <c r="AU161" s="294" t="s">
        <v>92</v>
      </c>
      <c r="AV161" s="15" t="s">
        <v>233</v>
      </c>
      <c r="AW161" s="15" t="s">
        <v>45</v>
      </c>
      <c r="AX161" s="15" t="s">
        <v>83</v>
      </c>
      <c r="AY161" s="294" t="s">
        <v>207</v>
      </c>
    </row>
    <row r="162" s="12" customFormat="1">
      <c r="B162" s="252"/>
      <c r="C162" s="253"/>
      <c r="D162" s="249" t="s">
        <v>218</v>
      </c>
      <c r="E162" s="254" t="s">
        <v>81</v>
      </c>
      <c r="F162" s="255" t="s">
        <v>8472</v>
      </c>
      <c r="G162" s="253"/>
      <c r="H162" s="254" t="s">
        <v>81</v>
      </c>
      <c r="I162" s="256"/>
      <c r="J162" s="253"/>
      <c r="K162" s="253"/>
      <c r="L162" s="257"/>
      <c r="M162" s="258"/>
      <c r="N162" s="259"/>
      <c r="O162" s="259"/>
      <c r="P162" s="259"/>
      <c r="Q162" s="259"/>
      <c r="R162" s="259"/>
      <c r="S162" s="259"/>
      <c r="T162" s="260"/>
      <c r="AT162" s="261" t="s">
        <v>218</v>
      </c>
      <c r="AU162" s="261" t="s">
        <v>92</v>
      </c>
      <c r="AV162" s="12" t="s">
        <v>90</v>
      </c>
      <c r="AW162" s="12" t="s">
        <v>45</v>
      </c>
      <c r="AX162" s="12" t="s">
        <v>83</v>
      </c>
      <c r="AY162" s="261" t="s">
        <v>207</v>
      </c>
    </row>
    <row r="163" s="12" customFormat="1">
      <c r="B163" s="252"/>
      <c r="C163" s="253"/>
      <c r="D163" s="249" t="s">
        <v>218</v>
      </c>
      <c r="E163" s="254" t="s">
        <v>81</v>
      </c>
      <c r="F163" s="255" t="s">
        <v>8473</v>
      </c>
      <c r="G163" s="253"/>
      <c r="H163" s="254" t="s">
        <v>81</v>
      </c>
      <c r="I163" s="256"/>
      <c r="J163" s="253"/>
      <c r="K163" s="253"/>
      <c r="L163" s="257"/>
      <c r="M163" s="258"/>
      <c r="N163" s="259"/>
      <c r="O163" s="259"/>
      <c r="P163" s="259"/>
      <c r="Q163" s="259"/>
      <c r="R163" s="259"/>
      <c r="S163" s="259"/>
      <c r="T163" s="260"/>
      <c r="AT163" s="261" t="s">
        <v>218</v>
      </c>
      <c r="AU163" s="261" t="s">
        <v>92</v>
      </c>
      <c r="AV163" s="12" t="s">
        <v>90</v>
      </c>
      <c r="AW163" s="12" t="s">
        <v>45</v>
      </c>
      <c r="AX163" s="12" t="s">
        <v>83</v>
      </c>
      <c r="AY163" s="261" t="s">
        <v>207</v>
      </c>
    </row>
    <row r="164" s="13" customFormat="1">
      <c r="B164" s="262"/>
      <c r="C164" s="263"/>
      <c r="D164" s="249" t="s">
        <v>218</v>
      </c>
      <c r="E164" s="264" t="s">
        <v>81</v>
      </c>
      <c r="F164" s="265" t="s">
        <v>8502</v>
      </c>
      <c r="G164" s="263"/>
      <c r="H164" s="266">
        <v>38.271999999999998</v>
      </c>
      <c r="I164" s="267"/>
      <c r="J164" s="263"/>
      <c r="K164" s="263"/>
      <c r="L164" s="268"/>
      <c r="M164" s="269"/>
      <c r="N164" s="270"/>
      <c r="O164" s="270"/>
      <c r="P164" s="270"/>
      <c r="Q164" s="270"/>
      <c r="R164" s="270"/>
      <c r="S164" s="270"/>
      <c r="T164" s="271"/>
      <c r="AT164" s="272" t="s">
        <v>218</v>
      </c>
      <c r="AU164" s="272" t="s">
        <v>92</v>
      </c>
      <c r="AV164" s="13" t="s">
        <v>92</v>
      </c>
      <c r="AW164" s="13" t="s">
        <v>45</v>
      </c>
      <c r="AX164" s="13" t="s">
        <v>83</v>
      </c>
      <c r="AY164" s="272" t="s">
        <v>207</v>
      </c>
    </row>
    <row r="165" s="13" customFormat="1">
      <c r="B165" s="262"/>
      <c r="C165" s="263"/>
      <c r="D165" s="249" t="s">
        <v>218</v>
      </c>
      <c r="E165" s="264" t="s">
        <v>81</v>
      </c>
      <c r="F165" s="265" t="s">
        <v>8503</v>
      </c>
      <c r="G165" s="263"/>
      <c r="H165" s="266">
        <v>15.199999999999999</v>
      </c>
      <c r="I165" s="267"/>
      <c r="J165" s="263"/>
      <c r="K165" s="263"/>
      <c r="L165" s="268"/>
      <c r="M165" s="269"/>
      <c r="N165" s="270"/>
      <c r="O165" s="270"/>
      <c r="P165" s="270"/>
      <c r="Q165" s="270"/>
      <c r="R165" s="270"/>
      <c r="S165" s="270"/>
      <c r="T165" s="271"/>
      <c r="AT165" s="272" t="s">
        <v>218</v>
      </c>
      <c r="AU165" s="272" t="s">
        <v>92</v>
      </c>
      <c r="AV165" s="13" t="s">
        <v>92</v>
      </c>
      <c r="AW165" s="13" t="s">
        <v>45</v>
      </c>
      <c r="AX165" s="13" t="s">
        <v>83</v>
      </c>
      <c r="AY165" s="272" t="s">
        <v>207</v>
      </c>
    </row>
    <row r="166" s="13" customFormat="1">
      <c r="B166" s="262"/>
      <c r="C166" s="263"/>
      <c r="D166" s="249" t="s">
        <v>218</v>
      </c>
      <c r="E166" s="264" t="s">
        <v>81</v>
      </c>
      <c r="F166" s="265" t="s">
        <v>8504</v>
      </c>
      <c r="G166" s="263"/>
      <c r="H166" s="266">
        <v>5.3419999999999996</v>
      </c>
      <c r="I166" s="267"/>
      <c r="J166" s="263"/>
      <c r="K166" s="263"/>
      <c r="L166" s="268"/>
      <c r="M166" s="269"/>
      <c r="N166" s="270"/>
      <c r="O166" s="270"/>
      <c r="P166" s="270"/>
      <c r="Q166" s="270"/>
      <c r="R166" s="270"/>
      <c r="S166" s="270"/>
      <c r="T166" s="271"/>
      <c r="AT166" s="272" t="s">
        <v>218</v>
      </c>
      <c r="AU166" s="272" t="s">
        <v>92</v>
      </c>
      <c r="AV166" s="13" t="s">
        <v>92</v>
      </c>
      <c r="AW166" s="13" t="s">
        <v>45</v>
      </c>
      <c r="AX166" s="13" t="s">
        <v>83</v>
      </c>
      <c r="AY166" s="272" t="s">
        <v>207</v>
      </c>
    </row>
    <row r="167" s="13" customFormat="1">
      <c r="B167" s="262"/>
      <c r="C167" s="263"/>
      <c r="D167" s="249" t="s">
        <v>218</v>
      </c>
      <c r="E167" s="264" t="s">
        <v>81</v>
      </c>
      <c r="F167" s="265" t="s">
        <v>8505</v>
      </c>
      <c r="G167" s="263"/>
      <c r="H167" s="266">
        <v>12.507999999999999</v>
      </c>
      <c r="I167" s="267"/>
      <c r="J167" s="263"/>
      <c r="K167" s="263"/>
      <c r="L167" s="268"/>
      <c r="M167" s="269"/>
      <c r="N167" s="270"/>
      <c r="O167" s="270"/>
      <c r="P167" s="270"/>
      <c r="Q167" s="270"/>
      <c r="R167" s="270"/>
      <c r="S167" s="270"/>
      <c r="T167" s="271"/>
      <c r="AT167" s="272" t="s">
        <v>218</v>
      </c>
      <c r="AU167" s="272" t="s">
        <v>92</v>
      </c>
      <c r="AV167" s="13" t="s">
        <v>92</v>
      </c>
      <c r="AW167" s="13" t="s">
        <v>45</v>
      </c>
      <c r="AX167" s="13" t="s">
        <v>83</v>
      </c>
      <c r="AY167" s="272" t="s">
        <v>207</v>
      </c>
    </row>
    <row r="168" s="13" customFormat="1">
      <c r="B168" s="262"/>
      <c r="C168" s="263"/>
      <c r="D168" s="249" t="s">
        <v>218</v>
      </c>
      <c r="E168" s="264" t="s">
        <v>81</v>
      </c>
      <c r="F168" s="265" t="s">
        <v>8506</v>
      </c>
      <c r="G168" s="263"/>
      <c r="H168" s="266">
        <v>46.200000000000003</v>
      </c>
      <c r="I168" s="267"/>
      <c r="J168" s="263"/>
      <c r="K168" s="263"/>
      <c r="L168" s="268"/>
      <c r="M168" s="269"/>
      <c r="N168" s="270"/>
      <c r="O168" s="270"/>
      <c r="P168" s="270"/>
      <c r="Q168" s="270"/>
      <c r="R168" s="270"/>
      <c r="S168" s="270"/>
      <c r="T168" s="271"/>
      <c r="AT168" s="272" t="s">
        <v>218</v>
      </c>
      <c r="AU168" s="272" t="s">
        <v>92</v>
      </c>
      <c r="AV168" s="13" t="s">
        <v>92</v>
      </c>
      <c r="AW168" s="13" t="s">
        <v>45</v>
      </c>
      <c r="AX168" s="13" t="s">
        <v>83</v>
      </c>
      <c r="AY168" s="272" t="s">
        <v>207</v>
      </c>
    </row>
    <row r="169" s="13" customFormat="1">
      <c r="B169" s="262"/>
      <c r="C169" s="263"/>
      <c r="D169" s="249" t="s">
        <v>218</v>
      </c>
      <c r="E169" s="264" t="s">
        <v>81</v>
      </c>
      <c r="F169" s="265" t="s">
        <v>8507</v>
      </c>
      <c r="G169" s="263"/>
      <c r="H169" s="266">
        <v>5.0800000000000001</v>
      </c>
      <c r="I169" s="267"/>
      <c r="J169" s="263"/>
      <c r="K169" s="263"/>
      <c r="L169" s="268"/>
      <c r="M169" s="269"/>
      <c r="N169" s="270"/>
      <c r="O169" s="270"/>
      <c r="P169" s="270"/>
      <c r="Q169" s="270"/>
      <c r="R169" s="270"/>
      <c r="S169" s="270"/>
      <c r="T169" s="271"/>
      <c r="AT169" s="272" t="s">
        <v>218</v>
      </c>
      <c r="AU169" s="272" t="s">
        <v>92</v>
      </c>
      <c r="AV169" s="13" t="s">
        <v>92</v>
      </c>
      <c r="AW169" s="13" t="s">
        <v>45</v>
      </c>
      <c r="AX169" s="13" t="s">
        <v>83</v>
      </c>
      <c r="AY169" s="272" t="s">
        <v>207</v>
      </c>
    </row>
    <row r="170" s="13" customFormat="1">
      <c r="B170" s="262"/>
      <c r="C170" s="263"/>
      <c r="D170" s="249" t="s">
        <v>218</v>
      </c>
      <c r="E170" s="264" t="s">
        <v>81</v>
      </c>
      <c r="F170" s="265" t="s">
        <v>8508</v>
      </c>
      <c r="G170" s="263"/>
      <c r="H170" s="266">
        <v>12.096</v>
      </c>
      <c r="I170" s="267"/>
      <c r="J170" s="263"/>
      <c r="K170" s="263"/>
      <c r="L170" s="268"/>
      <c r="M170" s="269"/>
      <c r="N170" s="270"/>
      <c r="O170" s="270"/>
      <c r="P170" s="270"/>
      <c r="Q170" s="270"/>
      <c r="R170" s="270"/>
      <c r="S170" s="270"/>
      <c r="T170" s="271"/>
      <c r="AT170" s="272" t="s">
        <v>218</v>
      </c>
      <c r="AU170" s="272" t="s">
        <v>92</v>
      </c>
      <c r="AV170" s="13" t="s">
        <v>92</v>
      </c>
      <c r="AW170" s="13" t="s">
        <v>45</v>
      </c>
      <c r="AX170" s="13" t="s">
        <v>83</v>
      </c>
      <c r="AY170" s="272" t="s">
        <v>207</v>
      </c>
    </row>
    <row r="171" s="13" customFormat="1">
      <c r="B171" s="262"/>
      <c r="C171" s="263"/>
      <c r="D171" s="249" t="s">
        <v>218</v>
      </c>
      <c r="E171" s="264" t="s">
        <v>81</v>
      </c>
      <c r="F171" s="265" t="s">
        <v>8509</v>
      </c>
      <c r="G171" s="263"/>
      <c r="H171" s="266">
        <v>15.698</v>
      </c>
      <c r="I171" s="267"/>
      <c r="J171" s="263"/>
      <c r="K171" s="263"/>
      <c r="L171" s="268"/>
      <c r="M171" s="269"/>
      <c r="N171" s="270"/>
      <c r="O171" s="270"/>
      <c r="P171" s="270"/>
      <c r="Q171" s="270"/>
      <c r="R171" s="270"/>
      <c r="S171" s="270"/>
      <c r="T171" s="271"/>
      <c r="AT171" s="272" t="s">
        <v>218</v>
      </c>
      <c r="AU171" s="272" t="s">
        <v>92</v>
      </c>
      <c r="AV171" s="13" t="s">
        <v>92</v>
      </c>
      <c r="AW171" s="13" t="s">
        <v>45</v>
      </c>
      <c r="AX171" s="13" t="s">
        <v>83</v>
      </c>
      <c r="AY171" s="272" t="s">
        <v>207</v>
      </c>
    </row>
    <row r="172" s="15" customFormat="1">
      <c r="B172" s="284"/>
      <c r="C172" s="285"/>
      <c r="D172" s="249" t="s">
        <v>218</v>
      </c>
      <c r="E172" s="286" t="s">
        <v>81</v>
      </c>
      <c r="F172" s="287" t="s">
        <v>247</v>
      </c>
      <c r="G172" s="285"/>
      <c r="H172" s="288">
        <v>150.39599999999999</v>
      </c>
      <c r="I172" s="289"/>
      <c r="J172" s="285"/>
      <c r="K172" s="285"/>
      <c r="L172" s="290"/>
      <c r="M172" s="291"/>
      <c r="N172" s="292"/>
      <c r="O172" s="292"/>
      <c r="P172" s="292"/>
      <c r="Q172" s="292"/>
      <c r="R172" s="292"/>
      <c r="S172" s="292"/>
      <c r="T172" s="293"/>
      <c r="AT172" s="294" t="s">
        <v>218</v>
      </c>
      <c r="AU172" s="294" t="s">
        <v>92</v>
      </c>
      <c r="AV172" s="15" t="s">
        <v>233</v>
      </c>
      <c r="AW172" s="15" t="s">
        <v>45</v>
      </c>
      <c r="AX172" s="15" t="s">
        <v>83</v>
      </c>
      <c r="AY172" s="294" t="s">
        <v>207</v>
      </c>
    </row>
    <row r="173" s="12" customFormat="1">
      <c r="B173" s="252"/>
      <c r="C173" s="253"/>
      <c r="D173" s="249" t="s">
        <v>218</v>
      </c>
      <c r="E173" s="254" t="s">
        <v>81</v>
      </c>
      <c r="F173" s="255" t="s">
        <v>8482</v>
      </c>
      <c r="G173" s="253"/>
      <c r="H173" s="254" t="s">
        <v>81</v>
      </c>
      <c r="I173" s="256"/>
      <c r="J173" s="253"/>
      <c r="K173" s="253"/>
      <c r="L173" s="257"/>
      <c r="M173" s="258"/>
      <c r="N173" s="259"/>
      <c r="O173" s="259"/>
      <c r="P173" s="259"/>
      <c r="Q173" s="259"/>
      <c r="R173" s="259"/>
      <c r="S173" s="259"/>
      <c r="T173" s="260"/>
      <c r="AT173" s="261" t="s">
        <v>218</v>
      </c>
      <c r="AU173" s="261" t="s">
        <v>92</v>
      </c>
      <c r="AV173" s="12" t="s">
        <v>90</v>
      </c>
      <c r="AW173" s="12" t="s">
        <v>45</v>
      </c>
      <c r="AX173" s="12" t="s">
        <v>83</v>
      </c>
      <c r="AY173" s="261" t="s">
        <v>207</v>
      </c>
    </row>
    <row r="174" s="12" customFormat="1">
      <c r="B174" s="252"/>
      <c r="C174" s="253"/>
      <c r="D174" s="249" t="s">
        <v>218</v>
      </c>
      <c r="E174" s="254" t="s">
        <v>81</v>
      </c>
      <c r="F174" s="255" t="s">
        <v>8473</v>
      </c>
      <c r="G174" s="253"/>
      <c r="H174" s="254" t="s">
        <v>81</v>
      </c>
      <c r="I174" s="256"/>
      <c r="J174" s="253"/>
      <c r="K174" s="253"/>
      <c r="L174" s="257"/>
      <c r="M174" s="258"/>
      <c r="N174" s="259"/>
      <c r="O174" s="259"/>
      <c r="P174" s="259"/>
      <c r="Q174" s="259"/>
      <c r="R174" s="259"/>
      <c r="S174" s="259"/>
      <c r="T174" s="260"/>
      <c r="AT174" s="261" t="s">
        <v>218</v>
      </c>
      <c r="AU174" s="261" t="s">
        <v>92</v>
      </c>
      <c r="AV174" s="12" t="s">
        <v>90</v>
      </c>
      <c r="AW174" s="12" t="s">
        <v>45</v>
      </c>
      <c r="AX174" s="12" t="s">
        <v>83</v>
      </c>
      <c r="AY174" s="261" t="s">
        <v>207</v>
      </c>
    </row>
    <row r="175" s="13" customFormat="1">
      <c r="B175" s="262"/>
      <c r="C175" s="263"/>
      <c r="D175" s="249" t="s">
        <v>218</v>
      </c>
      <c r="E175" s="264" t="s">
        <v>81</v>
      </c>
      <c r="F175" s="265" t="s">
        <v>8510</v>
      </c>
      <c r="G175" s="263"/>
      <c r="H175" s="266">
        <v>13.199999999999999</v>
      </c>
      <c r="I175" s="267"/>
      <c r="J175" s="263"/>
      <c r="K175" s="263"/>
      <c r="L175" s="268"/>
      <c r="M175" s="269"/>
      <c r="N175" s="270"/>
      <c r="O175" s="270"/>
      <c r="P175" s="270"/>
      <c r="Q175" s="270"/>
      <c r="R175" s="270"/>
      <c r="S175" s="270"/>
      <c r="T175" s="271"/>
      <c r="AT175" s="272" t="s">
        <v>218</v>
      </c>
      <c r="AU175" s="272" t="s">
        <v>92</v>
      </c>
      <c r="AV175" s="13" t="s">
        <v>92</v>
      </c>
      <c r="AW175" s="13" t="s">
        <v>45</v>
      </c>
      <c r="AX175" s="13" t="s">
        <v>83</v>
      </c>
      <c r="AY175" s="272" t="s">
        <v>207</v>
      </c>
    </row>
    <row r="176" s="13" customFormat="1">
      <c r="B176" s="262"/>
      <c r="C176" s="263"/>
      <c r="D176" s="249" t="s">
        <v>218</v>
      </c>
      <c r="E176" s="264" t="s">
        <v>81</v>
      </c>
      <c r="F176" s="265" t="s">
        <v>8511</v>
      </c>
      <c r="G176" s="263"/>
      <c r="H176" s="266">
        <v>14</v>
      </c>
      <c r="I176" s="267"/>
      <c r="J176" s="263"/>
      <c r="K176" s="263"/>
      <c r="L176" s="268"/>
      <c r="M176" s="269"/>
      <c r="N176" s="270"/>
      <c r="O176" s="270"/>
      <c r="P176" s="270"/>
      <c r="Q176" s="270"/>
      <c r="R176" s="270"/>
      <c r="S176" s="270"/>
      <c r="T176" s="271"/>
      <c r="AT176" s="272" t="s">
        <v>218</v>
      </c>
      <c r="AU176" s="272" t="s">
        <v>92</v>
      </c>
      <c r="AV176" s="13" t="s">
        <v>92</v>
      </c>
      <c r="AW176" s="13" t="s">
        <v>45</v>
      </c>
      <c r="AX176" s="13" t="s">
        <v>83</v>
      </c>
      <c r="AY176" s="272" t="s">
        <v>207</v>
      </c>
    </row>
    <row r="177" s="13" customFormat="1">
      <c r="B177" s="262"/>
      <c r="C177" s="263"/>
      <c r="D177" s="249" t="s">
        <v>218</v>
      </c>
      <c r="E177" s="264" t="s">
        <v>81</v>
      </c>
      <c r="F177" s="265" t="s">
        <v>8512</v>
      </c>
      <c r="G177" s="263"/>
      <c r="H177" s="266">
        <v>7.2000000000000002</v>
      </c>
      <c r="I177" s="267"/>
      <c r="J177" s="263"/>
      <c r="K177" s="263"/>
      <c r="L177" s="268"/>
      <c r="M177" s="269"/>
      <c r="N177" s="270"/>
      <c r="O177" s="270"/>
      <c r="P177" s="270"/>
      <c r="Q177" s="270"/>
      <c r="R177" s="270"/>
      <c r="S177" s="270"/>
      <c r="T177" s="271"/>
      <c r="AT177" s="272" t="s">
        <v>218</v>
      </c>
      <c r="AU177" s="272" t="s">
        <v>92</v>
      </c>
      <c r="AV177" s="13" t="s">
        <v>92</v>
      </c>
      <c r="AW177" s="13" t="s">
        <v>45</v>
      </c>
      <c r="AX177" s="13" t="s">
        <v>83</v>
      </c>
      <c r="AY177" s="272" t="s">
        <v>207</v>
      </c>
    </row>
    <row r="178" s="13" customFormat="1">
      <c r="B178" s="262"/>
      <c r="C178" s="263"/>
      <c r="D178" s="249" t="s">
        <v>218</v>
      </c>
      <c r="E178" s="264" t="s">
        <v>81</v>
      </c>
      <c r="F178" s="265" t="s">
        <v>8513</v>
      </c>
      <c r="G178" s="263"/>
      <c r="H178" s="266">
        <v>6.7999999999999998</v>
      </c>
      <c r="I178" s="267"/>
      <c r="J178" s="263"/>
      <c r="K178" s="263"/>
      <c r="L178" s="268"/>
      <c r="M178" s="269"/>
      <c r="N178" s="270"/>
      <c r="O178" s="270"/>
      <c r="P178" s="270"/>
      <c r="Q178" s="270"/>
      <c r="R178" s="270"/>
      <c r="S178" s="270"/>
      <c r="T178" s="271"/>
      <c r="AT178" s="272" t="s">
        <v>218</v>
      </c>
      <c r="AU178" s="272" t="s">
        <v>92</v>
      </c>
      <c r="AV178" s="13" t="s">
        <v>92</v>
      </c>
      <c r="AW178" s="13" t="s">
        <v>45</v>
      </c>
      <c r="AX178" s="13" t="s">
        <v>83</v>
      </c>
      <c r="AY178" s="272" t="s">
        <v>207</v>
      </c>
    </row>
    <row r="179" s="13" customFormat="1">
      <c r="B179" s="262"/>
      <c r="C179" s="263"/>
      <c r="D179" s="249" t="s">
        <v>218</v>
      </c>
      <c r="E179" s="264" t="s">
        <v>81</v>
      </c>
      <c r="F179" s="265" t="s">
        <v>8514</v>
      </c>
      <c r="G179" s="263"/>
      <c r="H179" s="266">
        <v>8</v>
      </c>
      <c r="I179" s="267"/>
      <c r="J179" s="263"/>
      <c r="K179" s="263"/>
      <c r="L179" s="268"/>
      <c r="M179" s="269"/>
      <c r="N179" s="270"/>
      <c r="O179" s="270"/>
      <c r="P179" s="270"/>
      <c r="Q179" s="270"/>
      <c r="R179" s="270"/>
      <c r="S179" s="270"/>
      <c r="T179" s="271"/>
      <c r="AT179" s="272" t="s">
        <v>218</v>
      </c>
      <c r="AU179" s="272" t="s">
        <v>92</v>
      </c>
      <c r="AV179" s="13" t="s">
        <v>92</v>
      </c>
      <c r="AW179" s="13" t="s">
        <v>45</v>
      </c>
      <c r="AX179" s="13" t="s">
        <v>83</v>
      </c>
      <c r="AY179" s="272" t="s">
        <v>207</v>
      </c>
    </row>
    <row r="180" s="13" customFormat="1">
      <c r="B180" s="262"/>
      <c r="C180" s="263"/>
      <c r="D180" s="249" t="s">
        <v>218</v>
      </c>
      <c r="E180" s="264" t="s">
        <v>81</v>
      </c>
      <c r="F180" s="265" t="s">
        <v>8515</v>
      </c>
      <c r="G180" s="263"/>
      <c r="H180" s="266">
        <v>22.399999999999999</v>
      </c>
      <c r="I180" s="267"/>
      <c r="J180" s="263"/>
      <c r="K180" s="263"/>
      <c r="L180" s="268"/>
      <c r="M180" s="269"/>
      <c r="N180" s="270"/>
      <c r="O180" s="270"/>
      <c r="P180" s="270"/>
      <c r="Q180" s="270"/>
      <c r="R180" s="270"/>
      <c r="S180" s="270"/>
      <c r="T180" s="271"/>
      <c r="AT180" s="272" t="s">
        <v>218</v>
      </c>
      <c r="AU180" s="272" t="s">
        <v>92</v>
      </c>
      <c r="AV180" s="13" t="s">
        <v>92</v>
      </c>
      <c r="AW180" s="13" t="s">
        <v>45</v>
      </c>
      <c r="AX180" s="13" t="s">
        <v>83</v>
      </c>
      <c r="AY180" s="272" t="s">
        <v>207</v>
      </c>
    </row>
    <row r="181" s="15" customFormat="1">
      <c r="B181" s="284"/>
      <c r="C181" s="285"/>
      <c r="D181" s="249" t="s">
        <v>218</v>
      </c>
      <c r="E181" s="286" t="s">
        <v>81</v>
      </c>
      <c r="F181" s="287" t="s">
        <v>247</v>
      </c>
      <c r="G181" s="285"/>
      <c r="H181" s="288">
        <v>71.599999999999994</v>
      </c>
      <c r="I181" s="289"/>
      <c r="J181" s="285"/>
      <c r="K181" s="285"/>
      <c r="L181" s="290"/>
      <c r="M181" s="291"/>
      <c r="N181" s="292"/>
      <c r="O181" s="292"/>
      <c r="P181" s="292"/>
      <c r="Q181" s="292"/>
      <c r="R181" s="292"/>
      <c r="S181" s="292"/>
      <c r="T181" s="293"/>
      <c r="AT181" s="294" t="s">
        <v>218</v>
      </c>
      <c r="AU181" s="294" t="s">
        <v>92</v>
      </c>
      <c r="AV181" s="15" t="s">
        <v>233</v>
      </c>
      <c r="AW181" s="15" t="s">
        <v>45</v>
      </c>
      <c r="AX181" s="15" t="s">
        <v>83</v>
      </c>
      <c r="AY181" s="294" t="s">
        <v>207</v>
      </c>
    </row>
    <row r="182" s="14" customFormat="1">
      <c r="B182" s="273"/>
      <c r="C182" s="274"/>
      <c r="D182" s="249" t="s">
        <v>218</v>
      </c>
      <c r="E182" s="275" t="s">
        <v>81</v>
      </c>
      <c r="F182" s="276" t="s">
        <v>232</v>
      </c>
      <c r="G182" s="274"/>
      <c r="H182" s="277">
        <v>592.81600000000003</v>
      </c>
      <c r="I182" s="278"/>
      <c r="J182" s="274"/>
      <c r="K182" s="274"/>
      <c r="L182" s="279"/>
      <c r="M182" s="280"/>
      <c r="N182" s="281"/>
      <c r="O182" s="281"/>
      <c r="P182" s="281"/>
      <c r="Q182" s="281"/>
      <c r="R182" s="281"/>
      <c r="S182" s="281"/>
      <c r="T182" s="282"/>
      <c r="AT182" s="283" t="s">
        <v>218</v>
      </c>
      <c r="AU182" s="283" t="s">
        <v>92</v>
      </c>
      <c r="AV182" s="14" t="s">
        <v>214</v>
      </c>
      <c r="AW182" s="14" t="s">
        <v>45</v>
      </c>
      <c r="AX182" s="14" t="s">
        <v>90</v>
      </c>
      <c r="AY182" s="283" t="s">
        <v>207</v>
      </c>
    </row>
    <row r="183" s="1" customFormat="1" ht="16.5" customHeight="1">
      <c r="B183" s="48"/>
      <c r="C183" s="237" t="s">
        <v>220</v>
      </c>
      <c r="D183" s="237" t="s">
        <v>209</v>
      </c>
      <c r="E183" s="238" t="s">
        <v>323</v>
      </c>
      <c r="F183" s="239" t="s">
        <v>324</v>
      </c>
      <c r="G183" s="240" t="s">
        <v>315</v>
      </c>
      <c r="H183" s="241">
        <v>143.85300000000001</v>
      </c>
      <c r="I183" s="242"/>
      <c r="J183" s="243">
        <f>ROUND(I183*H183,2)</f>
        <v>0</v>
      </c>
      <c r="K183" s="239" t="s">
        <v>213</v>
      </c>
      <c r="L183" s="74"/>
      <c r="M183" s="244" t="s">
        <v>81</v>
      </c>
      <c r="N183" s="245" t="s">
        <v>53</v>
      </c>
      <c r="O183" s="49"/>
      <c r="P183" s="246">
        <f>O183*H183</f>
        <v>0</v>
      </c>
      <c r="Q183" s="246">
        <v>0.00084999999999999995</v>
      </c>
      <c r="R183" s="246">
        <f>Q183*H183</f>
        <v>0.12227505</v>
      </c>
      <c r="S183" s="246">
        <v>0</v>
      </c>
      <c r="T183" s="247">
        <f>S183*H183</f>
        <v>0</v>
      </c>
      <c r="AR183" s="25" t="s">
        <v>214</v>
      </c>
      <c r="AT183" s="25" t="s">
        <v>209</v>
      </c>
      <c r="AU183" s="25" t="s">
        <v>92</v>
      </c>
      <c r="AY183" s="25" t="s">
        <v>207</v>
      </c>
      <c r="BE183" s="248">
        <f>IF(N183="základní",J183,0)</f>
        <v>0</v>
      </c>
      <c r="BF183" s="248">
        <f>IF(N183="snížená",J183,0)</f>
        <v>0</v>
      </c>
      <c r="BG183" s="248">
        <f>IF(N183="zákl. přenesená",J183,0)</f>
        <v>0</v>
      </c>
      <c r="BH183" s="248">
        <f>IF(N183="sníž. přenesená",J183,0)</f>
        <v>0</v>
      </c>
      <c r="BI183" s="248">
        <f>IF(N183="nulová",J183,0)</f>
        <v>0</v>
      </c>
      <c r="BJ183" s="25" t="s">
        <v>90</v>
      </c>
      <c r="BK183" s="248">
        <f>ROUND(I183*H183,2)</f>
        <v>0</v>
      </c>
      <c r="BL183" s="25" t="s">
        <v>214</v>
      </c>
      <c r="BM183" s="25" t="s">
        <v>8516</v>
      </c>
    </row>
    <row r="184" s="12" customFormat="1">
      <c r="B184" s="252"/>
      <c r="C184" s="253"/>
      <c r="D184" s="249" t="s">
        <v>218</v>
      </c>
      <c r="E184" s="254" t="s">
        <v>81</v>
      </c>
      <c r="F184" s="255" t="s">
        <v>8459</v>
      </c>
      <c r="G184" s="253"/>
      <c r="H184" s="254" t="s">
        <v>81</v>
      </c>
      <c r="I184" s="256"/>
      <c r="J184" s="253"/>
      <c r="K184" s="253"/>
      <c r="L184" s="257"/>
      <c r="M184" s="258"/>
      <c r="N184" s="259"/>
      <c r="O184" s="259"/>
      <c r="P184" s="259"/>
      <c r="Q184" s="259"/>
      <c r="R184" s="259"/>
      <c r="S184" s="259"/>
      <c r="T184" s="260"/>
      <c r="AT184" s="261" t="s">
        <v>218</v>
      </c>
      <c r="AU184" s="261" t="s">
        <v>92</v>
      </c>
      <c r="AV184" s="12" t="s">
        <v>90</v>
      </c>
      <c r="AW184" s="12" t="s">
        <v>45</v>
      </c>
      <c r="AX184" s="12" t="s">
        <v>83</v>
      </c>
      <c r="AY184" s="261" t="s">
        <v>207</v>
      </c>
    </row>
    <row r="185" s="13" customFormat="1">
      <c r="B185" s="262"/>
      <c r="C185" s="263"/>
      <c r="D185" s="249" t="s">
        <v>218</v>
      </c>
      <c r="E185" s="264" t="s">
        <v>81</v>
      </c>
      <c r="F185" s="265" t="s">
        <v>8493</v>
      </c>
      <c r="G185" s="263"/>
      <c r="H185" s="266">
        <v>11.772</v>
      </c>
      <c r="I185" s="267"/>
      <c r="J185" s="263"/>
      <c r="K185" s="263"/>
      <c r="L185" s="268"/>
      <c r="M185" s="269"/>
      <c r="N185" s="270"/>
      <c r="O185" s="270"/>
      <c r="P185" s="270"/>
      <c r="Q185" s="270"/>
      <c r="R185" s="270"/>
      <c r="S185" s="270"/>
      <c r="T185" s="271"/>
      <c r="AT185" s="272" t="s">
        <v>218</v>
      </c>
      <c r="AU185" s="272" t="s">
        <v>92</v>
      </c>
      <c r="AV185" s="13" t="s">
        <v>92</v>
      </c>
      <c r="AW185" s="13" t="s">
        <v>45</v>
      </c>
      <c r="AX185" s="13" t="s">
        <v>83</v>
      </c>
      <c r="AY185" s="272" t="s">
        <v>207</v>
      </c>
    </row>
    <row r="186" s="13" customFormat="1">
      <c r="B186" s="262"/>
      <c r="C186" s="263"/>
      <c r="D186" s="249" t="s">
        <v>218</v>
      </c>
      <c r="E186" s="264" t="s">
        <v>81</v>
      </c>
      <c r="F186" s="265" t="s">
        <v>8494</v>
      </c>
      <c r="G186" s="263"/>
      <c r="H186" s="266">
        <v>50.847999999999999</v>
      </c>
      <c r="I186" s="267"/>
      <c r="J186" s="263"/>
      <c r="K186" s="263"/>
      <c r="L186" s="268"/>
      <c r="M186" s="269"/>
      <c r="N186" s="270"/>
      <c r="O186" s="270"/>
      <c r="P186" s="270"/>
      <c r="Q186" s="270"/>
      <c r="R186" s="270"/>
      <c r="S186" s="270"/>
      <c r="T186" s="271"/>
      <c r="AT186" s="272" t="s">
        <v>218</v>
      </c>
      <c r="AU186" s="272" t="s">
        <v>92</v>
      </c>
      <c r="AV186" s="13" t="s">
        <v>92</v>
      </c>
      <c r="AW186" s="13" t="s">
        <v>45</v>
      </c>
      <c r="AX186" s="13" t="s">
        <v>83</v>
      </c>
      <c r="AY186" s="272" t="s">
        <v>207</v>
      </c>
    </row>
    <row r="187" s="15" customFormat="1">
      <c r="B187" s="284"/>
      <c r="C187" s="285"/>
      <c r="D187" s="249" t="s">
        <v>218</v>
      </c>
      <c r="E187" s="286" t="s">
        <v>81</v>
      </c>
      <c r="F187" s="287" t="s">
        <v>247</v>
      </c>
      <c r="G187" s="285"/>
      <c r="H187" s="288">
        <v>62.619999999999997</v>
      </c>
      <c r="I187" s="289"/>
      <c r="J187" s="285"/>
      <c r="K187" s="285"/>
      <c r="L187" s="290"/>
      <c r="M187" s="291"/>
      <c r="N187" s="292"/>
      <c r="O187" s="292"/>
      <c r="P187" s="292"/>
      <c r="Q187" s="292"/>
      <c r="R187" s="292"/>
      <c r="S187" s="292"/>
      <c r="T187" s="293"/>
      <c r="AT187" s="294" t="s">
        <v>218</v>
      </c>
      <c r="AU187" s="294" t="s">
        <v>92</v>
      </c>
      <c r="AV187" s="15" t="s">
        <v>233</v>
      </c>
      <c r="AW187" s="15" t="s">
        <v>45</v>
      </c>
      <c r="AX187" s="15" t="s">
        <v>83</v>
      </c>
      <c r="AY187" s="294" t="s">
        <v>207</v>
      </c>
    </row>
    <row r="188" s="12" customFormat="1">
      <c r="B188" s="252"/>
      <c r="C188" s="253"/>
      <c r="D188" s="249" t="s">
        <v>218</v>
      </c>
      <c r="E188" s="254" t="s">
        <v>81</v>
      </c>
      <c r="F188" s="255" t="s">
        <v>8462</v>
      </c>
      <c r="G188" s="253"/>
      <c r="H188" s="254" t="s">
        <v>81</v>
      </c>
      <c r="I188" s="256"/>
      <c r="J188" s="253"/>
      <c r="K188" s="253"/>
      <c r="L188" s="257"/>
      <c r="M188" s="258"/>
      <c r="N188" s="259"/>
      <c r="O188" s="259"/>
      <c r="P188" s="259"/>
      <c r="Q188" s="259"/>
      <c r="R188" s="259"/>
      <c r="S188" s="259"/>
      <c r="T188" s="260"/>
      <c r="AT188" s="261" t="s">
        <v>218</v>
      </c>
      <c r="AU188" s="261" t="s">
        <v>92</v>
      </c>
      <c r="AV188" s="12" t="s">
        <v>90</v>
      </c>
      <c r="AW188" s="12" t="s">
        <v>45</v>
      </c>
      <c r="AX188" s="12" t="s">
        <v>83</v>
      </c>
      <c r="AY188" s="261" t="s">
        <v>207</v>
      </c>
    </row>
    <row r="189" s="13" customFormat="1">
      <c r="B189" s="262"/>
      <c r="C189" s="263"/>
      <c r="D189" s="249" t="s">
        <v>218</v>
      </c>
      <c r="E189" s="264" t="s">
        <v>81</v>
      </c>
      <c r="F189" s="265" t="s">
        <v>8495</v>
      </c>
      <c r="G189" s="263"/>
      <c r="H189" s="266">
        <v>70.200000000000003</v>
      </c>
      <c r="I189" s="267"/>
      <c r="J189" s="263"/>
      <c r="K189" s="263"/>
      <c r="L189" s="268"/>
      <c r="M189" s="269"/>
      <c r="N189" s="270"/>
      <c r="O189" s="270"/>
      <c r="P189" s="270"/>
      <c r="Q189" s="270"/>
      <c r="R189" s="270"/>
      <c r="S189" s="270"/>
      <c r="T189" s="271"/>
      <c r="AT189" s="272" t="s">
        <v>218</v>
      </c>
      <c r="AU189" s="272" t="s">
        <v>92</v>
      </c>
      <c r="AV189" s="13" t="s">
        <v>92</v>
      </c>
      <c r="AW189" s="13" t="s">
        <v>45</v>
      </c>
      <c r="AX189" s="13" t="s">
        <v>83</v>
      </c>
      <c r="AY189" s="272" t="s">
        <v>207</v>
      </c>
    </row>
    <row r="190" s="15" customFormat="1">
      <c r="B190" s="284"/>
      <c r="C190" s="285"/>
      <c r="D190" s="249" t="s">
        <v>218</v>
      </c>
      <c r="E190" s="286" t="s">
        <v>81</v>
      </c>
      <c r="F190" s="287" t="s">
        <v>247</v>
      </c>
      <c r="G190" s="285"/>
      <c r="H190" s="288">
        <v>70.200000000000003</v>
      </c>
      <c r="I190" s="289"/>
      <c r="J190" s="285"/>
      <c r="K190" s="285"/>
      <c r="L190" s="290"/>
      <c r="M190" s="291"/>
      <c r="N190" s="292"/>
      <c r="O190" s="292"/>
      <c r="P190" s="292"/>
      <c r="Q190" s="292"/>
      <c r="R190" s="292"/>
      <c r="S190" s="292"/>
      <c r="T190" s="293"/>
      <c r="AT190" s="294" t="s">
        <v>218</v>
      </c>
      <c r="AU190" s="294" t="s">
        <v>92</v>
      </c>
      <c r="AV190" s="15" t="s">
        <v>233</v>
      </c>
      <c r="AW190" s="15" t="s">
        <v>45</v>
      </c>
      <c r="AX190" s="15" t="s">
        <v>83</v>
      </c>
      <c r="AY190" s="294" t="s">
        <v>207</v>
      </c>
    </row>
    <row r="191" s="12" customFormat="1">
      <c r="B191" s="252"/>
      <c r="C191" s="253"/>
      <c r="D191" s="249" t="s">
        <v>218</v>
      </c>
      <c r="E191" s="254" t="s">
        <v>81</v>
      </c>
      <c r="F191" s="255" t="s">
        <v>8464</v>
      </c>
      <c r="G191" s="253"/>
      <c r="H191" s="254" t="s">
        <v>81</v>
      </c>
      <c r="I191" s="256"/>
      <c r="J191" s="253"/>
      <c r="K191" s="253"/>
      <c r="L191" s="257"/>
      <c r="M191" s="258"/>
      <c r="N191" s="259"/>
      <c r="O191" s="259"/>
      <c r="P191" s="259"/>
      <c r="Q191" s="259"/>
      <c r="R191" s="259"/>
      <c r="S191" s="259"/>
      <c r="T191" s="260"/>
      <c r="AT191" s="261" t="s">
        <v>218</v>
      </c>
      <c r="AU191" s="261" t="s">
        <v>92</v>
      </c>
      <c r="AV191" s="12" t="s">
        <v>90</v>
      </c>
      <c r="AW191" s="12" t="s">
        <v>45</v>
      </c>
      <c r="AX191" s="12" t="s">
        <v>83</v>
      </c>
      <c r="AY191" s="261" t="s">
        <v>207</v>
      </c>
    </row>
    <row r="192" s="13" customFormat="1">
      <c r="B192" s="262"/>
      <c r="C192" s="263"/>
      <c r="D192" s="249" t="s">
        <v>218</v>
      </c>
      <c r="E192" s="264" t="s">
        <v>81</v>
      </c>
      <c r="F192" s="265" t="s">
        <v>8517</v>
      </c>
      <c r="G192" s="263"/>
      <c r="H192" s="266">
        <v>67.488</v>
      </c>
      <c r="I192" s="267"/>
      <c r="J192" s="263"/>
      <c r="K192" s="263"/>
      <c r="L192" s="268"/>
      <c r="M192" s="269"/>
      <c r="N192" s="270"/>
      <c r="O192" s="270"/>
      <c r="P192" s="270"/>
      <c r="Q192" s="270"/>
      <c r="R192" s="270"/>
      <c r="S192" s="270"/>
      <c r="T192" s="271"/>
      <c r="AT192" s="272" t="s">
        <v>218</v>
      </c>
      <c r="AU192" s="272" t="s">
        <v>92</v>
      </c>
      <c r="AV192" s="13" t="s">
        <v>92</v>
      </c>
      <c r="AW192" s="13" t="s">
        <v>45</v>
      </c>
      <c r="AX192" s="13" t="s">
        <v>83</v>
      </c>
      <c r="AY192" s="272" t="s">
        <v>207</v>
      </c>
    </row>
    <row r="193" s="13" customFormat="1">
      <c r="B193" s="262"/>
      <c r="C193" s="263"/>
      <c r="D193" s="249" t="s">
        <v>218</v>
      </c>
      <c r="E193" s="264" t="s">
        <v>81</v>
      </c>
      <c r="F193" s="265" t="s">
        <v>8518</v>
      </c>
      <c r="G193" s="263"/>
      <c r="H193" s="266">
        <v>64.75</v>
      </c>
      <c r="I193" s="267"/>
      <c r="J193" s="263"/>
      <c r="K193" s="263"/>
      <c r="L193" s="268"/>
      <c r="M193" s="269"/>
      <c r="N193" s="270"/>
      <c r="O193" s="270"/>
      <c r="P193" s="270"/>
      <c r="Q193" s="270"/>
      <c r="R193" s="270"/>
      <c r="S193" s="270"/>
      <c r="T193" s="271"/>
      <c r="AT193" s="272" t="s">
        <v>218</v>
      </c>
      <c r="AU193" s="272" t="s">
        <v>92</v>
      </c>
      <c r="AV193" s="13" t="s">
        <v>92</v>
      </c>
      <c r="AW193" s="13" t="s">
        <v>45</v>
      </c>
      <c r="AX193" s="13" t="s">
        <v>83</v>
      </c>
      <c r="AY193" s="272" t="s">
        <v>207</v>
      </c>
    </row>
    <row r="194" s="13" customFormat="1">
      <c r="B194" s="262"/>
      <c r="C194" s="263"/>
      <c r="D194" s="249" t="s">
        <v>218</v>
      </c>
      <c r="E194" s="264" t="s">
        <v>81</v>
      </c>
      <c r="F194" s="265" t="s">
        <v>8519</v>
      </c>
      <c r="G194" s="263"/>
      <c r="H194" s="266">
        <v>53.406999999999996</v>
      </c>
      <c r="I194" s="267"/>
      <c r="J194" s="263"/>
      <c r="K194" s="263"/>
      <c r="L194" s="268"/>
      <c r="M194" s="269"/>
      <c r="N194" s="270"/>
      <c r="O194" s="270"/>
      <c r="P194" s="270"/>
      <c r="Q194" s="270"/>
      <c r="R194" s="270"/>
      <c r="S194" s="270"/>
      <c r="T194" s="271"/>
      <c r="AT194" s="272" t="s">
        <v>218</v>
      </c>
      <c r="AU194" s="272" t="s">
        <v>92</v>
      </c>
      <c r="AV194" s="13" t="s">
        <v>92</v>
      </c>
      <c r="AW194" s="13" t="s">
        <v>45</v>
      </c>
      <c r="AX194" s="13" t="s">
        <v>83</v>
      </c>
      <c r="AY194" s="272" t="s">
        <v>207</v>
      </c>
    </row>
    <row r="195" s="13" customFormat="1">
      <c r="B195" s="262"/>
      <c r="C195" s="263"/>
      <c r="D195" s="249" t="s">
        <v>218</v>
      </c>
      <c r="E195" s="264" t="s">
        <v>81</v>
      </c>
      <c r="F195" s="265" t="s">
        <v>8520</v>
      </c>
      <c r="G195" s="263"/>
      <c r="H195" s="266">
        <v>70.010000000000005</v>
      </c>
      <c r="I195" s="267"/>
      <c r="J195" s="263"/>
      <c r="K195" s="263"/>
      <c r="L195" s="268"/>
      <c r="M195" s="269"/>
      <c r="N195" s="270"/>
      <c r="O195" s="270"/>
      <c r="P195" s="270"/>
      <c r="Q195" s="270"/>
      <c r="R195" s="270"/>
      <c r="S195" s="270"/>
      <c r="T195" s="271"/>
      <c r="AT195" s="272" t="s">
        <v>218</v>
      </c>
      <c r="AU195" s="272" t="s">
        <v>92</v>
      </c>
      <c r="AV195" s="13" t="s">
        <v>92</v>
      </c>
      <c r="AW195" s="13" t="s">
        <v>45</v>
      </c>
      <c r="AX195" s="13" t="s">
        <v>83</v>
      </c>
      <c r="AY195" s="272" t="s">
        <v>207</v>
      </c>
    </row>
    <row r="196" s="15" customFormat="1">
      <c r="B196" s="284"/>
      <c r="C196" s="285"/>
      <c r="D196" s="249" t="s">
        <v>218</v>
      </c>
      <c r="E196" s="286" t="s">
        <v>81</v>
      </c>
      <c r="F196" s="287" t="s">
        <v>247</v>
      </c>
      <c r="G196" s="285"/>
      <c r="H196" s="288">
        <v>255.655</v>
      </c>
      <c r="I196" s="289"/>
      <c r="J196" s="285"/>
      <c r="K196" s="285"/>
      <c r="L196" s="290"/>
      <c r="M196" s="291"/>
      <c r="N196" s="292"/>
      <c r="O196" s="292"/>
      <c r="P196" s="292"/>
      <c r="Q196" s="292"/>
      <c r="R196" s="292"/>
      <c r="S196" s="292"/>
      <c r="T196" s="293"/>
      <c r="AT196" s="294" t="s">
        <v>218</v>
      </c>
      <c r="AU196" s="294" t="s">
        <v>92</v>
      </c>
      <c r="AV196" s="15" t="s">
        <v>233</v>
      </c>
      <c r="AW196" s="15" t="s">
        <v>45</v>
      </c>
      <c r="AX196" s="15" t="s">
        <v>83</v>
      </c>
      <c r="AY196" s="294" t="s">
        <v>207</v>
      </c>
    </row>
    <row r="197" s="12" customFormat="1">
      <c r="B197" s="252"/>
      <c r="C197" s="253"/>
      <c r="D197" s="249" t="s">
        <v>218</v>
      </c>
      <c r="E197" s="254" t="s">
        <v>81</v>
      </c>
      <c r="F197" s="255" t="s">
        <v>8469</v>
      </c>
      <c r="G197" s="253"/>
      <c r="H197" s="254" t="s">
        <v>81</v>
      </c>
      <c r="I197" s="256"/>
      <c r="J197" s="253"/>
      <c r="K197" s="253"/>
      <c r="L197" s="257"/>
      <c r="M197" s="258"/>
      <c r="N197" s="259"/>
      <c r="O197" s="259"/>
      <c r="P197" s="259"/>
      <c r="Q197" s="259"/>
      <c r="R197" s="259"/>
      <c r="S197" s="259"/>
      <c r="T197" s="260"/>
      <c r="AT197" s="261" t="s">
        <v>218</v>
      </c>
      <c r="AU197" s="261" t="s">
        <v>92</v>
      </c>
      <c r="AV197" s="12" t="s">
        <v>90</v>
      </c>
      <c r="AW197" s="12" t="s">
        <v>45</v>
      </c>
      <c r="AX197" s="12" t="s">
        <v>83</v>
      </c>
      <c r="AY197" s="261" t="s">
        <v>207</v>
      </c>
    </row>
    <row r="198" s="13" customFormat="1">
      <c r="B198" s="262"/>
      <c r="C198" s="263"/>
      <c r="D198" s="249" t="s">
        <v>218</v>
      </c>
      <c r="E198" s="264" t="s">
        <v>81</v>
      </c>
      <c r="F198" s="265" t="s">
        <v>8521</v>
      </c>
      <c r="G198" s="263"/>
      <c r="H198" s="266">
        <v>59.075000000000003</v>
      </c>
      <c r="I198" s="267"/>
      <c r="J198" s="263"/>
      <c r="K198" s="263"/>
      <c r="L198" s="268"/>
      <c r="M198" s="269"/>
      <c r="N198" s="270"/>
      <c r="O198" s="270"/>
      <c r="P198" s="270"/>
      <c r="Q198" s="270"/>
      <c r="R198" s="270"/>
      <c r="S198" s="270"/>
      <c r="T198" s="271"/>
      <c r="AT198" s="272" t="s">
        <v>218</v>
      </c>
      <c r="AU198" s="272" t="s">
        <v>92</v>
      </c>
      <c r="AV198" s="13" t="s">
        <v>92</v>
      </c>
      <c r="AW198" s="13" t="s">
        <v>45</v>
      </c>
      <c r="AX198" s="13" t="s">
        <v>83</v>
      </c>
      <c r="AY198" s="272" t="s">
        <v>207</v>
      </c>
    </row>
    <row r="199" s="13" customFormat="1">
      <c r="B199" s="262"/>
      <c r="C199" s="263"/>
      <c r="D199" s="249" t="s">
        <v>218</v>
      </c>
      <c r="E199" s="264" t="s">
        <v>81</v>
      </c>
      <c r="F199" s="265" t="s">
        <v>8522</v>
      </c>
      <c r="G199" s="263"/>
      <c r="H199" s="266">
        <v>16.884</v>
      </c>
      <c r="I199" s="267"/>
      <c r="J199" s="263"/>
      <c r="K199" s="263"/>
      <c r="L199" s="268"/>
      <c r="M199" s="269"/>
      <c r="N199" s="270"/>
      <c r="O199" s="270"/>
      <c r="P199" s="270"/>
      <c r="Q199" s="270"/>
      <c r="R199" s="270"/>
      <c r="S199" s="270"/>
      <c r="T199" s="271"/>
      <c r="AT199" s="272" t="s">
        <v>218</v>
      </c>
      <c r="AU199" s="272" t="s">
        <v>92</v>
      </c>
      <c r="AV199" s="13" t="s">
        <v>92</v>
      </c>
      <c r="AW199" s="13" t="s">
        <v>45</v>
      </c>
      <c r="AX199" s="13" t="s">
        <v>83</v>
      </c>
      <c r="AY199" s="272" t="s">
        <v>207</v>
      </c>
    </row>
    <row r="200" s="15" customFormat="1">
      <c r="B200" s="284"/>
      <c r="C200" s="285"/>
      <c r="D200" s="249" t="s">
        <v>218</v>
      </c>
      <c r="E200" s="286" t="s">
        <v>81</v>
      </c>
      <c r="F200" s="287" t="s">
        <v>247</v>
      </c>
      <c r="G200" s="285"/>
      <c r="H200" s="288">
        <v>75.959000000000003</v>
      </c>
      <c r="I200" s="289"/>
      <c r="J200" s="285"/>
      <c r="K200" s="285"/>
      <c r="L200" s="290"/>
      <c r="M200" s="291"/>
      <c r="N200" s="292"/>
      <c r="O200" s="292"/>
      <c r="P200" s="292"/>
      <c r="Q200" s="292"/>
      <c r="R200" s="292"/>
      <c r="S200" s="292"/>
      <c r="T200" s="293"/>
      <c r="AT200" s="294" t="s">
        <v>218</v>
      </c>
      <c r="AU200" s="294" t="s">
        <v>92</v>
      </c>
      <c r="AV200" s="15" t="s">
        <v>233</v>
      </c>
      <c r="AW200" s="15" t="s">
        <v>45</v>
      </c>
      <c r="AX200" s="15" t="s">
        <v>83</v>
      </c>
      <c r="AY200" s="294" t="s">
        <v>207</v>
      </c>
    </row>
    <row r="201" s="12" customFormat="1">
      <c r="B201" s="252"/>
      <c r="C201" s="253"/>
      <c r="D201" s="249" t="s">
        <v>218</v>
      </c>
      <c r="E201" s="254" t="s">
        <v>81</v>
      </c>
      <c r="F201" s="255" t="s">
        <v>8472</v>
      </c>
      <c r="G201" s="253"/>
      <c r="H201" s="254" t="s">
        <v>81</v>
      </c>
      <c r="I201" s="256"/>
      <c r="J201" s="253"/>
      <c r="K201" s="253"/>
      <c r="L201" s="257"/>
      <c r="M201" s="258"/>
      <c r="N201" s="259"/>
      <c r="O201" s="259"/>
      <c r="P201" s="259"/>
      <c r="Q201" s="259"/>
      <c r="R201" s="259"/>
      <c r="S201" s="259"/>
      <c r="T201" s="260"/>
      <c r="AT201" s="261" t="s">
        <v>218</v>
      </c>
      <c r="AU201" s="261" t="s">
        <v>92</v>
      </c>
      <c r="AV201" s="12" t="s">
        <v>90</v>
      </c>
      <c r="AW201" s="12" t="s">
        <v>45</v>
      </c>
      <c r="AX201" s="12" t="s">
        <v>83</v>
      </c>
      <c r="AY201" s="261" t="s">
        <v>207</v>
      </c>
    </row>
    <row r="202" s="12" customFormat="1">
      <c r="B202" s="252"/>
      <c r="C202" s="253"/>
      <c r="D202" s="249" t="s">
        <v>218</v>
      </c>
      <c r="E202" s="254" t="s">
        <v>81</v>
      </c>
      <c r="F202" s="255" t="s">
        <v>8473</v>
      </c>
      <c r="G202" s="253"/>
      <c r="H202" s="254" t="s">
        <v>81</v>
      </c>
      <c r="I202" s="256"/>
      <c r="J202" s="253"/>
      <c r="K202" s="253"/>
      <c r="L202" s="257"/>
      <c r="M202" s="258"/>
      <c r="N202" s="259"/>
      <c r="O202" s="259"/>
      <c r="P202" s="259"/>
      <c r="Q202" s="259"/>
      <c r="R202" s="259"/>
      <c r="S202" s="259"/>
      <c r="T202" s="260"/>
      <c r="AT202" s="261" t="s">
        <v>218</v>
      </c>
      <c r="AU202" s="261" t="s">
        <v>92</v>
      </c>
      <c r="AV202" s="12" t="s">
        <v>90</v>
      </c>
      <c r="AW202" s="12" t="s">
        <v>45</v>
      </c>
      <c r="AX202" s="12" t="s">
        <v>83</v>
      </c>
      <c r="AY202" s="261" t="s">
        <v>207</v>
      </c>
    </row>
    <row r="203" s="13" customFormat="1">
      <c r="B203" s="262"/>
      <c r="C203" s="263"/>
      <c r="D203" s="249" t="s">
        <v>218</v>
      </c>
      <c r="E203" s="264" t="s">
        <v>81</v>
      </c>
      <c r="F203" s="265" t="s">
        <v>8523</v>
      </c>
      <c r="G203" s="263"/>
      <c r="H203" s="266">
        <v>38.271999999999998</v>
      </c>
      <c r="I203" s="267"/>
      <c r="J203" s="263"/>
      <c r="K203" s="263"/>
      <c r="L203" s="268"/>
      <c r="M203" s="269"/>
      <c r="N203" s="270"/>
      <c r="O203" s="270"/>
      <c r="P203" s="270"/>
      <c r="Q203" s="270"/>
      <c r="R203" s="270"/>
      <c r="S203" s="270"/>
      <c r="T203" s="271"/>
      <c r="AT203" s="272" t="s">
        <v>218</v>
      </c>
      <c r="AU203" s="272" t="s">
        <v>92</v>
      </c>
      <c r="AV203" s="13" t="s">
        <v>92</v>
      </c>
      <c r="AW203" s="13" t="s">
        <v>45</v>
      </c>
      <c r="AX203" s="13" t="s">
        <v>83</v>
      </c>
      <c r="AY203" s="272" t="s">
        <v>207</v>
      </c>
    </row>
    <row r="204" s="13" customFormat="1">
      <c r="B204" s="262"/>
      <c r="C204" s="263"/>
      <c r="D204" s="249" t="s">
        <v>218</v>
      </c>
      <c r="E204" s="264" t="s">
        <v>81</v>
      </c>
      <c r="F204" s="265" t="s">
        <v>8524</v>
      </c>
      <c r="G204" s="263"/>
      <c r="H204" s="266">
        <v>15.199999999999999</v>
      </c>
      <c r="I204" s="267"/>
      <c r="J204" s="263"/>
      <c r="K204" s="263"/>
      <c r="L204" s="268"/>
      <c r="M204" s="269"/>
      <c r="N204" s="270"/>
      <c r="O204" s="270"/>
      <c r="P204" s="270"/>
      <c r="Q204" s="270"/>
      <c r="R204" s="270"/>
      <c r="S204" s="270"/>
      <c r="T204" s="271"/>
      <c r="AT204" s="272" t="s">
        <v>218</v>
      </c>
      <c r="AU204" s="272" t="s">
        <v>92</v>
      </c>
      <c r="AV204" s="13" t="s">
        <v>92</v>
      </c>
      <c r="AW204" s="13" t="s">
        <v>45</v>
      </c>
      <c r="AX204" s="13" t="s">
        <v>83</v>
      </c>
      <c r="AY204" s="272" t="s">
        <v>207</v>
      </c>
    </row>
    <row r="205" s="13" customFormat="1">
      <c r="B205" s="262"/>
      <c r="C205" s="263"/>
      <c r="D205" s="249" t="s">
        <v>218</v>
      </c>
      <c r="E205" s="264" t="s">
        <v>81</v>
      </c>
      <c r="F205" s="265" t="s">
        <v>8525</v>
      </c>
      <c r="G205" s="263"/>
      <c r="H205" s="266">
        <v>5.3419999999999996</v>
      </c>
      <c r="I205" s="267"/>
      <c r="J205" s="263"/>
      <c r="K205" s="263"/>
      <c r="L205" s="268"/>
      <c r="M205" s="269"/>
      <c r="N205" s="270"/>
      <c r="O205" s="270"/>
      <c r="P205" s="270"/>
      <c r="Q205" s="270"/>
      <c r="R205" s="270"/>
      <c r="S205" s="270"/>
      <c r="T205" s="271"/>
      <c r="AT205" s="272" t="s">
        <v>218</v>
      </c>
      <c r="AU205" s="272" t="s">
        <v>92</v>
      </c>
      <c r="AV205" s="13" t="s">
        <v>92</v>
      </c>
      <c r="AW205" s="13" t="s">
        <v>45</v>
      </c>
      <c r="AX205" s="13" t="s">
        <v>83</v>
      </c>
      <c r="AY205" s="272" t="s">
        <v>207</v>
      </c>
    </row>
    <row r="206" s="13" customFormat="1">
      <c r="B206" s="262"/>
      <c r="C206" s="263"/>
      <c r="D206" s="249" t="s">
        <v>218</v>
      </c>
      <c r="E206" s="264" t="s">
        <v>81</v>
      </c>
      <c r="F206" s="265" t="s">
        <v>8526</v>
      </c>
      <c r="G206" s="263"/>
      <c r="H206" s="266">
        <v>12.507999999999999</v>
      </c>
      <c r="I206" s="267"/>
      <c r="J206" s="263"/>
      <c r="K206" s="263"/>
      <c r="L206" s="268"/>
      <c r="M206" s="269"/>
      <c r="N206" s="270"/>
      <c r="O206" s="270"/>
      <c r="P206" s="270"/>
      <c r="Q206" s="270"/>
      <c r="R206" s="270"/>
      <c r="S206" s="270"/>
      <c r="T206" s="271"/>
      <c r="AT206" s="272" t="s">
        <v>218</v>
      </c>
      <c r="AU206" s="272" t="s">
        <v>92</v>
      </c>
      <c r="AV206" s="13" t="s">
        <v>92</v>
      </c>
      <c r="AW206" s="13" t="s">
        <v>45</v>
      </c>
      <c r="AX206" s="13" t="s">
        <v>83</v>
      </c>
      <c r="AY206" s="272" t="s">
        <v>207</v>
      </c>
    </row>
    <row r="207" s="13" customFormat="1">
      <c r="B207" s="262"/>
      <c r="C207" s="263"/>
      <c r="D207" s="249" t="s">
        <v>218</v>
      </c>
      <c r="E207" s="264" t="s">
        <v>81</v>
      </c>
      <c r="F207" s="265" t="s">
        <v>8527</v>
      </c>
      <c r="G207" s="263"/>
      <c r="H207" s="266">
        <v>63.063000000000002</v>
      </c>
      <c r="I207" s="267"/>
      <c r="J207" s="263"/>
      <c r="K207" s="263"/>
      <c r="L207" s="268"/>
      <c r="M207" s="269"/>
      <c r="N207" s="270"/>
      <c r="O207" s="270"/>
      <c r="P207" s="270"/>
      <c r="Q207" s="270"/>
      <c r="R207" s="270"/>
      <c r="S207" s="270"/>
      <c r="T207" s="271"/>
      <c r="AT207" s="272" t="s">
        <v>218</v>
      </c>
      <c r="AU207" s="272" t="s">
        <v>92</v>
      </c>
      <c r="AV207" s="13" t="s">
        <v>92</v>
      </c>
      <c r="AW207" s="13" t="s">
        <v>45</v>
      </c>
      <c r="AX207" s="13" t="s">
        <v>83</v>
      </c>
      <c r="AY207" s="272" t="s">
        <v>207</v>
      </c>
    </row>
    <row r="208" s="13" customFormat="1">
      <c r="B208" s="262"/>
      <c r="C208" s="263"/>
      <c r="D208" s="249" t="s">
        <v>218</v>
      </c>
      <c r="E208" s="264" t="s">
        <v>81</v>
      </c>
      <c r="F208" s="265" t="s">
        <v>8528</v>
      </c>
      <c r="G208" s="263"/>
      <c r="H208" s="266">
        <v>5.0800000000000001</v>
      </c>
      <c r="I208" s="267"/>
      <c r="J208" s="263"/>
      <c r="K208" s="263"/>
      <c r="L208" s="268"/>
      <c r="M208" s="269"/>
      <c r="N208" s="270"/>
      <c r="O208" s="270"/>
      <c r="P208" s="270"/>
      <c r="Q208" s="270"/>
      <c r="R208" s="270"/>
      <c r="S208" s="270"/>
      <c r="T208" s="271"/>
      <c r="AT208" s="272" t="s">
        <v>218</v>
      </c>
      <c r="AU208" s="272" t="s">
        <v>92</v>
      </c>
      <c r="AV208" s="13" t="s">
        <v>92</v>
      </c>
      <c r="AW208" s="13" t="s">
        <v>45</v>
      </c>
      <c r="AX208" s="13" t="s">
        <v>83</v>
      </c>
      <c r="AY208" s="272" t="s">
        <v>207</v>
      </c>
    </row>
    <row r="209" s="13" customFormat="1">
      <c r="B209" s="262"/>
      <c r="C209" s="263"/>
      <c r="D209" s="249" t="s">
        <v>218</v>
      </c>
      <c r="E209" s="264" t="s">
        <v>81</v>
      </c>
      <c r="F209" s="265" t="s">
        <v>8529</v>
      </c>
      <c r="G209" s="263"/>
      <c r="H209" s="266">
        <v>12.096</v>
      </c>
      <c r="I209" s="267"/>
      <c r="J209" s="263"/>
      <c r="K209" s="263"/>
      <c r="L209" s="268"/>
      <c r="M209" s="269"/>
      <c r="N209" s="270"/>
      <c r="O209" s="270"/>
      <c r="P209" s="270"/>
      <c r="Q209" s="270"/>
      <c r="R209" s="270"/>
      <c r="S209" s="270"/>
      <c r="T209" s="271"/>
      <c r="AT209" s="272" t="s">
        <v>218</v>
      </c>
      <c r="AU209" s="272" t="s">
        <v>92</v>
      </c>
      <c r="AV209" s="13" t="s">
        <v>92</v>
      </c>
      <c r="AW209" s="13" t="s">
        <v>45</v>
      </c>
      <c r="AX209" s="13" t="s">
        <v>83</v>
      </c>
      <c r="AY209" s="272" t="s">
        <v>207</v>
      </c>
    </row>
    <row r="210" s="13" customFormat="1">
      <c r="B210" s="262"/>
      <c r="C210" s="263"/>
      <c r="D210" s="249" t="s">
        <v>218</v>
      </c>
      <c r="E210" s="264" t="s">
        <v>81</v>
      </c>
      <c r="F210" s="265" t="s">
        <v>8530</v>
      </c>
      <c r="G210" s="263"/>
      <c r="H210" s="266">
        <v>15.698</v>
      </c>
      <c r="I210" s="267"/>
      <c r="J210" s="263"/>
      <c r="K210" s="263"/>
      <c r="L210" s="268"/>
      <c r="M210" s="269"/>
      <c r="N210" s="270"/>
      <c r="O210" s="270"/>
      <c r="P210" s="270"/>
      <c r="Q210" s="270"/>
      <c r="R210" s="270"/>
      <c r="S210" s="270"/>
      <c r="T210" s="271"/>
      <c r="AT210" s="272" t="s">
        <v>218</v>
      </c>
      <c r="AU210" s="272" t="s">
        <v>92</v>
      </c>
      <c r="AV210" s="13" t="s">
        <v>92</v>
      </c>
      <c r="AW210" s="13" t="s">
        <v>45</v>
      </c>
      <c r="AX210" s="13" t="s">
        <v>83</v>
      </c>
      <c r="AY210" s="272" t="s">
        <v>207</v>
      </c>
    </row>
    <row r="211" s="15" customFormat="1">
      <c r="B211" s="284"/>
      <c r="C211" s="285"/>
      <c r="D211" s="249" t="s">
        <v>218</v>
      </c>
      <c r="E211" s="286" t="s">
        <v>81</v>
      </c>
      <c r="F211" s="287" t="s">
        <v>247</v>
      </c>
      <c r="G211" s="285"/>
      <c r="H211" s="288">
        <v>167.25899999999999</v>
      </c>
      <c r="I211" s="289"/>
      <c r="J211" s="285"/>
      <c r="K211" s="285"/>
      <c r="L211" s="290"/>
      <c r="M211" s="291"/>
      <c r="N211" s="292"/>
      <c r="O211" s="292"/>
      <c r="P211" s="292"/>
      <c r="Q211" s="292"/>
      <c r="R211" s="292"/>
      <c r="S211" s="292"/>
      <c r="T211" s="293"/>
      <c r="AT211" s="294" t="s">
        <v>218</v>
      </c>
      <c r="AU211" s="294" t="s">
        <v>92</v>
      </c>
      <c r="AV211" s="15" t="s">
        <v>233</v>
      </c>
      <c r="AW211" s="15" t="s">
        <v>45</v>
      </c>
      <c r="AX211" s="15" t="s">
        <v>83</v>
      </c>
      <c r="AY211" s="294" t="s">
        <v>207</v>
      </c>
    </row>
    <row r="212" s="12" customFormat="1">
      <c r="B212" s="252"/>
      <c r="C212" s="253"/>
      <c r="D212" s="249" t="s">
        <v>218</v>
      </c>
      <c r="E212" s="254" t="s">
        <v>81</v>
      </c>
      <c r="F212" s="255" t="s">
        <v>8482</v>
      </c>
      <c r="G212" s="253"/>
      <c r="H212" s="254" t="s">
        <v>81</v>
      </c>
      <c r="I212" s="256"/>
      <c r="J212" s="253"/>
      <c r="K212" s="253"/>
      <c r="L212" s="257"/>
      <c r="M212" s="258"/>
      <c r="N212" s="259"/>
      <c r="O212" s="259"/>
      <c r="P212" s="259"/>
      <c r="Q212" s="259"/>
      <c r="R212" s="259"/>
      <c r="S212" s="259"/>
      <c r="T212" s="260"/>
      <c r="AT212" s="261" t="s">
        <v>218</v>
      </c>
      <c r="AU212" s="261" t="s">
        <v>92</v>
      </c>
      <c r="AV212" s="12" t="s">
        <v>90</v>
      </c>
      <c r="AW212" s="12" t="s">
        <v>45</v>
      </c>
      <c r="AX212" s="12" t="s">
        <v>83</v>
      </c>
      <c r="AY212" s="261" t="s">
        <v>207</v>
      </c>
    </row>
    <row r="213" s="12" customFormat="1">
      <c r="B213" s="252"/>
      <c r="C213" s="253"/>
      <c r="D213" s="249" t="s">
        <v>218</v>
      </c>
      <c r="E213" s="254" t="s">
        <v>81</v>
      </c>
      <c r="F213" s="255" t="s">
        <v>8473</v>
      </c>
      <c r="G213" s="253"/>
      <c r="H213" s="254" t="s">
        <v>81</v>
      </c>
      <c r="I213" s="256"/>
      <c r="J213" s="253"/>
      <c r="K213" s="253"/>
      <c r="L213" s="257"/>
      <c r="M213" s="258"/>
      <c r="N213" s="259"/>
      <c r="O213" s="259"/>
      <c r="P213" s="259"/>
      <c r="Q213" s="259"/>
      <c r="R213" s="259"/>
      <c r="S213" s="259"/>
      <c r="T213" s="260"/>
      <c r="AT213" s="261" t="s">
        <v>218</v>
      </c>
      <c r="AU213" s="261" t="s">
        <v>92</v>
      </c>
      <c r="AV213" s="12" t="s">
        <v>90</v>
      </c>
      <c r="AW213" s="12" t="s">
        <v>45</v>
      </c>
      <c r="AX213" s="12" t="s">
        <v>83</v>
      </c>
      <c r="AY213" s="261" t="s">
        <v>207</v>
      </c>
    </row>
    <row r="214" s="13" customFormat="1">
      <c r="B214" s="262"/>
      <c r="C214" s="263"/>
      <c r="D214" s="249" t="s">
        <v>218</v>
      </c>
      <c r="E214" s="264" t="s">
        <v>81</v>
      </c>
      <c r="F214" s="265" t="s">
        <v>8531</v>
      </c>
      <c r="G214" s="263"/>
      <c r="H214" s="266">
        <v>19.271999999999998</v>
      </c>
      <c r="I214" s="267"/>
      <c r="J214" s="263"/>
      <c r="K214" s="263"/>
      <c r="L214" s="268"/>
      <c r="M214" s="269"/>
      <c r="N214" s="270"/>
      <c r="O214" s="270"/>
      <c r="P214" s="270"/>
      <c r="Q214" s="270"/>
      <c r="R214" s="270"/>
      <c r="S214" s="270"/>
      <c r="T214" s="271"/>
      <c r="AT214" s="272" t="s">
        <v>218</v>
      </c>
      <c r="AU214" s="272" t="s">
        <v>92</v>
      </c>
      <c r="AV214" s="13" t="s">
        <v>92</v>
      </c>
      <c r="AW214" s="13" t="s">
        <v>45</v>
      </c>
      <c r="AX214" s="13" t="s">
        <v>83</v>
      </c>
      <c r="AY214" s="272" t="s">
        <v>207</v>
      </c>
    </row>
    <row r="215" s="13" customFormat="1">
      <c r="B215" s="262"/>
      <c r="C215" s="263"/>
      <c r="D215" s="249" t="s">
        <v>218</v>
      </c>
      <c r="E215" s="264" t="s">
        <v>81</v>
      </c>
      <c r="F215" s="265" t="s">
        <v>8532</v>
      </c>
      <c r="G215" s="263"/>
      <c r="H215" s="266">
        <v>17.57</v>
      </c>
      <c r="I215" s="267"/>
      <c r="J215" s="263"/>
      <c r="K215" s="263"/>
      <c r="L215" s="268"/>
      <c r="M215" s="269"/>
      <c r="N215" s="270"/>
      <c r="O215" s="270"/>
      <c r="P215" s="270"/>
      <c r="Q215" s="270"/>
      <c r="R215" s="270"/>
      <c r="S215" s="270"/>
      <c r="T215" s="271"/>
      <c r="AT215" s="272" t="s">
        <v>218</v>
      </c>
      <c r="AU215" s="272" t="s">
        <v>92</v>
      </c>
      <c r="AV215" s="13" t="s">
        <v>92</v>
      </c>
      <c r="AW215" s="13" t="s">
        <v>45</v>
      </c>
      <c r="AX215" s="13" t="s">
        <v>83</v>
      </c>
      <c r="AY215" s="272" t="s">
        <v>207</v>
      </c>
    </row>
    <row r="216" s="13" customFormat="1">
      <c r="B216" s="262"/>
      <c r="C216" s="263"/>
      <c r="D216" s="249" t="s">
        <v>218</v>
      </c>
      <c r="E216" s="264" t="s">
        <v>81</v>
      </c>
      <c r="F216" s="265" t="s">
        <v>8533</v>
      </c>
      <c r="G216" s="263"/>
      <c r="H216" s="266">
        <v>16.344000000000001</v>
      </c>
      <c r="I216" s="267"/>
      <c r="J216" s="263"/>
      <c r="K216" s="263"/>
      <c r="L216" s="268"/>
      <c r="M216" s="269"/>
      <c r="N216" s="270"/>
      <c r="O216" s="270"/>
      <c r="P216" s="270"/>
      <c r="Q216" s="270"/>
      <c r="R216" s="270"/>
      <c r="S216" s="270"/>
      <c r="T216" s="271"/>
      <c r="AT216" s="272" t="s">
        <v>218</v>
      </c>
      <c r="AU216" s="272" t="s">
        <v>92</v>
      </c>
      <c r="AV216" s="13" t="s">
        <v>92</v>
      </c>
      <c r="AW216" s="13" t="s">
        <v>45</v>
      </c>
      <c r="AX216" s="13" t="s">
        <v>83</v>
      </c>
      <c r="AY216" s="272" t="s">
        <v>207</v>
      </c>
    </row>
    <row r="217" s="13" customFormat="1">
      <c r="B217" s="262"/>
      <c r="C217" s="263"/>
      <c r="D217" s="249" t="s">
        <v>218</v>
      </c>
      <c r="E217" s="264" t="s">
        <v>81</v>
      </c>
      <c r="F217" s="265" t="s">
        <v>8534</v>
      </c>
      <c r="G217" s="263"/>
      <c r="H217" s="266">
        <v>7.718</v>
      </c>
      <c r="I217" s="267"/>
      <c r="J217" s="263"/>
      <c r="K217" s="263"/>
      <c r="L217" s="268"/>
      <c r="M217" s="269"/>
      <c r="N217" s="270"/>
      <c r="O217" s="270"/>
      <c r="P217" s="270"/>
      <c r="Q217" s="270"/>
      <c r="R217" s="270"/>
      <c r="S217" s="270"/>
      <c r="T217" s="271"/>
      <c r="AT217" s="272" t="s">
        <v>218</v>
      </c>
      <c r="AU217" s="272" t="s">
        <v>92</v>
      </c>
      <c r="AV217" s="13" t="s">
        <v>92</v>
      </c>
      <c r="AW217" s="13" t="s">
        <v>45</v>
      </c>
      <c r="AX217" s="13" t="s">
        <v>83</v>
      </c>
      <c r="AY217" s="272" t="s">
        <v>207</v>
      </c>
    </row>
    <row r="218" s="13" customFormat="1">
      <c r="B218" s="262"/>
      <c r="C218" s="263"/>
      <c r="D218" s="249" t="s">
        <v>218</v>
      </c>
      <c r="E218" s="264" t="s">
        <v>81</v>
      </c>
      <c r="F218" s="265" t="s">
        <v>8535</v>
      </c>
      <c r="G218" s="263"/>
      <c r="H218" s="266">
        <v>10.92</v>
      </c>
      <c r="I218" s="267"/>
      <c r="J218" s="263"/>
      <c r="K218" s="263"/>
      <c r="L218" s="268"/>
      <c r="M218" s="269"/>
      <c r="N218" s="270"/>
      <c r="O218" s="270"/>
      <c r="P218" s="270"/>
      <c r="Q218" s="270"/>
      <c r="R218" s="270"/>
      <c r="S218" s="270"/>
      <c r="T218" s="271"/>
      <c r="AT218" s="272" t="s">
        <v>218</v>
      </c>
      <c r="AU218" s="272" t="s">
        <v>92</v>
      </c>
      <c r="AV218" s="13" t="s">
        <v>92</v>
      </c>
      <c r="AW218" s="13" t="s">
        <v>45</v>
      </c>
      <c r="AX218" s="13" t="s">
        <v>83</v>
      </c>
      <c r="AY218" s="272" t="s">
        <v>207</v>
      </c>
    </row>
    <row r="219" s="13" customFormat="1">
      <c r="B219" s="262"/>
      <c r="C219" s="263"/>
      <c r="D219" s="249" t="s">
        <v>218</v>
      </c>
      <c r="E219" s="264" t="s">
        <v>81</v>
      </c>
      <c r="F219" s="265" t="s">
        <v>8536</v>
      </c>
      <c r="G219" s="263"/>
      <c r="H219" s="266">
        <v>33.152000000000001</v>
      </c>
      <c r="I219" s="267"/>
      <c r="J219" s="263"/>
      <c r="K219" s="263"/>
      <c r="L219" s="268"/>
      <c r="M219" s="269"/>
      <c r="N219" s="270"/>
      <c r="O219" s="270"/>
      <c r="P219" s="270"/>
      <c r="Q219" s="270"/>
      <c r="R219" s="270"/>
      <c r="S219" s="270"/>
      <c r="T219" s="271"/>
      <c r="AT219" s="272" t="s">
        <v>218</v>
      </c>
      <c r="AU219" s="272" t="s">
        <v>92</v>
      </c>
      <c r="AV219" s="13" t="s">
        <v>92</v>
      </c>
      <c r="AW219" s="13" t="s">
        <v>45</v>
      </c>
      <c r="AX219" s="13" t="s">
        <v>83</v>
      </c>
      <c r="AY219" s="272" t="s">
        <v>207</v>
      </c>
    </row>
    <row r="220" s="15" customFormat="1">
      <c r="B220" s="284"/>
      <c r="C220" s="285"/>
      <c r="D220" s="249" t="s">
        <v>218</v>
      </c>
      <c r="E220" s="286" t="s">
        <v>81</v>
      </c>
      <c r="F220" s="287" t="s">
        <v>247</v>
      </c>
      <c r="G220" s="285"/>
      <c r="H220" s="288">
        <v>104.976</v>
      </c>
      <c r="I220" s="289"/>
      <c r="J220" s="285"/>
      <c r="K220" s="285"/>
      <c r="L220" s="290"/>
      <c r="M220" s="291"/>
      <c r="N220" s="292"/>
      <c r="O220" s="292"/>
      <c r="P220" s="292"/>
      <c r="Q220" s="292"/>
      <c r="R220" s="292"/>
      <c r="S220" s="292"/>
      <c r="T220" s="293"/>
      <c r="AT220" s="294" t="s">
        <v>218</v>
      </c>
      <c r="AU220" s="294" t="s">
        <v>92</v>
      </c>
      <c r="AV220" s="15" t="s">
        <v>233</v>
      </c>
      <c r="AW220" s="15" t="s">
        <v>45</v>
      </c>
      <c r="AX220" s="15" t="s">
        <v>83</v>
      </c>
      <c r="AY220" s="294" t="s">
        <v>207</v>
      </c>
    </row>
    <row r="221" s="12" customFormat="1">
      <c r="B221" s="252"/>
      <c r="C221" s="253"/>
      <c r="D221" s="249" t="s">
        <v>218</v>
      </c>
      <c r="E221" s="254" t="s">
        <v>81</v>
      </c>
      <c r="F221" s="255" t="s">
        <v>8537</v>
      </c>
      <c r="G221" s="253"/>
      <c r="H221" s="254" t="s">
        <v>81</v>
      </c>
      <c r="I221" s="256"/>
      <c r="J221" s="253"/>
      <c r="K221" s="253"/>
      <c r="L221" s="257"/>
      <c r="M221" s="258"/>
      <c r="N221" s="259"/>
      <c r="O221" s="259"/>
      <c r="P221" s="259"/>
      <c r="Q221" s="259"/>
      <c r="R221" s="259"/>
      <c r="S221" s="259"/>
      <c r="T221" s="260"/>
      <c r="AT221" s="261" t="s">
        <v>218</v>
      </c>
      <c r="AU221" s="261" t="s">
        <v>92</v>
      </c>
      <c r="AV221" s="12" t="s">
        <v>90</v>
      </c>
      <c r="AW221" s="12" t="s">
        <v>45</v>
      </c>
      <c r="AX221" s="12" t="s">
        <v>83</v>
      </c>
      <c r="AY221" s="261" t="s">
        <v>207</v>
      </c>
    </row>
    <row r="222" s="13" customFormat="1">
      <c r="B222" s="262"/>
      <c r="C222" s="263"/>
      <c r="D222" s="249" t="s">
        <v>218</v>
      </c>
      <c r="E222" s="264" t="s">
        <v>81</v>
      </c>
      <c r="F222" s="265" t="s">
        <v>8538</v>
      </c>
      <c r="G222" s="263"/>
      <c r="H222" s="266">
        <v>-592.81600000000003</v>
      </c>
      <c r="I222" s="267"/>
      <c r="J222" s="263"/>
      <c r="K222" s="263"/>
      <c r="L222" s="268"/>
      <c r="M222" s="269"/>
      <c r="N222" s="270"/>
      <c r="O222" s="270"/>
      <c r="P222" s="270"/>
      <c r="Q222" s="270"/>
      <c r="R222" s="270"/>
      <c r="S222" s="270"/>
      <c r="T222" s="271"/>
      <c r="AT222" s="272" t="s">
        <v>218</v>
      </c>
      <c r="AU222" s="272" t="s">
        <v>92</v>
      </c>
      <c r="AV222" s="13" t="s">
        <v>92</v>
      </c>
      <c r="AW222" s="13" t="s">
        <v>45</v>
      </c>
      <c r="AX222" s="13" t="s">
        <v>83</v>
      </c>
      <c r="AY222" s="272" t="s">
        <v>207</v>
      </c>
    </row>
    <row r="223" s="14" customFormat="1">
      <c r="B223" s="273"/>
      <c r="C223" s="274"/>
      <c r="D223" s="249" t="s">
        <v>218</v>
      </c>
      <c r="E223" s="275" t="s">
        <v>81</v>
      </c>
      <c r="F223" s="276" t="s">
        <v>232</v>
      </c>
      <c r="G223" s="274"/>
      <c r="H223" s="277">
        <v>143.85300000000001</v>
      </c>
      <c r="I223" s="278"/>
      <c r="J223" s="274"/>
      <c r="K223" s="274"/>
      <c r="L223" s="279"/>
      <c r="M223" s="280"/>
      <c r="N223" s="281"/>
      <c r="O223" s="281"/>
      <c r="P223" s="281"/>
      <c r="Q223" s="281"/>
      <c r="R223" s="281"/>
      <c r="S223" s="281"/>
      <c r="T223" s="282"/>
      <c r="AT223" s="283" t="s">
        <v>218</v>
      </c>
      <c r="AU223" s="283" t="s">
        <v>92</v>
      </c>
      <c r="AV223" s="14" t="s">
        <v>214</v>
      </c>
      <c r="AW223" s="14" t="s">
        <v>45</v>
      </c>
      <c r="AX223" s="14" t="s">
        <v>90</v>
      </c>
      <c r="AY223" s="283" t="s">
        <v>207</v>
      </c>
    </row>
    <row r="224" s="1" customFormat="1" ht="16.5" customHeight="1">
      <c r="B224" s="48"/>
      <c r="C224" s="237" t="s">
        <v>312</v>
      </c>
      <c r="D224" s="237" t="s">
        <v>209</v>
      </c>
      <c r="E224" s="238" t="s">
        <v>329</v>
      </c>
      <c r="F224" s="239" t="s">
        <v>330</v>
      </c>
      <c r="G224" s="240" t="s">
        <v>315</v>
      </c>
      <c r="H224" s="241">
        <v>592.81600000000003</v>
      </c>
      <c r="I224" s="242"/>
      <c r="J224" s="243">
        <f>ROUND(I224*H224,2)</f>
        <v>0</v>
      </c>
      <c r="K224" s="239" t="s">
        <v>213</v>
      </c>
      <c r="L224" s="74"/>
      <c r="M224" s="244" t="s">
        <v>81</v>
      </c>
      <c r="N224" s="245" t="s">
        <v>53</v>
      </c>
      <c r="O224" s="49"/>
      <c r="P224" s="246">
        <f>O224*H224</f>
        <v>0</v>
      </c>
      <c r="Q224" s="246">
        <v>0</v>
      </c>
      <c r="R224" s="246">
        <f>Q224*H224</f>
        <v>0</v>
      </c>
      <c r="S224" s="246">
        <v>0</v>
      </c>
      <c r="T224" s="247">
        <f>S224*H224</f>
        <v>0</v>
      </c>
      <c r="AR224" s="25" t="s">
        <v>214</v>
      </c>
      <c r="AT224" s="25" t="s">
        <v>209</v>
      </c>
      <c r="AU224" s="25" t="s">
        <v>92</v>
      </c>
      <c r="AY224" s="25" t="s">
        <v>207</v>
      </c>
      <c r="BE224" s="248">
        <f>IF(N224="základní",J224,0)</f>
        <v>0</v>
      </c>
      <c r="BF224" s="248">
        <f>IF(N224="snížená",J224,0)</f>
        <v>0</v>
      </c>
      <c r="BG224" s="248">
        <f>IF(N224="zákl. přenesená",J224,0)</f>
        <v>0</v>
      </c>
      <c r="BH224" s="248">
        <f>IF(N224="sníž. přenesená",J224,0)</f>
        <v>0</v>
      </c>
      <c r="BI224" s="248">
        <f>IF(N224="nulová",J224,0)</f>
        <v>0</v>
      </c>
      <c r="BJ224" s="25" t="s">
        <v>90</v>
      </c>
      <c r="BK224" s="248">
        <f>ROUND(I224*H224,2)</f>
        <v>0</v>
      </c>
      <c r="BL224" s="25" t="s">
        <v>214</v>
      </c>
      <c r="BM224" s="25" t="s">
        <v>8539</v>
      </c>
    </row>
    <row r="225" s="1" customFormat="1" ht="16.5" customHeight="1">
      <c r="B225" s="48"/>
      <c r="C225" s="237" t="s">
        <v>322</v>
      </c>
      <c r="D225" s="237" t="s">
        <v>209</v>
      </c>
      <c r="E225" s="238" t="s">
        <v>333</v>
      </c>
      <c r="F225" s="239" t="s">
        <v>334</v>
      </c>
      <c r="G225" s="240" t="s">
        <v>315</v>
      </c>
      <c r="H225" s="241">
        <v>143.85300000000001</v>
      </c>
      <c r="I225" s="242"/>
      <c r="J225" s="243">
        <f>ROUND(I225*H225,2)</f>
        <v>0</v>
      </c>
      <c r="K225" s="239" t="s">
        <v>213</v>
      </c>
      <c r="L225" s="74"/>
      <c r="M225" s="244" t="s">
        <v>81</v>
      </c>
      <c r="N225" s="245" t="s">
        <v>53</v>
      </c>
      <c r="O225" s="49"/>
      <c r="P225" s="246">
        <f>O225*H225</f>
        <v>0</v>
      </c>
      <c r="Q225" s="246">
        <v>0</v>
      </c>
      <c r="R225" s="246">
        <f>Q225*H225</f>
        <v>0</v>
      </c>
      <c r="S225" s="246">
        <v>0</v>
      </c>
      <c r="T225" s="247">
        <f>S225*H225</f>
        <v>0</v>
      </c>
      <c r="AR225" s="25" t="s">
        <v>214</v>
      </c>
      <c r="AT225" s="25" t="s">
        <v>209</v>
      </c>
      <c r="AU225" s="25" t="s">
        <v>92</v>
      </c>
      <c r="AY225" s="25" t="s">
        <v>207</v>
      </c>
      <c r="BE225" s="248">
        <f>IF(N225="základní",J225,0)</f>
        <v>0</v>
      </c>
      <c r="BF225" s="248">
        <f>IF(N225="snížená",J225,0)</f>
        <v>0</v>
      </c>
      <c r="BG225" s="248">
        <f>IF(N225="zákl. přenesená",J225,0)</f>
        <v>0</v>
      </c>
      <c r="BH225" s="248">
        <f>IF(N225="sníž. přenesená",J225,0)</f>
        <v>0</v>
      </c>
      <c r="BI225" s="248">
        <f>IF(N225="nulová",J225,0)</f>
        <v>0</v>
      </c>
      <c r="BJ225" s="25" t="s">
        <v>90</v>
      </c>
      <c r="BK225" s="248">
        <f>ROUND(I225*H225,2)</f>
        <v>0</v>
      </c>
      <c r="BL225" s="25" t="s">
        <v>214</v>
      </c>
      <c r="BM225" s="25" t="s">
        <v>8540</v>
      </c>
    </row>
    <row r="226" s="1" customFormat="1" ht="16.5" customHeight="1">
      <c r="B226" s="48"/>
      <c r="C226" s="237" t="s">
        <v>328</v>
      </c>
      <c r="D226" s="237" t="s">
        <v>209</v>
      </c>
      <c r="E226" s="238" t="s">
        <v>359</v>
      </c>
      <c r="F226" s="239" t="s">
        <v>360</v>
      </c>
      <c r="G226" s="240" t="s">
        <v>212</v>
      </c>
      <c r="H226" s="241">
        <v>342.24400000000003</v>
      </c>
      <c r="I226" s="242"/>
      <c r="J226" s="243">
        <f>ROUND(I226*H226,2)</f>
        <v>0</v>
      </c>
      <c r="K226" s="239" t="s">
        <v>213</v>
      </c>
      <c r="L226" s="74"/>
      <c r="M226" s="244" t="s">
        <v>81</v>
      </c>
      <c r="N226" s="245" t="s">
        <v>53</v>
      </c>
      <c r="O226" s="49"/>
      <c r="P226" s="246">
        <f>O226*H226</f>
        <v>0</v>
      </c>
      <c r="Q226" s="246">
        <v>0</v>
      </c>
      <c r="R226" s="246">
        <f>Q226*H226</f>
        <v>0</v>
      </c>
      <c r="S226" s="246">
        <v>0</v>
      </c>
      <c r="T226" s="247">
        <f>S226*H226</f>
        <v>0</v>
      </c>
      <c r="AR226" s="25" t="s">
        <v>214</v>
      </c>
      <c r="AT226" s="25" t="s">
        <v>209</v>
      </c>
      <c r="AU226" s="25" t="s">
        <v>92</v>
      </c>
      <c r="AY226" s="25" t="s">
        <v>207</v>
      </c>
      <c r="BE226" s="248">
        <f>IF(N226="základní",J226,0)</f>
        <v>0</v>
      </c>
      <c r="BF226" s="248">
        <f>IF(N226="snížená",J226,0)</f>
        <v>0</v>
      </c>
      <c r="BG226" s="248">
        <f>IF(N226="zákl. přenesená",J226,0)</f>
        <v>0</v>
      </c>
      <c r="BH226" s="248">
        <f>IF(N226="sníž. přenesená",J226,0)</f>
        <v>0</v>
      </c>
      <c r="BI226" s="248">
        <f>IF(N226="nulová",J226,0)</f>
        <v>0</v>
      </c>
      <c r="BJ226" s="25" t="s">
        <v>90</v>
      </c>
      <c r="BK226" s="248">
        <f>ROUND(I226*H226,2)</f>
        <v>0</v>
      </c>
      <c r="BL226" s="25" t="s">
        <v>214</v>
      </c>
      <c r="BM226" s="25" t="s">
        <v>8541</v>
      </c>
    </row>
    <row r="227" s="12" customFormat="1">
      <c r="B227" s="252"/>
      <c r="C227" s="253"/>
      <c r="D227" s="249" t="s">
        <v>218</v>
      </c>
      <c r="E227" s="254" t="s">
        <v>81</v>
      </c>
      <c r="F227" s="255" t="s">
        <v>8459</v>
      </c>
      <c r="G227" s="253"/>
      <c r="H227" s="254" t="s">
        <v>81</v>
      </c>
      <c r="I227" s="256"/>
      <c r="J227" s="253"/>
      <c r="K227" s="253"/>
      <c r="L227" s="257"/>
      <c r="M227" s="258"/>
      <c r="N227" s="259"/>
      <c r="O227" s="259"/>
      <c r="P227" s="259"/>
      <c r="Q227" s="259"/>
      <c r="R227" s="259"/>
      <c r="S227" s="259"/>
      <c r="T227" s="260"/>
      <c r="AT227" s="261" t="s">
        <v>218</v>
      </c>
      <c r="AU227" s="261" t="s">
        <v>92</v>
      </c>
      <c r="AV227" s="12" t="s">
        <v>90</v>
      </c>
      <c r="AW227" s="12" t="s">
        <v>45</v>
      </c>
      <c r="AX227" s="12" t="s">
        <v>83</v>
      </c>
      <c r="AY227" s="261" t="s">
        <v>207</v>
      </c>
    </row>
    <row r="228" s="13" customFormat="1">
      <c r="B228" s="262"/>
      <c r="C228" s="263"/>
      <c r="D228" s="249" t="s">
        <v>218</v>
      </c>
      <c r="E228" s="264" t="s">
        <v>81</v>
      </c>
      <c r="F228" s="265" t="s">
        <v>8460</v>
      </c>
      <c r="G228" s="263"/>
      <c r="H228" s="266">
        <v>5.8860000000000001</v>
      </c>
      <c r="I228" s="267"/>
      <c r="J228" s="263"/>
      <c r="K228" s="263"/>
      <c r="L228" s="268"/>
      <c r="M228" s="269"/>
      <c r="N228" s="270"/>
      <c r="O228" s="270"/>
      <c r="P228" s="270"/>
      <c r="Q228" s="270"/>
      <c r="R228" s="270"/>
      <c r="S228" s="270"/>
      <c r="T228" s="271"/>
      <c r="AT228" s="272" t="s">
        <v>218</v>
      </c>
      <c r="AU228" s="272" t="s">
        <v>92</v>
      </c>
      <c r="AV228" s="13" t="s">
        <v>92</v>
      </c>
      <c r="AW228" s="13" t="s">
        <v>45</v>
      </c>
      <c r="AX228" s="13" t="s">
        <v>83</v>
      </c>
      <c r="AY228" s="272" t="s">
        <v>207</v>
      </c>
    </row>
    <row r="229" s="13" customFormat="1">
      <c r="B229" s="262"/>
      <c r="C229" s="263"/>
      <c r="D229" s="249" t="s">
        <v>218</v>
      </c>
      <c r="E229" s="264" t="s">
        <v>81</v>
      </c>
      <c r="F229" s="265" t="s">
        <v>8461</v>
      </c>
      <c r="G229" s="263"/>
      <c r="H229" s="266">
        <v>25.423999999999999</v>
      </c>
      <c r="I229" s="267"/>
      <c r="J229" s="263"/>
      <c r="K229" s="263"/>
      <c r="L229" s="268"/>
      <c r="M229" s="269"/>
      <c r="N229" s="270"/>
      <c r="O229" s="270"/>
      <c r="P229" s="270"/>
      <c r="Q229" s="270"/>
      <c r="R229" s="270"/>
      <c r="S229" s="270"/>
      <c r="T229" s="271"/>
      <c r="AT229" s="272" t="s">
        <v>218</v>
      </c>
      <c r="AU229" s="272" t="s">
        <v>92</v>
      </c>
      <c r="AV229" s="13" t="s">
        <v>92</v>
      </c>
      <c r="AW229" s="13" t="s">
        <v>45</v>
      </c>
      <c r="AX229" s="13" t="s">
        <v>83</v>
      </c>
      <c r="AY229" s="272" t="s">
        <v>207</v>
      </c>
    </row>
    <row r="230" s="15" customFormat="1">
      <c r="B230" s="284"/>
      <c r="C230" s="285"/>
      <c r="D230" s="249" t="s">
        <v>218</v>
      </c>
      <c r="E230" s="286" t="s">
        <v>81</v>
      </c>
      <c r="F230" s="287" t="s">
        <v>247</v>
      </c>
      <c r="G230" s="285"/>
      <c r="H230" s="288">
        <v>31.309999999999999</v>
      </c>
      <c r="I230" s="289"/>
      <c r="J230" s="285"/>
      <c r="K230" s="285"/>
      <c r="L230" s="290"/>
      <c r="M230" s="291"/>
      <c r="N230" s="292"/>
      <c r="O230" s="292"/>
      <c r="P230" s="292"/>
      <c r="Q230" s="292"/>
      <c r="R230" s="292"/>
      <c r="S230" s="292"/>
      <c r="T230" s="293"/>
      <c r="AT230" s="294" t="s">
        <v>218</v>
      </c>
      <c r="AU230" s="294" t="s">
        <v>92</v>
      </c>
      <c r="AV230" s="15" t="s">
        <v>233</v>
      </c>
      <c r="AW230" s="15" t="s">
        <v>45</v>
      </c>
      <c r="AX230" s="15" t="s">
        <v>83</v>
      </c>
      <c r="AY230" s="294" t="s">
        <v>207</v>
      </c>
    </row>
    <row r="231" s="12" customFormat="1">
      <c r="B231" s="252"/>
      <c r="C231" s="253"/>
      <c r="D231" s="249" t="s">
        <v>218</v>
      </c>
      <c r="E231" s="254" t="s">
        <v>81</v>
      </c>
      <c r="F231" s="255" t="s">
        <v>8462</v>
      </c>
      <c r="G231" s="253"/>
      <c r="H231" s="254" t="s">
        <v>81</v>
      </c>
      <c r="I231" s="256"/>
      <c r="J231" s="253"/>
      <c r="K231" s="253"/>
      <c r="L231" s="257"/>
      <c r="M231" s="258"/>
      <c r="N231" s="259"/>
      <c r="O231" s="259"/>
      <c r="P231" s="259"/>
      <c r="Q231" s="259"/>
      <c r="R231" s="259"/>
      <c r="S231" s="259"/>
      <c r="T231" s="260"/>
      <c r="AT231" s="261" t="s">
        <v>218</v>
      </c>
      <c r="AU231" s="261" t="s">
        <v>92</v>
      </c>
      <c r="AV231" s="12" t="s">
        <v>90</v>
      </c>
      <c r="AW231" s="12" t="s">
        <v>45</v>
      </c>
      <c r="AX231" s="12" t="s">
        <v>83</v>
      </c>
      <c r="AY231" s="261" t="s">
        <v>207</v>
      </c>
    </row>
    <row r="232" s="13" customFormat="1">
      <c r="B232" s="262"/>
      <c r="C232" s="263"/>
      <c r="D232" s="249" t="s">
        <v>218</v>
      </c>
      <c r="E232" s="264" t="s">
        <v>81</v>
      </c>
      <c r="F232" s="265" t="s">
        <v>8463</v>
      </c>
      <c r="G232" s="263"/>
      <c r="H232" s="266">
        <v>35.100000000000001</v>
      </c>
      <c r="I232" s="267"/>
      <c r="J232" s="263"/>
      <c r="K232" s="263"/>
      <c r="L232" s="268"/>
      <c r="M232" s="269"/>
      <c r="N232" s="270"/>
      <c r="O232" s="270"/>
      <c r="P232" s="270"/>
      <c r="Q232" s="270"/>
      <c r="R232" s="270"/>
      <c r="S232" s="270"/>
      <c r="T232" s="271"/>
      <c r="AT232" s="272" t="s">
        <v>218</v>
      </c>
      <c r="AU232" s="272" t="s">
        <v>92</v>
      </c>
      <c r="AV232" s="13" t="s">
        <v>92</v>
      </c>
      <c r="AW232" s="13" t="s">
        <v>45</v>
      </c>
      <c r="AX232" s="13" t="s">
        <v>83</v>
      </c>
      <c r="AY232" s="272" t="s">
        <v>207</v>
      </c>
    </row>
    <row r="233" s="15" customFormat="1">
      <c r="B233" s="284"/>
      <c r="C233" s="285"/>
      <c r="D233" s="249" t="s">
        <v>218</v>
      </c>
      <c r="E233" s="286" t="s">
        <v>81</v>
      </c>
      <c r="F233" s="287" t="s">
        <v>247</v>
      </c>
      <c r="G233" s="285"/>
      <c r="H233" s="288">
        <v>35.100000000000001</v>
      </c>
      <c r="I233" s="289"/>
      <c r="J233" s="285"/>
      <c r="K233" s="285"/>
      <c r="L233" s="290"/>
      <c r="M233" s="291"/>
      <c r="N233" s="292"/>
      <c r="O233" s="292"/>
      <c r="P233" s="292"/>
      <c r="Q233" s="292"/>
      <c r="R233" s="292"/>
      <c r="S233" s="292"/>
      <c r="T233" s="293"/>
      <c r="AT233" s="294" t="s">
        <v>218</v>
      </c>
      <c r="AU233" s="294" t="s">
        <v>92</v>
      </c>
      <c r="AV233" s="15" t="s">
        <v>233</v>
      </c>
      <c r="AW233" s="15" t="s">
        <v>45</v>
      </c>
      <c r="AX233" s="15" t="s">
        <v>83</v>
      </c>
      <c r="AY233" s="294" t="s">
        <v>207</v>
      </c>
    </row>
    <row r="234" s="12" customFormat="1">
      <c r="B234" s="252"/>
      <c r="C234" s="253"/>
      <c r="D234" s="249" t="s">
        <v>218</v>
      </c>
      <c r="E234" s="254" t="s">
        <v>81</v>
      </c>
      <c r="F234" s="255" t="s">
        <v>8464</v>
      </c>
      <c r="G234" s="253"/>
      <c r="H234" s="254" t="s">
        <v>81</v>
      </c>
      <c r="I234" s="256"/>
      <c r="J234" s="253"/>
      <c r="K234" s="253"/>
      <c r="L234" s="257"/>
      <c r="M234" s="258"/>
      <c r="N234" s="259"/>
      <c r="O234" s="259"/>
      <c r="P234" s="259"/>
      <c r="Q234" s="259"/>
      <c r="R234" s="259"/>
      <c r="S234" s="259"/>
      <c r="T234" s="260"/>
      <c r="AT234" s="261" t="s">
        <v>218</v>
      </c>
      <c r="AU234" s="261" t="s">
        <v>92</v>
      </c>
      <c r="AV234" s="12" t="s">
        <v>90</v>
      </c>
      <c r="AW234" s="12" t="s">
        <v>45</v>
      </c>
      <c r="AX234" s="12" t="s">
        <v>83</v>
      </c>
      <c r="AY234" s="261" t="s">
        <v>207</v>
      </c>
    </row>
    <row r="235" s="13" customFormat="1">
      <c r="B235" s="262"/>
      <c r="C235" s="263"/>
      <c r="D235" s="249" t="s">
        <v>218</v>
      </c>
      <c r="E235" s="264" t="s">
        <v>81</v>
      </c>
      <c r="F235" s="265" t="s">
        <v>8542</v>
      </c>
      <c r="G235" s="263"/>
      <c r="H235" s="266">
        <v>30.074999999999999</v>
      </c>
      <c r="I235" s="267"/>
      <c r="J235" s="263"/>
      <c r="K235" s="263"/>
      <c r="L235" s="268"/>
      <c r="M235" s="269"/>
      <c r="N235" s="270"/>
      <c r="O235" s="270"/>
      <c r="P235" s="270"/>
      <c r="Q235" s="270"/>
      <c r="R235" s="270"/>
      <c r="S235" s="270"/>
      <c r="T235" s="271"/>
      <c r="AT235" s="272" t="s">
        <v>218</v>
      </c>
      <c r="AU235" s="272" t="s">
        <v>92</v>
      </c>
      <c r="AV235" s="13" t="s">
        <v>92</v>
      </c>
      <c r="AW235" s="13" t="s">
        <v>45</v>
      </c>
      <c r="AX235" s="13" t="s">
        <v>83</v>
      </c>
      <c r="AY235" s="272" t="s">
        <v>207</v>
      </c>
    </row>
    <row r="236" s="13" customFormat="1">
      <c r="B236" s="262"/>
      <c r="C236" s="263"/>
      <c r="D236" s="249" t="s">
        <v>218</v>
      </c>
      <c r="E236" s="264" t="s">
        <v>81</v>
      </c>
      <c r="F236" s="265" t="s">
        <v>8543</v>
      </c>
      <c r="G236" s="263"/>
      <c r="H236" s="266">
        <v>28.600000000000001</v>
      </c>
      <c r="I236" s="267"/>
      <c r="J236" s="263"/>
      <c r="K236" s="263"/>
      <c r="L236" s="268"/>
      <c r="M236" s="269"/>
      <c r="N236" s="270"/>
      <c r="O236" s="270"/>
      <c r="P236" s="270"/>
      <c r="Q236" s="270"/>
      <c r="R236" s="270"/>
      <c r="S236" s="270"/>
      <c r="T236" s="271"/>
      <c r="AT236" s="272" t="s">
        <v>218</v>
      </c>
      <c r="AU236" s="272" t="s">
        <v>92</v>
      </c>
      <c r="AV236" s="13" t="s">
        <v>92</v>
      </c>
      <c r="AW236" s="13" t="s">
        <v>45</v>
      </c>
      <c r="AX236" s="13" t="s">
        <v>83</v>
      </c>
      <c r="AY236" s="272" t="s">
        <v>207</v>
      </c>
    </row>
    <row r="237" s="13" customFormat="1">
      <c r="B237" s="262"/>
      <c r="C237" s="263"/>
      <c r="D237" s="249" t="s">
        <v>218</v>
      </c>
      <c r="E237" s="264" t="s">
        <v>81</v>
      </c>
      <c r="F237" s="265" t="s">
        <v>8544</v>
      </c>
      <c r="G237" s="263"/>
      <c r="H237" s="266">
        <v>26.649999999999999</v>
      </c>
      <c r="I237" s="267"/>
      <c r="J237" s="263"/>
      <c r="K237" s="263"/>
      <c r="L237" s="268"/>
      <c r="M237" s="269"/>
      <c r="N237" s="270"/>
      <c r="O237" s="270"/>
      <c r="P237" s="270"/>
      <c r="Q237" s="270"/>
      <c r="R237" s="270"/>
      <c r="S237" s="270"/>
      <c r="T237" s="271"/>
      <c r="AT237" s="272" t="s">
        <v>218</v>
      </c>
      <c r="AU237" s="272" t="s">
        <v>92</v>
      </c>
      <c r="AV237" s="13" t="s">
        <v>92</v>
      </c>
      <c r="AW237" s="13" t="s">
        <v>45</v>
      </c>
      <c r="AX237" s="13" t="s">
        <v>83</v>
      </c>
      <c r="AY237" s="272" t="s">
        <v>207</v>
      </c>
    </row>
    <row r="238" s="13" customFormat="1">
      <c r="B238" s="262"/>
      <c r="C238" s="263"/>
      <c r="D238" s="249" t="s">
        <v>218</v>
      </c>
      <c r="E238" s="264" t="s">
        <v>81</v>
      </c>
      <c r="F238" s="265" t="s">
        <v>8468</v>
      </c>
      <c r="G238" s="263"/>
      <c r="H238" s="266">
        <v>35.005000000000003</v>
      </c>
      <c r="I238" s="267"/>
      <c r="J238" s="263"/>
      <c r="K238" s="263"/>
      <c r="L238" s="268"/>
      <c r="M238" s="269"/>
      <c r="N238" s="270"/>
      <c r="O238" s="270"/>
      <c r="P238" s="270"/>
      <c r="Q238" s="270"/>
      <c r="R238" s="270"/>
      <c r="S238" s="270"/>
      <c r="T238" s="271"/>
      <c r="AT238" s="272" t="s">
        <v>218</v>
      </c>
      <c r="AU238" s="272" t="s">
        <v>92</v>
      </c>
      <c r="AV238" s="13" t="s">
        <v>92</v>
      </c>
      <c r="AW238" s="13" t="s">
        <v>45</v>
      </c>
      <c r="AX238" s="13" t="s">
        <v>83</v>
      </c>
      <c r="AY238" s="272" t="s">
        <v>207</v>
      </c>
    </row>
    <row r="239" s="15" customFormat="1">
      <c r="B239" s="284"/>
      <c r="C239" s="285"/>
      <c r="D239" s="249" t="s">
        <v>218</v>
      </c>
      <c r="E239" s="286" t="s">
        <v>81</v>
      </c>
      <c r="F239" s="287" t="s">
        <v>247</v>
      </c>
      <c r="G239" s="285"/>
      <c r="H239" s="288">
        <v>120.33</v>
      </c>
      <c r="I239" s="289"/>
      <c r="J239" s="285"/>
      <c r="K239" s="285"/>
      <c r="L239" s="290"/>
      <c r="M239" s="291"/>
      <c r="N239" s="292"/>
      <c r="O239" s="292"/>
      <c r="P239" s="292"/>
      <c r="Q239" s="292"/>
      <c r="R239" s="292"/>
      <c r="S239" s="292"/>
      <c r="T239" s="293"/>
      <c r="AT239" s="294" t="s">
        <v>218</v>
      </c>
      <c r="AU239" s="294" t="s">
        <v>92</v>
      </c>
      <c r="AV239" s="15" t="s">
        <v>233</v>
      </c>
      <c r="AW239" s="15" t="s">
        <v>45</v>
      </c>
      <c r="AX239" s="15" t="s">
        <v>83</v>
      </c>
      <c r="AY239" s="294" t="s">
        <v>207</v>
      </c>
    </row>
    <row r="240" s="12" customFormat="1">
      <c r="B240" s="252"/>
      <c r="C240" s="253"/>
      <c r="D240" s="249" t="s">
        <v>218</v>
      </c>
      <c r="E240" s="254" t="s">
        <v>81</v>
      </c>
      <c r="F240" s="255" t="s">
        <v>8469</v>
      </c>
      <c r="G240" s="253"/>
      <c r="H240" s="254" t="s">
        <v>81</v>
      </c>
      <c r="I240" s="256"/>
      <c r="J240" s="253"/>
      <c r="K240" s="253"/>
      <c r="L240" s="257"/>
      <c r="M240" s="258"/>
      <c r="N240" s="259"/>
      <c r="O240" s="259"/>
      <c r="P240" s="259"/>
      <c r="Q240" s="259"/>
      <c r="R240" s="259"/>
      <c r="S240" s="259"/>
      <c r="T240" s="260"/>
      <c r="AT240" s="261" t="s">
        <v>218</v>
      </c>
      <c r="AU240" s="261" t="s">
        <v>92</v>
      </c>
      <c r="AV240" s="12" t="s">
        <v>90</v>
      </c>
      <c r="AW240" s="12" t="s">
        <v>45</v>
      </c>
      <c r="AX240" s="12" t="s">
        <v>83</v>
      </c>
      <c r="AY240" s="261" t="s">
        <v>207</v>
      </c>
    </row>
    <row r="241" s="13" customFormat="1">
      <c r="B241" s="262"/>
      <c r="C241" s="263"/>
      <c r="D241" s="249" t="s">
        <v>218</v>
      </c>
      <c r="E241" s="264" t="s">
        <v>81</v>
      </c>
      <c r="F241" s="265" t="s">
        <v>8545</v>
      </c>
      <c r="G241" s="263"/>
      <c r="H241" s="266">
        <v>21.25</v>
      </c>
      <c r="I241" s="267"/>
      <c r="J241" s="263"/>
      <c r="K241" s="263"/>
      <c r="L241" s="268"/>
      <c r="M241" s="269"/>
      <c r="N241" s="270"/>
      <c r="O241" s="270"/>
      <c r="P241" s="270"/>
      <c r="Q241" s="270"/>
      <c r="R241" s="270"/>
      <c r="S241" s="270"/>
      <c r="T241" s="271"/>
      <c r="AT241" s="272" t="s">
        <v>218</v>
      </c>
      <c r="AU241" s="272" t="s">
        <v>92</v>
      </c>
      <c r="AV241" s="13" t="s">
        <v>92</v>
      </c>
      <c r="AW241" s="13" t="s">
        <v>45</v>
      </c>
      <c r="AX241" s="13" t="s">
        <v>83</v>
      </c>
      <c r="AY241" s="272" t="s">
        <v>207</v>
      </c>
    </row>
    <row r="242" s="13" customFormat="1">
      <c r="B242" s="262"/>
      <c r="C242" s="263"/>
      <c r="D242" s="249" t="s">
        <v>218</v>
      </c>
      <c r="E242" s="264" t="s">
        <v>81</v>
      </c>
      <c r="F242" s="265" t="s">
        <v>8546</v>
      </c>
      <c r="G242" s="263"/>
      <c r="H242" s="266">
        <v>5.25</v>
      </c>
      <c r="I242" s="267"/>
      <c r="J242" s="263"/>
      <c r="K242" s="263"/>
      <c r="L242" s="268"/>
      <c r="M242" s="269"/>
      <c r="N242" s="270"/>
      <c r="O242" s="270"/>
      <c r="P242" s="270"/>
      <c r="Q242" s="270"/>
      <c r="R242" s="270"/>
      <c r="S242" s="270"/>
      <c r="T242" s="271"/>
      <c r="AT242" s="272" t="s">
        <v>218</v>
      </c>
      <c r="AU242" s="272" t="s">
        <v>92</v>
      </c>
      <c r="AV242" s="13" t="s">
        <v>92</v>
      </c>
      <c r="AW242" s="13" t="s">
        <v>45</v>
      </c>
      <c r="AX242" s="13" t="s">
        <v>83</v>
      </c>
      <c r="AY242" s="272" t="s">
        <v>207</v>
      </c>
    </row>
    <row r="243" s="15" customFormat="1">
      <c r="B243" s="284"/>
      <c r="C243" s="285"/>
      <c r="D243" s="249" t="s">
        <v>218</v>
      </c>
      <c r="E243" s="286" t="s">
        <v>81</v>
      </c>
      <c r="F243" s="287" t="s">
        <v>247</v>
      </c>
      <c r="G243" s="285"/>
      <c r="H243" s="288">
        <v>26.5</v>
      </c>
      <c r="I243" s="289"/>
      <c r="J243" s="285"/>
      <c r="K243" s="285"/>
      <c r="L243" s="290"/>
      <c r="M243" s="291"/>
      <c r="N243" s="292"/>
      <c r="O243" s="292"/>
      <c r="P243" s="292"/>
      <c r="Q243" s="292"/>
      <c r="R243" s="292"/>
      <c r="S243" s="292"/>
      <c r="T243" s="293"/>
      <c r="AT243" s="294" t="s">
        <v>218</v>
      </c>
      <c r="AU243" s="294" t="s">
        <v>92</v>
      </c>
      <c r="AV243" s="15" t="s">
        <v>233</v>
      </c>
      <c r="AW243" s="15" t="s">
        <v>45</v>
      </c>
      <c r="AX243" s="15" t="s">
        <v>83</v>
      </c>
      <c r="AY243" s="294" t="s">
        <v>207</v>
      </c>
    </row>
    <row r="244" s="12" customFormat="1">
      <c r="B244" s="252"/>
      <c r="C244" s="253"/>
      <c r="D244" s="249" t="s">
        <v>218</v>
      </c>
      <c r="E244" s="254" t="s">
        <v>81</v>
      </c>
      <c r="F244" s="255" t="s">
        <v>8472</v>
      </c>
      <c r="G244" s="253"/>
      <c r="H244" s="254" t="s">
        <v>81</v>
      </c>
      <c r="I244" s="256"/>
      <c r="J244" s="253"/>
      <c r="K244" s="253"/>
      <c r="L244" s="257"/>
      <c r="M244" s="258"/>
      <c r="N244" s="259"/>
      <c r="O244" s="259"/>
      <c r="P244" s="259"/>
      <c r="Q244" s="259"/>
      <c r="R244" s="259"/>
      <c r="S244" s="259"/>
      <c r="T244" s="260"/>
      <c r="AT244" s="261" t="s">
        <v>218</v>
      </c>
      <c r="AU244" s="261" t="s">
        <v>92</v>
      </c>
      <c r="AV244" s="12" t="s">
        <v>90</v>
      </c>
      <c r="AW244" s="12" t="s">
        <v>45</v>
      </c>
      <c r="AX244" s="12" t="s">
        <v>83</v>
      </c>
      <c r="AY244" s="261" t="s">
        <v>207</v>
      </c>
    </row>
    <row r="245" s="12" customFormat="1">
      <c r="B245" s="252"/>
      <c r="C245" s="253"/>
      <c r="D245" s="249" t="s">
        <v>218</v>
      </c>
      <c r="E245" s="254" t="s">
        <v>81</v>
      </c>
      <c r="F245" s="255" t="s">
        <v>8473</v>
      </c>
      <c r="G245" s="253"/>
      <c r="H245" s="254" t="s">
        <v>81</v>
      </c>
      <c r="I245" s="256"/>
      <c r="J245" s="253"/>
      <c r="K245" s="253"/>
      <c r="L245" s="257"/>
      <c r="M245" s="258"/>
      <c r="N245" s="259"/>
      <c r="O245" s="259"/>
      <c r="P245" s="259"/>
      <c r="Q245" s="259"/>
      <c r="R245" s="259"/>
      <c r="S245" s="259"/>
      <c r="T245" s="260"/>
      <c r="AT245" s="261" t="s">
        <v>218</v>
      </c>
      <c r="AU245" s="261" t="s">
        <v>92</v>
      </c>
      <c r="AV245" s="12" t="s">
        <v>90</v>
      </c>
      <c r="AW245" s="12" t="s">
        <v>45</v>
      </c>
      <c r="AX245" s="12" t="s">
        <v>83</v>
      </c>
      <c r="AY245" s="261" t="s">
        <v>207</v>
      </c>
    </row>
    <row r="246" s="13" customFormat="1">
      <c r="B246" s="262"/>
      <c r="C246" s="263"/>
      <c r="D246" s="249" t="s">
        <v>218</v>
      </c>
      <c r="E246" s="264" t="s">
        <v>81</v>
      </c>
      <c r="F246" s="265" t="s">
        <v>8474</v>
      </c>
      <c r="G246" s="263"/>
      <c r="H246" s="266">
        <v>19.135999999999999</v>
      </c>
      <c r="I246" s="267"/>
      <c r="J246" s="263"/>
      <c r="K246" s="263"/>
      <c r="L246" s="268"/>
      <c r="M246" s="269"/>
      <c r="N246" s="270"/>
      <c r="O246" s="270"/>
      <c r="P246" s="270"/>
      <c r="Q246" s="270"/>
      <c r="R246" s="270"/>
      <c r="S246" s="270"/>
      <c r="T246" s="271"/>
      <c r="AT246" s="272" t="s">
        <v>218</v>
      </c>
      <c r="AU246" s="272" t="s">
        <v>92</v>
      </c>
      <c r="AV246" s="13" t="s">
        <v>92</v>
      </c>
      <c r="AW246" s="13" t="s">
        <v>45</v>
      </c>
      <c r="AX246" s="13" t="s">
        <v>83</v>
      </c>
      <c r="AY246" s="272" t="s">
        <v>207</v>
      </c>
    </row>
    <row r="247" s="13" customFormat="1">
      <c r="B247" s="262"/>
      <c r="C247" s="263"/>
      <c r="D247" s="249" t="s">
        <v>218</v>
      </c>
      <c r="E247" s="264" t="s">
        <v>81</v>
      </c>
      <c r="F247" s="265" t="s">
        <v>8475</v>
      </c>
      <c r="G247" s="263"/>
      <c r="H247" s="266">
        <v>7.5999999999999996</v>
      </c>
      <c r="I247" s="267"/>
      <c r="J247" s="263"/>
      <c r="K247" s="263"/>
      <c r="L247" s="268"/>
      <c r="M247" s="269"/>
      <c r="N247" s="270"/>
      <c r="O247" s="270"/>
      <c r="P247" s="270"/>
      <c r="Q247" s="270"/>
      <c r="R247" s="270"/>
      <c r="S247" s="270"/>
      <c r="T247" s="271"/>
      <c r="AT247" s="272" t="s">
        <v>218</v>
      </c>
      <c r="AU247" s="272" t="s">
        <v>92</v>
      </c>
      <c r="AV247" s="13" t="s">
        <v>92</v>
      </c>
      <c r="AW247" s="13" t="s">
        <v>45</v>
      </c>
      <c r="AX247" s="13" t="s">
        <v>83</v>
      </c>
      <c r="AY247" s="272" t="s">
        <v>207</v>
      </c>
    </row>
    <row r="248" s="13" customFormat="1">
      <c r="B248" s="262"/>
      <c r="C248" s="263"/>
      <c r="D248" s="249" t="s">
        <v>218</v>
      </c>
      <c r="E248" s="264" t="s">
        <v>81</v>
      </c>
      <c r="F248" s="265" t="s">
        <v>8476</v>
      </c>
      <c r="G248" s="263"/>
      <c r="H248" s="266">
        <v>2.6709999999999998</v>
      </c>
      <c r="I248" s="267"/>
      <c r="J248" s="263"/>
      <c r="K248" s="263"/>
      <c r="L248" s="268"/>
      <c r="M248" s="269"/>
      <c r="N248" s="270"/>
      <c r="O248" s="270"/>
      <c r="P248" s="270"/>
      <c r="Q248" s="270"/>
      <c r="R248" s="270"/>
      <c r="S248" s="270"/>
      <c r="T248" s="271"/>
      <c r="AT248" s="272" t="s">
        <v>218</v>
      </c>
      <c r="AU248" s="272" t="s">
        <v>92</v>
      </c>
      <c r="AV248" s="13" t="s">
        <v>92</v>
      </c>
      <c r="AW248" s="13" t="s">
        <v>45</v>
      </c>
      <c r="AX248" s="13" t="s">
        <v>83</v>
      </c>
      <c r="AY248" s="272" t="s">
        <v>207</v>
      </c>
    </row>
    <row r="249" s="13" customFormat="1">
      <c r="B249" s="262"/>
      <c r="C249" s="263"/>
      <c r="D249" s="249" t="s">
        <v>218</v>
      </c>
      <c r="E249" s="264" t="s">
        <v>81</v>
      </c>
      <c r="F249" s="265" t="s">
        <v>8477</v>
      </c>
      <c r="G249" s="263"/>
      <c r="H249" s="266">
        <v>6.2539999999999996</v>
      </c>
      <c r="I249" s="267"/>
      <c r="J249" s="263"/>
      <c r="K249" s="263"/>
      <c r="L249" s="268"/>
      <c r="M249" s="269"/>
      <c r="N249" s="270"/>
      <c r="O249" s="270"/>
      <c r="P249" s="270"/>
      <c r="Q249" s="270"/>
      <c r="R249" s="270"/>
      <c r="S249" s="270"/>
      <c r="T249" s="271"/>
      <c r="AT249" s="272" t="s">
        <v>218</v>
      </c>
      <c r="AU249" s="272" t="s">
        <v>92</v>
      </c>
      <c r="AV249" s="13" t="s">
        <v>92</v>
      </c>
      <c r="AW249" s="13" t="s">
        <v>45</v>
      </c>
      <c r="AX249" s="13" t="s">
        <v>83</v>
      </c>
      <c r="AY249" s="272" t="s">
        <v>207</v>
      </c>
    </row>
    <row r="250" s="13" customFormat="1">
      <c r="B250" s="262"/>
      <c r="C250" s="263"/>
      <c r="D250" s="249" t="s">
        <v>218</v>
      </c>
      <c r="E250" s="264" t="s">
        <v>81</v>
      </c>
      <c r="F250" s="265" t="s">
        <v>8547</v>
      </c>
      <c r="G250" s="263"/>
      <c r="H250" s="266">
        <v>28.875</v>
      </c>
      <c r="I250" s="267"/>
      <c r="J250" s="263"/>
      <c r="K250" s="263"/>
      <c r="L250" s="268"/>
      <c r="M250" s="269"/>
      <c r="N250" s="270"/>
      <c r="O250" s="270"/>
      <c r="P250" s="270"/>
      <c r="Q250" s="270"/>
      <c r="R250" s="270"/>
      <c r="S250" s="270"/>
      <c r="T250" s="271"/>
      <c r="AT250" s="272" t="s">
        <v>218</v>
      </c>
      <c r="AU250" s="272" t="s">
        <v>92</v>
      </c>
      <c r="AV250" s="13" t="s">
        <v>92</v>
      </c>
      <c r="AW250" s="13" t="s">
        <v>45</v>
      </c>
      <c r="AX250" s="13" t="s">
        <v>83</v>
      </c>
      <c r="AY250" s="272" t="s">
        <v>207</v>
      </c>
    </row>
    <row r="251" s="13" customFormat="1">
      <c r="B251" s="262"/>
      <c r="C251" s="263"/>
      <c r="D251" s="249" t="s">
        <v>218</v>
      </c>
      <c r="E251" s="264" t="s">
        <v>81</v>
      </c>
      <c r="F251" s="265" t="s">
        <v>8479</v>
      </c>
      <c r="G251" s="263"/>
      <c r="H251" s="266">
        <v>2.54</v>
      </c>
      <c r="I251" s="267"/>
      <c r="J251" s="263"/>
      <c r="K251" s="263"/>
      <c r="L251" s="268"/>
      <c r="M251" s="269"/>
      <c r="N251" s="270"/>
      <c r="O251" s="270"/>
      <c r="P251" s="270"/>
      <c r="Q251" s="270"/>
      <c r="R251" s="270"/>
      <c r="S251" s="270"/>
      <c r="T251" s="271"/>
      <c r="AT251" s="272" t="s">
        <v>218</v>
      </c>
      <c r="AU251" s="272" t="s">
        <v>92</v>
      </c>
      <c r="AV251" s="13" t="s">
        <v>92</v>
      </c>
      <c r="AW251" s="13" t="s">
        <v>45</v>
      </c>
      <c r="AX251" s="13" t="s">
        <v>83</v>
      </c>
      <c r="AY251" s="272" t="s">
        <v>207</v>
      </c>
    </row>
    <row r="252" s="13" customFormat="1">
      <c r="B252" s="262"/>
      <c r="C252" s="263"/>
      <c r="D252" s="249" t="s">
        <v>218</v>
      </c>
      <c r="E252" s="264" t="s">
        <v>81</v>
      </c>
      <c r="F252" s="265" t="s">
        <v>8480</v>
      </c>
      <c r="G252" s="263"/>
      <c r="H252" s="266">
        <v>6.048</v>
      </c>
      <c r="I252" s="267"/>
      <c r="J252" s="263"/>
      <c r="K252" s="263"/>
      <c r="L252" s="268"/>
      <c r="M252" s="269"/>
      <c r="N252" s="270"/>
      <c r="O252" s="270"/>
      <c r="P252" s="270"/>
      <c r="Q252" s="270"/>
      <c r="R252" s="270"/>
      <c r="S252" s="270"/>
      <c r="T252" s="271"/>
      <c r="AT252" s="272" t="s">
        <v>218</v>
      </c>
      <c r="AU252" s="272" t="s">
        <v>92</v>
      </c>
      <c r="AV252" s="13" t="s">
        <v>92</v>
      </c>
      <c r="AW252" s="13" t="s">
        <v>45</v>
      </c>
      <c r="AX252" s="13" t="s">
        <v>83</v>
      </c>
      <c r="AY252" s="272" t="s">
        <v>207</v>
      </c>
    </row>
    <row r="253" s="13" customFormat="1">
      <c r="B253" s="262"/>
      <c r="C253" s="263"/>
      <c r="D253" s="249" t="s">
        <v>218</v>
      </c>
      <c r="E253" s="264" t="s">
        <v>81</v>
      </c>
      <c r="F253" s="265" t="s">
        <v>8481</v>
      </c>
      <c r="G253" s="263"/>
      <c r="H253" s="266">
        <v>7.8490000000000002</v>
      </c>
      <c r="I253" s="267"/>
      <c r="J253" s="263"/>
      <c r="K253" s="263"/>
      <c r="L253" s="268"/>
      <c r="M253" s="269"/>
      <c r="N253" s="270"/>
      <c r="O253" s="270"/>
      <c r="P253" s="270"/>
      <c r="Q253" s="270"/>
      <c r="R253" s="270"/>
      <c r="S253" s="270"/>
      <c r="T253" s="271"/>
      <c r="AT253" s="272" t="s">
        <v>218</v>
      </c>
      <c r="AU253" s="272" t="s">
        <v>92</v>
      </c>
      <c r="AV253" s="13" t="s">
        <v>92</v>
      </c>
      <c r="AW253" s="13" t="s">
        <v>45</v>
      </c>
      <c r="AX253" s="13" t="s">
        <v>83</v>
      </c>
      <c r="AY253" s="272" t="s">
        <v>207</v>
      </c>
    </row>
    <row r="254" s="15" customFormat="1">
      <c r="B254" s="284"/>
      <c r="C254" s="285"/>
      <c r="D254" s="249" t="s">
        <v>218</v>
      </c>
      <c r="E254" s="286" t="s">
        <v>81</v>
      </c>
      <c r="F254" s="287" t="s">
        <v>247</v>
      </c>
      <c r="G254" s="285"/>
      <c r="H254" s="288">
        <v>80.972999999999999</v>
      </c>
      <c r="I254" s="289"/>
      <c r="J254" s="285"/>
      <c r="K254" s="285"/>
      <c r="L254" s="290"/>
      <c r="M254" s="291"/>
      <c r="N254" s="292"/>
      <c r="O254" s="292"/>
      <c r="P254" s="292"/>
      <c r="Q254" s="292"/>
      <c r="R254" s="292"/>
      <c r="S254" s="292"/>
      <c r="T254" s="293"/>
      <c r="AT254" s="294" t="s">
        <v>218</v>
      </c>
      <c r="AU254" s="294" t="s">
        <v>92</v>
      </c>
      <c r="AV254" s="15" t="s">
        <v>233</v>
      </c>
      <c r="AW254" s="15" t="s">
        <v>45</v>
      </c>
      <c r="AX254" s="15" t="s">
        <v>83</v>
      </c>
      <c r="AY254" s="294" t="s">
        <v>207</v>
      </c>
    </row>
    <row r="255" s="12" customFormat="1">
      <c r="B255" s="252"/>
      <c r="C255" s="253"/>
      <c r="D255" s="249" t="s">
        <v>218</v>
      </c>
      <c r="E255" s="254" t="s">
        <v>81</v>
      </c>
      <c r="F255" s="255" t="s">
        <v>8482</v>
      </c>
      <c r="G255" s="253"/>
      <c r="H255" s="254" t="s">
        <v>81</v>
      </c>
      <c r="I255" s="256"/>
      <c r="J255" s="253"/>
      <c r="K255" s="253"/>
      <c r="L255" s="257"/>
      <c r="M255" s="258"/>
      <c r="N255" s="259"/>
      <c r="O255" s="259"/>
      <c r="P255" s="259"/>
      <c r="Q255" s="259"/>
      <c r="R255" s="259"/>
      <c r="S255" s="259"/>
      <c r="T255" s="260"/>
      <c r="AT255" s="261" t="s">
        <v>218</v>
      </c>
      <c r="AU255" s="261" t="s">
        <v>92</v>
      </c>
      <c r="AV255" s="12" t="s">
        <v>90</v>
      </c>
      <c r="AW255" s="12" t="s">
        <v>45</v>
      </c>
      <c r="AX255" s="12" t="s">
        <v>83</v>
      </c>
      <c r="AY255" s="261" t="s">
        <v>207</v>
      </c>
    </row>
    <row r="256" s="12" customFormat="1">
      <c r="B256" s="252"/>
      <c r="C256" s="253"/>
      <c r="D256" s="249" t="s">
        <v>218</v>
      </c>
      <c r="E256" s="254" t="s">
        <v>81</v>
      </c>
      <c r="F256" s="255" t="s">
        <v>8473</v>
      </c>
      <c r="G256" s="253"/>
      <c r="H256" s="254" t="s">
        <v>81</v>
      </c>
      <c r="I256" s="256"/>
      <c r="J256" s="253"/>
      <c r="K256" s="253"/>
      <c r="L256" s="257"/>
      <c r="M256" s="258"/>
      <c r="N256" s="259"/>
      <c r="O256" s="259"/>
      <c r="P256" s="259"/>
      <c r="Q256" s="259"/>
      <c r="R256" s="259"/>
      <c r="S256" s="259"/>
      <c r="T256" s="260"/>
      <c r="AT256" s="261" t="s">
        <v>218</v>
      </c>
      <c r="AU256" s="261" t="s">
        <v>92</v>
      </c>
      <c r="AV256" s="12" t="s">
        <v>90</v>
      </c>
      <c r="AW256" s="12" t="s">
        <v>45</v>
      </c>
      <c r="AX256" s="12" t="s">
        <v>83</v>
      </c>
      <c r="AY256" s="261" t="s">
        <v>207</v>
      </c>
    </row>
    <row r="257" s="13" customFormat="1">
      <c r="B257" s="262"/>
      <c r="C257" s="263"/>
      <c r="D257" s="249" t="s">
        <v>218</v>
      </c>
      <c r="E257" s="264" t="s">
        <v>81</v>
      </c>
      <c r="F257" s="265" t="s">
        <v>8548</v>
      </c>
      <c r="G257" s="263"/>
      <c r="H257" s="266">
        <v>8.25</v>
      </c>
      <c r="I257" s="267"/>
      <c r="J257" s="263"/>
      <c r="K257" s="263"/>
      <c r="L257" s="268"/>
      <c r="M257" s="269"/>
      <c r="N257" s="270"/>
      <c r="O257" s="270"/>
      <c r="P257" s="270"/>
      <c r="Q257" s="270"/>
      <c r="R257" s="270"/>
      <c r="S257" s="270"/>
      <c r="T257" s="271"/>
      <c r="AT257" s="272" t="s">
        <v>218</v>
      </c>
      <c r="AU257" s="272" t="s">
        <v>92</v>
      </c>
      <c r="AV257" s="13" t="s">
        <v>92</v>
      </c>
      <c r="AW257" s="13" t="s">
        <v>45</v>
      </c>
      <c r="AX257" s="13" t="s">
        <v>83</v>
      </c>
      <c r="AY257" s="272" t="s">
        <v>207</v>
      </c>
    </row>
    <row r="258" s="13" customFormat="1">
      <c r="B258" s="262"/>
      <c r="C258" s="263"/>
      <c r="D258" s="249" t="s">
        <v>218</v>
      </c>
      <c r="E258" s="264" t="s">
        <v>81</v>
      </c>
      <c r="F258" s="265" t="s">
        <v>8549</v>
      </c>
      <c r="G258" s="263"/>
      <c r="H258" s="266">
        <v>8.75</v>
      </c>
      <c r="I258" s="267"/>
      <c r="J258" s="263"/>
      <c r="K258" s="263"/>
      <c r="L258" s="268"/>
      <c r="M258" s="269"/>
      <c r="N258" s="270"/>
      <c r="O258" s="270"/>
      <c r="P258" s="270"/>
      <c r="Q258" s="270"/>
      <c r="R258" s="270"/>
      <c r="S258" s="270"/>
      <c r="T258" s="271"/>
      <c r="AT258" s="272" t="s">
        <v>218</v>
      </c>
      <c r="AU258" s="272" t="s">
        <v>92</v>
      </c>
      <c r="AV258" s="13" t="s">
        <v>92</v>
      </c>
      <c r="AW258" s="13" t="s">
        <v>45</v>
      </c>
      <c r="AX258" s="13" t="s">
        <v>83</v>
      </c>
      <c r="AY258" s="272" t="s">
        <v>207</v>
      </c>
    </row>
    <row r="259" s="13" customFormat="1">
      <c r="B259" s="262"/>
      <c r="C259" s="263"/>
      <c r="D259" s="249" t="s">
        <v>218</v>
      </c>
      <c r="E259" s="264" t="s">
        <v>81</v>
      </c>
      <c r="F259" s="265" t="s">
        <v>8485</v>
      </c>
      <c r="G259" s="263"/>
      <c r="H259" s="266">
        <v>8.1720000000000006</v>
      </c>
      <c r="I259" s="267"/>
      <c r="J259" s="263"/>
      <c r="K259" s="263"/>
      <c r="L259" s="268"/>
      <c r="M259" s="269"/>
      <c r="N259" s="270"/>
      <c r="O259" s="270"/>
      <c r="P259" s="270"/>
      <c r="Q259" s="270"/>
      <c r="R259" s="270"/>
      <c r="S259" s="270"/>
      <c r="T259" s="271"/>
      <c r="AT259" s="272" t="s">
        <v>218</v>
      </c>
      <c r="AU259" s="272" t="s">
        <v>92</v>
      </c>
      <c r="AV259" s="13" t="s">
        <v>92</v>
      </c>
      <c r="AW259" s="13" t="s">
        <v>45</v>
      </c>
      <c r="AX259" s="13" t="s">
        <v>83</v>
      </c>
      <c r="AY259" s="272" t="s">
        <v>207</v>
      </c>
    </row>
    <row r="260" s="13" customFormat="1">
      <c r="B260" s="262"/>
      <c r="C260" s="263"/>
      <c r="D260" s="249" t="s">
        <v>218</v>
      </c>
      <c r="E260" s="264" t="s">
        <v>81</v>
      </c>
      <c r="F260" s="265" t="s">
        <v>8486</v>
      </c>
      <c r="G260" s="263"/>
      <c r="H260" s="266">
        <v>3.859</v>
      </c>
      <c r="I260" s="267"/>
      <c r="J260" s="263"/>
      <c r="K260" s="263"/>
      <c r="L260" s="268"/>
      <c r="M260" s="269"/>
      <c r="N260" s="270"/>
      <c r="O260" s="270"/>
      <c r="P260" s="270"/>
      <c r="Q260" s="270"/>
      <c r="R260" s="270"/>
      <c r="S260" s="270"/>
      <c r="T260" s="271"/>
      <c r="AT260" s="272" t="s">
        <v>218</v>
      </c>
      <c r="AU260" s="272" t="s">
        <v>92</v>
      </c>
      <c r="AV260" s="13" t="s">
        <v>92</v>
      </c>
      <c r="AW260" s="13" t="s">
        <v>45</v>
      </c>
      <c r="AX260" s="13" t="s">
        <v>83</v>
      </c>
      <c r="AY260" s="272" t="s">
        <v>207</v>
      </c>
    </row>
    <row r="261" s="13" customFormat="1">
      <c r="B261" s="262"/>
      <c r="C261" s="263"/>
      <c r="D261" s="249" t="s">
        <v>218</v>
      </c>
      <c r="E261" s="264" t="s">
        <v>81</v>
      </c>
      <c r="F261" s="265" t="s">
        <v>8550</v>
      </c>
      <c r="G261" s="263"/>
      <c r="H261" s="266">
        <v>5</v>
      </c>
      <c r="I261" s="267"/>
      <c r="J261" s="263"/>
      <c r="K261" s="263"/>
      <c r="L261" s="268"/>
      <c r="M261" s="269"/>
      <c r="N261" s="270"/>
      <c r="O261" s="270"/>
      <c r="P261" s="270"/>
      <c r="Q261" s="270"/>
      <c r="R261" s="270"/>
      <c r="S261" s="270"/>
      <c r="T261" s="271"/>
      <c r="AT261" s="272" t="s">
        <v>218</v>
      </c>
      <c r="AU261" s="272" t="s">
        <v>92</v>
      </c>
      <c r="AV261" s="13" t="s">
        <v>92</v>
      </c>
      <c r="AW261" s="13" t="s">
        <v>45</v>
      </c>
      <c r="AX261" s="13" t="s">
        <v>83</v>
      </c>
      <c r="AY261" s="272" t="s">
        <v>207</v>
      </c>
    </row>
    <row r="262" s="13" customFormat="1">
      <c r="B262" s="262"/>
      <c r="C262" s="263"/>
      <c r="D262" s="249" t="s">
        <v>218</v>
      </c>
      <c r="E262" s="264" t="s">
        <v>81</v>
      </c>
      <c r="F262" s="265" t="s">
        <v>8551</v>
      </c>
      <c r="G262" s="263"/>
      <c r="H262" s="266">
        <v>14</v>
      </c>
      <c r="I262" s="267"/>
      <c r="J262" s="263"/>
      <c r="K262" s="263"/>
      <c r="L262" s="268"/>
      <c r="M262" s="269"/>
      <c r="N262" s="270"/>
      <c r="O262" s="270"/>
      <c r="P262" s="270"/>
      <c r="Q262" s="270"/>
      <c r="R262" s="270"/>
      <c r="S262" s="270"/>
      <c r="T262" s="271"/>
      <c r="AT262" s="272" t="s">
        <v>218</v>
      </c>
      <c r="AU262" s="272" t="s">
        <v>92</v>
      </c>
      <c r="AV262" s="13" t="s">
        <v>92</v>
      </c>
      <c r="AW262" s="13" t="s">
        <v>45</v>
      </c>
      <c r="AX262" s="13" t="s">
        <v>83</v>
      </c>
      <c r="AY262" s="272" t="s">
        <v>207</v>
      </c>
    </row>
    <row r="263" s="15" customFormat="1">
      <c r="B263" s="284"/>
      <c r="C263" s="285"/>
      <c r="D263" s="249" t="s">
        <v>218</v>
      </c>
      <c r="E263" s="286" t="s">
        <v>81</v>
      </c>
      <c r="F263" s="287" t="s">
        <v>247</v>
      </c>
      <c r="G263" s="285"/>
      <c r="H263" s="288">
        <v>48.030999999999999</v>
      </c>
      <c r="I263" s="289"/>
      <c r="J263" s="285"/>
      <c r="K263" s="285"/>
      <c r="L263" s="290"/>
      <c r="M263" s="291"/>
      <c r="N263" s="292"/>
      <c r="O263" s="292"/>
      <c r="P263" s="292"/>
      <c r="Q263" s="292"/>
      <c r="R263" s="292"/>
      <c r="S263" s="292"/>
      <c r="T263" s="293"/>
      <c r="AT263" s="294" t="s">
        <v>218</v>
      </c>
      <c r="AU263" s="294" t="s">
        <v>92</v>
      </c>
      <c r="AV263" s="15" t="s">
        <v>233</v>
      </c>
      <c r="AW263" s="15" t="s">
        <v>45</v>
      </c>
      <c r="AX263" s="15" t="s">
        <v>83</v>
      </c>
      <c r="AY263" s="294" t="s">
        <v>207</v>
      </c>
    </row>
    <row r="264" s="14" customFormat="1">
      <c r="B264" s="273"/>
      <c r="C264" s="274"/>
      <c r="D264" s="249" t="s">
        <v>218</v>
      </c>
      <c r="E264" s="275" t="s">
        <v>81</v>
      </c>
      <c r="F264" s="276" t="s">
        <v>232</v>
      </c>
      <c r="G264" s="274"/>
      <c r="H264" s="277">
        <v>342.24400000000003</v>
      </c>
      <c r="I264" s="278"/>
      <c r="J264" s="274"/>
      <c r="K264" s="274"/>
      <c r="L264" s="279"/>
      <c r="M264" s="280"/>
      <c r="N264" s="281"/>
      <c r="O264" s="281"/>
      <c r="P264" s="281"/>
      <c r="Q264" s="281"/>
      <c r="R264" s="281"/>
      <c r="S264" s="281"/>
      <c r="T264" s="282"/>
      <c r="AT264" s="283" t="s">
        <v>218</v>
      </c>
      <c r="AU264" s="283" t="s">
        <v>92</v>
      </c>
      <c r="AV264" s="14" t="s">
        <v>214</v>
      </c>
      <c r="AW264" s="14" t="s">
        <v>45</v>
      </c>
      <c r="AX264" s="14" t="s">
        <v>90</v>
      </c>
      <c r="AY264" s="283" t="s">
        <v>207</v>
      </c>
    </row>
    <row r="265" s="1" customFormat="1" ht="16.5" customHeight="1">
      <c r="B265" s="48"/>
      <c r="C265" s="237" t="s">
        <v>332</v>
      </c>
      <c r="D265" s="237" t="s">
        <v>209</v>
      </c>
      <c r="E265" s="238" t="s">
        <v>8552</v>
      </c>
      <c r="F265" s="239" t="s">
        <v>8553</v>
      </c>
      <c r="G265" s="240" t="s">
        <v>212</v>
      </c>
      <c r="H265" s="241">
        <v>26.091000000000001</v>
      </c>
      <c r="I265" s="242"/>
      <c r="J265" s="243">
        <f>ROUND(I265*H265,2)</f>
        <v>0</v>
      </c>
      <c r="K265" s="239" t="s">
        <v>213</v>
      </c>
      <c r="L265" s="74"/>
      <c r="M265" s="244" t="s">
        <v>81</v>
      </c>
      <c r="N265" s="245" t="s">
        <v>53</v>
      </c>
      <c r="O265" s="49"/>
      <c r="P265" s="246">
        <f>O265*H265</f>
        <v>0</v>
      </c>
      <c r="Q265" s="246">
        <v>0</v>
      </c>
      <c r="R265" s="246">
        <f>Q265*H265</f>
        <v>0</v>
      </c>
      <c r="S265" s="246">
        <v>0</v>
      </c>
      <c r="T265" s="247">
        <f>S265*H265</f>
        <v>0</v>
      </c>
      <c r="AR265" s="25" t="s">
        <v>214</v>
      </c>
      <c r="AT265" s="25" t="s">
        <v>209</v>
      </c>
      <c r="AU265" s="25" t="s">
        <v>92</v>
      </c>
      <c r="AY265" s="25" t="s">
        <v>207</v>
      </c>
      <c r="BE265" s="248">
        <f>IF(N265="základní",J265,0)</f>
        <v>0</v>
      </c>
      <c r="BF265" s="248">
        <f>IF(N265="snížená",J265,0)</f>
        <v>0</v>
      </c>
      <c r="BG265" s="248">
        <f>IF(N265="zákl. přenesená",J265,0)</f>
        <v>0</v>
      </c>
      <c r="BH265" s="248">
        <f>IF(N265="sníž. přenesená",J265,0)</f>
        <v>0</v>
      </c>
      <c r="BI265" s="248">
        <f>IF(N265="nulová",J265,0)</f>
        <v>0</v>
      </c>
      <c r="BJ265" s="25" t="s">
        <v>90</v>
      </c>
      <c r="BK265" s="248">
        <f>ROUND(I265*H265,2)</f>
        <v>0</v>
      </c>
      <c r="BL265" s="25" t="s">
        <v>214</v>
      </c>
      <c r="BM265" s="25" t="s">
        <v>8554</v>
      </c>
    </row>
    <row r="266" s="12" customFormat="1">
      <c r="B266" s="252"/>
      <c r="C266" s="253"/>
      <c r="D266" s="249" t="s">
        <v>218</v>
      </c>
      <c r="E266" s="254" t="s">
        <v>81</v>
      </c>
      <c r="F266" s="255" t="s">
        <v>8555</v>
      </c>
      <c r="G266" s="253"/>
      <c r="H266" s="254" t="s">
        <v>81</v>
      </c>
      <c r="I266" s="256"/>
      <c r="J266" s="253"/>
      <c r="K266" s="253"/>
      <c r="L266" s="257"/>
      <c r="M266" s="258"/>
      <c r="N266" s="259"/>
      <c r="O266" s="259"/>
      <c r="P266" s="259"/>
      <c r="Q266" s="259"/>
      <c r="R266" s="259"/>
      <c r="S266" s="259"/>
      <c r="T266" s="260"/>
      <c r="AT266" s="261" t="s">
        <v>218</v>
      </c>
      <c r="AU266" s="261" t="s">
        <v>92</v>
      </c>
      <c r="AV266" s="12" t="s">
        <v>90</v>
      </c>
      <c r="AW266" s="12" t="s">
        <v>45</v>
      </c>
      <c r="AX266" s="12" t="s">
        <v>83</v>
      </c>
      <c r="AY266" s="261" t="s">
        <v>207</v>
      </c>
    </row>
    <row r="267" s="13" customFormat="1">
      <c r="B267" s="262"/>
      <c r="C267" s="263"/>
      <c r="D267" s="249" t="s">
        <v>218</v>
      </c>
      <c r="E267" s="264" t="s">
        <v>81</v>
      </c>
      <c r="F267" s="265" t="s">
        <v>8556</v>
      </c>
      <c r="G267" s="263"/>
      <c r="H267" s="266">
        <v>26.091000000000001</v>
      </c>
      <c r="I267" s="267"/>
      <c r="J267" s="263"/>
      <c r="K267" s="263"/>
      <c r="L267" s="268"/>
      <c r="M267" s="269"/>
      <c r="N267" s="270"/>
      <c r="O267" s="270"/>
      <c r="P267" s="270"/>
      <c r="Q267" s="270"/>
      <c r="R267" s="270"/>
      <c r="S267" s="270"/>
      <c r="T267" s="271"/>
      <c r="AT267" s="272" t="s">
        <v>218</v>
      </c>
      <c r="AU267" s="272" t="s">
        <v>92</v>
      </c>
      <c r="AV267" s="13" t="s">
        <v>92</v>
      </c>
      <c r="AW267" s="13" t="s">
        <v>45</v>
      </c>
      <c r="AX267" s="13" t="s">
        <v>90</v>
      </c>
      <c r="AY267" s="272" t="s">
        <v>207</v>
      </c>
    </row>
    <row r="268" s="1" customFormat="1" ht="16.5" customHeight="1">
      <c r="B268" s="48"/>
      <c r="C268" s="237" t="s">
        <v>11</v>
      </c>
      <c r="D268" s="237" t="s">
        <v>209</v>
      </c>
      <c r="E268" s="238" t="s">
        <v>376</v>
      </c>
      <c r="F268" s="239" t="s">
        <v>377</v>
      </c>
      <c r="G268" s="240" t="s">
        <v>212</v>
      </c>
      <c r="H268" s="241">
        <v>368.33499999999998</v>
      </c>
      <c r="I268" s="242"/>
      <c r="J268" s="243">
        <f>ROUND(I268*H268,2)</f>
        <v>0</v>
      </c>
      <c r="K268" s="239" t="s">
        <v>213</v>
      </c>
      <c r="L268" s="74"/>
      <c r="M268" s="244" t="s">
        <v>81</v>
      </c>
      <c r="N268" s="245" t="s">
        <v>53</v>
      </c>
      <c r="O268" s="49"/>
      <c r="P268" s="246">
        <f>O268*H268</f>
        <v>0</v>
      </c>
      <c r="Q268" s="246">
        <v>0</v>
      </c>
      <c r="R268" s="246">
        <f>Q268*H268</f>
        <v>0</v>
      </c>
      <c r="S268" s="246">
        <v>0</v>
      </c>
      <c r="T268" s="247">
        <f>S268*H268</f>
        <v>0</v>
      </c>
      <c r="AR268" s="25" t="s">
        <v>214</v>
      </c>
      <c r="AT268" s="25" t="s">
        <v>209</v>
      </c>
      <c r="AU268" s="25" t="s">
        <v>92</v>
      </c>
      <c r="AY268" s="25" t="s">
        <v>207</v>
      </c>
      <c r="BE268" s="248">
        <f>IF(N268="základní",J268,0)</f>
        <v>0</v>
      </c>
      <c r="BF268" s="248">
        <f>IF(N268="snížená",J268,0)</f>
        <v>0</v>
      </c>
      <c r="BG268" s="248">
        <f>IF(N268="zákl. přenesená",J268,0)</f>
        <v>0</v>
      </c>
      <c r="BH268" s="248">
        <f>IF(N268="sníž. přenesená",J268,0)</f>
        <v>0</v>
      </c>
      <c r="BI268" s="248">
        <f>IF(N268="nulová",J268,0)</f>
        <v>0</v>
      </c>
      <c r="BJ268" s="25" t="s">
        <v>90</v>
      </c>
      <c r="BK268" s="248">
        <f>ROUND(I268*H268,2)</f>
        <v>0</v>
      </c>
      <c r="BL268" s="25" t="s">
        <v>214</v>
      </c>
      <c r="BM268" s="25" t="s">
        <v>8557</v>
      </c>
    </row>
    <row r="269" s="13" customFormat="1">
      <c r="B269" s="262"/>
      <c r="C269" s="263"/>
      <c r="D269" s="249" t="s">
        <v>218</v>
      </c>
      <c r="E269" s="264" t="s">
        <v>81</v>
      </c>
      <c r="F269" s="265" t="s">
        <v>8558</v>
      </c>
      <c r="G269" s="263"/>
      <c r="H269" s="266">
        <v>368.33499999999998</v>
      </c>
      <c r="I269" s="267"/>
      <c r="J269" s="263"/>
      <c r="K269" s="263"/>
      <c r="L269" s="268"/>
      <c r="M269" s="269"/>
      <c r="N269" s="270"/>
      <c r="O269" s="270"/>
      <c r="P269" s="270"/>
      <c r="Q269" s="270"/>
      <c r="R269" s="270"/>
      <c r="S269" s="270"/>
      <c r="T269" s="271"/>
      <c r="AT269" s="272" t="s">
        <v>218</v>
      </c>
      <c r="AU269" s="272" t="s">
        <v>92</v>
      </c>
      <c r="AV269" s="13" t="s">
        <v>92</v>
      </c>
      <c r="AW269" s="13" t="s">
        <v>45</v>
      </c>
      <c r="AX269" s="13" t="s">
        <v>90</v>
      </c>
      <c r="AY269" s="272" t="s">
        <v>207</v>
      </c>
    </row>
    <row r="270" s="1" customFormat="1" ht="25.5" customHeight="1">
      <c r="B270" s="48"/>
      <c r="C270" s="237" t="s">
        <v>345</v>
      </c>
      <c r="D270" s="237" t="s">
        <v>209</v>
      </c>
      <c r="E270" s="238" t="s">
        <v>383</v>
      </c>
      <c r="F270" s="239" t="s">
        <v>384</v>
      </c>
      <c r="G270" s="240" t="s">
        <v>212</v>
      </c>
      <c r="H270" s="241">
        <v>1473.3399999999999</v>
      </c>
      <c r="I270" s="242"/>
      <c r="J270" s="243">
        <f>ROUND(I270*H270,2)</f>
        <v>0</v>
      </c>
      <c r="K270" s="239" t="s">
        <v>213</v>
      </c>
      <c r="L270" s="74"/>
      <c r="M270" s="244" t="s">
        <v>81</v>
      </c>
      <c r="N270" s="245" t="s">
        <v>53</v>
      </c>
      <c r="O270" s="49"/>
      <c r="P270" s="246">
        <f>O270*H270</f>
        <v>0</v>
      </c>
      <c r="Q270" s="246">
        <v>0</v>
      </c>
      <c r="R270" s="246">
        <f>Q270*H270</f>
        <v>0</v>
      </c>
      <c r="S270" s="246">
        <v>0</v>
      </c>
      <c r="T270" s="247">
        <f>S270*H270</f>
        <v>0</v>
      </c>
      <c r="AR270" s="25" t="s">
        <v>214</v>
      </c>
      <c r="AT270" s="25" t="s">
        <v>209</v>
      </c>
      <c r="AU270" s="25" t="s">
        <v>92</v>
      </c>
      <c r="AY270" s="25" t="s">
        <v>207</v>
      </c>
      <c r="BE270" s="248">
        <f>IF(N270="základní",J270,0)</f>
        <v>0</v>
      </c>
      <c r="BF270" s="248">
        <f>IF(N270="snížená",J270,0)</f>
        <v>0</v>
      </c>
      <c r="BG270" s="248">
        <f>IF(N270="zákl. přenesená",J270,0)</f>
        <v>0</v>
      </c>
      <c r="BH270" s="248">
        <f>IF(N270="sníž. přenesená",J270,0)</f>
        <v>0</v>
      </c>
      <c r="BI270" s="248">
        <f>IF(N270="nulová",J270,0)</f>
        <v>0</v>
      </c>
      <c r="BJ270" s="25" t="s">
        <v>90</v>
      </c>
      <c r="BK270" s="248">
        <f>ROUND(I270*H270,2)</f>
        <v>0</v>
      </c>
      <c r="BL270" s="25" t="s">
        <v>214</v>
      </c>
      <c r="BM270" s="25" t="s">
        <v>8559</v>
      </c>
    </row>
    <row r="271" s="13" customFormat="1">
      <c r="B271" s="262"/>
      <c r="C271" s="263"/>
      <c r="D271" s="249" t="s">
        <v>218</v>
      </c>
      <c r="E271" s="263"/>
      <c r="F271" s="265" t="s">
        <v>8560</v>
      </c>
      <c r="G271" s="263"/>
      <c r="H271" s="266">
        <v>1473.3399999999999</v>
      </c>
      <c r="I271" s="267"/>
      <c r="J271" s="263"/>
      <c r="K271" s="263"/>
      <c r="L271" s="268"/>
      <c r="M271" s="269"/>
      <c r="N271" s="270"/>
      <c r="O271" s="270"/>
      <c r="P271" s="270"/>
      <c r="Q271" s="270"/>
      <c r="R271" s="270"/>
      <c r="S271" s="270"/>
      <c r="T271" s="271"/>
      <c r="AT271" s="272" t="s">
        <v>218</v>
      </c>
      <c r="AU271" s="272" t="s">
        <v>92</v>
      </c>
      <c r="AV271" s="13" t="s">
        <v>92</v>
      </c>
      <c r="AW271" s="13" t="s">
        <v>6</v>
      </c>
      <c r="AX271" s="13" t="s">
        <v>90</v>
      </c>
      <c r="AY271" s="272" t="s">
        <v>207</v>
      </c>
    </row>
    <row r="272" s="1" customFormat="1" ht="16.5" customHeight="1">
      <c r="B272" s="48"/>
      <c r="C272" s="237" t="s">
        <v>349</v>
      </c>
      <c r="D272" s="237" t="s">
        <v>209</v>
      </c>
      <c r="E272" s="238" t="s">
        <v>388</v>
      </c>
      <c r="F272" s="239" t="s">
        <v>389</v>
      </c>
      <c r="G272" s="240" t="s">
        <v>212</v>
      </c>
      <c r="H272" s="241">
        <v>368.33499999999998</v>
      </c>
      <c r="I272" s="242"/>
      <c r="J272" s="243">
        <f>ROUND(I272*H272,2)</f>
        <v>0</v>
      </c>
      <c r="K272" s="239" t="s">
        <v>213</v>
      </c>
      <c r="L272" s="74"/>
      <c r="M272" s="244" t="s">
        <v>81</v>
      </c>
      <c r="N272" s="245" t="s">
        <v>53</v>
      </c>
      <c r="O272" s="49"/>
      <c r="P272" s="246">
        <f>O272*H272</f>
        <v>0</v>
      </c>
      <c r="Q272" s="246">
        <v>0</v>
      </c>
      <c r="R272" s="246">
        <f>Q272*H272</f>
        <v>0</v>
      </c>
      <c r="S272" s="246">
        <v>0</v>
      </c>
      <c r="T272" s="247">
        <f>S272*H272</f>
        <v>0</v>
      </c>
      <c r="AR272" s="25" t="s">
        <v>214</v>
      </c>
      <c r="AT272" s="25" t="s">
        <v>209</v>
      </c>
      <c r="AU272" s="25" t="s">
        <v>92</v>
      </c>
      <c r="AY272" s="25" t="s">
        <v>207</v>
      </c>
      <c r="BE272" s="248">
        <f>IF(N272="základní",J272,0)</f>
        <v>0</v>
      </c>
      <c r="BF272" s="248">
        <f>IF(N272="snížená",J272,0)</f>
        <v>0</v>
      </c>
      <c r="BG272" s="248">
        <f>IF(N272="zákl. přenesená",J272,0)</f>
        <v>0</v>
      </c>
      <c r="BH272" s="248">
        <f>IF(N272="sníž. přenesená",J272,0)</f>
        <v>0</v>
      </c>
      <c r="BI272" s="248">
        <f>IF(N272="nulová",J272,0)</f>
        <v>0</v>
      </c>
      <c r="BJ272" s="25" t="s">
        <v>90</v>
      </c>
      <c r="BK272" s="248">
        <f>ROUND(I272*H272,2)</f>
        <v>0</v>
      </c>
      <c r="BL272" s="25" t="s">
        <v>214</v>
      </c>
      <c r="BM272" s="25" t="s">
        <v>8561</v>
      </c>
    </row>
    <row r="273" s="1" customFormat="1" ht="16.5" customHeight="1">
      <c r="B273" s="48"/>
      <c r="C273" s="237" t="s">
        <v>354</v>
      </c>
      <c r="D273" s="237" t="s">
        <v>209</v>
      </c>
      <c r="E273" s="238" t="s">
        <v>393</v>
      </c>
      <c r="F273" s="239" t="s">
        <v>394</v>
      </c>
      <c r="G273" s="240" t="s">
        <v>212</v>
      </c>
      <c r="H273" s="241">
        <v>368.33499999999998</v>
      </c>
      <c r="I273" s="242"/>
      <c r="J273" s="243">
        <f>ROUND(I273*H273,2)</f>
        <v>0</v>
      </c>
      <c r="K273" s="239" t="s">
        <v>213</v>
      </c>
      <c r="L273" s="74"/>
      <c r="M273" s="244" t="s">
        <v>81</v>
      </c>
      <c r="N273" s="245" t="s">
        <v>53</v>
      </c>
      <c r="O273" s="49"/>
      <c r="P273" s="246">
        <f>O273*H273</f>
        <v>0</v>
      </c>
      <c r="Q273" s="246">
        <v>0</v>
      </c>
      <c r="R273" s="246">
        <f>Q273*H273</f>
        <v>0</v>
      </c>
      <c r="S273" s="246">
        <v>0</v>
      </c>
      <c r="T273" s="247">
        <f>S273*H273</f>
        <v>0</v>
      </c>
      <c r="AR273" s="25" t="s">
        <v>214</v>
      </c>
      <c r="AT273" s="25" t="s">
        <v>209</v>
      </c>
      <c r="AU273" s="25" t="s">
        <v>92</v>
      </c>
      <c r="AY273" s="25" t="s">
        <v>207</v>
      </c>
      <c r="BE273" s="248">
        <f>IF(N273="základní",J273,0)</f>
        <v>0</v>
      </c>
      <c r="BF273" s="248">
        <f>IF(N273="snížená",J273,0)</f>
        <v>0</v>
      </c>
      <c r="BG273" s="248">
        <f>IF(N273="zákl. přenesená",J273,0)</f>
        <v>0</v>
      </c>
      <c r="BH273" s="248">
        <f>IF(N273="sníž. přenesená",J273,0)</f>
        <v>0</v>
      </c>
      <c r="BI273" s="248">
        <f>IF(N273="nulová",J273,0)</f>
        <v>0</v>
      </c>
      <c r="BJ273" s="25" t="s">
        <v>90</v>
      </c>
      <c r="BK273" s="248">
        <f>ROUND(I273*H273,2)</f>
        <v>0</v>
      </c>
      <c r="BL273" s="25" t="s">
        <v>214</v>
      </c>
      <c r="BM273" s="25" t="s">
        <v>8562</v>
      </c>
    </row>
    <row r="274" s="1" customFormat="1">
      <c r="B274" s="48"/>
      <c r="C274" s="76"/>
      <c r="D274" s="249" t="s">
        <v>396</v>
      </c>
      <c r="E274" s="76"/>
      <c r="F274" s="250" t="s">
        <v>397</v>
      </c>
      <c r="G274" s="76"/>
      <c r="H274" s="76"/>
      <c r="I274" s="205"/>
      <c r="J274" s="76"/>
      <c r="K274" s="76"/>
      <c r="L274" s="74"/>
      <c r="M274" s="251"/>
      <c r="N274" s="49"/>
      <c r="O274" s="49"/>
      <c r="P274" s="49"/>
      <c r="Q274" s="49"/>
      <c r="R274" s="49"/>
      <c r="S274" s="49"/>
      <c r="T274" s="97"/>
      <c r="AT274" s="25" t="s">
        <v>396</v>
      </c>
      <c r="AU274" s="25" t="s">
        <v>92</v>
      </c>
    </row>
    <row r="275" s="1" customFormat="1" ht="16.5" customHeight="1">
      <c r="B275" s="48"/>
      <c r="C275" s="237" t="s">
        <v>358</v>
      </c>
      <c r="D275" s="237" t="s">
        <v>209</v>
      </c>
      <c r="E275" s="238" t="s">
        <v>399</v>
      </c>
      <c r="F275" s="239" t="s">
        <v>400</v>
      </c>
      <c r="G275" s="240" t="s">
        <v>401</v>
      </c>
      <c r="H275" s="241">
        <v>699.83699999999999</v>
      </c>
      <c r="I275" s="242"/>
      <c r="J275" s="243">
        <f>ROUND(I275*H275,2)</f>
        <v>0</v>
      </c>
      <c r="K275" s="239" t="s">
        <v>213</v>
      </c>
      <c r="L275" s="74"/>
      <c r="M275" s="244" t="s">
        <v>81</v>
      </c>
      <c r="N275" s="245" t="s">
        <v>53</v>
      </c>
      <c r="O275" s="49"/>
      <c r="P275" s="246">
        <f>O275*H275</f>
        <v>0</v>
      </c>
      <c r="Q275" s="246">
        <v>0</v>
      </c>
      <c r="R275" s="246">
        <f>Q275*H275</f>
        <v>0</v>
      </c>
      <c r="S275" s="246">
        <v>0</v>
      </c>
      <c r="T275" s="247">
        <f>S275*H275</f>
        <v>0</v>
      </c>
      <c r="AR275" s="25" t="s">
        <v>214</v>
      </c>
      <c r="AT275" s="25" t="s">
        <v>209</v>
      </c>
      <c r="AU275" s="25" t="s">
        <v>92</v>
      </c>
      <c r="AY275" s="25" t="s">
        <v>207</v>
      </c>
      <c r="BE275" s="248">
        <f>IF(N275="základní",J275,0)</f>
        <v>0</v>
      </c>
      <c r="BF275" s="248">
        <f>IF(N275="snížená",J275,0)</f>
        <v>0</v>
      </c>
      <c r="BG275" s="248">
        <f>IF(N275="zákl. přenesená",J275,0)</f>
        <v>0</v>
      </c>
      <c r="BH275" s="248">
        <f>IF(N275="sníž. přenesená",J275,0)</f>
        <v>0</v>
      </c>
      <c r="BI275" s="248">
        <f>IF(N275="nulová",J275,0)</f>
        <v>0</v>
      </c>
      <c r="BJ275" s="25" t="s">
        <v>90</v>
      </c>
      <c r="BK275" s="248">
        <f>ROUND(I275*H275,2)</f>
        <v>0</v>
      </c>
      <c r="BL275" s="25" t="s">
        <v>214</v>
      </c>
      <c r="BM275" s="25" t="s">
        <v>8563</v>
      </c>
    </row>
    <row r="276" s="1" customFormat="1">
      <c r="B276" s="48"/>
      <c r="C276" s="76"/>
      <c r="D276" s="249" t="s">
        <v>216</v>
      </c>
      <c r="E276" s="76"/>
      <c r="F276" s="250" t="s">
        <v>403</v>
      </c>
      <c r="G276" s="76"/>
      <c r="H276" s="76"/>
      <c r="I276" s="205"/>
      <c r="J276" s="76"/>
      <c r="K276" s="76"/>
      <c r="L276" s="74"/>
      <c r="M276" s="251"/>
      <c r="N276" s="49"/>
      <c r="O276" s="49"/>
      <c r="P276" s="49"/>
      <c r="Q276" s="49"/>
      <c r="R276" s="49"/>
      <c r="S276" s="49"/>
      <c r="T276" s="97"/>
      <c r="AT276" s="25" t="s">
        <v>216</v>
      </c>
      <c r="AU276" s="25" t="s">
        <v>92</v>
      </c>
    </row>
    <row r="277" s="1" customFormat="1">
      <c r="B277" s="48"/>
      <c r="C277" s="76"/>
      <c r="D277" s="249" t="s">
        <v>396</v>
      </c>
      <c r="E277" s="76"/>
      <c r="F277" s="250" t="s">
        <v>404</v>
      </c>
      <c r="G277" s="76"/>
      <c r="H277" s="76"/>
      <c r="I277" s="205"/>
      <c r="J277" s="76"/>
      <c r="K277" s="76"/>
      <c r="L277" s="74"/>
      <c r="M277" s="251"/>
      <c r="N277" s="49"/>
      <c r="O277" s="49"/>
      <c r="P277" s="49"/>
      <c r="Q277" s="49"/>
      <c r="R277" s="49"/>
      <c r="S277" s="49"/>
      <c r="T277" s="97"/>
      <c r="AT277" s="25" t="s">
        <v>396</v>
      </c>
      <c r="AU277" s="25" t="s">
        <v>92</v>
      </c>
    </row>
    <row r="278" s="13" customFormat="1">
      <c r="B278" s="262"/>
      <c r="C278" s="263"/>
      <c r="D278" s="249" t="s">
        <v>218</v>
      </c>
      <c r="E278" s="264" t="s">
        <v>81</v>
      </c>
      <c r="F278" s="265" t="s">
        <v>8564</v>
      </c>
      <c r="G278" s="263"/>
      <c r="H278" s="266">
        <v>699.83699999999999</v>
      </c>
      <c r="I278" s="267"/>
      <c r="J278" s="263"/>
      <c r="K278" s="263"/>
      <c r="L278" s="268"/>
      <c r="M278" s="269"/>
      <c r="N278" s="270"/>
      <c r="O278" s="270"/>
      <c r="P278" s="270"/>
      <c r="Q278" s="270"/>
      <c r="R278" s="270"/>
      <c r="S278" s="270"/>
      <c r="T278" s="271"/>
      <c r="AT278" s="272" t="s">
        <v>218</v>
      </c>
      <c r="AU278" s="272" t="s">
        <v>92</v>
      </c>
      <c r="AV278" s="13" t="s">
        <v>92</v>
      </c>
      <c r="AW278" s="13" t="s">
        <v>45</v>
      </c>
      <c r="AX278" s="13" t="s">
        <v>90</v>
      </c>
      <c r="AY278" s="272" t="s">
        <v>207</v>
      </c>
    </row>
    <row r="279" s="1" customFormat="1" ht="16.5" customHeight="1">
      <c r="B279" s="48"/>
      <c r="C279" s="237" t="s">
        <v>367</v>
      </c>
      <c r="D279" s="237" t="s">
        <v>209</v>
      </c>
      <c r="E279" s="238" t="s">
        <v>407</v>
      </c>
      <c r="F279" s="239" t="s">
        <v>408</v>
      </c>
      <c r="G279" s="240" t="s">
        <v>212</v>
      </c>
      <c r="H279" s="241">
        <v>290.089</v>
      </c>
      <c r="I279" s="242"/>
      <c r="J279" s="243">
        <f>ROUND(I279*H279,2)</f>
        <v>0</v>
      </c>
      <c r="K279" s="239" t="s">
        <v>213</v>
      </c>
      <c r="L279" s="74"/>
      <c r="M279" s="244" t="s">
        <v>81</v>
      </c>
      <c r="N279" s="245" t="s">
        <v>53</v>
      </c>
      <c r="O279" s="49"/>
      <c r="P279" s="246">
        <f>O279*H279</f>
        <v>0</v>
      </c>
      <c r="Q279" s="246">
        <v>0</v>
      </c>
      <c r="R279" s="246">
        <f>Q279*H279</f>
        <v>0</v>
      </c>
      <c r="S279" s="246">
        <v>0</v>
      </c>
      <c r="T279" s="247">
        <f>S279*H279</f>
        <v>0</v>
      </c>
      <c r="AR279" s="25" t="s">
        <v>214</v>
      </c>
      <c r="AT279" s="25" t="s">
        <v>209</v>
      </c>
      <c r="AU279" s="25" t="s">
        <v>92</v>
      </c>
      <c r="AY279" s="25" t="s">
        <v>207</v>
      </c>
      <c r="BE279" s="248">
        <f>IF(N279="základní",J279,0)</f>
        <v>0</v>
      </c>
      <c r="BF279" s="248">
        <f>IF(N279="snížená",J279,0)</f>
        <v>0</v>
      </c>
      <c r="BG279" s="248">
        <f>IF(N279="zákl. přenesená",J279,0)</f>
        <v>0</v>
      </c>
      <c r="BH279" s="248">
        <f>IF(N279="sníž. přenesená",J279,0)</f>
        <v>0</v>
      </c>
      <c r="BI279" s="248">
        <f>IF(N279="nulová",J279,0)</f>
        <v>0</v>
      </c>
      <c r="BJ279" s="25" t="s">
        <v>90</v>
      </c>
      <c r="BK279" s="248">
        <f>ROUND(I279*H279,2)</f>
        <v>0</v>
      </c>
      <c r="BL279" s="25" t="s">
        <v>214</v>
      </c>
      <c r="BM279" s="25" t="s">
        <v>8565</v>
      </c>
    </row>
    <row r="280" s="12" customFormat="1">
      <c r="B280" s="252"/>
      <c r="C280" s="253"/>
      <c r="D280" s="249" t="s">
        <v>218</v>
      </c>
      <c r="E280" s="254" t="s">
        <v>81</v>
      </c>
      <c r="F280" s="255" t="s">
        <v>8566</v>
      </c>
      <c r="G280" s="253"/>
      <c r="H280" s="254" t="s">
        <v>81</v>
      </c>
      <c r="I280" s="256"/>
      <c r="J280" s="253"/>
      <c r="K280" s="253"/>
      <c r="L280" s="257"/>
      <c r="M280" s="258"/>
      <c r="N280" s="259"/>
      <c r="O280" s="259"/>
      <c r="P280" s="259"/>
      <c r="Q280" s="259"/>
      <c r="R280" s="259"/>
      <c r="S280" s="259"/>
      <c r="T280" s="260"/>
      <c r="AT280" s="261" t="s">
        <v>218</v>
      </c>
      <c r="AU280" s="261" t="s">
        <v>92</v>
      </c>
      <c r="AV280" s="12" t="s">
        <v>90</v>
      </c>
      <c r="AW280" s="12" t="s">
        <v>45</v>
      </c>
      <c r="AX280" s="12" t="s">
        <v>83</v>
      </c>
      <c r="AY280" s="261" t="s">
        <v>207</v>
      </c>
    </row>
    <row r="281" s="13" customFormat="1">
      <c r="B281" s="262"/>
      <c r="C281" s="263"/>
      <c r="D281" s="249" t="s">
        <v>218</v>
      </c>
      <c r="E281" s="264" t="s">
        <v>81</v>
      </c>
      <c r="F281" s="265" t="s">
        <v>8558</v>
      </c>
      <c r="G281" s="263"/>
      <c r="H281" s="266">
        <v>368.33499999999998</v>
      </c>
      <c r="I281" s="267"/>
      <c r="J281" s="263"/>
      <c r="K281" s="263"/>
      <c r="L281" s="268"/>
      <c r="M281" s="269"/>
      <c r="N281" s="270"/>
      <c r="O281" s="270"/>
      <c r="P281" s="270"/>
      <c r="Q281" s="270"/>
      <c r="R281" s="270"/>
      <c r="S281" s="270"/>
      <c r="T281" s="271"/>
      <c r="AT281" s="272" t="s">
        <v>218</v>
      </c>
      <c r="AU281" s="272" t="s">
        <v>92</v>
      </c>
      <c r="AV281" s="13" t="s">
        <v>92</v>
      </c>
      <c r="AW281" s="13" t="s">
        <v>45</v>
      </c>
      <c r="AX281" s="13" t="s">
        <v>83</v>
      </c>
      <c r="AY281" s="272" t="s">
        <v>207</v>
      </c>
    </row>
    <row r="282" s="12" customFormat="1">
      <c r="B282" s="252"/>
      <c r="C282" s="253"/>
      <c r="D282" s="249" t="s">
        <v>218</v>
      </c>
      <c r="E282" s="254" t="s">
        <v>81</v>
      </c>
      <c r="F282" s="255" t="s">
        <v>8567</v>
      </c>
      <c r="G282" s="253"/>
      <c r="H282" s="254" t="s">
        <v>81</v>
      </c>
      <c r="I282" s="256"/>
      <c r="J282" s="253"/>
      <c r="K282" s="253"/>
      <c r="L282" s="257"/>
      <c r="M282" s="258"/>
      <c r="N282" s="259"/>
      <c r="O282" s="259"/>
      <c r="P282" s="259"/>
      <c r="Q282" s="259"/>
      <c r="R282" s="259"/>
      <c r="S282" s="259"/>
      <c r="T282" s="260"/>
      <c r="AT282" s="261" t="s">
        <v>218</v>
      </c>
      <c r="AU282" s="261" t="s">
        <v>92</v>
      </c>
      <c r="AV282" s="12" t="s">
        <v>90</v>
      </c>
      <c r="AW282" s="12" t="s">
        <v>45</v>
      </c>
      <c r="AX282" s="12" t="s">
        <v>83</v>
      </c>
      <c r="AY282" s="261" t="s">
        <v>207</v>
      </c>
    </row>
    <row r="283" s="13" customFormat="1">
      <c r="B283" s="262"/>
      <c r="C283" s="263"/>
      <c r="D283" s="249" t="s">
        <v>218</v>
      </c>
      <c r="E283" s="264" t="s">
        <v>81</v>
      </c>
      <c r="F283" s="265" t="s">
        <v>8568</v>
      </c>
      <c r="G283" s="263"/>
      <c r="H283" s="266">
        <v>-19.207000000000001</v>
      </c>
      <c r="I283" s="267"/>
      <c r="J283" s="263"/>
      <c r="K283" s="263"/>
      <c r="L283" s="268"/>
      <c r="M283" s="269"/>
      <c r="N283" s="270"/>
      <c r="O283" s="270"/>
      <c r="P283" s="270"/>
      <c r="Q283" s="270"/>
      <c r="R283" s="270"/>
      <c r="S283" s="270"/>
      <c r="T283" s="271"/>
      <c r="AT283" s="272" t="s">
        <v>218</v>
      </c>
      <c r="AU283" s="272" t="s">
        <v>92</v>
      </c>
      <c r="AV283" s="13" t="s">
        <v>92</v>
      </c>
      <c r="AW283" s="13" t="s">
        <v>45</v>
      </c>
      <c r="AX283" s="13" t="s">
        <v>83</v>
      </c>
      <c r="AY283" s="272" t="s">
        <v>207</v>
      </c>
    </row>
    <row r="284" s="12" customFormat="1">
      <c r="B284" s="252"/>
      <c r="C284" s="253"/>
      <c r="D284" s="249" t="s">
        <v>218</v>
      </c>
      <c r="E284" s="254" t="s">
        <v>81</v>
      </c>
      <c r="F284" s="255" t="s">
        <v>8569</v>
      </c>
      <c r="G284" s="253"/>
      <c r="H284" s="254" t="s">
        <v>81</v>
      </c>
      <c r="I284" s="256"/>
      <c r="J284" s="253"/>
      <c r="K284" s="253"/>
      <c r="L284" s="257"/>
      <c r="M284" s="258"/>
      <c r="N284" s="259"/>
      <c r="O284" s="259"/>
      <c r="P284" s="259"/>
      <c r="Q284" s="259"/>
      <c r="R284" s="259"/>
      <c r="S284" s="259"/>
      <c r="T284" s="260"/>
      <c r="AT284" s="261" t="s">
        <v>218</v>
      </c>
      <c r="AU284" s="261" t="s">
        <v>92</v>
      </c>
      <c r="AV284" s="12" t="s">
        <v>90</v>
      </c>
      <c r="AW284" s="12" t="s">
        <v>45</v>
      </c>
      <c r="AX284" s="12" t="s">
        <v>83</v>
      </c>
      <c r="AY284" s="261" t="s">
        <v>207</v>
      </c>
    </row>
    <row r="285" s="13" customFormat="1">
      <c r="B285" s="262"/>
      <c r="C285" s="263"/>
      <c r="D285" s="249" t="s">
        <v>218</v>
      </c>
      <c r="E285" s="264" t="s">
        <v>81</v>
      </c>
      <c r="F285" s="265" t="s">
        <v>8570</v>
      </c>
      <c r="G285" s="263"/>
      <c r="H285" s="266">
        <v>-52.207000000000001</v>
      </c>
      <c r="I285" s="267"/>
      <c r="J285" s="263"/>
      <c r="K285" s="263"/>
      <c r="L285" s="268"/>
      <c r="M285" s="269"/>
      <c r="N285" s="270"/>
      <c r="O285" s="270"/>
      <c r="P285" s="270"/>
      <c r="Q285" s="270"/>
      <c r="R285" s="270"/>
      <c r="S285" s="270"/>
      <c r="T285" s="271"/>
      <c r="AT285" s="272" t="s">
        <v>218</v>
      </c>
      <c r="AU285" s="272" t="s">
        <v>92</v>
      </c>
      <c r="AV285" s="13" t="s">
        <v>92</v>
      </c>
      <c r="AW285" s="13" t="s">
        <v>45</v>
      </c>
      <c r="AX285" s="13" t="s">
        <v>83</v>
      </c>
      <c r="AY285" s="272" t="s">
        <v>207</v>
      </c>
    </row>
    <row r="286" s="12" customFormat="1">
      <c r="B286" s="252"/>
      <c r="C286" s="253"/>
      <c r="D286" s="249" t="s">
        <v>218</v>
      </c>
      <c r="E286" s="254" t="s">
        <v>81</v>
      </c>
      <c r="F286" s="255" t="s">
        <v>8571</v>
      </c>
      <c r="G286" s="253"/>
      <c r="H286" s="254" t="s">
        <v>81</v>
      </c>
      <c r="I286" s="256"/>
      <c r="J286" s="253"/>
      <c r="K286" s="253"/>
      <c r="L286" s="257"/>
      <c r="M286" s="258"/>
      <c r="N286" s="259"/>
      <c r="O286" s="259"/>
      <c r="P286" s="259"/>
      <c r="Q286" s="259"/>
      <c r="R286" s="259"/>
      <c r="S286" s="259"/>
      <c r="T286" s="260"/>
      <c r="AT286" s="261" t="s">
        <v>218</v>
      </c>
      <c r="AU286" s="261" t="s">
        <v>92</v>
      </c>
      <c r="AV286" s="12" t="s">
        <v>90</v>
      </c>
      <c r="AW286" s="12" t="s">
        <v>45</v>
      </c>
      <c r="AX286" s="12" t="s">
        <v>83</v>
      </c>
      <c r="AY286" s="261" t="s">
        <v>207</v>
      </c>
    </row>
    <row r="287" s="13" customFormat="1">
      <c r="B287" s="262"/>
      <c r="C287" s="263"/>
      <c r="D287" s="249" t="s">
        <v>218</v>
      </c>
      <c r="E287" s="264" t="s">
        <v>81</v>
      </c>
      <c r="F287" s="265" t="s">
        <v>8572</v>
      </c>
      <c r="G287" s="263"/>
      <c r="H287" s="266">
        <v>-5.1470000000000002</v>
      </c>
      <c r="I287" s="267"/>
      <c r="J287" s="263"/>
      <c r="K287" s="263"/>
      <c r="L287" s="268"/>
      <c r="M287" s="269"/>
      <c r="N287" s="270"/>
      <c r="O287" s="270"/>
      <c r="P287" s="270"/>
      <c r="Q287" s="270"/>
      <c r="R287" s="270"/>
      <c r="S287" s="270"/>
      <c r="T287" s="271"/>
      <c r="AT287" s="272" t="s">
        <v>218</v>
      </c>
      <c r="AU287" s="272" t="s">
        <v>92</v>
      </c>
      <c r="AV287" s="13" t="s">
        <v>92</v>
      </c>
      <c r="AW287" s="13" t="s">
        <v>45</v>
      </c>
      <c r="AX287" s="13" t="s">
        <v>83</v>
      </c>
      <c r="AY287" s="272" t="s">
        <v>207</v>
      </c>
    </row>
    <row r="288" s="12" customFormat="1">
      <c r="B288" s="252"/>
      <c r="C288" s="253"/>
      <c r="D288" s="249" t="s">
        <v>218</v>
      </c>
      <c r="E288" s="254" t="s">
        <v>81</v>
      </c>
      <c r="F288" s="255" t="s">
        <v>8573</v>
      </c>
      <c r="G288" s="253"/>
      <c r="H288" s="254" t="s">
        <v>81</v>
      </c>
      <c r="I288" s="256"/>
      <c r="J288" s="253"/>
      <c r="K288" s="253"/>
      <c r="L288" s="257"/>
      <c r="M288" s="258"/>
      <c r="N288" s="259"/>
      <c r="O288" s="259"/>
      <c r="P288" s="259"/>
      <c r="Q288" s="259"/>
      <c r="R288" s="259"/>
      <c r="S288" s="259"/>
      <c r="T288" s="260"/>
      <c r="AT288" s="261" t="s">
        <v>218</v>
      </c>
      <c r="AU288" s="261" t="s">
        <v>92</v>
      </c>
      <c r="AV288" s="12" t="s">
        <v>90</v>
      </c>
      <c r="AW288" s="12" t="s">
        <v>45</v>
      </c>
      <c r="AX288" s="12" t="s">
        <v>83</v>
      </c>
      <c r="AY288" s="261" t="s">
        <v>207</v>
      </c>
    </row>
    <row r="289" s="13" customFormat="1">
      <c r="B289" s="262"/>
      <c r="C289" s="263"/>
      <c r="D289" s="249" t="s">
        <v>218</v>
      </c>
      <c r="E289" s="264" t="s">
        <v>81</v>
      </c>
      <c r="F289" s="265" t="s">
        <v>8574</v>
      </c>
      <c r="G289" s="263"/>
      <c r="H289" s="266">
        <v>-0.33300000000000002</v>
      </c>
      <c r="I289" s="267"/>
      <c r="J289" s="263"/>
      <c r="K289" s="263"/>
      <c r="L289" s="268"/>
      <c r="M289" s="269"/>
      <c r="N289" s="270"/>
      <c r="O289" s="270"/>
      <c r="P289" s="270"/>
      <c r="Q289" s="270"/>
      <c r="R289" s="270"/>
      <c r="S289" s="270"/>
      <c r="T289" s="271"/>
      <c r="AT289" s="272" t="s">
        <v>218</v>
      </c>
      <c r="AU289" s="272" t="s">
        <v>92</v>
      </c>
      <c r="AV289" s="13" t="s">
        <v>92</v>
      </c>
      <c r="AW289" s="13" t="s">
        <v>45</v>
      </c>
      <c r="AX289" s="13" t="s">
        <v>83</v>
      </c>
      <c r="AY289" s="272" t="s">
        <v>207</v>
      </c>
    </row>
    <row r="290" s="12" customFormat="1">
      <c r="B290" s="252"/>
      <c r="C290" s="253"/>
      <c r="D290" s="249" t="s">
        <v>218</v>
      </c>
      <c r="E290" s="254" t="s">
        <v>81</v>
      </c>
      <c r="F290" s="255" t="s">
        <v>8575</v>
      </c>
      <c r="G290" s="253"/>
      <c r="H290" s="254" t="s">
        <v>81</v>
      </c>
      <c r="I290" s="256"/>
      <c r="J290" s="253"/>
      <c r="K290" s="253"/>
      <c r="L290" s="257"/>
      <c r="M290" s="258"/>
      <c r="N290" s="259"/>
      <c r="O290" s="259"/>
      <c r="P290" s="259"/>
      <c r="Q290" s="259"/>
      <c r="R290" s="259"/>
      <c r="S290" s="259"/>
      <c r="T290" s="260"/>
      <c r="AT290" s="261" t="s">
        <v>218</v>
      </c>
      <c r="AU290" s="261" t="s">
        <v>92</v>
      </c>
      <c r="AV290" s="12" t="s">
        <v>90</v>
      </c>
      <c r="AW290" s="12" t="s">
        <v>45</v>
      </c>
      <c r="AX290" s="12" t="s">
        <v>83</v>
      </c>
      <c r="AY290" s="261" t="s">
        <v>207</v>
      </c>
    </row>
    <row r="291" s="13" customFormat="1">
      <c r="B291" s="262"/>
      <c r="C291" s="263"/>
      <c r="D291" s="249" t="s">
        <v>218</v>
      </c>
      <c r="E291" s="264" t="s">
        <v>81</v>
      </c>
      <c r="F291" s="265" t="s">
        <v>8576</v>
      </c>
      <c r="G291" s="263"/>
      <c r="H291" s="266">
        <v>-1.3520000000000001</v>
      </c>
      <c r="I291" s="267"/>
      <c r="J291" s="263"/>
      <c r="K291" s="263"/>
      <c r="L291" s="268"/>
      <c r="M291" s="269"/>
      <c r="N291" s="270"/>
      <c r="O291" s="270"/>
      <c r="P291" s="270"/>
      <c r="Q291" s="270"/>
      <c r="R291" s="270"/>
      <c r="S291" s="270"/>
      <c r="T291" s="271"/>
      <c r="AT291" s="272" t="s">
        <v>218</v>
      </c>
      <c r="AU291" s="272" t="s">
        <v>92</v>
      </c>
      <c r="AV291" s="13" t="s">
        <v>92</v>
      </c>
      <c r="AW291" s="13" t="s">
        <v>45</v>
      </c>
      <c r="AX291" s="13" t="s">
        <v>83</v>
      </c>
      <c r="AY291" s="272" t="s">
        <v>207</v>
      </c>
    </row>
    <row r="292" s="14" customFormat="1">
      <c r="B292" s="273"/>
      <c r="C292" s="274"/>
      <c r="D292" s="249" t="s">
        <v>218</v>
      </c>
      <c r="E292" s="275" t="s">
        <v>81</v>
      </c>
      <c r="F292" s="276" t="s">
        <v>232</v>
      </c>
      <c r="G292" s="274"/>
      <c r="H292" s="277">
        <v>290.089</v>
      </c>
      <c r="I292" s="278"/>
      <c r="J292" s="274"/>
      <c r="K292" s="274"/>
      <c r="L292" s="279"/>
      <c r="M292" s="280"/>
      <c r="N292" s="281"/>
      <c r="O292" s="281"/>
      <c r="P292" s="281"/>
      <c r="Q292" s="281"/>
      <c r="R292" s="281"/>
      <c r="S292" s="281"/>
      <c r="T292" s="282"/>
      <c r="AT292" s="283" t="s">
        <v>218</v>
      </c>
      <c r="AU292" s="283" t="s">
        <v>92</v>
      </c>
      <c r="AV292" s="14" t="s">
        <v>214</v>
      </c>
      <c r="AW292" s="14" t="s">
        <v>45</v>
      </c>
      <c r="AX292" s="14" t="s">
        <v>90</v>
      </c>
      <c r="AY292" s="283" t="s">
        <v>207</v>
      </c>
    </row>
    <row r="293" s="1" customFormat="1" ht="16.5" customHeight="1">
      <c r="B293" s="48"/>
      <c r="C293" s="295" t="s">
        <v>9</v>
      </c>
      <c r="D293" s="295" t="s">
        <v>419</v>
      </c>
      <c r="E293" s="296" t="s">
        <v>8577</v>
      </c>
      <c r="F293" s="297" t="s">
        <v>421</v>
      </c>
      <c r="G293" s="298" t="s">
        <v>401</v>
      </c>
      <c r="H293" s="299">
        <v>551.16899999999998</v>
      </c>
      <c r="I293" s="300"/>
      <c r="J293" s="301">
        <f>ROUND(I293*H293,2)</f>
        <v>0</v>
      </c>
      <c r="K293" s="297" t="s">
        <v>213</v>
      </c>
      <c r="L293" s="302"/>
      <c r="M293" s="303" t="s">
        <v>81</v>
      </c>
      <c r="N293" s="304" t="s">
        <v>53</v>
      </c>
      <c r="O293" s="49"/>
      <c r="P293" s="246">
        <f>O293*H293</f>
        <v>0</v>
      </c>
      <c r="Q293" s="246">
        <v>0</v>
      </c>
      <c r="R293" s="246">
        <f>Q293*H293</f>
        <v>0</v>
      </c>
      <c r="S293" s="246">
        <v>0</v>
      </c>
      <c r="T293" s="247">
        <f>S293*H293</f>
        <v>0</v>
      </c>
      <c r="AR293" s="25" t="s">
        <v>270</v>
      </c>
      <c r="AT293" s="25" t="s">
        <v>419</v>
      </c>
      <c r="AU293" s="25" t="s">
        <v>92</v>
      </c>
      <c r="AY293" s="25" t="s">
        <v>207</v>
      </c>
      <c r="BE293" s="248">
        <f>IF(N293="základní",J293,0)</f>
        <v>0</v>
      </c>
      <c r="BF293" s="248">
        <f>IF(N293="snížená",J293,0)</f>
        <v>0</v>
      </c>
      <c r="BG293" s="248">
        <f>IF(N293="zákl. přenesená",J293,0)</f>
        <v>0</v>
      </c>
      <c r="BH293" s="248">
        <f>IF(N293="sníž. přenesená",J293,0)</f>
        <v>0</v>
      </c>
      <c r="BI293" s="248">
        <f>IF(N293="nulová",J293,0)</f>
        <v>0</v>
      </c>
      <c r="BJ293" s="25" t="s">
        <v>90</v>
      </c>
      <c r="BK293" s="248">
        <f>ROUND(I293*H293,2)</f>
        <v>0</v>
      </c>
      <c r="BL293" s="25" t="s">
        <v>214</v>
      </c>
      <c r="BM293" s="25" t="s">
        <v>8578</v>
      </c>
    </row>
    <row r="294" s="13" customFormat="1">
      <c r="B294" s="262"/>
      <c r="C294" s="263"/>
      <c r="D294" s="249" t="s">
        <v>218</v>
      </c>
      <c r="E294" s="264" t="s">
        <v>81</v>
      </c>
      <c r="F294" s="265" t="s">
        <v>8579</v>
      </c>
      <c r="G294" s="263"/>
      <c r="H294" s="266">
        <v>551.16899999999998</v>
      </c>
      <c r="I294" s="267"/>
      <c r="J294" s="263"/>
      <c r="K294" s="263"/>
      <c r="L294" s="268"/>
      <c r="M294" s="269"/>
      <c r="N294" s="270"/>
      <c r="O294" s="270"/>
      <c r="P294" s="270"/>
      <c r="Q294" s="270"/>
      <c r="R294" s="270"/>
      <c r="S294" s="270"/>
      <c r="T294" s="271"/>
      <c r="AT294" s="272" t="s">
        <v>218</v>
      </c>
      <c r="AU294" s="272" t="s">
        <v>92</v>
      </c>
      <c r="AV294" s="13" t="s">
        <v>92</v>
      </c>
      <c r="AW294" s="13" t="s">
        <v>45</v>
      </c>
      <c r="AX294" s="13" t="s">
        <v>90</v>
      </c>
      <c r="AY294" s="272" t="s">
        <v>207</v>
      </c>
    </row>
    <row r="295" s="1" customFormat="1" ht="16.5" customHeight="1">
      <c r="B295" s="48"/>
      <c r="C295" s="237" t="s">
        <v>375</v>
      </c>
      <c r="D295" s="237" t="s">
        <v>209</v>
      </c>
      <c r="E295" s="238" t="s">
        <v>8580</v>
      </c>
      <c r="F295" s="239" t="s">
        <v>8581</v>
      </c>
      <c r="G295" s="240" t="s">
        <v>212</v>
      </c>
      <c r="H295" s="241">
        <v>52.207000000000001</v>
      </c>
      <c r="I295" s="242"/>
      <c r="J295" s="243">
        <f>ROUND(I295*H295,2)</f>
        <v>0</v>
      </c>
      <c r="K295" s="239" t="s">
        <v>213</v>
      </c>
      <c r="L295" s="74"/>
      <c r="M295" s="244" t="s">
        <v>81</v>
      </c>
      <c r="N295" s="245" t="s">
        <v>53</v>
      </c>
      <c r="O295" s="49"/>
      <c r="P295" s="246">
        <f>O295*H295</f>
        <v>0</v>
      </c>
      <c r="Q295" s="246">
        <v>0</v>
      </c>
      <c r="R295" s="246">
        <f>Q295*H295</f>
        <v>0</v>
      </c>
      <c r="S295" s="246">
        <v>0</v>
      </c>
      <c r="T295" s="247">
        <f>S295*H295</f>
        <v>0</v>
      </c>
      <c r="AR295" s="25" t="s">
        <v>214</v>
      </c>
      <c r="AT295" s="25" t="s">
        <v>209</v>
      </c>
      <c r="AU295" s="25" t="s">
        <v>92</v>
      </c>
      <c r="AY295" s="25" t="s">
        <v>207</v>
      </c>
      <c r="BE295" s="248">
        <f>IF(N295="základní",J295,0)</f>
        <v>0</v>
      </c>
      <c r="BF295" s="248">
        <f>IF(N295="snížená",J295,0)</f>
        <v>0</v>
      </c>
      <c r="BG295" s="248">
        <f>IF(N295="zákl. přenesená",J295,0)</f>
        <v>0</v>
      </c>
      <c r="BH295" s="248">
        <f>IF(N295="sníž. přenesená",J295,0)</f>
        <v>0</v>
      </c>
      <c r="BI295" s="248">
        <f>IF(N295="nulová",J295,0)</f>
        <v>0</v>
      </c>
      <c r="BJ295" s="25" t="s">
        <v>90</v>
      </c>
      <c r="BK295" s="248">
        <f>ROUND(I295*H295,2)</f>
        <v>0</v>
      </c>
      <c r="BL295" s="25" t="s">
        <v>214</v>
      </c>
      <c r="BM295" s="25" t="s">
        <v>8582</v>
      </c>
    </row>
    <row r="296" s="1" customFormat="1">
      <c r="B296" s="48"/>
      <c r="C296" s="76"/>
      <c r="D296" s="249" t="s">
        <v>216</v>
      </c>
      <c r="E296" s="76"/>
      <c r="F296" s="250" t="s">
        <v>8583</v>
      </c>
      <c r="G296" s="76"/>
      <c r="H296" s="76"/>
      <c r="I296" s="205"/>
      <c r="J296" s="76"/>
      <c r="K296" s="76"/>
      <c r="L296" s="74"/>
      <c r="M296" s="251"/>
      <c r="N296" s="49"/>
      <c r="O296" s="49"/>
      <c r="P296" s="49"/>
      <c r="Q296" s="49"/>
      <c r="R296" s="49"/>
      <c r="S296" s="49"/>
      <c r="T296" s="97"/>
      <c r="AT296" s="25" t="s">
        <v>216</v>
      </c>
      <c r="AU296" s="25" t="s">
        <v>92</v>
      </c>
    </row>
    <row r="297" s="12" customFormat="1">
      <c r="B297" s="252"/>
      <c r="C297" s="253"/>
      <c r="D297" s="249" t="s">
        <v>218</v>
      </c>
      <c r="E297" s="254" t="s">
        <v>81</v>
      </c>
      <c r="F297" s="255" t="s">
        <v>8459</v>
      </c>
      <c r="G297" s="253"/>
      <c r="H297" s="254" t="s">
        <v>81</v>
      </c>
      <c r="I297" s="256"/>
      <c r="J297" s="253"/>
      <c r="K297" s="253"/>
      <c r="L297" s="257"/>
      <c r="M297" s="258"/>
      <c r="N297" s="259"/>
      <c r="O297" s="259"/>
      <c r="P297" s="259"/>
      <c r="Q297" s="259"/>
      <c r="R297" s="259"/>
      <c r="S297" s="259"/>
      <c r="T297" s="260"/>
      <c r="AT297" s="261" t="s">
        <v>218</v>
      </c>
      <c r="AU297" s="261" t="s">
        <v>92</v>
      </c>
      <c r="AV297" s="12" t="s">
        <v>90</v>
      </c>
      <c r="AW297" s="12" t="s">
        <v>45</v>
      </c>
      <c r="AX297" s="12" t="s">
        <v>83</v>
      </c>
      <c r="AY297" s="261" t="s">
        <v>207</v>
      </c>
    </row>
    <row r="298" s="13" customFormat="1">
      <c r="B298" s="262"/>
      <c r="C298" s="263"/>
      <c r="D298" s="249" t="s">
        <v>218</v>
      </c>
      <c r="E298" s="264" t="s">
        <v>81</v>
      </c>
      <c r="F298" s="265" t="s">
        <v>8584</v>
      </c>
      <c r="G298" s="263"/>
      <c r="H298" s="266">
        <v>1.26</v>
      </c>
      <c r="I298" s="267"/>
      <c r="J298" s="263"/>
      <c r="K298" s="263"/>
      <c r="L298" s="268"/>
      <c r="M298" s="269"/>
      <c r="N298" s="270"/>
      <c r="O298" s="270"/>
      <c r="P298" s="270"/>
      <c r="Q298" s="270"/>
      <c r="R298" s="270"/>
      <c r="S298" s="270"/>
      <c r="T298" s="271"/>
      <c r="AT298" s="272" t="s">
        <v>218</v>
      </c>
      <c r="AU298" s="272" t="s">
        <v>92</v>
      </c>
      <c r="AV298" s="13" t="s">
        <v>92</v>
      </c>
      <c r="AW298" s="13" t="s">
        <v>45</v>
      </c>
      <c r="AX298" s="13" t="s">
        <v>83</v>
      </c>
      <c r="AY298" s="272" t="s">
        <v>207</v>
      </c>
    </row>
    <row r="299" s="13" customFormat="1">
      <c r="B299" s="262"/>
      <c r="C299" s="263"/>
      <c r="D299" s="249" t="s">
        <v>218</v>
      </c>
      <c r="E299" s="264" t="s">
        <v>81</v>
      </c>
      <c r="F299" s="265" t="s">
        <v>8585</v>
      </c>
      <c r="G299" s="263"/>
      <c r="H299" s="266">
        <v>7.8399999999999999</v>
      </c>
      <c r="I299" s="267"/>
      <c r="J299" s="263"/>
      <c r="K299" s="263"/>
      <c r="L299" s="268"/>
      <c r="M299" s="269"/>
      <c r="N299" s="270"/>
      <c r="O299" s="270"/>
      <c r="P299" s="270"/>
      <c r="Q299" s="270"/>
      <c r="R299" s="270"/>
      <c r="S299" s="270"/>
      <c r="T299" s="271"/>
      <c r="AT299" s="272" t="s">
        <v>218</v>
      </c>
      <c r="AU299" s="272" t="s">
        <v>92</v>
      </c>
      <c r="AV299" s="13" t="s">
        <v>92</v>
      </c>
      <c r="AW299" s="13" t="s">
        <v>45</v>
      </c>
      <c r="AX299" s="13" t="s">
        <v>83</v>
      </c>
      <c r="AY299" s="272" t="s">
        <v>207</v>
      </c>
    </row>
    <row r="300" s="15" customFormat="1">
      <c r="B300" s="284"/>
      <c r="C300" s="285"/>
      <c r="D300" s="249" t="s">
        <v>218</v>
      </c>
      <c r="E300" s="286" t="s">
        <v>81</v>
      </c>
      <c r="F300" s="287" t="s">
        <v>247</v>
      </c>
      <c r="G300" s="285"/>
      <c r="H300" s="288">
        <v>9.0999999999999996</v>
      </c>
      <c r="I300" s="289"/>
      <c r="J300" s="285"/>
      <c r="K300" s="285"/>
      <c r="L300" s="290"/>
      <c r="M300" s="291"/>
      <c r="N300" s="292"/>
      <c r="O300" s="292"/>
      <c r="P300" s="292"/>
      <c r="Q300" s="292"/>
      <c r="R300" s="292"/>
      <c r="S300" s="292"/>
      <c r="T300" s="293"/>
      <c r="AT300" s="294" t="s">
        <v>218</v>
      </c>
      <c r="AU300" s="294" t="s">
        <v>92</v>
      </c>
      <c r="AV300" s="15" t="s">
        <v>233</v>
      </c>
      <c r="AW300" s="15" t="s">
        <v>45</v>
      </c>
      <c r="AX300" s="15" t="s">
        <v>83</v>
      </c>
      <c r="AY300" s="294" t="s">
        <v>207</v>
      </c>
    </row>
    <row r="301" s="12" customFormat="1">
      <c r="B301" s="252"/>
      <c r="C301" s="253"/>
      <c r="D301" s="249" t="s">
        <v>218</v>
      </c>
      <c r="E301" s="254" t="s">
        <v>81</v>
      </c>
      <c r="F301" s="255" t="s">
        <v>8462</v>
      </c>
      <c r="G301" s="253"/>
      <c r="H301" s="254" t="s">
        <v>81</v>
      </c>
      <c r="I301" s="256"/>
      <c r="J301" s="253"/>
      <c r="K301" s="253"/>
      <c r="L301" s="257"/>
      <c r="M301" s="258"/>
      <c r="N301" s="259"/>
      <c r="O301" s="259"/>
      <c r="P301" s="259"/>
      <c r="Q301" s="259"/>
      <c r="R301" s="259"/>
      <c r="S301" s="259"/>
      <c r="T301" s="260"/>
      <c r="AT301" s="261" t="s">
        <v>218</v>
      </c>
      <c r="AU301" s="261" t="s">
        <v>92</v>
      </c>
      <c r="AV301" s="12" t="s">
        <v>90</v>
      </c>
      <c r="AW301" s="12" t="s">
        <v>45</v>
      </c>
      <c r="AX301" s="12" t="s">
        <v>83</v>
      </c>
      <c r="AY301" s="261" t="s">
        <v>207</v>
      </c>
    </row>
    <row r="302" s="13" customFormat="1">
      <c r="B302" s="262"/>
      <c r="C302" s="263"/>
      <c r="D302" s="249" t="s">
        <v>218</v>
      </c>
      <c r="E302" s="264" t="s">
        <v>81</v>
      </c>
      <c r="F302" s="265" t="s">
        <v>8586</v>
      </c>
      <c r="G302" s="263"/>
      <c r="H302" s="266">
        <v>10.5</v>
      </c>
      <c r="I302" s="267"/>
      <c r="J302" s="263"/>
      <c r="K302" s="263"/>
      <c r="L302" s="268"/>
      <c r="M302" s="269"/>
      <c r="N302" s="270"/>
      <c r="O302" s="270"/>
      <c r="P302" s="270"/>
      <c r="Q302" s="270"/>
      <c r="R302" s="270"/>
      <c r="S302" s="270"/>
      <c r="T302" s="271"/>
      <c r="AT302" s="272" t="s">
        <v>218</v>
      </c>
      <c r="AU302" s="272" t="s">
        <v>92</v>
      </c>
      <c r="AV302" s="13" t="s">
        <v>92</v>
      </c>
      <c r="AW302" s="13" t="s">
        <v>45</v>
      </c>
      <c r="AX302" s="13" t="s">
        <v>83</v>
      </c>
      <c r="AY302" s="272" t="s">
        <v>207</v>
      </c>
    </row>
    <row r="303" s="15" customFormat="1">
      <c r="B303" s="284"/>
      <c r="C303" s="285"/>
      <c r="D303" s="249" t="s">
        <v>218</v>
      </c>
      <c r="E303" s="286" t="s">
        <v>81</v>
      </c>
      <c r="F303" s="287" t="s">
        <v>247</v>
      </c>
      <c r="G303" s="285"/>
      <c r="H303" s="288">
        <v>10.5</v>
      </c>
      <c r="I303" s="289"/>
      <c r="J303" s="285"/>
      <c r="K303" s="285"/>
      <c r="L303" s="290"/>
      <c r="M303" s="291"/>
      <c r="N303" s="292"/>
      <c r="O303" s="292"/>
      <c r="P303" s="292"/>
      <c r="Q303" s="292"/>
      <c r="R303" s="292"/>
      <c r="S303" s="292"/>
      <c r="T303" s="293"/>
      <c r="AT303" s="294" t="s">
        <v>218</v>
      </c>
      <c r="AU303" s="294" t="s">
        <v>92</v>
      </c>
      <c r="AV303" s="15" t="s">
        <v>233</v>
      </c>
      <c r="AW303" s="15" t="s">
        <v>45</v>
      </c>
      <c r="AX303" s="15" t="s">
        <v>83</v>
      </c>
      <c r="AY303" s="294" t="s">
        <v>207</v>
      </c>
    </row>
    <row r="304" s="12" customFormat="1">
      <c r="B304" s="252"/>
      <c r="C304" s="253"/>
      <c r="D304" s="249" t="s">
        <v>218</v>
      </c>
      <c r="E304" s="254" t="s">
        <v>81</v>
      </c>
      <c r="F304" s="255" t="s">
        <v>8464</v>
      </c>
      <c r="G304" s="253"/>
      <c r="H304" s="254" t="s">
        <v>81</v>
      </c>
      <c r="I304" s="256"/>
      <c r="J304" s="253"/>
      <c r="K304" s="253"/>
      <c r="L304" s="257"/>
      <c r="M304" s="258"/>
      <c r="N304" s="259"/>
      <c r="O304" s="259"/>
      <c r="P304" s="259"/>
      <c r="Q304" s="259"/>
      <c r="R304" s="259"/>
      <c r="S304" s="259"/>
      <c r="T304" s="260"/>
      <c r="AT304" s="261" t="s">
        <v>218</v>
      </c>
      <c r="AU304" s="261" t="s">
        <v>92</v>
      </c>
      <c r="AV304" s="12" t="s">
        <v>90</v>
      </c>
      <c r="AW304" s="12" t="s">
        <v>45</v>
      </c>
      <c r="AX304" s="12" t="s">
        <v>83</v>
      </c>
      <c r="AY304" s="261" t="s">
        <v>207</v>
      </c>
    </row>
    <row r="305" s="13" customFormat="1">
      <c r="B305" s="262"/>
      <c r="C305" s="263"/>
      <c r="D305" s="249" t="s">
        <v>218</v>
      </c>
      <c r="E305" s="264" t="s">
        <v>81</v>
      </c>
      <c r="F305" s="265" t="s">
        <v>8587</v>
      </c>
      <c r="G305" s="263"/>
      <c r="H305" s="266">
        <v>4.2110000000000003</v>
      </c>
      <c r="I305" s="267"/>
      <c r="J305" s="263"/>
      <c r="K305" s="263"/>
      <c r="L305" s="268"/>
      <c r="M305" s="269"/>
      <c r="N305" s="270"/>
      <c r="O305" s="270"/>
      <c r="P305" s="270"/>
      <c r="Q305" s="270"/>
      <c r="R305" s="270"/>
      <c r="S305" s="270"/>
      <c r="T305" s="271"/>
      <c r="AT305" s="272" t="s">
        <v>218</v>
      </c>
      <c r="AU305" s="272" t="s">
        <v>92</v>
      </c>
      <c r="AV305" s="13" t="s">
        <v>92</v>
      </c>
      <c r="AW305" s="13" t="s">
        <v>45</v>
      </c>
      <c r="AX305" s="13" t="s">
        <v>83</v>
      </c>
      <c r="AY305" s="272" t="s">
        <v>207</v>
      </c>
    </row>
    <row r="306" s="13" customFormat="1">
      <c r="B306" s="262"/>
      <c r="C306" s="263"/>
      <c r="D306" s="249" t="s">
        <v>218</v>
      </c>
      <c r="E306" s="264" t="s">
        <v>81</v>
      </c>
      <c r="F306" s="265" t="s">
        <v>8588</v>
      </c>
      <c r="G306" s="263"/>
      <c r="H306" s="266">
        <v>4.0039999999999996</v>
      </c>
      <c r="I306" s="267"/>
      <c r="J306" s="263"/>
      <c r="K306" s="263"/>
      <c r="L306" s="268"/>
      <c r="M306" s="269"/>
      <c r="N306" s="270"/>
      <c r="O306" s="270"/>
      <c r="P306" s="270"/>
      <c r="Q306" s="270"/>
      <c r="R306" s="270"/>
      <c r="S306" s="270"/>
      <c r="T306" s="271"/>
      <c r="AT306" s="272" t="s">
        <v>218</v>
      </c>
      <c r="AU306" s="272" t="s">
        <v>92</v>
      </c>
      <c r="AV306" s="13" t="s">
        <v>92</v>
      </c>
      <c r="AW306" s="13" t="s">
        <v>45</v>
      </c>
      <c r="AX306" s="13" t="s">
        <v>83</v>
      </c>
      <c r="AY306" s="272" t="s">
        <v>207</v>
      </c>
    </row>
    <row r="307" s="13" customFormat="1">
      <c r="B307" s="262"/>
      <c r="C307" s="263"/>
      <c r="D307" s="249" t="s">
        <v>218</v>
      </c>
      <c r="E307" s="264" t="s">
        <v>81</v>
      </c>
      <c r="F307" s="265" t="s">
        <v>8589</v>
      </c>
      <c r="G307" s="263"/>
      <c r="H307" s="266">
        <v>3.7309999999999999</v>
      </c>
      <c r="I307" s="267"/>
      <c r="J307" s="263"/>
      <c r="K307" s="263"/>
      <c r="L307" s="268"/>
      <c r="M307" s="269"/>
      <c r="N307" s="270"/>
      <c r="O307" s="270"/>
      <c r="P307" s="270"/>
      <c r="Q307" s="270"/>
      <c r="R307" s="270"/>
      <c r="S307" s="270"/>
      <c r="T307" s="271"/>
      <c r="AT307" s="272" t="s">
        <v>218</v>
      </c>
      <c r="AU307" s="272" t="s">
        <v>92</v>
      </c>
      <c r="AV307" s="13" t="s">
        <v>92</v>
      </c>
      <c r="AW307" s="13" t="s">
        <v>45</v>
      </c>
      <c r="AX307" s="13" t="s">
        <v>83</v>
      </c>
      <c r="AY307" s="272" t="s">
        <v>207</v>
      </c>
    </row>
    <row r="308" s="13" customFormat="1">
      <c r="B308" s="262"/>
      <c r="C308" s="263"/>
      <c r="D308" s="249" t="s">
        <v>218</v>
      </c>
      <c r="E308" s="264" t="s">
        <v>81</v>
      </c>
      <c r="F308" s="265" t="s">
        <v>8590</v>
      </c>
      <c r="G308" s="263"/>
      <c r="H308" s="266">
        <v>5.1699999999999999</v>
      </c>
      <c r="I308" s="267"/>
      <c r="J308" s="263"/>
      <c r="K308" s="263"/>
      <c r="L308" s="268"/>
      <c r="M308" s="269"/>
      <c r="N308" s="270"/>
      <c r="O308" s="270"/>
      <c r="P308" s="270"/>
      <c r="Q308" s="270"/>
      <c r="R308" s="270"/>
      <c r="S308" s="270"/>
      <c r="T308" s="271"/>
      <c r="AT308" s="272" t="s">
        <v>218</v>
      </c>
      <c r="AU308" s="272" t="s">
        <v>92</v>
      </c>
      <c r="AV308" s="13" t="s">
        <v>92</v>
      </c>
      <c r="AW308" s="13" t="s">
        <v>45</v>
      </c>
      <c r="AX308" s="13" t="s">
        <v>83</v>
      </c>
      <c r="AY308" s="272" t="s">
        <v>207</v>
      </c>
    </row>
    <row r="309" s="15" customFormat="1">
      <c r="B309" s="284"/>
      <c r="C309" s="285"/>
      <c r="D309" s="249" t="s">
        <v>218</v>
      </c>
      <c r="E309" s="286" t="s">
        <v>81</v>
      </c>
      <c r="F309" s="287" t="s">
        <v>247</v>
      </c>
      <c r="G309" s="285"/>
      <c r="H309" s="288">
        <v>17.116</v>
      </c>
      <c r="I309" s="289"/>
      <c r="J309" s="285"/>
      <c r="K309" s="285"/>
      <c r="L309" s="290"/>
      <c r="M309" s="291"/>
      <c r="N309" s="292"/>
      <c r="O309" s="292"/>
      <c r="P309" s="292"/>
      <c r="Q309" s="292"/>
      <c r="R309" s="292"/>
      <c r="S309" s="292"/>
      <c r="T309" s="293"/>
      <c r="AT309" s="294" t="s">
        <v>218</v>
      </c>
      <c r="AU309" s="294" t="s">
        <v>92</v>
      </c>
      <c r="AV309" s="15" t="s">
        <v>233</v>
      </c>
      <c r="AW309" s="15" t="s">
        <v>45</v>
      </c>
      <c r="AX309" s="15" t="s">
        <v>83</v>
      </c>
      <c r="AY309" s="294" t="s">
        <v>207</v>
      </c>
    </row>
    <row r="310" s="12" customFormat="1">
      <c r="B310" s="252"/>
      <c r="C310" s="253"/>
      <c r="D310" s="249" t="s">
        <v>218</v>
      </c>
      <c r="E310" s="254" t="s">
        <v>81</v>
      </c>
      <c r="F310" s="255" t="s">
        <v>8571</v>
      </c>
      <c r="G310" s="253"/>
      <c r="H310" s="254" t="s">
        <v>81</v>
      </c>
      <c r="I310" s="256"/>
      <c r="J310" s="253"/>
      <c r="K310" s="253"/>
      <c r="L310" s="257"/>
      <c r="M310" s="258"/>
      <c r="N310" s="259"/>
      <c r="O310" s="259"/>
      <c r="P310" s="259"/>
      <c r="Q310" s="259"/>
      <c r="R310" s="259"/>
      <c r="S310" s="259"/>
      <c r="T310" s="260"/>
      <c r="AT310" s="261" t="s">
        <v>218</v>
      </c>
      <c r="AU310" s="261" t="s">
        <v>92</v>
      </c>
      <c r="AV310" s="12" t="s">
        <v>90</v>
      </c>
      <c r="AW310" s="12" t="s">
        <v>45</v>
      </c>
      <c r="AX310" s="12" t="s">
        <v>83</v>
      </c>
      <c r="AY310" s="261" t="s">
        <v>207</v>
      </c>
    </row>
    <row r="311" s="13" customFormat="1">
      <c r="B311" s="262"/>
      <c r="C311" s="263"/>
      <c r="D311" s="249" t="s">
        <v>218</v>
      </c>
      <c r="E311" s="264" t="s">
        <v>81</v>
      </c>
      <c r="F311" s="265" t="s">
        <v>8572</v>
      </c>
      <c r="G311" s="263"/>
      <c r="H311" s="266">
        <v>-5.1470000000000002</v>
      </c>
      <c r="I311" s="267"/>
      <c r="J311" s="263"/>
      <c r="K311" s="263"/>
      <c r="L311" s="268"/>
      <c r="M311" s="269"/>
      <c r="N311" s="270"/>
      <c r="O311" s="270"/>
      <c r="P311" s="270"/>
      <c r="Q311" s="270"/>
      <c r="R311" s="270"/>
      <c r="S311" s="270"/>
      <c r="T311" s="271"/>
      <c r="AT311" s="272" t="s">
        <v>218</v>
      </c>
      <c r="AU311" s="272" t="s">
        <v>92</v>
      </c>
      <c r="AV311" s="13" t="s">
        <v>92</v>
      </c>
      <c r="AW311" s="13" t="s">
        <v>45</v>
      </c>
      <c r="AX311" s="13" t="s">
        <v>83</v>
      </c>
      <c r="AY311" s="272" t="s">
        <v>207</v>
      </c>
    </row>
    <row r="312" s="15" customFormat="1">
      <c r="B312" s="284"/>
      <c r="C312" s="285"/>
      <c r="D312" s="249" t="s">
        <v>218</v>
      </c>
      <c r="E312" s="286" t="s">
        <v>81</v>
      </c>
      <c r="F312" s="287" t="s">
        <v>247</v>
      </c>
      <c r="G312" s="285"/>
      <c r="H312" s="288">
        <v>-5.1470000000000002</v>
      </c>
      <c r="I312" s="289"/>
      <c r="J312" s="285"/>
      <c r="K312" s="285"/>
      <c r="L312" s="290"/>
      <c r="M312" s="291"/>
      <c r="N312" s="292"/>
      <c r="O312" s="292"/>
      <c r="P312" s="292"/>
      <c r="Q312" s="292"/>
      <c r="R312" s="292"/>
      <c r="S312" s="292"/>
      <c r="T312" s="293"/>
      <c r="AT312" s="294" t="s">
        <v>218</v>
      </c>
      <c r="AU312" s="294" t="s">
        <v>92</v>
      </c>
      <c r="AV312" s="15" t="s">
        <v>233</v>
      </c>
      <c r="AW312" s="15" t="s">
        <v>45</v>
      </c>
      <c r="AX312" s="15" t="s">
        <v>83</v>
      </c>
      <c r="AY312" s="294" t="s">
        <v>207</v>
      </c>
    </row>
    <row r="313" s="12" customFormat="1">
      <c r="B313" s="252"/>
      <c r="C313" s="253"/>
      <c r="D313" s="249" t="s">
        <v>218</v>
      </c>
      <c r="E313" s="254" t="s">
        <v>81</v>
      </c>
      <c r="F313" s="255" t="s">
        <v>8469</v>
      </c>
      <c r="G313" s="253"/>
      <c r="H313" s="254" t="s">
        <v>81</v>
      </c>
      <c r="I313" s="256"/>
      <c r="J313" s="253"/>
      <c r="K313" s="253"/>
      <c r="L313" s="257"/>
      <c r="M313" s="258"/>
      <c r="N313" s="259"/>
      <c r="O313" s="259"/>
      <c r="P313" s="259"/>
      <c r="Q313" s="259"/>
      <c r="R313" s="259"/>
      <c r="S313" s="259"/>
      <c r="T313" s="260"/>
      <c r="AT313" s="261" t="s">
        <v>218</v>
      </c>
      <c r="AU313" s="261" t="s">
        <v>92</v>
      </c>
      <c r="AV313" s="12" t="s">
        <v>90</v>
      </c>
      <c r="AW313" s="12" t="s">
        <v>45</v>
      </c>
      <c r="AX313" s="12" t="s">
        <v>83</v>
      </c>
      <c r="AY313" s="261" t="s">
        <v>207</v>
      </c>
    </row>
    <row r="314" s="13" customFormat="1">
      <c r="B314" s="262"/>
      <c r="C314" s="263"/>
      <c r="D314" s="249" t="s">
        <v>218</v>
      </c>
      <c r="E314" s="264" t="s">
        <v>81</v>
      </c>
      <c r="F314" s="265" t="s">
        <v>8591</v>
      </c>
      <c r="G314" s="263"/>
      <c r="H314" s="266">
        <v>2.5499999999999998</v>
      </c>
      <c r="I314" s="267"/>
      <c r="J314" s="263"/>
      <c r="K314" s="263"/>
      <c r="L314" s="268"/>
      <c r="M314" s="269"/>
      <c r="N314" s="270"/>
      <c r="O314" s="270"/>
      <c r="P314" s="270"/>
      <c r="Q314" s="270"/>
      <c r="R314" s="270"/>
      <c r="S314" s="270"/>
      <c r="T314" s="271"/>
      <c r="AT314" s="272" t="s">
        <v>218</v>
      </c>
      <c r="AU314" s="272" t="s">
        <v>92</v>
      </c>
      <c r="AV314" s="13" t="s">
        <v>92</v>
      </c>
      <c r="AW314" s="13" t="s">
        <v>45</v>
      </c>
      <c r="AX314" s="13" t="s">
        <v>83</v>
      </c>
      <c r="AY314" s="272" t="s">
        <v>207</v>
      </c>
    </row>
    <row r="315" s="13" customFormat="1">
      <c r="B315" s="262"/>
      <c r="C315" s="263"/>
      <c r="D315" s="249" t="s">
        <v>218</v>
      </c>
      <c r="E315" s="264" t="s">
        <v>81</v>
      </c>
      <c r="F315" s="265" t="s">
        <v>8592</v>
      </c>
      <c r="G315" s="263"/>
      <c r="H315" s="266">
        <v>0.63</v>
      </c>
      <c r="I315" s="267"/>
      <c r="J315" s="263"/>
      <c r="K315" s="263"/>
      <c r="L315" s="268"/>
      <c r="M315" s="269"/>
      <c r="N315" s="270"/>
      <c r="O315" s="270"/>
      <c r="P315" s="270"/>
      <c r="Q315" s="270"/>
      <c r="R315" s="270"/>
      <c r="S315" s="270"/>
      <c r="T315" s="271"/>
      <c r="AT315" s="272" t="s">
        <v>218</v>
      </c>
      <c r="AU315" s="272" t="s">
        <v>92</v>
      </c>
      <c r="AV315" s="13" t="s">
        <v>92</v>
      </c>
      <c r="AW315" s="13" t="s">
        <v>45</v>
      </c>
      <c r="AX315" s="13" t="s">
        <v>83</v>
      </c>
      <c r="AY315" s="272" t="s">
        <v>207</v>
      </c>
    </row>
    <row r="316" s="15" customFormat="1">
      <c r="B316" s="284"/>
      <c r="C316" s="285"/>
      <c r="D316" s="249" t="s">
        <v>218</v>
      </c>
      <c r="E316" s="286" t="s">
        <v>81</v>
      </c>
      <c r="F316" s="287" t="s">
        <v>247</v>
      </c>
      <c r="G316" s="285"/>
      <c r="H316" s="288">
        <v>3.1800000000000002</v>
      </c>
      <c r="I316" s="289"/>
      <c r="J316" s="285"/>
      <c r="K316" s="285"/>
      <c r="L316" s="290"/>
      <c r="M316" s="291"/>
      <c r="N316" s="292"/>
      <c r="O316" s="292"/>
      <c r="P316" s="292"/>
      <c r="Q316" s="292"/>
      <c r="R316" s="292"/>
      <c r="S316" s="292"/>
      <c r="T316" s="293"/>
      <c r="AT316" s="294" t="s">
        <v>218</v>
      </c>
      <c r="AU316" s="294" t="s">
        <v>92</v>
      </c>
      <c r="AV316" s="15" t="s">
        <v>233</v>
      </c>
      <c r="AW316" s="15" t="s">
        <v>45</v>
      </c>
      <c r="AX316" s="15" t="s">
        <v>83</v>
      </c>
      <c r="AY316" s="294" t="s">
        <v>207</v>
      </c>
    </row>
    <row r="317" s="12" customFormat="1">
      <c r="B317" s="252"/>
      <c r="C317" s="253"/>
      <c r="D317" s="249" t="s">
        <v>218</v>
      </c>
      <c r="E317" s="254" t="s">
        <v>81</v>
      </c>
      <c r="F317" s="255" t="s">
        <v>8573</v>
      </c>
      <c r="G317" s="253"/>
      <c r="H317" s="254" t="s">
        <v>81</v>
      </c>
      <c r="I317" s="256"/>
      <c r="J317" s="253"/>
      <c r="K317" s="253"/>
      <c r="L317" s="257"/>
      <c r="M317" s="258"/>
      <c r="N317" s="259"/>
      <c r="O317" s="259"/>
      <c r="P317" s="259"/>
      <c r="Q317" s="259"/>
      <c r="R317" s="259"/>
      <c r="S317" s="259"/>
      <c r="T317" s="260"/>
      <c r="AT317" s="261" t="s">
        <v>218</v>
      </c>
      <c r="AU317" s="261" t="s">
        <v>92</v>
      </c>
      <c r="AV317" s="12" t="s">
        <v>90</v>
      </c>
      <c r="AW317" s="12" t="s">
        <v>45</v>
      </c>
      <c r="AX317" s="12" t="s">
        <v>83</v>
      </c>
      <c r="AY317" s="261" t="s">
        <v>207</v>
      </c>
    </row>
    <row r="318" s="13" customFormat="1">
      <c r="B318" s="262"/>
      <c r="C318" s="263"/>
      <c r="D318" s="249" t="s">
        <v>218</v>
      </c>
      <c r="E318" s="264" t="s">
        <v>81</v>
      </c>
      <c r="F318" s="265" t="s">
        <v>8574</v>
      </c>
      <c r="G318" s="263"/>
      <c r="H318" s="266">
        <v>-0.33300000000000002</v>
      </c>
      <c r="I318" s="267"/>
      <c r="J318" s="263"/>
      <c r="K318" s="263"/>
      <c r="L318" s="268"/>
      <c r="M318" s="269"/>
      <c r="N318" s="270"/>
      <c r="O318" s="270"/>
      <c r="P318" s="270"/>
      <c r="Q318" s="270"/>
      <c r="R318" s="270"/>
      <c r="S318" s="270"/>
      <c r="T318" s="271"/>
      <c r="AT318" s="272" t="s">
        <v>218</v>
      </c>
      <c r="AU318" s="272" t="s">
        <v>92</v>
      </c>
      <c r="AV318" s="13" t="s">
        <v>92</v>
      </c>
      <c r="AW318" s="13" t="s">
        <v>45</v>
      </c>
      <c r="AX318" s="13" t="s">
        <v>83</v>
      </c>
      <c r="AY318" s="272" t="s">
        <v>207</v>
      </c>
    </row>
    <row r="319" s="15" customFormat="1">
      <c r="B319" s="284"/>
      <c r="C319" s="285"/>
      <c r="D319" s="249" t="s">
        <v>218</v>
      </c>
      <c r="E319" s="286" t="s">
        <v>81</v>
      </c>
      <c r="F319" s="287" t="s">
        <v>247</v>
      </c>
      <c r="G319" s="285"/>
      <c r="H319" s="288">
        <v>-0.33300000000000002</v>
      </c>
      <c r="I319" s="289"/>
      <c r="J319" s="285"/>
      <c r="K319" s="285"/>
      <c r="L319" s="290"/>
      <c r="M319" s="291"/>
      <c r="N319" s="292"/>
      <c r="O319" s="292"/>
      <c r="P319" s="292"/>
      <c r="Q319" s="292"/>
      <c r="R319" s="292"/>
      <c r="S319" s="292"/>
      <c r="T319" s="293"/>
      <c r="AT319" s="294" t="s">
        <v>218</v>
      </c>
      <c r="AU319" s="294" t="s">
        <v>92</v>
      </c>
      <c r="AV319" s="15" t="s">
        <v>233</v>
      </c>
      <c r="AW319" s="15" t="s">
        <v>45</v>
      </c>
      <c r="AX319" s="15" t="s">
        <v>83</v>
      </c>
      <c r="AY319" s="294" t="s">
        <v>207</v>
      </c>
    </row>
    <row r="320" s="12" customFormat="1">
      <c r="B320" s="252"/>
      <c r="C320" s="253"/>
      <c r="D320" s="249" t="s">
        <v>218</v>
      </c>
      <c r="E320" s="254" t="s">
        <v>81</v>
      </c>
      <c r="F320" s="255" t="s">
        <v>8472</v>
      </c>
      <c r="G320" s="253"/>
      <c r="H320" s="254" t="s">
        <v>81</v>
      </c>
      <c r="I320" s="256"/>
      <c r="J320" s="253"/>
      <c r="K320" s="253"/>
      <c r="L320" s="257"/>
      <c r="M320" s="258"/>
      <c r="N320" s="259"/>
      <c r="O320" s="259"/>
      <c r="P320" s="259"/>
      <c r="Q320" s="259"/>
      <c r="R320" s="259"/>
      <c r="S320" s="259"/>
      <c r="T320" s="260"/>
      <c r="AT320" s="261" t="s">
        <v>218</v>
      </c>
      <c r="AU320" s="261" t="s">
        <v>92</v>
      </c>
      <c r="AV320" s="12" t="s">
        <v>90</v>
      </c>
      <c r="AW320" s="12" t="s">
        <v>45</v>
      </c>
      <c r="AX320" s="12" t="s">
        <v>83</v>
      </c>
      <c r="AY320" s="261" t="s">
        <v>207</v>
      </c>
    </row>
    <row r="321" s="12" customFormat="1">
      <c r="B321" s="252"/>
      <c r="C321" s="253"/>
      <c r="D321" s="249" t="s">
        <v>218</v>
      </c>
      <c r="E321" s="254" t="s">
        <v>81</v>
      </c>
      <c r="F321" s="255" t="s">
        <v>8473</v>
      </c>
      <c r="G321" s="253"/>
      <c r="H321" s="254" t="s">
        <v>81</v>
      </c>
      <c r="I321" s="256"/>
      <c r="J321" s="253"/>
      <c r="K321" s="253"/>
      <c r="L321" s="257"/>
      <c r="M321" s="258"/>
      <c r="N321" s="259"/>
      <c r="O321" s="259"/>
      <c r="P321" s="259"/>
      <c r="Q321" s="259"/>
      <c r="R321" s="259"/>
      <c r="S321" s="259"/>
      <c r="T321" s="260"/>
      <c r="AT321" s="261" t="s">
        <v>218</v>
      </c>
      <c r="AU321" s="261" t="s">
        <v>92</v>
      </c>
      <c r="AV321" s="12" t="s">
        <v>90</v>
      </c>
      <c r="AW321" s="12" t="s">
        <v>45</v>
      </c>
      <c r="AX321" s="12" t="s">
        <v>83</v>
      </c>
      <c r="AY321" s="261" t="s">
        <v>207</v>
      </c>
    </row>
    <row r="322" s="13" customFormat="1">
      <c r="B322" s="262"/>
      <c r="C322" s="263"/>
      <c r="D322" s="249" t="s">
        <v>218</v>
      </c>
      <c r="E322" s="264" t="s">
        <v>81</v>
      </c>
      <c r="F322" s="265" t="s">
        <v>8593</v>
      </c>
      <c r="G322" s="263"/>
      <c r="H322" s="266">
        <v>4.5999999999999996</v>
      </c>
      <c r="I322" s="267"/>
      <c r="J322" s="263"/>
      <c r="K322" s="263"/>
      <c r="L322" s="268"/>
      <c r="M322" s="269"/>
      <c r="N322" s="270"/>
      <c r="O322" s="270"/>
      <c r="P322" s="270"/>
      <c r="Q322" s="270"/>
      <c r="R322" s="270"/>
      <c r="S322" s="270"/>
      <c r="T322" s="271"/>
      <c r="AT322" s="272" t="s">
        <v>218</v>
      </c>
      <c r="AU322" s="272" t="s">
        <v>92</v>
      </c>
      <c r="AV322" s="13" t="s">
        <v>92</v>
      </c>
      <c r="AW322" s="13" t="s">
        <v>45</v>
      </c>
      <c r="AX322" s="13" t="s">
        <v>83</v>
      </c>
      <c r="AY322" s="272" t="s">
        <v>207</v>
      </c>
    </row>
    <row r="323" s="13" customFormat="1">
      <c r="B323" s="262"/>
      <c r="C323" s="263"/>
      <c r="D323" s="249" t="s">
        <v>218</v>
      </c>
      <c r="E323" s="264" t="s">
        <v>81</v>
      </c>
      <c r="F323" s="265" t="s">
        <v>8594</v>
      </c>
      <c r="G323" s="263"/>
      <c r="H323" s="266">
        <v>1.8999999999999999</v>
      </c>
      <c r="I323" s="267"/>
      <c r="J323" s="263"/>
      <c r="K323" s="263"/>
      <c r="L323" s="268"/>
      <c r="M323" s="269"/>
      <c r="N323" s="270"/>
      <c r="O323" s="270"/>
      <c r="P323" s="270"/>
      <c r="Q323" s="270"/>
      <c r="R323" s="270"/>
      <c r="S323" s="270"/>
      <c r="T323" s="271"/>
      <c r="AT323" s="272" t="s">
        <v>218</v>
      </c>
      <c r="AU323" s="272" t="s">
        <v>92</v>
      </c>
      <c r="AV323" s="13" t="s">
        <v>92</v>
      </c>
      <c r="AW323" s="13" t="s">
        <v>45</v>
      </c>
      <c r="AX323" s="13" t="s">
        <v>83</v>
      </c>
      <c r="AY323" s="272" t="s">
        <v>207</v>
      </c>
    </row>
    <row r="324" s="13" customFormat="1">
      <c r="B324" s="262"/>
      <c r="C324" s="263"/>
      <c r="D324" s="249" t="s">
        <v>218</v>
      </c>
      <c r="E324" s="264" t="s">
        <v>81</v>
      </c>
      <c r="F324" s="265" t="s">
        <v>8595</v>
      </c>
      <c r="G324" s="263"/>
      <c r="H324" s="266">
        <v>0.63</v>
      </c>
      <c r="I324" s="267"/>
      <c r="J324" s="263"/>
      <c r="K324" s="263"/>
      <c r="L324" s="268"/>
      <c r="M324" s="269"/>
      <c r="N324" s="270"/>
      <c r="O324" s="270"/>
      <c r="P324" s="270"/>
      <c r="Q324" s="270"/>
      <c r="R324" s="270"/>
      <c r="S324" s="270"/>
      <c r="T324" s="271"/>
      <c r="AT324" s="272" t="s">
        <v>218</v>
      </c>
      <c r="AU324" s="272" t="s">
        <v>92</v>
      </c>
      <c r="AV324" s="13" t="s">
        <v>92</v>
      </c>
      <c r="AW324" s="13" t="s">
        <v>45</v>
      </c>
      <c r="AX324" s="13" t="s">
        <v>83</v>
      </c>
      <c r="AY324" s="272" t="s">
        <v>207</v>
      </c>
    </row>
    <row r="325" s="13" customFormat="1">
      <c r="B325" s="262"/>
      <c r="C325" s="263"/>
      <c r="D325" s="249" t="s">
        <v>218</v>
      </c>
      <c r="E325" s="264" t="s">
        <v>81</v>
      </c>
      <c r="F325" s="265" t="s">
        <v>8596</v>
      </c>
      <c r="G325" s="263"/>
      <c r="H325" s="266">
        <v>1.325</v>
      </c>
      <c r="I325" s="267"/>
      <c r="J325" s="263"/>
      <c r="K325" s="263"/>
      <c r="L325" s="268"/>
      <c r="M325" s="269"/>
      <c r="N325" s="270"/>
      <c r="O325" s="270"/>
      <c r="P325" s="270"/>
      <c r="Q325" s="270"/>
      <c r="R325" s="270"/>
      <c r="S325" s="270"/>
      <c r="T325" s="271"/>
      <c r="AT325" s="272" t="s">
        <v>218</v>
      </c>
      <c r="AU325" s="272" t="s">
        <v>92</v>
      </c>
      <c r="AV325" s="13" t="s">
        <v>92</v>
      </c>
      <c r="AW325" s="13" t="s">
        <v>45</v>
      </c>
      <c r="AX325" s="13" t="s">
        <v>83</v>
      </c>
      <c r="AY325" s="272" t="s">
        <v>207</v>
      </c>
    </row>
    <row r="326" s="13" customFormat="1">
      <c r="B326" s="262"/>
      <c r="C326" s="263"/>
      <c r="D326" s="249" t="s">
        <v>218</v>
      </c>
      <c r="E326" s="264" t="s">
        <v>81</v>
      </c>
      <c r="F326" s="265" t="s">
        <v>8597</v>
      </c>
      <c r="G326" s="263"/>
      <c r="H326" s="266">
        <v>2.8879999999999999</v>
      </c>
      <c r="I326" s="267"/>
      <c r="J326" s="263"/>
      <c r="K326" s="263"/>
      <c r="L326" s="268"/>
      <c r="M326" s="269"/>
      <c r="N326" s="270"/>
      <c r="O326" s="270"/>
      <c r="P326" s="270"/>
      <c r="Q326" s="270"/>
      <c r="R326" s="270"/>
      <c r="S326" s="270"/>
      <c r="T326" s="271"/>
      <c r="AT326" s="272" t="s">
        <v>218</v>
      </c>
      <c r="AU326" s="272" t="s">
        <v>92</v>
      </c>
      <c r="AV326" s="13" t="s">
        <v>92</v>
      </c>
      <c r="AW326" s="13" t="s">
        <v>45</v>
      </c>
      <c r="AX326" s="13" t="s">
        <v>83</v>
      </c>
      <c r="AY326" s="272" t="s">
        <v>207</v>
      </c>
    </row>
    <row r="327" s="13" customFormat="1">
      <c r="B327" s="262"/>
      <c r="C327" s="263"/>
      <c r="D327" s="249" t="s">
        <v>218</v>
      </c>
      <c r="E327" s="264" t="s">
        <v>81</v>
      </c>
      <c r="F327" s="265" t="s">
        <v>8598</v>
      </c>
      <c r="G327" s="263"/>
      <c r="H327" s="266">
        <v>0.5</v>
      </c>
      <c r="I327" s="267"/>
      <c r="J327" s="263"/>
      <c r="K327" s="263"/>
      <c r="L327" s="268"/>
      <c r="M327" s="269"/>
      <c r="N327" s="270"/>
      <c r="O327" s="270"/>
      <c r="P327" s="270"/>
      <c r="Q327" s="270"/>
      <c r="R327" s="270"/>
      <c r="S327" s="270"/>
      <c r="T327" s="271"/>
      <c r="AT327" s="272" t="s">
        <v>218</v>
      </c>
      <c r="AU327" s="272" t="s">
        <v>92</v>
      </c>
      <c r="AV327" s="13" t="s">
        <v>92</v>
      </c>
      <c r="AW327" s="13" t="s">
        <v>45</v>
      </c>
      <c r="AX327" s="13" t="s">
        <v>83</v>
      </c>
      <c r="AY327" s="272" t="s">
        <v>207</v>
      </c>
    </row>
    <row r="328" s="13" customFormat="1">
      <c r="B328" s="262"/>
      <c r="C328" s="263"/>
      <c r="D328" s="249" t="s">
        <v>218</v>
      </c>
      <c r="E328" s="264" t="s">
        <v>81</v>
      </c>
      <c r="F328" s="265" t="s">
        <v>8599</v>
      </c>
      <c r="G328" s="263"/>
      <c r="H328" s="266">
        <v>1.2</v>
      </c>
      <c r="I328" s="267"/>
      <c r="J328" s="263"/>
      <c r="K328" s="263"/>
      <c r="L328" s="268"/>
      <c r="M328" s="269"/>
      <c r="N328" s="270"/>
      <c r="O328" s="270"/>
      <c r="P328" s="270"/>
      <c r="Q328" s="270"/>
      <c r="R328" s="270"/>
      <c r="S328" s="270"/>
      <c r="T328" s="271"/>
      <c r="AT328" s="272" t="s">
        <v>218</v>
      </c>
      <c r="AU328" s="272" t="s">
        <v>92</v>
      </c>
      <c r="AV328" s="13" t="s">
        <v>92</v>
      </c>
      <c r="AW328" s="13" t="s">
        <v>45</v>
      </c>
      <c r="AX328" s="13" t="s">
        <v>83</v>
      </c>
      <c r="AY328" s="272" t="s">
        <v>207</v>
      </c>
    </row>
    <row r="329" s="13" customFormat="1">
      <c r="B329" s="262"/>
      <c r="C329" s="263"/>
      <c r="D329" s="249" t="s">
        <v>218</v>
      </c>
      <c r="E329" s="264" t="s">
        <v>81</v>
      </c>
      <c r="F329" s="265" t="s">
        <v>8600</v>
      </c>
      <c r="G329" s="263"/>
      <c r="H329" s="266">
        <v>1.175</v>
      </c>
      <c r="I329" s="267"/>
      <c r="J329" s="263"/>
      <c r="K329" s="263"/>
      <c r="L329" s="268"/>
      <c r="M329" s="269"/>
      <c r="N329" s="270"/>
      <c r="O329" s="270"/>
      <c r="P329" s="270"/>
      <c r="Q329" s="270"/>
      <c r="R329" s="270"/>
      <c r="S329" s="270"/>
      <c r="T329" s="271"/>
      <c r="AT329" s="272" t="s">
        <v>218</v>
      </c>
      <c r="AU329" s="272" t="s">
        <v>92</v>
      </c>
      <c r="AV329" s="13" t="s">
        <v>92</v>
      </c>
      <c r="AW329" s="13" t="s">
        <v>45</v>
      </c>
      <c r="AX329" s="13" t="s">
        <v>83</v>
      </c>
      <c r="AY329" s="272" t="s">
        <v>207</v>
      </c>
    </row>
    <row r="330" s="15" customFormat="1">
      <c r="B330" s="284"/>
      <c r="C330" s="285"/>
      <c r="D330" s="249" t="s">
        <v>218</v>
      </c>
      <c r="E330" s="286" t="s">
        <v>81</v>
      </c>
      <c r="F330" s="287" t="s">
        <v>247</v>
      </c>
      <c r="G330" s="285"/>
      <c r="H330" s="288">
        <v>14.218</v>
      </c>
      <c r="I330" s="289"/>
      <c r="J330" s="285"/>
      <c r="K330" s="285"/>
      <c r="L330" s="290"/>
      <c r="M330" s="291"/>
      <c r="N330" s="292"/>
      <c r="O330" s="292"/>
      <c r="P330" s="292"/>
      <c r="Q330" s="292"/>
      <c r="R330" s="292"/>
      <c r="S330" s="292"/>
      <c r="T330" s="293"/>
      <c r="AT330" s="294" t="s">
        <v>218</v>
      </c>
      <c r="AU330" s="294" t="s">
        <v>92</v>
      </c>
      <c r="AV330" s="15" t="s">
        <v>233</v>
      </c>
      <c r="AW330" s="15" t="s">
        <v>45</v>
      </c>
      <c r="AX330" s="15" t="s">
        <v>83</v>
      </c>
      <c r="AY330" s="294" t="s">
        <v>207</v>
      </c>
    </row>
    <row r="331" s="12" customFormat="1">
      <c r="B331" s="252"/>
      <c r="C331" s="253"/>
      <c r="D331" s="249" t="s">
        <v>218</v>
      </c>
      <c r="E331" s="254" t="s">
        <v>81</v>
      </c>
      <c r="F331" s="255" t="s">
        <v>8482</v>
      </c>
      <c r="G331" s="253"/>
      <c r="H331" s="254" t="s">
        <v>81</v>
      </c>
      <c r="I331" s="256"/>
      <c r="J331" s="253"/>
      <c r="K331" s="253"/>
      <c r="L331" s="257"/>
      <c r="M331" s="258"/>
      <c r="N331" s="259"/>
      <c r="O331" s="259"/>
      <c r="P331" s="259"/>
      <c r="Q331" s="259"/>
      <c r="R331" s="259"/>
      <c r="S331" s="259"/>
      <c r="T331" s="260"/>
      <c r="AT331" s="261" t="s">
        <v>218</v>
      </c>
      <c r="AU331" s="261" t="s">
        <v>92</v>
      </c>
      <c r="AV331" s="12" t="s">
        <v>90</v>
      </c>
      <c r="AW331" s="12" t="s">
        <v>45</v>
      </c>
      <c r="AX331" s="12" t="s">
        <v>83</v>
      </c>
      <c r="AY331" s="261" t="s">
        <v>207</v>
      </c>
    </row>
    <row r="332" s="12" customFormat="1">
      <c r="B332" s="252"/>
      <c r="C332" s="253"/>
      <c r="D332" s="249" t="s">
        <v>218</v>
      </c>
      <c r="E332" s="254" t="s">
        <v>81</v>
      </c>
      <c r="F332" s="255" t="s">
        <v>8473</v>
      </c>
      <c r="G332" s="253"/>
      <c r="H332" s="254" t="s">
        <v>81</v>
      </c>
      <c r="I332" s="256"/>
      <c r="J332" s="253"/>
      <c r="K332" s="253"/>
      <c r="L332" s="257"/>
      <c r="M332" s="258"/>
      <c r="N332" s="259"/>
      <c r="O332" s="259"/>
      <c r="P332" s="259"/>
      <c r="Q332" s="259"/>
      <c r="R332" s="259"/>
      <c r="S332" s="259"/>
      <c r="T332" s="260"/>
      <c r="AT332" s="261" t="s">
        <v>218</v>
      </c>
      <c r="AU332" s="261" t="s">
        <v>92</v>
      </c>
      <c r="AV332" s="12" t="s">
        <v>90</v>
      </c>
      <c r="AW332" s="12" t="s">
        <v>45</v>
      </c>
      <c r="AX332" s="12" t="s">
        <v>83</v>
      </c>
      <c r="AY332" s="261" t="s">
        <v>207</v>
      </c>
    </row>
    <row r="333" s="13" customFormat="1">
      <c r="B333" s="262"/>
      <c r="C333" s="263"/>
      <c r="D333" s="249" t="s">
        <v>218</v>
      </c>
      <c r="E333" s="264" t="s">
        <v>81</v>
      </c>
      <c r="F333" s="265" t="s">
        <v>8601</v>
      </c>
      <c r="G333" s="263"/>
      <c r="H333" s="266">
        <v>0.82499999999999996</v>
      </c>
      <c r="I333" s="267"/>
      <c r="J333" s="263"/>
      <c r="K333" s="263"/>
      <c r="L333" s="268"/>
      <c r="M333" s="269"/>
      <c r="N333" s="270"/>
      <c r="O333" s="270"/>
      <c r="P333" s="270"/>
      <c r="Q333" s="270"/>
      <c r="R333" s="270"/>
      <c r="S333" s="270"/>
      <c r="T333" s="271"/>
      <c r="AT333" s="272" t="s">
        <v>218</v>
      </c>
      <c r="AU333" s="272" t="s">
        <v>92</v>
      </c>
      <c r="AV333" s="13" t="s">
        <v>92</v>
      </c>
      <c r="AW333" s="13" t="s">
        <v>45</v>
      </c>
      <c r="AX333" s="13" t="s">
        <v>83</v>
      </c>
      <c r="AY333" s="272" t="s">
        <v>207</v>
      </c>
    </row>
    <row r="334" s="13" customFormat="1">
      <c r="B334" s="262"/>
      <c r="C334" s="263"/>
      <c r="D334" s="249" t="s">
        <v>218</v>
      </c>
      <c r="E334" s="264" t="s">
        <v>81</v>
      </c>
      <c r="F334" s="265" t="s">
        <v>8602</v>
      </c>
      <c r="G334" s="263"/>
      <c r="H334" s="266">
        <v>0.875</v>
      </c>
      <c r="I334" s="267"/>
      <c r="J334" s="263"/>
      <c r="K334" s="263"/>
      <c r="L334" s="268"/>
      <c r="M334" s="269"/>
      <c r="N334" s="270"/>
      <c r="O334" s="270"/>
      <c r="P334" s="270"/>
      <c r="Q334" s="270"/>
      <c r="R334" s="270"/>
      <c r="S334" s="270"/>
      <c r="T334" s="271"/>
      <c r="AT334" s="272" t="s">
        <v>218</v>
      </c>
      <c r="AU334" s="272" t="s">
        <v>92</v>
      </c>
      <c r="AV334" s="13" t="s">
        <v>92</v>
      </c>
      <c r="AW334" s="13" t="s">
        <v>45</v>
      </c>
      <c r="AX334" s="13" t="s">
        <v>83</v>
      </c>
      <c r="AY334" s="272" t="s">
        <v>207</v>
      </c>
    </row>
    <row r="335" s="13" customFormat="1">
      <c r="B335" s="262"/>
      <c r="C335" s="263"/>
      <c r="D335" s="249" t="s">
        <v>218</v>
      </c>
      <c r="E335" s="264" t="s">
        <v>81</v>
      </c>
      <c r="F335" s="265" t="s">
        <v>8603</v>
      </c>
      <c r="G335" s="263"/>
      <c r="H335" s="266">
        <v>0.90000000000000002</v>
      </c>
      <c r="I335" s="267"/>
      <c r="J335" s="263"/>
      <c r="K335" s="263"/>
      <c r="L335" s="268"/>
      <c r="M335" s="269"/>
      <c r="N335" s="270"/>
      <c r="O335" s="270"/>
      <c r="P335" s="270"/>
      <c r="Q335" s="270"/>
      <c r="R335" s="270"/>
      <c r="S335" s="270"/>
      <c r="T335" s="271"/>
      <c r="AT335" s="272" t="s">
        <v>218</v>
      </c>
      <c r="AU335" s="272" t="s">
        <v>92</v>
      </c>
      <c r="AV335" s="13" t="s">
        <v>92</v>
      </c>
      <c r="AW335" s="13" t="s">
        <v>45</v>
      </c>
      <c r="AX335" s="13" t="s">
        <v>83</v>
      </c>
      <c r="AY335" s="272" t="s">
        <v>207</v>
      </c>
    </row>
    <row r="336" s="13" customFormat="1">
      <c r="B336" s="262"/>
      <c r="C336" s="263"/>
      <c r="D336" s="249" t="s">
        <v>218</v>
      </c>
      <c r="E336" s="264" t="s">
        <v>81</v>
      </c>
      <c r="F336" s="265" t="s">
        <v>8604</v>
      </c>
      <c r="G336" s="263"/>
      <c r="H336" s="266">
        <v>0.42499999999999999</v>
      </c>
      <c r="I336" s="267"/>
      <c r="J336" s="263"/>
      <c r="K336" s="263"/>
      <c r="L336" s="268"/>
      <c r="M336" s="269"/>
      <c r="N336" s="270"/>
      <c r="O336" s="270"/>
      <c r="P336" s="270"/>
      <c r="Q336" s="270"/>
      <c r="R336" s="270"/>
      <c r="S336" s="270"/>
      <c r="T336" s="271"/>
      <c r="AT336" s="272" t="s">
        <v>218</v>
      </c>
      <c r="AU336" s="272" t="s">
        <v>92</v>
      </c>
      <c r="AV336" s="13" t="s">
        <v>92</v>
      </c>
      <c r="AW336" s="13" t="s">
        <v>45</v>
      </c>
      <c r="AX336" s="13" t="s">
        <v>83</v>
      </c>
      <c r="AY336" s="272" t="s">
        <v>207</v>
      </c>
    </row>
    <row r="337" s="13" customFormat="1">
      <c r="B337" s="262"/>
      <c r="C337" s="263"/>
      <c r="D337" s="249" t="s">
        <v>218</v>
      </c>
      <c r="E337" s="264" t="s">
        <v>81</v>
      </c>
      <c r="F337" s="265" t="s">
        <v>8605</v>
      </c>
      <c r="G337" s="263"/>
      <c r="H337" s="266">
        <v>0.5</v>
      </c>
      <c r="I337" s="267"/>
      <c r="J337" s="263"/>
      <c r="K337" s="263"/>
      <c r="L337" s="268"/>
      <c r="M337" s="269"/>
      <c r="N337" s="270"/>
      <c r="O337" s="270"/>
      <c r="P337" s="270"/>
      <c r="Q337" s="270"/>
      <c r="R337" s="270"/>
      <c r="S337" s="270"/>
      <c r="T337" s="271"/>
      <c r="AT337" s="272" t="s">
        <v>218</v>
      </c>
      <c r="AU337" s="272" t="s">
        <v>92</v>
      </c>
      <c r="AV337" s="13" t="s">
        <v>92</v>
      </c>
      <c r="AW337" s="13" t="s">
        <v>45</v>
      </c>
      <c r="AX337" s="13" t="s">
        <v>83</v>
      </c>
      <c r="AY337" s="272" t="s">
        <v>207</v>
      </c>
    </row>
    <row r="338" s="13" customFormat="1">
      <c r="B338" s="262"/>
      <c r="C338" s="263"/>
      <c r="D338" s="249" t="s">
        <v>218</v>
      </c>
      <c r="E338" s="264" t="s">
        <v>81</v>
      </c>
      <c r="F338" s="265" t="s">
        <v>8606</v>
      </c>
      <c r="G338" s="263"/>
      <c r="H338" s="266">
        <v>1.3999999999999999</v>
      </c>
      <c r="I338" s="267"/>
      <c r="J338" s="263"/>
      <c r="K338" s="263"/>
      <c r="L338" s="268"/>
      <c r="M338" s="269"/>
      <c r="N338" s="270"/>
      <c r="O338" s="270"/>
      <c r="P338" s="270"/>
      <c r="Q338" s="270"/>
      <c r="R338" s="270"/>
      <c r="S338" s="270"/>
      <c r="T338" s="271"/>
      <c r="AT338" s="272" t="s">
        <v>218</v>
      </c>
      <c r="AU338" s="272" t="s">
        <v>92</v>
      </c>
      <c r="AV338" s="13" t="s">
        <v>92</v>
      </c>
      <c r="AW338" s="13" t="s">
        <v>45</v>
      </c>
      <c r="AX338" s="13" t="s">
        <v>83</v>
      </c>
      <c r="AY338" s="272" t="s">
        <v>207</v>
      </c>
    </row>
    <row r="339" s="15" customFormat="1">
      <c r="B339" s="284"/>
      <c r="C339" s="285"/>
      <c r="D339" s="249" t="s">
        <v>218</v>
      </c>
      <c r="E339" s="286" t="s">
        <v>81</v>
      </c>
      <c r="F339" s="287" t="s">
        <v>247</v>
      </c>
      <c r="G339" s="285"/>
      <c r="H339" s="288">
        <v>4.9249999999999998</v>
      </c>
      <c r="I339" s="289"/>
      <c r="J339" s="285"/>
      <c r="K339" s="285"/>
      <c r="L339" s="290"/>
      <c r="M339" s="291"/>
      <c r="N339" s="292"/>
      <c r="O339" s="292"/>
      <c r="P339" s="292"/>
      <c r="Q339" s="292"/>
      <c r="R339" s="292"/>
      <c r="S339" s="292"/>
      <c r="T339" s="293"/>
      <c r="AT339" s="294" t="s">
        <v>218</v>
      </c>
      <c r="AU339" s="294" t="s">
        <v>92</v>
      </c>
      <c r="AV339" s="15" t="s">
        <v>233</v>
      </c>
      <c r="AW339" s="15" t="s">
        <v>45</v>
      </c>
      <c r="AX339" s="15" t="s">
        <v>83</v>
      </c>
      <c r="AY339" s="294" t="s">
        <v>207</v>
      </c>
    </row>
    <row r="340" s="12" customFormat="1">
      <c r="B340" s="252"/>
      <c r="C340" s="253"/>
      <c r="D340" s="249" t="s">
        <v>218</v>
      </c>
      <c r="E340" s="254" t="s">
        <v>81</v>
      </c>
      <c r="F340" s="255" t="s">
        <v>8575</v>
      </c>
      <c r="G340" s="253"/>
      <c r="H340" s="254" t="s">
        <v>81</v>
      </c>
      <c r="I340" s="256"/>
      <c r="J340" s="253"/>
      <c r="K340" s="253"/>
      <c r="L340" s="257"/>
      <c r="M340" s="258"/>
      <c r="N340" s="259"/>
      <c r="O340" s="259"/>
      <c r="P340" s="259"/>
      <c r="Q340" s="259"/>
      <c r="R340" s="259"/>
      <c r="S340" s="259"/>
      <c r="T340" s="260"/>
      <c r="AT340" s="261" t="s">
        <v>218</v>
      </c>
      <c r="AU340" s="261" t="s">
        <v>92</v>
      </c>
      <c r="AV340" s="12" t="s">
        <v>90</v>
      </c>
      <c r="AW340" s="12" t="s">
        <v>45</v>
      </c>
      <c r="AX340" s="12" t="s">
        <v>83</v>
      </c>
      <c r="AY340" s="261" t="s">
        <v>207</v>
      </c>
    </row>
    <row r="341" s="13" customFormat="1">
      <c r="B341" s="262"/>
      <c r="C341" s="263"/>
      <c r="D341" s="249" t="s">
        <v>218</v>
      </c>
      <c r="E341" s="264" t="s">
        <v>81</v>
      </c>
      <c r="F341" s="265" t="s">
        <v>8576</v>
      </c>
      <c r="G341" s="263"/>
      <c r="H341" s="266">
        <v>-1.3520000000000001</v>
      </c>
      <c r="I341" s="267"/>
      <c r="J341" s="263"/>
      <c r="K341" s="263"/>
      <c r="L341" s="268"/>
      <c r="M341" s="269"/>
      <c r="N341" s="270"/>
      <c r="O341" s="270"/>
      <c r="P341" s="270"/>
      <c r="Q341" s="270"/>
      <c r="R341" s="270"/>
      <c r="S341" s="270"/>
      <c r="T341" s="271"/>
      <c r="AT341" s="272" t="s">
        <v>218</v>
      </c>
      <c r="AU341" s="272" t="s">
        <v>92</v>
      </c>
      <c r="AV341" s="13" t="s">
        <v>92</v>
      </c>
      <c r="AW341" s="13" t="s">
        <v>45</v>
      </c>
      <c r="AX341" s="13" t="s">
        <v>83</v>
      </c>
      <c r="AY341" s="272" t="s">
        <v>207</v>
      </c>
    </row>
    <row r="342" s="14" customFormat="1">
      <c r="B342" s="273"/>
      <c r="C342" s="274"/>
      <c r="D342" s="249" t="s">
        <v>218</v>
      </c>
      <c r="E342" s="275" t="s">
        <v>81</v>
      </c>
      <c r="F342" s="276" t="s">
        <v>232</v>
      </c>
      <c r="G342" s="274"/>
      <c r="H342" s="277">
        <v>52.207000000000001</v>
      </c>
      <c r="I342" s="278"/>
      <c r="J342" s="274"/>
      <c r="K342" s="274"/>
      <c r="L342" s="279"/>
      <c r="M342" s="280"/>
      <c r="N342" s="281"/>
      <c r="O342" s="281"/>
      <c r="P342" s="281"/>
      <c r="Q342" s="281"/>
      <c r="R342" s="281"/>
      <c r="S342" s="281"/>
      <c r="T342" s="282"/>
      <c r="AT342" s="283" t="s">
        <v>218</v>
      </c>
      <c r="AU342" s="283" t="s">
        <v>92</v>
      </c>
      <c r="AV342" s="14" t="s">
        <v>214</v>
      </c>
      <c r="AW342" s="14" t="s">
        <v>45</v>
      </c>
      <c r="AX342" s="14" t="s">
        <v>90</v>
      </c>
      <c r="AY342" s="283" t="s">
        <v>207</v>
      </c>
    </row>
    <row r="343" s="1" customFormat="1" ht="16.5" customHeight="1">
      <c r="B343" s="48"/>
      <c r="C343" s="295" t="s">
        <v>382</v>
      </c>
      <c r="D343" s="295" t="s">
        <v>419</v>
      </c>
      <c r="E343" s="296" t="s">
        <v>8577</v>
      </c>
      <c r="F343" s="297" t="s">
        <v>421</v>
      </c>
      <c r="G343" s="298" t="s">
        <v>401</v>
      </c>
      <c r="H343" s="299">
        <v>99.192999999999998</v>
      </c>
      <c r="I343" s="300"/>
      <c r="J343" s="301">
        <f>ROUND(I343*H343,2)</f>
        <v>0</v>
      </c>
      <c r="K343" s="297" t="s">
        <v>213</v>
      </c>
      <c r="L343" s="302"/>
      <c r="M343" s="303" t="s">
        <v>81</v>
      </c>
      <c r="N343" s="304" t="s">
        <v>53</v>
      </c>
      <c r="O343" s="49"/>
      <c r="P343" s="246">
        <f>O343*H343</f>
        <v>0</v>
      </c>
      <c r="Q343" s="246">
        <v>1</v>
      </c>
      <c r="R343" s="246">
        <f>Q343*H343</f>
        <v>99.192999999999998</v>
      </c>
      <c r="S343" s="246">
        <v>0</v>
      </c>
      <c r="T343" s="247">
        <f>S343*H343</f>
        <v>0</v>
      </c>
      <c r="AR343" s="25" t="s">
        <v>270</v>
      </c>
      <c r="AT343" s="25" t="s">
        <v>419</v>
      </c>
      <c r="AU343" s="25" t="s">
        <v>92</v>
      </c>
      <c r="AY343" s="25" t="s">
        <v>207</v>
      </c>
      <c r="BE343" s="248">
        <f>IF(N343="základní",J343,0)</f>
        <v>0</v>
      </c>
      <c r="BF343" s="248">
        <f>IF(N343="snížená",J343,0)</f>
        <v>0</v>
      </c>
      <c r="BG343" s="248">
        <f>IF(N343="zákl. přenesená",J343,0)</f>
        <v>0</v>
      </c>
      <c r="BH343" s="248">
        <f>IF(N343="sníž. přenesená",J343,0)</f>
        <v>0</v>
      </c>
      <c r="BI343" s="248">
        <f>IF(N343="nulová",J343,0)</f>
        <v>0</v>
      </c>
      <c r="BJ343" s="25" t="s">
        <v>90</v>
      </c>
      <c r="BK343" s="248">
        <f>ROUND(I343*H343,2)</f>
        <v>0</v>
      </c>
      <c r="BL343" s="25" t="s">
        <v>214</v>
      </c>
      <c r="BM343" s="25" t="s">
        <v>8607</v>
      </c>
    </row>
    <row r="344" s="13" customFormat="1">
      <c r="B344" s="262"/>
      <c r="C344" s="263"/>
      <c r="D344" s="249" t="s">
        <v>218</v>
      </c>
      <c r="E344" s="264" t="s">
        <v>81</v>
      </c>
      <c r="F344" s="265" t="s">
        <v>8608</v>
      </c>
      <c r="G344" s="263"/>
      <c r="H344" s="266">
        <v>99.192999999999998</v>
      </c>
      <c r="I344" s="267"/>
      <c r="J344" s="263"/>
      <c r="K344" s="263"/>
      <c r="L344" s="268"/>
      <c r="M344" s="269"/>
      <c r="N344" s="270"/>
      <c r="O344" s="270"/>
      <c r="P344" s="270"/>
      <c r="Q344" s="270"/>
      <c r="R344" s="270"/>
      <c r="S344" s="270"/>
      <c r="T344" s="271"/>
      <c r="AT344" s="272" t="s">
        <v>218</v>
      </c>
      <c r="AU344" s="272" t="s">
        <v>92</v>
      </c>
      <c r="AV344" s="13" t="s">
        <v>92</v>
      </c>
      <c r="AW344" s="13" t="s">
        <v>45</v>
      </c>
      <c r="AX344" s="13" t="s">
        <v>90</v>
      </c>
      <c r="AY344" s="272" t="s">
        <v>207</v>
      </c>
    </row>
    <row r="345" s="11" customFormat="1" ht="29.88" customHeight="1">
      <c r="B345" s="221"/>
      <c r="C345" s="222"/>
      <c r="D345" s="223" t="s">
        <v>82</v>
      </c>
      <c r="E345" s="235" t="s">
        <v>233</v>
      </c>
      <c r="F345" s="235" t="s">
        <v>661</v>
      </c>
      <c r="G345" s="222"/>
      <c r="H345" s="222"/>
      <c r="I345" s="225"/>
      <c r="J345" s="236">
        <f>BK345</f>
        <v>0</v>
      </c>
      <c r="K345" s="222"/>
      <c r="L345" s="227"/>
      <c r="M345" s="228"/>
      <c r="N345" s="229"/>
      <c r="O345" s="229"/>
      <c r="P345" s="230">
        <f>SUM(P346:P352)</f>
        <v>0</v>
      </c>
      <c r="Q345" s="229"/>
      <c r="R345" s="230">
        <f>SUM(R346:R352)</f>
        <v>0</v>
      </c>
      <c r="S345" s="229"/>
      <c r="T345" s="231">
        <f>SUM(T346:T352)</f>
        <v>0</v>
      </c>
      <c r="AR345" s="232" t="s">
        <v>90</v>
      </c>
      <c r="AT345" s="233" t="s">
        <v>82</v>
      </c>
      <c r="AU345" s="233" t="s">
        <v>90</v>
      </c>
      <c r="AY345" s="232" t="s">
        <v>207</v>
      </c>
      <c r="BK345" s="234">
        <f>SUM(BK346:BK352)</f>
        <v>0</v>
      </c>
    </row>
    <row r="346" s="1" customFormat="1" ht="16.5" customHeight="1">
      <c r="B346" s="48"/>
      <c r="C346" s="237" t="s">
        <v>387</v>
      </c>
      <c r="D346" s="237" t="s">
        <v>209</v>
      </c>
      <c r="E346" s="238" t="s">
        <v>8609</v>
      </c>
      <c r="F346" s="239" t="s">
        <v>8610</v>
      </c>
      <c r="G346" s="240" t="s">
        <v>450</v>
      </c>
      <c r="H346" s="241">
        <v>115.5</v>
      </c>
      <c r="I346" s="242"/>
      <c r="J346" s="243">
        <f>ROUND(I346*H346,2)</f>
        <v>0</v>
      </c>
      <c r="K346" s="239" t="s">
        <v>213</v>
      </c>
      <c r="L346" s="74"/>
      <c r="M346" s="244" t="s">
        <v>81</v>
      </c>
      <c r="N346" s="245" t="s">
        <v>53</v>
      </c>
      <c r="O346" s="49"/>
      <c r="P346" s="246">
        <f>O346*H346</f>
        <v>0</v>
      </c>
      <c r="Q346" s="246">
        <v>0</v>
      </c>
      <c r="R346" s="246">
        <f>Q346*H346</f>
        <v>0</v>
      </c>
      <c r="S346" s="246">
        <v>0</v>
      </c>
      <c r="T346" s="247">
        <f>S346*H346</f>
        <v>0</v>
      </c>
      <c r="AR346" s="25" t="s">
        <v>214</v>
      </c>
      <c r="AT346" s="25" t="s">
        <v>209</v>
      </c>
      <c r="AU346" s="25" t="s">
        <v>92</v>
      </c>
      <c r="AY346" s="25" t="s">
        <v>207</v>
      </c>
      <c r="BE346" s="248">
        <f>IF(N346="základní",J346,0)</f>
        <v>0</v>
      </c>
      <c r="BF346" s="248">
        <f>IF(N346="snížená",J346,0)</f>
        <v>0</v>
      </c>
      <c r="BG346" s="248">
        <f>IF(N346="zákl. přenesená",J346,0)</f>
        <v>0</v>
      </c>
      <c r="BH346" s="248">
        <f>IF(N346="sníž. přenesená",J346,0)</f>
        <v>0</v>
      </c>
      <c r="BI346" s="248">
        <f>IF(N346="nulová",J346,0)</f>
        <v>0</v>
      </c>
      <c r="BJ346" s="25" t="s">
        <v>90</v>
      </c>
      <c r="BK346" s="248">
        <f>ROUND(I346*H346,2)</f>
        <v>0</v>
      </c>
      <c r="BL346" s="25" t="s">
        <v>214</v>
      </c>
      <c r="BM346" s="25" t="s">
        <v>8611</v>
      </c>
    </row>
    <row r="347" s="1" customFormat="1">
      <c r="B347" s="48"/>
      <c r="C347" s="76"/>
      <c r="D347" s="249" t="s">
        <v>216</v>
      </c>
      <c r="E347" s="76"/>
      <c r="F347" s="250" t="s">
        <v>8612</v>
      </c>
      <c r="G347" s="76"/>
      <c r="H347" s="76"/>
      <c r="I347" s="205"/>
      <c r="J347" s="76"/>
      <c r="K347" s="76"/>
      <c r="L347" s="74"/>
      <c r="M347" s="251"/>
      <c r="N347" s="49"/>
      <c r="O347" s="49"/>
      <c r="P347" s="49"/>
      <c r="Q347" s="49"/>
      <c r="R347" s="49"/>
      <c r="S347" s="49"/>
      <c r="T347" s="97"/>
      <c r="AT347" s="25" t="s">
        <v>216</v>
      </c>
      <c r="AU347" s="25" t="s">
        <v>92</v>
      </c>
    </row>
    <row r="348" s="12" customFormat="1">
      <c r="B348" s="252"/>
      <c r="C348" s="253"/>
      <c r="D348" s="249" t="s">
        <v>218</v>
      </c>
      <c r="E348" s="254" t="s">
        <v>81</v>
      </c>
      <c r="F348" s="255" t="s">
        <v>8571</v>
      </c>
      <c r="G348" s="253"/>
      <c r="H348" s="254" t="s">
        <v>81</v>
      </c>
      <c r="I348" s="256"/>
      <c r="J348" s="253"/>
      <c r="K348" s="253"/>
      <c r="L348" s="257"/>
      <c r="M348" s="258"/>
      <c r="N348" s="259"/>
      <c r="O348" s="259"/>
      <c r="P348" s="259"/>
      <c r="Q348" s="259"/>
      <c r="R348" s="259"/>
      <c r="S348" s="259"/>
      <c r="T348" s="260"/>
      <c r="AT348" s="261" t="s">
        <v>218</v>
      </c>
      <c r="AU348" s="261" t="s">
        <v>92</v>
      </c>
      <c r="AV348" s="12" t="s">
        <v>90</v>
      </c>
      <c r="AW348" s="12" t="s">
        <v>45</v>
      </c>
      <c r="AX348" s="12" t="s">
        <v>83</v>
      </c>
      <c r="AY348" s="261" t="s">
        <v>207</v>
      </c>
    </row>
    <row r="349" s="13" customFormat="1">
      <c r="B349" s="262"/>
      <c r="C349" s="263"/>
      <c r="D349" s="249" t="s">
        <v>218</v>
      </c>
      <c r="E349" s="264" t="s">
        <v>81</v>
      </c>
      <c r="F349" s="265" t="s">
        <v>8613</v>
      </c>
      <c r="G349" s="263"/>
      <c r="H349" s="266">
        <v>104.90000000000001</v>
      </c>
      <c r="I349" s="267"/>
      <c r="J349" s="263"/>
      <c r="K349" s="263"/>
      <c r="L349" s="268"/>
      <c r="M349" s="269"/>
      <c r="N349" s="270"/>
      <c r="O349" s="270"/>
      <c r="P349" s="270"/>
      <c r="Q349" s="270"/>
      <c r="R349" s="270"/>
      <c r="S349" s="270"/>
      <c r="T349" s="271"/>
      <c r="AT349" s="272" t="s">
        <v>218</v>
      </c>
      <c r="AU349" s="272" t="s">
        <v>92</v>
      </c>
      <c r="AV349" s="13" t="s">
        <v>92</v>
      </c>
      <c r="AW349" s="13" t="s">
        <v>45</v>
      </c>
      <c r="AX349" s="13" t="s">
        <v>83</v>
      </c>
      <c r="AY349" s="272" t="s">
        <v>207</v>
      </c>
    </row>
    <row r="350" s="12" customFormat="1">
      <c r="B350" s="252"/>
      <c r="C350" s="253"/>
      <c r="D350" s="249" t="s">
        <v>218</v>
      </c>
      <c r="E350" s="254" t="s">
        <v>81</v>
      </c>
      <c r="F350" s="255" t="s">
        <v>8573</v>
      </c>
      <c r="G350" s="253"/>
      <c r="H350" s="254" t="s">
        <v>81</v>
      </c>
      <c r="I350" s="256"/>
      <c r="J350" s="253"/>
      <c r="K350" s="253"/>
      <c r="L350" s="257"/>
      <c r="M350" s="258"/>
      <c r="N350" s="259"/>
      <c r="O350" s="259"/>
      <c r="P350" s="259"/>
      <c r="Q350" s="259"/>
      <c r="R350" s="259"/>
      <c r="S350" s="259"/>
      <c r="T350" s="260"/>
      <c r="AT350" s="261" t="s">
        <v>218</v>
      </c>
      <c r="AU350" s="261" t="s">
        <v>92</v>
      </c>
      <c r="AV350" s="12" t="s">
        <v>90</v>
      </c>
      <c r="AW350" s="12" t="s">
        <v>45</v>
      </c>
      <c r="AX350" s="12" t="s">
        <v>83</v>
      </c>
      <c r="AY350" s="261" t="s">
        <v>207</v>
      </c>
    </row>
    <row r="351" s="13" customFormat="1">
      <c r="B351" s="262"/>
      <c r="C351" s="263"/>
      <c r="D351" s="249" t="s">
        <v>218</v>
      </c>
      <c r="E351" s="264" t="s">
        <v>81</v>
      </c>
      <c r="F351" s="265" t="s">
        <v>8614</v>
      </c>
      <c r="G351" s="263"/>
      <c r="H351" s="266">
        <v>10.6</v>
      </c>
      <c r="I351" s="267"/>
      <c r="J351" s="263"/>
      <c r="K351" s="263"/>
      <c r="L351" s="268"/>
      <c r="M351" s="269"/>
      <c r="N351" s="270"/>
      <c r="O351" s="270"/>
      <c r="P351" s="270"/>
      <c r="Q351" s="270"/>
      <c r="R351" s="270"/>
      <c r="S351" s="270"/>
      <c r="T351" s="271"/>
      <c r="AT351" s="272" t="s">
        <v>218</v>
      </c>
      <c r="AU351" s="272" t="s">
        <v>92</v>
      </c>
      <c r="AV351" s="13" t="s">
        <v>92</v>
      </c>
      <c r="AW351" s="13" t="s">
        <v>45</v>
      </c>
      <c r="AX351" s="13" t="s">
        <v>83</v>
      </c>
      <c r="AY351" s="272" t="s">
        <v>207</v>
      </c>
    </row>
    <row r="352" s="14" customFormat="1">
      <c r="B352" s="273"/>
      <c r="C352" s="274"/>
      <c r="D352" s="249" t="s">
        <v>218</v>
      </c>
      <c r="E352" s="275" t="s">
        <v>81</v>
      </c>
      <c r="F352" s="276" t="s">
        <v>232</v>
      </c>
      <c r="G352" s="274"/>
      <c r="H352" s="277">
        <v>115.5</v>
      </c>
      <c r="I352" s="278"/>
      <c r="J352" s="274"/>
      <c r="K352" s="274"/>
      <c r="L352" s="279"/>
      <c r="M352" s="280"/>
      <c r="N352" s="281"/>
      <c r="O352" s="281"/>
      <c r="P352" s="281"/>
      <c r="Q352" s="281"/>
      <c r="R352" s="281"/>
      <c r="S352" s="281"/>
      <c r="T352" s="282"/>
      <c r="AT352" s="283" t="s">
        <v>218</v>
      </c>
      <c r="AU352" s="283" t="s">
        <v>92</v>
      </c>
      <c r="AV352" s="14" t="s">
        <v>214</v>
      </c>
      <c r="AW352" s="14" t="s">
        <v>45</v>
      </c>
      <c r="AX352" s="14" t="s">
        <v>90</v>
      </c>
      <c r="AY352" s="283" t="s">
        <v>207</v>
      </c>
    </row>
    <row r="353" s="11" customFormat="1" ht="29.88" customHeight="1">
      <c r="B353" s="221"/>
      <c r="C353" s="222"/>
      <c r="D353" s="223" t="s">
        <v>82</v>
      </c>
      <c r="E353" s="235" t="s">
        <v>214</v>
      </c>
      <c r="F353" s="235" t="s">
        <v>1006</v>
      </c>
      <c r="G353" s="222"/>
      <c r="H353" s="222"/>
      <c r="I353" s="225"/>
      <c r="J353" s="236">
        <f>BK353</f>
        <v>0</v>
      </c>
      <c r="K353" s="222"/>
      <c r="L353" s="227"/>
      <c r="M353" s="228"/>
      <c r="N353" s="229"/>
      <c r="O353" s="229"/>
      <c r="P353" s="230">
        <f>SUM(P354:P393)</f>
        <v>0</v>
      </c>
      <c r="Q353" s="229"/>
      <c r="R353" s="230">
        <f>SUM(R354:R393)</f>
        <v>0</v>
      </c>
      <c r="S353" s="229"/>
      <c r="T353" s="231">
        <f>SUM(T354:T393)</f>
        <v>0</v>
      </c>
      <c r="AR353" s="232" t="s">
        <v>90</v>
      </c>
      <c r="AT353" s="233" t="s">
        <v>82</v>
      </c>
      <c r="AU353" s="233" t="s">
        <v>90</v>
      </c>
      <c r="AY353" s="232" t="s">
        <v>207</v>
      </c>
      <c r="BK353" s="234">
        <f>SUM(BK354:BK393)</f>
        <v>0</v>
      </c>
    </row>
    <row r="354" s="1" customFormat="1" ht="16.5" customHeight="1">
      <c r="B354" s="48"/>
      <c r="C354" s="237" t="s">
        <v>392</v>
      </c>
      <c r="D354" s="237" t="s">
        <v>209</v>
      </c>
      <c r="E354" s="238" t="s">
        <v>8615</v>
      </c>
      <c r="F354" s="239" t="s">
        <v>8616</v>
      </c>
      <c r="G354" s="240" t="s">
        <v>212</v>
      </c>
      <c r="H354" s="241">
        <v>19.207000000000001</v>
      </c>
      <c r="I354" s="242"/>
      <c r="J354" s="243">
        <f>ROUND(I354*H354,2)</f>
        <v>0</v>
      </c>
      <c r="K354" s="239" t="s">
        <v>213</v>
      </c>
      <c r="L354" s="74"/>
      <c r="M354" s="244" t="s">
        <v>81</v>
      </c>
      <c r="N354" s="245" t="s">
        <v>53</v>
      </c>
      <c r="O354" s="49"/>
      <c r="P354" s="246">
        <f>O354*H354</f>
        <v>0</v>
      </c>
      <c r="Q354" s="246">
        <v>0</v>
      </c>
      <c r="R354" s="246">
        <f>Q354*H354</f>
        <v>0</v>
      </c>
      <c r="S354" s="246">
        <v>0</v>
      </c>
      <c r="T354" s="247">
        <f>S354*H354</f>
        <v>0</v>
      </c>
      <c r="AR354" s="25" t="s">
        <v>214</v>
      </c>
      <c r="AT354" s="25" t="s">
        <v>209</v>
      </c>
      <c r="AU354" s="25" t="s">
        <v>92</v>
      </c>
      <c r="AY354" s="25" t="s">
        <v>207</v>
      </c>
      <c r="BE354" s="248">
        <f>IF(N354="základní",J354,0)</f>
        <v>0</v>
      </c>
      <c r="BF354" s="248">
        <f>IF(N354="snížená",J354,0)</f>
        <v>0</v>
      </c>
      <c r="BG354" s="248">
        <f>IF(N354="zákl. přenesená",J354,0)</f>
        <v>0</v>
      </c>
      <c r="BH354" s="248">
        <f>IF(N354="sníž. přenesená",J354,0)</f>
        <v>0</v>
      </c>
      <c r="BI354" s="248">
        <f>IF(N354="nulová",J354,0)</f>
        <v>0</v>
      </c>
      <c r="BJ354" s="25" t="s">
        <v>90</v>
      </c>
      <c r="BK354" s="248">
        <f>ROUND(I354*H354,2)</f>
        <v>0</v>
      </c>
      <c r="BL354" s="25" t="s">
        <v>214</v>
      </c>
      <c r="BM354" s="25" t="s">
        <v>8617</v>
      </c>
    </row>
    <row r="355" s="1" customFormat="1">
      <c r="B355" s="48"/>
      <c r="C355" s="76"/>
      <c r="D355" s="249" t="s">
        <v>396</v>
      </c>
      <c r="E355" s="76"/>
      <c r="F355" s="250" t="s">
        <v>8618</v>
      </c>
      <c r="G355" s="76"/>
      <c r="H355" s="76"/>
      <c r="I355" s="205"/>
      <c r="J355" s="76"/>
      <c r="K355" s="76"/>
      <c r="L355" s="74"/>
      <c r="M355" s="251"/>
      <c r="N355" s="49"/>
      <c r="O355" s="49"/>
      <c r="P355" s="49"/>
      <c r="Q355" s="49"/>
      <c r="R355" s="49"/>
      <c r="S355" s="49"/>
      <c r="T355" s="97"/>
      <c r="AT355" s="25" t="s">
        <v>396</v>
      </c>
      <c r="AU355" s="25" t="s">
        <v>92</v>
      </c>
    </row>
    <row r="356" s="12" customFormat="1">
      <c r="B356" s="252"/>
      <c r="C356" s="253"/>
      <c r="D356" s="249" t="s">
        <v>218</v>
      </c>
      <c r="E356" s="254" t="s">
        <v>81</v>
      </c>
      <c r="F356" s="255" t="s">
        <v>8459</v>
      </c>
      <c r="G356" s="253"/>
      <c r="H356" s="254" t="s">
        <v>81</v>
      </c>
      <c r="I356" s="256"/>
      <c r="J356" s="253"/>
      <c r="K356" s="253"/>
      <c r="L356" s="257"/>
      <c r="M356" s="258"/>
      <c r="N356" s="259"/>
      <c r="O356" s="259"/>
      <c r="P356" s="259"/>
      <c r="Q356" s="259"/>
      <c r="R356" s="259"/>
      <c r="S356" s="259"/>
      <c r="T356" s="260"/>
      <c r="AT356" s="261" t="s">
        <v>218</v>
      </c>
      <c r="AU356" s="261" t="s">
        <v>92</v>
      </c>
      <c r="AV356" s="12" t="s">
        <v>90</v>
      </c>
      <c r="AW356" s="12" t="s">
        <v>45</v>
      </c>
      <c r="AX356" s="12" t="s">
        <v>83</v>
      </c>
      <c r="AY356" s="261" t="s">
        <v>207</v>
      </c>
    </row>
    <row r="357" s="13" customFormat="1">
      <c r="B357" s="262"/>
      <c r="C357" s="263"/>
      <c r="D357" s="249" t="s">
        <v>218</v>
      </c>
      <c r="E357" s="264" t="s">
        <v>81</v>
      </c>
      <c r="F357" s="265" t="s">
        <v>8619</v>
      </c>
      <c r="G357" s="263"/>
      <c r="H357" s="266">
        <v>0.35999999999999999</v>
      </c>
      <c r="I357" s="267"/>
      <c r="J357" s="263"/>
      <c r="K357" s="263"/>
      <c r="L357" s="268"/>
      <c r="M357" s="269"/>
      <c r="N357" s="270"/>
      <c r="O357" s="270"/>
      <c r="P357" s="270"/>
      <c r="Q357" s="270"/>
      <c r="R357" s="270"/>
      <c r="S357" s="270"/>
      <c r="T357" s="271"/>
      <c r="AT357" s="272" t="s">
        <v>218</v>
      </c>
      <c r="AU357" s="272" t="s">
        <v>92</v>
      </c>
      <c r="AV357" s="13" t="s">
        <v>92</v>
      </c>
      <c r="AW357" s="13" t="s">
        <v>45</v>
      </c>
      <c r="AX357" s="13" t="s">
        <v>83</v>
      </c>
      <c r="AY357" s="272" t="s">
        <v>207</v>
      </c>
    </row>
    <row r="358" s="13" customFormat="1">
      <c r="B358" s="262"/>
      <c r="C358" s="263"/>
      <c r="D358" s="249" t="s">
        <v>218</v>
      </c>
      <c r="E358" s="264" t="s">
        <v>81</v>
      </c>
      <c r="F358" s="265" t="s">
        <v>8620</v>
      </c>
      <c r="G358" s="263"/>
      <c r="H358" s="266">
        <v>2.2400000000000002</v>
      </c>
      <c r="I358" s="267"/>
      <c r="J358" s="263"/>
      <c r="K358" s="263"/>
      <c r="L358" s="268"/>
      <c r="M358" s="269"/>
      <c r="N358" s="270"/>
      <c r="O358" s="270"/>
      <c r="P358" s="270"/>
      <c r="Q358" s="270"/>
      <c r="R358" s="270"/>
      <c r="S358" s="270"/>
      <c r="T358" s="271"/>
      <c r="AT358" s="272" t="s">
        <v>218</v>
      </c>
      <c r="AU358" s="272" t="s">
        <v>92</v>
      </c>
      <c r="AV358" s="13" t="s">
        <v>92</v>
      </c>
      <c r="AW358" s="13" t="s">
        <v>45</v>
      </c>
      <c r="AX358" s="13" t="s">
        <v>83</v>
      </c>
      <c r="AY358" s="272" t="s">
        <v>207</v>
      </c>
    </row>
    <row r="359" s="15" customFormat="1">
      <c r="B359" s="284"/>
      <c r="C359" s="285"/>
      <c r="D359" s="249" t="s">
        <v>218</v>
      </c>
      <c r="E359" s="286" t="s">
        <v>81</v>
      </c>
      <c r="F359" s="287" t="s">
        <v>247</v>
      </c>
      <c r="G359" s="285"/>
      <c r="H359" s="288">
        <v>2.6000000000000001</v>
      </c>
      <c r="I359" s="289"/>
      <c r="J359" s="285"/>
      <c r="K359" s="285"/>
      <c r="L359" s="290"/>
      <c r="M359" s="291"/>
      <c r="N359" s="292"/>
      <c r="O359" s="292"/>
      <c r="P359" s="292"/>
      <c r="Q359" s="292"/>
      <c r="R359" s="292"/>
      <c r="S359" s="292"/>
      <c r="T359" s="293"/>
      <c r="AT359" s="294" t="s">
        <v>218</v>
      </c>
      <c r="AU359" s="294" t="s">
        <v>92</v>
      </c>
      <c r="AV359" s="15" t="s">
        <v>233</v>
      </c>
      <c r="AW359" s="15" t="s">
        <v>45</v>
      </c>
      <c r="AX359" s="15" t="s">
        <v>83</v>
      </c>
      <c r="AY359" s="294" t="s">
        <v>207</v>
      </c>
    </row>
    <row r="360" s="12" customFormat="1">
      <c r="B360" s="252"/>
      <c r="C360" s="253"/>
      <c r="D360" s="249" t="s">
        <v>218</v>
      </c>
      <c r="E360" s="254" t="s">
        <v>81</v>
      </c>
      <c r="F360" s="255" t="s">
        <v>8462</v>
      </c>
      <c r="G360" s="253"/>
      <c r="H360" s="254" t="s">
        <v>81</v>
      </c>
      <c r="I360" s="256"/>
      <c r="J360" s="253"/>
      <c r="K360" s="253"/>
      <c r="L360" s="257"/>
      <c r="M360" s="258"/>
      <c r="N360" s="259"/>
      <c r="O360" s="259"/>
      <c r="P360" s="259"/>
      <c r="Q360" s="259"/>
      <c r="R360" s="259"/>
      <c r="S360" s="259"/>
      <c r="T360" s="260"/>
      <c r="AT360" s="261" t="s">
        <v>218</v>
      </c>
      <c r="AU360" s="261" t="s">
        <v>92</v>
      </c>
      <c r="AV360" s="12" t="s">
        <v>90</v>
      </c>
      <c r="AW360" s="12" t="s">
        <v>45</v>
      </c>
      <c r="AX360" s="12" t="s">
        <v>83</v>
      </c>
      <c r="AY360" s="261" t="s">
        <v>207</v>
      </c>
    </row>
    <row r="361" s="13" customFormat="1">
      <c r="B361" s="262"/>
      <c r="C361" s="263"/>
      <c r="D361" s="249" t="s">
        <v>218</v>
      </c>
      <c r="E361" s="264" t="s">
        <v>81</v>
      </c>
      <c r="F361" s="265" t="s">
        <v>8621</v>
      </c>
      <c r="G361" s="263"/>
      <c r="H361" s="266">
        <v>3</v>
      </c>
      <c r="I361" s="267"/>
      <c r="J361" s="263"/>
      <c r="K361" s="263"/>
      <c r="L361" s="268"/>
      <c r="M361" s="269"/>
      <c r="N361" s="270"/>
      <c r="O361" s="270"/>
      <c r="P361" s="270"/>
      <c r="Q361" s="270"/>
      <c r="R361" s="270"/>
      <c r="S361" s="270"/>
      <c r="T361" s="271"/>
      <c r="AT361" s="272" t="s">
        <v>218</v>
      </c>
      <c r="AU361" s="272" t="s">
        <v>92</v>
      </c>
      <c r="AV361" s="13" t="s">
        <v>92</v>
      </c>
      <c r="AW361" s="13" t="s">
        <v>45</v>
      </c>
      <c r="AX361" s="13" t="s">
        <v>83</v>
      </c>
      <c r="AY361" s="272" t="s">
        <v>207</v>
      </c>
    </row>
    <row r="362" s="15" customFormat="1">
      <c r="B362" s="284"/>
      <c r="C362" s="285"/>
      <c r="D362" s="249" t="s">
        <v>218</v>
      </c>
      <c r="E362" s="286" t="s">
        <v>81</v>
      </c>
      <c r="F362" s="287" t="s">
        <v>247</v>
      </c>
      <c r="G362" s="285"/>
      <c r="H362" s="288">
        <v>3</v>
      </c>
      <c r="I362" s="289"/>
      <c r="J362" s="285"/>
      <c r="K362" s="285"/>
      <c r="L362" s="290"/>
      <c r="M362" s="291"/>
      <c r="N362" s="292"/>
      <c r="O362" s="292"/>
      <c r="P362" s="292"/>
      <c r="Q362" s="292"/>
      <c r="R362" s="292"/>
      <c r="S362" s="292"/>
      <c r="T362" s="293"/>
      <c r="AT362" s="294" t="s">
        <v>218</v>
      </c>
      <c r="AU362" s="294" t="s">
        <v>92</v>
      </c>
      <c r="AV362" s="15" t="s">
        <v>233</v>
      </c>
      <c r="AW362" s="15" t="s">
        <v>45</v>
      </c>
      <c r="AX362" s="15" t="s">
        <v>83</v>
      </c>
      <c r="AY362" s="294" t="s">
        <v>207</v>
      </c>
    </row>
    <row r="363" s="12" customFormat="1">
      <c r="B363" s="252"/>
      <c r="C363" s="253"/>
      <c r="D363" s="249" t="s">
        <v>218</v>
      </c>
      <c r="E363" s="254" t="s">
        <v>81</v>
      </c>
      <c r="F363" s="255" t="s">
        <v>8464</v>
      </c>
      <c r="G363" s="253"/>
      <c r="H363" s="254" t="s">
        <v>81</v>
      </c>
      <c r="I363" s="256"/>
      <c r="J363" s="253"/>
      <c r="K363" s="253"/>
      <c r="L363" s="257"/>
      <c r="M363" s="258"/>
      <c r="N363" s="259"/>
      <c r="O363" s="259"/>
      <c r="P363" s="259"/>
      <c r="Q363" s="259"/>
      <c r="R363" s="259"/>
      <c r="S363" s="259"/>
      <c r="T363" s="260"/>
      <c r="AT363" s="261" t="s">
        <v>218</v>
      </c>
      <c r="AU363" s="261" t="s">
        <v>92</v>
      </c>
      <c r="AV363" s="12" t="s">
        <v>90</v>
      </c>
      <c r="AW363" s="12" t="s">
        <v>45</v>
      </c>
      <c r="AX363" s="12" t="s">
        <v>83</v>
      </c>
      <c r="AY363" s="261" t="s">
        <v>207</v>
      </c>
    </row>
    <row r="364" s="13" customFormat="1">
      <c r="B364" s="262"/>
      <c r="C364" s="263"/>
      <c r="D364" s="249" t="s">
        <v>218</v>
      </c>
      <c r="E364" s="264" t="s">
        <v>81</v>
      </c>
      <c r="F364" s="265" t="s">
        <v>8622</v>
      </c>
      <c r="G364" s="263"/>
      <c r="H364" s="266">
        <v>1.2030000000000001</v>
      </c>
      <c r="I364" s="267"/>
      <c r="J364" s="263"/>
      <c r="K364" s="263"/>
      <c r="L364" s="268"/>
      <c r="M364" s="269"/>
      <c r="N364" s="270"/>
      <c r="O364" s="270"/>
      <c r="P364" s="270"/>
      <c r="Q364" s="270"/>
      <c r="R364" s="270"/>
      <c r="S364" s="270"/>
      <c r="T364" s="271"/>
      <c r="AT364" s="272" t="s">
        <v>218</v>
      </c>
      <c r="AU364" s="272" t="s">
        <v>92</v>
      </c>
      <c r="AV364" s="13" t="s">
        <v>92</v>
      </c>
      <c r="AW364" s="13" t="s">
        <v>45</v>
      </c>
      <c r="AX364" s="13" t="s">
        <v>83</v>
      </c>
      <c r="AY364" s="272" t="s">
        <v>207</v>
      </c>
    </row>
    <row r="365" s="13" customFormat="1">
      <c r="B365" s="262"/>
      <c r="C365" s="263"/>
      <c r="D365" s="249" t="s">
        <v>218</v>
      </c>
      <c r="E365" s="264" t="s">
        <v>81</v>
      </c>
      <c r="F365" s="265" t="s">
        <v>8623</v>
      </c>
      <c r="G365" s="263"/>
      <c r="H365" s="266">
        <v>1.1439999999999999</v>
      </c>
      <c r="I365" s="267"/>
      <c r="J365" s="263"/>
      <c r="K365" s="263"/>
      <c r="L365" s="268"/>
      <c r="M365" s="269"/>
      <c r="N365" s="270"/>
      <c r="O365" s="270"/>
      <c r="P365" s="270"/>
      <c r="Q365" s="270"/>
      <c r="R365" s="270"/>
      <c r="S365" s="270"/>
      <c r="T365" s="271"/>
      <c r="AT365" s="272" t="s">
        <v>218</v>
      </c>
      <c r="AU365" s="272" t="s">
        <v>92</v>
      </c>
      <c r="AV365" s="13" t="s">
        <v>92</v>
      </c>
      <c r="AW365" s="13" t="s">
        <v>45</v>
      </c>
      <c r="AX365" s="13" t="s">
        <v>83</v>
      </c>
      <c r="AY365" s="272" t="s">
        <v>207</v>
      </c>
    </row>
    <row r="366" s="13" customFormat="1">
      <c r="B366" s="262"/>
      <c r="C366" s="263"/>
      <c r="D366" s="249" t="s">
        <v>218</v>
      </c>
      <c r="E366" s="264" t="s">
        <v>81</v>
      </c>
      <c r="F366" s="265" t="s">
        <v>8624</v>
      </c>
      <c r="G366" s="263"/>
      <c r="H366" s="266">
        <v>1.0660000000000001</v>
      </c>
      <c r="I366" s="267"/>
      <c r="J366" s="263"/>
      <c r="K366" s="263"/>
      <c r="L366" s="268"/>
      <c r="M366" s="269"/>
      <c r="N366" s="270"/>
      <c r="O366" s="270"/>
      <c r="P366" s="270"/>
      <c r="Q366" s="270"/>
      <c r="R366" s="270"/>
      <c r="S366" s="270"/>
      <c r="T366" s="271"/>
      <c r="AT366" s="272" t="s">
        <v>218</v>
      </c>
      <c r="AU366" s="272" t="s">
        <v>92</v>
      </c>
      <c r="AV366" s="13" t="s">
        <v>92</v>
      </c>
      <c r="AW366" s="13" t="s">
        <v>45</v>
      </c>
      <c r="AX366" s="13" t="s">
        <v>83</v>
      </c>
      <c r="AY366" s="272" t="s">
        <v>207</v>
      </c>
    </row>
    <row r="367" s="13" customFormat="1">
      <c r="B367" s="262"/>
      <c r="C367" s="263"/>
      <c r="D367" s="249" t="s">
        <v>218</v>
      </c>
      <c r="E367" s="264" t="s">
        <v>81</v>
      </c>
      <c r="F367" s="265" t="s">
        <v>8625</v>
      </c>
      <c r="G367" s="263"/>
      <c r="H367" s="266">
        <v>1.4770000000000001</v>
      </c>
      <c r="I367" s="267"/>
      <c r="J367" s="263"/>
      <c r="K367" s="263"/>
      <c r="L367" s="268"/>
      <c r="M367" s="269"/>
      <c r="N367" s="270"/>
      <c r="O367" s="270"/>
      <c r="P367" s="270"/>
      <c r="Q367" s="270"/>
      <c r="R367" s="270"/>
      <c r="S367" s="270"/>
      <c r="T367" s="271"/>
      <c r="AT367" s="272" t="s">
        <v>218</v>
      </c>
      <c r="AU367" s="272" t="s">
        <v>92</v>
      </c>
      <c r="AV367" s="13" t="s">
        <v>92</v>
      </c>
      <c r="AW367" s="13" t="s">
        <v>45</v>
      </c>
      <c r="AX367" s="13" t="s">
        <v>83</v>
      </c>
      <c r="AY367" s="272" t="s">
        <v>207</v>
      </c>
    </row>
    <row r="368" s="15" customFormat="1">
      <c r="B368" s="284"/>
      <c r="C368" s="285"/>
      <c r="D368" s="249" t="s">
        <v>218</v>
      </c>
      <c r="E368" s="286" t="s">
        <v>81</v>
      </c>
      <c r="F368" s="287" t="s">
        <v>247</v>
      </c>
      <c r="G368" s="285"/>
      <c r="H368" s="288">
        <v>4.8899999999999997</v>
      </c>
      <c r="I368" s="289"/>
      <c r="J368" s="285"/>
      <c r="K368" s="285"/>
      <c r="L368" s="290"/>
      <c r="M368" s="291"/>
      <c r="N368" s="292"/>
      <c r="O368" s="292"/>
      <c r="P368" s="292"/>
      <c r="Q368" s="292"/>
      <c r="R368" s="292"/>
      <c r="S368" s="292"/>
      <c r="T368" s="293"/>
      <c r="AT368" s="294" t="s">
        <v>218</v>
      </c>
      <c r="AU368" s="294" t="s">
        <v>92</v>
      </c>
      <c r="AV368" s="15" t="s">
        <v>233</v>
      </c>
      <c r="AW368" s="15" t="s">
        <v>45</v>
      </c>
      <c r="AX368" s="15" t="s">
        <v>83</v>
      </c>
      <c r="AY368" s="294" t="s">
        <v>207</v>
      </c>
    </row>
    <row r="369" s="12" customFormat="1">
      <c r="B369" s="252"/>
      <c r="C369" s="253"/>
      <c r="D369" s="249" t="s">
        <v>218</v>
      </c>
      <c r="E369" s="254" t="s">
        <v>81</v>
      </c>
      <c r="F369" s="255" t="s">
        <v>8469</v>
      </c>
      <c r="G369" s="253"/>
      <c r="H369" s="254" t="s">
        <v>81</v>
      </c>
      <c r="I369" s="256"/>
      <c r="J369" s="253"/>
      <c r="K369" s="253"/>
      <c r="L369" s="257"/>
      <c r="M369" s="258"/>
      <c r="N369" s="259"/>
      <c r="O369" s="259"/>
      <c r="P369" s="259"/>
      <c r="Q369" s="259"/>
      <c r="R369" s="259"/>
      <c r="S369" s="259"/>
      <c r="T369" s="260"/>
      <c r="AT369" s="261" t="s">
        <v>218</v>
      </c>
      <c r="AU369" s="261" t="s">
        <v>92</v>
      </c>
      <c r="AV369" s="12" t="s">
        <v>90</v>
      </c>
      <c r="AW369" s="12" t="s">
        <v>45</v>
      </c>
      <c r="AX369" s="12" t="s">
        <v>83</v>
      </c>
      <c r="AY369" s="261" t="s">
        <v>207</v>
      </c>
    </row>
    <row r="370" s="13" customFormat="1">
      <c r="B370" s="262"/>
      <c r="C370" s="263"/>
      <c r="D370" s="249" t="s">
        <v>218</v>
      </c>
      <c r="E370" s="264" t="s">
        <v>81</v>
      </c>
      <c r="F370" s="265" t="s">
        <v>8626</v>
      </c>
      <c r="G370" s="263"/>
      <c r="H370" s="266">
        <v>0.84999999999999998</v>
      </c>
      <c r="I370" s="267"/>
      <c r="J370" s="263"/>
      <c r="K370" s="263"/>
      <c r="L370" s="268"/>
      <c r="M370" s="269"/>
      <c r="N370" s="270"/>
      <c r="O370" s="270"/>
      <c r="P370" s="270"/>
      <c r="Q370" s="270"/>
      <c r="R370" s="270"/>
      <c r="S370" s="270"/>
      <c r="T370" s="271"/>
      <c r="AT370" s="272" t="s">
        <v>218</v>
      </c>
      <c r="AU370" s="272" t="s">
        <v>92</v>
      </c>
      <c r="AV370" s="13" t="s">
        <v>92</v>
      </c>
      <c r="AW370" s="13" t="s">
        <v>45</v>
      </c>
      <c r="AX370" s="13" t="s">
        <v>83</v>
      </c>
      <c r="AY370" s="272" t="s">
        <v>207</v>
      </c>
    </row>
    <row r="371" s="13" customFormat="1">
      <c r="B371" s="262"/>
      <c r="C371" s="263"/>
      <c r="D371" s="249" t="s">
        <v>218</v>
      </c>
      <c r="E371" s="264" t="s">
        <v>81</v>
      </c>
      <c r="F371" s="265" t="s">
        <v>8627</v>
      </c>
      <c r="G371" s="263"/>
      <c r="H371" s="266">
        <v>0.20999999999999999</v>
      </c>
      <c r="I371" s="267"/>
      <c r="J371" s="263"/>
      <c r="K371" s="263"/>
      <c r="L371" s="268"/>
      <c r="M371" s="269"/>
      <c r="N371" s="270"/>
      <c r="O371" s="270"/>
      <c r="P371" s="270"/>
      <c r="Q371" s="270"/>
      <c r="R371" s="270"/>
      <c r="S371" s="270"/>
      <c r="T371" s="271"/>
      <c r="AT371" s="272" t="s">
        <v>218</v>
      </c>
      <c r="AU371" s="272" t="s">
        <v>92</v>
      </c>
      <c r="AV371" s="13" t="s">
        <v>92</v>
      </c>
      <c r="AW371" s="13" t="s">
        <v>45</v>
      </c>
      <c r="AX371" s="13" t="s">
        <v>83</v>
      </c>
      <c r="AY371" s="272" t="s">
        <v>207</v>
      </c>
    </row>
    <row r="372" s="15" customFormat="1">
      <c r="B372" s="284"/>
      <c r="C372" s="285"/>
      <c r="D372" s="249" t="s">
        <v>218</v>
      </c>
      <c r="E372" s="286" t="s">
        <v>81</v>
      </c>
      <c r="F372" s="287" t="s">
        <v>247</v>
      </c>
      <c r="G372" s="285"/>
      <c r="H372" s="288">
        <v>1.0600000000000001</v>
      </c>
      <c r="I372" s="289"/>
      <c r="J372" s="285"/>
      <c r="K372" s="285"/>
      <c r="L372" s="290"/>
      <c r="M372" s="291"/>
      <c r="N372" s="292"/>
      <c r="O372" s="292"/>
      <c r="P372" s="292"/>
      <c r="Q372" s="292"/>
      <c r="R372" s="292"/>
      <c r="S372" s="292"/>
      <c r="T372" s="293"/>
      <c r="AT372" s="294" t="s">
        <v>218</v>
      </c>
      <c r="AU372" s="294" t="s">
        <v>92</v>
      </c>
      <c r="AV372" s="15" t="s">
        <v>233</v>
      </c>
      <c r="AW372" s="15" t="s">
        <v>45</v>
      </c>
      <c r="AX372" s="15" t="s">
        <v>83</v>
      </c>
      <c r="AY372" s="294" t="s">
        <v>207</v>
      </c>
    </row>
    <row r="373" s="12" customFormat="1">
      <c r="B373" s="252"/>
      <c r="C373" s="253"/>
      <c r="D373" s="249" t="s">
        <v>218</v>
      </c>
      <c r="E373" s="254" t="s">
        <v>81</v>
      </c>
      <c r="F373" s="255" t="s">
        <v>8472</v>
      </c>
      <c r="G373" s="253"/>
      <c r="H373" s="254" t="s">
        <v>81</v>
      </c>
      <c r="I373" s="256"/>
      <c r="J373" s="253"/>
      <c r="K373" s="253"/>
      <c r="L373" s="257"/>
      <c r="M373" s="258"/>
      <c r="N373" s="259"/>
      <c r="O373" s="259"/>
      <c r="P373" s="259"/>
      <c r="Q373" s="259"/>
      <c r="R373" s="259"/>
      <c r="S373" s="259"/>
      <c r="T373" s="260"/>
      <c r="AT373" s="261" t="s">
        <v>218</v>
      </c>
      <c r="AU373" s="261" t="s">
        <v>92</v>
      </c>
      <c r="AV373" s="12" t="s">
        <v>90</v>
      </c>
      <c r="AW373" s="12" t="s">
        <v>45</v>
      </c>
      <c r="AX373" s="12" t="s">
        <v>83</v>
      </c>
      <c r="AY373" s="261" t="s">
        <v>207</v>
      </c>
    </row>
    <row r="374" s="12" customFormat="1">
      <c r="B374" s="252"/>
      <c r="C374" s="253"/>
      <c r="D374" s="249" t="s">
        <v>218</v>
      </c>
      <c r="E374" s="254" t="s">
        <v>81</v>
      </c>
      <c r="F374" s="255" t="s">
        <v>8473</v>
      </c>
      <c r="G374" s="253"/>
      <c r="H374" s="254" t="s">
        <v>81</v>
      </c>
      <c r="I374" s="256"/>
      <c r="J374" s="253"/>
      <c r="K374" s="253"/>
      <c r="L374" s="257"/>
      <c r="M374" s="258"/>
      <c r="N374" s="259"/>
      <c r="O374" s="259"/>
      <c r="P374" s="259"/>
      <c r="Q374" s="259"/>
      <c r="R374" s="259"/>
      <c r="S374" s="259"/>
      <c r="T374" s="260"/>
      <c r="AT374" s="261" t="s">
        <v>218</v>
      </c>
      <c r="AU374" s="261" t="s">
        <v>92</v>
      </c>
      <c r="AV374" s="12" t="s">
        <v>90</v>
      </c>
      <c r="AW374" s="12" t="s">
        <v>45</v>
      </c>
      <c r="AX374" s="12" t="s">
        <v>83</v>
      </c>
      <c r="AY374" s="261" t="s">
        <v>207</v>
      </c>
    </row>
    <row r="375" s="13" customFormat="1">
      <c r="B375" s="262"/>
      <c r="C375" s="263"/>
      <c r="D375" s="249" t="s">
        <v>218</v>
      </c>
      <c r="E375" s="264" t="s">
        <v>81</v>
      </c>
      <c r="F375" s="265" t="s">
        <v>8628</v>
      </c>
      <c r="G375" s="263"/>
      <c r="H375" s="266">
        <v>1.8400000000000001</v>
      </c>
      <c r="I375" s="267"/>
      <c r="J375" s="263"/>
      <c r="K375" s="263"/>
      <c r="L375" s="268"/>
      <c r="M375" s="269"/>
      <c r="N375" s="270"/>
      <c r="O375" s="270"/>
      <c r="P375" s="270"/>
      <c r="Q375" s="270"/>
      <c r="R375" s="270"/>
      <c r="S375" s="270"/>
      <c r="T375" s="271"/>
      <c r="AT375" s="272" t="s">
        <v>218</v>
      </c>
      <c r="AU375" s="272" t="s">
        <v>92</v>
      </c>
      <c r="AV375" s="13" t="s">
        <v>92</v>
      </c>
      <c r="AW375" s="13" t="s">
        <v>45</v>
      </c>
      <c r="AX375" s="13" t="s">
        <v>83</v>
      </c>
      <c r="AY375" s="272" t="s">
        <v>207</v>
      </c>
    </row>
    <row r="376" s="13" customFormat="1">
      <c r="B376" s="262"/>
      <c r="C376" s="263"/>
      <c r="D376" s="249" t="s">
        <v>218</v>
      </c>
      <c r="E376" s="264" t="s">
        <v>81</v>
      </c>
      <c r="F376" s="265" t="s">
        <v>8629</v>
      </c>
      <c r="G376" s="263"/>
      <c r="H376" s="266">
        <v>0.76000000000000001</v>
      </c>
      <c r="I376" s="267"/>
      <c r="J376" s="263"/>
      <c r="K376" s="263"/>
      <c r="L376" s="268"/>
      <c r="M376" s="269"/>
      <c r="N376" s="270"/>
      <c r="O376" s="270"/>
      <c r="P376" s="270"/>
      <c r="Q376" s="270"/>
      <c r="R376" s="270"/>
      <c r="S376" s="270"/>
      <c r="T376" s="271"/>
      <c r="AT376" s="272" t="s">
        <v>218</v>
      </c>
      <c r="AU376" s="272" t="s">
        <v>92</v>
      </c>
      <c r="AV376" s="13" t="s">
        <v>92</v>
      </c>
      <c r="AW376" s="13" t="s">
        <v>45</v>
      </c>
      <c r="AX376" s="13" t="s">
        <v>83</v>
      </c>
      <c r="AY376" s="272" t="s">
        <v>207</v>
      </c>
    </row>
    <row r="377" s="13" customFormat="1">
      <c r="B377" s="262"/>
      <c r="C377" s="263"/>
      <c r="D377" s="249" t="s">
        <v>218</v>
      </c>
      <c r="E377" s="264" t="s">
        <v>81</v>
      </c>
      <c r="F377" s="265" t="s">
        <v>8630</v>
      </c>
      <c r="G377" s="263"/>
      <c r="H377" s="266">
        <v>0.252</v>
      </c>
      <c r="I377" s="267"/>
      <c r="J377" s="263"/>
      <c r="K377" s="263"/>
      <c r="L377" s="268"/>
      <c r="M377" s="269"/>
      <c r="N377" s="270"/>
      <c r="O377" s="270"/>
      <c r="P377" s="270"/>
      <c r="Q377" s="270"/>
      <c r="R377" s="270"/>
      <c r="S377" s="270"/>
      <c r="T377" s="271"/>
      <c r="AT377" s="272" t="s">
        <v>218</v>
      </c>
      <c r="AU377" s="272" t="s">
        <v>92</v>
      </c>
      <c r="AV377" s="13" t="s">
        <v>92</v>
      </c>
      <c r="AW377" s="13" t="s">
        <v>45</v>
      </c>
      <c r="AX377" s="13" t="s">
        <v>83</v>
      </c>
      <c r="AY377" s="272" t="s">
        <v>207</v>
      </c>
    </row>
    <row r="378" s="13" customFormat="1">
      <c r="B378" s="262"/>
      <c r="C378" s="263"/>
      <c r="D378" s="249" t="s">
        <v>218</v>
      </c>
      <c r="E378" s="264" t="s">
        <v>81</v>
      </c>
      <c r="F378" s="265" t="s">
        <v>8631</v>
      </c>
      <c r="G378" s="263"/>
      <c r="H378" s="266">
        <v>0.53000000000000003</v>
      </c>
      <c r="I378" s="267"/>
      <c r="J378" s="263"/>
      <c r="K378" s="263"/>
      <c r="L378" s="268"/>
      <c r="M378" s="269"/>
      <c r="N378" s="270"/>
      <c r="O378" s="270"/>
      <c r="P378" s="270"/>
      <c r="Q378" s="270"/>
      <c r="R378" s="270"/>
      <c r="S378" s="270"/>
      <c r="T378" s="271"/>
      <c r="AT378" s="272" t="s">
        <v>218</v>
      </c>
      <c r="AU378" s="272" t="s">
        <v>92</v>
      </c>
      <c r="AV378" s="13" t="s">
        <v>92</v>
      </c>
      <c r="AW378" s="13" t="s">
        <v>45</v>
      </c>
      <c r="AX378" s="13" t="s">
        <v>83</v>
      </c>
      <c r="AY378" s="272" t="s">
        <v>207</v>
      </c>
    </row>
    <row r="379" s="13" customFormat="1">
      <c r="B379" s="262"/>
      <c r="C379" s="263"/>
      <c r="D379" s="249" t="s">
        <v>218</v>
      </c>
      <c r="E379" s="264" t="s">
        <v>81</v>
      </c>
      <c r="F379" s="265" t="s">
        <v>8632</v>
      </c>
      <c r="G379" s="263"/>
      <c r="H379" s="266">
        <v>1.155</v>
      </c>
      <c r="I379" s="267"/>
      <c r="J379" s="263"/>
      <c r="K379" s="263"/>
      <c r="L379" s="268"/>
      <c r="M379" s="269"/>
      <c r="N379" s="270"/>
      <c r="O379" s="270"/>
      <c r="P379" s="270"/>
      <c r="Q379" s="270"/>
      <c r="R379" s="270"/>
      <c r="S379" s="270"/>
      <c r="T379" s="271"/>
      <c r="AT379" s="272" t="s">
        <v>218</v>
      </c>
      <c r="AU379" s="272" t="s">
        <v>92</v>
      </c>
      <c r="AV379" s="13" t="s">
        <v>92</v>
      </c>
      <c r="AW379" s="13" t="s">
        <v>45</v>
      </c>
      <c r="AX379" s="13" t="s">
        <v>83</v>
      </c>
      <c r="AY379" s="272" t="s">
        <v>207</v>
      </c>
    </row>
    <row r="380" s="13" customFormat="1">
      <c r="B380" s="262"/>
      <c r="C380" s="263"/>
      <c r="D380" s="249" t="s">
        <v>218</v>
      </c>
      <c r="E380" s="264" t="s">
        <v>81</v>
      </c>
      <c r="F380" s="265" t="s">
        <v>8633</v>
      </c>
      <c r="G380" s="263"/>
      <c r="H380" s="266">
        <v>0.20000000000000001</v>
      </c>
      <c r="I380" s="267"/>
      <c r="J380" s="263"/>
      <c r="K380" s="263"/>
      <c r="L380" s="268"/>
      <c r="M380" s="269"/>
      <c r="N380" s="270"/>
      <c r="O380" s="270"/>
      <c r="P380" s="270"/>
      <c r="Q380" s="270"/>
      <c r="R380" s="270"/>
      <c r="S380" s="270"/>
      <c r="T380" s="271"/>
      <c r="AT380" s="272" t="s">
        <v>218</v>
      </c>
      <c r="AU380" s="272" t="s">
        <v>92</v>
      </c>
      <c r="AV380" s="13" t="s">
        <v>92</v>
      </c>
      <c r="AW380" s="13" t="s">
        <v>45</v>
      </c>
      <c r="AX380" s="13" t="s">
        <v>83</v>
      </c>
      <c r="AY380" s="272" t="s">
        <v>207</v>
      </c>
    </row>
    <row r="381" s="13" customFormat="1">
      <c r="B381" s="262"/>
      <c r="C381" s="263"/>
      <c r="D381" s="249" t="s">
        <v>218</v>
      </c>
      <c r="E381" s="264" t="s">
        <v>81</v>
      </c>
      <c r="F381" s="265" t="s">
        <v>8634</v>
      </c>
      <c r="G381" s="263"/>
      <c r="H381" s="266">
        <v>0.47999999999999998</v>
      </c>
      <c r="I381" s="267"/>
      <c r="J381" s="263"/>
      <c r="K381" s="263"/>
      <c r="L381" s="268"/>
      <c r="M381" s="269"/>
      <c r="N381" s="270"/>
      <c r="O381" s="270"/>
      <c r="P381" s="270"/>
      <c r="Q381" s="270"/>
      <c r="R381" s="270"/>
      <c r="S381" s="270"/>
      <c r="T381" s="271"/>
      <c r="AT381" s="272" t="s">
        <v>218</v>
      </c>
      <c r="AU381" s="272" t="s">
        <v>92</v>
      </c>
      <c r="AV381" s="13" t="s">
        <v>92</v>
      </c>
      <c r="AW381" s="13" t="s">
        <v>45</v>
      </c>
      <c r="AX381" s="13" t="s">
        <v>83</v>
      </c>
      <c r="AY381" s="272" t="s">
        <v>207</v>
      </c>
    </row>
    <row r="382" s="13" customFormat="1">
      <c r="B382" s="262"/>
      <c r="C382" s="263"/>
      <c r="D382" s="249" t="s">
        <v>218</v>
      </c>
      <c r="E382" s="264" t="s">
        <v>81</v>
      </c>
      <c r="F382" s="265" t="s">
        <v>8635</v>
      </c>
      <c r="G382" s="263"/>
      <c r="H382" s="266">
        <v>0.46999999999999997</v>
      </c>
      <c r="I382" s="267"/>
      <c r="J382" s="263"/>
      <c r="K382" s="263"/>
      <c r="L382" s="268"/>
      <c r="M382" s="269"/>
      <c r="N382" s="270"/>
      <c r="O382" s="270"/>
      <c r="P382" s="270"/>
      <c r="Q382" s="270"/>
      <c r="R382" s="270"/>
      <c r="S382" s="270"/>
      <c r="T382" s="271"/>
      <c r="AT382" s="272" t="s">
        <v>218</v>
      </c>
      <c r="AU382" s="272" t="s">
        <v>92</v>
      </c>
      <c r="AV382" s="13" t="s">
        <v>92</v>
      </c>
      <c r="AW382" s="13" t="s">
        <v>45</v>
      </c>
      <c r="AX382" s="13" t="s">
        <v>83</v>
      </c>
      <c r="AY382" s="272" t="s">
        <v>207</v>
      </c>
    </row>
    <row r="383" s="15" customFormat="1">
      <c r="B383" s="284"/>
      <c r="C383" s="285"/>
      <c r="D383" s="249" t="s">
        <v>218</v>
      </c>
      <c r="E383" s="286" t="s">
        <v>81</v>
      </c>
      <c r="F383" s="287" t="s">
        <v>247</v>
      </c>
      <c r="G383" s="285"/>
      <c r="H383" s="288">
        <v>5.6870000000000003</v>
      </c>
      <c r="I383" s="289"/>
      <c r="J383" s="285"/>
      <c r="K383" s="285"/>
      <c r="L383" s="290"/>
      <c r="M383" s="291"/>
      <c r="N383" s="292"/>
      <c r="O383" s="292"/>
      <c r="P383" s="292"/>
      <c r="Q383" s="292"/>
      <c r="R383" s="292"/>
      <c r="S383" s="292"/>
      <c r="T383" s="293"/>
      <c r="AT383" s="294" t="s">
        <v>218</v>
      </c>
      <c r="AU383" s="294" t="s">
        <v>92</v>
      </c>
      <c r="AV383" s="15" t="s">
        <v>233</v>
      </c>
      <c r="AW383" s="15" t="s">
        <v>45</v>
      </c>
      <c r="AX383" s="15" t="s">
        <v>83</v>
      </c>
      <c r="AY383" s="294" t="s">
        <v>207</v>
      </c>
    </row>
    <row r="384" s="12" customFormat="1">
      <c r="B384" s="252"/>
      <c r="C384" s="253"/>
      <c r="D384" s="249" t="s">
        <v>218</v>
      </c>
      <c r="E384" s="254" t="s">
        <v>81</v>
      </c>
      <c r="F384" s="255" t="s">
        <v>8482</v>
      </c>
      <c r="G384" s="253"/>
      <c r="H384" s="254" t="s">
        <v>81</v>
      </c>
      <c r="I384" s="256"/>
      <c r="J384" s="253"/>
      <c r="K384" s="253"/>
      <c r="L384" s="257"/>
      <c r="M384" s="258"/>
      <c r="N384" s="259"/>
      <c r="O384" s="259"/>
      <c r="P384" s="259"/>
      <c r="Q384" s="259"/>
      <c r="R384" s="259"/>
      <c r="S384" s="259"/>
      <c r="T384" s="260"/>
      <c r="AT384" s="261" t="s">
        <v>218</v>
      </c>
      <c r="AU384" s="261" t="s">
        <v>92</v>
      </c>
      <c r="AV384" s="12" t="s">
        <v>90</v>
      </c>
      <c r="AW384" s="12" t="s">
        <v>45</v>
      </c>
      <c r="AX384" s="12" t="s">
        <v>83</v>
      </c>
      <c r="AY384" s="261" t="s">
        <v>207</v>
      </c>
    </row>
    <row r="385" s="12" customFormat="1">
      <c r="B385" s="252"/>
      <c r="C385" s="253"/>
      <c r="D385" s="249" t="s">
        <v>218</v>
      </c>
      <c r="E385" s="254" t="s">
        <v>81</v>
      </c>
      <c r="F385" s="255" t="s">
        <v>8473</v>
      </c>
      <c r="G385" s="253"/>
      <c r="H385" s="254" t="s">
        <v>81</v>
      </c>
      <c r="I385" s="256"/>
      <c r="J385" s="253"/>
      <c r="K385" s="253"/>
      <c r="L385" s="257"/>
      <c r="M385" s="258"/>
      <c r="N385" s="259"/>
      <c r="O385" s="259"/>
      <c r="P385" s="259"/>
      <c r="Q385" s="259"/>
      <c r="R385" s="259"/>
      <c r="S385" s="259"/>
      <c r="T385" s="260"/>
      <c r="AT385" s="261" t="s">
        <v>218</v>
      </c>
      <c r="AU385" s="261" t="s">
        <v>92</v>
      </c>
      <c r="AV385" s="12" t="s">
        <v>90</v>
      </c>
      <c r="AW385" s="12" t="s">
        <v>45</v>
      </c>
      <c r="AX385" s="12" t="s">
        <v>83</v>
      </c>
      <c r="AY385" s="261" t="s">
        <v>207</v>
      </c>
    </row>
    <row r="386" s="13" customFormat="1">
      <c r="B386" s="262"/>
      <c r="C386" s="263"/>
      <c r="D386" s="249" t="s">
        <v>218</v>
      </c>
      <c r="E386" s="264" t="s">
        <v>81</v>
      </c>
      <c r="F386" s="265" t="s">
        <v>8636</v>
      </c>
      <c r="G386" s="263"/>
      <c r="H386" s="266">
        <v>0.33000000000000002</v>
      </c>
      <c r="I386" s="267"/>
      <c r="J386" s="263"/>
      <c r="K386" s="263"/>
      <c r="L386" s="268"/>
      <c r="M386" s="269"/>
      <c r="N386" s="270"/>
      <c r="O386" s="270"/>
      <c r="P386" s="270"/>
      <c r="Q386" s="270"/>
      <c r="R386" s="270"/>
      <c r="S386" s="270"/>
      <c r="T386" s="271"/>
      <c r="AT386" s="272" t="s">
        <v>218</v>
      </c>
      <c r="AU386" s="272" t="s">
        <v>92</v>
      </c>
      <c r="AV386" s="13" t="s">
        <v>92</v>
      </c>
      <c r="AW386" s="13" t="s">
        <v>45</v>
      </c>
      <c r="AX386" s="13" t="s">
        <v>83</v>
      </c>
      <c r="AY386" s="272" t="s">
        <v>207</v>
      </c>
    </row>
    <row r="387" s="13" customFormat="1">
      <c r="B387" s="262"/>
      <c r="C387" s="263"/>
      <c r="D387" s="249" t="s">
        <v>218</v>
      </c>
      <c r="E387" s="264" t="s">
        <v>81</v>
      </c>
      <c r="F387" s="265" t="s">
        <v>8637</v>
      </c>
      <c r="G387" s="263"/>
      <c r="H387" s="266">
        <v>0.34999999999999998</v>
      </c>
      <c r="I387" s="267"/>
      <c r="J387" s="263"/>
      <c r="K387" s="263"/>
      <c r="L387" s="268"/>
      <c r="M387" s="269"/>
      <c r="N387" s="270"/>
      <c r="O387" s="270"/>
      <c r="P387" s="270"/>
      <c r="Q387" s="270"/>
      <c r="R387" s="270"/>
      <c r="S387" s="270"/>
      <c r="T387" s="271"/>
      <c r="AT387" s="272" t="s">
        <v>218</v>
      </c>
      <c r="AU387" s="272" t="s">
        <v>92</v>
      </c>
      <c r="AV387" s="13" t="s">
        <v>92</v>
      </c>
      <c r="AW387" s="13" t="s">
        <v>45</v>
      </c>
      <c r="AX387" s="13" t="s">
        <v>83</v>
      </c>
      <c r="AY387" s="272" t="s">
        <v>207</v>
      </c>
    </row>
    <row r="388" s="13" customFormat="1">
      <c r="B388" s="262"/>
      <c r="C388" s="263"/>
      <c r="D388" s="249" t="s">
        <v>218</v>
      </c>
      <c r="E388" s="264" t="s">
        <v>81</v>
      </c>
      <c r="F388" s="265" t="s">
        <v>8638</v>
      </c>
      <c r="G388" s="263"/>
      <c r="H388" s="266">
        <v>0.35999999999999999</v>
      </c>
      <c r="I388" s="267"/>
      <c r="J388" s="263"/>
      <c r="K388" s="263"/>
      <c r="L388" s="268"/>
      <c r="M388" s="269"/>
      <c r="N388" s="270"/>
      <c r="O388" s="270"/>
      <c r="P388" s="270"/>
      <c r="Q388" s="270"/>
      <c r="R388" s="270"/>
      <c r="S388" s="270"/>
      <c r="T388" s="271"/>
      <c r="AT388" s="272" t="s">
        <v>218</v>
      </c>
      <c r="AU388" s="272" t="s">
        <v>92</v>
      </c>
      <c r="AV388" s="13" t="s">
        <v>92</v>
      </c>
      <c r="AW388" s="13" t="s">
        <v>45</v>
      </c>
      <c r="AX388" s="13" t="s">
        <v>83</v>
      </c>
      <c r="AY388" s="272" t="s">
        <v>207</v>
      </c>
    </row>
    <row r="389" s="13" customFormat="1">
      <c r="B389" s="262"/>
      <c r="C389" s="263"/>
      <c r="D389" s="249" t="s">
        <v>218</v>
      </c>
      <c r="E389" s="264" t="s">
        <v>81</v>
      </c>
      <c r="F389" s="265" t="s">
        <v>8639</v>
      </c>
      <c r="G389" s="263"/>
      <c r="H389" s="266">
        <v>0.17000000000000001</v>
      </c>
      <c r="I389" s="267"/>
      <c r="J389" s="263"/>
      <c r="K389" s="263"/>
      <c r="L389" s="268"/>
      <c r="M389" s="269"/>
      <c r="N389" s="270"/>
      <c r="O389" s="270"/>
      <c r="P389" s="270"/>
      <c r="Q389" s="270"/>
      <c r="R389" s="270"/>
      <c r="S389" s="270"/>
      <c r="T389" s="271"/>
      <c r="AT389" s="272" t="s">
        <v>218</v>
      </c>
      <c r="AU389" s="272" t="s">
        <v>92</v>
      </c>
      <c r="AV389" s="13" t="s">
        <v>92</v>
      </c>
      <c r="AW389" s="13" t="s">
        <v>45</v>
      </c>
      <c r="AX389" s="13" t="s">
        <v>83</v>
      </c>
      <c r="AY389" s="272" t="s">
        <v>207</v>
      </c>
    </row>
    <row r="390" s="13" customFormat="1">
      <c r="B390" s="262"/>
      <c r="C390" s="263"/>
      <c r="D390" s="249" t="s">
        <v>218</v>
      </c>
      <c r="E390" s="264" t="s">
        <v>81</v>
      </c>
      <c r="F390" s="265" t="s">
        <v>8640</v>
      </c>
      <c r="G390" s="263"/>
      <c r="H390" s="266">
        <v>0.20000000000000001</v>
      </c>
      <c r="I390" s="267"/>
      <c r="J390" s="263"/>
      <c r="K390" s="263"/>
      <c r="L390" s="268"/>
      <c r="M390" s="269"/>
      <c r="N390" s="270"/>
      <c r="O390" s="270"/>
      <c r="P390" s="270"/>
      <c r="Q390" s="270"/>
      <c r="R390" s="270"/>
      <c r="S390" s="270"/>
      <c r="T390" s="271"/>
      <c r="AT390" s="272" t="s">
        <v>218</v>
      </c>
      <c r="AU390" s="272" t="s">
        <v>92</v>
      </c>
      <c r="AV390" s="13" t="s">
        <v>92</v>
      </c>
      <c r="AW390" s="13" t="s">
        <v>45</v>
      </c>
      <c r="AX390" s="13" t="s">
        <v>83</v>
      </c>
      <c r="AY390" s="272" t="s">
        <v>207</v>
      </c>
    </row>
    <row r="391" s="13" customFormat="1">
      <c r="B391" s="262"/>
      <c r="C391" s="263"/>
      <c r="D391" s="249" t="s">
        <v>218</v>
      </c>
      <c r="E391" s="264" t="s">
        <v>81</v>
      </c>
      <c r="F391" s="265" t="s">
        <v>8641</v>
      </c>
      <c r="G391" s="263"/>
      <c r="H391" s="266">
        <v>0.56000000000000005</v>
      </c>
      <c r="I391" s="267"/>
      <c r="J391" s="263"/>
      <c r="K391" s="263"/>
      <c r="L391" s="268"/>
      <c r="M391" s="269"/>
      <c r="N391" s="270"/>
      <c r="O391" s="270"/>
      <c r="P391" s="270"/>
      <c r="Q391" s="270"/>
      <c r="R391" s="270"/>
      <c r="S391" s="270"/>
      <c r="T391" s="271"/>
      <c r="AT391" s="272" t="s">
        <v>218</v>
      </c>
      <c r="AU391" s="272" t="s">
        <v>92</v>
      </c>
      <c r="AV391" s="13" t="s">
        <v>92</v>
      </c>
      <c r="AW391" s="13" t="s">
        <v>45</v>
      </c>
      <c r="AX391" s="13" t="s">
        <v>83</v>
      </c>
      <c r="AY391" s="272" t="s">
        <v>207</v>
      </c>
    </row>
    <row r="392" s="15" customFormat="1">
      <c r="B392" s="284"/>
      <c r="C392" s="285"/>
      <c r="D392" s="249" t="s">
        <v>218</v>
      </c>
      <c r="E392" s="286" t="s">
        <v>81</v>
      </c>
      <c r="F392" s="287" t="s">
        <v>247</v>
      </c>
      <c r="G392" s="285"/>
      <c r="H392" s="288">
        <v>1.97</v>
      </c>
      <c r="I392" s="289"/>
      <c r="J392" s="285"/>
      <c r="K392" s="285"/>
      <c r="L392" s="290"/>
      <c r="M392" s="291"/>
      <c r="N392" s="292"/>
      <c r="O392" s="292"/>
      <c r="P392" s="292"/>
      <c r="Q392" s="292"/>
      <c r="R392" s="292"/>
      <c r="S392" s="292"/>
      <c r="T392" s="293"/>
      <c r="AT392" s="294" t="s">
        <v>218</v>
      </c>
      <c r="AU392" s="294" t="s">
        <v>92</v>
      </c>
      <c r="AV392" s="15" t="s">
        <v>233</v>
      </c>
      <c r="AW392" s="15" t="s">
        <v>45</v>
      </c>
      <c r="AX392" s="15" t="s">
        <v>83</v>
      </c>
      <c r="AY392" s="294" t="s">
        <v>207</v>
      </c>
    </row>
    <row r="393" s="14" customFormat="1">
      <c r="B393" s="273"/>
      <c r="C393" s="274"/>
      <c r="D393" s="249" t="s">
        <v>218</v>
      </c>
      <c r="E393" s="275" t="s">
        <v>81</v>
      </c>
      <c r="F393" s="276" t="s">
        <v>232</v>
      </c>
      <c r="G393" s="274"/>
      <c r="H393" s="277">
        <v>19.207000000000001</v>
      </c>
      <c r="I393" s="278"/>
      <c r="J393" s="274"/>
      <c r="K393" s="274"/>
      <c r="L393" s="279"/>
      <c r="M393" s="280"/>
      <c r="N393" s="281"/>
      <c r="O393" s="281"/>
      <c r="P393" s="281"/>
      <c r="Q393" s="281"/>
      <c r="R393" s="281"/>
      <c r="S393" s="281"/>
      <c r="T393" s="282"/>
      <c r="AT393" s="283" t="s">
        <v>218</v>
      </c>
      <c r="AU393" s="283" t="s">
        <v>92</v>
      </c>
      <c r="AV393" s="14" t="s">
        <v>214</v>
      </c>
      <c r="AW393" s="14" t="s">
        <v>45</v>
      </c>
      <c r="AX393" s="14" t="s">
        <v>90</v>
      </c>
      <c r="AY393" s="283" t="s">
        <v>207</v>
      </c>
    </row>
    <row r="394" s="11" customFormat="1" ht="29.88" customHeight="1">
      <c r="B394" s="221"/>
      <c r="C394" s="222"/>
      <c r="D394" s="223" t="s">
        <v>82</v>
      </c>
      <c r="E394" s="235" t="s">
        <v>248</v>
      </c>
      <c r="F394" s="235" t="s">
        <v>1214</v>
      </c>
      <c r="G394" s="222"/>
      <c r="H394" s="222"/>
      <c r="I394" s="225"/>
      <c r="J394" s="236">
        <f>BK394</f>
        <v>0</v>
      </c>
      <c r="K394" s="222"/>
      <c r="L394" s="227"/>
      <c r="M394" s="228"/>
      <c r="N394" s="229"/>
      <c r="O394" s="229"/>
      <c r="P394" s="230">
        <f>SUM(P395:P400)</f>
        <v>0</v>
      </c>
      <c r="Q394" s="229"/>
      <c r="R394" s="230">
        <f>SUM(R395:R400)</f>
        <v>2.3605200000000002</v>
      </c>
      <c r="S394" s="229"/>
      <c r="T394" s="231">
        <f>SUM(T395:T400)</f>
        <v>0</v>
      </c>
      <c r="AR394" s="232" t="s">
        <v>90</v>
      </c>
      <c r="AT394" s="233" t="s">
        <v>82</v>
      </c>
      <c r="AU394" s="233" t="s">
        <v>90</v>
      </c>
      <c r="AY394" s="232" t="s">
        <v>207</v>
      </c>
      <c r="BK394" s="234">
        <f>SUM(BK395:BK400)</f>
        <v>0</v>
      </c>
    </row>
    <row r="395" s="1" customFormat="1" ht="25.5" customHeight="1">
      <c r="B395" s="48"/>
      <c r="C395" s="237" t="s">
        <v>398</v>
      </c>
      <c r="D395" s="237" t="s">
        <v>209</v>
      </c>
      <c r="E395" s="238" t="s">
        <v>8642</v>
      </c>
      <c r="F395" s="239" t="s">
        <v>8643</v>
      </c>
      <c r="G395" s="240" t="s">
        <v>315</v>
      </c>
      <c r="H395" s="241">
        <v>6</v>
      </c>
      <c r="I395" s="242"/>
      <c r="J395" s="243">
        <f>ROUND(I395*H395,2)</f>
        <v>0</v>
      </c>
      <c r="K395" s="239" t="s">
        <v>213</v>
      </c>
      <c r="L395" s="74"/>
      <c r="M395" s="244" t="s">
        <v>81</v>
      </c>
      <c r="N395" s="245" t="s">
        <v>53</v>
      </c>
      <c r="O395" s="49"/>
      <c r="P395" s="246">
        <f>O395*H395</f>
        <v>0</v>
      </c>
      <c r="Q395" s="246">
        <v>0.26375999999999999</v>
      </c>
      <c r="R395" s="246">
        <f>Q395*H395</f>
        <v>1.58256</v>
      </c>
      <c r="S395" s="246">
        <v>0</v>
      </c>
      <c r="T395" s="247">
        <f>S395*H395</f>
        <v>0</v>
      </c>
      <c r="AR395" s="25" t="s">
        <v>214</v>
      </c>
      <c r="AT395" s="25" t="s">
        <v>209</v>
      </c>
      <c r="AU395" s="25" t="s">
        <v>92</v>
      </c>
      <c r="AY395" s="25" t="s">
        <v>207</v>
      </c>
      <c r="BE395" s="248">
        <f>IF(N395="základní",J395,0)</f>
        <v>0</v>
      </c>
      <c r="BF395" s="248">
        <f>IF(N395="snížená",J395,0)</f>
        <v>0</v>
      </c>
      <c r="BG395" s="248">
        <f>IF(N395="zákl. přenesená",J395,0)</f>
        <v>0</v>
      </c>
      <c r="BH395" s="248">
        <f>IF(N395="sníž. přenesená",J395,0)</f>
        <v>0</v>
      </c>
      <c r="BI395" s="248">
        <f>IF(N395="nulová",J395,0)</f>
        <v>0</v>
      </c>
      <c r="BJ395" s="25" t="s">
        <v>90</v>
      </c>
      <c r="BK395" s="248">
        <f>ROUND(I395*H395,2)</f>
        <v>0</v>
      </c>
      <c r="BL395" s="25" t="s">
        <v>214</v>
      </c>
      <c r="BM395" s="25" t="s">
        <v>8644</v>
      </c>
    </row>
    <row r="396" s="1" customFormat="1">
      <c r="B396" s="48"/>
      <c r="C396" s="76"/>
      <c r="D396" s="249" t="s">
        <v>216</v>
      </c>
      <c r="E396" s="76"/>
      <c r="F396" s="250" t="s">
        <v>8645</v>
      </c>
      <c r="G396" s="76"/>
      <c r="H396" s="76"/>
      <c r="I396" s="205"/>
      <c r="J396" s="76"/>
      <c r="K396" s="76"/>
      <c r="L396" s="74"/>
      <c r="M396" s="251"/>
      <c r="N396" s="49"/>
      <c r="O396" s="49"/>
      <c r="P396" s="49"/>
      <c r="Q396" s="49"/>
      <c r="R396" s="49"/>
      <c r="S396" s="49"/>
      <c r="T396" s="97"/>
      <c r="AT396" s="25" t="s">
        <v>216</v>
      </c>
      <c r="AU396" s="25" t="s">
        <v>92</v>
      </c>
    </row>
    <row r="397" s="13" customFormat="1">
      <c r="B397" s="262"/>
      <c r="C397" s="263"/>
      <c r="D397" s="249" t="s">
        <v>218</v>
      </c>
      <c r="E397" s="264" t="s">
        <v>81</v>
      </c>
      <c r="F397" s="265" t="s">
        <v>5534</v>
      </c>
      <c r="G397" s="263"/>
      <c r="H397" s="266">
        <v>6</v>
      </c>
      <c r="I397" s="267"/>
      <c r="J397" s="263"/>
      <c r="K397" s="263"/>
      <c r="L397" s="268"/>
      <c r="M397" s="269"/>
      <c r="N397" s="270"/>
      <c r="O397" s="270"/>
      <c r="P397" s="270"/>
      <c r="Q397" s="270"/>
      <c r="R397" s="270"/>
      <c r="S397" s="270"/>
      <c r="T397" s="271"/>
      <c r="AT397" s="272" t="s">
        <v>218</v>
      </c>
      <c r="AU397" s="272" t="s">
        <v>92</v>
      </c>
      <c r="AV397" s="13" t="s">
        <v>92</v>
      </c>
      <c r="AW397" s="13" t="s">
        <v>45</v>
      </c>
      <c r="AX397" s="13" t="s">
        <v>90</v>
      </c>
      <c r="AY397" s="272" t="s">
        <v>207</v>
      </c>
    </row>
    <row r="398" s="1" customFormat="1" ht="25.5" customHeight="1">
      <c r="B398" s="48"/>
      <c r="C398" s="237" t="s">
        <v>406</v>
      </c>
      <c r="D398" s="237" t="s">
        <v>209</v>
      </c>
      <c r="E398" s="238" t="s">
        <v>8646</v>
      </c>
      <c r="F398" s="239" t="s">
        <v>8647</v>
      </c>
      <c r="G398" s="240" t="s">
        <v>315</v>
      </c>
      <c r="H398" s="241">
        <v>6</v>
      </c>
      <c r="I398" s="242"/>
      <c r="J398" s="243">
        <f>ROUND(I398*H398,2)</f>
        <v>0</v>
      </c>
      <c r="K398" s="239" t="s">
        <v>213</v>
      </c>
      <c r="L398" s="74"/>
      <c r="M398" s="244" t="s">
        <v>81</v>
      </c>
      <c r="N398" s="245" t="s">
        <v>53</v>
      </c>
      <c r="O398" s="49"/>
      <c r="P398" s="246">
        <f>O398*H398</f>
        <v>0</v>
      </c>
      <c r="Q398" s="246">
        <v>0.12966</v>
      </c>
      <c r="R398" s="246">
        <f>Q398*H398</f>
        <v>0.77795999999999998</v>
      </c>
      <c r="S398" s="246">
        <v>0</v>
      </c>
      <c r="T398" s="247">
        <f>S398*H398</f>
        <v>0</v>
      </c>
      <c r="AR398" s="25" t="s">
        <v>214</v>
      </c>
      <c r="AT398" s="25" t="s">
        <v>209</v>
      </c>
      <c r="AU398" s="25" t="s">
        <v>92</v>
      </c>
      <c r="AY398" s="25" t="s">
        <v>207</v>
      </c>
      <c r="BE398" s="248">
        <f>IF(N398="základní",J398,0)</f>
        <v>0</v>
      </c>
      <c r="BF398" s="248">
        <f>IF(N398="snížená",J398,0)</f>
        <v>0</v>
      </c>
      <c r="BG398" s="248">
        <f>IF(N398="zákl. přenesená",J398,0)</f>
        <v>0</v>
      </c>
      <c r="BH398" s="248">
        <f>IF(N398="sníž. přenesená",J398,0)</f>
        <v>0</v>
      </c>
      <c r="BI398" s="248">
        <f>IF(N398="nulová",J398,0)</f>
        <v>0</v>
      </c>
      <c r="BJ398" s="25" t="s">
        <v>90</v>
      </c>
      <c r="BK398" s="248">
        <f>ROUND(I398*H398,2)</f>
        <v>0</v>
      </c>
      <c r="BL398" s="25" t="s">
        <v>214</v>
      </c>
      <c r="BM398" s="25" t="s">
        <v>8648</v>
      </c>
    </row>
    <row r="399" s="1" customFormat="1">
      <c r="B399" s="48"/>
      <c r="C399" s="76"/>
      <c r="D399" s="249" t="s">
        <v>216</v>
      </c>
      <c r="E399" s="76"/>
      <c r="F399" s="250" t="s">
        <v>8649</v>
      </c>
      <c r="G399" s="76"/>
      <c r="H399" s="76"/>
      <c r="I399" s="205"/>
      <c r="J399" s="76"/>
      <c r="K399" s="76"/>
      <c r="L399" s="74"/>
      <c r="M399" s="251"/>
      <c r="N399" s="49"/>
      <c r="O399" s="49"/>
      <c r="P399" s="49"/>
      <c r="Q399" s="49"/>
      <c r="R399" s="49"/>
      <c r="S399" s="49"/>
      <c r="T399" s="97"/>
      <c r="AT399" s="25" t="s">
        <v>216</v>
      </c>
      <c r="AU399" s="25" t="s">
        <v>92</v>
      </c>
    </row>
    <row r="400" s="1" customFormat="1" ht="16.5" customHeight="1">
      <c r="B400" s="48"/>
      <c r="C400" s="237" t="s">
        <v>418</v>
      </c>
      <c r="D400" s="237" t="s">
        <v>209</v>
      </c>
      <c r="E400" s="238" t="s">
        <v>8650</v>
      </c>
      <c r="F400" s="239" t="s">
        <v>8651</v>
      </c>
      <c r="G400" s="240" t="s">
        <v>315</v>
      </c>
      <c r="H400" s="241">
        <v>6</v>
      </c>
      <c r="I400" s="242"/>
      <c r="J400" s="243">
        <f>ROUND(I400*H400,2)</f>
        <v>0</v>
      </c>
      <c r="K400" s="239" t="s">
        <v>213</v>
      </c>
      <c r="L400" s="74"/>
      <c r="M400" s="244" t="s">
        <v>81</v>
      </c>
      <c r="N400" s="245" t="s">
        <v>53</v>
      </c>
      <c r="O400" s="49"/>
      <c r="P400" s="246">
        <f>O400*H400</f>
        <v>0</v>
      </c>
      <c r="Q400" s="246">
        <v>0</v>
      </c>
      <c r="R400" s="246">
        <f>Q400*H400</f>
        <v>0</v>
      </c>
      <c r="S400" s="246">
        <v>0</v>
      </c>
      <c r="T400" s="247">
        <f>S400*H400</f>
        <v>0</v>
      </c>
      <c r="AR400" s="25" t="s">
        <v>214</v>
      </c>
      <c r="AT400" s="25" t="s">
        <v>209</v>
      </c>
      <c r="AU400" s="25" t="s">
        <v>92</v>
      </c>
      <c r="AY400" s="25" t="s">
        <v>207</v>
      </c>
      <c r="BE400" s="248">
        <f>IF(N400="základní",J400,0)</f>
        <v>0</v>
      </c>
      <c r="BF400" s="248">
        <f>IF(N400="snížená",J400,0)</f>
        <v>0</v>
      </c>
      <c r="BG400" s="248">
        <f>IF(N400="zákl. přenesená",J400,0)</f>
        <v>0</v>
      </c>
      <c r="BH400" s="248">
        <f>IF(N400="sníž. přenesená",J400,0)</f>
        <v>0</v>
      </c>
      <c r="BI400" s="248">
        <f>IF(N400="nulová",J400,0)</f>
        <v>0</v>
      </c>
      <c r="BJ400" s="25" t="s">
        <v>90</v>
      </c>
      <c r="BK400" s="248">
        <f>ROUND(I400*H400,2)</f>
        <v>0</v>
      </c>
      <c r="BL400" s="25" t="s">
        <v>214</v>
      </c>
      <c r="BM400" s="25" t="s">
        <v>8652</v>
      </c>
    </row>
    <row r="401" s="11" customFormat="1" ht="29.88" customHeight="1">
      <c r="B401" s="221"/>
      <c r="C401" s="222"/>
      <c r="D401" s="223" t="s">
        <v>82</v>
      </c>
      <c r="E401" s="235" t="s">
        <v>270</v>
      </c>
      <c r="F401" s="235" t="s">
        <v>2331</v>
      </c>
      <c r="G401" s="222"/>
      <c r="H401" s="222"/>
      <c r="I401" s="225"/>
      <c r="J401" s="236">
        <f>BK401</f>
        <v>0</v>
      </c>
      <c r="K401" s="222"/>
      <c r="L401" s="227"/>
      <c r="M401" s="228"/>
      <c r="N401" s="229"/>
      <c r="O401" s="229"/>
      <c r="P401" s="230">
        <f>SUM(P402:P477)</f>
        <v>0</v>
      </c>
      <c r="Q401" s="229"/>
      <c r="R401" s="230">
        <f>SUM(R402:R477)</f>
        <v>26.168733209999999</v>
      </c>
      <c r="S401" s="229"/>
      <c r="T401" s="231">
        <f>SUM(T402:T477)</f>
        <v>0</v>
      </c>
      <c r="AR401" s="232" t="s">
        <v>90</v>
      </c>
      <c r="AT401" s="233" t="s">
        <v>82</v>
      </c>
      <c r="AU401" s="233" t="s">
        <v>90</v>
      </c>
      <c r="AY401" s="232" t="s">
        <v>207</v>
      </c>
      <c r="BK401" s="234">
        <f>SUM(BK402:BK477)</f>
        <v>0</v>
      </c>
    </row>
    <row r="402" s="1" customFormat="1" ht="25.5" customHeight="1">
      <c r="B402" s="48"/>
      <c r="C402" s="237" t="s">
        <v>426</v>
      </c>
      <c r="D402" s="237" t="s">
        <v>209</v>
      </c>
      <c r="E402" s="238" t="s">
        <v>8653</v>
      </c>
      <c r="F402" s="239" t="s">
        <v>8654</v>
      </c>
      <c r="G402" s="240" t="s">
        <v>450</v>
      </c>
      <c r="H402" s="241">
        <v>76.569999999999993</v>
      </c>
      <c r="I402" s="242"/>
      <c r="J402" s="243">
        <f>ROUND(I402*H402,2)</f>
        <v>0</v>
      </c>
      <c r="K402" s="239" t="s">
        <v>213</v>
      </c>
      <c r="L402" s="74"/>
      <c r="M402" s="244" t="s">
        <v>81</v>
      </c>
      <c r="N402" s="245" t="s">
        <v>53</v>
      </c>
      <c r="O402" s="49"/>
      <c r="P402" s="246">
        <f>O402*H402</f>
        <v>0</v>
      </c>
      <c r="Q402" s="246">
        <v>1.0000000000000001E-05</v>
      </c>
      <c r="R402" s="246">
        <f>Q402*H402</f>
        <v>0.00076570000000000002</v>
      </c>
      <c r="S402" s="246">
        <v>0</v>
      </c>
      <c r="T402" s="247">
        <f>S402*H402</f>
        <v>0</v>
      </c>
      <c r="AR402" s="25" t="s">
        <v>214</v>
      </c>
      <c r="AT402" s="25" t="s">
        <v>209</v>
      </c>
      <c r="AU402" s="25" t="s">
        <v>92</v>
      </c>
      <c r="AY402" s="25" t="s">
        <v>207</v>
      </c>
      <c r="BE402" s="248">
        <f>IF(N402="základní",J402,0)</f>
        <v>0</v>
      </c>
      <c r="BF402" s="248">
        <f>IF(N402="snížená",J402,0)</f>
        <v>0</v>
      </c>
      <c r="BG402" s="248">
        <f>IF(N402="zákl. přenesená",J402,0)</f>
        <v>0</v>
      </c>
      <c r="BH402" s="248">
        <f>IF(N402="sníž. přenesená",J402,0)</f>
        <v>0</v>
      </c>
      <c r="BI402" s="248">
        <f>IF(N402="nulová",J402,0)</f>
        <v>0</v>
      </c>
      <c r="BJ402" s="25" t="s">
        <v>90</v>
      </c>
      <c r="BK402" s="248">
        <f>ROUND(I402*H402,2)</f>
        <v>0</v>
      </c>
      <c r="BL402" s="25" t="s">
        <v>214</v>
      </c>
      <c r="BM402" s="25" t="s">
        <v>8655</v>
      </c>
    </row>
    <row r="403" s="1" customFormat="1">
      <c r="B403" s="48"/>
      <c r="C403" s="76"/>
      <c r="D403" s="249" t="s">
        <v>216</v>
      </c>
      <c r="E403" s="76"/>
      <c r="F403" s="250" t="s">
        <v>8656</v>
      </c>
      <c r="G403" s="76"/>
      <c r="H403" s="76"/>
      <c r="I403" s="205"/>
      <c r="J403" s="76"/>
      <c r="K403" s="76"/>
      <c r="L403" s="74"/>
      <c r="M403" s="251"/>
      <c r="N403" s="49"/>
      <c r="O403" s="49"/>
      <c r="P403" s="49"/>
      <c r="Q403" s="49"/>
      <c r="R403" s="49"/>
      <c r="S403" s="49"/>
      <c r="T403" s="97"/>
      <c r="AT403" s="25" t="s">
        <v>216</v>
      </c>
      <c r="AU403" s="25" t="s">
        <v>92</v>
      </c>
    </row>
    <row r="404" s="13" customFormat="1">
      <c r="B404" s="262"/>
      <c r="C404" s="263"/>
      <c r="D404" s="249" t="s">
        <v>218</v>
      </c>
      <c r="E404" s="264" t="s">
        <v>81</v>
      </c>
      <c r="F404" s="265" t="s">
        <v>8657</v>
      </c>
      <c r="G404" s="263"/>
      <c r="H404" s="266">
        <v>76.569999999999993</v>
      </c>
      <c r="I404" s="267"/>
      <c r="J404" s="263"/>
      <c r="K404" s="263"/>
      <c r="L404" s="268"/>
      <c r="M404" s="269"/>
      <c r="N404" s="270"/>
      <c r="O404" s="270"/>
      <c r="P404" s="270"/>
      <c r="Q404" s="270"/>
      <c r="R404" s="270"/>
      <c r="S404" s="270"/>
      <c r="T404" s="271"/>
      <c r="AT404" s="272" t="s">
        <v>218</v>
      </c>
      <c r="AU404" s="272" t="s">
        <v>92</v>
      </c>
      <c r="AV404" s="13" t="s">
        <v>92</v>
      </c>
      <c r="AW404" s="13" t="s">
        <v>45</v>
      </c>
      <c r="AX404" s="13" t="s">
        <v>90</v>
      </c>
      <c r="AY404" s="272" t="s">
        <v>207</v>
      </c>
    </row>
    <row r="405" s="1" customFormat="1" ht="16.5" customHeight="1">
      <c r="B405" s="48"/>
      <c r="C405" s="295" t="s">
        <v>434</v>
      </c>
      <c r="D405" s="295" t="s">
        <v>419</v>
      </c>
      <c r="E405" s="296" t="s">
        <v>8658</v>
      </c>
      <c r="F405" s="297" t="s">
        <v>8659</v>
      </c>
      <c r="G405" s="298" t="s">
        <v>739</v>
      </c>
      <c r="H405" s="299">
        <v>40.198999999999998</v>
      </c>
      <c r="I405" s="300"/>
      <c r="J405" s="301">
        <f>ROUND(I405*H405,2)</f>
        <v>0</v>
      </c>
      <c r="K405" s="297" t="s">
        <v>213</v>
      </c>
      <c r="L405" s="302"/>
      <c r="M405" s="303" t="s">
        <v>81</v>
      </c>
      <c r="N405" s="304" t="s">
        <v>53</v>
      </c>
      <c r="O405" s="49"/>
      <c r="P405" s="246">
        <f>O405*H405</f>
        <v>0</v>
      </c>
      <c r="Q405" s="246">
        <v>0.0068399999999999997</v>
      </c>
      <c r="R405" s="246">
        <f>Q405*H405</f>
        <v>0.27496115999999998</v>
      </c>
      <c r="S405" s="246">
        <v>0</v>
      </c>
      <c r="T405" s="247">
        <f>S405*H405</f>
        <v>0</v>
      </c>
      <c r="AR405" s="25" t="s">
        <v>270</v>
      </c>
      <c r="AT405" s="25" t="s">
        <v>419</v>
      </c>
      <c r="AU405" s="25" t="s">
        <v>92</v>
      </c>
      <c r="AY405" s="25" t="s">
        <v>207</v>
      </c>
      <c r="BE405" s="248">
        <f>IF(N405="základní",J405,0)</f>
        <v>0</v>
      </c>
      <c r="BF405" s="248">
        <f>IF(N405="snížená",J405,0)</f>
        <v>0</v>
      </c>
      <c r="BG405" s="248">
        <f>IF(N405="zákl. přenesená",J405,0)</f>
        <v>0</v>
      </c>
      <c r="BH405" s="248">
        <f>IF(N405="sníž. přenesená",J405,0)</f>
        <v>0</v>
      </c>
      <c r="BI405" s="248">
        <f>IF(N405="nulová",J405,0)</f>
        <v>0</v>
      </c>
      <c r="BJ405" s="25" t="s">
        <v>90</v>
      </c>
      <c r="BK405" s="248">
        <f>ROUND(I405*H405,2)</f>
        <v>0</v>
      </c>
      <c r="BL405" s="25" t="s">
        <v>214</v>
      </c>
      <c r="BM405" s="25" t="s">
        <v>8660</v>
      </c>
    </row>
    <row r="406" s="1" customFormat="1">
      <c r="B406" s="48"/>
      <c r="C406" s="76"/>
      <c r="D406" s="249" t="s">
        <v>396</v>
      </c>
      <c r="E406" s="76"/>
      <c r="F406" s="250" t="s">
        <v>8661</v>
      </c>
      <c r="G406" s="76"/>
      <c r="H406" s="76"/>
      <c r="I406" s="205"/>
      <c r="J406" s="76"/>
      <c r="K406" s="76"/>
      <c r="L406" s="74"/>
      <c r="M406" s="251"/>
      <c r="N406" s="49"/>
      <c r="O406" s="49"/>
      <c r="P406" s="49"/>
      <c r="Q406" s="49"/>
      <c r="R406" s="49"/>
      <c r="S406" s="49"/>
      <c r="T406" s="97"/>
      <c r="AT406" s="25" t="s">
        <v>396</v>
      </c>
      <c r="AU406" s="25" t="s">
        <v>92</v>
      </c>
    </row>
    <row r="407" s="13" customFormat="1">
      <c r="B407" s="262"/>
      <c r="C407" s="263"/>
      <c r="D407" s="249" t="s">
        <v>218</v>
      </c>
      <c r="E407" s="264" t="s">
        <v>81</v>
      </c>
      <c r="F407" s="265" t="s">
        <v>8662</v>
      </c>
      <c r="G407" s="263"/>
      <c r="H407" s="266">
        <v>38.284999999999997</v>
      </c>
      <c r="I407" s="267"/>
      <c r="J407" s="263"/>
      <c r="K407" s="263"/>
      <c r="L407" s="268"/>
      <c r="M407" s="269"/>
      <c r="N407" s="270"/>
      <c r="O407" s="270"/>
      <c r="P407" s="270"/>
      <c r="Q407" s="270"/>
      <c r="R407" s="270"/>
      <c r="S407" s="270"/>
      <c r="T407" s="271"/>
      <c r="AT407" s="272" t="s">
        <v>218</v>
      </c>
      <c r="AU407" s="272" t="s">
        <v>92</v>
      </c>
      <c r="AV407" s="13" t="s">
        <v>92</v>
      </c>
      <c r="AW407" s="13" t="s">
        <v>45</v>
      </c>
      <c r="AX407" s="13" t="s">
        <v>90</v>
      </c>
      <c r="AY407" s="272" t="s">
        <v>207</v>
      </c>
    </row>
    <row r="408" s="13" customFormat="1">
      <c r="B408" s="262"/>
      <c r="C408" s="263"/>
      <c r="D408" s="249" t="s">
        <v>218</v>
      </c>
      <c r="E408" s="263"/>
      <c r="F408" s="265" t="s">
        <v>8663</v>
      </c>
      <c r="G408" s="263"/>
      <c r="H408" s="266">
        <v>40.198999999999998</v>
      </c>
      <c r="I408" s="267"/>
      <c r="J408" s="263"/>
      <c r="K408" s="263"/>
      <c r="L408" s="268"/>
      <c r="M408" s="269"/>
      <c r="N408" s="270"/>
      <c r="O408" s="270"/>
      <c r="P408" s="270"/>
      <c r="Q408" s="270"/>
      <c r="R408" s="270"/>
      <c r="S408" s="270"/>
      <c r="T408" s="271"/>
      <c r="AT408" s="272" t="s">
        <v>218</v>
      </c>
      <c r="AU408" s="272" t="s">
        <v>92</v>
      </c>
      <c r="AV408" s="13" t="s">
        <v>92</v>
      </c>
      <c r="AW408" s="13" t="s">
        <v>6</v>
      </c>
      <c r="AX408" s="13" t="s">
        <v>90</v>
      </c>
      <c r="AY408" s="272" t="s">
        <v>207</v>
      </c>
    </row>
    <row r="409" s="1" customFormat="1" ht="25.5" customHeight="1">
      <c r="B409" s="48"/>
      <c r="C409" s="237" t="s">
        <v>440</v>
      </c>
      <c r="D409" s="237" t="s">
        <v>209</v>
      </c>
      <c r="E409" s="238" t="s">
        <v>8664</v>
      </c>
      <c r="F409" s="239" t="s">
        <v>8665</v>
      </c>
      <c r="G409" s="240" t="s">
        <v>450</v>
      </c>
      <c r="H409" s="241">
        <v>10.6</v>
      </c>
      <c r="I409" s="242"/>
      <c r="J409" s="243">
        <f>ROUND(I409*H409,2)</f>
        <v>0</v>
      </c>
      <c r="K409" s="239" t="s">
        <v>213</v>
      </c>
      <c r="L409" s="74"/>
      <c r="M409" s="244" t="s">
        <v>81</v>
      </c>
      <c r="N409" s="245" t="s">
        <v>53</v>
      </c>
      <c r="O409" s="49"/>
      <c r="P409" s="246">
        <f>O409*H409</f>
        <v>0</v>
      </c>
      <c r="Q409" s="246">
        <v>1.0000000000000001E-05</v>
      </c>
      <c r="R409" s="246">
        <f>Q409*H409</f>
        <v>0.000106</v>
      </c>
      <c r="S409" s="246">
        <v>0</v>
      </c>
      <c r="T409" s="247">
        <f>S409*H409</f>
        <v>0</v>
      </c>
      <c r="AR409" s="25" t="s">
        <v>214</v>
      </c>
      <c r="AT409" s="25" t="s">
        <v>209</v>
      </c>
      <c r="AU409" s="25" t="s">
        <v>92</v>
      </c>
      <c r="AY409" s="25" t="s">
        <v>207</v>
      </c>
      <c r="BE409" s="248">
        <f>IF(N409="základní",J409,0)</f>
        <v>0</v>
      </c>
      <c r="BF409" s="248">
        <f>IF(N409="snížená",J409,0)</f>
        <v>0</v>
      </c>
      <c r="BG409" s="248">
        <f>IF(N409="zákl. přenesená",J409,0)</f>
        <v>0</v>
      </c>
      <c r="BH409" s="248">
        <f>IF(N409="sníž. přenesená",J409,0)</f>
        <v>0</v>
      </c>
      <c r="BI409" s="248">
        <f>IF(N409="nulová",J409,0)</f>
        <v>0</v>
      </c>
      <c r="BJ409" s="25" t="s">
        <v>90</v>
      </c>
      <c r="BK409" s="248">
        <f>ROUND(I409*H409,2)</f>
        <v>0</v>
      </c>
      <c r="BL409" s="25" t="s">
        <v>214</v>
      </c>
      <c r="BM409" s="25" t="s">
        <v>8666</v>
      </c>
    </row>
    <row r="410" s="1" customFormat="1">
      <c r="B410" s="48"/>
      <c r="C410" s="76"/>
      <c r="D410" s="249" t="s">
        <v>216</v>
      </c>
      <c r="E410" s="76"/>
      <c r="F410" s="250" t="s">
        <v>8656</v>
      </c>
      <c r="G410" s="76"/>
      <c r="H410" s="76"/>
      <c r="I410" s="205"/>
      <c r="J410" s="76"/>
      <c r="K410" s="76"/>
      <c r="L410" s="74"/>
      <c r="M410" s="251"/>
      <c r="N410" s="49"/>
      <c r="O410" s="49"/>
      <c r="P410" s="49"/>
      <c r="Q410" s="49"/>
      <c r="R410" s="49"/>
      <c r="S410" s="49"/>
      <c r="T410" s="97"/>
      <c r="AT410" s="25" t="s">
        <v>216</v>
      </c>
      <c r="AU410" s="25" t="s">
        <v>92</v>
      </c>
    </row>
    <row r="411" s="13" customFormat="1">
      <c r="B411" s="262"/>
      <c r="C411" s="263"/>
      <c r="D411" s="249" t="s">
        <v>218</v>
      </c>
      <c r="E411" s="264" t="s">
        <v>81</v>
      </c>
      <c r="F411" s="265" t="s">
        <v>8614</v>
      </c>
      <c r="G411" s="263"/>
      <c r="H411" s="266">
        <v>10.6</v>
      </c>
      <c r="I411" s="267"/>
      <c r="J411" s="263"/>
      <c r="K411" s="263"/>
      <c r="L411" s="268"/>
      <c r="M411" s="269"/>
      <c r="N411" s="270"/>
      <c r="O411" s="270"/>
      <c r="P411" s="270"/>
      <c r="Q411" s="270"/>
      <c r="R411" s="270"/>
      <c r="S411" s="270"/>
      <c r="T411" s="271"/>
      <c r="AT411" s="272" t="s">
        <v>218</v>
      </c>
      <c r="AU411" s="272" t="s">
        <v>92</v>
      </c>
      <c r="AV411" s="13" t="s">
        <v>92</v>
      </c>
      <c r="AW411" s="13" t="s">
        <v>45</v>
      </c>
      <c r="AX411" s="13" t="s">
        <v>90</v>
      </c>
      <c r="AY411" s="272" t="s">
        <v>207</v>
      </c>
    </row>
    <row r="412" s="1" customFormat="1" ht="16.5" customHeight="1">
      <c r="B412" s="48"/>
      <c r="C412" s="295" t="s">
        <v>447</v>
      </c>
      <c r="D412" s="295" t="s">
        <v>419</v>
      </c>
      <c r="E412" s="296" t="s">
        <v>8667</v>
      </c>
      <c r="F412" s="297" t="s">
        <v>8668</v>
      </c>
      <c r="G412" s="298" t="s">
        <v>739</v>
      </c>
      <c r="H412" s="299">
        <v>5.5650000000000004</v>
      </c>
      <c r="I412" s="300"/>
      <c r="J412" s="301">
        <f>ROUND(I412*H412,2)</f>
        <v>0</v>
      </c>
      <c r="K412" s="297" t="s">
        <v>213</v>
      </c>
      <c r="L412" s="302"/>
      <c r="M412" s="303" t="s">
        <v>81</v>
      </c>
      <c r="N412" s="304" t="s">
        <v>53</v>
      </c>
      <c r="O412" s="49"/>
      <c r="P412" s="246">
        <f>O412*H412</f>
        <v>0</v>
      </c>
      <c r="Q412" s="246">
        <v>0.010789999999999999</v>
      </c>
      <c r="R412" s="246">
        <f>Q412*H412</f>
        <v>0.060046349999999998</v>
      </c>
      <c r="S412" s="246">
        <v>0</v>
      </c>
      <c r="T412" s="247">
        <f>S412*H412</f>
        <v>0</v>
      </c>
      <c r="AR412" s="25" t="s">
        <v>270</v>
      </c>
      <c r="AT412" s="25" t="s">
        <v>419</v>
      </c>
      <c r="AU412" s="25" t="s">
        <v>92</v>
      </c>
      <c r="AY412" s="25" t="s">
        <v>207</v>
      </c>
      <c r="BE412" s="248">
        <f>IF(N412="základní",J412,0)</f>
        <v>0</v>
      </c>
      <c r="BF412" s="248">
        <f>IF(N412="snížená",J412,0)</f>
        <v>0</v>
      </c>
      <c r="BG412" s="248">
        <f>IF(N412="zákl. přenesená",J412,0)</f>
        <v>0</v>
      </c>
      <c r="BH412" s="248">
        <f>IF(N412="sníž. přenesená",J412,0)</f>
        <v>0</v>
      </c>
      <c r="BI412" s="248">
        <f>IF(N412="nulová",J412,0)</f>
        <v>0</v>
      </c>
      <c r="BJ412" s="25" t="s">
        <v>90</v>
      </c>
      <c r="BK412" s="248">
        <f>ROUND(I412*H412,2)</f>
        <v>0</v>
      </c>
      <c r="BL412" s="25" t="s">
        <v>214</v>
      </c>
      <c r="BM412" s="25" t="s">
        <v>8669</v>
      </c>
    </row>
    <row r="413" s="1" customFormat="1">
      <c r="B413" s="48"/>
      <c r="C413" s="76"/>
      <c r="D413" s="249" t="s">
        <v>396</v>
      </c>
      <c r="E413" s="76"/>
      <c r="F413" s="250" t="s">
        <v>8670</v>
      </c>
      <c r="G413" s="76"/>
      <c r="H413" s="76"/>
      <c r="I413" s="205"/>
      <c r="J413" s="76"/>
      <c r="K413" s="76"/>
      <c r="L413" s="74"/>
      <c r="M413" s="251"/>
      <c r="N413" s="49"/>
      <c r="O413" s="49"/>
      <c r="P413" s="49"/>
      <c r="Q413" s="49"/>
      <c r="R413" s="49"/>
      <c r="S413" s="49"/>
      <c r="T413" s="97"/>
      <c r="AT413" s="25" t="s">
        <v>396</v>
      </c>
      <c r="AU413" s="25" t="s">
        <v>92</v>
      </c>
    </row>
    <row r="414" s="13" customFormat="1">
      <c r="B414" s="262"/>
      <c r="C414" s="263"/>
      <c r="D414" s="249" t="s">
        <v>218</v>
      </c>
      <c r="E414" s="264" t="s">
        <v>81</v>
      </c>
      <c r="F414" s="265" t="s">
        <v>8671</v>
      </c>
      <c r="G414" s="263"/>
      <c r="H414" s="266">
        <v>5.2999999999999998</v>
      </c>
      <c r="I414" s="267"/>
      <c r="J414" s="263"/>
      <c r="K414" s="263"/>
      <c r="L414" s="268"/>
      <c r="M414" s="269"/>
      <c r="N414" s="270"/>
      <c r="O414" s="270"/>
      <c r="P414" s="270"/>
      <c r="Q414" s="270"/>
      <c r="R414" s="270"/>
      <c r="S414" s="270"/>
      <c r="T414" s="271"/>
      <c r="AT414" s="272" t="s">
        <v>218</v>
      </c>
      <c r="AU414" s="272" t="s">
        <v>92</v>
      </c>
      <c r="AV414" s="13" t="s">
        <v>92</v>
      </c>
      <c r="AW414" s="13" t="s">
        <v>45</v>
      </c>
      <c r="AX414" s="13" t="s">
        <v>90</v>
      </c>
      <c r="AY414" s="272" t="s">
        <v>207</v>
      </c>
    </row>
    <row r="415" s="13" customFormat="1">
      <c r="B415" s="262"/>
      <c r="C415" s="263"/>
      <c r="D415" s="249" t="s">
        <v>218</v>
      </c>
      <c r="E415" s="263"/>
      <c r="F415" s="265" t="s">
        <v>8672</v>
      </c>
      <c r="G415" s="263"/>
      <c r="H415" s="266">
        <v>5.5650000000000004</v>
      </c>
      <c r="I415" s="267"/>
      <c r="J415" s="263"/>
      <c r="K415" s="263"/>
      <c r="L415" s="268"/>
      <c r="M415" s="269"/>
      <c r="N415" s="270"/>
      <c r="O415" s="270"/>
      <c r="P415" s="270"/>
      <c r="Q415" s="270"/>
      <c r="R415" s="270"/>
      <c r="S415" s="270"/>
      <c r="T415" s="271"/>
      <c r="AT415" s="272" t="s">
        <v>218</v>
      </c>
      <c r="AU415" s="272" t="s">
        <v>92</v>
      </c>
      <c r="AV415" s="13" t="s">
        <v>92</v>
      </c>
      <c r="AW415" s="13" t="s">
        <v>6</v>
      </c>
      <c r="AX415" s="13" t="s">
        <v>90</v>
      </c>
      <c r="AY415" s="272" t="s">
        <v>207</v>
      </c>
    </row>
    <row r="416" s="1" customFormat="1" ht="25.5" customHeight="1">
      <c r="B416" s="48"/>
      <c r="C416" s="237" t="s">
        <v>456</v>
      </c>
      <c r="D416" s="237" t="s">
        <v>209</v>
      </c>
      <c r="E416" s="238" t="s">
        <v>8673</v>
      </c>
      <c r="F416" s="239" t="s">
        <v>8674</v>
      </c>
      <c r="G416" s="240" t="s">
        <v>450</v>
      </c>
      <c r="H416" s="241">
        <v>104.2</v>
      </c>
      <c r="I416" s="242"/>
      <c r="J416" s="243">
        <f>ROUND(I416*H416,2)</f>
        <v>0</v>
      </c>
      <c r="K416" s="239" t="s">
        <v>213</v>
      </c>
      <c r="L416" s="74"/>
      <c r="M416" s="244" t="s">
        <v>81</v>
      </c>
      <c r="N416" s="245" t="s">
        <v>53</v>
      </c>
      <c r="O416" s="49"/>
      <c r="P416" s="246">
        <f>O416*H416</f>
        <v>0</v>
      </c>
      <c r="Q416" s="246">
        <v>2.0000000000000002E-05</v>
      </c>
      <c r="R416" s="246">
        <f>Q416*H416</f>
        <v>0.0020840000000000003</v>
      </c>
      <c r="S416" s="246">
        <v>0</v>
      </c>
      <c r="T416" s="247">
        <f>S416*H416</f>
        <v>0</v>
      </c>
      <c r="AR416" s="25" t="s">
        <v>214</v>
      </c>
      <c r="AT416" s="25" t="s">
        <v>209</v>
      </c>
      <c r="AU416" s="25" t="s">
        <v>92</v>
      </c>
      <c r="AY416" s="25" t="s">
        <v>207</v>
      </c>
      <c r="BE416" s="248">
        <f>IF(N416="základní",J416,0)</f>
        <v>0</v>
      </c>
      <c r="BF416" s="248">
        <f>IF(N416="snížená",J416,0)</f>
        <v>0</v>
      </c>
      <c r="BG416" s="248">
        <f>IF(N416="zákl. přenesená",J416,0)</f>
        <v>0</v>
      </c>
      <c r="BH416" s="248">
        <f>IF(N416="sníž. přenesená",J416,0)</f>
        <v>0</v>
      </c>
      <c r="BI416" s="248">
        <f>IF(N416="nulová",J416,0)</f>
        <v>0</v>
      </c>
      <c r="BJ416" s="25" t="s">
        <v>90</v>
      </c>
      <c r="BK416" s="248">
        <f>ROUND(I416*H416,2)</f>
        <v>0</v>
      </c>
      <c r="BL416" s="25" t="s">
        <v>214</v>
      </c>
      <c r="BM416" s="25" t="s">
        <v>8675</v>
      </c>
    </row>
    <row r="417" s="1" customFormat="1">
      <c r="B417" s="48"/>
      <c r="C417" s="76"/>
      <c r="D417" s="249" t="s">
        <v>216</v>
      </c>
      <c r="E417" s="76"/>
      <c r="F417" s="250" t="s">
        <v>8656</v>
      </c>
      <c r="G417" s="76"/>
      <c r="H417" s="76"/>
      <c r="I417" s="205"/>
      <c r="J417" s="76"/>
      <c r="K417" s="76"/>
      <c r="L417" s="74"/>
      <c r="M417" s="251"/>
      <c r="N417" s="49"/>
      <c r="O417" s="49"/>
      <c r="P417" s="49"/>
      <c r="Q417" s="49"/>
      <c r="R417" s="49"/>
      <c r="S417" s="49"/>
      <c r="T417" s="97"/>
      <c r="AT417" s="25" t="s">
        <v>216</v>
      </c>
      <c r="AU417" s="25" t="s">
        <v>92</v>
      </c>
    </row>
    <row r="418" s="13" customFormat="1">
      <c r="B418" s="262"/>
      <c r="C418" s="263"/>
      <c r="D418" s="249" t="s">
        <v>218</v>
      </c>
      <c r="E418" s="264" t="s">
        <v>81</v>
      </c>
      <c r="F418" s="265" t="s">
        <v>8676</v>
      </c>
      <c r="G418" s="263"/>
      <c r="H418" s="266">
        <v>104.2</v>
      </c>
      <c r="I418" s="267"/>
      <c r="J418" s="263"/>
      <c r="K418" s="263"/>
      <c r="L418" s="268"/>
      <c r="M418" s="269"/>
      <c r="N418" s="270"/>
      <c r="O418" s="270"/>
      <c r="P418" s="270"/>
      <c r="Q418" s="270"/>
      <c r="R418" s="270"/>
      <c r="S418" s="270"/>
      <c r="T418" s="271"/>
      <c r="AT418" s="272" t="s">
        <v>218</v>
      </c>
      <c r="AU418" s="272" t="s">
        <v>92</v>
      </c>
      <c r="AV418" s="13" t="s">
        <v>92</v>
      </c>
      <c r="AW418" s="13" t="s">
        <v>45</v>
      </c>
      <c r="AX418" s="13" t="s">
        <v>90</v>
      </c>
      <c r="AY418" s="272" t="s">
        <v>207</v>
      </c>
    </row>
    <row r="419" s="1" customFormat="1" ht="16.5" customHeight="1">
      <c r="B419" s="48"/>
      <c r="C419" s="295" t="s">
        <v>491</v>
      </c>
      <c r="D419" s="295" t="s">
        <v>419</v>
      </c>
      <c r="E419" s="296" t="s">
        <v>8677</v>
      </c>
      <c r="F419" s="297" t="s">
        <v>8678</v>
      </c>
      <c r="G419" s="298" t="s">
        <v>739</v>
      </c>
      <c r="H419" s="299">
        <v>36.469999999999999</v>
      </c>
      <c r="I419" s="300"/>
      <c r="J419" s="301">
        <f>ROUND(I419*H419,2)</f>
        <v>0</v>
      </c>
      <c r="K419" s="297" t="s">
        <v>213</v>
      </c>
      <c r="L419" s="302"/>
      <c r="M419" s="303" t="s">
        <v>81</v>
      </c>
      <c r="N419" s="304" t="s">
        <v>53</v>
      </c>
      <c r="O419" s="49"/>
      <c r="P419" s="246">
        <f>O419*H419</f>
        <v>0</v>
      </c>
      <c r="Q419" s="246">
        <v>0.021999999999999999</v>
      </c>
      <c r="R419" s="246">
        <f>Q419*H419</f>
        <v>0.80233999999999994</v>
      </c>
      <c r="S419" s="246">
        <v>0</v>
      </c>
      <c r="T419" s="247">
        <f>S419*H419</f>
        <v>0</v>
      </c>
      <c r="AR419" s="25" t="s">
        <v>270</v>
      </c>
      <c r="AT419" s="25" t="s">
        <v>419</v>
      </c>
      <c r="AU419" s="25" t="s">
        <v>92</v>
      </c>
      <c r="AY419" s="25" t="s">
        <v>207</v>
      </c>
      <c r="BE419" s="248">
        <f>IF(N419="základní",J419,0)</f>
        <v>0</v>
      </c>
      <c r="BF419" s="248">
        <f>IF(N419="snížená",J419,0)</f>
        <v>0</v>
      </c>
      <c r="BG419" s="248">
        <f>IF(N419="zákl. přenesená",J419,0)</f>
        <v>0</v>
      </c>
      <c r="BH419" s="248">
        <f>IF(N419="sníž. přenesená",J419,0)</f>
        <v>0</v>
      </c>
      <c r="BI419" s="248">
        <f>IF(N419="nulová",J419,0)</f>
        <v>0</v>
      </c>
      <c r="BJ419" s="25" t="s">
        <v>90</v>
      </c>
      <c r="BK419" s="248">
        <f>ROUND(I419*H419,2)</f>
        <v>0</v>
      </c>
      <c r="BL419" s="25" t="s">
        <v>214</v>
      </c>
      <c r="BM419" s="25" t="s">
        <v>8679</v>
      </c>
    </row>
    <row r="420" s="1" customFormat="1">
      <c r="B420" s="48"/>
      <c r="C420" s="76"/>
      <c r="D420" s="249" t="s">
        <v>396</v>
      </c>
      <c r="E420" s="76"/>
      <c r="F420" s="250" t="s">
        <v>8680</v>
      </c>
      <c r="G420" s="76"/>
      <c r="H420" s="76"/>
      <c r="I420" s="205"/>
      <c r="J420" s="76"/>
      <c r="K420" s="76"/>
      <c r="L420" s="74"/>
      <c r="M420" s="251"/>
      <c r="N420" s="49"/>
      <c r="O420" s="49"/>
      <c r="P420" s="49"/>
      <c r="Q420" s="49"/>
      <c r="R420" s="49"/>
      <c r="S420" s="49"/>
      <c r="T420" s="97"/>
      <c r="AT420" s="25" t="s">
        <v>396</v>
      </c>
      <c r="AU420" s="25" t="s">
        <v>92</v>
      </c>
    </row>
    <row r="421" s="13" customFormat="1">
      <c r="B421" s="262"/>
      <c r="C421" s="263"/>
      <c r="D421" s="249" t="s">
        <v>218</v>
      </c>
      <c r="E421" s="264" t="s">
        <v>81</v>
      </c>
      <c r="F421" s="265" t="s">
        <v>8681</v>
      </c>
      <c r="G421" s="263"/>
      <c r="H421" s="266">
        <v>34.732999999999997</v>
      </c>
      <c r="I421" s="267"/>
      <c r="J421" s="263"/>
      <c r="K421" s="263"/>
      <c r="L421" s="268"/>
      <c r="M421" s="269"/>
      <c r="N421" s="270"/>
      <c r="O421" s="270"/>
      <c r="P421" s="270"/>
      <c r="Q421" s="270"/>
      <c r="R421" s="270"/>
      <c r="S421" s="270"/>
      <c r="T421" s="271"/>
      <c r="AT421" s="272" t="s">
        <v>218</v>
      </c>
      <c r="AU421" s="272" t="s">
        <v>92</v>
      </c>
      <c r="AV421" s="13" t="s">
        <v>92</v>
      </c>
      <c r="AW421" s="13" t="s">
        <v>45</v>
      </c>
      <c r="AX421" s="13" t="s">
        <v>90</v>
      </c>
      <c r="AY421" s="272" t="s">
        <v>207</v>
      </c>
    </row>
    <row r="422" s="13" customFormat="1">
      <c r="B422" s="262"/>
      <c r="C422" s="263"/>
      <c r="D422" s="249" t="s">
        <v>218</v>
      </c>
      <c r="E422" s="263"/>
      <c r="F422" s="265" t="s">
        <v>8682</v>
      </c>
      <c r="G422" s="263"/>
      <c r="H422" s="266">
        <v>36.469999999999999</v>
      </c>
      <c r="I422" s="267"/>
      <c r="J422" s="263"/>
      <c r="K422" s="263"/>
      <c r="L422" s="268"/>
      <c r="M422" s="269"/>
      <c r="N422" s="270"/>
      <c r="O422" s="270"/>
      <c r="P422" s="270"/>
      <c r="Q422" s="270"/>
      <c r="R422" s="270"/>
      <c r="S422" s="270"/>
      <c r="T422" s="271"/>
      <c r="AT422" s="272" t="s">
        <v>218</v>
      </c>
      <c r="AU422" s="272" t="s">
        <v>92</v>
      </c>
      <c r="AV422" s="13" t="s">
        <v>92</v>
      </c>
      <c r="AW422" s="13" t="s">
        <v>6</v>
      </c>
      <c r="AX422" s="13" t="s">
        <v>90</v>
      </c>
      <c r="AY422" s="272" t="s">
        <v>207</v>
      </c>
    </row>
    <row r="423" s="1" customFormat="1" ht="16.5" customHeight="1">
      <c r="B423" s="48"/>
      <c r="C423" s="237" t="s">
        <v>512</v>
      </c>
      <c r="D423" s="237" t="s">
        <v>209</v>
      </c>
      <c r="E423" s="238" t="s">
        <v>8683</v>
      </c>
      <c r="F423" s="239" t="s">
        <v>8684</v>
      </c>
      <c r="G423" s="240" t="s">
        <v>5575</v>
      </c>
      <c r="H423" s="241">
        <v>1</v>
      </c>
      <c r="I423" s="242"/>
      <c r="J423" s="243">
        <f>ROUND(I423*H423,2)</f>
        <v>0</v>
      </c>
      <c r="K423" s="239" t="s">
        <v>81</v>
      </c>
      <c r="L423" s="74"/>
      <c r="M423" s="244" t="s">
        <v>81</v>
      </c>
      <c r="N423" s="245" t="s">
        <v>53</v>
      </c>
      <c r="O423" s="49"/>
      <c r="P423" s="246">
        <f>O423*H423</f>
        <v>0</v>
      </c>
      <c r="Q423" s="246">
        <v>0</v>
      </c>
      <c r="R423" s="246">
        <f>Q423*H423</f>
        <v>0</v>
      </c>
      <c r="S423" s="246">
        <v>0</v>
      </c>
      <c r="T423" s="247">
        <f>S423*H423</f>
        <v>0</v>
      </c>
      <c r="AR423" s="25" t="s">
        <v>214</v>
      </c>
      <c r="AT423" s="25" t="s">
        <v>209</v>
      </c>
      <c r="AU423" s="25" t="s">
        <v>92</v>
      </c>
      <c r="AY423" s="25" t="s">
        <v>207</v>
      </c>
      <c r="BE423" s="248">
        <f>IF(N423="základní",J423,0)</f>
        <v>0</v>
      </c>
      <c r="BF423" s="248">
        <f>IF(N423="snížená",J423,0)</f>
        <v>0</v>
      </c>
      <c r="BG423" s="248">
        <f>IF(N423="zákl. přenesená",J423,0)</f>
        <v>0</v>
      </c>
      <c r="BH423" s="248">
        <f>IF(N423="sníž. přenesená",J423,0)</f>
        <v>0</v>
      </c>
      <c r="BI423" s="248">
        <f>IF(N423="nulová",J423,0)</f>
        <v>0</v>
      </c>
      <c r="BJ423" s="25" t="s">
        <v>90</v>
      </c>
      <c r="BK423" s="248">
        <f>ROUND(I423*H423,2)</f>
        <v>0</v>
      </c>
      <c r="BL423" s="25" t="s">
        <v>214</v>
      </c>
      <c r="BM423" s="25" t="s">
        <v>8685</v>
      </c>
    </row>
    <row r="424" s="1" customFormat="1" ht="16.5" customHeight="1">
      <c r="B424" s="48"/>
      <c r="C424" s="237" t="s">
        <v>518</v>
      </c>
      <c r="D424" s="237" t="s">
        <v>209</v>
      </c>
      <c r="E424" s="238" t="s">
        <v>8686</v>
      </c>
      <c r="F424" s="239" t="s">
        <v>8687</v>
      </c>
      <c r="G424" s="240" t="s">
        <v>5575</v>
      </c>
      <c r="H424" s="241">
        <v>1</v>
      </c>
      <c r="I424" s="242"/>
      <c r="J424" s="243">
        <f>ROUND(I424*H424,2)</f>
        <v>0</v>
      </c>
      <c r="K424" s="239" t="s">
        <v>81</v>
      </c>
      <c r="L424" s="74"/>
      <c r="M424" s="244" t="s">
        <v>81</v>
      </c>
      <c r="N424" s="245" t="s">
        <v>53</v>
      </c>
      <c r="O424" s="49"/>
      <c r="P424" s="246">
        <f>O424*H424</f>
        <v>0</v>
      </c>
      <c r="Q424" s="246">
        <v>0</v>
      </c>
      <c r="R424" s="246">
        <f>Q424*H424</f>
        <v>0</v>
      </c>
      <c r="S424" s="246">
        <v>0</v>
      </c>
      <c r="T424" s="247">
        <f>S424*H424</f>
        <v>0</v>
      </c>
      <c r="AR424" s="25" t="s">
        <v>214</v>
      </c>
      <c r="AT424" s="25" t="s">
        <v>209</v>
      </c>
      <c r="AU424" s="25" t="s">
        <v>92</v>
      </c>
      <c r="AY424" s="25" t="s">
        <v>207</v>
      </c>
      <c r="BE424" s="248">
        <f>IF(N424="základní",J424,0)</f>
        <v>0</v>
      </c>
      <c r="BF424" s="248">
        <f>IF(N424="snížená",J424,0)</f>
        <v>0</v>
      </c>
      <c r="BG424" s="248">
        <f>IF(N424="zákl. přenesená",J424,0)</f>
        <v>0</v>
      </c>
      <c r="BH424" s="248">
        <f>IF(N424="sníž. přenesená",J424,0)</f>
        <v>0</v>
      </c>
      <c r="BI424" s="248">
        <f>IF(N424="nulová",J424,0)</f>
        <v>0</v>
      </c>
      <c r="BJ424" s="25" t="s">
        <v>90</v>
      </c>
      <c r="BK424" s="248">
        <f>ROUND(I424*H424,2)</f>
        <v>0</v>
      </c>
      <c r="BL424" s="25" t="s">
        <v>214</v>
      </c>
      <c r="BM424" s="25" t="s">
        <v>8688</v>
      </c>
    </row>
    <row r="425" s="1" customFormat="1" ht="16.5" customHeight="1">
      <c r="B425" s="48"/>
      <c r="C425" s="237" t="s">
        <v>523</v>
      </c>
      <c r="D425" s="237" t="s">
        <v>209</v>
      </c>
      <c r="E425" s="238" t="s">
        <v>8689</v>
      </c>
      <c r="F425" s="239" t="s">
        <v>8690</v>
      </c>
      <c r="G425" s="240" t="s">
        <v>5575</v>
      </c>
      <c r="H425" s="241">
        <v>1</v>
      </c>
      <c r="I425" s="242"/>
      <c r="J425" s="243">
        <f>ROUND(I425*H425,2)</f>
        <v>0</v>
      </c>
      <c r="K425" s="239" t="s">
        <v>81</v>
      </c>
      <c r="L425" s="74"/>
      <c r="M425" s="244" t="s">
        <v>81</v>
      </c>
      <c r="N425" s="245" t="s">
        <v>53</v>
      </c>
      <c r="O425" s="49"/>
      <c r="P425" s="246">
        <f>O425*H425</f>
        <v>0</v>
      </c>
      <c r="Q425" s="246">
        <v>0</v>
      </c>
      <c r="R425" s="246">
        <f>Q425*H425</f>
        <v>0</v>
      </c>
      <c r="S425" s="246">
        <v>0</v>
      </c>
      <c r="T425" s="247">
        <f>S425*H425</f>
        <v>0</v>
      </c>
      <c r="AR425" s="25" t="s">
        <v>214</v>
      </c>
      <c r="AT425" s="25" t="s">
        <v>209</v>
      </c>
      <c r="AU425" s="25" t="s">
        <v>92</v>
      </c>
      <c r="AY425" s="25" t="s">
        <v>207</v>
      </c>
      <c r="BE425" s="248">
        <f>IF(N425="základní",J425,0)</f>
        <v>0</v>
      </c>
      <c r="BF425" s="248">
        <f>IF(N425="snížená",J425,0)</f>
        <v>0</v>
      </c>
      <c r="BG425" s="248">
        <f>IF(N425="zákl. přenesená",J425,0)</f>
        <v>0</v>
      </c>
      <c r="BH425" s="248">
        <f>IF(N425="sníž. přenesená",J425,0)</f>
        <v>0</v>
      </c>
      <c r="BI425" s="248">
        <f>IF(N425="nulová",J425,0)</f>
        <v>0</v>
      </c>
      <c r="BJ425" s="25" t="s">
        <v>90</v>
      </c>
      <c r="BK425" s="248">
        <f>ROUND(I425*H425,2)</f>
        <v>0</v>
      </c>
      <c r="BL425" s="25" t="s">
        <v>214</v>
      </c>
      <c r="BM425" s="25" t="s">
        <v>8691</v>
      </c>
    </row>
    <row r="426" s="1" customFormat="1" ht="16.5" customHeight="1">
      <c r="B426" s="48"/>
      <c r="C426" s="237" t="s">
        <v>527</v>
      </c>
      <c r="D426" s="237" t="s">
        <v>209</v>
      </c>
      <c r="E426" s="238" t="s">
        <v>8692</v>
      </c>
      <c r="F426" s="239" t="s">
        <v>8693</v>
      </c>
      <c r="G426" s="240" t="s">
        <v>450</v>
      </c>
      <c r="H426" s="241">
        <v>76.569999999999993</v>
      </c>
      <c r="I426" s="242"/>
      <c r="J426" s="243">
        <f>ROUND(I426*H426,2)</f>
        <v>0</v>
      </c>
      <c r="K426" s="239" t="s">
        <v>213</v>
      </c>
      <c r="L426" s="74"/>
      <c r="M426" s="244" t="s">
        <v>81</v>
      </c>
      <c r="N426" s="245" t="s">
        <v>53</v>
      </c>
      <c r="O426" s="49"/>
      <c r="P426" s="246">
        <f>O426*H426</f>
        <v>0</v>
      </c>
      <c r="Q426" s="246">
        <v>0</v>
      </c>
      <c r="R426" s="246">
        <f>Q426*H426</f>
        <v>0</v>
      </c>
      <c r="S426" s="246">
        <v>0</v>
      </c>
      <c r="T426" s="247">
        <f>S426*H426</f>
        <v>0</v>
      </c>
      <c r="AR426" s="25" t="s">
        <v>214</v>
      </c>
      <c r="AT426" s="25" t="s">
        <v>209</v>
      </c>
      <c r="AU426" s="25" t="s">
        <v>92</v>
      </c>
      <c r="AY426" s="25" t="s">
        <v>207</v>
      </c>
      <c r="BE426" s="248">
        <f>IF(N426="základní",J426,0)</f>
        <v>0</v>
      </c>
      <c r="BF426" s="248">
        <f>IF(N426="snížená",J426,0)</f>
        <v>0</v>
      </c>
      <c r="BG426" s="248">
        <f>IF(N426="zákl. přenesená",J426,0)</f>
        <v>0</v>
      </c>
      <c r="BH426" s="248">
        <f>IF(N426="sníž. přenesená",J426,0)</f>
        <v>0</v>
      </c>
      <c r="BI426" s="248">
        <f>IF(N426="nulová",J426,0)</f>
        <v>0</v>
      </c>
      <c r="BJ426" s="25" t="s">
        <v>90</v>
      </c>
      <c r="BK426" s="248">
        <f>ROUND(I426*H426,2)</f>
        <v>0</v>
      </c>
      <c r="BL426" s="25" t="s">
        <v>214</v>
      </c>
      <c r="BM426" s="25" t="s">
        <v>8694</v>
      </c>
    </row>
    <row r="427" s="1" customFormat="1">
      <c r="B427" s="48"/>
      <c r="C427" s="76"/>
      <c r="D427" s="249" t="s">
        <v>216</v>
      </c>
      <c r="E427" s="76"/>
      <c r="F427" s="250" t="s">
        <v>8695</v>
      </c>
      <c r="G427" s="76"/>
      <c r="H427" s="76"/>
      <c r="I427" s="205"/>
      <c r="J427" s="76"/>
      <c r="K427" s="76"/>
      <c r="L427" s="74"/>
      <c r="M427" s="251"/>
      <c r="N427" s="49"/>
      <c r="O427" s="49"/>
      <c r="P427" s="49"/>
      <c r="Q427" s="49"/>
      <c r="R427" s="49"/>
      <c r="S427" s="49"/>
      <c r="T427" s="97"/>
      <c r="AT427" s="25" t="s">
        <v>216</v>
      </c>
      <c r="AU427" s="25" t="s">
        <v>92</v>
      </c>
    </row>
    <row r="428" s="1" customFormat="1" ht="16.5" customHeight="1">
      <c r="B428" s="48"/>
      <c r="C428" s="237" t="s">
        <v>534</v>
      </c>
      <c r="D428" s="237" t="s">
        <v>209</v>
      </c>
      <c r="E428" s="238" t="s">
        <v>8696</v>
      </c>
      <c r="F428" s="239" t="s">
        <v>8697</v>
      </c>
      <c r="G428" s="240" t="s">
        <v>450</v>
      </c>
      <c r="H428" s="241">
        <v>114.2</v>
      </c>
      <c r="I428" s="242"/>
      <c r="J428" s="243">
        <f>ROUND(I428*H428,2)</f>
        <v>0</v>
      </c>
      <c r="K428" s="239" t="s">
        <v>213</v>
      </c>
      <c r="L428" s="74"/>
      <c r="M428" s="244" t="s">
        <v>81</v>
      </c>
      <c r="N428" s="245" t="s">
        <v>53</v>
      </c>
      <c r="O428" s="49"/>
      <c r="P428" s="246">
        <f>O428*H428</f>
        <v>0</v>
      </c>
      <c r="Q428" s="246">
        <v>0</v>
      </c>
      <c r="R428" s="246">
        <f>Q428*H428</f>
        <v>0</v>
      </c>
      <c r="S428" s="246">
        <v>0</v>
      </c>
      <c r="T428" s="247">
        <f>S428*H428</f>
        <v>0</v>
      </c>
      <c r="AR428" s="25" t="s">
        <v>214</v>
      </c>
      <c r="AT428" s="25" t="s">
        <v>209</v>
      </c>
      <c r="AU428" s="25" t="s">
        <v>92</v>
      </c>
      <c r="AY428" s="25" t="s">
        <v>207</v>
      </c>
      <c r="BE428" s="248">
        <f>IF(N428="základní",J428,0)</f>
        <v>0</v>
      </c>
      <c r="BF428" s="248">
        <f>IF(N428="snížená",J428,0)</f>
        <v>0</v>
      </c>
      <c r="BG428" s="248">
        <f>IF(N428="zákl. přenesená",J428,0)</f>
        <v>0</v>
      </c>
      <c r="BH428" s="248">
        <f>IF(N428="sníž. přenesená",J428,0)</f>
        <v>0</v>
      </c>
      <c r="BI428" s="248">
        <f>IF(N428="nulová",J428,0)</f>
        <v>0</v>
      </c>
      <c r="BJ428" s="25" t="s">
        <v>90</v>
      </c>
      <c r="BK428" s="248">
        <f>ROUND(I428*H428,2)</f>
        <v>0</v>
      </c>
      <c r="BL428" s="25" t="s">
        <v>214</v>
      </c>
      <c r="BM428" s="25" t="s">
        <v>8698</v>
      </c>
    </row>
    <row r="429" s="1" customFormat="1">
      <c r="B429" s="48"/>
      <c r="C429" s="76"/>
      <c r="D429" s="249" t="s">
        <v>216</v>
      </c>
      <c r="E429" s="76"/>
      <c r="F429" s="250" t="s">
        <v>8695</v>
      </c>
      <c r="G429" s="76"/>
      <c r="H429" s="76"/>
      <c r="I429" s="205"/>
      <c r="J429" s="76"/>
      <c r="K429" s="76"/>
      <c r="L429" s="74"/>
      <c r="M429" s="251"/>
      <c r="N429" s="49"/>
      <c r="O429" s="49"/>
      <c r="P429" s="49"/>
      <c r="Q429" s="49"/>
      <c r="R429" s="49"/>
      <c r="S429" s="49"/>
      <c r="T429" s="97"/>
      <c r="AT429" s="25" t="s">
        <v>216</v>
      </c>
      <c r="AU429" s="25" t="s">
        <v>92</v>
      </c>
    </row>
    <row r="430" s="13" customFormat="1">
      <c r="B430" s="262"/>
      <c r="C430" s="263"/>
      <c r="D430" s="249" t="s">
        <v>218</v>
      </c>
      <c r="E430" s="264" t="s">
        <v>81</v>
      </c>
      <c r="F430" s="265" t="s">
        <v>8699</v>
      </c>
      <c r="G430" s="263"/>
      <c r="H430" s="266">
        <v>114.2</v>
      </c>
      <c r="I430" s="267"/>
      <c r="J430" s="263"/>
      <c r="K430" s="263"/>
      <c r="L430" s="268"/>
      <c r="M430" s="269"/>
      <c r="N430" s="270"/>
      <c r="O430" s="270"/>
      <c r="P430" s="270"/>
      <c r="Q430" s="270"/>
      <c r="R430" s="270"/>
      <c r="S430" s="270"/>
      <c r="T430" s="271"/>
      <c r="AT430" s="272" t="s">
        <v>218</v>
      </c>
      <c r="AU430" s="272" t="s">
        <v>92</v>
      </c>
      <c r="AV430" s="13" t="s">
        <v>92</v>
      </c>
      <c r="AW430" s="13" t="s">
        <v>45</v>
      </c>
      <c r="AX430" s="13" t="s">
        <v>90</v>
      </c>
      <c r="AY430" s="272" t="s">
        <v>207</v>
      </c>
    </row>
    <row r="431" s="1" customFormat="1" ht="16.5" customHeight="1">
      <c r="B431" s="48"/>
      <c r="C431" s="237" t="s">
        <v>554</v>
      </c>
      <c r="D431" s="237" t="s">
        <v>209</v>
      </c>
      <c r="E431" s="238" t="s">
        <v>8700</v>
      </c>
      <c r="F431" s="239" t="s">
        <v>8701</v>
      </c>
      <c r="G431" s="240" t="s">
        <v>5575</v>
      </c>
      <c r="H431" s="241">
        <v>1</v>
      </c>
      <c r="I431" s="242"/>
      <c r="J431" s="243">
        <f>ROUND(I431*H431,2)</f>
        <v>0</v>
      </c>
      <c r="K431" s="239" t="s">
        <v>81</v>
      </c>
      <c r="L431" s="74"/>
      <c r="M431" s="244" t="s">
        <v>81</v>
      </c>
      <c r="N431" s="245" t="s">
        <v>53</v>
      </c>
      <c r="O431" s="49"/>
      <c r="P431" s="246">
        <f>O431*H431</f>
        <v>0</v>
      </c>
      <c r="Q431" s="246">
        <v>0.47166000000000002</v>
      </c>
      <c r="R431" s="246">
        <f>Q431*H431</f>
        <v>0.47166000000000002</v>
      </c>
      <c r="S431" s="246">
        <v>0</v>
      </c>
      <c r="T431" s="247">
        <f>S431*H431</f>
        <v>0</v>
      </c>
      <c r="AR431" s="25" t="s">
        <v>214</v>
      </c>
      <c r="AT431" s="25" t="s">
        <v>209</v>
      </c>
      <c r="AU431" s="25" t="s">
        <v>92</v>
      </c>
      <c r="AY431" s="25" t="s">
        <v>207</v>
      </c>
      <c r="BE431" s="248">
        <f>IF(N431="základní",J431,0)</f>
        <v>0</v>
      </c>
      <c r="BF431" s="248">
        <f>IF(N431="snížená",J431,0)</f>
        <v>0</v>
      </c>
      <c r="BG431" s="248">
        <f>IF(N431="zákl. přenesená",J431,0)</f>
        <v>0</v>
      </c>
      <c r="BH431" s="248">
        <f>IF(N431="sníž. přenesená",J431,0)</f>
        <v>0</v>
      </c>
      <c r="BI431" s="248">
        <f>IF(N431="nulová",J431,0)</f>
        <v>0</v>
      </c>
      <c r="BJ431" s="25" t="s">
        <v>90</v>
      </c>
      <c r="BK431" s="248">
        <f>ROUND(I431*H431,2)</f>
        <v>0</v>
      </c>
      <c r="BL431" s="25" t="s">
        <v>214</v>
      </c>
      <c r="BM431" s="25" t="s">
        <v>8702</v>
      </c>
    </row>
    <row r="432" s="1" customFormat="1" ht="16.5" customHeight="1">
      <c r="B432" s="48"/>
      <c r="C432" s="237" t="s">
        <v>572</v>
      </c>
      <c r="D432" s="237" t="s">
        <v>209</v>
      </c>
      <c r="E432" s="238" t="s">
        <v>8703</v>
      </c>
      <c r="F432" s="239" t="s">
        <v>8704</v>
      </c>
      <c r="G432" s="240" t="s">
        <v>739</v>
      </c>
      <c r="H432" s="241">
        <v>9</v>
      </c>
      <c r="I432" s="242"/>
      <c r="J432" s="243">
        <f>ROUND(I432*H432,2)</f>
        <v>0</v>
      </c>
      <c r="K432" s="239" t="s">
        <v>213</v>
      </c>
      <c r="L432" s="74"/>
      <c r="M432" s="244" t="s">
        <v>81</v>
      </c>
      <c r="N432" s="245" t="s">
        <v>53</v>
      </c>
      <c r="O432" s="49"/>
      <c r="P432" s="246">
        <f>O432*H432</f>
        <v>0</v>
      </c>
      <c r="Q432" s="246">
        <v>0.037170000000000002</v>
      </c>
      <c r="R432" s="246">
        <f>Q432*H432</f>
        <v>0.33452999999999999</v>
      </c>
      <c r="S432" s="246">
        <v>0</v>
      </c>
      <c r="T432" s="247">
        <f>S432*H432</f>
        <v>0</v>
      </c>
      <c r="AR432" s="25" t="s">
        <v>214</v>
      </c>
      <c r="AT432" s="25" t="s">
        <v>209</v>
      </c>
      <c r="AU432" s="25" t="s">
        <v>92</v>
      </c>
      <c r="AY432" s="25" t="s">
        <v>207</v>
      </c>
      <c r="BE432" s="248">
        <f>IF(N432="základní",J432,0)</f>
        <v>0</v>
      </c>
      <c r="BF432" s="248">
        <f>IF(N432="snížená",J432,0)</f>
        <v>0</v>
      </c>
      <c r="BG432" s="248">
        <f>IF(N432="zákl. přenesená",J432,0)</f>
        <v>0</v>
      </c>
      <c r="BH432" s="248">
        <f>IF(N432="sníž. přenesená",J432,0)</f>
        <v>0</v>
      </c>
      <c r="BI432" s="248">
        <f>IF(N432="nulová",J432,0)</f>
        <v>0</v>
      </c>
      <c r="BJ432" s="25" t="s">
        <v>90</v>
      </c>
      <c r="BK432" s="248">
        <f>ROUND(I432*H432,2)</f>
        <v>0</v>
      </c>
      <c r="BL432" s="25" t="s">
        <v>214</v>
      </c>
      <c r="BM432" s="25" t="s">
        <v>8705</v>
      </c>
    </row>
    <row r="433" s="1" customFormat="1">
      <c r="B433" s="48"/>
      <c r="C433" s="76"/>
      <c r="D433" s="249" t="s">
        <v>216</v>
      </c>
      <c r="E433" s="76"/>
      <c r="F433" s="250" t="s">
        <v>8706</v>
      </c>
      <c r="G433" s="76"/>
      <c r="H433" s="76"/>
      <c r="I433" s="205"/>
      <c r="J433" s="76"/>
      <c r="K433" s="76"/>
      <c r="L433" s="74"/>
      <c r="M433" s="251"/>
      <c r="N433" s="49"/>
      <c r="O433" s="49"/>
      <c r="P433" s="49"/>
      <c r="Q433" s="49"/>
      <c r="R433" s="49"/>
      <c r="S433" s="49"/>
      <c r="T433" s="97"/>
      <c r="AT433" s="25" t="s">
        <v>216</v>
      </c>
      <c r="AU433" s="25" t="s">
        <v>92</v>
      </c>
    </row>
    <row r="434" s="12" customFormat="1">
      <c r="B434" s="252"/>
      <c r="C434" s="253"/>
      <c r="D434" s="249" t="s">
        <v>218</v>
      </c>
      <c r="E434" s="254" t="s">
        <v>81</v>
      </c>
      <c r="F434" s="255" t="s">
        <v>8707</v>
      </c>
      <c r="G434" s="253"/>
      <c r="H434" s="254" t="s">
        <v>81</v>
      </c>
      <c r="I434" s="256"/>
      <c r="J434" s="253"/>
      <c r="K434" s="253"/>
      <c r="L434" s="257"/>
      <c r="M434" s="258"/>
      <c r="N434" s="259"/>
      <c r="O434" s="259"/>
      <c r="P434" s="259"/>
      <c r="Q434" s="259"/>
      <c r="R434" s="259"/>
      <c r="S434" s="259"/>
      <c r="T434" s="260"/>
      <c r="AT434" s="261" t="s">
        <v>218</v>
      </c>
      <c r="AU434" s="261" t="s">
        <v>92</v>
      </c>
      <c r="AV434" s="12" t="s">
        <v>90</v>
      </c>
      <c r="AW434" s="12" t="s">
        <v>45</v>
      </c>
      <c r="AX434" s="12" t="s">
        <v>83</v>
      </c>
      <c r="AY434" s="261" t="s">
        <v>207</v>
      </c>
    </row>
    <row r="435" s="12" customFormat="1">
      <c r="B435" s="252"/>
      <c r="C435" s="253"/>
      <c r="D435" s="249" t="s">
        <v>218</v>
      </c>
      <c r="E435" s="254" t="s">
        <v>81</v>
      </c>
      <c r="F435" s="255" t="s">
        <v>8708</v>
      </c>
      <c r="G435" s="253"/>
      <c r="H435" s="254" t="s">
        <v>81</v>
      </c>
      <c r="I435" s="256"/>
      <c r="J435" s="253"/>
      <c r="K435" s="253"/>
      <c r="L435" s="257"/>
      <c r="M435" s="258"/>
      <c r="N435" s="259"/>
      <c r="O435" s="259"/>
      <c r="P435" s="259"/>
      <c r="Q435" s="259"/>
      <c r="R435" s="259"/>
      <c r="S435" s="259"/>
      <c r="T435" s="260"/>
      <c r="AT435" s="261" t="s">
        <v>218</v>
      </c>
      <c r="AU435" s="261" t="s">
        <v>92</v>
      </c>
      <c r="AV435" s="12" t="s">
        <v>90</v>
      </c>
      <c r="AW435" s="12" t="s">
        <v>45</v>
      </c>
      <c r="AX435" s="12" t="s">
        <v>83</v>
      </c>
      <c r="AY435" s="261" t="s">
        <v>207</v>
      </c>
    </row>
    <row r="436" s="13" customFormat="1">
      <c r="B436" s="262"/>
      <c r="C436" s="263"/>
      <c r="D436" s="249" t="s">
        <v>218</v>
      </c>
      <c r="E436" s="264" t="s">
        <v>81</v>
      </c>
      <c r="F436" s="265" t="s">
        <v>92</v>
      </c>
      <c r="G436" s="263"/>
      <c r="H436" s="266">
        <v>2</v>
      </c>
      <c r="I436" s="267"/>
      <c r="J436" s="263"/>
      <c r="K436" s="263"/>
      <c r="L436" s="268"/>
      <c r="M436" s="269"/>
      <c r="N436" s="270"/>
      <c r="O436" s="270"/>
      <c r="P436" s="270"/>
      <c r="Q436" s="270"/>
      <c r="R436" s="270"/>
      <c r="S436" s="270"/>
      <c r="T436" s="271"/>
      <c r="AT436" s="272" t="s">
        <v>218</v>
      </c>
      <c r="AU436" s="272" t="s">
        <v>92</v>
      </c>
      <c r="AV436" s="13" t="s">
        <v>92</v>
      </c>
      <c r="AW436" s="13" t="s">
        <v>45</v>
      </c>
      <c r="AX436" s="13" t="s">
        <v>83</v>
      </c>
      <c r="AY436" s="272" t="s">
        <v>207</v>
      </c>
    </row>
    <row r="437" s="12" customFormat="1">
      <c r="B437" s="252"/>
      <c r="C437" s="253"/>
      <c r="D437" s="249" t="s">
        <v>218</v>
      </c>
      <c r="E437" s="254" t="s">
        <v>81</v>
      </c>
      <c r="F437" s="255" t="s">
        <v>8709</v>
      </c>
      <c r="G437" s="253"/>
      <c r="H437" s="254" t="s">
        <v>81</v>
      </c>
      <c r="I437" s="256"/>
      <c r="J437" s="253"/>
      <c r="K437" s="253"/>
      <c r="L437" s="257"/>
      <c r="M437" s="258"/>
      <c r="N437" s="259"/>
      <c r="O437" s="259"/>
      <c r="P437" s="259"/>
      <c r="Q437" s="259"/>
      <c r="R437" s="259"/>
      <c r="S437" s="259"/>
      <c r="T437" s="260"/>
      <c r="AT437" s="261" t="s">
        <v>218</v>
      </c>
      <c r="AU437" s="261" t="s">
        <v>92</v>
      </c>
      <c r="AV437" s="12" t="s">
        <v>90</v>
      </c>
      <c r="AW437" s="12" t="s">
        <v>45</v>
      </c>
      <c r="AX437" s="12" t="s">
        <v>83</v>
      </c>
      <c r="AY437" s="261" t="s">
        <v>207</v>
      </c>
    </row>
    <row r="438" s="13" customFormat="1">
      <c r="B438" s="262"/>
      <c r="C438" s="263"/>
      <c r="D438" s="249" t="s">
        <v>218</v>
      </c>
      <c r="E438" s="264" t="s">
        <v>81</v>
      </c>
      <c r="F438" s="265" t="s">
        <v>233</v>
      </c>
      <c r="G438" s="263"/>
      <c r="H438" s="266">
        <v>3</v>
      </c>
      <c r="I438" s="267"/>
      <c r="J438" s="263"/>
      <c r="K438" s="263"/>
      <c r="L438" s="268"/>
      <c r="M438" s="269"/>
      <c r="N438" s="270"/>
      <c r="O438" s="270"/>
      <c r="P438" s="270"/>
      <c r="Q438" s="270"/>
      <c r="R438" s="270"/>
      <c r="S438" s="270"/>
      <c r="T438" s="271"/>
      <c r="AT438" s="272" t="s">
        <v>218</v>
      </c>
      <c r="AU438" s="272" t="s">
        <v>92</v>
      </c>
      <c r="AV438" s="13" t="s">
        <v>92</v>
      </c>
      <c r="AW438" s="13" t="s">
        <v>45</v>
      </c>
      <c r="AX438" s="13" t="s">
        <v>83</v>
      </c>
      <c r="AY438" s="272" t="s">
        <v>207</v>
      </c>
    </row>
    <row r="439" s="12" customFormat="1">
      <c r="B439" s="252"/>
      <c r="C439" s="253"/>
      <c r="D439" s="249" t="s">
        <v>218</v>
      </c>
      <c r="E439" s="254" t="s">
        <v>81</v>
      </c>
      <c r="F439" s="255" t="s">
        <v>8710</v>
      </c>
      <c r="G439" s="253"/>
      <c r="H439" s="254" t="s">
        <v>81</v>
      </c>
      <c r="I439" s="256"/>
      <c r="J439" s="253"/>
      <c r="K439" s="253"/>
      <c r="L439" s="257"/>
      <c r="M439" s="258"/>
      <c r="N439" s="259"/>
      <c r="O439" s="259"/>
      <c r="P439" s="259"/>
      <c r="Q439" s="259"/>
      <c r="R439" s="259"/>
      <c r="S439" s="259"/>
      <c r="T439" s="260"/>
      <c r="AT439" s="261" t="s">
        <v>218</v>
      </c>
      <c r="AU439" s="261" t="s">
        <v>92</v>
      </c>
      <c r="AV439" s="12" t="s">
        <v>90</v>
      </c>
      <c r="AW439" s="12" t="s">
        <v>45</v>
      </c>
      <c r="AX439" s="12" t="s">
        <v>83</v>
      </c>
      <c r="AY439" s="261" t="s">
        <v>207</v>
      </c>
    </row>
    <row r="440" s="13" customFormat="1">
      <c r="B440" s="262"/>
      <c r="C440" s="263"/>
      <c r="D440" s="249" t="s">
        <v>218</v>
      </c>
      <c r="E440" s="264" t="s">
        <v>81</v>
      </c>
      <c r="F440" s="265" t="s">
        <v>92</v>
      </c>
      <c r="G440" s="263"/>
      <c r="H440" s="266">
        <v>2</v>
      </c>
      <c r="I440" s="267"/>
      <c r="J440" s="263"/>
      <c r="K440" s="263"/>
      <c r="L440" s="268"/>
      <c r="M440" s="269"/>
      <c r="N440" s="270"/>
      <c r="O440" s="270"/>
      <c r="P440" s="270"/>
      <c r="Q440" s="270"/>
      <c r="R440" s="270"/>
      <c r="S440" s="270"/>
      <c r="T440" s="271"/>
      <c r="AT440" s="272" t="s">
        <v>218</v>
      </c>
      <c r="AU440" s="272" t="s">
        <v>92</v>
      </c>
      <c r="AV440" s="13" t="s">
        <v>92</v>
      </c>
      <c r="AW440" s="13" t="s">
        <v>45</v>
      </c>
      <c r="AX440" s="13" t="s">
        <v>83</v>
      </c>
      <c r="AY440" s="272" t="s">
        <v>207</v>
      </c>
    </row>
    <row r="441" s="12" customFormat="1">
      <c r="B441" s="252"/>
      <c r="C441" s="253"/>
      <c r="D441" s="249" t="s">
        <v>218</v>
      </c>
      <c r="E441" s="254" t="s">
        <v>81</v>
      </c>
      <c r="F441" s="255" t="s">
        <v>8711</v>
      </c>
      <c r="G441" s="253"/>
      <c r="H441" s="254" t="s">
        <v>81</v>
      </c>
      <c r="I441" s="256"/>
      <c r="J441" s="253"/>
      <c r="K441" s="253"/>
      <c r="L441" s="257"/>
      <c r="M441" s="258"/>
      <c r="N441" s="259"/>
      <c r="O441" s="259"/>
      <c r="P441" s="259"/>
      <c r="Q441" s="259"/>
      <c r="R441" s="259"/>
      <c r="S441" s="259"/>
      <c r="T441" s="260"/>
      <c r="AT441" s="261" t="s">
        <v>218</v>
      </c>
      <c r="AU441" s="261" t="s">
        <v>92</v>
      </c>
      <c r="AV441" s="12" t="s">
        <v>90</v>
      </c>
      <c r="AW441" s="12" t="s">
        <v>45</v>
      </c>
      <c r="AX441" s="12" t="s">
        <v>83</v>
      </c>
      <c r="AY441" s="261" t="s">
        <v>207</v>
      </c>
    </row>
    <row r="442" s="13" customFormat="1">
      <c r="B442" s="262"/>
      <c r="C442" s="263"/>
      <c r="D442" s="249" t="s">
        <v>218</v>
      </c>
      <c r="E442" s="264" t="s">
        <v>81</v>
      </c>
      <c r="F442" s="265" t="s">
        <v>92</v>
      </c>
      <c r="G442" s="263"/>
      <c r="H442" s="266">
        <v>2</v>
      </c>
      <c r="I442" s="267"/>
      <c r="J442" s="263"/>
      <c r="K442" s="263"/>
      <c r="L442" s="268"/>
      <c r="M442" s="269"/>
      <c r="N442" s="270"/>
      <c r="O442" s="270"/>
      <c r="P442" s="270"/>
      <c r="Q442" s="270"/>
      <c r="R442" s="270"/>
      <c r="S442" s="270"/>
      <c r="T442" s="271"/>
      <c r="AT442" s="272" t="s">
        <v>218</v>
      </c>
      <c r="AU442" s="272" t="s">
        <v>92</v>
      </c>
      <c r="AV442" s="13" t="s">
        <v>92</v>
      </c>
      <c r="AW442" s="13" t="s">
        <v>45</v>
      </c>
      <c r="AX442" s="13" t="s">
        <v>83</v>
      </c>
      <c r="AY442" s="272" t="s">
        <v>207</v>
      </c>
    </row>
    <row r="443" s="14" customFormat="1">
      <c r="B443" s="273"/>
      <c r="C443" s="274"/>
      <c r="D443" s="249" t="s">
        <v>218</v>
      </c>
      <c r="E443" s="275" t="s">
        <v>81</v>
      </c>
      <c r="F443" s="276" t="s">
        <v>232</v>
      </c>
      <c r="G443" s="274"/>
      <c r="H443" s="277">
        <v>9</v>
      </c>
      <c r="I443" s="278"/>
      <c r="J443" s="274"/>
      <c r="K443" s="274"/>
      <c r="L443" s="279"/>
      <c r="M443" s="280"/>
      <c r="N443" s="281"/>
      <c r="O443" s="281"/>
      <c r="P443" s="281"/>
      <c r="Q443" s="281"/>
      <c r="R443" s="281"/>
      <c r="S443" s="281"/>
      <c r="T443" s="282"/>
      <c r="AT443" s="283" t="s">
        <v>218</v>
      </c>
      <c r="AU443" s="283" t="s">
        <v>92</v>
      </c>
      <c r="AV443" s="14" t="s">
        <v>214</v>
      </c>
      <c r="AW443" s="14" t="s">
        <v>45</v>
      </c>
      <c r="AX443" s="14" t="s">
        <v>90</v>
      </c>
      <c r="AY443" s="283" t="s">
        <v>207</v>
      </c>
    </row>
    <row r="444" s="1" customFormat="1" ht="25.5" customHeight="1">
      <c r="B444" s="48"/>
      <c r="C444" s="237" t="s">
        <v>592</v>
      </c>
      <c r="D444" s="237" t="s">
        <v>209</v>
      </c>
      <c r="E444" s="238" t="s">
        <v>8712</v>
      </c>
      <c r="F444" s="239" t="s">
        <v>8713</v>
      </c>
      <c r="G444" s="240" t="s">
        <v>739</v>
      </c>
      <c r="H444" s="241">
        <v>8</v>
      </c>
      <c r="I444" s="242"/>
      <c r="J444" s="243">
        <f>ROUND(I444*H444,2)</f>
        <v>0</v>
      </c>
      <c r="K444" s="239" t="s">
        <v>213</v>
      </c>
      <c r="L444" s="74"/>
      <c r="M444" s="244" t="s">
        <v>81</v>
      </c>
      <c r="N444" s="245" t="s">
        <v>53</v>
      </c>
      <c r="O444" s="49"/>
      <c r="P444" s="246">
        <f>O444*H444</f>
        <v>0</v>
      </c>
      <c r="Q444" s="246">
        <v>2.1167600000000002</v>
      </c>
      <c r="R444" s="246">
        <f>Q444*H444</f>
        <v>16.934080000000002</v>
      </c>
      <c r="S444" s="246">
        <v>0</v>
      </c>
      <c r="T444" s="247">
        <f>S444*H444</f>
        <v>0</v>
      </c>
      <c r="AR444" s="25" t="s">
        <v>214</v>
      </c>
      <c r="AT444" s="25" t="s">
        <v>209</v>
      </c>
      <c r="AU444" s="25" t="s">
        <v>92</v>
      </c>
      <c r="AY444" s="25" t="s">
        <v>207</v>
      </c>
      <c r="BE444" s="248">
        <f>IF(N444="základní",J444,0)</f>
        <v>0</v>
      </c>
      <c r="BF444" s="248">
        <f>IF(N444="snížená",J444,0)</f>
        <v>0</v>
      </c>
      <c r="BG444" s="248">
        <f>IF(N444="zákl. přenesená",J444,0)</f>
        <v>0</v>
      </c>
      <c r="BH444" s="248">
        <f>IF(N444="sníž. přenesená",J444,0)</f>
        <v>0</v>
      </c>
      <c r="BI444" s="248">
        <f>IF(N444="nulová",J444,0)</f>
        <v>0</v>
      </c>
      <c r="BJ444" s="25" t="s">
        <v>90</v>
      </c>
      <c r="BK444" s="248">
        <f>ROUND(I444*H444,2)</f>
        <v>0</v>
      </c>
      <c r="BL444" s="25" t="s">
        <v>214</v>
      </c>
      <c r="BM444" s="25" t="s">
        <v>8714</v>
      </c>
    </row>
    <row r="445" s="12" customFormat="1">
      <c r="B445" s="252"/>
      <c r="C445" s="253"/>
      <c r="D445" s="249" t="s">
        <v>218</v>
      </c>
      <c r="E445" s="254" t="s">
        <v>81</v>
      </c>
      <c r="F445" s="255" t="s">
        <v>8707</v>
      </c>
      <c r="G445" s="253"/>
      <c r="H445" s="254" t="s">
        <v>81</v>
      </c>
      <c r="I445" s="256"/>
      <c r="J445" s="253"/>
      <c r="K445" s="253"/>
      <c r="L445" s="257"/>
      <c r="M445" s="258"/>
      <c r="N445" s="259"/>
      <c r="O445" s="259"/>
      <c r="P445" s="259"/>
      <c r="Q445" s="259"/>
      <c r="R445" s="259"/>
      <c r="S445" s="259"/>
      <c r="T445" s="260"/>
      <c r="AT445" s="261" t="s">
        <v>218</v>
      </c>
      <c r="AU445" s="261" t="s">
        <v>92</v>
      </c>
      <c r="AV445" s="12" t="s">
        <v>90</v>
      </c>
      <c r="AW445" s="12" t="s">
        <v>45</v>
      </c>
      <c r="AX445" s="12" t="s">
        <v>83</v>
      </c>
      <c r="AY445" s="261" t="s">
        <v>207</v>
      </c>
    </row>
    <row r="446" s="12" customFormat="1">
      <c r="B446" s="252"/>
      <c r="C446" s="253"/>
      <c r="D446" s="249" t="s">
        <v>218</v>
      </c>
      <c r="E446" s="254" t="s">
        <v>81</v>
      </c>
      <c r="F446" s="255" t="s">
        <v>8708</v>
      </c>
      <c r="G446" s="253"/>
      <c r="H446" s="254" t="s">
        <v>81</v>
      </c>
      <c r="I446" s="256"/>
      <c r="J446" s="253"/>
      <c r="K446" s="253"/>
      <c r="L446" s="257"/>
      <c r="M446" s="258"/>
      <c r="N446" s="259"/>
      <c r="O446" s="259"/>
      <c r="P446" s="259"/>
      <c r="Q446" s="259"/>
      <c r="R446" s="259"/>
      <c r="S446" s="259"/>
      <c r="T446" s="260"/>
      <c r="AT446" s="261" t="s">
        <v>218</v>
      </c>
      <c r="AU446" s="261" t="s">
        <v>92</v>
      </c>
      <c r="AV446" s="12" t="s">
        <v>90</v>
      </c>
      <c r="AW446" s="12" t="s">
        <v>45</v>
      </c>
      <c r="AX446" s="12" t="s">
        <v>83</v>
      </c>
      <c r="AY446" s="261" t="s">
        <v>207</v>
      </c>
    </row>
    <row r="447" s="13" customFormat="1">
      <c r="B447" s="262"/>
      <c r="C447" s="263"/>
      <c r="D447" s="249" t="s">
        <v>218</v>
      </c>
      <c r="E447" s="264" t="s">
        <v>81</v>
      </c>
      <c r="F447" s="265" t="s">
        <v>90</v>
      </c>
      <c r="G447" s="263"/>
      <c r="H447" s="266">
        <v>1</v>
      </c>
      <c r="I447" s="267"/>
      <c r="J447" s="263"/>
      <c r="K447" s="263"/>
      <c r="L447" s="268"/>
      <c r="M447" s="269"/>
      <c r="N447" s="270"/>
      <c r="O447" s="270"/>
      <c r="P447" s="270"/>
      <c r="Q447" s="270"/>
      <c r="R447" s="270"/>
      <c r="S447" s="270"/>
      <c r="T447" s="271"/>
      <c r="AT447" s="272" t="s">
        <v>218</v>
      </c>
      <c r="AU447" s="272" t="s">
        <v>92</v>
      </c>
      <c r="AV447" s="13" t="s">
        <v>92</v>
      </c>
      <c r="AW447" s="13" t="s">
        <v>45</v>
      </c>
      <c r="AX447" s="13" t="s">
        <v>83</v>
      </c>
      <c r="AY447" s="272" t="s">
        <v>207</v>
      </c>
    </row>
    <row r="448" s="12" customFormat="1">
      <c r="B448" s="252"/>
      <c r="C448" s="253"/>
      <c r="D448" s="249" t="s">
        <v>218</v>
      </c>
      <c r="E448" s="254" t="s">
        <v>81</v>
      </c>
      <c r="F448" s="255" t="s">
        <v>8709</v>
      </c>
      <c r="G448" s="253"/>
      <c r="H448" s="254" t="s">
        <v>81</v>
      </c>
      <c r="I448" s="256"/>
      <c r="J448" s="253"/>
      <c r="K448" s="253"/>
      <c r="L448" s="257"/>
      <c r="M448" s="258"/>
      <c r="N448" s="259"/>
      <c r="O448" s="259"/>
      <c r="P448" s="259"/>
      <c r="Q448" s="259"/>
      <c r="R448" s="259"/>
      <c r="S448" s="259"/>
      <c r="T448" s="260"/>
      <c r="AT448" s="261" t="s">
        <v>218</v>
      </c>
      <c r="AU448" s="261" t="s">
        <v>92</v>
      </c>
      <c r="AV448" s="12" t="s">
        <v>90</v>
      </c>
      <c r="AW448" s="12" t="s">
        <v>45</v>
      </c>
      <c r="AX448" s="12" t="s">
        <v>83</v>
      </c>
      <c r="AY448" s="261" t="s">
        <v>207</v>
      </c>
    </row>
    <row r="449" s="13" customFormat="1">
      <c r="B449" s="262"/>
      <c r="C449" s="263"/>
      <c r="D449" s="249" t="s">
        <v>218</v>
      </c>
      <c r="E449" s="264" t="s">
        <v>81</v>
      </c>
      <c r="F449" s="265" t="s">
        <v>90</v>
      </c>
      <c r="G449" s="263"/>
      <c r="H449" s="266">
        <v>1</v>
      </c>
      <c r="I449" s="267"/>
      <c r="J449" s="263"/>
      <c r="K449" s="263"/>
      <c r="L449" s="268"/>
      <c r="M449" s="269"/>
      <c r="N449" s="270"/>
      <c r="O449" s="270"/>
      <c r="P449" s="270"/>
      <c r="Q449" s="270"/>
      <c r="R449" s="270"/>
      <c r="S449" s="270"/>
      <c r="T449" s="271"/>
      <c r="AT449" s="272" t="s">
        <v>218</v>
      </c>
      <c r="AU449" s="272" t="s">
        <v>92</v>
      </c>
      <c r="AV449" s="13" t="s">
        <v>92</v>
      </c>
      <c r="AW449" s="13" t="s">
        <v>45</v>
      </c>
      <c r="AX449" s="13" t="s">
        <v>83</v>
      </c>
      <c r="AY449" s="272" t="s">
        <v>207</v>
      </c>
    </row>
    <row r="450" s="12" customFormat="1">
      <c r="B450" s="252"/>
      <c r="C450" s="253"/>
      <c r="D450" s="249" t="s">
        <v>218</v>
      </c>
      <c r="E450" s="254" t="s">
        <v>81</v>
      </c>
      <c r="F450" s="255" t="s">
        <v>8710</v>
      </c>
      <c r="G450" s="253"/>
      <c r="H450" s="254" t="s">
        <v>81</v>
      </c>
      <c r="I450" s="256"/>
      <c r="J450" s="253"/>
      <c r="K450" s="253"/>
      <c r="L450" s="257"/>
      <c r="M450" s="258"/>
      <c r="N450" s="259"/>
      <c r="O450" s="259"/>
      <c r="P450" s="259"/>
      <c r="Q450" s="259"/>
      <c r="R450" s="259"/>
      <c r="S450" s="259"/>
      <c r="T450" s="260"/>
      <c r="AT450" s="261" t="s">
        <v>218</v>
      </c>
      <c r="AU450" s="261" t="s">
        <v>92</v>
      </c>
      <c r="AV450" s="12" t="s">
        <v>90</v>
      </c>
      <c r="AW450" s="12" t="s">
        <v>45</v>
      </c>
      <c r="AX450" s="12" t="s">
        <v>83</v>
      </c>
      <c r="AY450" s="261" t="s">
        <v>207</v>
      </c>
    </row>
    <row r="451" s="13" customFormat="1">
      <c r="B451" s="262"/>
      <c r="C451" s="263"/>
      <c r="D451" s="249" t="s">
        <v>218</v>
      </c>
      <c r="E451" s="264" t="s">
        <v>81</v>
      </c>
      <c r="F451" s="265" t="s">
        <v>90</v>
      </c>
      <c r="G451" s="263"/>
      <c r="H451" s="266">
        <v>1</v>
      </c>
      <c r="I451" s="267"/>
      <c r="J451" s="263"/>
      <c r="K451" s="263"/>
      <c r="L451" s="268"/>
      <c r="M451" s="269"/>
      <c r="N451" s="270"/>
      <c r="O451" s="270"/>
      <c r="P451" s="270"/>
      <c r="Q451" s="270"/>
      <c r="R451" s="270"/>
      <c r="S451" s="270"/>
      <c r="T451" s="271"/>
      <c r="AT451" s="272" t="s">
        <v>218</v>
      </c>
      <c r="AU451" s="272" t="s">
        <v>92</v>
      </c>
      <c r="AV451" s="13" t="s">
        <v>92</v>
      </c>
      <c r="AW451" s="13" t="s">
        <v>45</v>
      </c>
      <c r="AX451" s="13" t="s">
        <v>83</v>
      </c>
      <c r="AY451" s="272" t="s">
        <v>207</v>
      </c>
    </row>
    <row r="452" s="12" customFormat="1">
      <c r="B452" s="252"/>
      <c r="C452" s="253"/>
      <c r="D452" s="249" t="s">
        <v>218</v>
      </c>
      <c r="E452" s="254" t="s">
        <v>81</v>
      </c>
      <c r="F452" s="255" t="s">
        <v>8711</v>
      </c>
      <c r="G452" s="253"/>
      <c r="H452" s="254" t="s">
        <v>81</v>
      </c>
      <c r="I452" s="256"/>
      <c r="J452" s="253"/>
      <c r="K452" s="253"/>
      <c r="L452" s="257"/>
      <c r="M452" s="258"/>
      <c r="N452" s="259"/>
      <c r="O452" s="259"/>
      <c r="P452" s="259"/>
      <c r="Q452" s="259"/>
      <c r="R452" s="259"/>
      <c r="S452" s="259"/>
      <c r="T452" s="260"/>
      <c r="AT452" s="261" t="s">
        <v>218</v>
      </c>
      <c r="AU452" s="261" t="s">
        <v>92</v>
      </c>
      <c r="AV452" s="12" t="s">
        <v>90</v>
      </c>
      <c r="AW452" s="12" t="s">
        <v>45</v>
      </c>
      <c r="AX452" s="12" t="s">
        <v>83</v>
      </c>
      <c r="AY452" s="261" t="s">
        <v>207</v>
      </c>
    </row>
    <row r="453" s="13" customFormat="1">
      <c r="B453" s="262"/>
      <c r="C453" s="263"/>
      <c r="D453" s="249" t="s">
        <v>218</v>
      </c>
      <c r="E453" s="264" t="s">
        <v>81</v>
      </c>
      <c r="F453" s="265" t="s">
        <v>90</v>
      </c>
      <c r="G453" s="263"/>
      <c r="H453" s="266">
        <v>1</v>
      </c>
      <c r="I453" s="267"/>
      <c r="J453" s="263"/>
      <c r="K453" s="263"/>
      <c r="L453" s="268"/>
      <c r="M453" s="269"/>
      <c r="N453" s="270"/>
      <c r="O453" s="270"/>
      <c r="P453" s="270"/>
      <c r="Q453" s="270"/>
      <c r="R453" s="270"/>
      <c r="S453" s="270"/>
      <c r="T453" s="271"/>
      <c r="AT453" s="272" t="s">
        <v>218</v>
      </c>
      <c r="AU453" s="272" t="s">
        <v>92</v>
      </c>
      <c r="AV453" s="13" t="s">
        <v>92</v>
      </c>
      <c r="AW453" s="13" t="s">
        <v>45</v>
      </c>
      <c r="AX453" s="13" t="s">
        <v>83</v>
      </c>
      <c r="AY453" s="272" t="s">
        <v>207</v>
      </c>
    </row>
    <row r="454" s="12" customFormat="1">
      <c r="B454" s="252"/>
      <c r="C454" s="253"/>
      <c r="D454" s="249" t="s">
        <v>218</v>
      </c>
      <c r="E454" s="254" t="s">
        <v>81</v>
      </c>
      <c r="F454" s="255" t="s">
        <v>8715</v>
      </c>
      <c r="G454" s="253"/>
      <c r="H454" s="254" t="s">
        <v>81</v>
      </c>
      <c r="I454" s="256"/>
      <c r="J454" s="253"/>
      <c r="K454" s="253"/>
      <c r="L454" s="257"/>
      <c r="M454" s="258"/>
      <c r="N454" s="259"/>
      <c r="O454" s="259"/>
      <c r="P454" s="259"/>
      <c r="Q454" s="259"/>
      <c r="R454" s="259"/>
      <c r="S454" s="259"/>
      <c r="T454" s="260"/>
      <c r="AT454" s="261" t="s">
        <v>218</v>
      </c>
      <c r="AU454" s="261" t="s">
        <v>92</v>
      </c>
      <c r="AV454" s="12" t="s">
        <v>90</v>
      </c>
      <c r="AW454" s="12" t="s">
        <v>45</v>
      </c>
      <c r="AX454" s="12" t="s">
        <v>83</v>
      </c>
      <c r="AY454" s="261" t="s">
        <v>207</v>
      </c>
    </row>
    <row r="455" s="12" customFormat="1">
      <c r="B455" s="252"/>
      <c r="C455" s="253"/>
      <c r="D455" s="249" t="s">
        <v>218</v>
      </c>
      <c r="E455" s="254" t="s">
        <v>81</v>
      </c>
      <c r="F455" s="255" t="s">
        <v>8708</v>
      </c>
      <c r="G455" s="253"/>
      <c r="H455" s="254" t="s">
        <v>81</v>
      </c>
      <c r="I455" s="256"/>
      <c r="J455" s="253"/>
      <c r="K455" s="253"/>
      <c r="L455" s="257"/>
      <c r="M455" s="258"/>
      <c r="N455" s="259"/>
      <c r="O455" s="259"/>
      <c r="P455" s="259"/>
      <c r="Q455" s="259"/>
      <c r="R455" s="259"/>
      <c r="S455" s="259"/>
      <c r="T455" s="260"/>
      <c r="AT455" s="261" t="s">
        <v>218</v>
      </c>
      <c r="AU455" s="261" t="s">
        <v>92</v>
      </c>
      <c r="AV455" s="12" t="s">
        <v>90</v>
      </c>
      <c r="AW455" s="12" t="s">
        <v>45</v>
      </c>
      <c r="AX455" s="12" t="s">
        <v>83</v>
      </c>
      <c r="AY455" s="261" t="s">
        <v>207</v>
      </c>
    </row>
    <row r="456" s="13" customFormat="1">
      <c r="B456" s="262"/>
      <c r="C456" s="263"/>
      <c r="D456" s="249" t="s">
        <v>218</v>
      </c>
      <c r="E456" s="264" t="s">
        <v>81</v>
      </c>
      <c r="F456" s="265" t="s">
        <v>90</v>
      </c>
      <c r="G456" s="263"/>
      <c r="H456" s="266">
        <v>1</v>
      </c>
      <c r="I456" s="267"/>
      <c r="J456" s="263"/>
      <c r="K456" s="263"/>
      <c r="L456" s="268"/>
      <c r="M456" s="269"/>
      <c r="N456" s="270"/>
      <c r="O456" s="270"/>
      <c r="P456" s="270"/>
      <c r="Q456" s="270"/>
      <c r="R456" s="270"/>
      <c r="S456" s="270"/>
      <c r="T456" s="271"/>
      <c r="AT456" s="272" t="s">
        <v>218</v>
      </c>
      <c r="AU456" s="272" t="s">
        <v>92</v>
      </c>
      <c r="AV456" s="13" t="s">
        <v>92</v>
      </c>
      <c r="AW456" s="13" t="s">
        <v>45</v>
      </c>
      <c r="AX456" s="13" t="s">
        <v>83</v>
      </c>
      <c r="AY456" s="272" t="s">
        <v>207</v>
      </c>
    </row>
    <row r="457" s="12" customFormat="1">
      <c r="B457" s="252"/>
      <c r="C457" s="253"/>
      <c r="D457" s="249" t="s">
        <v>218</v>
      </c>
      <c r="E457" s="254" t="s">
        <v>81</v>
      </c>
      <c r="F457" s="255" t="s">
        <v>8709</v>
      </c>
      <c r="G457" s="253"/>
      <c r="H457" s="254" t="s">
        <v>81</v>
      </c>
      <c r="I457" s="256"/>
      <c r="J457" s="253"/>
      <c r="K457" s="253"/>
      <c r="L457" s="257"/>
      <c r="M457" s="258"/>
      <c r="N457" s="259"/>
      <c r="O457" s="259"/>
      <c r="P457" s="259"/>
      <c r="Q457" s="259"/>
      <c r="R457" s="259"/>
      <c r="S457" s="259"/>
      <c r="T457" s="260"/>
      <c r="AT457" s="261" t="s">
        <v>218</v>
      </c>
      <c r="AU457" s="261" t="s">
        <v>92</v>
      </c>
      <c r="AV457" s="12" t="s">
        <v>90</v>
      </c>
      <c r="AW457" s="12" t="s">
        <v>45</v>
      </c>
      <c r="AX457" s="12" t="s">
        <v>83</v>
      </c>
      <c r="AY457" s="261" t="s">
        <v>207</v>
      </c>
    </row>
    <row r="458" s="13" customFormat="1">
      <c r="B458" s="262"/>
      <c r="C458" s="263"/>
      <c r="D458" s="249" t="s">
        <v>218</v>
      </c>
      <c r="E458" s="264" t="s">
        <v>81</v>
      </c>
      <c r="F458" s="265" t="s">
        <v>90</v>
      </c>
      <c r="G458" s="263"/>
      <c r="H458" s="266">
        <v>1</v>
      </c>
      <c r="I458" s="267"/>
      <c r="J458" s="263"/>
      <c r="K458" s="263"/>
      <c r="L458" s="268"/>
      <c r="M458" s="269"/>
      <c r="N458" s="270"/>
      <c r="O458" s="270"/>
      <c r="P458" s="270"/>
      <c r="Q458" s="270"/>
      <c r="R458" s="270"/>
      <c r="S458" s="270"/>
      <c r="T458" s="271"/>
      <c r="AT458" s="272" t="s">
        <v>218</v>
      </c>
      <c r="AU458" s="272" t="s">
        <v>92</v>
      </c>
      <c r="AV458" s="13" t="s">
        <v>92</v>
      </c>
      <c r="AW458" s="13" t="s">
        <v>45</v>
      </c>
      <c r="AX458" s="13" t="s">
        <v>83</v>
      </c>
      <c r="AY458" s="272" t="s">
        <v>207</v>
      </c>
    </row>
    <row r="459" s="12" customFormat="1">
      <c r="B459" s="252"/>
      <c r="C459" s="253"/>
      <c r="D459" s="249" t="s">
        <v>218</v>
      </c>
      <c r="E459" s="254" t="s">
        <v>81</v>
      </c>
      <c r="F459" s="255" t="s">
        <v>8716</v>
      </c>
      <c r="G459" s="253"/>
      <c r="H459" s="254" t="s">
        <v>81</v>
      </c>
      <c r="I459" s="256"/>
      <c r="J459" s="253"/>
      <c r="K459" s="253"/>
      <c r="L459" s="257"/>
      <c r="M459" s="258"/>
      <c r="N459" s="259"/>
      <c r="O459" s="259"/>
      <c r="P459" s="259"/>
      <c r="Q459" s="259"/>
      <c r="R459" s="259"/>
      <c r="S459" s="259"/>
      <c r="T459" s="260"/>
      <c r="AT459" s="261" t="s">
        <v>218</v>
      </c>
      <c r="AU459" s="261" t="s">
        <v>92</v>
      </c>
      <c r="AV459" s="12" t="s">
        <v>90</v>
      </c>
      <c r="AW459" s="12" t="s">
        <v>45</v>
      </c>
      <c r="AX459" s="12" t="s">
        <v>83</v>
      </c>
      <c r="AY459" s="261" t="s">
        <v>207</v>
      </c>
    </row>
    <row r="460" s="13" customFormat="1">
      <c r="B460" s="262"/>
      <c r="C460" s="263"/>
      <c r="D460" s="249" t="s">
        <v>218</v>
      </c>
      <c r="E460" s="264" t="s">
        <v>81</v>
      </c>
      <c r="F460" s="265" t="s">
        <v>90</v>
      </c>
      <c r="G460" s="263"/>
      <c r="H460" s="266">
        <v>1</v>
      </c>
      <c r="I460" s="267"/>
      <c r="J460" s="263"/>
      <c r="K460" s="263"/>
      <c r="L460" s="268"/>
      <c r="M460" s="269"/>
      <c r="N460" s="270"/>
      <c r="O460" s="270"/>
      <c r="P460" s="270"/>
      <c r="Q460" s="270"/>
      <c r="R460" s="270"/>
      <c r="S460" s="270"/>
      <c r="T460" s="271"/>
      <c r="AT460" s="272" t="s">
        <v>218</v>
      </c>
      <c r="AU460" s="272" t="s">
        <v>92</v>
      </c>
      <c r="AV460" s="13" t="s">
        <v>92</v>
      </c>
      <c r="AW460" s="13" t="s">
        <v>45</v>
      </c>
      <c r="AX460" s="13" t="s">
        <v>83</v>
      </c>
      <c r="AY460" s="272" t="s">
        <v>207</v>
      </c>
    </row>
    <row r="461" s="12" customFormat="1">
      <c r="B461" s="252"/>
      <c r="C461" s="253"/>
      <c r="D461" s="249" t="s">
        <v>218</v>
      </c>
      <c r="E461" s="254" t="s">
        <v>81</v>
      </c>
      <c r="F461" s="255" t="s">
        <v>8710</v>
      </c>
      <c r="G461" s="253"/>
      <c r="H461" s="254" t="s">
        <v>81</v>
      </c>
      <c r="I461" s="256"/>
      <c r="J461" s="253"/>
      <c r="K461" s="253"/>
      <c r="L461" s="257"/>
      <c r="M461" s="258"/>
      <c r="N461" s="259"/>
      <c r="O461" s="259"/>
      <c r="P461" s="259"/>
      <c r="Q461" s="259"/>
      <c r="R461" s="259"/>
      <c r="S461" s="259"/>
      <c r="T461" s="260"/>
      <c r="AT461" s="261" t="s">
        <v>218</v>
      </c>
      <c r="AU461" s="261" t="s">
        <v>92</v>
      </c>
      <c r="AV461" s="12" t="s">
        <v>90</v>
      </c>
      <c r="AW461" s="12" t="s">
        <v>45</v>
      </c>
      <c r="AX461" s="12" t="s">
        <v>83</v>
      </c>
      <c r="AY461" s="261" t="s">
        <v>207</v>
      </c>
    </row>
    <row r="462" s="13" customFormat="1">
      <c r="B462" s="262"/>
      <c r="C462" s="263"/>
      <c r="D462" s="249" t="s">
        <v>218</v>
      </c>
      <c r="E462" s="264" t="s">
        <v>81</v>
      </c>
      <c r="F462" s="265" t="s">
        <v>90</v>
      </c>
      <c r="G462" s="263"/>
      <c r="H462" s="266">
        <v>1</v>
      </c>
      <c r="I462" s="267"/>
      <c r="J462" s="263"/>
      <c r="K462" s="263"/>
      <c r="L462" s="268"/>
      <c r="M462" s="269"/>
      <c r="N462" s="270"/>
      <c r="O462" s="270"/>
      <c r="P462" s="270"/>
      <c r="Q462" s="270"/>
      <c r="R462" s="270"/>
      <c r="S462" s="270"/>
      <c r="T462" s="271"/>
      <c r="AT462" s="272" t="s">
        <v>218</v>
      </c>
      <c r="AU462" s="272" t="s">
        <v>92</v>
      </c>
      <c r="AV462" s="13" t="s">
        <v>92</v>
      </c>
      <c r="AW462" s="13" t="s">
        <v>45</v>
      </c>
      <c r="AX462" s="13" t="s">
        <v>83</v>
      </c>
      <c r="AY462" s="272" t="s">
        <v>207</v>
      </c>
    </row>
    <row r="463" s="14" customFormat="1">
      <c r="B463" s="273"/>
      <c r="C463" s="274"/>
      <c r="D463" s="249" t="s">
        <v>218</v>
      </c>
      <c r="E463" s="275" t="s">
        <v>81</v>
      </c>
      <c r="F463" s="276" t="s">
        <v>232</v>
      </c>
      <c r="G463" s="274"/>
      <c r="H463" s="277">
        <v>8</v>
      </c>
      <c r="I463" s="278"/>
      <c r="J463" s="274"/>
      <c r="K463" s="274"/>
      <c r="L463" s="279"/>
      <c r="M463" s="280"/>
      <c r="N463" s="281"/>
      <c r="O463" s="281"/>
      <c r="P463" s="281"/>
      <c r="Q463" s="281"/>
      <c r="R463" s="281"/>
      <c r="S463" s="281"/>
      <c r="T463" s="282"/>
      <c r="AT463" s="283" t="s">
        <v>218</v>
      </c>
      <c r="AU463" s="283" t="s">
        <v>92</v>
      </c>
      <c r="AV463" s="14" t="s">
        <v>214</v>
      </c>
      <c r="AW463" s="14" t="s">
        <v>45</v>
      </c>
      <c r="AX463" s="14" t="s">
        <v>90</v>
      </c>
      <c r="AY463" s="283" t="s">
        <v>207</v>
      </c>
    </row>
    <row r="464" s="1" customFormat="1" ht="16.5" customHeight="1">
      <c r="B464" s="48"/>
      <c r="C464" s="295" t="s">
        <v>596</v>
      </c>
      <c r="D464" s="295" t="s">
        <v>419</v>
      </c>
      <c r="E464" s="296" t="s">
        <v>8717</v>
      </c>
      <c r="F464" s="297" t="s">
        <v>8718</v>
      </c>
      <c r="G464" s="298" t="s">
        <v>739</v>
      </c>
      <c r="H464" s="299">
        <v>7</v>
      </c>
      <c r="I464" s="300"/>
      <c r="J464" s="301">
        <f>ROUND(I464*H464,2)</f>
        <v>0</v>
      </c>
      <c r="K464" s="297" t="s">
        <v>81</v>
      </c>
      <c r="L464" s="302"/>
      <c r="M464" s="303" t="s">
        <v>81</v>
      </c>
      <c r="N464" s="304" t="s">
        <v>53</v>
      </c>
      <c r="O464" s="49"/>
      <c r="P464" s="246">
        <f>O464*H464</f>
        <v>0</v>
      </c>
      <c r="Q464" s="246">
        <v>0.20000000000000001</v>
      </c>
      <c r="R464" s="246">
        <f>Q464*H464</f>
        <v>1.4000000000000001</v>
      </c>
      <c r="S464" s="246">
        <v>0</v>
      </c>
      <c r="T464" s="247">
        <f>S464*H464</f>
        <v>0</v>
      </c>
      <c r="AR464" s="25" t="s">
        <v>270</v>
      </c>
      <c r="AT464" s="25" t="s">
        <v>419</v>
      </c>
      <c r="AU464" s="25" t="s">
        <v>92</v>
      </c>
      <c r="AY464" s="25" t="s">
        <v>207</v>
      </c>
      <c r="BE464" s="248">
        <f>IF(N464="základní",J464,0)</f>
        <v>0</v>
      </c>
      <c r="BF464" s="248">
        <f>IF(N464="snížená",J464,0)</f>
        <v>0</v>
      </c>
      <c r="BG464" s="248">
        <f>IF(N464="zákl. přenesená",J464,0)</f>
        <v>0</v>
      </c>
      <c r="BH464" s="248">
        <f>IF(N464="sníž. přenesená",J464,0)</f>
        <v>0</v>
      </c>
      <c r="BI464" s="248">
        <f>IF(N464="nulová",J464,0)</f>
        <v>0</v>
      </c>
      <c r="BJ464" s="25" t="s">
        <v>90</v>
      </c>
      <c r="BK464" s="248">
        <f>ROUND(I464*H464,2)</f>
        <v>0</v>
      </c>
      <c r="BL464" s="25" t="s">
        <v>214</v>
      </c>
      <c r="BM464" s="25" t="s">
        <v>8719</v>
      </c>
    </row>
    <row r="465" s="1" customFormat="1" ht="16.5" customHeight="1">
      <c r="B465" s="48"/>
      <c r="C465" s="295" t="s">
        <v>614</v>
      </c>
      <c r="D465" s="295" t="s">
        <v>419</v>
      </c>
      <c r="E465" s="296" t="s">
        <v>8720</v>
      </c>
      <c r="F465" s="297" t="s">
        <v>8721</v>
      </c>
      <c r="G465" s="298" t="s">
        <v>739</v>
      </c>
      <c r="H465" s="299">
        <v>1</v>
      </c>
      <c r="I465" s="300"/>
      <c r="J465" s="301">
        <f>ROUND(I465*H465,2)</f>
        <v>0</v>
      </c>
      <c r="K465" s="297" t="s">
        <v>81</v>
      </c>
      <c r="L465" s="302"/>
      <c r="M465" s="303" t="s">
        <v>81</v>
      </c>
      <c r="N465" s="304" t="s">
        <v>53</v>
      </c>
      <c r="O465" s="49"/>
      <c r="P465" s="246">
        <f>O465*H465</f>
        <v>0</v>
      </c>
      <c r="Q465" s="246">
        <v>0.20000000000000001</v>
      </c>
      <c r="R465" s="246">
        <f>Q465*H465</f>
        <v>0.20000000000000001</v>
      </c>
      <c r="S465" s="246">
        <v>0</v>
      </c>
      <c r="T465" s="247">
        <f>S465*H465</f>
        <v>0</v>
      </c>
      <c r="AR465" s="25" t="s">
        <v>270</v>
      </c>
      <c r="AT465" s="25" t="s">
        <v>419</v>
      </c>
      <c r="AU465" s="25" t="s">
        <v>92</v>
      </c>
      <c r="AY465" s="25" t="s">
        <v>207</v>
      </c>
      <c r="BE465" s="248">
        <f>IF(N465="základní",J465,0)</f>
        <v>0</v>
      </c>
      <c r="BF465" s="248">
        <f>IF(N465="snížená",J465,0)</f>
        <v>0</v>
      </c>
      <c r="BG465" s="248">
        <f>IF(N465="zákl. přenesená",J465,0)</f>
        <v>0</v>
      </c>
      <c r="BH465" s="248">
        <f>IF(N465="sníž. přenesená",J465,0)</f>
        <v>0</v>
      </c>
      <c r="BI465" s="248">
        <f>IF(N465="nulová",J465,0)</f>
        <v>0</v>
      </c>
      <c r="BJ465" s="25" t="s">
        <v>90</v>
      </c>
      <c r="BK465" s="248">
        <f>ROUND(I465*H465,2)</f>
        <v>0</v>
      </c>
      <c r="BL465" s="25" t="s">
        <v>214</v>
      </c>
      <c r="BM465" s="25" t="s">
        <v>8722</v>
      </c>
    </row>
    <row r="466" s="1" customFormat="1" ht="16.5" customHeight="1">
      <c r="B466" s="48"/>
      <c r="C466" s="295" t="s">
        <v>632</v>
      </c>
      <c r="D466" s="295" t="s">
        <v>419</v>
      </c>
      <c r="E466" s="296" t="s">
        <v>8723</v>
      </c>
      <c r="F466" s="297" t="s">
        <v>8724</v>
      </c>
      <c r="G466" s="298" t="s">
        <v>739</v>
      </c>
      <c r="H466" s="299">
        <v>2</v>
      </c>
      <c r="I466" s="300"/>
      <c r="J466" s="301">
        <f>ROUND(I466*H466,2)</f>
        <v>0</v>
      </c>
      <c r="K466" s="297" t="s">
        <v>81</v>
      </c>
      <c r="L466" s="302"/>
      <c r="M466" s="303" t="s">
        <v>81</v>
      </c>
      <c r="N466" s="304" t="s">
        <v>53</v>
      </c>
      <c r="O466" s="49"/>
      <c r="P466" s="246">
        <f>O466*H466</f>
        <v>0</v>
      </c>
      <c r="Q466" s="246">
        <v>0.14000000000000001</v>
      </c>
      <c r="R466" s="246">
        <f>Q466*H466</f>
        <v>0.28000000000000003</v>
      </c>
      <c r="S466" s="246">
        <v>0</v>
      </c>
      <c r="T466" s="247">
        <f>S466*H466</f>
        <v>0</v>
      </c>
      <c r="AR466" s="25" t="s">
        <v>270</v>
      </c>
      <c r="AT466" s="25" t="s">
        <v>419</v>
      </c>
      <c r="AU466" s="25" t="s">
        <v>92</v>
      </c>
      <c r="AY466" s="25" t="s">
        <v>207</v>
      </c>
      <c r="BE466" s="248">
        <f>IF(N466="základní",J466,0)</f>
        <v>0</v>
      </c>
      <c r="BF466" s="248">
        <f>IF(N466="snížená",J466,0)</f>
        <v>0</v>
      </c>
      <c r="BG466" s="248">
        <f>IF(N466="zákl. přenesená",J466,0)</f>
        <v>0</v>
      </c>
      <c r="BH466" s="248">
        <f>IF(N466="sníž. přenesená",J466,0)</f>
        <v>0</v>
      </c>
      <c r="BI466" s="248">
        <f>IF(N466="nulová",J466,0)</f>
        <v>0</v>
      </c>
      <c r="BJ466" s="25" t="s">
        <v>90</v>
      </c>
      <c r="BK466" s="248">
        <f>ROUND(I466*H466,2)</f>
        <v>0</v>
      </c>
      <c r="BL466" s="25" t="s">
        <v>214</v>
      </c>
      <c r="BM466" s="25" t="s">
        <v>8725</v>
      </c>
    </row>
    <row r="467" s="1" customFormat="1" ht="16.5" customHeight="1">
      <c r="B467" s="48"/>
      <c r="C467" s="295" t="s">
        <v>643</v>
      </c>
      <c r="D467" s="295" t="s">
        <v>419</v>
      </c>
      <c r="E467" s="296" t="s">
        <v>8726</v>
      </c>
      <c r="F467" s="297" t="s">
        <v>8727</v>
      </c>
      <c r="G467" s="298" t="s">
        <v>739</v>
      </c>
      <c r="H467" s="299">
        <v>1</v>
      </c>
      <c r="I467" s="300"/>
      <c r="J467" s="301">
        <f>ROUND(I467*H467,2)</f>
        <v>0</v>
      </c>
      <c r="K467" s="297" t="s">
        <v>81</v>
      </c>
      <c r="L467" s="302"/>
      <c r="M467" s="303" t="s">
        <v>81</v>
      </c>
      <c r="N467" s="304" t="s">
        <v>53</v>
      </c>
      <c r="O467" s="49"/>
      <c r="P467" s="246">
        <f>O467*H467</f>
        <v>0</v>
      </c>
      <c r="Q467" s="246">
        <v>0.14000000000000001</v>
      </c>
      <c r="R467" s="246">
        <f>Q467*H467</f>
        <v>0.14000000000000001</v>
      </c>
      <c r="S467" s="246">
        <v>0</v>
      </c>
      <c r="T467" s="247">
        <f>S467*H467</f>
        <v>0</v>
      </c>
      <c r="AR467" s="25" t="s">
        <v>270</v>
      </c>
      <c r="AT467" s="25" t="s">
        <v>419</v>
      </c>
      <c r="AU467" s="25" t="s">
        <v>92</v>
      </c>
      <c r="AY467" s="25" t="s">
        <v>207</v>
      </c>
      <c r="BE467" s="248">
        <f>IF(N467="základní",J467,0)</f>
        <v>0</v>
      </c>
      <c r="BF467" s="248">
        <f>IF(N467="snížená",J467,0)</f>
        <v>0</v>
      </c>
      <c r="BG467" s="248">
        <f>IF(N467="zákl. přenesená",J467,0)</f>
        <v>0</v>
      </c>
      <c r="BH467" s="248">
        <f>IF(N467="sníž. přenesená",J467,0)</f>
        <v>0</v>
      </c>
      <c r="BI467" s="248">
        <f>IF(N467="nulová",J467,0)</f>
        <v>0</v>
      </c>
      <c r="BJ467" s="25" t="s">
        <v>90</v>
      </c>
      <c r="BK467" s="248">
        <f>ROUND(I467*H467,2)</f>
        <v>0</v>
      </c>
      <c r="BL467" s="25" t="s">
        <v>214</v>
      </c>
      <c r="BM467" s="25" t="s">
        <v>8728</v>
      </c>
    </row>
    <row r="468" s="1" customFormat="1" ht="16.5" customHeight="1">
      <c r="B468" s="48"/>
      <c r="C468" s="295" t="s">
        <v>652</v>
      </c>
      <c r="D468" s="295" t="s">
        <v>419</v>
      </c>
      <c r="E468" s="296" t="s">
        <v>8729</v>
      </c>
      <c r="F468" s="297" t="s">
        <v>8730</v>
      </c>
      <c r="G468" s="298" t="s">
        <v>739</v>
      </c>
      <c r="H468" s="299">
        <v>5</v>
      </c>
      <c r="I468" s="300"/>
      <c r="J468" s="301">
        <f>ROUND(I468*H468,2)</f>
        <v>0</v>
      </c>
      <c r="K468" s="297" t="s">
        <v>81</v>
      </c>
      <c r="L468" s="302"/>
      <c r="M468" s="303" t="s">
        <v>81</v>
      </c>
      <c r="N468" s="304" t="s">
        <v>53</v>
      </c>
      <c r="O468" s="49"/>
      <c r="P468" s="246">
        <f>O468*H468</f>
        <v>0</v>
      </c>
      <c r="Q468" s="246">
        <v>0.14000000000000001</v>
      </c>
      <c r="R468" s="246">
        <f>Q468*H468</f>
        <v>0.70000000000000007</v>
      </c>
      <c r="S468" s="246">
        <v>0</v>
      </c>
      <c r="T468" s="247">
        <f>S468*H468</f>
        <v>0</v>
      </c>
      <c r="AR468" s="25" t="s">
        <v>270</v>
      </c>
      <c r="AT468" s="25" t="s">
        <v>419</v>
      </c>
      <c r="AU468" s="25" t="s">
        <v>92</v>
      </c>
      <c r="AY468" s="25" t="s">
        <v>207</v>
      </c>
      <c r="BE468" s="248">
        <f>IF(N468="základní",J468,0)</f>
        <v>0</v>
      </c>
      <c r="BF468" s="248">
        <f>IF(N468="snížená",J468,0)</f>
        <v>0</v>
      </c>
      <c r="BG468" s="248">
        <f>IF(N468="zákl. přenesená",J468,0)</f>
        <v>0</v>
      </c>
      <c r="BH468" s="248">
        <f>IF(N468="sníž. přenesená",J468,0)</f>
        <v>0</v>
      </c>
      <c r="BI468" s="248">
        <f>IF(N468="nulová",J468,0)</f>
        <v>0</v>
      </c>
      <c r="BJ468" s="25" t="s">
        <v>90</v>
      </c>
      <c r="BK468" s="248">
        <f>ROUND(I468*H468,2)</f>
        <v>0</v>
      </c>
      <c r="BL468" s="25" t="s">
        <v>214</v>
      </c>
      <c r="BM468" s="25" t="s">
        <v>8731</v>
      </c>
    </row>
    <row r="469" s="1" customFormat="1" ht="16.5" customHeight="1">
      <c r="B469" s="48"/>
      <c r="C469" s="295" t="s">
        <v>656</v>
      </c>
      <c r="D469" s="295" t="s">
        <v>419</v>
      </c>
      <c r="E469" s="296" t="s">
        <v>8732</v>
      </c>
      <c r="F469" s="297" t="s">
        <v>8733</v>
      </c>
      <c r="G469" s="298" t="s">
        <v>739</v>
      </c>
      <c r="H469" s="299">
        <v>3</v>
      </c>
      <c r="I469" s="300"/>
      <c r="J469" s="301">
        <f>ROUND(I469*H469,2)</f>
        <v>0</v>
      </c>
      <c r="K469" s="297" t="s">
        <v>81</v>
      </c>
      <c r="L469" s="302"/>
      <c r="M469" s="303" t="s">
        <v>81</v>
      </c>
      <c r="N469" s="304" t="s">
        <v>53</v>
      </c>
      <c r="O469" s="49"/>
      <c r="P469" s="246">
        <f>O469*H469</f>
        <v>0</v>
      </c>
      <c r="Q469" s="246">
        <v>0.20000000000000001</v>
      </c>
      <c r="R469" s="246">
        <f>Q469*H469</f>
        <v>0.60000000000000009</v>
      </c>
      <c r="S469" s="246">
        <v>0</v>
      </c>
      <c r="T469" s="247">
        <f>S469*H469</f>
        <v>0</v>
      </c>
      <c r="AR469" s="25" t="s">
        <v>270</v>
      </c>
      <c r="AT469" s="25" t="s">
        <v>419</v>
      </c>
      <c r="AU469" s="25" t="s">
        <v>92</v>
      </c>
      <c r="AY469" s="25" t="s">
        <v>207</v>
      </c>
      <c r="BE469" s="248">
        <f>IF(N469="základní",J469,0)</f>
        <v>0</v>
      </c>
      <c r="BF469" s="248">
        <f>IF(N469="snížená",J469,0)</f>
        <v>0</v>
      </c>
      <c r="BG469" s="248">
        <f>IF(N469="zákl. přenesená",J469,0)</f>
        <v>0</v>
      </c>
      <c r="BH469" s="248">
        <f>IF(N469="sníž. přenesená",J469,0)</f>
        <v>0</v>
      </c>
      <c r="BI469" s="248">
        <f>IF(N469="nulová",J469,0)</f>
        <v>0</v>
      </c>
      <c r="BJ469" s="25" t="s">
        <v>90</v>
      </c>
      <c r="BK469" s="248">
        <f>ROUND(I469*H469,2)</f>
        <v>0</v>
      </c>
      <c r="BL469" s="25" t="s">
        <v>214</v>
      </c>
      <c r="BM469" s="25" t="s">
        <v>8734</v>
      </c>
    </row>
    <row r="470" s="1" customFormat="1" ht="16.5" customHeight="1">
      <c r="B470" s="48"/>
      <c r="C470" s="295" t="s">
        <v>662</v>
      </c>
      <c r="D470" s="295" t="s">
        <v>419</v>
      </c>
      <c r="E470" s="296" t="s">
        <v>8735</v>
      </c>
      <c r="F470" s="297" t="s">
        <v>8736</v>
      </c>
      <c r="G470" s="298" t="s">
        <v>739</v>
      </c>
      <c r="H470" s="299">
        <v>5</v>
      </c>
      <c r="I470" s="300"/>
      <c r="J470" s="301">
        <f>ROUND(I470*H470,2)</f>
        <v>0</v>
      </c>
      <c r="K470" s="297" t="s">
        <v>81</v>
      </c>
      <c r="L470" s="302"/>
      <c r="M470" s="303" t="s">
        <v>81</v>
      </c>
      <c r="N470" s="304" t="s">
        <v>53</v>
      </c>
      <c r="O470" s="49"/>
      <c r="P470" s="246">
        <f>O470*H470</f>
        <v>0</v>
      </c>
      <c r="Q470" s="246">
        <v>0.20000000000000001</v>
      </c>
      <c r="R470" s="246">
        <f>Q470*H470</f>
        <v>1</v>
      </c>
      <c r="S470" s="246">
        <v>0</v>
      </c>
      <c r="T470" s="247">
        <f>S470*H470</f>
        <v>0</v>
      </c>
      <c r="AR470" s="25" t="s">
        <v>270</v>
      </c>
      <c r="AT470" s="25" t="s">
        <v>419</v>
      </c>
      <c r="AU470" s="25" t="s">
        <v>92</v>
      </c>
      <c r="AY470" s="25" t="s">
        <v>207</v>
      </c>
      <c r="BE470" s="248">
        <f>IF(N470="základní",J470,0)</f>
        <v>0</v>
      </c>
      <c r="BF470" s="248">
        <f>IF(N470="snížená",J470,0)</f>
        <v>0</v>
      </c>
      <c r="BG470" s="248">
        <f>IF(N470="zákl. přenesená",J470,0)</f>
        <v>0</v>
      </c>
      <c r="BH470" s="248">
        <f>IF(N470="sníž. přenesená",J470,0)</f>
        <v>0</v>
      </c>
      <c r="BI470" s="248">
        <f>IF(N470="nulová",J470,0)</f>
        <v>0</v>
      </c>
      <c r="BJ470" s="25" t="s">
        <v>90</v>
      </c>
      <c r="BK470" s="248">
        <f>ROUND(I470*H470,2)</f>
        <v>0</v>
      </c>
      <c r="BL470" s="25" t="s">
        <v>214</v>
      </c>
      <c r="BM470" s="25" t="s">
        <v>8737</v>
      </c>
    </row>
    <row r="471" s="1" customFormat="1" ht="16.5" customHeight="1">
      <c r="B471" s="48"/>
      <c r="C471" s="295" t="s">
        <v>675</v>
      </c>
      <c r="D471" s="295" t="s">
        <v>419</v>
      </c>
      <c r="E471" s="296" t="s">
        <v>8738</v>
      </c>
      <c r="F471" s="297" t="s">
        <v>8739</v>
      </c>
      <c r="G471" s="298" t="s">
        <v>739</v>
      </c>
      <c r="H471" s="299">
        <v>3</v>
      </c>
      <c r="I471" s="300"/>
      <c r="J471" s="301">
        <f>ROUND(I471*H471,2)</f>
        <v>0</v>
      </c>
      <c r="K471" s="297" t="s">
        <v>81</v>
      </c>
      <c r="L471" s="302"/>
      <c r="M471" s="303" t="s">
        <v>81</v>
      </c>
      <c r="N471" s="304" t="s">
        <v>53</v>
      </c>
      <c r="O471" s="49"/>
      <c r="P471" s="246">
        <f>O471*H471</f>
        <v>0</v>
      </c>
      <c r="Q471" s="246">
        <v>0.20000000000000001</v>
      </c>
      <c r="R471" s="246">
        <f>Q471*H471</f>
        <v>0.60000000000000009</v>
      </c>
      <c r="S471" s="246">
        <v>0</v>
      </c>
      <c r="T471" s="247">
        <f>S471*H471</f>
        <v>0</v>
      </c>
      <c r="AR471" s="25" t="s">
        <v>270</v>
      </c>
      <c r="AT471" s="25" t="s">
        <v>419</v>
      </c>
      <c r="AU471" s="25" t="s">
        <v>92</v>
      </c>
      <c r="AY471" s="25" t="s">
        <v>207</v>
      </c>
      <c r="BE471" s="248">
        <f>IF(N471="základní",J471,0)</f>
        <v>0</v>
      </c>
      <c r="BF471" s="248">
        <f>IF(N471="snížená",J471,0)</f>
        <v>0</v>
      </c>
      <c r="BG471" s="248">
        <f>IF(N471="zákl. přenesená",J471,0)</f>
        <v>0</v>
      </c>
      <c r="BH471" s="248">
        <f>IF(N471="sníž. přenesená",J471,0)</f>
        <v>0</v>
      </c>
      <c r="BI471" s="248">
        <f>IF(N471="nulová",J471,0)</f>
        <v>0</v>
      </c>
      <c r="BJ471" s="25" t="s">
        <v>90</v>
      </c>
      <c r="BK471" s="248">
        <f>ROUND(I471*H471,2)</f>
        <v>0</v>
      </c>
      <c r="BL471" s="25" t="s">
        <v>214</v>
      </c>
      <c r="BM471" s="25" t="s">
        <v>8740</v>
      </c>
    </row>
    <row r="472" s="1" customFormat="1" ht="16.5" customHeight="1">
      <c r="B472" s="48"/>
      <c r="C472" s="295" t="s">
        <v>690</v>
      </c>
      <c r="D472" s="295" t="s">
        <v>419</v>
      </c>
      <c r="E472" s="296" t="s">
        <v>8741</v>
      </c>
      <c r="F472" s="297" t="s">
        <v>8742</v>
      </c>
      <c r="G472" s="298" t="s">
        <v>739</v>
      </c>
      <c r="H472" s="299">
        <v>2</v>
      </c>
      <c r="I472" s="300"/>
      <c r="J472" s="301">
        <f>ROUND(I472*H472,2)</f>
        <v>0</v>
      </c>
      <c r="K472" s="297" t="s">
        <v>81</v>
      </c>
      <c r="L472" s="302"/>
      <c r="M472" s="303" t="s">
        <v>81</v>
      </c>
      <c r="N472" s="304" t="s">
        <v>53</v>
      </c>
      <c r="O472" s="49"/>
      <c r="P472" s="246">
        <f>O472*H472</f>
        <v>0</v>
      </c>
      <c r="Q472" s="246">
        <v>0.20000000000000001</v>
      </c>
      <c r="R472" s="246">
        <f>Q472*H472</f>
        <v>0.40000000000000002</v>
      </c>
      <c r="S472" s="246">
        <v>0</v>
      </c>
      <c r="T472" s="247">
        <f>S472*H472</f>
        <v>0</v>
      </c>
      <c r="AR472" s="25" t="s">
        <v>270</v>
      </c>
      <c r="AT472" s="25" t="s">
        <v>419</v>
      </c>
      <c r="AU472" s="25" t="s">
        <v>92</v>
      </c>
      <c r="AY472" s="25" t="s">
        <v>207</v>
      </c>
      <c r="BE472" s="248">
        <f>IF(N472="základní",J472,0)</f>
        <v>0</v>
      </c>
      <c r="BF472" s="248">
        <f>IF(N472="snížená",J472,0)</f>
        <v>0</v>
      </c>
      <c r="BG472" s="248">
        <f>IF(N472="zákl. přenesená",J472,0)</f>
        <v>0</v>
      </c>
      <c r="BH472" s="248">
        <f>IF(N472="sníž. přenesená",J472,0)</f>
        <v>0</v>
      </c>
      <c r="BI472" s="248">
        <f>IF(N472="nulová",J472,0)</f>
        <v>0</v>
      </c>
      <c r="BJ472" s="25" t="s">
        <v>90</v>
      </c>
      <c r="BK472" s="248">
        <f>ROUND(I472*H472,2)</f>
        <v>0</v>
      </c>
      <c r="BL472" s="25" t="s">
        <v>214</v>
      </c>
      <c r="BM472" s="25" t="s">
        <v>8743</v>
      </c>
    </row>
    <row r="473" s="1" customFormat="1" ht="16.5" customHeight="1">
      <c r="B473" s="48"/>
      <c r="C473" s="295" t="s">
        <v>698</v>
      </c>
      <c r="D473" s="295" t="s">
        <v>419</v>
      </c>
      <c r="E473" s="296" t="s">
        <v>8744</v>
      </c>
      <c r="F473" s="297" t="s">
        <v>8745</v>
      </c>
      <c r="G473" s="298" t="s">
        <v>739</v>
      </c>
      <c r="H473" s="299">
        <v>3</v>
      </c>
      <c r="I473" s="300"/>
      <c r="J473" s="301">
        <f>ROUND(I473*H473,2)</f>
        <v>0</v>
      </c>
      <c r="K473" s="297" t="s">
        <v>81</v>
      </c>
      <c r="L473" s="302"/>
      <c r="M473" s="303" t="s">
        <v>81</v>
      </c>
      <c r="N473" s="304" t="s">
        <v>53</v>
      </c>
      <c r="O473" s="49"/>
      <c r="P473" s="246">
        <f>O473*H473</f>
        <v>0</v>
      </c>
      <c r="Q473" s="246">
        <v>0.20000000000000001</v>
      </c>
      <c r="R473" s="246">
        <f>Q473*H473</f>
        <v>0.60000000000000009</v>
      </c>
      <c r="S473" s="246">
        <v>0</v>
      </c>
      <c r="T473" s="247">
        <f>S473*H473</f>
        <v>0</v>
      </c>
      <c r="AR473" s="25" t="s">
        <v>270</v>
      </c>
      <c r="AT473" s="25" t="s">
        <v>419</v>
      </c>
      <c r="AU473" s="25" t="s">
        <v>92</v>
      </c>
      <c r="AY473" s="25" t="s">
        <v>207</v>
      </c>
      <c r="BE473" s="248">
        <f>IF(N473="základní",J473,0)</f>
        <v>0</v>
      </c>
      <c r="BF473" s="248">
        <f>IF(N473="snížená",J473,0)</f>
        <v>0</v>
      </c>
      <c r="BG473" s="248">
        <f>IF(N473="zákl. přenesená",J473,0)</f>
        <v>0</v>
      </c>
      <c r="BH473" s="248">
        <f>IF(N473="sníž. přenesená",J473,0)</f>
        <v>0</v>
      </c>
      <c r="BI473" s="248">
        <f>IF(N473="nulová",J473,0)</f>
        <v>0</v>
      </c>
      <c r="BJ473" s="25" t="s">
        <v>90</v>
      </c>
      <c r="BK473" s="248">
        <f>ROUND(I473*H473,2)</f>
        <v>0</v>
      </c>
      <c r="BL473" s="25" t="s">
        <v>214</v>
      </c>
      <c r="BM473" s="25" t="s">
        <v>8746</v>
      </c>
    </row>
    <row r="474" s="1" customFormat="1" ht="16.5" customHeight="1">
      <c r="B474" s="48"/>
      <c r="C474" s="295" t="s">
        <v>708</v>
      </c>
      <c r="D474" s="295" t="s">
        <v>419</v>
      </c>
      <c r="E474" s="296" t="s">
        <v>8747</v>
      </c>
      <c r="F474" s="297" t="s">
        <v>8748</v>
      </c>
      <c r="G474" s="298" t="s">
        <v>739</v>
      </c>
      <c r="H474" s="299">
        <v>16</v>
      </c>
      <c r="I474" s="300"/>
      <c r="J474" s="301">
        <f>ROUND(I474*H474,2)</f>
        <v>0</v>
      </c>
      <c r="K474" s="297" t="s">
        <v>81</v>
      </c>
      <c r="L474" s="302"/>
      <c r="M474" s="303" t="s">
        <v>81</v>
      </c>
      <c r="N474" s="304" t="s">
        <v>53</v>
      </c>
      <c r="O474" s="49"/>
      <c r="P474" s="246">
        <f>O474*H474</f>
        <v>0</v>
      </c>
      <c r="Q474" s="246">
        <v>0.001</v>
      </c>
      <c r="R474" s="246">
        <f>Q474*H474</f>
        <v>0.016</v>
      </c>
      <c r="S474" s="246">
        <v>0</v>
      </c>
      <c r="T474" s="247">
        <f>S474*H474</f>
        <v>0</v>
      </c>
      <c r="AR474" s="25" t="s">
        <v>270</v>
      </c>
      <c r="AT474" s="25" t="s">
        <v>419</v>
      </c>
      <c r="AU474" s="25" t="s">
        <v>92</v>
      </c>
      <c r="AY474" s="25" t="s">
        <v>207</v>
      </c>
      <c r="BE474" s="248">
        <f>IF(N474="základní",J474,0)</f>
        <v>0</v>
      </c>
      <c r="BF474" s="248">
        <f>IF(N474="snížená",J474,0)</f>
        <v>0</v>
      </c>
      <c r="BG474" s="248">
        <f>IF(N474="zákl. přenesená",J474,0)</f>
        <v>0</v>
      </c>
      <c r="BH474" s="248">
        <f>IF(N474="sníž. přenesená",J474,0)</f>
        <v>0</v>
      </c>
      <c r="BI474" s="248">
        <f>IF(N474="nulová",J474,0)</f>
        <v>0</v>
      </c>
      <c r="BJ474" s="25" t="s">
        <v>90</v>
      </c>
      <c r="BK474" s="248">
        <f>ROUND(I474*H474,2)</f>
        <v>0</v>
      </c>
      <c r="BL474" s="25" t="s">
        <v>214</v>
      </c>
      <c r="BM474" s="25" t="s">
        <v>8749</v>
      </c>
    </row>
    <row r="475" s="1" customFormat="1" ht="25.5" customHeight="1">
      <c r="B475" s="48"/>
      <c r="C475" s="237" t="s">
        <v>715</v>
      </c>
      <c r="D475" s="237" t="s">
        <v>209</v>
      </c>
      <c r="E475" s="238" t="s">
        <v>8750</v>
      </c>
      <c r="F475" s="239" t="s">
        <v>8751</v>
      </c>
      <c r="G475" s="240" t="s">
        <v>739</v>
      </c>
      <c r="H475" s="241">
        <v>8</v>
      </c>
      <c r="I475" s="242"/>
      <c r="J475" s="243">
        <f>ROUND(I475*H475,2)</f>
        <v>0</v>
      </c>
      <c r="K475" s="239" t="s">
        <v>213</v>
      </c>
      <c r="L475" s="74"/>
      <c r="M475" s="244" t="s">
        <v>81</v>
      </c>
      <c r="N475" s="245" t="s">
        <v>53</v>
      </c>
      <c r="O475" s="49"/>
      <c r="P475" s="246">
        <f>O475*H475</f>
        <v>0</v>
      </c>
      <c r="Q475" s="246">
        <v>0.0070200000000000002</v>
      </c>
      <c r="R475" s="246">
        <f>Q475*H475</f>
        <v>0.056160000000000002</v>
      </c>
      <c r="S475" s="246">
        <v>0</v>
      </c>
      <c r="T475" s="247">
        <f>S475*H475</f>
        <v>0</v>
      </c>
      <c r="AR475" s="25" t="s">
        <v>214</v>
      </c>
      <c r="AT475" s="25" t="s">
        <v>209</v>
      </c>
      <c r="AU475" s="25" t="s">
        <v>92</v>
      </c>
      <c r="AY475" s="25" t="s">
        <v>207</v>
      </c>
      <c r="BE475" s="248">
        <f>IF(N475="základní",J475,0)</f>
        <v>0</v>
      </c>
      <c r="BF475" s="248">
        <f>IF(N475="snížená",J475,0)</f>
        <v>0</v>
      </c>
      <c r="BG475" s="248">
        <f>IF(N475="zákl. přenesená",J475,0)</f>
        <v>0</v>
      </c>
      <c r="BH475" s="248">
        <f>IF(N475="sníž. přenesená",J475,0)</f>
        <v>0</v>
      </c>
      <c r="BI475" s="248">
        <f>IF(N475="nulová",J475,0)</f>
        <v>0</v>
      </c>
      <c r="BJ475" s="25" t="s">
        <v>90</v>
      </c>
      <c r="BK475" s="248">
        <f>ROUND(I475*H475,2)</f>
        <v>0</v>
      </c>
      <c r="BL475" s="25" t="s">
        <v>214</v>
      </c>
      <c r="BM475" s="25" t="s">
        <v>8752</v>
      </c>
    </row>
    <row r="476" s="1" customFormat="1" ht="16.5" customHeight="1">
      <c r="B476" s="48"/>
      <c r="C476" s="295" t="s">
        <v>722</v>
      </c>
      <c r="D476" s="295" t="s">
        <v>419</v>
      </c>
      <c r="E476" s="296" t="s">
        <v>8753</v>
      </c>
      <c r="F476" s="297" t="s">
        <v>8754</v>
      </c>
      <c r="G476" s="298" t="s">
        <v>739</v>
      </c>
      <c r="H476" s="299">
        <v>3</v>
      </c>
      <c r="I476" s="300"/>
      <c r="J476" s="301">
        <f>ROUND(I476*H476,2)</f>
        <v>0</v>
      </c>
      <c r="K476" s="297" t="s">
        <v>81</v>
      </c>
      <c r="L476" s="302"/>
      <c r="M476" s="303" t="s">
        <v>81</v>
      </c>
      <c r="N476" s="304" t="s">
        <v>53</v>
      </c>
      <c r="O476" s="49"/>
      <c r="P476" s="246">
        <f>O476*H476</f>
        <v>0</v>
      </c>
      <c r="Q476" s="246">
        <v>0.16200000000000001</v>
      </c>
      <c r="R476" s="246">
        <f>Q476*H476</f>
        <v>0.48599999999999999</v>
      </c>
      <c r="S476" s="246">
        <v>0</v>
      </c>
      <c r="T476" s="247">
        <f>S476*H476</f>
        <v>0</v>
      </c>
      <c r="AR476" s="25" t="s">
        <v>270</v>
      </c>
      <c r="AT476" s="25" t="s">
        <v>419</v>
      </c>
      <c r="AU476" s="25" t="s">
        <v>92</v>
      </c>
      <c r="AY476" s="25" t="s">
        <v>207</v>
      </c>
      <c r="BE476" s="248">
        <f>IF(N476="základní",J476,0)</f>
        <v>0</v>
      </c>
      <c r="BF476" s="248">
        <f>IF(N476="snížená",J476,0)</f>
        <v>0</v>
      </c>
      <c r="BG476" s="248">
        <f>IF(N476="zákl. přenesená",J476,0)</f>
        <v>0</v>
      </c>
      <c r="BH476" s="248">
        <f>IF(N476="sníž. přenesená",J476,0)</f>
        <v>0</v>
      </c>
      <c r="BI476" s="248">
        <f>IF(N476="nulová",J476,0)</f>
        <v>0</v>
      </c>
      <c r="BJ476" s="25" t="s">
        <v>90</v>
      </c>
      <c r="BK476" s="248">
        <f>ROUND(I476*H476,2)</f>
        <v>0</v>
      </c>
      <c r="BL476" s="25" t="s">
        <v>214</v>
      </c>
      <c r="BM476" s="25" t="s">
        <v>8755</v>
      </c>
    </row>
    <row r="477" s="1" customFormat="1" ht="16.5" customHeight="1">
      <c r="B477" s="48"/>
      <c r="C477" s="295" t="s">
        <v>730</v>
      </c>
      <c r="D477" s="295" t="s">
        <v>419</v>
      </c>
      <c r="E477" s="296" t="s">
        <v>8756</v>
      </c>
      <c r="F477" s="297" t="s">
        <v>8757</v>
      </c>
      <c r="G477" s="298" t="s">
        <v>739</v>
      </c>
      <c r="H477" s="299">
        <v>5</v>
      </c>
      <c r="I477" s="300"/>
      <c r="J477" s="301">
        <f>ROUND(I477*H477,2)</f>
        <v>0</v>
      </c>
      <c r="K477" s="297" t="s">
        <v>81</v>
      </c>
      <c r="L477" s="302"/>
      <c r="M477" s="303" t="s">
        <v>81</v>
      </c>
      <c r="N477" s="304" t="s">
        <v>53</v>
      </c>
      <c r="O477" s="49"/>
      <c r="P477" s="246">
        <f>O477*H477</f>
        <v>0</v>
      </c>
      <c r="Q477" s="246">
        <v>0.16200000000000001</v>
      </c>
      <c r="R477" s="246">
        <f>Q477*H477</f>
        <v>0.81000000000000005</v>
      </c>
      <c r="S477" s="246">
        <v>0</v>
      </c>
      <c r="T477" s="247">
        <f>S477*H477</f>
        <v>0</v>
      </c>
      <c r="AR477" s="25" t="s">
        <v>270</v>
      </c>
      <c r="AT477" s="25" t="s">
        <v>419</v>
      </c>
      <c r="AU477" s="25" t="s">
        <v>92</v>
      </c>
      <c r="AY477" s="25" t="s">
        <v>207</v>
      </c>
      <c r="BE477" s="248">
        <f>IF(N477="základní",J477,0)</f>
        <v>0</v>
      </c>
      <c r="BF477" s="248">
        <f>IF(N477="snížená",J477,0)</f>
        <v>0</v>
      </c>
      <c r="BG477" s="248">
        <f>IF(N477="zákl. přenesená",J477,0)</f>
        <v>0</v>
      </c>
      <c r="BH477" s="248">
        <f>IF(N477="sníž. přenesená",J477,0)</f>
        <v>0</v>
      </c>
      <c r="BI477" s="248">
        <f>IF(N477="nulová",J477,0)</f>
        <v>0</v>
      </c>
      <c r="BJ477" s="25" t="s">
        <v>90</v>
      </c>
      <c r="BK477" s="248">
        <f>ROUND(I477*H477,2)</f>
        <v>0</v>
      </c>
      <c r="BL477" s="25" t="s">
        <v>214</v>
      </c>
      <c r="BM477" s="25" t="s">
        <v>8758</v>
      </c>
    </row>
    <row r="478" s="11" customFormat="1" ht="29.88" customHeight="1">
      <c r="B478" s="221"/>
      <c r="C478" s="222"/>
      <c r="D478" s="223" t="s">
        <v>82</v>
      </c>
      <c r="E478" s="235" t="s">
        <v>277</v>
      </c>
      <c r="F478" s="235" t="s">
        <v>2343</v>
      </c>
      <c r="G478" s="222"/>
      <c r="H478" s="222"/>
      <c r="I478" s="225"/>
      <c r="J478" s="236">
        <f>BK478</f>
        <v>0</v>
      </c>
      <c r="K478" s="222"/>
      <c r="L478" s="227"/>
      <c r="M478" s="228"/>
      <c r="N478" s="229"/>
      <c r="O478" s="229"/>
      <c r="P478" s="230">
        <f>SUM(P479:P484)</f>
        <v>0</v>
      </c>
      <c r="Q478" s="229"/>
      <c r="R478" s="230">
        <f>SUM(R479:R484)</f>
        <v>0.0012100000000000001</v>
      </c>
      <c r="S478" s="229"/>
      <c r="T478" s="231">
        <f>SUM(T479:T484)</f>
        <v>0</v>
      </c>
      <c r="AR478" s="232" t="s">
        <v>90</v>
      </c>
      <c r="AT478" s="233" t="s">
        <v>82</v>
      </c>
      <c r="AU478" s="233" t="s">
        <v>90</v>
      </c>
      <c r="AY478" s="232" t="s">
        <v>207</v>
      </c>
      <c r="BK478" s="234">
        <f>SUM(BK479:BK484)</f>
        <v>0</v>
      </c>
    </row>
    <row r="479" s="1" customFormat="1" ht="25.5" customHeight="1">
      <c r="B479" s="48"/>
      <c r="C479" s="237" t="s">
        <v>736</v>
      </c>
      <c r="D479" s="237" t="s">
        <v>209</v>
      </c>
      <c r="E479" s="238" t="s">
        <v>8759</v>
      </c>
      <c r="F479" s="239" t="s">
        <v>8760</v>
      </c>
      <c r="G479" s="240" t="s">
        <v>450</v>
      </c>
      <c r="H479" s="241">
        <v>11</v>
      </c>
      <c r="I479" s="242"/>
      <c r="J479" s="243">
        <f>ROUND(I479*H479,2)</f>
        <v>0</v>
      </c>
      <c r="K479" s="239" t="s">
        <v>213</v>
      </c>
      <c r="L479" s="74"/>
      <c r="M479" s="244" t="s">
        <v>81</v>
      </c>
      <c r="N479" s="245" t="s">
        <v>53</v>
      </c>
      <c r="O479" s="49"/>
      <c r="P479" s="246">
        <f>O479*H479</f>
        <v>0</v>
      </c>
      <c r="Q479" s="246">
        <v>0.00011</v>
      </c>
      <c r="R479" s="246">
        <f>Q479*H479</f>
        <v>0.0012100000000000001</v>
      </c>
      <c r="S479" s="246">
        <v>0</v>
      </c>
      <c r="T479" s="247">
        <f>S479*H479</f>
        <v>0</v>
      </c>
      <c r="AR479" s="25" t="s">
        <v>214</v>
      </c>
      <c r="AT479" s="25" t="s">
        <v>209</v>
      </c>
      <c r="AU479" s="25" t="s">
        <v>92</v>
      </c>
      <c r="AY479" s="25" t="s">
        <v>207</v>
      </c>
      <c r="BE479" s="248">
        <f>IF(N479="základní",J479,0)</f>
        <v>0</v>
      </c>
      <c r="BF479" s="248">
        <f>IF(N479="snížená",J479,0)</f>
        <v>0</v>
      </c>
      <c r="BG479" s="248">
        <f>IF(N479="zákl. přenesená",J479,0)</f>
        <v>0</v>
      </c>
      <c r="BH479" s="248">
        <f>IF(N479="sníž. přenesená",J479,0)</f>
        <v>0</v>
      </c>
      <c r="BI479" s="248">
        <f>IF(N479="nulová",J479,0)</f>
        <v>0</v>
      </c>
      <c r="BJ479" s="25" t="s">
        <v>90</v>
      </c>
      <c r="BK479" s="248">
        <f>ROUND(I479*H479,2)</f>
        <v>0</v>
      </c>
      <c r="BL479" s="25" t="s">
        <v>214</v>
      </c>
      <c r="BM479" s="25" t="s">
        <v>8761</v>
      </c>
    </row>
    <row r="480" s="1" customFormat="1">
      <c r="B480" s="48"/>
      <c r="C480" s="76"/>
      <c r="D480" s="249" t="s">
        <v>216</v>
      </c>
      <c r="E480" s="76"/>
      <c r="F480" s="250" t="s">
        <v>8762</v>
      </c>
      <c r="G480" s="76"/>
      <c r="H480" s="76"/>
      <c r="I480" s="205"/>
      <c r="J480" s="76"/>
      <c r="K480" s="76"/>
      <c r="L480" s="74"/>
      <c r="M480" s="251"/>
      <c r="N480" s="49"/>
      <c r="O480" s="49"/>
      <c r="P480" s="49"/>
      <c r="Q480" s="49"/>
      <c r="R480" s="49"/>
      <c r="S480" s="49"/>
      <c r="T480" s="97"/>
      <c r="AT480" s="25" t="s">
        <v>216</v>
      </c>
      <c r="AU480" s="25" t="s">
        <v>92</v>
      </c>
    </row>
    <row r="481" s="1" customFormat="1" ht="16.5" customHeight="1">
      <c r="B481" s="48"/>
      <c r="C481" s="237" t="s">
        <v>742</v>
      </c>
      <c r="D481" s="237" t="s">
        <v>209</v>
      </c>
      <c r="E481" s="238" t="s">
        <v>8763</v>
      </c>
      <c r="F481" s="239" t="s">
        <v>8764</v>
      </c>
      <c r="G481" s="240" t="s">
        <v>450</v>
      </c>
      <c r="H481" s="241">
        <v>11</v>
      </c>
      <c r="I481" s="242"/>
      <c r="J481" s="243">
        <f>ROUND(I481*H481,2)</f>
        <v>0</v>
      </c>
      <c r="K481" s="239" t="s">
        <v>213</v>
      </c>
      <c r="L481" s="74"/>
      <c r="M481" s="244" t="s">
        <v>81</v>
      </c>
      <c r="N481" s="245" t="s">
        <v>53</v>
      </c>
      <c r="O481" s="49"/>
      <c r="P481" s="246">
        <f>O481*H481</f>
        <v>0</v>
      </c>
      <c r="Q481" s="246">
        <v>0</v>
      </c>
      <c r="R481" s="246">
        <f>Q481*H481</f>
        <v>0</v>
      </c>
      <c r="S481" s="246">
        <v>0</v>
      </c>
      <c r="T481" s="247">
        <f>S481*H481</f>
        <v>0</v>
      </c>
      <c r="AR481" s="25" t="s">
        <v>214</v>
      </c>
      <c r="AT481" s="25" t="s">
        <v>209</v>
      </c>
      <c r="AU481" s="25" t="s">
        <v>92</v>
      </c>
      <c r="AY481" s="25" t="s">
        <v>207</v>
      </c>
      <c r="BE481" s="248">
        <f>IF(N481="základní",J481,0)</f>
        <v>0</v>
      </c>
      <c r="BF481" s="248">
        <f>IF(N481="snížená",J481,0)</f>
        <v>0</v>
      </c>
      <c r="BG481" s="248">
        <f>IF(N481="zákl. přenesená",J481,0)</f>
        <v>0</v>
      </c>
      <c r="BH481" s="248">
        <f>IF(N481="sníž. přenesená",J481,0)</f>
        <v>0</v>
      </c>
      <c r="BI481" s="248">
        <f>IF(N481="nulová",J481,0)</f>
        <v>0</v>
      </c>
      <c r="BJ481" s="25" t="s">
        <v>90</v>
      </c>
      <c r="BK481" s="248">
        <f>ROUND(I481*H481,2)</f>
        <v>0</v>
      </c>
      <c r="BL481" s="25" t="s">
        <v>214</v>
      </c>
      <c r="BM481" s="25" t="s">
        <v>8765</v>
      </c>
    </row>
    <row r="482" s="1" customFormat="1">
      <c r="B482" s="48"/>
      <c r="C482" s="76"/>
      <c r="D482" s="249" t="s">
        <v>216</v>
      </c>
      <c r="E482" s="76"/>
      <c r="F482" s="250" t="s">
        <v>8407</v>
      </c>
      <c r="G482" s="76"/>
      <c r="H482" s="76"/>
      <c r="I482" s="205"/>
      <c r="J482" s="76"/>
      <c r="K482" s="76"/>
      <c r="L482" s="74"/>
      <c r="M482" s="251"/>
      <c r="N482" s="49"/>
      <c r="O482" s="49"/>
      <c r="P482" s="49"/>
      <c r="Q482" s="49"/>
      <c r="R482" s="49"/>
      <c r="S482" s="49"/>
      <c r="T482" s="97"/>
      <c r="AT482" s="25" t="s">
        <v>216</v>
      </c>
      <c r="AU482" s="25" t="s">
        <v>92</v>
      </c>
    </row>
    <row r="483" s="12" customFormat="1">
      <c r="B483" s="252"/>
      <c r="C483" s="253"/>
      <c r="D483" s="249" t="s">
        <v>218</v>
      </c>
      <c r="E483" s="254" t="s">
        <v>81</v>
      </c>
      <c r="F483" s="255" t="s">
        <v>8766</v>
      </c>
      <c r="G483" s="253"/>
      <c r="H483" s="254" t="s">
        <v>81</v>
      </c>
      <c r="I483" s="256"/>
      <c r="J483" s="253"/>
      <c r="K483" s="253"/>
      <c r="L483" s="257"/>
      <c r="M483" s="258"/>
      <c r="N483" s="259"/>
      <c r="O483" s="259"/>
      <c r="P483" s="259"/>
      <c r="Q483" s="259"/>
      <c r="R483" s="259"/>
      <c r="S483" s="259"/>
      <c r="T483" s="260"/>
      <c r="AT483" s="261" t="s">
        <v>218</v>
      </c>
      <c r="AU483" s="261" t="s">
        <v>92</v>
      </c>
      <c r="AV483" s="12" t="s">
        <v>90</v>
      </c>
      <c r="AW483" s="12" t="s">
        <v>45</v>
      </c>
      <c r="AX483" s="12" t="s">
        <v>83</v>
      </c>
      <c r="AY483" s="261" t="s">
        <v>207</v>
      </c>
    </row>
    <row r="484" s="13" customFormat="1">
      <c r="B484" s="262"/>
      <c r="C484" s="263"/>
      <c r="D484" s="249" t="s">
        <v>218</v>
      </c>
      <c r="E484" s="264" t="s">
        <v>81</v>
      </c>
      <c r="F484" s="265" t="s">
        <v>8767</v>
      </c>
      <c r="G484" s="263"/>
      <c r="H484" s="266">
        <v>11</v>
      </c>
      <c r="I484" s="267"/>
      <c r="J484" s="263"/>
      <c r="K484" s="263"/>
      <c r="L484" s="268"/>
      <c r="M484" s="269"/>
      <c r="N484" s="270"/>
      <c r="O484" s="270"/>
      <c r="P484" s="270"/>
      <c r="Q484" s="270"/>
      <c r="R484" s="270"/>
      <c r="S484" s="270"/>
      <c r="T484" s="271"/>
      <c r="AT484" s="272" t="s">
        <v>218</v>
      </c>
      <c r="AU484" s="272" t="s">
        <v>92</v>
      </c>
      <c r="AV484" s="13" t="s">
        <v>92</v>
      </c>
      <c r="AW484" s="13" t="s">
        <v>45</v>
      </c>
      <c r="AX484" s="13" t="s">
        <v>90</v>
      </c>
      <c r="AY484" s="272" t="s">
        <v>207</v>
      </c>
    </row>
    <row r="485" s="11" customFormat="1" ht="29.88" customHeight="1">
      <c r="B485" s="221"/>
      <c r="C485" s="222"/>
      <c r="D485" s="223" t="s">
        <v>82</v>
      </c>
      <c r="E485" s="235" t="s">
        <v>3298</v>
      </c>
      <c r="F485" s="235" t="s">
        <v>3299</v>
      </c>
      <c r="G485" s="222"/>
      <c r="H485" s="222"/>
      <c r="I485" s="225"/>
      <c r="J485" s="236">
        <f>BK485</f>
        <v>0</v>
      </c>
      <c r="K485" s="222"/>
      <c r="L485" s="227"/>
      <c r="M485" s="228"/>
      <c r="N485" s="229"/>
      <c r="O485" s="229"/>
      <c r="P485" s="230">
        <f>SUM(P486:P494)</f>
        <v>0</v>
      </c>
      <c r="Q485" s="229"/>
      <c r="R485" s="230">
        <f>SUM(R486:R494)</f>
        <v>0</v>
      </c>
      <c r="S485" s="229"/>
      <c r="T485" s="231">
        <f>SUM(T486:T494)</f>
        <v>0</v>
      </c>
      <c r="AR485" s="232" t="s">
        <v>90</v>
      </c>
      <c r="AT485" s="233" t="s">
        <v>82</v>
      </c>
      <c r="AU485" s="233" t="s">
        <v>90</v>
      </c>
      <c r="AY485" s="232" t="s">
        <v>207</v>
      </c>
      <c r="BK485" s="234">
        <f>SUM(BK486:BK494)</f>
        <v>0</v>
      </c>
    </row>
    <row r="486" s="1" customFormat="1" ht="16.5" customHeight="1">
      <c r="B486" s="48"/>
      <c r="C486" s="237" t="s">
        <v>746</v>
      </c>
      <c r="D486" s="237" t="s">
        <v>209</v>
      </c>
      <c r="E486" s="238" t="s">
        <v>8768</v>
      </c>
      <c r="F486" s="239" t="s">
        <v>8769</v>
      </c>
      <c r="G486" s="240" t="s">
        <v>401</v>
      </c>
      <c r="H486" s="241">
        <v>1.3200000000000001</v>
      </c>
      <c r="I486" s="242"/>
      <c r="J486" s="243">
        <f>ROUND(I486*H486,2)</f>
        <v>0</v>
      </c>
      <c r="K486" s="239" t="s">
        <v>213</v>
      </c>
      <c r="L486" s="74"/>
      <c r="M486" s="244" t="s">
        <v>81</v>
      </c>
      <c r="N486" s="245" t="s">
        <v>53</v>
      </c>
      <c r="O486" s="49"/>
      <c r="P486" s="246">
        <f>O486*H486</f>
        <v>0</v>
      </c>
      <c r="Q486" s="246">
        <v>0</v>
      </c>
      <c r="R486" s="246">
        <f>Q486*H486</f>
        <v>0</v>
      </c>
      <c r="S486" s="246">
        <v>0</v>
      </c>
      <c r="T486" s="247">
        <f>S486*H486</f>
        <v>0</v>
      </c>
      <c r="AR486" s="25" t="s">
        <v>214</v>
      </c>
      <c r="AT486" s="25" t="s">
        <v>209</v>
      </c>
      <c r="AU486" s="25" t="s">
        <v>92</v>
      </c>
      <c r="AY486" s="25" t="s">
        <v>207</v>
      </c>
      <c r="BE486" s="248">
        <f>IF(N486="základní",J486,0)</f>
        <v>0</v>
      </c>
      <c r="BF486" s="248">
        <f>IF(N486="snížená",J486,0)</f>
        <v>0</v>
      </c>
      <c r="BG486" s="248">
        <f>IF(N486="zákl. přenesená",J486,0)</f>
        <v>0</v>
      </c>
      <c r="BH486" s="248">
        <f>IF(N486="sníž. přenesená",J486,0)</f>
        <v>0</v>
      </c>
      <c r="BI486" s="248">
        <f>IF(N486="nulová",J486,0)</f>
        <v>0</v>
      </c>
      <c r="BJ486" s="25" t="s">
        <v>90</v>
      </c>
      <c r="BK486" s="248">
        <f>ROUND(I486*H486,2)</f>
        <v>0</v>
      </c>
      <c r="BL486" s="25" t="s">
        <v>214</v>
      </c>
      <c r="BM486" s="25" t="s">
        <v>8770</v>
      </c>
    </row>
    <row r="487" s="1" customFormat="1">
      <c r="B487" s="48"/>
      <c r="C487" s="76"/>
      <c r="D487" s="249" t="s">
        <v>216</v>
      </c>
      <c r="E487" s="76"/>
      <c r="F487" s="250" t="s">
        <v>8771</v>
      </c>
      <c r="G487" s="76"/>
      <c r="H487" s="76"/>
      <c r="I487" s="205"/>
      <c r="J487" s="76"/>
      <c r="K487" s="76"/>
      <c r="L487" s="74"/>
      <c r="M487" s="251"/>
      <c r="N487" s="49"/>
      <c r="O487" s="49"/>
      <c r="P487" s="49"/>
      <c r="Q487" s="49"/>
      <c r="R487" s="49"/>
      <c r="S487" s="49"/>
      <c r="T487" s="97"/>
      <c r="AT487" s="25" t="s">
        <v>216</v>
      </c>
      <c r="AU487" s="25" t="s">
        <v>92</v>
      </c>
    </row>
    <row r="488" s="1" customFormat="1" ht="16.5" customHeight="1">
      <c r="B488" s="48"/>
      <c r="C488" s="237" t="s">
        <v>751</v>
      </c>
      <c r="D488" s="237" t="s">
        <v>209</v>
      </c>
      <c r="E488" s="238" t="s">
        <v>8772</v>
      </c>
      <c r="F488" s="239" t="s">
        <v>8773</v>
      </c>
      <c r="G488" s="240" t="s">
        <v>401</v>
      </c>
      <c r="H488" s="241">
        <v>18.48</v>
      </c>
      <c r="I488" s="242"/>
      <c r="J488" s="243">
        <f>ROUND(I488*H488,2)</f>
        <v>0</v>
      </c>
      <c r="K488" s="239" t="s">
        <v>213</v>
      </c>
      <c r="L488" s="74"/>
      <c r="M488" s="244" t="s">
        <v>81</v>
      </c>
      <c r="N488" s="245" t="s">
        <v>53</v>
      </c>
      <c r="O488" s="49"/>
      <c r="P488" s="246">
        <f>O488*H488</f>
        <v>0</v>
      </c>
      <c r="Q488" s="246">
        <v>0</v>
      </c>
      <c r="R488" s="246">
        <f>Q488*H488</f>
        <v>0</v>
      </c>
      <c r="S488" s="246">
        <v>0</v>
      </c>
      <c r="T488" s="247">
        <f>S488*H488</f>
        <v>0</v>
      </c>
      <c r="AR488" s="25" t="s">
        <v>214</v>
      </c>
      <c r="AT488" s="25" t="s">
        <v>209</v>
      </c>
      <c r="AU488" s="25" t="s">
        <v>92</v>
      </c>
      <c r="AY488" s="25" t="s">
        <v>207</v>
      </c>
      <c r="BE488" s="248">
        <f>IF(N488="základní",J488,0)</f>
        <v>0</v>
      </c>
      <c r="BF488" s="248">
        <f>IF(N488="snížená",J488,0)</f>
        <v>0</v>
      </c>
      <c r="BG488" s="248">
        <f>IF(N488="zákl. přenesená",J488,0)</f>
        <v>0</v>
      </c>
      <c r="BH488" s="248">
        <f>IF(N488="sníž. přenesená",J488,0)</f>
        <v>0</v>
      </c>
      <c r="BI488" s="248">
        <f>IF(N488="nulová",J488,0)</f>
        <v>0</v>
      </c>
      <c r="BJ488" s="25" t="s">
        <v>90</v>
      </c>
      <c r="BK488" s="248">
        <f>ROUND(I488*H488,2)</f>
        <v>0</v>
      </c>
      <c r="BL488" s="25" t="s">
        <v>214</v>
      </c>
      <c r="BM488" s="25" t="s">
        <v>8774</v>
      </c>
    </row>
    <row r="489" s="1" customFormat="1">
      <c r="B489" s="48"/>
      <c r="C489" s="76"/>
      <c r="D489" s="249" t="s">
        <v>216</v>
      </c>
      <c r="E489" s="76"/>
      <c r="F489" s="250" t="s">
        <v>8771</v>
      </c>
      <c r="G489" s="76"/>
      <c r="H489" s="76"/>
      <c r="I489" s="205"/>
      <c r="J489" s="76"/>
      <c r="K489" s="76"/>
      <c r="L489" s="74"/>
      <c r="M489" s="251"/>
      <c r="N489" s="49"/>
      <c r="O489" s="49"/>
      <c r="P489" s="49"/>
      <c r="Q489" s="49"/>
      <c r="R489" s="49"/>
      <c r="S489" s="49"/>
      <c r="T489" s="97"/>
      <c r="AT489" s="25" t="s">
        <v>216</v>
      </c>
      <c r="AU489" s="25" t="s">
        <v>92</v>
      </c>
    </row>
    <row r="490" s="13" customFormat="1">
      <c r="B490" s="262"/>
      <c r="C490" s="263"/>
      <c r="D490" s="249" t="s">
        <v>218</v>
      </c>
      <c r="E490" s="263"/>
      <c r="F490" s="265" t="s">
        <v>8775</v>
      </c>
      <c r="G490" s="263"/>
      <c r="H490" s="266">
        <v>18.48</v>
      </c>
      <c r="I490" s="267"/>
      <c r="J490" s="263"/>
      <c r="K490" s="263"/>
      <c r="L490" s="268"/>
      <c r="M490" s="269"/>
      <c r="N490" s="270"/>
      <c r="O490" s="270"/>
      <c r="P490" s="270"/>
      <c r="Q490" s="270"/>
      <c r="R490" s="270"/>
      <c r="S490" s="270"/>
      <c r="T490" s="271"/>
      <c r="AT490" s="272" t="s">
        <v>218</v>
      </c>
      <c r="AU490" s="272" t="s">
        <v>92</v>
      </c>
      <c r="AV490" s="13" t="s">
        <v>92</v>
      </c>
      <c r="AW490" s="13" t="s">
        <v>6</v>
      </c>
      <c r="AX490" s="13" t="s">
        <v>90</v>
      </c>
      <c r="AY490" s="272" t="s">
        <v>207</v>
      </c>
    </row>
    <row r="491" s="1" customFormat="1" ht="16.5" customHeight="1">
      <c r="B491" s="48"/>
      <c r="C491" s="237" t="s">
        <v>755</v>
      </c>
      <c r="D491" s="237" t="s">
        <v>209</v>
      </c>
      <c r="E491" s="238" t="s">
        <v>8776</v>
      </c>
      <c r="F491" s="239" t="s">
        <v>3325</v>
      </c>
      <c r="G491" s="240" t="s">
        <v>401</v>
      </c>
      <c r="H491" s="241">
        <v>1.3200000000000001</v>
      </c>
      <c r="I491" s="242"/>
      <c r="J491" s="243">
        <f>ROUND(I491*H491,2)</f>
        <v>0</v>
      </c>
      <c r="K491" s="239" t="s">
        <v>213</v>
      </c>
      <c r="L491" s="74"/>
      <c r="M491" s="244" t="s">
        <v>81</v>
      </c>
      <c r="N491" s="245" t="s">
        <v>53</v>
      </c>
      <c r="O491" s="49"/>
      <c r="P491" s="246">
        <f>O491*H491</f>
        <v>0</v>
      </c>
      <c r="Q491" s="246">
        <v>0</v>
      </c>
      <c r="R491" s="246">
        <f>Q491*H491</f>
        <v>0</v>
      </c>
      <c r="S491" s="246">
        <v>0</v>
      </c>
      <c r="T491" s="247">
        <f>S491*H491</f>
        <v>0</v>
      </c>
      <c r="AR491" s="25" t="s">
        <v>214</v>
      </c>
      <c r="AT491" s="25" t="s">
        <v>209</v>
      </c>
      <c r="AU491" s="25" t="s">
        <v>92</v>
      </c>
      <c r="AY491" s="25" t="s">
        <v>207</v>
      </c>
      <c r="BE491" s="248">
        <f>IF(N491="základní",J491,0)</f>
        <v>0</v>
      </c>
      <c r="BF491" s="248">
        <f>IF(N491="snížená",J491,0)</f>
        <v>0</v>
      </c>
      <c r="BG491" s="248">
        <f>IF(N491="zákl. přenesená",J491,0)</f>
        <v>0</v>
      </c>
      <c r="BH491" s="248">
        <f>IF(N491="sníž. přenesená",J491,0)</f>
        <v>0</v>
      </c>
      <c r="BI491" s="248">
        <f>IF(N491="nulová",J491,0)</f>
        <v>0</v>
      </c>
      <c r="BJ491" s="25" t="s">
        <v>90</v>
      </c>
      <c r="BK491" s="248">
        <f>ROUND(I491*H491,2)</f>
        <v>0</v>
      </c>
      <c r="BL491" s="25" t="s">
        <v>214</v>
      </c>
      <c r="BM491" s="25" t="s">
        <v>8777</v>
      </c>
    </row>
    <row r="492" s="1" customFormat="1">
      <c r="B492" s="48"/>
      <c r="C492" s="76"/>
      <c r="D492" s="249" t="s">
        <v>216</v>
      </c>
      <c r="E492" s="76"/>
      <c r="F492" s="250" t="s">
        <v>8778</v>
      </c>
      <c r="G492" s="76"/>
      <c r="H492" s="76"/>
      <c r="I492" s="205"/>
      <c r="J492" s="76"/>
      <c r="K492" s="76"/>
      <c r="L492" s="74"/>
      <c r="M492" s="251"/>
      <c r="N492" s="49"/>
      <c r="O492" s="49"/>
      <c r="P492" s="49"/>
      <c r="Q492" s="49"/>
      <c r="R492" s="49"/>
      <c r="S492" s="49"/>
      <c r="T492" s="97"/>
      <c r="AT492" s="25" t="s">
        <v>216</v>
      </c>
      <c r="AU492" s="25" t="s">
        <v>92</v>
      </c>
    </row>
    <row r="493" s="1" customFormat="1" ht="16.5" customHeight="1">
      <c r="B493" s="48"/>
      <c r="C493" s="237" t="s">
        <v>759</v>
      </c>
      <c r="D493" s="237" t="s">
        <v>209</v>
      </c>
      <c r="E493" s="238" t="s">
        <v>8427</v>
      </c>
      <c r="F493" s="239" t="s">
        <v>8428</v>
      </c>
      <c r="G493" s="240" t="s">
        <v>401</v>
      </c>
      <c r="H493" s="241">
        <v>1.3200000000000001</v>
      </c>
      <c r="I493" s="242"/>
      <c r="J493" s="243">
        <f>ROUND(I493*H493,2)</f>
        <v>0</v>
      </c>
      <c r="K493" s="239" t="s">
        <v>213</v>
      </c>
      <c r="L493" s="74"/>
      <c r="M493" s="244" t="s">
        <v>81</v>
      </c>
      <c r="N493" s="245" t="s">
        <v>53</v>
      </c>
      <c r="O493" s="49"/>
      <c r="P493" s="246">
        <f>O493*H493</f>
        <v>0</v>
      </c>
      <c r="Q493" s="246">
        <v>0</v>
      </c>
      <c r="R493" s="246">
        <f>Q493*H493</f>
        <v>0</v>
      </c>
      <c r="S493" s="246">
        <v>0</v>
      </c>
      <c r="T493" s="247">
        <f>S493*H493</f>
        <v>0</v>
      </c>
      <c r="AR493" s="25" t="s">
        <v>214</v>
      </c>
      <c r="AT493" s="25" t="s">
        <v>209</v>
      </c>
      <c r="AU493" s="25" t="s">
        <v>92</v>
      </c>
      <c r="AY493" s="25" t="s">
        <v>207</v>
      </c>
      <c r="BE493" s="248">
        <f>IF(N493="základní",J493,0)</f>
        <v>0</v>
      </c>
      <c r="BF493" s="248">
        <f>IF(N493="snížená",J493,0)</f>
        <v>0</v>
      </c>
      <c r="BG493" s="248">
        <f>IF(N493="zákl. přenesená",J493,0)</f>
        <v>0</v>
      </c>
      <c r="BH493" s="248">
        <f>IF(N493="sníž. přenesená",J493,0)</f>
        <v>0</v>
      </c>
      <c r="BI493" s="248">
        <f>IF(N493="nulová",J493,0)</f>
        <v>0</v>
      </c>
      <c r="BJ493" s="25" t="s">
        <v>90</v>
      </c>
      <c r="BK493" s="248">
        <f>ROUND(I493*H493,2)</f>
        <v>0</v>
      </c>
      <c r="BL493" s="25" t="s">
        <v>214</v>
      </c>
      <c r="BM493" s="25" t="s">
        <v>8779</v>
      </c>
    </row>
    <row r="494" s="1" customFormat="1">
      <c r="B494" s="48"/>
      <c r="C494" s="76"/>
      <c r="D494" s="249" t="s">
        <v>216</v>
      </c>
      <c r="E494" s="76"/>
      <c r="F494" s="250" t="s">
        <v>3354</v>
      </c>
      <c r="G494" s="76"/>
      <c r="H494" s="76"/>
      <c r="I494" s="205"/>
      <c r="J494" s="76"/>
      <c r="K494" s="76"/>
      <c r="L494" s="74"/>
      <c r="M494" s="251"/>
      <c r="N494" s="49"/>
      <c r="O494" s="49"/>
      <c r="P494" s="49"/>
      <c r="Q494" s="49"/>
      <c r="R494" s="49"/>
      <c r="S494" s="49"/>
      <c r="T494" s="97"/>
      <c r="AT494" s="25" t="s">
        <v>216</v>
      </c>
      <c r="AU494" s="25" t="s">
        <v>92</v>
      </c>
    </row>
    <row r="495" s="11" customFormat="1" ht="29.88" customHeight="1">
      <c r="B495" s="221"/>
      <c r="C495" s="222"/>
      <c r="D495" s="223" t="s">
        <v>82</v>
      </c>
      <c r="E495" s="235" t="s">
        <v>3355</v>
      </c>
      <c r="F495" s="235" t="s">
        <v>3356</v>
      </c>
      <c r="G495" s="222"/>
      <c r="H495" s="222"/>
      <c r="I495" s="225"/>
      <c r="J495" s="236">
        <f>BK495</f>
        <v>0</v>
      </c>
      <c r="K495" s="222"/>
      <c r="L495" s="227"/>
      <c r="M495" s="228"/>
      <c r="N495" s="229"/>
      <c r="O495" s="229"/>
      <c r="P495" s="230">
        <f>SUM(P496:P497)</f>
        <v>0</v>
      </c>
      <c r="Q495" s="229"/>
      <c r="R495" s="230">
        <f>SUM(R496:R497)</f>
        <v>0</v>
      </c>
      <c r="S495" s="229"/>
      <c r="T495" s="231">
        <f>SUM(T496:T497)</f>
        <v>0</v>
      </c>
      <c r="AR495" s="232" t="s">
        <v>90</v>
      </c>
      <c r="AT495" s="233" t="s">
        <v>82</v>
      </c>
      <c r="AU495" s="233" t="s">
        <v>90</v>
      </c>
      <c r="AY495" s="232" t="s">
        <v>207</v>
      </c>
      <c r="BK495" s="234">
        <f>SUM(BK496:BK497)</f>
        <v>0</v>
      </c>
    </row>
    <row r="496" s="1" customFormat="1" ht="16.5" customHeight="1">
      <c r="B496" s="48"/>
      <c r="C496" s="237" t="s">
        <v>764</v>
      </c>
      <c r="D496" s="237" t="s">
        <v>209</v>
      </c>
      <c r="E496" s="238" t="s">
        <v>8780</v>
      </c>
      <c r="F496" s="239" t="s">
        <v>8781</v>
      </c>
      <c r="G496" s="240" t="s">
        <v>401</v>
      </c>
      <c r="H496" s="241">
        <v>128.464</v>
      </c>
      <c r="I496" s="242"/>
      <c r="J496" s="243">
        <f>ROUND(I496*H496,2)</f>
        <v>0</v>
      </c>
      <c r="K496" s="239" t="s">
        <v>213</v>
      </c>
      <c r="L496" s="74"/>
      <c r="M496" s="244" t="s">
        <v>81</v>
      </c>
      <c r="N496" s="245" t="s">
        <v>53</v>
      </c>
      <c r="O496" s="49"/>
      <c r="P496" s="246">
        <f>O496*H496</f>
        <v>0</v>
      </c>
      <c r="Q496" s="246">
        <v>0</v>
      </c>
      <c r="R496" s="246">
        <f>Q496*H496</f>
        <v>0</v>
      </c>
      <c r="S496" s="246">
        <v>0</v>
      </c>
      <c r="T496" s="247">
        <f>S496*H496</f>
        <v>0</v>
      </c>
      <c r="AR496" s="25" t="s">
        <v>214</v>
      </c>
      <c r="AT496" s="25" t="s">
        <v>209</v>
      </c>
      <c r="AU496" s="25" t="s">
        <v>92</v>
      </c>
      <c r="AY496" s="25" t="s">
        <v>207</v>
      </c>
      <c r="BE496" s="248">
        <f>IF(N496="základní",J496,0)</f>
        <v>0</v>
      </c>
      <c r="BF496" s="248">
        <f>IF(N496="snížená",J496,0)</f>
        <v>0</v>
      </c>
      <c r="BG496" s="248">
        <f>IF(N496="zákl. přenesená",J496,0)</f>
        <v>0</v>
      </c>
      <c r="BH496" s="248">
        <f>IF(N496="sníž. přenesená",J496,0)</f>
        <v>0</v>
      </c>
      <c r="BI496" s="248">
        <f>IF(N496="nulová",J496,0)</f>
        <v>0</v>
      </c>
      <c r="BJ496" s="25" t="s">
        <v>90</v>
      </c>
      <c r="BK496" s="248">
        <f>ROUND(I496*H496,2)</f>
        <v>0</v>
      </c>
      <c r="BL496" s="25" t="s">
        <v>214</v>
      </c>
      <c r="BM496" s="25" t="s">
        <v>8782</v>
      </c>
    </row>
    <row r="497" s="1" customFormat="1">
      <c r="B497" s="48"/>
      <c r="C497" s="76"/>
      <c r="D497" s="249" t="s">
        <v>216</v>
      </c>
      <c r="E497" s="76"/>
      <c r="F497" s="250" t="s">
        <v>8783</v>
      </c>
      <c r="G497" s="76"/>
      <c r="H497" s="76"/>
      <c r="I497" s="205"/>
      <c r="J497" s="76"/>
      <c r="K497" s="76"/>
      <c r="L497" s="74"/>
      <c r="M497" s="251"/>
      <c r="N497" s="49"/>
      <c r="O497" s="49"/>
      <c r="P497" s="49"/>
      <c r="Q497" s="49"/>
      <c r="R497" s="49"/>
      <c r="S497" s="49"/>
      <c r="T497" s="97"/>
      <c r="AT497" s="25" t="s">
        <v>216</v>
      </c>
      <c r="AU497" s="25" t="s">
        <v>92</v>
      </c>
    </row>
    <row r="498" s="11" customFormat="1" ht="37.44" customHeight="1">
      <c r="B498" s="221"/>
      <c r="C498" s="222"/>
      <c r="D498" s="223" t="s">
        <v>82</v>
      </c>
      <c r="E498" s="224" t="s">
        <v>419</v>
      </c>
      <c r="F498" s="224" t="s">
        <v>6550</v>
      </c>
      <c r="G498" s="222"/>
      <c r="H498" s="222"/>
      <c r="I498" s="225"/>
      <c r="J498" s="226">
        <f>BK498</f>
        <v>0</v>
      </c>
      <c r="K498" s="222"/>
      <c r="L498" s="227"/>
      <c r="M498" s="228"/>
      <c r="N498" s="229"/>
      <c r="O498" s="229"/>
      <c r="P498" s="230">
        <f>P499</f>
        <v>0</v>
      </c>
      <c r="Q498" s="229"/>
      <c r="R498" s="230">
        <f>R499</f>
        <v>0.0133539</v>
      </c>
      <c r="S498" s="229"/>
      <c r="T498" s="231">
        <f>T499</f>
        <v>0</v>
      </c>
      <c r="AR498" s="232" t="s">
        <v>233</v>
      </c>
      <c r="AT498" s="233" t="s">
        <v>82</v>
      </c>
      <c r="AU498" s="233" t="s">
        <v>83</v>
      </c>
      <c r="AY498" s="232" t="s">
        <v>207</v>
      </c>
      <c r="BK498" s="234">
        <f>BK499</f>
        <v>0</v>
      </c>
    </row>
    <row r="499" s="11" customFormat="1" ht="19.92" customHeight="1">
      <c r="B499" s="221"/>
      <c r="C499" s="222"/>
      <c r="D499" s="223" t="s">
        <v>82</v>
      </c>
      <c r="E499" s="235" t="s">
        <v>8784</v>
      </c>
      <c r="F499" s="235" t="s">
        <v>8785</v>
      </c>
      <c r="G499" s="222"/>
      <c r="H499" s="222"/>
      <c r="I499" s="225"/>
      <c r="J499" s="236">
        <f>BK499</f>
        <v>0</v>
      </c>
      <c r="K499" s="222"/>
      <c r="L499" s="227"/>
      <c r="M499" s="228"/>
      <c r="N499" s="229"/>
      <c r="O499" s="229"/>
      <c r="P499" s="230">
        <f>SUM(P500:P502)</f>
        <v>0</v>
      </c>
      <c r="Q499" s="229"/>
      <c r="R499" s="230">
        <f>SUM(R500:R502)</f>
        <v>0.0133539</v>
      </c>
      <c r="S499" s="229"/>
      <c r="T499" s="231">
        <f>SUM(T500:T502)</f>
        <v>0</v>
      </c>
      <c r="AR499" s="232" t="s">
        <v>233</v>
      </c>
      <c r="AT499" s="233" t="s">
        <v>82</v>
      </c>
      <c r="AU499" s="233" t="s">
        <v>90</v>
      </c>
      <c r="AY499" s="232" t="s">
        <v>207</v>
      </c>
      <c r="BK499" s="234">
        <f>SUM(BK500:BK502)</f>
        <v>0</v>
      </c>
    </row>
    <row r="500" s="1" customFormat="1" ht="16.5" customHeight="1">
      <c r="B500" s="48"/>
      <c r="C500" s="237" t="s">
        <v>783</v>
      </c>
      <c r="D500" s="237" t="s">
        <v>209</v>
      </c>
      <c r="E500" s="238" t="s">
        <v>8786</v>
      </c>
      <c r="F500" s="239" t="s">
        <v>8787</v>
      </c>
      <c r="G500" s="240" t="s">
        <v>450</v>
      </c>
      <c r="H500" s="241">
        <v>190.77000000000001</v>
      </c>
      <c r="I500" s="242"/>
      <c r="J500" s="243">
        <f>ROUND(I500*H500,2)</f>
        <v>0</v>
      </c>
      <c r="K500" s="239" t="s">
        <v>213</v>
      </c>
      <c r="L500" s="74"/>
      <c r="M500" s="244" t="s">
        <v>81</v>
      </c>
      <c r="N500" s="245" t="s">
        <v>53</v>
      </c>
      <c r="O500" s="49"/>
      <c r="P500" s="246">
        <f>O500*H500</f>
        <v>0</v>
      </c>
      <c r="Q500" s="246">
        <v>6.9999999999999994E-05</v>
      </c>
      <c r="R500" s="246">
        <f>Q500*H500</f>
        <v>0.0133539</v>
      </c>
      <c r="S500" s="246">
        <v>0</v>
      </c>
      <c r="T500" s="247">
        <f>S500*H500</f>
        <v>0</v>
      </c>
      <c r="AR500" s="25" t="s">
        <v>214</v>
      </c>
      <c r="AT500" s="25" t="s">
        <v>209</v>
      </c>
      <c r="AU500" s="25" t="s">
        <v>92</v>
      </c>
      <c r="AY500" s="25" t="s">
        <v>207</v>
      </c>
      <c r="BE500" s="248">
        <f>IF(N500="základní",J500,0)</f>
        <v>0</v>
      </c>
      <c r="BF500" s="248">
        <f>IF(N500="snížená",J500,0)</f>
        <v>0</v>
      </c>
      <c r="BG500" s="248">
        <f>IF(N500="zákl. přenesená",J500,0)</f>
        <v>0</v>
      </c>
      <c r="BH500" s="248">
        <f>IF(N500="sníž. přenesená",J500,0)</f>
        <v>0</v>
      </c>
      <c r="BI500" s="248">
        <f>IF(N500="nulová",J500,0)</f>
        <v>0</v>
      </c>
      <c r="BJ500" s="25" t="s">
        <v>90</v>
      </c>
      <c r="BK500" s="248">
        <f>ROUND(I500*H500,2)</f>
        <v>0</v>
      </c>
      <c r="BL500" s="25" t="s">
        <v>214</v>
      </c>
      <c r="BM500" s="25" t="s">
        <v>8788</v>
      </c>
    </row>
    <row r="501" s="1" customFormat="1">
      <c r="B501" s="48"/>
      <c r="C501" s="76"/>
      <c r="D501" s="249" t="s">
        <v>396</v>
      </c>
      <c r="E501" s="76"/>
      <c r="F501" s="250" t="s">
        <v>8789</v>
      </c>
      <c r="G501" s="76"/>
      <c r="H501" s="76"/>
      <c r="I501" s="205"/>
      <c r="J501" s="76"/>
      <c r="K501" s="76"/>
      <c r="L501" s="74"/>
      <c r="M501" s="251"/>
      <c r="N501" s="49"/>
      <c r="O501" s="49"/>
      <c r="P501" s="49"/>
      <c r="Q501" s="49"/>
      <c r="R501" s="49"/>
      <c r="S501" s="49"/>
      <c r="T501" s="97"/>
      <c r="AT501" s="25" t="s">
        <v>396</v>
      </c>
      <c r="AU501" s="25" t="s">
        <v>92</v>
      </c>
    </row>
    <row r="502" s="13" customFormat="1">
      <c r="B502" s="262"/>
      <c r="C502" s="263"/>
      <c r="D502" s="249" t="s">
        <v>218</v>
      </c>
      <c r="E502" s="264" t="s">
        <v>81</v>
      </c>
      <c r="F502" s="265" t="s">
        <v>8790</v>
      </c>
      <c r="G502" s="263"/>
      <c r="H502" s="266">
        <v>190.77000000000001</v>
      </c>
      <c r="I502" s="267"/>
      <c r="J502" s="263"/>
      <c r="K502" s="263"/>
      <c r="L502" s="268"/>
      <c r="M502" s="313"/>
      <c r="N502" s="314"/>
      <c r="O502" s="314"/>
      <c r="P502" s="314"/>
      <c r="Q502" s="314"/>
      <c r="R502" s="314"/>
      <c r="S502" s="314"/>
      <c r="T502" s="315"/>
      <c r="AT502" s="272" t="s">
        <v>218</v>
      </c>
      <c r="AU502" s="272" t="s">
        <v>92</v>
      </c>
      <c r="AV502" s="13" t="s">
        <v>92</v>
      </c>
      <c r="AW502" s="13" t="s">
        <v>45</v>
      </c>
      <c r="AX502" s="13" t="s">
        <v>90</v>
      </c>
      <c r="AY502" s="272" t="s">
        <v>207</v>
      </c>
    </row>
    <row r="503" s="1" customFormat="1" ht="6.96" customHeight="1">
      <c r="B503" s="69"/>
      <c r="C503" s="70"/>
      <c r="D503" s="70"/>
      <c r="E503" s="70"/>
      <c r="F503" s="70"/>
      <c r="G503" s="70"/>
      <c r="H503" s="70"/>
      <c r="I503" s="180"/>
      <c r="J503" s="70"/>
      <c r="K503" s="70"/>
      <c r="L503" s="74"/>
    </row>
  </sheetData>
  <sheetProtection sheet="1" autoFilter="0" formatColumns="0" formatRows="0" objects="1" scenarios="1" spinCount="100000" saltValue="pwQR/RCDpRuAkfu04nKXpZDYRtJkCxdI4+xHKCTA1PraGwEstCJRzEy36z++6M4B88ZQ/S+ELLXGFa2HQ+FJ/Q==" hashValue="r7Ctzfzs88Ckl0akEqVIFf0xCizlBarJMWhO0dmc00M3xFcKEY8kNuJS3L4taJ4SLu9Pfu0WbEGK4Cof61K5Ug==" algorithmName="SHA-512" password="CC35"/>
  <autoFilter ref="C86:K502"/>
  <mergeCells count="10">
    <mergeCell ref="E7:H7"/>
    <mergeCell ref="E9:H9"/>
    <mergeCell ref="E24:H24"/>
    <mergeCell ref="E45:H45"/>
    <mergeCell ref="E47:H47"/>
    <mergeCell ref="J51:J52"/>
    <mergeCell ref="E77:H77"/>
    <mergeCell ref="E79:H79"/>
    <mergeCell ref="G1:H1"/>
    <mergeCell ref="L2:V2"/>
  </mergeCells>
  <hyperlinks>
    <hyperlink ref="F1:G1" location="C2" display="1) Krycí list soupisu"/>
    <hyperlink ref="G1:H1" location="C54" display="2) Rekapitulace"/>
    <hyperlink ref="J1" location="C8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127</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8791</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ROUND(J86,2)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ROUND(SUM(BE86:BE179), 2)</f>
        <v>0</v>
      </c>
      <c r="G30" s="49"/>
      <c r="H30" s="49"/>
      <c r="I30" s="172">
        <v>0.20999999999999999</v>
      </c>
      <c r="J30" s="171">
        <f>ROUND(ROUND((SUM(BE86:BE179)), 2)*I30, 2)</f>
        <v>0</v>
      </c>
      <c r="K30" s="53"/>
    </row>
    <row r="31" s="1" customFormat="1" ht="14.4" customHeight="1">
      <c r="B31" s="48"/>
      <c r="C31" s="49"/>
      <c r="D31" s="49"/>
      <c r="E31" s="57" t="s">
        <v>54</v>
      </c>
      <c r="F31" s="171">
        <f>ROUND(SUM(BF86:BF179), 2)</f>
        <v>0</v>
      </c>
      <c r="G31" s="49"/>
      <c r="H31" s="49"/>
      <c r="I31" s="172">
        <v>0.14999999999999999</v>
      </c>
      <c r="J31" s="171">
        <f>ROUND(ROUND((SUM(BF86:BF179)), 2)*I31, 2)</f>
        <v>0</v>
      </c>
      <c r="K31" s="53"/>
    </row>
    <row r="32" hidden="1" s="1" customFormat="1" ht="14.4" customHeight="1">
      <c r="B32" s="48"/>
      <c r="C32" s="49"/>
      <c r="D32" s="49"/>
      <c r="E32" s="57" t="s">
        <v>55</v>
      </c>
      <c r="F32" s="171">
        <f>ROUND(SUM(BG86:BG179), 2)</f>
        <v>0</v>
      </c>
      <c r="G32" s="49"/>
      <c r="H32" s="49"/>
      <c r="I32" s="172">
        <v>0.20999999999999999</v>
      </c>
      <c r="J32" s="171">
        <v>0</v>
      </c>
      <c r="K32" s="53"/>
    </row>
    <row r="33" hidden="1" s="1" customFormat="1" ht="14.4" customHeight="1">
      <c r="B33" s="48"/>
      <c r="C33" s="49"/>
      <c r="D33" s="49"/>
      <c r="E33" s="57" t="s">
        <v>56</v>
      </c>
      <c r="F33" s="171">
        <f>ROUND(SUM(BH86:BH179), 2)</f>
        <v>0</v>
      </c>
      <c r="G33" s="49"/>
      <c r="H33" s="49"/>
      <c r="I33" s="172">
        <v>0.14999999999999999</v>
      </c>
      <c r="J33" s="171">
        <v>0</v>
      </c>
      <c r="K33" s="53"/>
    </row>
    <row r="34" hidden="1" s="1" customFormat="1" ht="14.4" customHeight="1">
      <c r="B34" s="48"/>
      <c r="C34" s="49"/>
      <c r="D34" s="49"/>
      <c r="E34" s="57" t="s">
        <v>57</v>
      </c>
      <c r="F34" s="171">
        <f>ROUND(SUM(BI86:BI179),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SO 11 - Vodovod</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J86</f>
        <v>0</v>
      </c>
      <c r="K56" s="53"/>
      <c r="AU56" s="25" t="s">
        <v>157</v>
      </c>
    </row>
    <row r="57" s="8" customFormat="1" ht="24.96" customHeight="1">
      <c r="B57" s="191"/>
      <c r="C57" s="192"/>
      <c r="D57" s="193" t="s">
        <v>158</v>
      </c>
      <c r="E57" s="194"/>
      <c r="F57" s="194"/>
      <c r="G57" s="194"/>
      <c r="H57" s="194"/>
      <c r="I57" s="195"/>
      <c r="J57" s="196">
        <f>J87</f>
        <v>0</v>
      </c>
      <c r="K57" s="197"/>
    </row>
    <row r="58" s="9" customFormat="1" ht="19.92" customHeight="1">
      <c r="B58" s="198"/>
      <c r="C58" s="199"/>
      <c r="D58" s="200" t="s">
        <v>159</v>
      </c>
      <c r="E58" s="201"/>
      <c r="F58" s="201"/>
      <c r="G58" s="201"/>
      <c r="H58" s="201"/>
      <c r="I58" s="202"/>
      <c r="J58" s="203">
        <f>J88</f>
        <v>0</v>
      </c>
      <c r="K58" s="204"/>
    </row>
    <row r="59" s="9" customFormat="1" ht="19.92" customHeight="1">
      <c r="B59" s="198"/>
      <c r="C59" s="199"/>
      <c r="D59" s="200" t="s">
        <v>162</v>
      </c>
      <c r="E59" s="201"/>
      <c r="F59" s="201"/>
      <c r="G59" s="201"/>
      <c r="H59" s="201"/>
      <c r="I59" s="202"/>
      <c r="J59" s="203">
        <f>J124</f>
        <v>0</v>
      </c>
      <c r="K59" s="204"/>
    </row>
    <row r="60" s="9" customFormat="1" ht="19.92" customHeight="1">
      <c r="B60" s="198"/>
      <c r="C60" s="199"/>
      <c r="D60" s="200" t="s">
        <v>163</v>
      </c>
      <c r="E60" s="201"/>
      <c r="F60" s="201"/>
      <c r="G60" s="201"/>
      <c r="H60" s="201"/>
      <c r="I60" s="202"/>
      <c r="J60" s="203">
        <f>J128</f>
        <v>0</v>
      </c>
      <c r="K60" s="204"/>
    </row>
    <row r="61" s="9" customFormat="1" ht="19.92" customHeight="1">
      <c r="B61" s="198"/>
      <c r="C61" s="199"/>
      <c r="D61" s="200" t="s">
        <v>165</v>
      </c>
      <c r="E61" s="201"/>
      <c r="F61" s="201"/>
      <c r="G61" s="201"/>
      <c r="H61" s="201"/>
      <c r="I61" s="202"/>
      <c r="J61" s="203">
        <f>J136</f>
        <v>0</v>
      </c>
      <c r="K61" s="204"/>
    </row>
    <row r="62" s="9" customFormat="1" ht="19.92" customHeight="1">
      <c r="B62" s="198"/>
      <c r="C62" s="199"/>
      <c r="D62" s="200" t="s">
        <v>166</v>
      </c>
      <c r="E62" s="201"/>
      <c r="F62" s="201"/>
      <c r="G62" s="201"/>
      <c r="H62" s="201"/>
      <c r="I62" s="202"/>
      <c r="J62" s="203">
        <f>J158</f>
        <v>0</v>
      </c>
      <c r="K62" s="204"/>
    </row>
    <row r="63" s="9" customFormat="1" ht="19.92" customHeight="1">
      <c r="B63" s="198"/>
      <c r="C63" s="199"/>
      <c r="D63" s="200" t="s">
        <v>167</v>
      </c>
      <c r="E63" s="201"/>
      <c r="F63" s="201"/>
      <c r="G63" s="201"/>
      <c r="H63" s="201"/>
      <c r="I63" s="202"/>
      <c r="J63" s="203">
        <f>J163</f>
        <v>0</v>
      </c>
      <c r="K63" s="204"/>
    </row>
    <row r="64" s="9" customFormat="1" ht="19.92" customHeight="1">
      <c r="B64" s="198"/>
      <c r="C64" s="199"/>
      <c r="D64" s="200" t="s">
        <v>168</v>
      </c>
      <c r="E64" s="201"/>
      <c r="F64" s="201"/>
      <c r="G64" s="201"/>
      <c r="H64" s="201"/>
      <c r="I64" s="202"/>
      <c r="J64" s="203">
        <f>J173</f>
        <v>0</v>
      </c>
      <c r="K64" s="204"/>
    </row>
    <row r="65" s="8" customFormat="1" ht="24.96" customHeight="1">
      <c r="B65" s="191"/>
      <c r="C65" s="192"/>
      <c r="D65" s="193" t="s">
        <v>189</v>
      </c>
      <c r="E65" s="194"/>
      <c r="F65" s="194"/>
      <c r="G65" s="194"/>
      <c r="H65" s="194"/>
      <c r="I65" s="195"/>
      <c r="J65" s="196">
        <f>J176</f>
        <v>0</v>
      </c>
      <c r="K65" s="197"/>
    </row>
    <row r="66" s="9" customFormat="1" ht="19.92" customHeight="1">
      <c r="B66" s="198"/>
      <c r="C66" s="199"/>
      <c r="D66" s="200" t="s">
        <v>8434</v>
      </c>
      <c r="E66" s="201"/>
      <c r="F66" s="201"/>
      <c r="G66" s="201"/>
      <c r="H66" s="201"/>
      <c r="I66" s="202"/>
      <c r="J66" s="203">
        <f>J177</f>
        <v>0</v>
      </c>
      <c r="K66" s="204"/>
    </row>
    <row r="67" s="1" customFormat="1" ht="21.84" customHeight="1">
      <c r="B67" s="48"/>
      <c r="C67" s="49"/>
      <c r="D67" s="49"/>
      <c r="E67" s="49"/>
      <c r="F67" s="49"/>
      <c r="G67" s="49"/>
      <c r="H67" s="49"/>
      <c r="I67" s="158"/>
      <c r="J67" s="49"/>
      <c r="K67" s="53"/>
    </row>
    <row r="68" s="1" customFormat="1" ht="6.96" customHeight="1">
      <c r="B68" s="69"/>
      <c r="C68" s="70"/>
      <c r="D68" s="70"/>
      <c r="E68" s="70"/>
      <c r="F68" s="70"/>
      <c r="G68" s="70"/>
      <c r="H68" s="70"/>
      <c r="I68" s="180"/>
      <c r="J68" s="70"/>
      <c r="K68" s="71"/>
    </row>
    <row r="72" s="1" customFormat="1" ht="6.96" customHeight="1">
      <c r="B72" s="72"/>
      <c r="C72" s="73"/>
      <c r="D72" s="73"/>
      <c r="E72" s="73"/>
      <c r="F72" s="73"/>
      <c r="G72" s="73"/>
      <c r="H72" s="73"/>
      <c r="I72" s="183"/>
      <c r="J72" s="73"/>
      <c r="K72" s="73"/>
      <c r="L72" s="74"/>
    </row>
    <row r="73" s="1" customFormat="1" ht="36.96" customHeight="1">
      <c r="B73" s="48"/>
      <c r="C73" s="75" t="s">
        <v>191</v>
      </c>
      <c r="D73" s="76"/>
      <c r="E73" s="76"/>
      <c r="F73" s="76"/>
      <c r="G73" s="76"/>
      <c r="H73" s="76"/>
      <c r="I73" s="205"/>
      <c r="J73" s="76"/>
      <c r="K73" s="76"/>
      <c r="L73" s="74"/>
    </row>
    <row r="74" s="1" customFormat="1" ht="6.96" customHeight="1">
      <c r="B74" s="48"/>
      <c r="C74" s="76"/>
      <c r="D74" s="76"/>
      <c r="E74" s="76"/>
      <c r="F74" s="76"/>
      <c r="G74" s="76"/>
      <c r="H74" s="76"/>
      <c r="I74" s="205"/>
      <c r="J74" s="76"/>
      <c r="K74" s="76"/>
      <c r="L74" s="74"/>
    </row>
    <row r="75" s="1" customFormat="1" ht="14.4" customHeight="1">
      <c r="B75" s="48"/>
      <c r="C75" s="78" t="s">
        <v>19</v>
      </c>
      <c r="D75" s="76"/>
      <c r="E75" s="76"/>
      <c r="F75" s="76"/>
      <c r="G75" s="76"/>
      <c r="H75" s="76"/>
      <c r="I75" s="205"/>
      <c r="J75" s="76"/>
      <c r="K75" s="76"/>
      <c r="L75" s="74"/>
    </row>
    <row r="76" s="1" customFormat="1" ht="16.5" customHeight="1">
      <c r="B76" s="48"/>
      <c r="C76" s="76"/>
      <c r="D76" s="76"/>
      <c r="E76" s="206" t="str">
        <f>E7</f>
        <v>Rekonstrukce objektu C v Lednici - 2018_06_18</v>
      </c>
      <c r="F76" s="78"/>
      <c r="G76" s="78"/>
      <c r="H76" s="78"/>
      <c r="I76" s="205"/>
      <c r="J76" s="76"/>
      <c r="K76" s="76"/>
      <c r="L76" s="74"/>
    </row>
    <row r="77" s="1" customFormat="1" ht="14.4" customHeight="1">
      <c r="B77" s="48"/>
      <c r="C77" s="78" t="s">
        <v>149</v>
      </c>
      <c r="D77" s="76"/>
      <c r="E77" s="76"/>
      <c r="F77" s="76"/>
      <c r="G77" s="76"/>
      <c r="H77" s="76"/>
      <c r="I77" s="205"/>
      <c r="J77" s="76"/>
      <c r="K77" s="76"/>
      <c r="L77" s="74"/>
    </row>
    <row r="78" s="1" customFormat="1" ht="17.25" customHeight="1">
      <c r="B78" s="48"/>
      <c r="C78" s="76"/>
      <c r="D78" s="76"/>
      <c r="E78" s="84" t="str">
        <f>E9</f>
        <v>SO 11 - Vodovod</v>
      </c>
      <c r="F78" s="76"/>
      <c r="G78" s="76"/>
      <c r="H78" s="76"/>
      <c r="I78" s="205"/>
      <c r="J78" s="76"/>
      <c r="K78" s="76"/>
      <c r="L78" s="74"/>
    </row>
    <row r="79" s="1" customFormat="1" ht="6.96" customHeight="1">
      <c r="B79" s="48"/>
      <c r="C79" s="76"/>
      <c r="D79" s="76"/>
      <c r="E79" s="76"/>
      <c r="F79" s="76"/>
      <c r="G79" s="76"/>
      <c r="H79" s="76"/>
      <c r="I79" s="205"/>
      <c r="J79" s="76"/>
      <c r="K79" s="76"/>
      <c r="L79" s="74"/>
    </row>
    <row r="80" s="1" customFormat="1" ht="18" customHeight="1">
      <c r="B80" s="48"/>
      <c r="C80" s="78" t="s">
        <v>25</v>
      </c>
      <c r="D80" s="76"/>
      <c r="E80" s="76"/>
      <c r="F80" s="209" t="str">
        <f>F12</f>
        <v>Lednice</v>
      </c>
      <c r="G80" s="76"/>
      <c r="H80" s="76"/>
      <c r="I80" s="210" t="s">
        <v>27</v>
      </c>
      <c r="J80" s="87" t="str">
        <f>IF(J12="","",J12)</f>
        <v>4. 10. 2017</v>
      </c>
      <c r="K80" s="76"/>
      <c r="L80" s="74"/>
    </row>
    <row r="81" s="1" customFormat="1" ht="6.96" customHeight="1">
      <c r="B81" s="48"/>
      <c r="C81" s="76"/>
      <c r="D81" s="76"/>
      <c r="E81" s="76"/>
      <c r="F81" s="76"/>
      <c r="G81" s="76"/>
      <c r="H81" s="76"/>
      <c r="I81" s="205"/>
      <c r="J81" s="76"/>
      <c r="K81" s="76"/>
      <c r="L81" s="74"/>
    </row>
    <row r="82" s="1" customFormat="1">
      <c r="B82" s="48"/>
      <c r="C82" s="78" t="s">
        <v>33</v>
      </c>
      <c r="D82" s="76"/>
      <c r="E82" s="76"/>
      <c r="F82" s="209" t="str">
        <f>E15</f>
        <v>Mendelova univerzita v Brně, Zemědělská 1, Brno</v>
      </c>
      <c r="G82" s="76"/>
      <c r="H82" s="76"/>
      <c r="I82" s="210" t="s">
        <v>41</v>
      </c>
      <c r="J82" s="209" t="str">
        <f>E21</f>
        <v>RUDIŠ-RUDIŠ ARCHITEKTI, s.r.o.</v>
      </c>
      <c r="K82" s="76"/>
      <c r="L82" s="74"/>
    </row>
    <row r="83" s="1" customFormat="1" ht="14.4" customHeight="1">
      <c r="B83" s="48"/>
      <c r="C83" s="78" t="s">
        <v>39</v>
      </c>
      <c r="D83" s="76"/>
      <c r="E83" s="76"/>
      <c r="F83" s="209" t="str">
        <f>IF(E18="","",E18)</f>
        <v/>
      </c>
      <c r="G83" s="76"/>
      <c r="H83" s="76"/>
      <c r="I83" s="205"/>
      <c r="J83" s="76"/>
      <c r="K83" s="76"/>
      <c r="L83" s="74"/>
    </row>
    <row r="84" s="1" customFormat="1" ht="10.32" customHeight="1">
      <c r="B84" s="48"/>
      <c r="C84" s="76"/>
      <c r="D84" s="76"/>
      <c r="E84" s="76"/>
      <c r="F84" s="76"/>
      <c r="G84" s="76"/>
      <c r="H84" s="76"/>
      <c r="I84" s="205"/>
      <c r="J84" s="76"/>
      <c r="K84" s="76"/>
      <c r="L84" s="74"/>
    </row>
    <row r="85" s="10" customFormat="1" ht="29.28" customHeight="1">
      <c r="B85" s="211"/>
      <c r="C85" s="212" t="s">
        <v>192</v>
      </c>
      <c r="D85" s="213" t="s">
        <v>67</v>
      </c>
      <c r="E85" s="213" t="s">
        <v>63</v>
      </c>
      <c r="F85" s="213" t="s">
        <v>193</v>
      </c>
      <c r="G85" s="213" t="s">
        <v>194</v>
      </c>
      <c r="H85" s="213" t="s">
        <v>195</v>
      </c>
      <c r="I85" s="214" t="s">
        <v>196</v>
      </c>
      <c r="J85" s="213" t="s">
        <v>155</v>
      </c>
      <c r="K85" s="215" t="s">
        <v>197</v>
      </c>
      <c r="L85" s="216"/>
      <c r="M85" s="104" t="s">
        <v>198</v>
      </c>
      <c r="N85" s="105" t="s">
        <v>52</v>
      </c>
      <c r="O85" s="105" t="s">
        <v>199</v>
      </c>
      <c r="P85" s="105" t="s">
        <v>200</v>
      </c>
      <c r="Q85" s="105" t="s">
        <v>201</v>
      </c>
      <c r="R85" s="105" t="s">
        <v>202</v>
      </c>
      <c r="S85" s="105" t="s">
        <v>203</v>
      </c>
      <c r="T85" s="106" t="s">
        <v>204</v>
      </c>
    </row>
    <row r="86" s="1" customFormat="1" ht="29.28" customHeight="1">
      <c r="B86" s="48"/>
      <c r="C86" s="110" t="s">
        <v>156</v>
      </c>
      <c r="D86" s="76"/>
      <c r="E86" s="76"/>
      <c r="F86" s="76"/>
      <c r="G86" s="76"/>
      <c r="H86" s="76"/>
      <c r="I86" s="205"/>
      <c r="J86" s="217">
        <f>BK86</f>
        <v>0</v>
      </c>
      <c r="K86" s="76"/>
      <c r="L86" s="74"/>
      <c r="M86" s="107"/>
      <c r="N86" s="108"/>
      <c r="O86" s="108"/>
      <c r="P86" s="218">
        <f>P87+P176</f>
        <v>0</v>
      </c>
      <c r="Q86" s="108"/>
      <c r="R86" s="218">
        <f>R87+R176</f>
        <v>9.0804819999999999</v>
      </c>
      <c r="S86" s="108"/>
      <c r="T86" s="219">
        <f>T87+T176</f>
        <v>2.1120000000000001</v>
      </c>
      <c r="AT86" s="25" t="s">
        <v>82</v>
      </c>
      <c r="AU86" s="25" t="s">
        <v>157</v>
      </c>
      <c r="BK86" s="220">
        <f>BK87+BK176</f>
        <v>0</v>
      </c>
    </row>
    <row r="87" s="11" customFormat="1" ht="37.44" customHeight="1">
      <c r="B87" s="221"/>
      <c r="C87" s="222"/>
      <c r="D87" s="223" t="s">
        <v>82</v>
      </c>
      <c r="E87" s="224" t="s">
        <v>205</v>
      </c>
      <c r="F87" s="224" t="s">
        <v>206</v>
      </c>
      <c r="G87" s="222"/>
      <c r="H87" s="222"/>
      <c r="I87" s="225"/>
      <c r="J87" s="226">
        <f>BK87</f>
        <v>0</v>
      </c>
      <c r="K87" s="222"/>
      <c r="L87" s="227"/>
      <c r="M87" s="228"/>
      <c r="N87" s="229"/>
      <c r="O87" s="229"/>
      <c r="P87" s="230">
        <f>P88+P124+P128+P136+P158+P163+P173</f>
        <v>0</v>
      </c>
      <c r="Q87" s="229"/>
      <c r="R87" s="230">
        <f>R88+R124+R128+R136+R158+R163+R173</f>
        <v>9.0796279999999996</v>
      </c>
      <c r="S87" s="229"/>
      <c r="T87" s="231">
        <f>T88+T124+T128+T136+T158+T163+T173</f>
        <v>2.1120000000000001</v>
      </c>
      <c r="AR87" s="232" t="s">
        <v>90</v>
      </c>
      <c r="AT87" s="233" t="s">
        <v>82</v>
      </c>
      <c r="AU87" s="233" t="s">
        <v>83</v>
      </c>
      <c r="AY87" s="232" t="s">
        <v>207</v>
      </c>
      <c r="BK87" s="234">
        <f>BK88+BK124+BK128+BK136+BK158+BK163+BK173</f>
        <v>0</v>
      </c>
    </row>
    <row r="88" s="11" customFormat="1" ht="19.92" customHeight="1">
      <c r="B88" s="221"/>
      <c r="C88" s="222"/>
      <c r="D88" s="223" t="s">
        <v>82</v>
      </c>
      <c r="E88" s="235" t="s">
        <v>90</v>
      </c>
      <c r="F88" s="235" t="s">
        <v>208</v>
      </c>
      <c r="G88" s="222"/>
      <c r="H88" s="222"/>
      <c r="I88" s="225"/>
      <c r="J88" s="236">
        <f>BK88</f>
        <v>0</v>
      </c>
      <c r="K88" s="222"/>
      <c r="L88" s="227"/>
      <c r="M88" s="228"/>
      <c r="N88" s="229"/>
      <c r="O88" s="229"/>
      <c r="P88" s="230">
        <f>SUM(P89:P123)</f>
        <v>0</v>
      </c>
      <c r="Q88" s="229"/>
      <c r="R88" s="230">
        <f>SUM(R89:R123)</f>
        <v>4.6360000000000001</v>
      </c>
      <c r="S88" s="229"/>
      <c r="T88" s="231">
        <f>SUM(T89:T123)</f>
        <v>2.1120000000000001</v>
      </c>
      <c r="AR88" s="232" t="s">
        <v>90</v>
      </c>
      <c r="AT88" s="233" t="s">
        <v>82</v>
      </c>
      <c r="AU88" s="233" t="s">
        <v>90</v>
      </c>
      <c r="AY88" s="232" t="s">
        <v>207</v>
      </c>
      <c r="BK88" s="234">
        <f>SUM(BK89:BK123)</f>
        <v>0</v>
      </c>
    </row>
    <row r="89" s="1" customFormat="1" ht="16.5" customHeight="1">
      <c r="B89" s="48"/>
      <c r="C89" s="237" t="s">
        <v>90</v>
      </c>
      <c r="D89" s="237" t="s">
        <v>209</v>
      </c>
      <c r="E89" s="238" t="s">
        <v>8792</v>
      </c>
      <c r="F89" s="239" t="s">
        <v>8793</v>
      </c>
      <c r="G89" s="240" t="s">
        <v>315</v>
      </c>
      <c r="H89" s="241">
        <v>9.5999999999999996</v>
      </c>
      <c r="I89" s="242"/>
      <c r="J89" s="243">
        <f>ROUND(I89*H89,2)</f>
        <v>0</v>
      </c>
      <c r="K89" s="239" t="s">
        <v>213</v>
      </c>
      <c r="L89" s="74"/>
      <c r="M89" s="244" t="s">
        <v>81</v>
      </c>
      <c r="N89" s="245" t="s">
        <v>53</v>
      </c>
      <c r="O89" s="49"/>
      <c r="P89" s="246">
        <f>O89*H89</f>
        <v>0</v>
      </c>
      <c r="Q89" s="246">
        <v>0</v>
      </c>
      <c r="R89" s="246">
        <f>Q89*H89</f>
        <v>0</v>
      </c>
      <c r="S89" s="246">
        <v>0.22</v>
      </c>
      <c r="T89" s="247">
        <f>S89*H89</f>
        <v>2.1120000000000001</v>
      </c>
      <c r="AR89" s="25" t="s">
        <v>214</v>
      </c>
      <c r="AT89" s="25" t="s">
        <v>209</v>
      </c>
      <c r="AU89" s="25" t="s">
        <v>92</v>
      </c>
      <c r="AY89" s="25" t="s">
        <v>207</v>
      </c>
      <c r="BE89" s="248">
        <f>IF(N89="základní",J89,0)</f>
        <v>0</v>
      </c>
      <c r="BF89" s="248">
        <f>IF(N89="snížená",J89,0)</f>
        <v>0</v>
      </c>
      <c r="BG89" s="248">
        <f>IF(N89="zákl. přenesená",J89,0)</f>
        <v>0</v>
      </c>
      <c r="BH89" s="248">
        <f>IF(N89="sníž. přenesená",J89,0)</f>
        <v>0</v>
      </c>
      <c r="BI89" s="248">
        <f>IF(N89="nulová",J89,0)</f>
        <v>0</v>
      </c>
      <c r="BJ89" s="25" t="s">
        <v>90</v>
      </c>
      <c r="BK89" s="248">
        <f>ROUND(I89*H89,2)</f>
        <v>0</v>
      </c>
      <c r="BL89" s="25" t="s">
        <v>214</v>
      </c>
      <c r="BM89" s="25" t="s">
        <v>8794</v>
      </c>
    </row>
    <row r="90" s="1" customFormat="1">
      <c r="B90" s="48"/>
      <c r="C90" s="76"/>
      <c r="D90" s="249" t="s">
        <v>216</v>
      </c>
      <c r="E90" s="76"/>
      <c r="F90" s="250" t="s">
        <v>8795</v>
      </c>
      <c r="G90" s="76"/>
      <c r="H90" s="76"/>
      <c r="I90" s="205"/>
      <c r="J90" s="76"/>
      <c r="K90" s="76"/>
      <c r="L90" s="74"/>
      <c r="M90" s="251"/>
      <c r="N90" s="49"/>
      <c r="O90" s="49"/>
      <c r="P90" s="49"/>
      <c r="Q90" s="49"/>
      <c r="R90" s="49"/>
      <c r="S90" s="49"/>
      <c r="T90" s="97"/>
      <c r="AT90" s="25" t="s">
        <v>216</v>
      </c>
      <c r="AU90" s="25" t="s">
        <v>92</v>
      </c>
    </row>
    <row r="91" s="1" customFormat="1" ht="16.5" customHeight="1">
      <c r="B91" s="48"/>
      <c r="C91" s="237" t="s">
        <v>92</v>
      </c>
      <c r="D91" s="237" t="s">
        <v>209</v>
      </c>
      <c r="E91" s="238" t="s">
        <v>8204</v>
      </c>
      <c r="F91" s="239" t="s">
        <v>8205</v>
      </c>
      <c r="G91" s="240" t="s">
        <v>212</v>
      </c>
      <c r="H91" s="241">
        <v>17.690000000000001</v>
      </c>
      <c r="I91" s="242"/>
      <c r="J91" s="243">
        <f>ROUND(I91*H91,2)</f>
        <v>0</v>
      </c>
      <c r="K91" s="239" t="s">
        <v>213</v>
      </c>
      <c r="L91" s="74"/>
      <c r="M91" s="244" t="s">
        <v>81</v>
      </c>
      <c r="N91" s="245" t="s">
        <v>53</v>
      </c>
      <c r="O91" s="49"/>
      <c r="P91" s="246">
        <f>O91*H91</f>
        <v>0</v>
      </c>
      <c r="Q91" s="246">
        <v>0</v>
      </c>
      <c r="R91" s="246">
        <f>Q91*H91</f>
        <v>0</v>
      </c>
      <c r="S91" s="246">
        <v>0</v>
      </c>
      <c r="T91" s="247">
        <f>S91*H91</f>
        <v>0</v>
      </c>
      <c r="AR91" s="25" t="s">
        <v>214</v>
      </c>
      <c r="AT91" s="25" t="s">
        <v>209</v>
      </c>
      <c r="AU91" s="25" t="s">
        <v>92</v>
      </c>
      <c r="AY91" s="25" t="s">
        <v>207</v>
      </c>
      <c r="BE91" s="248">
        <f>IF(N91="základní",J91,0)</f>
        <v>0</v>
      </c>
      <c r="BF91" s="248">
        <f>IF(N91="snížená",J91,0)</f>
        <v>0</v>
      </c>
      <c r="BG91" s="248">
        <f>IF(N91="zákl. přenesená",J91,0)</f>
        <v>0</v>
      </c>
      <c r="BH91" s="248">
        <f>IF(N91="sníž. přenesená",J91,0)</f>
        <v>0</v>
      </c>
      <c r="BI91" s="248">
        <f>IF(N91="nulová",J91,0)</f>
        <v>0</v>
      </c>
      <c r="BJ91" s="25" t="s">
        <v>90</v>
      </c>
      <c r="BK91" s="248">
        <f>ROUND(I91*H91,2)</f>
        <v>0</v>
      </c>
      <c r="BL91" s="25" t="s">
        <v>214</v>
      </c>
      <c r="BM91" s="25" t="s">
        <v>8796</v>
      </c>
    </row>
    <row r="92" s="1" customFormat="1">
      <c r="B92" s="48"/>
      <c r="C92" s="76"/>
      <c r="D92" s="249" t="s">
        <v>216</v>
      </c>
      <c r="E92" s="76"/>
      <c r="F92" s="250" t="s">
        <v>274</v>
      </c>
      <c r="G92" s="76"/>
      <c r="H92" s="76"/>
      <c r="I92" s="205"/>
      <c r="J92" s="76"/>
      <c r="K92" s="76"/>
      <c r="L92" s="74"/>
      <c r="M92" s="251"/>
      <c r="N92" s="49"/>
      <c r="O92" s="49"/>
      <c r="P92" s="49"/>
      <c r="Q92" s="49"/>
      <c r="R92" s="49"/>
      <c r="S92" s="49"/>
      <c r="T92" s="97"/>
      <c r="AT92" s="25" t="s">
        <v>216</v>
      </c>
      <c r="AU92" s="25" t="s">
        <v>92</v>
      </c>
    </row>
    <row r="93" s="13" customFormat="1">
      <c r="B93" s="262"/>
      <c r="C93" s="263"/>
      <c r="D93" s="249" t="s">
        <v>218</v>
      </c>
      <c r="E93" s="264" t="s">
        <v>81</v>
      </c>
      <c r="F93" s="265" t="s">
        <v>8797</v>
      </c>
      <c r="G93" s="263"/>
      <c r="H93" s="266">
        <v>17.690000000000001</v>
      </c>
      <c r="I93" s="267"/>
      <c r="J93" s="263"/>
      <c r="K93" s="263"/>
      <c r="L93" s="268"/>
      <c r="M93" s="269"/>
      <c r="N93" s="270"/>
      <c r="O93" s="270"/>
      <c r="P93" s="270"/>
      <c r="Q93" s="270"/>
      <c r="R93" s="270"/>
      <c r="S93" s="270"/>
      <c r="T93" s="271"/>
      <c r="AT93" s="272" t="s">
        <v>218</v>
      </c>
      <c r="AU93" s="272" t="s">
        <v>92</v>
      </c>
      <c r="AV93" s="13" t="s">
        <v>92</v>
      </c>
      <c r="AW93" s="13" t="s">
        <v>45</v>
      </c>
      <c r="AX93" s="13" t="s">
        <v>90</v>
      </c>
      <c r="AY93" s="272" t="s">
        <v>207</v>
      </c>
    </row>
    <row r="94" s="1" customFormat="1" ht="16.5" customHeight="1">
      <c r="B94" s="48"/>
      <c r="C94" s="237" t="s">
        <v>233</v>
      </c>
      <c r="D94" s="237" t="s">
        <v>209</v>
      </c>
      <c r="E94" s="238" t="s">
        <v>278</v>
      </c>
      <c r="F94" s="239" t="s">
        <v>279</v>
      </c>
      <c r="G94" s="240" t="s">
        <v>212</v>
      </c>
      <c r="H94" s="241">
        <v>17.690000000000001</v>
      </c>
      <c r="I94" s="242"/>
      <c r="J94" s="243">
        <f>ROUND(I94*H94,2)</f>
        <v>0</v>
      </c>
      <c r="K94" s="239" t="s">
        <v>213</v>
      </c>
      <c r="L94" s="74"/>
      <c r="M94" s="244" t="s">
        <v>81</v>
      </c>
      <c r="N94" s="245" t="s">
        <v>53</v>
      </c>
      <c r="O94" s="49"/>
      <c r="P94" s="246">
        <f>O94*H94</f>
        <v>0</v>
      </c>
      <c r="Q94" s="246">
        <v>0</v>
      </c>
      <c r="R94" s="246">
        <f>Q94*H94</f>
        <v>0</v>
      </c>
      <c r="S94" s="246">
        <v>0</v>
      </c>
      <c r="T94" s="247">
        <f>S94*H94</f>
        <v>0</v>
      </c>
      <c r="AR94" s="25" t="s">
        <v>214</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8798</v>
      </c>
    </row>
    <row r="95" s="1" customFormat="1">
      <c r="B95" s="48"/>
      <c r="C95" s="76"/>
      <c r="D95" s="249" t="s">
        <v>396</v>
      </c>
      <c r="E95" s="76"/>
      <c r="F95" s="250" t="s">
        <v>8490</v>
      </c>
      <c r="G95" s="76"/>
      <c r="H95" s="76"/>
      <c r="I95" s="205"/>
      <c r="J95" s="76"/>
      <c r="K95" s="76"/>
      <c r="L95" s="74"/>
      <c r="M95" s="251"/>
      <c r="N95" s="49"/>
      <c r="O95" s="49"/>
      <c r="P95" s="49"/>
      <c r="Q95" s="49"/>
      <c r="R95" s="49"/>
      <c r="S95" s="49"/>
      <c r="T95" s="97"/>
      <c r="AT95" s="25" t="s">
        <v>396</v>
      </c>
      <c r="AU95" s="25" t="s">
        <v>92</v>
      </c>
    </row>
    <row r="96" s="1" customFormat="1" ht="16.5" customHeight="1">
      <c r="B96" s="48"/>
      <c r="C96" s="237" t="s">
        <v>214</v>
      </c>
      <c r="D96" s="237" t="s">
        <v>209</v>
      </c>
      <c r="E96" s="238" t="s">
        <v>313</v>
      </c>
      <c r="F96" s="239" t="s">
        <v>314</v>
      </c>
      <c r="G96" s="240" t="s">
        <v>315</v>
      </c>
      <c r="H96" s="241">
        <v>35.380000000000003</v>
      </c>
      <c r="I96" s="242"/>
      <c r="J96" s="243">
        <f>ROUND(I96*H96,2)</f>
        <v>0</v>
      </c>
      <c r="K96" s="239" t="s">
        <v>213</v>
      </c>
      <c r="L96" s="74"/>
      <c r="M96" s="244" t="s">
        <v>81</v>
      </c>
      <c r="N96" s="245" t="s">
        <v>53</v>
      </c>
      <c r="O96" s="49"/>
      <c r="P96" s="246">
        <f>O96*H96</f>
        <v>0</v>
      </c>
      <c r="Q96" s="246">
        <v>0</v>
      </c>
      <c r="R96" s="246">
        <f>Q96*H96</f>
        <v>0</v>
      </c>
      <c r="S96" s="246">
        <v>0</v>
      </c>
      <c r="T96" s="247">
        <f>S96*H96</f>
        <v>0</v>
      </c>
      <c r="AR96" s="25" t="s">
        <v>214</v>
      </c>
      <c r="AT96" s="25" t="s">
        <v>209</v>
      </c>
      <c r="AU96" s="25" t="s">
        <v>92</v>
      </c>
      <c r="AY96" s="25" t="s">
        <v>207</v>
      </c>
      <c r="BE96" s="248">
        <f>IF(N96="základní",J96,0)</f>
        <v>0</v>
      </c>
      <c r="BF96" s="248">
        <f>IF(N96="snížená",J96,0)</f>
        <v>0</v>
      </c>
      <c r="BG96" s="248">
        <f>IF(N96="zákl. přenesená",J96,0)</f>
        <v>0</v>
      </c>
      <c r="BH96" s="248">
        <f>IF(N96="sníž. přenesená",J96,0)</f>
        <v>0</v>
      </c>
      <c r="BI96" s="248">
        <f>IF(N96="nulová",J96,0)</f>
        <v>0</v>
      </c>
      <c r="BJ96" s="25" t="s">
        <v>90</v>
      </c>
      <c r="BK96" s="248">
        <f>ROUND(I96*H96,2)</f>
        <v>0</v>
      </c>
      <c r="BL96" s="25" t="s">
        <v>214</v>
      </c>
      <c r="BM96" s="25" t="s">
        <v>8799</v>
      </c>
    </row>
    <row r="97" s="1" customFormat="1">
      <c r="B97" s="48"/>
      <c r="C97" s="76"/>
      <c r="D97" s="249" t="s">
        <v>396</v>
      </c>
      <c r="E97" s="76"/>
      <c r="F97" s="250" t="s">
        <v>8492</v>
      </c>
      <c r="G97" s="76"/>
      <c r="H97" s="76"/>
      <c r="I97" s="205"/>
      <c r="J97" s="76"/>
      <c r="K97" s="76"/>
      <c r="L97" s="74"/>
      <c r="M97" s="251"/>
      <c r="N97" s="49"/>
      <c r="O97" s="49"/>
      <c r="P97" s="49"/>
      <c r="Q97" s="49"/>
      <c r="R97" s="49"/>
      <c r="S97" s="49"/>
      <c r="T97" s="97"/>
      <c r="AT97" s="25" t="s">
        <v>396</v>
      </c>
      <c r="AU97" s="25" t="s">
        <v>92</v>
      </c>
    </row>
    <row r="98" s="13" customFormat="1">
      <c r="B98" s="262"/>
      <c r="C98" s="263"/>
      <c r="D98" s="249" t="s">
        <v>218</v>
      </c>
      <c r="E98" s="264" t="s">
        <v>81</v>
      </c>
      <c r="F98" s="265" t="s">
        <v>8800</v>
      </c>
      <c r="G98" s="263"/>
      <c r="H98" s="266">
        <v>35.380000000000003</v>
      </c>
      <c r="I98" s="267"/>
      <c r="J98" s="263"/>
      <c r="K98" s="263"/>
      <c r="L98" s="268"/>
      <c r="M98" s="269"/>
      <c r="N98" s="270"/>
      <c r="O98" s="270"/>
      <c r="P98" s="270"/>
      <c r="Q98" s="270"/>
      <c r="R98" s="270"/>
      <c r="S98" s="270"/>
      <c r="T98" s="271"/>
      <c r="AT98" s="272" t="s">
        <v>218</v>
      </c>
      <c r="AU98" s="272" t="s">
        <v>92</v>
      </c>
      <c r="AV98" s="13" t="s">
        <v>92</v>
      </c>
      <c r="AW98" s="13" t="s">
        <v>45</v>
      </c>
      <c r="AX98" s="13" t="s">
        <v>90</v>
      </c>
      <c r="AY98" s="272" t="s">
        <v>207</v>
      </c>
    </row>
    <row r="99" s="1" customFormat="1" ht="16.5" customHeight="1">
      <c r="B99" s="48"/>
      <c r="C99" s="237" t="s">
        <v>248</v>
      </c>
      <c r="D99" s="237" t="s">
        <v>209</v>
      </c>
      <c r="E99" s="238" t="s">
        <v>329</v>
      </c>
      <c r="F99" s="239" t="s">
        <v>330</v>
      </c>
      <c r="G99" s="240" t="s">
        <v>315</v>
      </c>
      <c r="H99" s="241">
        <v>35.380000000000003</v>
      </c>
      <c r="I99" s="242"/>
      <c r="J99" s="243">
        <f>ROUND(I99*H99,2)</f>
        <v>0</v>
      </c>
      <c r="K99" s="239" t="s">
        <v>213</v>
      </c>
      <c r="L99" s="74"/>
      <c r="M99" s="244" t="s">
        <v>81</v>
      </c>
      <c r="N99" s="245" t="s">
        <v>53</v>
      </c>
      <c r="O99" s="49"/>
      <c r="P99" s="246">
        <f>O99*H99</f>
        <v>0</v>
      </c>
      <c r="Q99" s="246">
        <v>0</v>
      </c>
      <c r="R99" s="246">
        <f>Q99*H99</f>
        <v>0</v>
      </c>
      <c r="S99" s="246">
        <v>0</v>
      </c>
      <c r="T99" s="247">
        <f>S99*H99</f>
        <v>0</v>
      </c>
      <c r="AR99" s="25" t="s">
        <v>214</v>
      </c>
      <c r="AT99" s="25" t="s">
        <v>209</v>
      </c>
      <c r="AU99" s="25" t="s">
        <v>92</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214</v>
      </c>
      <c r="BM99" s="25" t="s">
        <v>8801</v>
      </c>
    </row>
    <row r="100" s="1" customFormat="1" ht="16.5" customHeight="1">
      <c r="B100" s="48"/>
      <c r="C100" s="237" t="s">
        <v>253</v>
      </c>
      <c r="D100" s="237" t="s">
        <v>209</v>
      </c>
      <c r="E100" s="238" t="s">
        <v>359</v>
      </c>
      <c r="F100" s="239" t="s">
        <v>360</v>
      </c>
      <c r="G100" s="240" t="s">
        <v>212</v>
      </c>
      <c r="H100" s="241">
        <v>35.380000000000003</v>
      </c>
      <c r="I100" s="242"/>
      <c r="J100" s="243">
        <f>ROUND(I100*H100,2)</f>
        <v>0</v>
      </c>
      <c r="K100" s="239" t="s">
        <v>213</v>
      </c>
      <c r="L100" s="74"/>
      <c r="M100" s="244" t="s">
        <v>81</v>
      </c>
      <c r="N100" s="245" t="s">
        <v>53</v>
      </c>
      <c r="O100" s="49"/>
      <c r="P100" s="246">
        <f>O100*H100</f>
        <v>0</v>
      </c>
      <c r="Q100" s="246">
        <v>0</v>
      </c>
      <c r="R100" s="246">
        <f>Q100*H100</f>
        <v>0</v>
      </c>
      <c r="S100" s="246">
        <v>0</v>
      </c>
      <c r="T100" s="247">
        <f>S100*H100</f>
        <v>0</v>
      </c>
      <c r="AR100" s="25" t="s">
        <v>214</v>
      </c>
      <c r="AT100" s="25" t="s">
        <v>209</v>
      </c>
      <c r="AU100" s="25" t="s">
        <v>92</v>
      </c>
      <c r="AY100" s="25" t="s">
        <v>207</v>
      </c>
      <c r="BE100" s="248">
        <f>IF(N100="základní",J100,0)</f>
        <v>0</v>
      </c>
      <c r="BF100" s="248">
        <f>IF(N100="snížená",J100,0)</f>
        <v>0</v>
      </c>
      <c r="BG100" s="248">
        <f>IF(N100="zákl. přenesená",J100,0)</f>
        <v>0</v>
      </c>
      <c r="BH100" s="248">
        <f>IF(N100="sníž. přenesená",J100,0)</f>
        <v>0</v>
      </c>
      <c r="BI100" s="248">
        <f>IF(N100="nulová",J100,0)</f>
        <v>0</v>
      </c>
      <c r="BJ100" s="25" t="s">
        <v>90</v>
      </c>
      <c r="BK100" s="248">
        <f>ROUND(I100*H100,2)</f>
        <v>0</v>
      </c>
      <c r="BL100" s="25" t="s">
        <v>214</v>
      </c>
      <c r="BM100" s="25" t="s">
        <v>8802</v>
      </c>
    </row>
    <row r="101" s="1" customFormat="1" ht="16.5" customHeight="1">
      <c r="B101" s="48"/>
      <c r="C101" s="237" t="s">
        <v>266</v>
      </c>
      <c r="D101" s="237" t="s">
        <v>209</v>
      </c>
      <c r="E101" s="238" t="s">
        <v>376</v>
      </c>
      <c r="F101" s="239" t="s">
        <v>377</v>
      </c>
      <c r="G101" s="240" t="s">
        <v>212</v>
      </c>
      <c r="H101" s="241">
        <v>35.380000000000003</v>
      </c>
      <c r="I101" s="242"/>
      <c r="J101" s="243">
        <f>ROUND(I101*H101,2)</f>
        <v>0</v>
      </c>
      <c r="K101" s="239" t="s">
        <v>213</v>
      </c>
      <c r="L101" s="74"/>
      <c r="M101" s="244" t="s">
        <v>81</v>
      </c>
      <c r="N101" s="245" t="s">
        <v>53</v>
      </c>
      <c r="O101" s="49"/>
      <c r="P101" s="246">
        <f>O101*H101</f>
        <v>0</v>
      </c>
      <c r="Q101" s="246">
        <v>0</v>
      </c>
      <c r="R101" s="246">
        <f>Q101*H101</f>
        <v>0</v>
      </c>
      <c r="S101" s="246">
        <v>0</v>
      </c>
      <c r="T101" s="247">
        <f>S101*H101</f>
        <v>0</v>
      </c>
      <c r="AR101" s="25" t="s">
        <v>214</v>
      </c>
      <c r="AT101" s="25" t="s">
        <v>209</v>
      </c>
      <c r="AU101" s="25" t="s">
        <v>92</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214</v>
      </c>
      <c r="BM101" s="25" t="s">
        <v>8803</v>
      </c>
    </row>
    <row r="102" s="1" customFormat="1" ht="25.5" customHeight="1">
      <c r="B102" s="48"/>
      <c r="C102" s="237" t="s">
        <v>270</v>
      </c>
      <c r="D102" s="237" t="s">
        <v>209</v>
      </c>
      <c r="E102" s="238" t="s">
        <v>383</v>
      </c>
      <c r="F102" s="239" t="s">
        <v>384</v>
      </c>
      <c r="G102" s="240" t="s">
        <v>212</v>
      </c>
      <c r="H102" s="241">
        <v>141.52000000000001</v>
      </c>
      <c r="I102" s="242"/>
      <c r="J102" s="243">
        <f>ROUND(I102*H102,2)</f>
        <v>0</v>
      </c>
      <c r="K102" s="239" t="s">
        <v>213</v>
      </c>
      <c r="L102" s="74"/>
      <c r="M102" s="244" t="s">
        <v>81</v>
      </c>
      <c r="N102" s="245" t="s">
        <v>53</v>
      </c>
      <c r="O102" s="49"/>
      <c r="P102" s="246">
        <f>O102*H102</f>
        <v>0</v>
      </c>
      <c r="Q102" s="246">
        <v>0</v>
      </c>
      <c r="R102" s="246">
        <f>Q102*H102</f>
        <v>0</v>
      </c>
      <c r="S102" s="246">
        <v>0</v>
      </c>
      <c r="T102" s="247">
        <f>S102*H102</f>
        <v>0</v>
      </c>
      <c r="AR102" s="25" t="s">
        <v>214</v>
      </c>
      <c r="AT102" s="25" t="s">
        <v>209</v>
      </c>
      <c r="AU102" s="25" t="s">
        <v>92</v>
      </c>
      <c r="AY102" s="25" t="s">
        <v>207</v>
      </c>
      <c r="BE102" s="248">
        <f>IF(N102="základní",J102,0)</f>
        <v>0</v>
      </c>
      <c r="BF102" s="248">
        <f>IF(N102="snížená",J102,0)</f>
        <v>0</v>
      </c>
      <c r="BG102" s="248">
        <f>IF(N102="zákl. přenesená",J102,0)</f>
        <v>0</v>
      </c>
      <c r="BH102" s="248">
        <f>IF(N102="sníž. přenesená",J102,0)</f>
        <v>0</v>
      </c>
      <c r="BI102" s="248">
        <f>IF(N102="nulová",J102,0)</f>
        <v>0</v>
      </c>
      <c r="BJ102" s="25" t="s">
        <v>90</v>
      </c>
      <c r="BK102" s="248">
        <f>ROUND(I102*H102,2)</f>
        <v>0</v>
      </c>
      <c r="BL102" s="25" t="s">
        <v>214</v>
      </c>
      <c r="BM102" s="25" t="s">
        <v>8804</v>
      </c>
    </row>
    <row r="103" s="13" customFormat="1">
      <c r="B103" s="262"/>
      <c r="C103" s="263"/>
      <c r="D103" s="249" t="s">
        <v>218</v>
      </c>
      <c r="E103" s="263"/>
      <c r="F103" s="265" t="s">
        <v>8805</v>
      </c>
      <c r="G103" s="263"/>
      <c r="H103" s="266">
        <v>141.52000000000001</v>
      </c>
      <c r="I103" s="267"/>
      <c r="J103" s="263"/>
      <c r="K103" s="263"/>
      <c r="L103" s="268"/>
      <c r="M103" s="269"/>
      <c r="N103" s="270"/>
      <c r="O103" s="270"/>
      <c r="P103" s="270"/>
      <c r="Q103" s="270"/>
      <c r="R103" s="270"/>
      <c r="S103" s="270"/>
      <c r="T103" s="271"/>
      <c r="AT103" s="272" t="s">
        <v>218</v>
      </c>
      <c r="AU103" s="272" t="s">
        <v>92</v>
      </c>
      <c r="AV103" s="13" t="s">
        <v>92</v>
      </c>
      <c r="AW103" s="13" t="s">
        <v>6</v>
      </c>
      <c r="AX103" s="13" t="s">
        <v>90</v>
      </c>
      <c r="AY103" s="272" t="s">
        <v>207</v>
      </c>
    </row>
    <row r="104" s="1" customFormat="1" ht="16.5" customHeight="1">
      <c r="B104" s="48"/>
      <c r="C104" s="237" t="s">
        <v>277</v>
      </c>
      <c r="D104" s="237" t="s">
        <v>209</v>
      </c>
      <c r="E104" s="238" t="s">
        <v>8806</v>
      </c>
      <c r="F104" s="239" t="s">
        <v>8807</v>
      </c>
      <c r="G104" s="240" t="s">
        <v>212</v>
      </c>
      <c r="H104" s="241">
        <v>35.380000000000003</v>
      </c>
      <c r="I104" s="242"/>
      <c r="J104" s="243">
        <f>ROUND(I104*H104,2)</f>
        <v>0</v>
      </c>
      <c r="K104" s="239" t="s">
        <v>213</v>
      </c>
      <c r="L104" s="74"/>
      <c r="M104" s="244" t="s">
        <v>81</v>
      </c>
      <c r="N104" s="245" t="s">
        <v>53</v>
      </c>
      <c r="O104" s="49"/>
      <c r="P104" s="246">
        <f>O104*H104</f>
        <v>0</v>
      </c>
      <c r="Q104" s="246">
        <v>0</v>
      </c>
      <c r="R104" s="246">
        <f>Q104*H104</f>
        <v>0</v>
      </c>
      <c r="S104" s="246">
        <v>0</v>
      </c>
      <c r="T104" s="247">
        <f>S104*H104</f>
        <v>0</v>
      </c>
      <c r="AR104" s="25" t="s">
        <v>214</v>
      </c>
      <c r="AT104" s="25" t="s">
        <v>209</v>
      </c>
      <c r="AU104" s="25" t="s">
        <v>92</v>
      </c>
      <c r="AY104" s="25" t="s">
        <v>207</v>
      </c>
      <c r="BE104" s="248">
        <f>IF(N104="základní",J104,0)</f>
        <v>0</v>
      </c>
      <c r="BF104" s="248">
        <f>IF(N104="snížená",J104,0)</f>
        <v>0</v>
      </c>
      <c r="BG104" s="248">
        <f>IF(N104="zákl. přenesená",J104,0)</f>
        <v>0</v>
      </c>
      <c r="BH104" s="248">
        <f>IF(N104="sníž. přenesená",J104,0)</f>
        <v>0</v>
      </c>
      <c r="BI104" s="248">
        <f>IF(N104="nulová",J104,0)</f>
        <v>0</v>
      </c>
      <c r="BJ104" s="25" t="s">
        <v>90</v>
      </c>
      <c r="BK104" s="248">
        <f>ROUND(I104*H104,2)</f>
        <v>0</v>
      </c>
      <c r="BL104" s="25" t="s">
        <v>214</v>
      </c>
      <c r="BM104" s="25" t="s">
        <v>8808</v>
      </c>
    </row>
    <row r="105" s="1" customFormat="1">
      <c r="B105" s="48"/>
      <c r="C105" s="76"/>
      <c r="D105" s="249" t="s">
        <v>216</v>
      </c>
      <c r="E105" s="76"/>
      <c r="F105" s="250" t="s">
        <v>391</v>
      </c>
      <c r="G105" s="76"/>
      <c r="H105" s="76"/>
      <c r="I105" s="205"/>
      <c r="J105" s="76"/>
      <c r="K105" s="76"/>
      <c r="L105" s="74"/>
      <c r="M105" s="251"/>
      <c r="N105" s="49"/>
      <c r="O105" s="49"/>
      <c r="P105" s="49"/>
      <c r="Q105" s="49"/>
      <c r="R105" s="49"/>
      <c r="S105" s="49"/>
      <c r="T105" s="97"/>
      <c r="AT105" s="25" t="s">
        <v>216</v>
      </c>
      <c r="AU105" s="25" t="s">
        <v>92</v>
      </c>
    </row>
    <row r="106" s="1" customFormat="1" ht="16.5" customHeight="1">
      <c r="B106" s="48"/>
      <c r="C106" s="237" t="s">
        <v>220</v>
      </c>
      <c r="D106" s="237" t="s">
        <v>209</v>
      </c>
      <c r="E106" s="238" t="s">
        <v>393</v>
      </c>
      <c r="F106" s="239" t="s">
        <v>394</v>
      </c>
      <c r="G106" s="240" t="s">
        <v>212</v>
      </c>
      <c r="H106" s="241">
        <v>35.380000000000003</v>
      </c>
      <c r="I106" s="242"/>
      <c r="J106" s="243">
        <f>ROUND(I106*H106,2)</f>
        <v>0</v>
      </c>
      <c r="K106" s="239" t="s">
        <v>213</v>
      </c>
      <c r="L106" s="74"/>
      <c r="M106" s="244" t="s">
        <v>81</v>
      </c>
      <c r="N106" s="245" t="s">
        <v>53</v>
      </c>
      <c r="O106" s="49"/>
      <c r="P106" s="246">
        <f>O106*H106</f>
        <v>0</v>
      </c>
      <c r="Q106" s="246">
        <v>0</v>
      </c>
      <c r="R106" s="246">
        <f>Q106*H106</f>
        <v>0</v>
      </c>
      <c r="S106" s="246">
        <v>0</v>
      </c>
      <c r="T106" s="247">
        <f>S106*H106</f>
        <v>0</v>
      </c>
      <c r="AR106" s="25" t="s">
        <v>214</v>
      </c>
      <c r="AT106" s="25" t="s">
        <v>209</v>
      </c>
      <c r="AU106" s="25" t="s">
        <v>92</v>
      </c>
      <c r="AY106" s="25" t="s">
        <v>207</v>
      </c>
      <c r="BE106" s="248">
        <f>IF(N106="základní",J106,0)</f>
        <v>0</v>
      </c>
      <c r="BF106" s="248">
        <f>IF(N106="snížená",J106,0)</f>
        <v>0</v>
      </c>
      <c r="BG106" s="248">
        <f>IF(N106="zákl. přenesená",J106,0)</f>
        <v>0</v>
      </c>
      <c r="BH106" s="248">
        <f>IF(N106="sníž. přenesená",J106,0)</f>
        <v>0</v>
      </c>
      <c r="BI106" s="248">
        <f>IF(N106="nulová",J106,0)</f>
        <v>0</v>
      </c>
      <c r="BJ106" s="25" t="s">
        <v>90</v>
      </c>
      <c r="BK106" s="248">
        <f>ROUND(I106*H106,2)</f>
        <v>0</v>
      </c>
      <c r="BL106" s="25" t="s">
        <v>214</v>
      </c>
      <c r="BM106" s="25" t="s">
        <v>8809</v>
      </c>
    </row>
    <row r="107" s="1" customFormat="1">
      <c r="B107" s="48"/>
      <c r="C107" s="76"/>
      <c r="D107" s="249" t="s">
        <v>396</v>
      </c>
      <c r="E107" s="76"/>
      <c r="F107" s="250" t="s">
        <v>397</v>
      </c>
      <c r="G107" s="76"/>
      <c r="H107" s="76"/>
      <c r="I107" s="205"/>
      <c r="J107" s="76"/>
      <c r="K107" s="76"/>
      <c r="L107" s="74"/>
      <c r="M107" s="251"/>
      <c r="N107" s="49"/>
      <c r="O107" s="49"/>
      <c r="P107" s="49"/>
      <c r="Q107" s="49"/>
      <c r="R107" s="49"/>
      <c r="S107" s="49"/>
      <c r="T107" s="97"/>
      <c r="AT107" s="25" t="s">
        <v>396</v>
      </c>
      <c r="AU107" s="25" t="s">
        <v>92</v>
      </c>
    </row>
    <row r="108" s="1" customFormat="1" ht="16.5" customHeight="1">
      <c r="B108" s="48"/>
      <c r="C108" s="237" t="s">
        <v>312</v>
      </c>
      <c r="D108" s="237" t="s">
        <v>209</v>
      </c>
      <c r="E108" s="238" t="s">
        <v>399</v>
      </c>
      <c r="F108" s="239" t="s">
        <v>400</v>
      </c>
      <c r="G108" s="240" t="s">
        <v>401</v>
      </c>
      <c r="H108" s="241">
        <v>67.221999999999994</v>
      </c>
      <c r="I108" s="242"/>
      <c r="J108" s="243">
        <f>ROUND(I108*H108,2)</f>
        <v>0</v>
      </c>
      <c r="K108" s="239" t="s">
        <v>213</v>
      </c>
      <c r="L108" s="74"/>
      <c r="M108" s="244" t="s">
        <v>81</v>
      </c>
      <c r="N108" s="245" t="s">
        <v>53</v>
      </c>
      <c r="O108" s="49"/>
      <c r="P108" s="246">
        <f>O108*H108</f>
        <v>0</v>
      </c>
      <c r="Q108" s="246">
        <v>0</v>
      </c>
      <c r="R108" s="246">
        <f>Q108*H108</f>
        <v>0</v>
      </c>
      <c r="S108" s="246">
        <v>0</v>
      </c>
      <c r="T108" s="247">
        <f>S108*H108</f>
        <v>0</v>
      </c>
      <c r="AR108" s="25" t="s">
        <v>214</v>
      </c>
      <c r="AT108" s="25" t="s">
        <v>209</v>
      </c>
      <c r="AU108" s="25" t="s">
        <v>92</v>
      </c>
      <c r="AY108" s="25" t="s">
        <v>207</v>
      </c>
      <c r="BE108" s="248">
        <f>IF(N108="základní",J108,0)</f>
        <v>0</v>
      </c>
      <c r="BF108" s="248">
        <f>IF(N108="snížená",J108,0)</f>
        <v>0</v>
      </c>
      <c r="BG108" s="248">
        <f>IF(N108="zákl. přenesená",J108,0)</f>
        <v>0</v>
      </c>
      <c r="BH108" s="248">
        <f>IF(N108="sníž. přenesená",J108,0)</f>
        <v>0</v>
      </c>
      <c r="BI108" s="248">
        <f>IF(N108="nulová",J108,0)</f>
        <v>0</v>
      </c>
      <c r="BJ108" s="25" t="s">
        <v>90</v>
      </c>
      <c r="BK108" s="248">
        <f>ROUND(I108*H108,2)</f>
        <v>0</v>
      </c>
      <c r="BL108" s="25" t="s">
        <v>214</v>
      </c>
      <c r="BM108" s="25" t="s">
        <v>8810</v>
      </c>
    </row>
    <row r="109" s="1" customFormat="1">
      <c r="B109" s="48"/>
      <c r="C109" s="76"/>
      <c r="D109" s="249" t="s">
        <v>216</v>
      </c>
      <c r="E109" s="76"/>
      <c r="F109" s="250" t="s">
        <v>403</v>
      </c>
      <c r="G109" s="76"/>
      <c r="H109" s="76"/>
      <c r="I109" s="205"/>
      <c r="J109" s="76"/>
      <c r="K109" s="76"/>
      <c r="L109" s="74"/>
      <c r="M109" s="251"/>
      <c r="N109" s="49"/>
      <c r="O109" s="49"/>
      <c r="P109" s="49"/>
      <c r="Q109" s="49"/>
      <c r="R109" s="49"/>
      <c r="S109" s="49"/>
      <c r="T109" s="97"/>
      <c r="AT109" s="25" t="s">
        <v>216</v>
      </c>
      <c r="AU109" s="25" t="s">
        <v>92</v>
      </c>
    </row>
    <row r="110" s="1" customFormat="1">
      <c r="B110" s="48"/>
      <c r="C110" s="76"/>
      <c r="D110" s="249" t="s">
        <v>396</v>
      </c>
      <c r="E110" s="76"/>
      <c r="F110" s="250" t="s">
        <v>404</v>
      </c>
      <c r="G110" s="76"/>
      <c r="H110" s="76"/>
      <c r="I110" s="205"/>
      <c r="J110" s="76"/>
      <c r="K110" s="76"/>
      <c r="L110" s="74"/>
      <c r="M110" s="251"/>
      <c r="N110" s="49"/>
      <c r="O110" s="49"/>
      <c r="P110" s="49"/>
      <c r="Q110" s="49"/>
      <c r="R110" s="49"/>
      <c r="S110" s="49"/>
      <c r="T110" s="97"/>
      <c r="AT110" s="25" t="s">
        <v>396</v>
      </c>
      <c r="AU110" s="25" t="s">
        <v>92</v>
      </c>
    </row>
    <row r="111" s="13" customFormat="1">
      <c r="B111" s="262"/>
      <c r="C111" s="263"/>
      <c r="D111" s="249" t="s">
        <v>218</v>
      </c>
      <c r="E111" s="264" t="s">
        <v>81</v>
      </c>
      <c r="F111" s="265" t="s">
        <v>8811</v>
      </c>
      <c r="G111" s="263"/>
      <c r="H111" s="266">
        <v>67.221999999999994</v>
      </c>
      <c r="I111" s="267"/>
      <c r="J111" s="263"/>
      <c r="K111" s="263"/>
      <c r="L111" s="268"/>
      <c r="M111" s="269"/>
      <c r="N111" s="270"/>
      <c r="O111" s="270"/>
      <c r="P111" s="270"/>
      <c r="Q111" s="270"/>
      <c r="R111" s="270"/>
      <c r="S111" s="270"/>
      <c r="T111" s="271"/>
      <c r="AT111" s="272" t="s">
        <v>218</v>
      </c>
      <c r="AU111" s="272" t="s">
        <v>92</v>
      </c>
      <c r="AV111" s="13" t="s">
        <v>92</v>
      </c>
      <c r="AW111" s="13" t="s">
        <v>45</v>
      </c>
      <c r="AX111" s="13" t="s">
        <v>90</v>
      </c>
      <c r="AY111" s="272" t="s">
        <v>207</v>
      </c>
    </row>
    <row r="112" s="1" customFormat="1" ht="16.5" customHeight="1">
      <c r="B112" s="48"/>
      <c r="C112" s="237" t="s">
        <v>322</v>
      </c>
      <c r="D112" s="237" t="s">
        <v>209</v>
      </c>
      <c r="E112" s="238" t="s">
        <v>407</v>
      </c>
      <c r="F112" s="239" t="s">
        <v>408</v>
      </c>
      <c r="G112" s="240" t="s">
        <v>212</v>
      </c>
      <c r="H112" s="241">
        <v>31.719999999999999</v>
      </c>
      <c r="I112" s="242"/>
      <c r="J112" s="243">
        <f>ROUND(I112*H112,2)</f>
        <v>0</v>
      </c>
      <c r="K112" s="239" t="s">
        <v>213</v>
      </c>
      <c r="L112" s="74"/>
      <c r="M112" s="244" t="s">
        <v>81</v>
      </c>
      <c r="N112" s="245" t="s">
        <v>53</v>
      </c>
      <c r="O112" s="49"/>
      <c r="P112" s="246">
        <f>O112*H112</f>
        <v>0</v>
      </c>
      <c r="Q112" s="246">
        <v>0</v>
      </c>
      <c r="R112" s="246">
        <f>Q112*H112</f>
        <v>0</v>
      </c>
      <c r="S112" s="246">
        <v>0</v>
      </c>
      <c r="T112" s="247">
        <f>S112*H112</f>
        <v>0</v>
      </c>
      <c r="AR112" s="25" t="s">
        <v>214</v>
      </c>
      <c r="AT112" s="25" t="s">
        <v>209</v>
      </c>
      <c r="AU112" s="25" t="s">
        <v>92</v>
      </c>
      <c r="AY112" s="25" t="s">
        <v>207</v>
      </c>
      <c r="BE112" s="248">
        <f>IF(N112="základní",J112,0)</f>
        <v>0</v>
      </c>
      <c r="BF112" s="248">
        <f>IF(N112="snížená",J112,0)</f>
        <v>0</v>
      </c>
      <c r="BG112" s="248">
        <f>IF(N112="zákl. přenesená",J112,0)</f>
        <v>0</v>
      </c>
      <c r="BH112" s="248">
        <f>IF(N112="sníž. přenesená",J112,0)</f>
        <v>0</v>
      </c>
      <c r="BI112" s="248">
        <f>IF(N112="nulová",J112,0)</f>
        <v>0</v>
      </c>
      <c r="BJ112" s="25" t="s">
        <v>90</v>
      </c>
      <c r="BK112" s="248">
        <f>ROUND(I112*H112,2)</f>
        <v>0</v>
      </c>
      <c r="BL112" s="25" t="s">
        <v>214</v>
      </c>
      <c r="BM112" s="25" t="s">
        <v>8812</v>
      </c>
    </row>
    <row r="113" s="13" customFormat="1">
      <c r="B113" s="262"/>
      <c r="C113" s="263"/>
      <c r="D113" s="249" t="s">
        <v>218</v>
      </c>
      <c r="E113" s="264" t="s">
        <v>81</v>
      </c>
      <c r="F113" s="265" t="s">
        <v>8813</v>
      </c>
      <c r="G113" s="263"/>
      <c r="H113" s="266">
        <v>35.380000000000003</v>
      </c>
      <c r="I113" s="267"/>
      <c r="J113" s="263"/>
      <c r="K113" s="263"/>
      <c r="L113" s="268"/>
      <c r="M113" s="269"/>
      <c r="N113" s="270"/>
      <c r="O113" s="270"/>
      <c r="P113" s="270"/>
      <c r="Q113" s="270"/>
      <c r="R113" s="270"/>
      <c r="S113" s="270"/>
      <c r="T113" s="271"/>
      <c r="AT113" s="272" t="s">
        <v>218</v>
      </c>
      <c r="AU113" s="272" t="s">
        <v>92</v>
      </c>
      <c r="AV113" s="13" t="s">
        <v>92</v>
      </c>
      <c r="AW113" s="13" t="s">
        <v>45</v>
      </c>
      <c r="AX113" s="13" t="s">
        <v>83</v>
      </c>
      <c r="AY113" s="272" t="s">
        <v>207</v>
      </c>
    </row>
    <row r="114" s="13" customFormat="1">
      <c r="B114" s="262"/>
      <c r="C114" s="263"/>
      <c r="D114" s="249" t="s">
        <v>218</v>
      </c>
      <c r="E114" s="264" t="s">
        <v>81</v>
      </c>
      <c r="F114" s="265" t="s">
        <v>8814</v>
      </c>
      <c r="G114" s="263"/>
      <c r="H114" s="266">
        <v>-2.4399999999999999</v>
      </c>
      <c r="I114" s="267"/>
      <c r="J114" s="263"/>
      <c r="K114" s="263"/>
      <c r="L114" s="268"/>
      <c r="M114" s="269"/>
      <c r="N114" s="270"/>
      <c r="O114" s="270"/>
      <c r="P114" s="270"/>
      <c r="Q114" s="270"/>
      <c r="R114" s="270"/>
      <c r="S114" s="270"/>
      <c r="T114" s="271"/>
      <c r="AT114" s="272" t="s">
        <v>218</v>
      </c>
      <c r="AU114" s="272" t="s">
        <v>92</v>
      </c>
      <c r="AV114" s="13" t="s">
        <v>92</v>
      </c>
      <c r="AW114" s="13" t="s">
        <v>45</v>
      </c>
      <c r="AX114" s="13" t="s">
        <v>83</v>
      </c>
      <c r="AY114" s="272" t="s">
        <v>207</v>
      </c>
    </row>
    <row r="115" s="13" customFormat="1">
      <c r="B115" s="262"/>
      <c r="C115" s="263"/>
      <c r="D115" s="249" t="s">
        <v>218</v>
      </c>
      <c r="E115" s="264" t="s">
        <v>81</v>
      </c>
      <c r="F115" s="265" t="s">
        <v>8815</v>
      </c>
      <c r="G115" s="263"/>
      <c r="H115" s="266">
        <v>-1.22</v>
      </c>
      <c r="I115" s="267"/>
      <c r="J115" s="263"/>
      <c r="K115" s="263"/>
      <c r="L115" s="268"/>
      <c r="M115" s="269"/>
      <c r="N115" s="270"/>
      <c r="O115" s="270"/>
      <c r="P115" s="270"/>
      <c r="Q115" s="270"/>
      <c r="R115" s="270"/>
      <c r="S115" s="270"/>
      <c r="T115" s="271"/>
      <c r="AT115" s="272" t="s">
        <v>218</v>
      </c>
      <c r="AU115" s="272" t="s">
        <v>92</v>
      </c>
      <c r="AV115" s="13" t="s">
        <v>92</v>
      </c>
      <c r="AW115" s="13" t="s">
        <v>45</v>
      </c>
      <c r="AX115" s="13" t="s">
        <v>83</v>
      </c>
      <c r="AY115" s="272" t="s">
        <v>207</v>
      </c>
    </row>
    <row r="116" s="14" customFormat="1">
      <c r="B116" s="273"/>
      <c r="C116" s="274"/>
      <c r="D116" s="249" t="s">
        <v>218</v>
      </c>
      <c r="E116" s="275" t="s">
        <v>81</v>
      </c>
      <c r="F116" s="276" t="s">
        <v>232</v>
      </c>
      <c r="G116" s="274"/>
      <c r="H116" s="277">
        <v>31.719999999999999</v>
      </c>
      <c r="I116" s="278"/>
      <c r="J116" s="274"/>
      <c r="K116" s="274"/>
      <c r="L116" s="279"/>
      <c r="M116" s="280"/>
      <c r="N116" s="281"/>
      <c r="O116" s="281"/>
      <c r="P116" s="281"/>
      <c r="Q116" s="281"/>
      <c r="R116" s="281"/>
      <c r="S116" s="281"/>
      <c r="T116" s="282"/>
      <c r="AT116" s="283" t="s">
        <v>218</v>
      </c>
      <c r="AU116" s="283" t="s">
        <v>92</v>
      </c>
      <c r="AV116" s="14" t="s">
        <v>214</v>
      </c>
      <c r="AW116" s="14" t="s">
        <v>45</v>
      </c>
      <c r="AX116" s="14" t="s">
        <v>90</v>
      </c>
      <c r="AY116" s="283" t="s">
        <v>207</v>
      </c>
    </row>
    <row r="117" s="1" customFormat="1" ht="16.5" customHeight="1">
      <c r="B117" s="48"/>
      <c r="C117" s="295" t="s">
        <v>328</v>
      </c>
      <c r="D117" s="295" t="s">
        <v>419</v>
      </c>
      <c r="E117" s="296" t="s">
        <v>8577</v>
      </c>
      <c r="F117" s="297" t="s">
        <v>421</v>
      </c>
      <c r="G117" s="298" t="s">
        <v>401</v>
      </c>
      <c r="H117" s="299">
        <v>60.268000000000001</v>
      </c>
      <c r="I117" s="300"/>
      <c r="J117" s="301">
        <f>ROUND(I117*H117,2)</f>
        <v>0</v>
      </c>
      <c r="K117" s="297" t="s">
        <v>213</v>
      </c>
      <c r="L117" s="302"/>
      <c r="M117" s="303" t="s">
        <v>81</v>
      </c>
      <c r="N117" s="304" t="s">
        <v>53</v>
      </c>
      <c r="O117" s="49"/>
      <c r="P117" s="246">
        <f>O117*H117</f>
        <v>0</v>
      </c>
      <c r="Q117" s="246">
        <v>0</v>
      </c>
      <c r="R117" s="246">
        <f>Q117*H117</f>
        <v>0</v>
      </c>
      <c r="S117" s="246">
        <v>0</v>
      </c>
      <c r="T117" s="247">
        <f>S117*H117</f>
        <v>0</v>
      </c>
      <c r="AR117" s="25" t="s">
        <v>270</v>
      </c>
      <c r="AT117" s="25" t="s">
        <v>419</v>
      </c>
      <c r="AU117" s="25" t="s">
        <v>92</v>
      </c>
      <c r="AY117" s="25" t="s">
        <v>207</v>
      </c>
      <c r="BE117" s="248">
        <f>IF(N117="základní",J117,0)</f>
        <v>0</v>
      </c>
      <c r="BF117" s="248">
        <f>IF(N117="snížená",J117,0)</f>
        <v>0</v>
      </c>
      <c r="BG117" s="248">
        <f>IF(N117="zákl. přenesená",J117,0)</f>
        <v>0</v>
      </c>
      <c r="BH117" s="248">
        <f>IF(N117="sníž. přenesená",J117,0)</f>
        <v>0</v>
      </c>
      <c r="BI117" s="248">
        <f>IF(N117="nulová",J117,0)</f>
        <v>0</v>
      </c>
      <c r="BJ117" s="25" t="s">
        <v>90</v>
      </c>
      <c r="BK117" s="248">
        <f>ROUND(I117*H117,2)</f>
        <v>0</v>
      </c>
      <c r="BL117" s="25" t="s">
        <v>214</v>
      </c>
      <c r="BM117" s="25" t="s">
        <v>8816</v>
      </c>
    </row>
    <row r="118" s="13" customFormat="1">
      <c r="B118" s="262"/>
      <c r="C118" s="263"/>
      <c r="D118" s="249" t="s">
        <v>218</v>
      </c>
      <c r="E118" s="264" t="s">
        <v>81</v>
      </c>
      <c r="F118" s="265" t="s">
        <v>8817</v>
      </c>
      <c r="G118" s="263"/>
      <c r="H118" s="266">
        <v>60.268000000000001</v>
      </c>
      <c r="I118" s="267"/>
      <c r="J118" s="263"/>
      <c r="K118" s="263"/>
      <c r="L118" s="268"/>
      <c r="M118" s="269"/>
      <c r="N118" s="270"/>
      <c r="O118" s="270"/>
      <c r="P118" s="270"/>
      <c r="Q118" s="270"/>
      <c r="R118" s="270"/>
      <c r="S118" s="270"/>
      <c r="T118" s="271"/>
      <c r="AT118" s="272" t="s">
        <v>218</v>
      </c>
      <c r="AU118" s="272" t="s">
        <v>92</v>
      </c>
      <c r="AV118" s="13" t="s">
        <v>92</v>
      </c>
      <c r="AW118" s="13" t="s">
        <v>45</v>
      </c>
      <c r="AX118" s="13" t="s">
        <v>90</v>
      </c>
      <c r="AY118" s="272" t="s">
        <v>207</v>
      </c>
    </row>
    <row r="119" s="1" customFormat="1" ht="16.5" customHeight="1">
      <c r="B119" s="48"/>
      <c r="C119" s="237" t="s">
        <v>332</v>
      </c>
      <c r="D119" s="237" t="s">
        <v>209</v>
      </c>
      <c r="E119" s="238" t="s">
        <v>8580</v>
      </c>
      <c r="F119" s="239" t="s">
        <v>8581</v>
      </c>
      <c r="G119" s="240" t="s">
        <v>212</v>
      </c>
      <c r="H119" s="241">
        <v>2.4399999999999999</v>
      </c>
      <c r="I119" s="242"/>
      <c r="J119" s="243">
        <f>ROUND(I119*H119,2)</f>
        <v>0</v>
      </c>
      <c r="K119" s="239" t="s">
        <v>213</v>
      </c>
      <c r="L119" s="74"/>
      <c r="M119" s="244" t="s">
        <v>81</v>
      </c>
      <c r="N119" s="245" t="s">
        <v>53</v>
      </c>
      <c r="O119" s="49"/>
      <c r="P119" s="246">
        <f>O119*H119</f>
        <v>0</v>
      </c>
      <c r="Q119" s="246">
        <v>0</v>
      </c>
      <c r="R119" s="246">
        <f>Q119*H119</f>
        <v>0</v>
      </c>
      <c r="S119" s="246">
        <v>0</v>
      </c>
      <c r="T119" s="247">
        <f>S119*H119</f>
        <v>0</v>
      </c>
      <c r="AR119" s="25" t="s">
        <v>214</v>
      </c>
      <c r="AT119" s="25" t="s">
        <v>209</v>
      </c>
      <c r="AU119" s="25" t="s">
        <v>92</v>
      </c>
      <c r="AY119" s="25" t="s">
        <v>207</v>
      </c>
      <c r="BE119" s="248">
        <f>IF(N119="základní",J119,0)</f>
        <v>0</v>
      </c>
      <c r="BF119" s="248">
        <f>IF(N119="snížená",J119,0)</f>
        <v>0</v>
      </c>
      <c r="BG119" s="248">
        <f>IF(N119="zákl. přenesená",J119,0)</f>
        <v>0</v>
      </c>
      <c r="BH119" s="248">
        <f>IF(N119="sníž. přenesená",J119,0)</f>
        <v>0</v>
      </c>
      <c r="BI119" s="248">
        <f>IF(N119="nulová",J119,0)</f>
        <v>0</v>
      </c>
      <c r="BJ119" s="25" t="s">
        <v>90</v>
      </c>
      <c r="BK119" s="248">
        <f>ROUND(I119*H119,2)</f>
        <v>0</v>
      </c>
      <c r="BL119" s="25" t="s">
        <v>214</v>
      </c>
      <c r="BM119" s="25" t="s">
        <v>8818</v>
      </c>
    </row>
    <row r="120" s="1" customFormat="1">
      <c r="B120" s="48"/>
      <c r="C120" s="76"/>
      <c r="D120" s="249" t="s">
        <v>216</v>
      </c>
      <c r="E120" s="76"/>
      <c r="F120" s="250" t="s">
        <v>8583</v>
      </c>
      <c r="G120" s="76"/>
      <c r="H120" s="76"/>
      <c r="I120" s="205"/>
      <c r="J120" s="76"/>
      <c r="K120" s="76"/>
      <c r="L120" s="74"/>
      <c r="M120" s="251"/>
      <c r="N120" s="49"/>
      <c r="O120" s="49"/>
      <c r="P120" s="49"/>
      <c r="Q120" s="49"/>
      <c r="R120" s="49"/>
      <c r="S120" s="49"/>
      <c r="T120" s="97"/>
      <c r="AT120" s="25" t="s">
        <v>216</v>
      </c>
      <c r="AU120" s="25" t="s">
        <v>92</v>
      </c>
    </row>
    <row r="121" s="13" customFormat="1">
      <c r="B121" s="262"/>
      <c r="C121" s="263"/>
      <c r="D121" s="249" t="s">
        <v>218</v>
      </c>
      <c r="E121" s="264" t="s">
        <v>81</v>
      </c>
      <c r="F121" s="265" t="s">
        <v>8819</v>
      </c>
      <c r="G121" s="263"/>
      <c r="H121" s="266">
        <v>2.4399999999999999</v>
      </c>
      <c r="I121" s="267"/>
      <c r="J121" s="263"/>
      <c r="K121" s="263"/>
      <c r="L121" s="268"/>
      <c r="M121" s="269"/>
      <c r="N121" s="270"/>
      <c r="O121" s="270"/>
      <c r="P121" s="270"/>
      <c r="Q121" s="270"/>
      <c r="R121" s="270"/>
      <c r="S121" s="270"/>
      <c r="T121" s="271"/>
      <c r="AT121" s="272" t="s">
        <v>218</v>
      </c>
      <c r="AU121" s="272" t="s">
        <v>92</v>
      </c>
      <c r="AV121" s="13" t="s">
        <v>92</v>
      </c>
      <c r="AW121" s="13" t="s">
        <v>45</v>
      </c>
      <c r="AX121" s="13" t="s">
        <v>90</v>
      </c>
      <c r="AY121" s="272" t="s">
        <v>207</v>
      </c>
    </row>
    <row r="122" s="1" customFormat="1" ht="16.5" customHeight="1">
      <c r="B122" s="48"/>
      <c r="C122" s="295" t="s">
        <v>11</v>
      </c>
      <c r="D122" s="295" t="s">
        <v>419</v>
      </c>
      <c r="E122" s="296" t="s">
        <v>8577</v>
      </c>
      <c r="F122" s="297" t="s">
        <v>421</v>
      </c>
      <c r="G122" s="298" t="s">
        <v>401</v>
      </c>
      <c r="H122" s="299">
        <v>4.6360000000000001</v>
      </c>
      <c r="I122" s="300"/>
      <c r="J122" s="301">
        <f>ROUND(I122*H122,2)</f>
        <v>0</v>
      </c>
      <c r="K122" s="297" t="s">
        <v>213</v>
      </c>
      <c r="L122" s="302"/>
      <c r="M122" s="303" t="s">
        <v>81</v>
      </c>
      <c r="N122" s="304" t="s">
        <v>53</v>
      </c>
      <c r="O122" s="49"/>
      <c r="P122" s="246">
        <f>O122*H122</f>
        <v>0</v>
      </c>
      <c r="Q122" s="246">
        <v>1</v>
      </c>
      <c r="R122" s="246">
        <f>Q122*H122</f>
        <v>4.6360000000000001</v>
      </c>
      <c r="S122" s="246">
        <v>0</v>
      </c>
      <c r="T122" s="247">
        <f>S122*H122</f>
        <v>0</v>
      </c>
      <c r="AR122" s="25" t="s">
        <v>270</v>
      </c>
      <c r="AT122" s="25" t="s">
        <v>419</v>
      </c>
      <c r="AU122" s="25" t="s">
        <v>92</v>
      </c>
      <c r="AY122" s="25" t="s">
        <v>207</v>
      </c>
      <c r="BE122" s="248">
        <f>IF(N122="základní",J122,0)</f>
        <v>0</v>
      </c>
      <c r="BF122" s="248">
        <f>IF(N122="snížená",J122,0)</f>
        <v>0</v>
      </c>
      <c r="BG122" s="248">
        <f>IF(N122="zákl. přenesená",J122,0)</f>
        <v>0</v>
      </c>
      <c r="BH122" s="248">
        <f>IF(N122="sníž. přenesená",J122,0)</f>
        <v>0</v>
      </c>
      <c r="BI122" s="248">
        <f>IF(N122="nulová",J122,0)</f>
        <v>0</v>
      </c>
      <c r="BJ122" s="25" t="s">
        <v>90</v>
      </c>
      <c r="BK122" s="248">
        <f>ROUND(I122*H122,2)</f>
        <v>0</v>
      </c>
      <c r="BL122" s="25" t="s">
        <v>214</v>
      </c>
      <c r="BM122" s="25" t="s">
        <v>8820</v>
      </c>
    </row>
    <row r="123" s="13" customFormat="1">
      <c r="B123" s="262"/>
      <c r="C123" s="263"/>
      <c r="D123" s="249" t="s">
        <v>218</v>
      </c>
      <c r="E123" s="264" t="s">
        <v>81</v>
      </c>
      <c r="F123" s="265" t="s">
        <v>8821</v>
      </c>
      <c r="G123" s="263"/>
      <c r="H123" s="266">
        <v>4.6360000000000001</v>
      </c>
      <c r="I123" s="267"/>
      <c r="J123" s="263"/>
      <c r="K123" s="263"/>
      <c r="L123" s="268"/>
      <c r="M123" s="269"/>
      <c r="N123" s="270"/>
      <c r="O123" s="270"/>
      <c r="P123" s="270"/>
      <c r="Q123" s="270"/>
      <c r="R123" s="270"/>
      <c r="S123" s="270"/>
      <c r="T123" s="271"/>
      <c r="AT123" s="272" t="s">
        <v>218</v>
      </c>
      <c r="AU123" s="272" t="s">
        <v>92</v>
      </c>
      <c r="AV123" s="13" t="s">
        <v>92</v>
      </c>
      <c r="AW123" s="13" t="s">
        <v>45</v>
      </c>
      <c r="AX123" s="13" t="s">
        <v>90</v>
      </c>
      <c r="AY123" s="272" t="s">
        <v>207</v>
      </c>
    </row>
    <row r="124" s="11" customFormat="1" ht="29.88" customHeight="1">
      <c r="B124" s="221"/>
      <c r="C124" s="222"/>
      <c r="D124" s="223" t="s">
        <v>82</v>
      </c>
      <c r="E124" s="235" t="s">
        <v>214</v>
      </c>
      <c r="F124" s="235" t="s">
        <v>1006</v>
      </c>
      <c r="G124" s="222"/>
      <c r="H124" s="222"/>
      <c r="I124" s="225"/>
      <c r="J124" s="236">
        <f>BK124</f>
        <v>0</v>
      </c>
      <c r="K124" s="222"/>
      <c r="L124" s="227"/>
      <c r="M124" s="228"/>
      <c r="N124" s="229"/>
      <c r="O124" s="229"/>
      <c r="P124" s="230">
        <f>SUM(P125:P127)</f>
        <v>0</v>
      </c>
      <c r="Q124" s="229"/>
      <c r="R124" s="230">
        <f>SUM(R125:R127)</f>
        <v>0</v>
      </c>
      <c r="S124" s="229"/>
      <c r="T124" s="231">
        <f>SUM(T125:T127)</f>
        <v>0</v>
      </c>
      <c r="AR124" s="232" t="s">
        <v>90</v>
      </c>
      <c r="AT124" s="233" t="s">
        <v>82</v>
      </c>
      <c r="AU124" s="233" t="s">
        <v>90</v>
      </c>
      <c r="AY124" s="232" t="s">
        <v>207</v>
      </c>
      <c r="BK124" s="234">
        <f>SUM(BK125:BK127)</f>
        <v>0</v>
      </c>
    </row>
    <row r="125" s="1" customFormat="1" ht="16.5" customHeight="1">
      <c r="B125" s="48"/>
      <c r="C125" s="237" t="s">
        <v>345</v>
      </c>
      <c r="D125" s="237" t="s">
        <v>209</v>
      </c>
      <c r="E125" s="238" t="s">
        <v>8615</v>
      </c>
      <c r="F125" s="239" t="s">
        <v>8616</v>
      </c>
      <c r="G125" s="240" t="s">
        <v>212</v>
      </c>
      <c r="H125" s="241">
        <v>1.22</v>
      </c>
      <c r="I125" s="242"/>
      <c r="J125" s="243">
        <f>ROUND(I125*H125,2)</f>
        <v>0</v>
      </c>
      <c r="K125" s="239" t="s">
        <v>213</v>
      </c>
      <c r="L125" s="74"/>
      <c r="M125" s="244" t="s">
        <v>81</v>
      </c>
      <c r="N125" s="245" t="s">
        <v>53</v>
      </c>
      <c r="O125" s="49"/>
      <c r="P125" s="246">
        <f>O125*H125</f>
        <v>0</v>
      </c>
      <c r="Q125" s="246">
        <v>0</v>
      </c>
      <c r="R125" s="246">
        <f>Q125*H125</f>
        <v>0</v>
      </c>
      <c r="S125" s="246">
        <v>0</v>
      </c>
      <c r="T125" s="247">
        <f>S125*H125</f>
        <v>0</v>
      </c>
      <c r="AR125" s="25" t="s">
        <v>214</v>
      </c>
      <c r="AT125" s="25" t="s">
        <v>209</v>
      </c>
      <c r="AU125" s="25" t="s">
        <v>92</v>
      </c>
      <c r="AY125" s="25" t="s">
        <v>207</v>
      </c>
      <c r="BE125" s="248">
        <f>IF(N125="základní",J125,0)</f>
        <v>0</v>
      </c>
      <c r="BF125" s="248">
        <f>IF(N125="snížená",J125,0)</f>
        <v>0</v>
      </c>
      <c r="BG125" s="248">
        <f>IF(N125="zákl. přenesená",J125,0)</f>
        <v>0</v>
      </c>
      <c r="BH125" s="248">
        <f>IF(N125="sníž. přenesená",J125,0)</f>
        <v>0</v>
      </c>
      <c r="BI125" s="248">
        <f>IF(N125="nulová",J125,0)</f>
        <v>0</v>
      </c>
      <c r="BJ125" s="25" t="s">
        <v>90</v>
      </c>
      <c r="BK125" s="248">
        <f>ROUND(I125*H125,2)</f>
        <v>0</v>
      </c>
      <c r="BL125" s="25" t="s">
        <v>214</v>
      </c>
      <c r="BM125" s="25" t="s">
        <v>8822</v>
      </c>
    </row>
    <row r="126" s="1" customFormat="1">
      <c r="B126" s="48"/>
      <c r="C126" s="76"/>
      <c r="D126" s="249" t="s">
        <v>396</v>
      </c>
      <c r="E126" s="76"/>
      <c r="F126" s="250" t="s">
        <v>8618</v>
      </c>
      <c r="G126" s="76"/>
      <c r="H126" s="76"/>
      <c r="I126" s="205"/>
      <c r="J126" s="76"/>
      <c r="K126" s="76"/>
      <c r="L126" s="74"/>
      <c r="M126" s="251"/>
      <c r="N126" s="49"/>
      <c r="O126" s="49"/>
      <c r="P126" s="49"/>
      <c r="Q126" s="49"/>
      <c r="R126" s="49"/>
      <c r="S126" s="49"/>
      <c r="T126" s="97"/>
      <c r="AT126" s="25" t="s">
        <v>396</v>
      </c>
      <c r="AU126" s="25" t="s">
        <v>92</v>
      </c>
    </row>
    <row r="127" s="13" customFormat="1">
      <c r="B127" s="262"/>
      <c r="C127" s="263"/>
      <c r="D127" s="249" t="s">
        <v>218</v>
      </c>
      <c r="E127" s="264" t="s">
        <v>81</v>
      </c>
      <c r="F127" s="265" t="s">
        <v>8823</v>
      </c>
      <c r="G127" s="263"/>
      <c r="H127" s="266">
        <v>1.22</v>
      </c>
      <c r="I127" s="267"/>
      <c r="J127" s="263"/>
      <c r="K127" s="263"/>
      <c r="L127" s="268"/>
      <c r="M127" s="269"/>
      <c r="N127" s="270"/>
      <c r="O127" s="270"/>
      <c r="P127" s="270"/>
      <c r="Q127" s="270"/>
      <c r="R127" s="270"/>
      <c r="S127" s="270"/>
      <c r="T127" s="271"/>
      <c r="AT127" s="272" t="s">
        <v>218</v>
      </c>
      <c r="AU127" s="272" t="s">
        <v>92</v>
      </c>
      <c r="AV127" s="13" t="s">
        <v>92</v>
      </c>
      <c r="AW127" s="13" t="s">
        <v>45</v>
      </c>
      <c r="AX127" s="13" t="s">
        <v>90</v>
      </c>
      <c r="AY127" s="272" t="s">
        <v>207</v>
      </c>
    </row>
    <row r="128" s="11" customFormat="1" ht="29.88" customHeight="1">
      <c r="B128" s="221"/>
      <c r="C128" s="222"/>
      <c r="D128" s="223" t="s">
        <v>82</v>
      </c>
      <c r="E128" s="235" t="s">
        <v>248</v>
      </c>
      <c r="F128" s="235" t="s">
        <v>1214</v>
      </c>
      <c r="G128" s="222"/>
      <c r="H128" s="222"/>
      <c r="I128" s="225"/>
      <c r="J128" s="236">
        <f>BK128</f>
        <v>0</v>
      </c>
      <c r="K128" s="222"/>
      <c r="L128" s="227"/>
      <c r="M128" s="228"/>
      <c r="N128" s="229"/>
      <c r="O128" s="229"/>
      <c r="P128" s="230">
        <f>SUM(P129:P135)</f>
        <v>0</v>
      </c>
      <c r="Q128" s="229"/>
      <c r="R128" s="230">
        <f>SUM(R129:R135)</f>
        <v>3.7768319999999997</v>
      </c>
      <c r="S128" s="229"/>
      <c r="T128" s="231">
        <f>SUM(T129:T135)</f>
        <v>0</v>
      </c>
      <c r="AR128" s="232" t="s">
        <v>90</v>
      </c>
      <c r="AT128" s="233" t="s">
        <v>82</v>
      </c>
      <c r="AU128" s="233" t="s">
        <v>90</v>
      </c>
      <c r="AY128" s="232" t="s">
        <v>207</v>
      </c>
      <c r="BK128" s="234">
        <f>SUM(BK129:BK135)</f>
        <v>0</v>
      </c>
    </row>
    <row r="129" s="1" customFormat="1" ht="25.5" customHeight="1">
      <c r="B129" s="48"/>
      <c r="C129" s="237" t="s">
        <v>349</v>
      </c>
      <c r="D129" s="237" t="s">
        <v>209</v>
      </c>
      <c r="E129" s="238" t="s">
        <v>8642</v>
      </c>
      <c r="F129" s="239" t="s">
        <v>8643</v>
      </c>
      <c r="G129" s="240" t="s">
        <v>315</v>
      </c>
      <c r="H129" s="241">
        <v>9.5999999999999996</v>
      </c>
      <c r="I129" s="242"/>
      <c r="J129" s="243">
        <f>ROUND(I129*H129,2)</f>
        <v>0</v>
      </c>
      <c r="K129" s="239" t="s">
        <v>213</v>
      </c>
      <c r="L129" s="74"/>
      <c r="M129" s="244" t="s">
        <v>81</v>
      </c>
      <c r="N129" s="245" t="s">
        <v>53</v>
      </c>
      <c r="O129" s="49"/>
      <c r="P129" s="246">
        <f>O129*H129</f>
        <v>0</v>
      </c>
      <c r="Q129" s="246">
        <v>0.26375999999999999</v>
      </c>
      <c r="R129" s="246">
        <f>Q129*H129</f>
        <v>2.5320959999999997</v>
      </c>
      <c r="S129" s="246">
        <v>0</v>
      </c>
      <c r="T129" s="247">
        <f>S129*H129</f>
        <v>0</v>
      </c>
      <c r="AR129" s="25" t="s">
        <v>214</v>
      </c>
      <c r="AT129" s="25" t="s">
        <v>209</v>
      </c>
      <c r="AU129" s="25" t="s">
        <v>92</v>
      </c>
      <c r="AY129" s="25" t="s">
        <v>207</v>
      </c>
      <c r="BE129" s="248">
        <f>IF(N129="základní",J129,0)</f>
        <v>0</v>
      </c>
      <c r="BF129" s="248">
        <f>IF(N129="snížená",J129,0)</f>
        <v>0</v>
      </c>
      <c r="BG129" s="248">
        <f>IF(N129="zákl. přenesená",J129,0)</f>
        <v>0</v>
      </c>
      <c r="BH129" s="248">
        <f>IF(N129="sníž. přenesená",J129,0)</f>
        <v>0</v>
      </c>
      <c r="BI129" s="248">
        <f>IF(N129="nulová",J129,0)</f>
        <v>0</v>
      </c>
      <c r="BJ129" s="25" t="s">
        <v>90</v>
      </c>
      <c r="BK129" s="248">
        <f>ROUND(I129*H129,2)</f>
        <v>0</v>
      </c>
      <c r="BL129" s="25" t="s">
        <v>214</v>
      </c>
      <c r="BM129" s="25" t="s">
        <v>8824</v>
      </c>
    </row>
    <row r="130" s="1" customFormat="1">
      <c r="B130" s="48"/>
      <c r="C130" s="76"/>
      <c r="D130" s="249" t="s">
        <v>216</v>
      </c>
      <c r="E130" s="76"/>
      <c r="F130" s="250" t="s">
        <v>8645</v>
      </c>
      <c r="G130" s="76"/>
      <c r="H130" s="76"/>
      <c r="I130" s="205"/>
      <c r="J130" s="76"/>
      <c r="K130" s="76"/>
      <c r="L130" s="74"/>
      <c r="M130" s="251"/>
      <c r="N130" s="49"/>
      <c r="O130" s="49"/>
      <c r="P130" s="49"/>
      <c r="Q130" s="49"/>
      <c r="R130" s="49"/>
      <c r="S130" s="49"/>
      <c r="T130" s="97"/>
      <c r="AT130" s="25" t="s">
        <v>216</v>
      </c>
      <c r="AU130" s="25" t="s">
        <v>92</v>
      </c>
    </row>
    <row r="131" s="13" customFormat="1">
      <c r="B131" s="262"/>
      <c r="C131" s="263"/>
      <c r="D131" s="249" t="s">
        <v>218</v>
      </c>
      <c r="E131" s="264" t="s">
        <v>81</v>
      </c>
      <c r="F131" s="265" t="s">
        <v>8825</v>
      </c>
      <c r="G131" s="263"/>
      <c r="H131" s="266">
        <v>9.5999999999999996</v>
      </c>
      <c r="I131" s="267"/>
      <c r="J131" s="263"/>
      <c r="K131" s="263"/>
      <c r="L131" s="268"/>
      <c r="M131" s="269"/>
      <c r="N131" s="270"/>
      <c r="O131" s="270"/>
      <c r="P131" s="270"/>
      <c r="Q131" s="270"/>
      <c r="R131" s="270"/>
      <c r="S131" s="270"/>
      <c r="T131" s="271"/>
      <c r="AT131" s="272" t="s">
        <v>218</v>
      </c>
      <c r="AU131" s="272" t="s">
        <v>92</v>
      </c>
      <c r="AV131" s="13" t="s">
        <v>92</v>
      </c>
      <c r="AW131" s="13" t="s">
        <v>45</v>
      </c>
      <c r="AX131" s="13" t="s">
        <v>90</v>
      </c>
      <c r="AY131" s="272" t="s">
        <v>207</v>
      </c>
    </row>
    <row r="132" s="1" customFormat="1" ht="25.5" customHeight="1">
      <c r="B132" s="48"/>
      <c r="C132" s="237" t="s">
        <v>354</v>
      </c>
      <c r="D132" s="237" t="s">
        <v>209</v>
      </c>
      <c r="E132" s="238" t="s">
        <v>8646</v>
      </c>
      <c r="F132" s="239" t="s">
        <v>8647</v>
      </c>
      <c r="G132" s="240" t="s">
        <v>315</v>
      </c>
      <c r="H132" s="241">
        <v>9.5999999999999996</v>
      </c>
      <c r="I132" s="242"/>
      <c r="J132" s="243">
        <f>ROUND(I132*H132,2)</f>
        <v>0</v>
      </c>
      <c r="K132" s="239" t="s">
        <v>213</v>
      </c>
      <c r="L132" s="74"/>
      <c r="M132" s="244" t="s">
        <v>81</v>
      </c>
      <c r="N132" s="245" t="s">
        <v>53</v>
      </c>
      <c r="O132" s="49"/>
      <c r="P132" s="246">
        <f>O132*H132</f>
        <v>0</v>
      </c>
      <c r="Q132" s="246">
        <v>0.12966</v>
      </c>
      <c r="R132" s="246">
        <f>Q132*H132</f>
        <v>1.2447359999999998</v>
      </c>
      <c r="S132" s="246">
        <v>0</v>
      </c>
      <c r="T132" s="247">
        <f>S132*H132</f>
        <v>0</v>
      </c>
      <c r="AR132" s="25" t="s">
        <v>214</v>
      </c>
      <c r="AT132" s="25" t="s">
        <v>209</v>
      </c>
      <c r="AU132" s="25" t="s">
        <v>92</v>
      </c>
      <c r="AY132" s="25" t="s">
        <v>207</v>
      </c>
      <c r="BE132" s="248">
        <f>IF(N132="základní",J132,0)</f>
        <v>0</v>
      </c>
      <c r="BF132" s="248">
        <f>IF(N132="snížená",J132,0)</f>
        <v>0</v>
      </c>
      <c r="BG132" s="248">
        <f>IF(N132="zákl. přenesená",J132,0)</f>
        <v>0</v>
      </c>
      <c r="BH132" s="248">
        <f>IF(N132="sníž. přenesená",J132,0)</f>
        <v>0</v>
      </c>
      <c r="BI132" s="248">
        <f>IF(N132="nulová",J132,0)</f>
        <v>0</v>
      </c>
      <c r="BJ132" s="25" t="s">
        <v>90</v>
      </c>
      <c r="BK132" s="248">
        <f>ROUND(I132*H132,2)</f>
        <v>0</v>
      </c>
      <c r="BL132" s="25" t="s">
        <v>214</v>
      </c>
      <c r="BM132" s="25" t="s">
        <v>8826</v>
      </c>
    </row>
    <row r="133" s="1" customFormat="1">
      <c r="B133" s="48"/>
      <c r="C133" s="76"/>
      <c r="D133" s="249" t="s">
        <v>216</v>
      </c>
      <c r="E133" s="76"/>
      <c r="F133" s="250" t="s">
        <v>8649</v>
      </c>
      <c r="G133" s="76"/>
      <c r="H133" s="76"/>
      <c r="I133" s="205"/>
      <c r="J133" s="76"/>
      <c r="K133" s="76"/>
      <c r="L133" s="74"/>
      <c r="M133" s="251"/>
      <c r="N133" s="49"/>
      <c r="O133" s="49"/>
      <c r="P133" s="49"/>
      <c r="Q133" s="49"/>
      <c r="R133" s="49"/>
      <c r="S133" s="49"/>
      <c r="T133" s="97"/>
      <c r="AT133" s="25" t="s">
        <v>216</v>
      </c>
      <c r="AU133" s="25" t="s">
        <v>92</v>
      </c>
    </row>
    <row r="134" s="13" customFormat="1">
      <c r="B134" s="262"/>
      <c r="C134" s="263"/>
      <c r="D134" s="249" t="s">
        <v>218</v>
      </c>
      <c r="E134" s="264" t="s">
        <v>81</v>
      </c>
      <c r="F134" s="265" t="s">
        <v>8825</v>
      </c>
      <c r="G134" s="263"/>
      <c r="H134" s="266">
        <v>9.5999999999999996</v>
      </c>
      <c r="I134" s="267"/>
      <c r="J134" s="263"/>
      <c r="K134" s="263"/>
      <c r="L134" s="268"/>
      <c r="M134" s="269"/>
      <c r="N134" s="270"/>
      <c r="O134" s="270"/>
      <c r="P134" s="270"/>
      <c r="Q134" s="270"/>
      <c r="R134" s="270"/>
      <c r="S134" s="270"/>
      <c r="T134" s="271"/>
      <c r="AT134" s="272" t="s">
        <v>218</v>
      </c>
      <c r="AU134" s="272" t="s">
        <v>92</v>
      </c>
      <c r="AV134" s="13" t="s">
        <v>92</v>
      </c>
      <c r="AW134" s="13" t="s">
        <v>45</v>
      </c>
      <c r="AX134" s="13" t="s">
        <v>90</v>
      </c>
      <c r="AY134" s="272" t="s">
        <v>207</v>
      </c>
    </row>
    <row r="135" s="1" customFormat="1" ht="16.5" customHeight="1">
      <c r="B135" s="48"/>
      <c r="C135" s="237" t="s">
        <v>358</v>
      </c>
      <c r="D135" s="237" t="s">
        <v>209</v>
      </c>
      <c r="E135" s="238" t="s">
        <v>8650</v>
      </c>
      <c r="F135" s="239" t="s">
        <v>8651</v>
      </c>
      <c r="G135" s="240" t="s">
        <v>315</v>
      </c>
      <c r="H135" s="241">
        <v>9.5999999999999996</v>
      </c>
      <c r="I135" s="242"/>
      <c r="J135" s="243">
        <f>ROUND(I135*H135,2)</f>
        <v>0</v>
      </c>
      <c r="K135" s="239" t="s">
        <v>213</v>
      </c>
      <c r="L135" s="74"/>
      <c r="M135" s="244" t="s">
        <v>81</v>
      </c>
      <c r="N135" s="245" t="s">
        <v>53</v>
      </c>
      <c r="O135" s="49"/>
      <c r="P135" s="246">
        <f>O135*H135</f>
        <v>0</v>
      </c>
      <c r="Q135" s="246">
        <v>0</v>
      </c>
      <c r="R135" s="246">
        <f>Q135*H135</f>
        <v>0</v>
      </c>
      <c r="S135" s="246">
        <v>0</v>
      </c>
      <c r="T135" s="247">
        <f>S135*H135</f>
        <v>0</v>
      </c>
      <c r="AR135" s="25" t="s">
        <v>214</v>
      </c>
      <c r="AT135" s="25" t="s">
        <v>209</v>
      </c>
      <c r="AU135" s="25" t="s">
        <v>92</v>
      </c>
      <c r="AY135" s="25" t="s">
        <v>207</v>
      </c>
      <c r="BE135" s="248">
        <f>IF(N135="základní",J135,0)</f>
        <v>0</v>
      </c>
      <c r="BF135" s="248">
        <f>IF(N135="snížená",J135,0)</f>
        <v>0</v>
      </c>
      <c r="BG135" s="248">
        <f>IF(N135="zákl. přenesená",J135,0)</f>
        <v>0</v>
      </c>
      <c r="BH135" s="248">
        <f>IF(N135="sníž. přenesená",J135,0)</f>
        <v>0</v>
      </c>
      <c r="BI135" s="248">
        <f>IF(N135="nulová",J135,0)</f>
        <v>0</v>
      </c>
      <c r="BJ135" s="25" t="s">
        <v>90</v>
      </c>
      <c r="BK135" s="248">
        <f>ROUND(I135*H135,2)</f>
        <v>0</v>
      </c>
      <c r="BL135" s="25" t="s">
        <v>214</v>
      </c>
      <c r="BM135" s="25" t="s">
        <v>8827</v>
      </c>
    </row>
    <row r="136" s="11" customFormat="1" ht="29.88" customHeight="1">
      <c r="B136" s="221"/>
      <c r="C136" s="222"/>
      <c r="D136" s="223" t="s">
        <v>82</v>
      </c>
      <c r="E136" s="235" t="s">
        <v>270</v>
      </c>
      <c r="F136" s="235" t="s">
        <v>2331</v>
      </c>
      <c r="G136" s="222"/>
      <c r="H136" s="222"/>
      <c r="I136" s="225"/>
      <c r="J136" s="236">
        <f>BK136</f>
        <v>0</v>
      </c>
      <c r="K136" s="222"/>
      <c r="L136" s="227"/>
      <c r="M136" s="228"/>
      <c r="N136" s="229"/>
      <c r="O136" s="229"/>
      <c r="P136" s="230">
        <f>SUM(P137:P157)</f>
        <v>0</v>
      </c>
      <c r="Q136" s="229"/>
      <c r="R136" s="230">
        <f>SUM(R137:R157)</f>
        <v>0.66679599999999994</v>
      </c>
      <c r="S136" s="229"/>
      <c r="T136" s="231">
        <f>SUM(T137:T157)</f>
        <v>0</v>
      </c>
      <c r="AR136" s="232" t="s">
        <v>90</v>
      </c>
      <c r="AT136" s="233" t="s">
        <v>82</v>
      </c>
      <c r="AU136" s="233" t="s">
        <v>90</v>
      </c>
      <c r="AY136" s="232" t="s">
        <v>207</v>
      </c>
      <c r="BK136" s="234">
        <f>SUM(BK137:BK157)</f>
        <v>0</v>
      </c>
    </row>
    <row r="137" s="1" customFormat="1" ht="25.5" customHeight="1">
      <c r="B137" s="48"/>
      <c r="C137" s="237" t="s">
        <v>367</v>
      </c>
      <c r="D137" s="237" t="s">
        <v>209</v>
      </c>
      <c r="E137" s="238" t="s">
        <v>8828</v>
      </c>
      <c r="F137" s="239" t="s">
        <v>8829</v>
      </c>
      <c r="G137" s="240" t="s">
        <v>450</v>
      </c>
      <c r="H137" s="241">
        <v>12.199999999999999</v>
      </c>
      <c r="I137" s="242"/>
      <c r="J137" s="243">
        <f>ROUND(I137*H137,2)</f>
        <v>0</v>
      </c>
      <c r="K137" s="239" t="s">
        <v>213</v>
      </c>
      <c r="L137" s="74"/>
      <c r="M137" s="244" t="s">
        <v>81</v>
      </c>
      <c r="N137" s="245" t="s">
        <v>53</v>
      </c>
      <c r="O137" s="49"/>
      <c r="P137" s="246">
        <f>O137*H137</f>
        <v>0</v>
      </c>
      <c r="Q137" s="246">
        <v>0</v>
      </c>
      <c r="R137" s="246">
        <f>Q137*H137</f>
        <v>0</v>
      </c>
      <c r="S137" s="246">
        <v>0</v>
      </c>
      <c r="T137" s="247">
        <f>S137*H137</f>
        <v>0</v>
      </c>
      <c r="AR137" s="25" t="s">
        <v>214</v>
      </c>
      <c r="AT137" s="25" t="s">
        <v>209</v>
      </c>
      <c r="AU137" s="25" t="s">
        <v>92</v>
      </c>
      <c r="AY137" s="25" t="s">
        <v>207</v>
      </c>
      <c r="BE137" s="248">
        <f>IF(N137="základní",J137,0)</f>
        <v>0</v>
      </c>
      <c r="BF137" s="248">
        <f>IF(N137="snížená",J137,0)</f>
        <v>0</v>
      </c>
      <c r="BG137" s="248">
        <f>IF(N137="zákl. přenesená",J137,0)</f>
        <v>0</v>
      </c>
      <c r="BH137" s="248">
        <f>IF(N137="sníž. přenesená",J137,0)</f>
        <v>0</v>
      </c>
      <c r="BI137" s="248">
        <f>IF(N137="nulová",J137,0)</f>
        <v>0</v>
      </c>
      <c r="BJ137" s="25" t="s">
        <v>90</v>
      </c>
      <c r="BK137" s="248">
        <f>ROUND(I137*H137,2)</f>
        <v>0</v>
      </c>
      <c r="BL137" s="25" t="s">
        <v>214</v>
      </c>
      <c r="BM137" s="25" t="s">
        <v>8830</v>
      </c>
    </row>
    <row r="138" s="1" customFormat="1">
      <c r="B138" s="48"/>
      <c r="C138" s="76"/>
      <c r="D138" s="249" t="s">
        <v>216</v>
      </c>
      <c r="E138" s="76"/>
      <c r="F138" s="250" t="s">
        <v>8831</v>
      </c>
      <c r="G138" s="76"/>
      <c r="H138" s="76"/>
      <c r="I138" s="205"/>
      <c r="J138" s="76"/>
      <c r="K138" s="76"/>
      <c r="L138" s="74"/>
      <c r="M138" s="251"/>
      <c r="N138" s="49"/>
      <c r="O138" s="49"/>
      <c r="P138" s="49"/>
      <c r="Q138" s="49"/>
      <c r="R138" s="49"/>
      <c r="S138" s="49"/>
      <c r="T138" s="97"/>
      <c r="AT138" s="25" t="s">
        <v>216</v>
      </c>
      <c r="AU138" s="25" t="s">
        <v>92</v>
      </c>
    </row>
    <row r="139" s="1" customFormat="1" ht="16.5" customHeight="1">
      <c r="B139" s="48"/>
      <c r="C139" s="295" t="s">
        <v>9</v>
      </c>
      <c r="D139" s="295" t="s">
        <v>419</v>
      </c>
      <c r="E139" s="296" t="s">
        <v>8832</v>
      </c>
      <c r="F139" s="297" t="s">
        <v>8833</v>
      </c>
      <c r="G139" s="298" t="s">
        <v>450</v>
      </c>
      <c r="H139" s="299">
        <v>12.199999999999999</v>
      </c>
      <c r="I139" s="300"/>
      <c r="J139" s="301">
        <f>ROUND(I139*H139,2)</f>
        <v>0</v>
      </c>
      <c r="K139" s="297" t="s">
        <v>213</v>
      </c>
      <c r="L139" s="302"/>
      <c r="M139" s="303" t="s">
        <v>81</v>
      </c>
      <c r="N139" s="304" t="s">
        <v>53</v>
      </c>
      <c r="O139" s="49"/>
      <c r="P139" s="246">
        <f>O139*H139</f>
        <v>0</v>
      </c>
      <c r="Q139" s="246">
        <v>0.0031800000000000001</v>
      </c>
      <c r="R139" s="246">
        <f>Q139*H139</f>
        <v>0.038795999999999997</v>
      </c>
      <c r="S139" s="246">
        <v>0</v>
      </c>
      <c r="T139" s="247">
        <f>S139*H139</f>
        <v>0</v>
      </c>
      <c r="AR139" s="25" t="s">
        <v>270</v>
      </c>
      <c r="AT139" s="25" t="s">
        <v>419</v>
      </c>
      <c r="AU139" s="25" t="s">
        <v>92</v>
      </c>
      <c r="AY139" s="25" t="s">
        <v>207</v>
      </c>
      <c r="BE139" s="248">
        <f>IF(N139="základní",J139,0)</f>
        <v>0</v>
      </c>
      <c r="BF139" s="248">
        <f>IF(N139="snížená",J139,0)</f>
        <v>0</v>
      </c>
      <c r="BG139" s="248">
        <f>IF(N139="zákl. přenesená",J139,0)</f>
        <v>0</v>
      </c>
      <c r="BH139" s="248">
        <f>IF(N139="sníž. přenesená",J139,0)</f>
        <v>0</v>
      </c>
      <c r="BI139" s="248">
        <f>IF(N139="nulová",J139,0)</f>
        <v>0</v>
      </c>
      <c r="BJ139" s="25" t="s">
        <v>90</v>
      </c>
      <c r="BK139" s="248">
        <f>ROUND(I139*H139,2)</f>
        <v>0</v>
      </c>
      <c r="BL139" s="25" t="s">
        <v>214</v>
      </c>
      <c r="BM139" s="25" t="s">
        <v>8834</v>
      </c>
    </row>
    <row r="140" s="13" customFormat="1">
      <c r="B140" s="262"/>
      <c r="C140" s="263"/>
      <c r="D140" s="249" t="s">
        <v>218</v>
      </c>
      <c r="E140" s="263"/>
      <c r="F140" s="265" t="s">
        <v>8835</v>
      </c>
      <c r="G140" s="263"/>
      <c r="H140" s="266">
        <v>12.199999999999999</v>
      </c>
      <c r="I140" s="267"/>
      <c r="J140" s="263"/>
      <c r="K140" s="263"/>
      <c r="L140" s="268"/>
      <c r="M140" s="269"/>
      <c r="N140" s="270"/>
      <c r="O140" s="270"/>
      <c r="P140" s="270"/>
      <c r="Q140" s="270"/>
      <c r="R140" s="270"/>
      <c r="S140" s="270"/>
      <c r="T140" s="271"/>
      <c r="AT140" s="272" t="s">
        <v>218</v>
      </c>
      <c r="AU140" s="272" t="s">
        <v>92</v>
      </c>
      <c r="AV140" s="13" t="s">
        <v>92</v>
      </c>
      <c r="AW140" s="13" t="s">
        <v>6</v>
      </c>
      <c r="AX140" s="13" t="s">
        <v>90</v>
      </c>
      <c r="AY140" s="272" t="s">
        <v>207</v>
      </c>
    </row>
    <row r="141" s="1" customFormat="1" ht="16.5" customHeight="1">
      <c r="B141" s="48"/>
      <c r="C141" s="237" t="s">
        <v>375</v>
      </c>
      <c r="D141" s="237" t="s">
        <v>209</v>
      </c>
      <c r="E141" s="238" t="s">
        <v>8836</v>
      </c>
      <c r="F141" s="239" t="s">
        <v>8837</v>
      </c>
      <c r="G141" s="240" t="s">
        <v>739</v>
      </c>
      <c r="H141" s="241">
        <v>1</v>
      </c>
      <c r="I141" s="242"/>
      <c r="J141" s="243">
        <f>ROUND(I141*H141,2)</f>
        <v>0</v>
      </c>
      <c r="K141" s="239" t="s">
        <v>213</v>
      </c>
      <c r="L141" s="74"/>
      <c r="M141" s="244" t="s">
        <v>81</v>
      </c>
      <c r="N141" s="245" t="s">
        <v>53</v>
      </c>
      <c r="O141" s="49"/>
      <c r="P141" s="246">
        <f>O141*H141</f>
        <v>0</v>
      </c>
      <c r="Q141" s="246">
        <v>0.00072000000000000005</v>
      </c>
      <c r="R141" s="246">
        <f>Q141*H141</f>
        <v>0.00072000000000000005</v>
      </c>
      <c r="S141" s="246">
        <v>0</v>
      </c>
      <c r="T141" s="247">
        <f>S141*H141</f>
        <v>0</v>
      </c>
      <c r="AR141" s="25" t="s">
        <v>214</v>
      </c>
      <c r="AT141" s="25" t="s">
        <v>209</v>
      </c>
      <c r="AU141" s="25" t="s">
        <v>92</v>
      </c>
      <c r="AY141" s="25" t="s">
        <v>207</v>
      </c>
      <c r="BE141" s="248">
        <f>IF(N141="základní",J141,0)</f>
        <v>0</v>
      </c>
      <c r="BF141" s="248">
        <f>IF(N141="snížená",J141,0)</f>
        <v>0</v>
      </c>
      <c r="BG141" s="248">
        <f>IF(N141="zákl. přenesená",J141,0)</f>
        <v>0</v>
      </c>
      <c r="BH141" s="248">
        <f>IF(N141="sníž. přenesená",J141,0)</f>
        <v>0</v>
      </c>
      <c r="BI141" s="248">
        <f>IF(N141="nulová",J141,0)</f>
        <v>0</v>
      </c>
      <c r="BJ141" s="25" t="s">
        <v>90</v>
      </c>
      <c r="BK141" s="248">
        <f>ROUND(I141*H141,2)</f>
        <v>0</v>
      </c>
      <c r="BL141" s="25" t="s">
        <v>214</v>
      </c>
      <c r="BM141" s="25" t="s">
        <v>8838</v>
      </c>
    </row>
    <row r="142" s="1" customFormat="1">
      <c r="B142" s="48"/>
      <c r="C142" s="76"/>
      <c r="D142" s="249" t="s">
        <v>216</v>
      </c>
      <c r="E142" s="76"/>
      <c r="F142" s="250" t="s">
        <v>8839</v>
      </c>
      <c r="G142" s="76"/>
      <c r="H142" s="76"/>
      <c r="I142" s="205"/>
      <c r="J142" s="76"/>
      <c r="K142" s="76"/>
      <c r="L142" s="74"/>
      <c r="M142" s="251"/>
      <c r="N142" s="49"/>
      <c r="O142" s="49"/>
      <c r="P142" s="49"/>
      <c r="Q142" s="49"/>
      <c r="R142" s="49"/>
      <c r="S142" s="49"/>
      <c r="T142" s="97"/>
      <c r="AT142" s="25" t="s">
        <v>216</v>
      </c>
      <c r="AU142" s="25" t="s">
        <v>92</v>
      </c>
    </row>
    <row r="143" s="1" customFormat="1" ht="16.5" customHeight="1">
      <c r="B143" s="48"/>
      <c r="C143" s="295" t="s">
        <v>382</v>
      </c>
      <c r="D143" s="295" t="s">
        <v>419</v>
      </c>
      <c r="E143" s="296" t="s">
        <v>8840</v>
      </c>
      <c r="F143" s="297" t="s">
        <v>8841</v>
      </c>
      <c r="G143" s="298" t="s">
        <v>739</v>
      </c>
      <c r="H143" s="299">
        <v>1</v>
      </c>
      <c r="I143" s="300"/>
      <c r="J143" s="301">
        <f>ROUND(I143*H143,2)</f>
        <v>0</v>
      </c>
      <c r="K143" s="297" t="s">
        <v>81</v>
      </c>
      <c r="L143" s="302"/>
      <c r="M143" s="303" t="s">
        <v>81</v>
      </c>
      <c r="N143" s="304" t="s">
        <v>53</v>
      </c>
      <c r="O143" s="49"/>
      <c r="P143" s="246">
        <f>O143*H143</f>
        <v>0</v>
      </c>
      <c r="Q143" s="246">
        <v>0.012</v>
      </c>
      <c r="R143" s="246">
        <f>Q143*H143</f>
        <v>0.012</v>
      </c>
      <c r="S143" s="246">
        <v>0</v>
      </c>
      <c r="T143" s="247">
        <f>S143*H143</f>
        <v>0</v>
      </c>
      <c r="AR143" s="25" t="s">
        <v>270</v>
      </c>
      <c r="AT143" s="25" t="s">
        <v>419</v>
      </c>
      <c r="AU143" s="25" t="s">
        <v>92</v>
      </c>
      <c r="AY143" s="25" t="s">
        <v>207</v>
      </c>
      <c r="BE143" s="248">
        <f>IF(N143="základní",J143,0)</f>
        <v>0</v>
      </c>
      <c r="BF143" s="248">
        <f>IF(N143="snížená",J143,0)</f>
        <v>0</v>
      </c>
      <c r="BG143" s="248">
        <f>IF(N143="zákl. přenesená",J143,0)</f>
        <v>0</v>
      </c>
      <c r="BH143" s="248">
        <f>IF(N143="sníž. přenesená",J143,0)</f>
        <v>0</v>
      </c>
      <c r="BI143" s="248">
        <f>IF(N143="nulová",J143,0)</f>
        <v>0</v>
      </c>
      <c r="BJ143" s="25" t="s">
        <v>90</v>
      </c>
      <c r="BK143" s="248">
        <f>ROUND(I143*H143,2)</f>
        <v>0</v>
      </c>
      <c r="BL143" s="25" t="s">
        <v>214</v>
      </c>
      <c r="BM143" s="25" t="s">
        <v>8842</v>
      </c>
    </row>
    <row r="144" s="1" customFormat="1" ht="16.5" customHeight="1">
      <c r="B144" s="48"/>
      <c r="C144" s="237" t="s">
        <v>387</v>
      </c>
      <c r="D144" s="237" t="s">
        <v>209</v>
      </c>
      <c r="E144" s="238" t="s">
        <v>8843</v>
      </c>
      <c r="F144" s="239" t="s">
        <v>8844</v>
      </c>
      <c r="G144" s="240" t="s">
        <v>739</v>
      </c>
      <c r="H144" s="241">
        <v>1</v>
      </c>
      <c r="I144" s="242"/>
      <c r="J144" s="243">
        <f>ROUND(I144*H144,2)</f>
        <v>0</v>
      </c>
      <c r="K144" s="239" t="s">
        <v>213</v>
      </c>
      <c r="L144" s="74"/>
      <c r="M144" s="244" t="s">
        <v>81</v>
      </c>
      <c r="N144" s="245" t="s">
        <v>53</v>
      </c>
      <c r="O144" s="49"/>
      <c r="P144" s="246">
        <f>O144*H144</f>
        <v>0</v>
      </c>
      <c r="Q144" s="246">
        <v>0.00085999999999999998</v>
      </c>
      <c r="R144" s="246">
        <f>Q144*H144</f>
        <v>0.00085999999999999998</v>
      </c>
      <c r="S144" s="246">
        <v>0</v>
      </c>
      <c r="T144" s="247">
        <f>S144*H144</f>
        <v>0</v>
      </c>
      <c r="AR144" s="25" t="s">
        <v>214</v>
      </c>
      <c r="AT144" s="25" t="s">
        <v>209</v>
      </c>
      <c r="AU144" s="25" t="s">
        <v>92</v>
      </c>
      <c r="AY144" s="25" t="s">
        <v>207</v>
      </c>
      <c r="BE144" s="248">
        <f>IF(N144="základní",J144,0)</f>
        <v>0</v>
      </c>
      <c r="BF144" s="248">
        <f>IF(N144="snížená",J144,0)</f>
        <v>0</v>
      </c>
      <c r="BG144" s="248">
        <f>IF(N144="zákl. přenesená",J144,0)</f>
        <v>0</v>
      </c>
      <c r="BH144" s="248">
        <f>IF(N144="sníž. přenesená",J144,0)</f>
        <v>0</v>
      </c>
      <c r="BI144" s="248">
        <f>IF(N144="nulová",J144,0)</f>
        <v>0</v>
      </c>
      <c r="BJ144" s="25" t="s">
        <v>90</v>
      </c>
      <c r="BK144" s="248">
        <f>ROUND(I144*H144,2)</f>
        <v>0</v>
      </c>
      <c r="BL144" s="25" t="s">
        <v>214</v>
      </c>
      <c r="BM144" s="25" t="s">
        <v>8845</v>
      </c>
    </row>
    <row r="145" s="1" customFormat="1">
      <c r="B145" s="48"/>
      <c r="C145" s="76"/>
      <c r="D145" s="249" t="s">
        <v>216</v>
      </c>
      <c r="E145" s="76"/>
      <c r="F145" s="250" t="s">
        <v>8839</v>
      </c>
      <c r="G145" s="76"/>
      <c r="H145" s="76"/>
      <c r="I145" s="205"/>
      <c r="J145" s="76"/>
      <c r="K145" s="76"/>
      <c r="L145" s="74"/>
      <c r="M145" s="251"/>
      <c r="N145" s="49"/>
      <c r="O145" s="49"/>
      <c r="P145" s="49"/>
      <c r="Q145" s="49"/>
      <c r="R145" s="49"/>
      <c r="S145" s="49"/>
      <c r="T145" s="97"/>
      <c r="AT145" s="25" t="s">
        <v>216</v>
      </c>
      <c r="AU145" s="25" t="s">
        <v>92</v>
      </c>
    </row>
    <row r="146" s="1" customFormat="1" ht="16.5" customHeight="1">
      <c r="B146" s="48"/>
      <c r="C146" s="295" t="s">
        <v>392</v>
      </c>
      <c r="D146" s="295" t="s">
        <v>419</v>
      </c>
      <c r="E146" s="296" t="s">
        <v>8846</v>
      </c>
      <c r="F146" s="297" t="s">
        <v>8847</v>
      </c>
      <c r="G146" s="298" t="s">
        <v>739</v>
      </c>
      <c r="H146" s="299">
        <v>1</v>
      </c>
      <c r="I146" s="300"/>
      <c r="J146" s="301">
        <f>ROUND(I146*H146,2)</f>
        <v>0</v>
      </c>
      <c r="K146" s="297" t="s">
        <v>213</v>
      </c>
      <c r="L146" s="302"/>
      <c r="M146" s="303" t="s">
        <v>81</v>
      </c>
      <c r="N146" s="304" t="s">
        <v>53</v>
      </c>
      <c r="O146" s="49"/>
      <c r="P146" s="246">
        <f>O146*H146</f>
        <v>0</v>
      </c>
      <c r="Q146" s="246">
        <v>0.017999999999999999</v>
      </c>
      <c r="R146" s="246">
        <f>Q146*H146</f>
        <v>0.017999999999999999</v>
      </c>
      <c r="S146" s="246">
        <v>0</v>
      </c>
      <c r="T146" s="247">
        <f>S146*H146</f>
        <v>0</v>
      </c>
      <c r="AR146" s="25" t="s">
        <v>270</v>
      </c>
      <c r="AT146" s="25" t="s">
        <v>419</v>
      </c>
      <c r="AU146" s="25" t="s">
        <v>92</v>
      </c>
      <c r="AY146" s="25" t="s">
        <v>207</v>
      </c>
      <c r="BE146" s="248">
        <f>IF(N146="základní",J146,0)</f>
        <v>0</v>
      </c>
      <c r="BF146" s="248">
        <f>IF(N146="snížená",J146,0)</f>
        <v>0</v>
      </c>
      <c r="BG146" s="248">
        <f>IF(N146="zákl. přenesená",J146,0)</f>
        <v>0</v>
      </c>
      <c r="BH146" s="248">
        <f>IF(N146="sníž. přenesená",J146,0)</f>
        <v>0</v>
      </c>
      <c r="BI146" s="248">
        <f>IF(N146="nulová",J146,0)</f>
        <v>0</v>
      </c>
      <c r="BJ146" s="25" t="s">
        <v>90</v>
      </c>
      <c r="BK146" s="248">
        <f>ROUND(I146*H146,2)</f>
        <v>0</v>
      </c>
      <c r="BL146" s="25" t="s">
        <v>214</v>
      </c>
      <c r="BM146" s="25" t="s">
        <v>8848</v>
      </c>
    </row>
    <row r="147" s="1" customFormat="1" ht="16.5" customHeight="1">
      <c r="B147" s="48"/>
      <c r="C147" s="237" t="s">
        <v>398</v>
      </c>
      <c r="D147" s="237" t="s">
        <v>209</v>
      </c>
      <c r="E147" s="238" t="s">
        <v>8849</v>
      </c>
      <c r="F147" s="239" t="s">
        <v>8850</v>
      </c>
      <c r="G147" s="240" t="s">
        <v>739</v>
      </c>
      <c r="H147" s="241">
        <v>1</v>
      </c>
      <c r="I147" s="242"/>
      <c r="J147" s="243">
        <f>ROUND(I147*H147,2)</f>
        <v>0</v>
      </c>
      <c r="K147" s="239" t="s">
        <v>213</v>
      </c>
      <c r="L147" s="74"/>
      <c r="M147" s="244" t="s">
        <v>81</v>
      </c>
      <c r="N147" s="245" t="s">
        <v>53</v>
      </c>
      <c r="O147" s="49"/>
      <c r="P147" s="246">
        <f>O147*H147</f>
        <v>0</v>
      </c>
      <c r="Q147" s="246">
        <v>0</v>
      </c>
      <c r="R147" s="246">
        <f>Q147*H147</f>
        <v>0</v>
      </c>
      <c r="S147" s="246">
        <v>0</v>
      </c>
      <c r="T147" s="247">
        <f>S147*H147</f>
        <v>0</v>
      </c>
      <c r="AR147" s="25" t="s">
        <v>214</v>
      </c>
      <c r="AT147" s="25" t="s">
        <v>209</v>
      </c>
      <c r="AU147" s="25" t="s">
        <v>92</v>
      </c>
      <c r="AY147" s="25" t="s">
        <v>207</v>
      </c>
      <c r="BE147" s="248">
        <f>IF(N147="základní",J147,0)</f>
        <v>0</v>
      </c>
      <c r="BF147" s="248">
        <f>IF(N147="snížená",J147,0)</f>
        <v>0</v>
      </c>
      <c r="BG147" s="248">
        <f>IF(N147="zákl. přenesená",J147,0)</f>
        <v>0</v>
      </c>
      <c r="BH147" s="248">
        <f>IF(N147="sníž. přenesená",J147,0)</f>
        <v>0</v>
      </c>
      <c r="BI147" s="248">
        <f>IF(N147="nulová",J147,0)</f>
        <v>0</v>
      </c>
      <c r="BJ147" s="25" t="s">
        <v>90</v>
      </c>
      <c r="BK147" s="248">
        <f>ROUND(I147*H147,2)</f>
        <v>0</v>
      </c>
      <c r="BL147" s="25" t="s">
        <v>214</v>
      </c>
      <c r="BM147" s="25" t="s">
        <v>8851</v>
      </c>
    </row>
    <row r="148" s="1" customFormat="1">
      <c r="B148" s="48"/>
      <c r="C148" s="76"/>
      <c r="D148" s="249" t="s">
        <v>216</v>
      </c>
      <c r="E148" s="76"/>
      <c r="F148" s="250" t="s">
        <v>8839</v>
      </c>
      <c r="G148" s="76"/>
      <c r="H148" s="76"/>
      <c r="I148" s="205"/>
      <c r="J148" s="76"/>
      <c r="K148" s="76"/>
      <c r="L148" s="74"/>
      <c r="M148" s="251"/>
      <c r="N148" s="49"/>
      <c r="O148" s="49"/>
      <c r="P148" s="49"/>
      <c r="Q148" s="49"/>
      <c r="R148" s="49"/>
      <c r="S148" s="49"/>
      <c r="T148" s="97"/>
      <c r="AT148" s="25" t="s">
        <v>216</v>
      </c>
      <c r="AU148" s="25" t="s">
        <v>92</v>
      </c>
    </row>
    <row r="149" s="1" customFormat="1">
      <c r="B149" s="48"/>
      <c r="C149" s="76"/>
      <c r="D149" s="249" t="s">
        <v>396</v>
      </c>
      <c r="E149" s="76"/>
      <c r="F149" s="250" t="s">
        <v>8852</v>
      </c>
      <c r="G149" s="76"/>
      <c r="H149" s="76"/>
      <c r="I149" s="205"/>
      <c r="J149" s="76"/>
      <c r="K149" s="76"/>
      <c r="L149" s="74"/>
      <c r="M149" s="251"/>
      <c r="N149" s="49"/>
      <c r="O149" s="49"/>
      <c r="P149" s="49"/>
      <c r="Q149" s="49"/>
      <c r="R149" s="49"/>
      <c r="S149" s="49"/>
      <c r="T149" s="97"/>
      <c r="AT149" s="25" t="s">
        <v>396</v>
      </c>
      <c r="AU149" s="25" t="s">
        <v>92</v>
      </c>
    </row>
    <row r="150" s="1" customFormat="1" ht="16.5" customHeight="1">
      <c r="B150" s="48"/>
      <c r="C150" s="295" t="s">
        <v>406</v>
      </c>
      <c r="D150" s="295" t="s">
        <v>419</v>
      </c>
      <c r="E150" s="296" t="s">
        <v>8853</v>
      </c>
      <c r="F150" s="297" t="s">
        <v>8854</v>
      </c>
      <c r="G150" s="298" t="s">
        <v>739</v>
      </c>
      <c r="H150" s="299">
        <v>1</v>
      </c>
      <c r="I150" s="300"/>
      <c r="J150" s="301">
        <f>ROUND(I150*H150,2)</f>
        <v>0</v>
      </c>
      <c r="K150" s="297" t="s">
        <v>81</v>
      </c>
      <c r="L150" s="302"/>
      <c r="M150" s="303" t="s">
        <v>81</v>
      </c>
      <c r="N150" s="304" t="s">
        <v>53</v>
      </c>
      <c r="O150" s="49"/>
      <c r="P150" s="246">
        <f>O150*H150</f>
        <v>0</v>
      </c>
      <c r="Q150" s="246">
        <v>0</v>
      </c>
      <c r="R150" s="246">
        <f>Q150*H150</f>
        <v>0</v>
      </c>
      <c r="S150" s="246">
        <v>0</v>
      </c>
      <c r="T150" s="247">
        <f>S150*H150</f>
        <v>0</v>
      </c>
      <c r="AR150" s="25" t="s">
        <v>270</v>
      </c>
      <c r="AT150" s="25" t="s">
        <v>419</v>
      </c>
      <c r="AU150" s="25" t="s">
        <v>92</v>
      </c>
      <c r="AY150" s="25" t="s">
        <v>207</v>
      </c>
      <c r="BE150" s="248">
        <f>IF(N150="základní",J150,0)</f>
        <v>0</v>
      </c>
      <c r="BF150" s="248">
        <f>IF(N150="snížená",J150,0)</f>
        <v>0</v>
      </c>
      <c r="BG150" s="248">
        <f>IF(N150="zákl. přenesená",J150,0)</f>
        <v>0</v>
      </c>
      <c r="BH150" s="248">
        <f>IF(N150="sníž. přenesená",J150,0)</f>
        <v>0</v>
      </c>
      <c r="BI150" s="248">
        <f>IF(N150="nulová",J150,0)</f>
        <v>0</v>
      </c>
      <c r="BJ150" s="25" t="s">
        <v>90</v>
      </c>
      <c r="BK150" s="248">
        <f>ROUND(I150*H150,2)</f>
        <v>0</v>
      </c>
      <c r="BL150" s="25" t="s">
        <v>214</v>
      </c>
      <c r="BM150" s="25" t="s">
        <v>8855</v>
      </c>
    </row>
    <row r="151" s="1" customFormat="1" ht="16.5" customHeight="1">
      <c r="B151" s="48"/>
      <c r="C151" s="237" t="s">
        <v>418</v>
      </c>
      <c r="D151" s="237" t="s">
        <v>209</v>
      </c>
      <c r="E151" s="238" t="s">
        <v>8856</v>
      </c>
      <c r="F151" s="239" t="s">
        <v>8857</v>
      </c>
      <c r="G151" s="240" t="s">
        <v>450</v>
      </c>
      <c r="H151" s="241">
        <v>12.199999999999999</v>
      </c>
      <c r="I151" s="242"/>
      <c r="J151" s="243">
        <f>ROUND(I151*H151,2)</f>
        <v>0</v>
      </c>
      <c r="K151" s="239" t="s">
        <v>213</v>
      </c>
      <c r="L151" s="74"/>
      <c r="M151" s="244" t="s">
        <v>81</v>
      </c>
      <c r="N151" s="245" t="s">
        <v>53</v>
      </c>
      <c r="O151" s="49"/>
      <c r="P151" s="246">
        <f>O151*H151</f>
        <v>0</v>
      </c>
      <c r="Q151" s="246">
        <v>0</v>
      </c>
      <c r="R151" s="246">
        <f>Q151*H151</f>
        <v>0</v>
      </c>
      <c r="S151" s="246">
        <v>0</v>
      </c>
      <c r="T151" s="247">
        <f>S151*H151</f>
        <v>0</v>
      </c>
      <c r="AR151" s="25" t="s">
        <v>214</v>
      </c>
      <c r="AT151" s="25" t="s">
        <v>209</v>
      </c>
      <c r="AU151" s="25" t="s">
        <v>92</v>
      </c>
      <c r="AY151" s="25" t="s">
        <v>207</v>
      </c>
      <c r="BE151" s="248">
        <f>IF(N151="základní",J151,0)</f>
        <v>0</v>
      </c>
      <c r="BF151" s="248">
        <f>IF(N151="snížená",J151,0)</f>
        <v>0</v>
      </c>
      <c r="BG151" s="248">
        <f>IF(N151="zákl. přenesená",J151,0)</f>
        <v>0</v>
      </c>
      <c r="BH151" s="248">
        <f>IF(N151="sníž. přenesená",J151,0)</f>
        <v>0</v>
      </c>
      <c r="BI151" s="248">
        <f>IF(N151="nulová",J151,0)</f>
        <v>0</v>
      </c>
      <c r="BJ151" s="25" t="s">
        <v>90</v>
      </c>
      <c r="BK151" s="248">
        <f>ROUND(I151*H151,2)</f>
        <v>0</v>
      </c>
      <c r="BL151" s="25" t="s">
        <v>214</v>
      </c>
      <c r="BM151" s="25" t="s">
        <v>8858</v>
      </c>
    </row>
    <row r="152" s="1" customFormat="1">
      <c r="B152" s="48"/>
      <c r="C152" s="76"/>
      <c r="D152" s="249" t="s">
        <v>216</v>
      </c>
      <c r="E152" s="76"/>
      <c r="F152" s="250" t="s">
        <v>8695</v>
      </c>
      <c r="G152" s="76"/>
      <c r="H152" s="76"/>
      <c r="I152" s="205"/>
      <c r="J152" s="76"/>
      <c r="K152" s="76"/>
      <c r="L152" s="74"/>
      <c r="M152" s="251"/>
      <c r="N152" s="49"/>
      <c r="O152" s="49"/>
      <c r="P152" s="49"/>
      <c r="Q152" s="49"/>
      <c r="R152" s="49"/>
      <c r="S152" s="49"/>
      <c r="T152" s="97"/>
      <c r="AT152" s="25" t="s">
        <v>216</v>
      </c>
      <c r="AU152" s="25" t="s">
        <v>92</v>
      </c>
    </row>
    <row r="153" s="1" customFormat="1" ht="16.5" customHeight="1">
      <c r="B153" s="48"/>
      <c r="C153" s="237" t="s">
        <v>426</v>
      </c>
      <c r="D153" s="237" t="s">
        <v>209</v>
      </c>
      <c r="E153" s="238" t="s">
        <v>8859</v>
      </c>
      <c r="F153" s="239" t="s">
        <v>8860</v>
      </c>
      <c r="G153" s="240" t="s">
        <v>450</v>
      </c>
      <c r="H153" s="241">
        <v>12.199999999999999</v>
      </c>
      <c r="I153" s="242"/>
      <c r="J153" s="243">
        <f>ROUND(I153*H153,2)</f>
        <v>0</v>
      </c>
      <c r="K153" s="239" t="s">
        <v>213</v>
      </c>
      <c r="L153" s="74"/>
      <c r="M153" s="244" t="s">
        <v>81</v>
      </c>
      <c r="N153" s="245" t="s">
        <v>53</v>
      </c>
      <c r="O153" s="49"/>
      <c r="P153" s="246">
        <f>O153*H153</f>
        <v>0</v>
      </c>
      <c r="Q153" s="246">
        <v>0</v>
      </c>
      <c r="R153" s="246">
        <f>Q153*H153</f>
        <v>0</v>
      </c>
      <c r="S153" s="246">
        <v>0</v>
      </c>
      <c r="T153" s="247">
        <f>S153*H153</f>
        <v>0</v>
      </c>
      <c r="AR153" s="25" t="s">
        <v>214</v>
      </c>
      <c r="AT153" s="25" t="s">
        <v>209</v>
      </c>
      <c r="AU153" s="25" t="s">
        <v>92</v>
      </c>
      <c r="AY153" s="25" t="s">
        <v>207</v>
      </c>
      <c r="BE153" s="248">
        <f>IF(N153="základní",J153,0)</f>
        <v>0</v>
      </c>
      <c r="BF153" s="248">
        <f>IF(N153="snížená",J153,0)</f>
        <v>0</v>
      </c>
      <c r="BG153" s="248">
        <f>IF(N153="zákl. přenesená",J153,0)</f>
        <v>0</v>
      </c>
      <c r="BH153" s="248">
        <f>IF(N153="sníž. přenesená",J153,0)</f>
        <v>0</v>
      </c>
      <c r="BI153" s="248">
        <f>IF(N153="nulová",J153,0)</f>
        <v>0</v>
      </c>
      <c r="BJ153" s="25" t="s">
        <v>90</v>
      </c>
      <c r="BK153" s="248">
        <f>ROUND(I153*H153,2)</f>
        <v>0</v>
      </c>
      <c r="BL153" s="25" t="s">
        <v>214</v>
      </c>
      <c r="BM153" s="25" t="s">
        <v>8861</v>
      </c>
    </row>
    <row r="154" s="1" customFormat="1">
      <c r="B154" s="48"/>
      <c r="C154" s="76"/>
      <c r="D154" s="249" t="s">
        <v>216</v>
      </c>
      <c r="E154" s="76"/>
      <c r="F154" s="250" t="s">
        <v>8862</v>
      </c>
      <c r="G154" s="76"/>
      <c r="H154" s="76"/>
      <c r="I154" s="205"/>
      <c r="J154" s="76"/>
      <c r="K154" s="76"/>
      <c r="L154" s="74"/>
      <c r="M154" s="251"/>
      <c r="N154" s="49"/>
      <c r="O154" s="49"/>
      <c r="P154" s="49"/>
      <c r="Q154" s="49"/>
      <c r="R154" s="49"/>
      <c r="S154" s="49"/>
      <c r="T154" s="97"/>
      <c r="AT154" s="25" t="s">
        <v>216</v>
      </c>
      <c r="AU154" s="25" t="s">
        <v>92</v>
      </c>
    </row>
    <row r="155" s="1" customFormat="1" ht="16.5" customHeight="1">
      <c r="B155" s="48"/>
      <c r="C155" s="237" t="s">
        <v>434</v>
      </c>
      <c r="D155" s="237" t="s">
        <v>209</v>
      </c>
      <c r="E155" s="238" t="s">
        <v>8863</v>
      </c>
      <c r="F155" s="239" t="s">
        <v>8864</v>
      </c>
      <c r="G155" s="240" t="s">
        <v>5575</v>
      </c>
      <c r="H155" s="241">
        <v>1</v>
      </c>
      <c r="I155" s="242"/>
      <c r="J155" s="243">
        <f>ROUND(I155*H155,2)</f>
        <v>0</v>
      </c>
      <c r="K155" s="239" t="s">
        <v>81</v>
      </c>
      <c r="L155" s="74"/>
      <c r="M155" s="244" t="s">
        <v>81</v>
      </c>
      <c r="N155" s="245" t="s">
        <v>53</v>
      </c>
      <c r="O155" s="49"/>
      <c r="P155" s="246">
        <f>O155*H155</f>
        <v>0</v>
      </c>
      <c r="Q155" s="246">
        <v>0.46009</v>
      </c>
      <c r="R155" s="246">
        <f>Q155*H155</f>
        <v>0.46009</v>
      </c>
      <c r="S155" s="246">
        <v>0</v>
      </c>
      <c r="T155" s="247">
        <f>S155*H155</f>
        <v>0</v>
      </c>
      <c r="AR155" s="25" t="s">
        <v>214</v>
      </c>
      <c r="AT155" s="25" t="s">
        <v>209</v>
      </c>
      <c r="AU155" s="25" t="s">
        <v>92</v>
      </c>
      <c r="AY155" s="25" t="s">
        <v>207</v>
      </c>
      <c r="BE155" s="248">
        <f>IF(N155="základní",J155,0)</f>
        <v>0</v>
      </c>
      <c r="BF155" s="248">
        <f>IF(N155="snížená",J155,0)</f>
        <v>0</v>
      </c>
      <c r="BG155" s="248">
        <f>IF(N155="zákl. přenesená",J155,0)</f>
        <v>0</v>
      </c>
      <c r="BH155" s="248">
        <f>IF(N155="sníž. přenesená",J155,0)</f>
        <v>0</v>
      </c>
      <c r="BI155" s="248">
        <f>IF(N155="nulová",J155,0)</f>
        <v>0</v>
      </c>
      <c r="BJ155" s="25" t="s">
        <v>90</v>
      </c>
      <c r="BK155" s="248">
        <f>ROUND(I155*H155,2)</f>
        <v>0</v>
      </c>
      <c r="BL155" s="25" t="s">
        <v>214</v>
      </c>
      <c r="BM155" s="25" t="s">
        <v>8865</v>
      </c>
    </row>
    <row r="156" s="1" customFormat="1" ht="16.5" customHeight="1">
      <c r="B156" s="48"/>
      <c r="C156" s="237" t="s">
        <v>440</v>
      </c>
      <c r="D156" s="237" t="s">
        <v>209</v>
      </c>
      <c r="E156" s="238" t="s">
        <v>8866</v>
      </c>
      <c r="F156" s="239" t="s">
        <v>8867</v>
      </c>
      <c r="G156" s="240" t="s">
        <v>739</v>
      </c>
      <c r="H156" s="241">
        <v>1</v>
      </c>
      <c r="I156" s="242"/>
      <c r="J156" s="243">
        <f>ROUND(I156*H156,2)</f>
        <v>0</v>
      </c>
      <c r="K156" s="239" t="s">
        <v>213</v>
      </c>
      <c r="L156" s="74"/>
      <c r="M156" s="244" t="s">
        <v>81</v>
      </c>
      <c r="N156" s="245" t="s">
        <v>53</v>
      </c>
      <c r="O156" s="49"/>
      <c r="P156" s="246">
        <f>O156*H156</f>
        <v>0</v>
      </c>
      <c r="Q156" s="246">
        <v>0.12303</v>
      </c>
      <c r="R156" s="246">
        <f>Q156*H156</f>
        <v>0.12303</v>
      </c>
      <c r="S156" s="246">
        <v>0</v>
      </c>
      <c r="T156" s="247">
        <f>S156*H156</f>
        <v>0</v>
      </c>
      <c r="AR156" s="25" t="s">
        <v>214</v>
      </c>
      <c r="AT156" s="25" t="s">
        <v>209</v>
      </c>
      <c r="AU156" s="25" t="s">
        <v>92</v>
      </c>
      <c r="AY156" s="25" t="s">
        <v>207</v>
      </c>
      <c r="BE156" s="248">
        <f>IF(N156="základní",J156,0)</f>
        <v>0</v>
      </c>
      <c r="BF156" s="248">
        <f>IF(N156="snížená",J156,0)</f>
        <v>0</v>
      </c>
      <c r="BG156" s="248">
        <f>IF(N156="zákl. přenesená",J156,0)</f>
        <v>0</v>
      </c>
      <c r="BH156" s="248">
        <f>IF(N156="sníž. přenesená",J156,0)</f>
        <v>0</v>
      </c>
      <c r="BI156" s="248">
        <f>IF(N156="nulová",J156,0)</f>
        <v>0</v>
      </c>
      <c r="BJ156" s="25" t="s">
        <v>90</v>
      </c>
      <c r="BK156" s="248">
        <f>ROUND(I156*H156,2)</f>
        <v>0</v>
      </c>
      <c r="BL156" s="25" t="s">
        <v>214</v>
      </c>
      <c r="BM156" s="25" t="s">
        <v>8868</v>
      </c>
    </row>
    <row r="157" s="1" customFormat="1" ht="16.5" customHeight="1">
      <c r="B157" s="48"/>
      <c r="C157" s="295" t="s">
        <v>447</v>
      </c>
      <c r="D157" s="295" t="s">
        <v>419</v>
      </c>
      <c r="E157" s="296" t="s">
        <v>8869</v>
      </c>
      <c r="F157" s="297" t="s">
        <v>8870</v>
      </c>
      <c r="G157" s="298" t="s">
        <v>739</v>
      </c>
      <c r="H157" s="299">
        <v>1</v>
      </c>
      <c r="I157" s="300"/>
      <c r="J157" s="301">
        <f>ROUND(I157*H157,2)</f>
        <v>0</v>
      </c>
      <c r="K157" s="297" t="s">
        <v>213</v>
      </c>
      <c r="L157" s="302"/>
      <c r="M157" s="303" t="s">
        <v>81</v>
      </c>
      <c r="N157" s="304" t="s">
        <v>53</v>
      </c>
      <c r="O157" s="49"/>
      <c r="P157" s="246">
        <f>O157*H157</f>
        <v>0</v>
      </c>
      <c r="Q157" s="246">
        <v>0.013299999999999999</v>
      </c>
      <c r="R157" s="246">
        <f>Q157*H157</f>
        <v>0.013299999999999999</v>
      </c>
      <c r="S157" s="246">
        <v>0</v>
      </c>
      <c r="T157" s="247">
        <f>S157*H157</f>
        <v>0</v>
      </c>
      <c r="AR157" s="25" t="s">
        <v>270</v>
      </c>
      <c r="AT157" s="25" t="s">
        <v>419</v>
      </c>
      <c r="AU157" s="25" t="s">
        <v>92</v>
      </c>
      <c r="AY157" s="25" t="s">
        <v>207</v>
      </c>
      <c r="BE157" s="248">
        <f>IF(N157="základní",J157,0)</f>
        <v>0</v>
      </c>
      <c r="BF157" s="248">
        <f>IF(N157="snížená",J157,0)</f>
        <v>0</v>
      </c>
      <c r="BG157" s="248">
        <f>IF(N157="zákl. přenesená",J157,0)</f>
        <v>0</v>
      </c>
      <c r="BH157" s="248">
        <f>IF(N157="sníž. přenesená",J157,0)</f>
        <v>0</v>
      </c>
      <c r="BI157" s="248">
        <f>IF(N157="nulová",J157,0)</f>
        <v>0</v>
      </c>
      <c r="BJ157" s="25" t="s">
        <v>90</v>
      </c>
      <c r="BK157" s="248">
        <f>ROUND(I157*H157,2)</f>
        <v>0</v>
      </c>
      <c r="BL157" s="25" t="s">
        <v>214</v>
      </c>
      <c r="BM157" s="25" t="s">
        <v>8871</v>
      </c>
    </row>
    <row r="158" s="11" customFormat="1" ht="29.88" customHeight="1">
      <c r="B158" s="221"/>
      <c r="C158" s="222"/>
      <c r="D158" s="223" t="s">
        <v>82</v>
      </c>
      <c r="E158" s="235" t="s">
        <v>277</v>
      </c>
      <c r="F158" s="235" t="s">
        <v>2343</v>
      </c>
      <c r="G158" s="222"/>
      <c r="H158" s="222"/>
      <c r="I158" s="225"/>
      <c r="J158" s="236">
        <f>BK158</f>
        <v>0</v>
      </c>
      <c r="K158" s="222"/>
      <c r="L158" s="227"/>
      <c r="M158" s="228"/>
      <c r="N158" s="229"/>
      <c r="O158" s="229"/>
      <c r="P158" s="230">
        <f>SUM(P159:P162)</f>
        <v>0</v>
      </c>
      <c r="Q158" s="229"/>
      <c r="R158" s="230">
        <f>SUM(R159:R162)</f>
        <v>0</v>
      </c>
      <c r="S158" s="229"/>
      <c r="T158" s="231">
        <f>SUM(T159:T162)</f>
        <v>0</v>
      </c>
      <c r="AR158" s="232" t="s">
        <v>90</v>
      </c>
      <c r="AT158" s="233" t="s">
        <v>82</v>
      </c>
      <c r="AU158" s="233" t="s">
        <v>90</v>
      </c>
      <c r="AY158" s="232" t="s">
        <v>207</v>
      </c>
      <c r="BK158" s="234">
        <f>SUM(BK159:BK162)</f>
        <v>0</v>
      </c>
    </row>
    <row r="159" s="1" customFormat="1" ht="16.5" customHeight="1">
      <c r="B159" s="48"/>
      <c r="C159" s="237" t="s">
        <v>456</v>
      </c>
      <c r="D159" s="237" t="s">
        <v>209</v>
      </c>
      <c r="E159" s="238" t="s">
        <v>8763</v>
      </c>
      <c r="F159" s="239" t="s">
        <v>8764</v>
      </c>
      <c r="G159" s="240" t="s">
        <v>450</v>
      </c>
      <c r="H159" s="241">
        <v>17</v>
      </c>
      <c r="I159" s="242"/>
      <c r="J159" s="243">
        <f>ROUND(I159*H159,2)</f>
        <v>0</v>
      </c>
      <c r="K159" s="239" t="s">
        <v>213</v>
      </c>
      <c r="L159" s="74"/>
      <c r="M159" s="244" t="s">
        <v>81</v>
      </c>
      <c r="N159" s="245" t="s">
        <v>53</v>
      </c>
      <c r="O159" s="49"/>
      <c r="P159" s="246">
        <f>O159*H159</f>
        <v>0</v>
      </c>
      <c r="Q159" s="246">
        <v>0</v>
      </c>
      <c r="R159" s="246">
        <f>Q159*H159</f>
        <v>0</v>
      </c>
      <c r="S159" s="246">
        <v>0</v>
      </c>
      <c r="T159" s="247">
        <f>S159*H159</f>
        <v>0</v>
      </c>
      <c r="AR159" s="25" t="s">
        <v>214</v>
      </c>
      <c r="AT159" s="25" t="s">
        <v>209</v>
      </c>
      <c r="AU159" s="25" t="s">
        <v>92</v>
      </c>
      <c r="AY159" s="25" t="s">
        <v>207</v>
      </c>
      <c r="BE159" s="248">
        <f>IF(N159="základní",J159,0)</f>
        <v>0</v>
      </c>
      <c r="BF159" s="248">
        <f>IF(N159="snížená",J159,0)</f>
        <v>0</v>
      </c>
      <c r="BG159" s="248">
        <f>IF(N159="zákl. přenesená",J159,0)</f>
        <v>0</v>
      </c>
      <c r="BH159" s="248">
        <f>IF(N159="sníž. přenesená",J159,0)</f>
        <v>0</v>
      </c>
      <c r="BI159" s="248">
        <f>IF(N159="nulová",J159,0)</f>
        <v>0</v>
      </c>
      <c r="BJ159" s="25" t="s">
        <v>90</v>
      </c>
      <c r="BK159" s="248">
        <f>ROUND(I159*H159,2)</f>
        <v>0</v>
      </c>
      <c r="BL159" s="25" t="s">
        <v>214</v>
      </c>
      <c r="BM159" s="25" t="s">
        <v>8872</v>
      </c>
    </row>
    <row r="160" s="1" customFormat="1">
      <c r="B160" s="48"/>
      <c r="C160" s="76"/>
      <c r="D160" s="249" t="s">
        <v>216</v>
      </c>
      <c r="E160" s="76"/>
      <c r="F160" s="250" t="s">
        <v>8407</v>
      </c>
      <c r="G160" s="76"/>
      <c r="H160" s="76"/>
      <c r="I160" s="205"/>
      <c r="J160" s="76"/>
      <c r="K160" s="76"/>
      <c r="L160" s="74"/>
      <c r="M160" s="251"/>
      <c r="N160" s="49"/>
      <c r="O160" s="49"/>
      <c r="P160" s="49"/>
      <c r="Q160" s="49"/>
      <c r="R160" s="49"/>
      <c r="S160" s="49"/>
      <c r="T160" s="97"/>
      <c r="AT160" s="25" t="s">
        <v>216</v>
      </c>
      <c r="AU160" s="25" t="s">
        <v>92</v>
      </c>
    </row>
    <row r="161" s="12" customFormat="1">
      <c r="B161" s="252"/>
      <c r="C161" s="253"/>
      <c r="D161" s="249" t="s">
        <v>218</v>
      </c>
      <c r="E161" s="254" t="s">
        <v>81</v>
      </c>
      <c r="F161" s="255" t="s">
        <v>8766</v>
      </c>
      <c r="G161" s="253"/>
      <c r="H161" s="254" t="s">
        <v>81</v>
      </c>
      <c r="I161" s="256"/>
      <c r="J161" s="253"/>
      <c r="K161" s="253"/>
      <c r="L161" s="257"/>
      <c r="M161" s="258"/>
      <c r="N161" s="259"/>
      <c r="O161" s="259"/>
      <c r="P161" s="259"/>
      <c r="Q161" s="259"/>
      <c r="R161" s="259"/>
      <c r="S161" s="259"/>
      <c r="T161" s="260"/>
      <c r="AT161" s="261" t="s">
        <v>218</v>
      </c>
      <c r="AU161" s="261" t="s">
        <v>92</v>
      </c>
      <c r="AV161" s="12" t="s">
        <v>90</v>
      </c>
      <c r="AW161" s="12" t="s">
        <v>45</v>
      </c>
      <c r="AX161" s="12" t="s">
        <v>83</v>
      </c>
      <c r="AY161" s="261" t="s">
        <v>207</v>
      </c>
    </row>
    <row r="162" s="13" customFormat="1">
      <c r="B162" s="262"/>
      <c r="C162" s="263"/>
      <c r="D162" s="249" t="s">
        <v>218</v>
      </c>
      <c r="E162" s="264" t="s">
        <v>81</v>
      </c>
      <c r="F162" s="265" t="s">
        <v>8873</v>
      </c>
      <c r="G162" s="263"/>
      <c r="H162" s="266">
        <v>17</v>
      </c>
      <c r="I162" s="267"/>
      <c r="J162" s="263"/>
      <c r="K162" s="263"/>
      <c r="L162" s="268"/>
      <c r="M162" s="269"/>
      <c r="N162" s="270"/>
      <c r="O162" s="270"/>
      <c r="P162" s="270"/>
      <c r="Q162" s="270"/>
      <c r="R162" s="270"/>
      <c r="S162" s="270"/>
      <c r="T162" s="271"/>
      <c r="AT162" s="272" t="s">
        <v>218</v>
      </c>
      <c r="AU162" s="272" t="s">
        <v>92</v>
      </c>
      <c r="AV162" s="13" t="s">
        <v>92</v>
      </c>
      <c r="AW162" s="13" t="s">
        <v>45</v>
      </c>
      <c r="AX162" s="13" t="s">
        <v>90</v>
      </c>
      <c r="AY162" s="272" t="s">
        <v>207</v>
      </c>
    </row>
    <row r="163" s="11" customFormat="1" ht="29.88" customHeight="1">
      <c r="B163" s="221"/>
      <c r="C163" s="222"/>
      <c r="D163" s="223" t="s">
        <v>82</v>
      </c>
      <c r="E163" s="235" t="s">
        <v>3298</v>
      </c>
      <c r="F163" s="235" t="s">
        <v>3299</v>
      </c>
      <c r="G163" s="222"/>
      <c r="H163" s="222"/>
      <c r="I163" s="225"/>
      <c r="J163" s="236">
        <f>BK163</f>
        <v>0</v>
      </c>
      <c r="K163" s="222"/>
      <c r="L163" s="227"/>
      <c r="M163" s="228"/>
      <c r="N163" s="229"/>
      <c r="O163" s="229"/>
      <c r="P163" s="230">
        <f>SUM(P164:P172)</f>
        <v>0</v>
      </c>
      <c r="Q163" s="229"/>
      <c r="R163" s="230">
        <f>SUM(R164:R172)</f>
        <v>0</v>
      </c>
      <c r="S163" s="229"/>
      <c r="T163" s="231">
        <f>SUM(T164:T172)</f>
        <v>0</v>
      </c>
      <c r="AR163" s="232" t="s">
        <v>90</v>
      </c>
      <c r="AT163" s="233" t="s">
        <v>82</v>
      </c>
      <c r="AU163" s="233" t="s">
        <v>90</v>
      </c>
      <c r="AY163" s="232" t="s">
        <v>207</v>
      </c>
      <c r="BK163" s="234">
        <f>SUM(BK164:BK172)</f>
        <v>0</v>
      </c>
    </row>
    <row r="164" s="1" customFormat="1" ht="16.5" customHeight="1">
      <c r="B164" s="48"/>
      <c r="C164" s="237" t="s">
        <v>491</v>
      </c>
      <c r="D164" s="237" t="s">
        <v>209</v>
      </c>
      <c r="E164" s="238" t="s">
        <v>8768</v>
      </c>
      <c r="F164" s="239" t="s">
        <v>8769</v>
      </c>
      <c r="G164" s="240" t="s">
        <v>401</v>
      </c>
      <c r="H164" s="241">
        <v>2.1120000000000001</v>
      </c>
      <c r="I164" s="242"/>
      <c r="J164" s="243">
        <f>ROUND(I164*H164,2)</f>
        <v>0</v>
      </c>
      <c r="K164" s="239" t="s">
        <v>213</v>
      </c>
      <c r="L164" s="74"/>
      <c r="M164" s="244" t="s">
        <v>81</v>
      </c>
      <c r="N164" s="245" t="s">
        <v>53</v>
      </c>
      <c r="O164" s="49"/>
      <c r="P164" s="246">
        <f>O164*H164</f>
        <v>0</v>
      </c>
      <c r="Q164" s="246">
        <v>0</v>
      </c>
      <c r="R164" s="246">
        <f>Q164*H164</f>
        <v>0</v>
      </c>
      <c r="S164" s="246">
        <v>0</v>
      </c>
      <c r="T164" s="247">
        <f>S164*H164</f>
        <v>0</v>
      </c>
      <c r="AR164" s="25" t="s">
        <v>214</v>
      </c>
      <c r="AT164" s="25" t="s">
        <v>209</v>
      </c>
      <c r="AU164" s="25" t="s">
        <v>92</v>
      </c>
      <c r="AY164" s="25" t="s">
        <v>207</v>
      </c>
      <c r="BE164" s="248">
        <f>IF(N164="základní",J164,0)</f>
        <v>0</v>
      </c>
      <c r="BF164" s="248">
        <f>IF(N164="snížená",J164,0)</f>
        <v>0</v>
      </c>
      <c r="BG164" s="248">
        <f>IF(N164="zákl. přenesená",J164,0)</f>
        <v>0</v>
      </c>
      <c r="BH164" s="248">
        <f>IF(N164="sníž. přenesená",J164,0)</f>
        <v>0</v>
      </c>
      <c r="BI164" s="248">
        <f>IF(N164="nulová",J164,0)</f>
        <v>0</v>
      </c>
      <c r="BJ164" s="25" t="s">
        <v>90</v>
      </c>
      <c r="BK164" s="248">
        <f>ROUND(I164*H164,2)</f>
        <v>0</v>
      </c>
      <c r="BL164" s="25" t="s">
        <v>214</v>
      </c>
      <c r="BM164" s="25" t="s">
        <v>8874</v>
      </c>
    </row>
    <row r="165" s="1" customFormat="1">
      <c r="B165" s="48"/>
      <c r="C165" s="76"/>
      <c r="D165" s="249" t="s">
        <v>216</v>
      </c>
      <c r="E165" s="76"/>
      <c r="F165" s="250" t="s">
        <v>8771</v>
      </c>
      <c r="G165" s="76"/>
      <c r="H165" s="76"/>
      <c r="I165" s="205"/>
      <c r="J165" s="76"/>
      <c r="K165" s="76"/>
      <c r="L165" s="74"/>
      <c r="M165" s="251"/>
      <c r="N165" s="49"/>
      <c r="O165" s="49"/>
      <c r="P165" s="49"/>
      <c r="Q165" s="49"/>
      <c r="R165" s="49"/>
      <c r="S165" s="49"/>
      <c r="T165" s="97"/>
      <c r="AT165" s="25" t="s">
        <v>216</v>
      </c>
      <c r="AU165" s="25" t="s">
        <v>92</v>
      </c>
    </row>
    <row r="166" s="1" customFormat="1" ht="16.5" customHeight="1">
      <c r="B166" s="48"/>
      <c r="C166" s="237" t="s">
        <v>512</v>
      </c>
      <c r="D166" s="237" t="s">
        <v>209</v>
      </c>
      <c r="E166" s="238" t="s">
        <v>8772</v>
      </c>
      <c r="F166" s="239" t="s">
        <v>8773</v>
      </c>
      <c r="G166" s="240" t="s">
        <v>401</v>
      </c>
      <c r="H166" s="241">
        <v>29.568000000000001</v>
      </c>
      <c r="I166" s="242"/>
      <c r="J166" s="243">
        <f>ROUND(I166*H166,2)</f>
        <v>0</v>
      </c>
      <c r="K166" s="239" t="s">
        <v>213</v>
      </c>
      <c r="L166" s="74"/>
      <c r="M166" s="244" t="s">
        <v>81</v>
      </c>
      <c r="N166" s="245" t="s">
        <v>53</v>
      </c>
      <c r="O166" s="49"/>
      <c r="P166" s="246">
        <f>O166*H166</f>
        <v>0</v>
      </c>
      <c r="Q166" s="246">
        <v>0</v>
      </c>
      <c r="R166" s="246">
        <f>Q166*H166</f>
        <v>0</v>
      </c>
      <c r="S166" s="246">
        <v>0</v>
      </c>
      <c r="T166" s="247">
        <f>S166*H166</f>
        <v>0</v>
      </c>
      <c r="AR166" s="25" t="s">
        <v>214</v>
      </c>
      <c r="AT166" s="25" t="s">
        <v>209</v>
      </c>
      <c r="AU166" s="25" t="s">
        <v>92</v>
      </c>
      <c r="AY166" s="25" t="s">
        <v>207</v>
      </c>
      <c r="BE166" s="248">
        <f>IF(N166="základní",J166,0)</f>
        <v>0</v>
      </c>
      <c r="BF166" s="248">
        <f>IF(N166="snížená",J166,0)</f>
        <v>0</v>
      </c>
      <c r="BG166" s="248">
        <f>IF(N166="zákl. přenesená",J166,0)</f>
        <v>0</v>
      </c>
      <c r="BH166" s="248">
        <f>IF(N166="sníž. přenesená",J166,0)</f>
        <v>0</v>
      </c>
      <c r="BI166" s="248">
        <f>IF(N166="nulová",J166,0)</f>
        <v>0</v>
      </c>
      <c r="BJ166" s="25" t="s">
        <v>90</v>
      </c>
      <c r="BK166" s="248">
        <f>ROUND(I166*H166,2)</f>
        <v>0</v>
      </c>
      <c r="BL166" s="25" t="s">
        <v>214</v>
      </c>
      <c r="BM166" s="25" t="s">
        <v>8875</v>
      </c>
    </row>
    <row r="167" s="1" customFormat="1">
      <c r="B167" s="48"/>
      <c r="C167" s="76"/>
      <c r="D167" s="249" t="s">
        <v>216</v>
      </c>
      <c r="E167" s="76"/>
      <c r="F167" s="250" t="s">
        <v>8771</v>
      </c>
      <c r="G167" s="76"/>
      <c r="H167" s="76"/>
      <c r="I167" s="205"/>
      <c r="J167" s="76"/>
      <c r="K167" s="76"/>
      <c r="L167" s="74"/>
      <c r="M167" s="251"/>
      <c r="N167" s="49"/>
      <c r="O167" s="49"/>
      <c r="P167" s="49"/>
      <c r="Q167" s="49"/>
      <c r="R167" s="49"/>
      <c r="S167" s="49"/>
      <c r="T167" s="97"/>
      <c r="AT167" s="25" t="s">
        <v>216</v>
      </c>
      <c r="AU167" s="25" t="s">
        <v>92</v>
      </c>
    </row>
    <row r="168" s="13" customFormat="1">
      <c r="B168" s="262"/>
      <c r="C168" s="263"/>
      <c r="D168" s="249" t="s">
        <v>218</v>
      </c>
      <c r="E168" s="263"/>
      <c r="F168" s="265" t="s">
        <v>8876</v>
      </c>
      <c r="G168" s="263"/>
      <c r="H168" s="266">
        <v>29.568000000000001</v>
      </c>
      <c r="I168" s="267"/>
      <c r="J168" s="263"/>
      <c r="K168" s="263"/>
      <c r="L168" s="268"/>
      <c r="M168" s="269"/>
      <c r="N168" s="270"/>
      <c r="O168" s="270"/>
      <c r="P168" s="270"/>
      <c r="Q168" s="270"/>
      <c r="R168" s="270"/>
      <c r="S168" s="270"/>
      <c r="T168" s="271"/>
      <c r="AT168" s="272" t="s">
        <v>218</v>
      </c>
      <c r="AU168" s="272" t="s">
        <v>92</v>
      </c>
      <c r="AV168" s="13" t="s">
        <v>92</v>
      </c>
      <c r="AW168" s="13" t="s">
        <v>6</v>
      </c>
      <c r="AX168" s="13" t="s">
        <v>90</v>
      </c>
      <c r="AY168" s="272" t="s">
        <v>207</v>
      </c>
    </row>
    <row r="169" s="1" customFormat="1" ht="16.5" customHeight="1">
      <c r="B169" s="48"/>
      <c r="C169" s="237" t="s">
        <v>518</v>
      </c>
      <c r="D169" s="237" t="s">
        <v>209</v>
      </c>
      <c r="E169" s="238" t="s">
        <v>8776</v>
      </c>
      <c r="F169" s="239" t="s">
        <v>3325</v>
      </c>
      <c r="G169" s="240" t="s">
        <v>401</v>
      </c>
      <c r="H169" s="241">
        <v>2.1120000000000001</v>
      </c>
      <c r="I169" s="242"/>
      <c r="J169" s="243">
        <f>ROUND(I169*H169,2)</f>
        <v>0</v>
      </c>
      <c r="K169" s="239" t="s">
        <v>213</v>
      </c>
      <c r="L169" s="74"/>
      <c r="M169" s="244" t="s">
        <v>81</v>
      </c>
      <c r="N169" s="245" t="s">
        <v>53</v>
      </c>
      <c r="O169" s="49"/>
      <c r="P169" s="246">
        <f>O169*H169</f>
        <v>0</v>
      </c>
      <c r="Q169" s="246">
        <v>0</v>
      </c>
      <c r="R169" s="246">
        <f>Q169*H169</f>
        <v>0</v>
      </c>
      <c r="S169" s="246">
        <v>0</v>
      </c>
      <c r="T169" s="247">
        <f>S169*H169</f>
        <v>0</v>
      </c>
      <c r="AR169" s="25" t="s">
        <v>214</v>
      </c>
      <c r="AT169" s="25" t="s">
        <v>209</v>
      </c>
      <c r="AU169" s="25" t="s">
        <v>92</v>
      </c>
      <c r="AY169" s="25" t="s">
        <v>207</v>
      </c>
      <c r="BE169" s="248">
        <f>IF(N169="základní",J169,0)</f>
        <v>0</v>
      </c>
      <c r="BF169" s="248">
        <f>IF(N169="snížená",J169,0)</f>
        <v>0</v>
      </c>
      <c r="BG169" s="248">
        <f>IF(N169="zákl. přenesená",J169,0)</f>
        <v>0</v>
      </c>
      <c r="BH169" s="248">
        <f>IF(N169="sníž. přenesená",J169,0)</f>
        <v>0</v>
      </c>
      <c r="BI169" s="248">
        <f>IF(N169="nulová",J169,0)</f>
        <v>0</v>
      </c>
      <c r="BJ169" s="25" t="s">
        <v>90</v>
      </c>
      <c r="BK169" s="248">
        <f>ROUND(I169*H169,2)</f>
        <v>0</v>
      </c>
      <c r="BL169" s="25" t="s">
        <v>214</v>
      </c>
      <c r="BM169" s="25" t="s">
        <v>8877</v>
      </c>
    </row>
    <row r="170" s="1" customFormat="1">
      <c r="B170" s="48"/>
      <c r="C170" s="76"/>
      <c r="D170" s="249" t="s">
        <v>216</v>
      </c>
      <c r="E170" s="76"/>
      <c r="F170" s="250" t="s">
        <v>8778</v>
      </c>
      <c r="G170" s="76"/>
      <c r="H170" s="76"/>
      <c r="I170" s="205"/>
      <c r="J170" s="76"/>
      <c r="K170" s="76"/>
      <c r="L170" s="74"/>
      <c r="M170" s="251"/>
      <c r="N170" s="49"/>
      <c r="O170" s="49"/>
      <c r="P170" s="49"/>
      <c r="Q170" s="49"/>
      <c r="R170" s="49"/>
      <c r="S170" s="49"/>
      <c r="T170" s="97"/>
      <c r="AT170" s="25" t="s">
        <v>216</v>
      </c>
      <c r="AU170" s="25" t="s">
        <v>92</v>
      </c>
    </row>
    <row r="171" s="1" customFormat="1" ht="16.5" customHeight="1">
      <c r="B171" s="48"/>
      <c r="C171" s="237" t="s">
        <v>523</v>
      </c>
      <c r="D171" s="237" t="s">
        <v>209</v>
      </c>
      <c r="E171" s="238" t="s">
        <v>8427</v>
      </c>
      <c r="F171" s="239" t="s">
        <v>8428</v>
      </c>
      <c r="G171" s="240" t="s">
        <v>401</v>
      </c>
      <c r="H171" s="241">
        <v>2.1120000000000001</v>
      </c>
      <c r="I171" s="242"/>
      <c r="J171" s="243">
        <f>ROUND(I171*H171,2)</f>
        <v>0</v>
      </c>
      <c r="K171" s="239" t="s">
        <v>213</v>
      </c>
      <c r="L171" s="74"/>
      <c r="M171" s="244" t="s">
        <v>81</v>
      </c>
      <c r="N171" s="245" t="s">
        <v>53</v>
      </c>
      <c r="O171" s="49"/>
      <c r="P171" s="246">
        <f>O171*H171</f>
        <v>0</v>
      </c>
      <c r="Q171" s="246">
        <v>0</v>
      </c>
      <c r="R171" s="246">
        <f>Q171*H171</f>
        <v>0</v>
      </c>
      <c r="S171" s="246">
        <v>0</v>
      </c>
      <c r="T171" s="247">
        <f>S171*H171</f>
        <v>0</v>
      </c>
      <c r="AR171" s="25" t="s">
        <v>214</v>
      </c>
      <c r="AT171" s="25" t="s">
        <v>209</v>
      </c>
      <c r="AU171" s="25" t="s">
        <v>92</v>
      </c>
      <c r="AY171" s="25" t="s">
        <v>207</v>
      </c>
      <c r="BE171" s="248">
        <f>IF(N171="základní",J171,0)</f>
        <v>0</v>
      </c>
      <c r="BF171" s="248">
        <f>IF(N171="snížená",J171,0)</f>
        <v>0</v>
      </c>
      <c r="BG171" s="248">
        <f>IF(N171="zákl. přenesená",J171,0)</f>
        <v>0</v>
      </c>
      <c r="BH171" s="248">
        <f>IF(N171="sníž. přenesená",J171,0)</f>
        <v>0</v>
      </c>
      <c r="BI171" s="248">
        <f>IF(N171="nulová",J171,0)</f>
        <v>0</v>
      </c>
      <c r="BJ171" s="25" t="s">
        <v>90</v>
      </c>
      <c r="BK171" s="248">
        <f>ROUND(I171*H171,2)</f>
        <v>0</v>
      </c>
      <c r="BL171" s="25" t="s">
        <v>214</v>
      </c>
      <c r="BM171" s="25" t="s">
        <v>8878</v>
      </c>
    </row>
    <row r="172" s="1" customFormat="1">
      <c r="B172" s="48"/>
      <c r="C172" s="76"/>
      <c r="D172" s="249" t="s">
        <v>216</v>
      </c>
      <c r="E172" s="76"/>
      <c r="F172" s="250" t="s">
        <v>3354</v>
      </c>
      <c r="G172" s="76"/>
      <c r="H172" s="76"/>
      <c r="I172" s="205"/>
      <c r="J172" s="76"/>
      <c r="K172" s="76"/>
      <c r="L172" s="74"/>
      <c r="M172" s="251"/>
      <c r="N172" s="49"/>
      <c r="O172" s="49"/>
      <c r="P172" s="49"/>
      <c r="Q172" s="49"/>
      <c r="R172" s="49"/>
      <c r="S172" s="49"/>
      <c r="T172" s="97"/>
      <c r="AT172" s="25" t="s">
        <v>216</v>
      </c>
      <c r="AU172" s="25" t="s">
        <v>92</v>
      </c>
    </row>
    <row r="173" s="11" customFormat="1" ht="29.88" customHeight="1">
      <c r="B173" s="221"/>
      <c r="C173" s="222"/>
      <c r="D173" s="223" t="s">
        <v>82</v>
      </c>
      <c r="E173" s="235" t="s">
        <v>3355</v>
      </c>
      <c r="F173" s="235" t="s">
        <v>3356</v>
      </c>
      <c r="G173" s="222"/>
      <c r="H173" s="222"/>
      <c r="I173" s="225"/>
      <c r="J173" s="236">
        <f>BK173</f>
        <v>0</v>
      </c>
      <c r="K173" s="222"/>
      <c r="L173" s="227"/>
      <c r="M173" s="228"/>
      <c r="N173" s="229"/>
      <c r="O173" s="229"/>
      <c r="P173" s="230">
        <f>SUM(P174:P175)</f>
        <v>0</v>
      </c>
      <c r="Q173" s="229"/>
      <c r="R173" s="230">
        <f>SUM(R174:R175)</f>
        <v>0</v>
      </c>
      <c r="S173" s="229"/>
      <c r="T173" s="231">
        <f>SUM(T174:T175)</f>
        <v>0</v>
      </c>
      <c r="AR173" s="232" t="s">
        <v>90</v>
      </c>
      <c r="AT173" s="233" t="s">
        <v>82</v>
      </c>
      <c r="AU173" s="233" t="s">
        <v>90</v>
      </c>
      <c r="AY173" s="232" t="s">
        <v>207</v>
      </c>
      <c r="BK173" s="234">
        <f>SUM(BK174:BK175)</f>
        <v>0</v>
      </c>
    </row>
    <row r="174" s="1" customFormat="1" ht="16.5" customHeight="1">
      <c r="B174" s="48"/>
      <c r="C174" s="237" t="s">
        <v>527</v>
      </c>
      <c r="D174" s="237" t="s">
        <v>209</v>
      </c>
      <c r="E174" s="238" t="s">
        <v>8780</v>
      </c>
      <c r="F174" s="239" t="s">
        <v>8781</v>
      </c>
      <c r="G174" s="240" t="s">
        <v>401</v>
      </c>
      <c r="H174" s="241">
        <v>9.0800000000000001</v>
      </c>
      <c r="I174" s="242"/>
      <c r="J174" s="243">
        <f>ROUND(I174*H174,2)</f>
        <v>0</v>
      </c>
      <c r="K174" s="239" t="s">
        <v>213</v>
      </c>
      <c r="L174" s="74"/>
      <c r="M174" s="244" t="s">
        <v>81</v>
      </c>
      <c r="N174" s="245" t="s">
        <v>53</v>
      </c>
      <c r="O174" s="49"/>
      <c r="P174" s="246">
        <f>O174*H174</f>
        <v>0</v>
      </c>
      <c r="Q174" s="246">
        <v>0</v>
      </c>
      <c r="R174" s="246">
        <f>Q174*H174</f>
        <v>0</v>
      </c>
      <c r="S174" s="246">
        <v>0</v>
      </c>
      <c r="T174" s="247">
        <f>S174*H174</f>
        <v>0</v>
      </c>
      <c r="AR174" s="25" t="s">
        <v>214</v>
      </c>
      <c r="AT174" s="25" t="s">
        <v>209</v>
      </c>
      <c r="AU174" s="25" t="s">
        <v>92</v>
      </c>
      <c r="AY174" s="25" t="s">
        <v>207</v>
      </c>
      <c r="BE174" s="248">
        <f>IF(N174="základní",J174,0)</f>
        <v>0</v>
      </c>
      <c r="BF174" s="248">
        <f>IF(N174="snížená",J174,0)</f>
        <v>0</v>
      </c>
      <c r="BG174" s="248">
        <f>IF(N174="zákl. přenesená",J174,0)</f>
        <v>0</v>
      </c>
      <c r="BH174" s="248">
        <f>IF(N174="sníž. přenesená",J174,0)</f>
        <v>0</v>
      </c>
      <c r="BI174" s="248">
        <f>IF(N174="nulová",J174,0)</f>
        <v>0</v>
      </c>
      <c r="BJ174" s="25" t="s">
        <v>90</v>
      </c>
      <c r="BK174" s="248">
        <f>ROUND(I174*H174,2)</f>
        <v>0</v>
      </c>
      <c r="BL174" s="25" t="s">
        <v>214</v>
      </c>
      <c r="BM174" s="25" t="s">
        <v>8879</v>
      </c>
    </row>
    <row r="175" s="1" customFormat="1">
      <c r="B175" s="48"/>
      <c r="C175" s="76"/>
      <c r="D175" s="249" t="s">
        <v>216</v>
      </c>
      <c r="E175" s="76"/>
      <c r="F175" s="250" t="s">
        <v>8783</v>
      </c>
      <c r="G175" s="76"/>
      <c r="H175" s="76"/>
      <c r="I175" s="205"/>
      <c r="J175" s="76"/>
      <c r="K175" s="76"/>
      <c r="L175" s="74"/>
      <c r="M175" s="251"/>
      <c r="N175" s="49"/>
      <c r="O175" s="49"/>
      <c r="P175" s="49"/>
      <c r="Q175" s="49"/>
      <c r="R175" s="49"/>
      <c r="S175" s="49"/>
      <c r="T175" s="97"/>
      <c r="AT175" s="25" t="s">
        <v>216</v>
      </c>
      <c r="AU175" s="25" t="s">
        <v>92</v>
      </c>
    </row>
    <row r="176" s="11" customFormat="1" ht="37.44" customHeight="1">
      <c r="B176" s="221"/>
      <c r="C176" s="222"/>
      <c r="D176" s="223" t="s">
        <v>82</v>
      </c>
      <c r="E176" s="224" t="s">
        <v>419</v>
      </c>
      <c r="F176" s="224" t="s">
        <v>6550</v>
      </c>
      <c r="G176" s="222"/>
      <c r="H176" s="222"/>
      <c r="I176" s="225"/>
      <c r="J176" s="226">
        <f>BK176</f>
        <v>0</v>
      </c>
      <c r="K176" s="222"/>
      <c r="L176" s="227"/>
      <c r="M176" s="228"/>
      <c r="N176" s="229"/>
      <c r="O176" s="229"/>
      <c r="P176" s="230">
        <f>P177</f>
        <v>0</v>
      </c>
      <c r="Q176" s="229"/>
      <c r="R176" s="230">
        <f>R177</f>
        <v>0.00085399999999999983</v>
      </c>
      <c r="S176" s="229"/>
      <c r="T176" s="231">
        <f>T177</f>
        <v>0</v>
      </c>
      <c r="AR176" s="232" t="s">
        <v>233</v>
      </c>
      <c r="AT176" s="233" t="s">
        <v>82</v>
      </c>
      <c r="AU176" s="233" t="s">
        <v>83</v>
      </c>
      <c r="AY176" s="232" t="s">
        <v>207</v>
      </c>
      <c r="BK176" s="234">
        <f>BK177</f>
        <v>0</v>
      </c>
    </row>
    <row r="177" s="11" customFormat="1" ht="19.92" customHeight="1">
      <c r="B177" s="221"/>
      <c r="C177" s="222"/>
      <c r="D177" s="223" t="s">
        <v>82</v>
      </c>
      <c r="E177" s="235" t="s">
        <v>8784</v>
      </c>
      <c r="F177" s="235" t="s">
        <v>8785</v>
      </c>
      <c r="G177" s="222"/>
      <c r="H177" s="222"/>
      <c r="I177" s="225"/>
      <c r="J177" s="236">
        <f>BK177</f>
        <v>0</v>
      </c>
      <c r="K177" s="222"/>
      <c r="L177" s="227"/>
      <c r="M177" s="228"/>
      <c r="N177" s="229"/>
      <c r="O177" s="229"/>
      <c r="P177" s="230">
        <f>SUM(P178:P179)</f>
        <v>0</v>
      </c>
      <c r="Q177" s="229"/>
      <c r="R177" s="230">
        <f>SUM(R178:R179)</f>
        <v>0.00085399999999999983</v>
      </c>
      <c r="S177" s="229"/>
      <c r="T177" s="231">
        <f>SUM(T178:T179)</f>
        <v>0</v>
      </c>
      <c r="AR177" s="232" t="s">
        <v>233</v>
      </c>
      <c r="AT177" s="233" t="s">
        <v>82</v>
      </c>
      <c r="AU177" s="233" t="s">
        <v>90</v>
      </c>
      <c r="AY177" s="232" t="s">
        <v>207</v>
      </c>
      <c r="BK177" s="234">
        <f>SUM(BK178:BK179)</f>
        <v>0</v>
      </c>
    </row>
    <row r="178" s="1" customFormat="1" ht="16.5" customHeight="1">
      <c r="B178" s="48"/>
      <c r="C178" s="237" t="s">
        <v>534</v>
      </c>
      <c r="D178" s="237" t="s">
        <v>209</v>
      </c>
      <c r="E178" s="238" t="s">
        <v>8786</v>
      </c>
      <c r="F178" s="239" t="s">
        <v>8787</v>
      </c>
      <c r="G178" s="240" t="s">
        <v>450</v>
      </c>
      <c r="H178" s="241">
        <v>12.199999999999999</v>
      </c>
      <c r="I178" s="242"/>
      <c r="J178" s="243">
        <f>ROUND(I178*H178,2)</f>
        <v>0</v>
      </c>
      <c r="K178" s="239" t="s">
        <v>213</v>
      </c>
      <c r="L178" s="74"/>
      <c r="M178" s="244" t="s">
        <v>81</v>
      </c>
      <c r="N178" s="245" t="s">
        <v>53</v>
      </c>
      <c r="O178" s="49"/>
      <c r="P178" s="246">
        <f>O178*H178</f>
        <v>0</v>
      </c>
      <c r="Q178" s="246">
        <v>6.9999999999999994E-05</v>
      </c>
      <c r="R178" s="246">
        <f>Q178*H178</f>
        <v>0.00085399999999999983</v>
      </c>
      <c r="S178" s="246">
        <v>0</v>
      </c>
      <c r="T178" s="247">
        <f>S178*H178</f>
        <v>0</v>
      </c>
      <c r="AR178" s="25" t="s">
        <v>214</v>
      </c>
      <c r="AT178" s="25" t="s">
        <v>209</v>
      </c>
      <c r="AU178" s="25" t="s">
        <v>92</v>
      </c>
      <c r="AY178" s="25" t="s">
        <v>207</v>
      </c>
      <c r="BE178" s="248">
        <f>IF(N178="základní",J178,0)</f>
        <v>0</v>
      </c>
      <c r="BF178" s="248">
        <f>IF(N178="snížená",J178,0)</f>
        <v>0</v>
      </c>
      <c r="BG178" s="248">
        <f>IF(N178="zákl. přenesená",J178,0)</f>
        <v>0</v>
      </c>
      <c r="BH178" s="248">
        <f>IF(N178="sníž. přenesená",J178,0)</f>
        <v>0</v>
      </c>
      <c r="BI178" s="248">
        <f>IF(N178="nulová",J178,0)</f>
        <v>0</v>
      </c>
      <c r="BJ178" s="25" t="s">
        <v>90</v>
      </c>
      <c r="BK178" s="248">
        <f>ROUND(I178*H178,2)</f>
        <v>0</v>
      </c>
      <c r="BL178" s="25" t="s">
        <v>214</v>
      </c>
      <c r="BM178" s="25" t="s">
        <v>8880</v>
      </c>
    </row>
    <row r="179" s="1" customFormat="1">
      <c r="B179" s="48"/>
      <c r="C179" s="76"/>
      <c r="D179" s="249" t="s">
        <v>396</v>
      </c>
      <c r="E179" s="76"/>
      <c r="F179" s="250" t="s">
        <v>8789</v>
      </c>
      <c r="G179" s="76"/>
      <c r="H179" s="76"/>
      <c r="I179" s="205"/>
      <c r="J179" s="76"/>
      <c r="K179" s="76"/>
      <c r="L179" s="74"/>
      <c r="M179" s="311"/>
      <c r="N179" s="307"/>
      <c r="O179" s="307"/>
      <c r="P179" s="307"/>
      <c r="Q179" s="307"/>
      <c r="R179" s="307"/>
      <c r="S179" s="307"/>
      <c r="T179" s="312"/>
      <c r="AT179" s="25" t="s">
        <v>396</v>
      </c>
      <c r="AU179" s="25" t="s">
        <v>92</v>
      </c>
    </row>
    <row r="180" s="1" customFormat="1" ht="6.96" customHeight="1">
      <c r="B180" s="69"/>
      <c r="C180" s="70"/>
      <c r="D180" s="70"/>
      <c r="E180" s="70"/>
      <c r="F180" s="70"/>
      <c r="G180" s="70"/>
      <c r="H180" s="70"/>
      <c r="I180" s="180"/>
      <c r="J180" s="70"/>
      <c r="K180" s="70"/>
      <c r="L180" s="74"/>
    </row>
  </sheetData>
  <sheetProtection sheet="1" autoFilter="0" formatColumns="0" formatRows="0" objects="1" scenarios="1" spinCount="100000" saltValue="CPLNdh7eXT9+jU8BGuFiJfFunxjd4NUBD6CJalRqoiRFQM3P+ncr4xj/wp7TSq7vIWjGbHVYYF2vhhJRTROZZQ==" hashValue="mrAwaX8fuPKKDy7s+sKbcPDOowKRRR0B2knAqEYB5tX5a0pZtNI/rTLLIwwM+Hwg8CwPdvAAfIyx6Z8mqAxbIw==" algorithmName="SHA-512" password="CC35"/>
  <autoFilter ref="C85:K179"/>
  <mergeCells count="10">
    <mergeCell ref="E7:H7"/>
    <mergeCell ref="E9:H9"/>
    <mergeCell ref="E24:H24"/>
    <mergeCell ref="E45:H45"/>
    <mergeCell ref="E47:H47"/>
    <mergeCell ref="J51:J52"/>
    <mergeCell ref="E76:H76"/>
    <mergeCell ref="E78:H78"/>
    <mergeCell ref="G1:H1"/>
    <mergeCell ref="L2:V2"/>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130</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8881</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ROUND(J82,2)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ROUND(SUM(BE82:BE110), 2)</f>
        <v>0</v>
      </c>
      <c r="G30" s="49"/>
      <c r="H30" s="49"/>
      <c r="I30" s="172">
        <v>0.20999999999999999</v>
      </c>
      <c r="J30" s="171">
        <f>ROUND(ROUND((SUM(BE82:BE110)), 2)*I30, 2)</f>
        <v>0</v>
      </c>
      <c r="K30" s="53"/>
    </row>
    <row r="31" s="1" customFormat="1" ht="14.4" customHeight="1">
      <c r="B31" s="48"/>
      <c r="C31" s="49"/>
      <c r="D31" s="49"/>
      <c r="E31" s="57" t="s">
        <v>54</v>
      </c>
      <c r="F31" s="171">
        <f>ROUND(SUM(BF82:BF110), 2)</f>
        <v>0</v>
      </c>
      <c r="G31" s="49"/>
      <c r="H31" s="49"/>
      <c r="I31" s="172">
        <v>0.14999999999999999</v>
      </c>
      <c r="J31" s="171">
        <f>ROUND(ROUND((SUM(BF82:BF110)), 2)*I31, 2)</f>
        <v>0</v>
      </c>
      <c r="K31" s="53"/>
    </row>
    <row r="32" hidden="1" s="1" customFormat="1" ht="14.4" customHeight="1">
      <c r="B32" s="48"/>
      <c r="C32" s="49"/>
      <c r="D32" s="49"/>
      <c r="E32" s="57" t="s">
        <v>55</v>
      </c>
      <c r="F32" s="171">
        <f>ROUND(SUM(BG82:BG110), 2)</f>
        <v>0</v>
      </c>
      <c r="G32" s="49"/>
      <c r="H32" s="49"/>
      <c r="I32" s="172">
        <v>0.20999999999999999</v>
      </c>
      <c r="J32" s="171">
        <v>0</v>
      </c>
      <c r="K32" s="53"/>
    </row>
    <row r="33" hidden="1" s="1" customFormat="1" ht="14.4" customHeight="1">
      <c r="B33" s="48"/>
      <c r="C33" s="49"/>
      <c r="D33" s="49"/>
      <c r="E33" s="57" t="s">
        <v>56</v>
      </c>
      <c r="F33" s="171">
        <f>ROUND(SUM(BH82:BH110), 2)</f>
        <v>0</v>
      </c>
      <c r="G33" s="49"/>
      <c r="H33" s="49"/>
      <c r="I33" s="172">
        <v>0.14999999999999999</v>
      </c>
      <c r="J33" s="171">
        <v>0</v>
      </c>
      <c r="K33" s="53"/>
    </row>
    <row r="34" hidden="1" s="1" customFormat="1" ht="14.4" customHeight="1">
      <c r="B34" s="48"/>
      <c r="C34" s="49"/>
      <c r="D34" s="49"/>
      <c r="E34" s="57" t="s">
        <v>57</v>
      </c>
      <c r="F34" s="171">
        <f>ROUND(SUM(BI82:BI110),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SO 13 - Přípojky NN</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J82</f>
        <v>0</v>
      </c>
      <c r="K56" s="53"/>
      <c r="AU56" s="25" t="s">
        <v>157</v>
      </c>
    </row>
    <row r="57" s="8" customFormat="1" ht="24.96" customHeight="1">
      <c r="B57" s="191"/>
      <c r="C57" s="192"/>
      <c r="D57" s="193" t="s">
        <v>189</v>
      </c>
      <c r="E57" s="194"/>
      <c r="F57" s="194"/>
      <c r="G57" s="194"/>
      <c r="H57" s="194"/>
      <c r="I57" s="195"/>
      <c r="J57" s="196">
        <f>J83</f>
        <v>0</v>
      </c>
      <c r="K57" s="197"/>
    </row>
    <row r="58" s="9" customFormat="1" ht="19.92" customHeight="1">
      <c r="B58" s="198"/>
      <c r="C58" s="199"/>
      <c r="D58" s="200" t="s">
        <v>8882</v>
      </c>
      <c r="E58" s="201"/>
      <c r="F58" s="201"/>
      <c r="G58" s="201"/>
      <c r="H58" s="201"/>
      <c r="I58" s="202"/>
      <c r="J58" s="203">
        <f>J84</f>
        <v>0</v>
      </c>
      <c r="K58" s="204"/>
    </row>
    <row r="59" s="9" customFormat="1" ht="19.92" customHeight="1">
      <c r="B59" s="198"/>
      <c r="C59" s="199"/>
      <c r="D59" s="200" t="s">
        <v>8883</v>
      </c>
      <c r="E59" s="201"/>
      <c r="F59" s="201"/>
      <c r="G59" s="201"/>
      <c r="H59" s="201"/>
      <c r="I59" s="202"/>
      <c r="J59" s="203">
        <f>J92</f>
        <v>0</v>
      </c>
      <c r="K59" s="204"/>
    </row>
    <row r="60" s="9" customFormat="1" ht="19.92" customHeight="1">
      <c r="B60" s="198"/>
      <c r="C60" s="199"/>
      <c r="D60" s="200" t="s">
        <v>8434</v>
      </c>
      <c r="E60" s="201"/>
      <c r="F60" s="201"/>
      <c r="G60" s="201"/>
      <c r="H60" s="201"/>
      <c r="I60" s="202"/>
      <c r="J60" s="203">
        <f>J98</f>
        <v>0</v>
      </c>
      <c r="K60" s="204"/>
    </row>
    <row r="61" s="8" customFormat="1" ht="24.96" customHeight="1">
      <c r="B61" s="191"/>
      <c r="C61" s="192"/>
      <c r="D61" s="193" t="s">
        <v>8884</v>
      </c>
      <c r="E61" s="194"/>
      <c r="F61" s="194"/>
      <c r="G61" s="194"/>
      <c r="H61" s="194"/>
      <c r="I61" s="195"/>
      <c r="J61" s="196">
        <f>J108</f>
        <v>0</v>
      </c>
      <c r="K61" s="197"/>
    </row>
    <row r="62" s="9" customFormat="1" ht="19.92" customHeight="1">
      <c r="B62" s="198"/>
      <c r="C62" s="199"/>
      <c r="D62" s="200" t="s">
        <v>7993</v>
      </c>
      <c r="E62" s="201"/>
      <c r="F62" s="201"/>
      <c r="G62" s="201"/>
      <c r="H62" s="201"/>
      <c r="I62" s="202"/>
      <c r="J62" s="203">
        <f>J109</f>
        <v>0</v>
      </c>
      <c r="K62" s="204"/>
    </row>
    <row r="63" s="1" customFormat="1" ht="21.84" customHeight="1">
      <c r="B63" s="48"/>
      <c r="C63" s="49"/>
      <c r="D63" s="49"/>
      <c r="E63" s="49"/>
      <c r="F63" s="49"/>
      <c r="G63" s="49"/>
      <c r="H63" s="49"/>
      <c r="I63" s="158"/>
      <c r="J63" s="49"/>
      <c r="K63" s="53"/>
    </row>
    <row r="64" s="1" customFormat="1" ht="6.96" customHeight="1">
      <c r="B64" s="69"/>
      <c r="C64" s="70"/>
      <c r="D64" s="70"/>
      <c r="E64" s="70"/>
      <c r="F64" s="70"/>
      <c r="G64" s="70"/>
      <c r="H64" s="70"/>
      <c r="I64" s="180"/>
      <c r="J64" s="70"/>
      <c r="K64" s="71"/>
    </row>
    <row r="68" s="1" customFormat="1" ht="6.96" customHeight="1">
      <c r="B68" s="72"/>
      <c r="C68" s="73"/>
      <c r="D68" s="73"/>
      <c r="E68" s="73"/>
      <c r="F68" s="73"/>
      <c r="G68" s="73"/>
      <c r="H68" s="73"/>
      <c r="I68" s="183"/>
      <c r="J68" s="73"/>
      <c r="K68" s="73"/>
      <c r="L68" s="74"/>
    </row>
    <row r="69" s="1" customFormat="1" ht="36.96" customHeight="1">
      <c r="B69" s="48"/>
      <c r="C69" s="75" t="s">
        <v>191</v>
      </c>
      <c r="D69" s="76"/>
      <c r="E69" s="76"/>
      <c r="F69" s="76"/>
      <c r="G69" s="76"/>
      <c r="H69" s="76"/>
      <c r="I69" s="205"/>
      <c r="J69" s="76"/>
      <c r="K69" s="76"/>
      <c r="L69" s="74"/>
    </row>
    <row r="70" s="1" customFormat="1" ht="6.96" customHeight="1">
      <c r="B70" s="48"/>
      <c r="C70" s="76"/>
      <c r="D70" s="76"/>
      <c r="E70" s="76"/>
      <c r="F70" s="76"/>
      <c r="G70" s="76"/>
      <c r="H70" s="76"/>
      <c r="I70" s="205"/>
      <c r="J70" s="76"/>
      <c r="K70" s="76"/>
      <c r="L70" s="74"/>
    </row>
    <row r="71" s="1" customFormat="1" ht="14.4" customHeight="1">
      <c r="B71" s="48"/>
      <c r="C71" s="78" t="s">
        <v>19</v>
      </c>
      <c r="D71" s="76"/>
      <c r="E71" s="76"/>
      <c r="F71" s="76"/>
      <c r="G71" s="76"/>
      <c r="H71" s="76"/>
      <c r="I71" s="205"/>
      <c r="J71" s="76"/>
      <c r="K71" s="76"/>
      <c r="L71" s="74"/>
    </row>
    <row r="72" s="1" customFormat="1" ht="16.5" customHeight="1">
      <c r="B72" s="48"/>
      <c r="C72" s="76"/>
      <c r="D72" s="76"/>
      <c r="E72" s="206" t="str">
        <f>E7</f>
        <v>Rekonstrukce objektu C v Lednici - 2018_06_18</v>
      </c>
      <c r="F72" s="78"/>
      <c r="G72" s="78"/>
      <c r="H72" s="78"/>
      <c r="I72" s="205"/>
      <c r="J72" s="76"/>
      <c r="K72" s="76"/>
      <c r="L72" s="74"/>
    </row>
    <row r="73" s="1" customFormat="1" ht="14.4" customHeight="1">
      <c r="B73" s="48"/>
      <c r="C73" s="78" t="s">
        <v>149</v>
      </c>
      <c r="D73" s="76"/>
      <c r="E73" s="76"/>
      <c r="F73" s="76"/>
      <c r="G73" s="76"/>
      <c r="H73" s="76"/>
      <c r="I73" s="205"/>
      <c r="J73" s="76"/>
      <c r="K73" s="76"/>
      <c r="L73" s="74"/>
    </row>
    <row r="74" s="1" customFormat="1" ht="17.25" customHeight="1">
      <c r="B74" s="48"/>
      <c r="C74" s="76"/>
      <c r="D74" s="76"/>
      <c r="E74" s="84" t="str">
        <f>E9</f>
        <v>SO 13 - Přípojky NN</v>
      </c>
      <c r="F74" s="76"/>
      <c r="G74" s="76"/>
      <c r="H74" s="76"/>
      <c r="I74" s="205"/>
      <c r="J74" s="76"/>
      <c r="K74" s="76"/>
      <c r="L74" s="74"/>
    </row>
    <row r="75" s="1" customFormat="1" ht="6.96" customHeight="1">
      <c r="B75" s="48"/>
      <c r="C75" s="76"/>
      <c r="D75" s="76"/>
      <c r="E75" s="76"/>
      <c r="F75" s="76"/>
      <c r="G75" s="76"/>
      <c r="H75" s="76"/>
      <c r="I75" s="205"/>
      <c r="J75" s="76"/>
      <c r="K75" s="76"/>
      <c r="L75" s="74"/>
    </row>
    <row r="76" s="1" customFormat="1" ht="18" customHeight="1">
      <c r="B76" s="48"/>
      <c r="C76" s="78" t="s">
        <v>25</v>
      </c>
      <c r="D76" s="76"/>
      <c r="E76" s="76"/>
      <c r="F76" s="209" t="str">
        <f>F12</f>
        <v>Lednice</v>
      </c>
      <c r="G76" s="76"/>
      <c r="H76" s="76"/>
      <c r="I76" s="210" t="s">
        <v>27</v>
      </c>
      <c r="J76" s="87" t="str">
        <f>IF(J12="","",J12)</f>
        <v>4. 10. 2017</v>
      </c>
      <c r="K76" s="76"/>
      <c r="L76" s="74"/>
    </row>
    <row r="77" s="1" customFormat="1" ht="6.96" customHeight="1">
      <c r="B77" s="48"/>
      <c r="C77" s="76"/>
      <c r="D77" s="76"/>
      <c r="E77" s="76"/>
      <c r="F77" s="76"/>
      <c r="G77" s="76"/>
      <c r="H77" s="76"/>
      <c r="I77" s="205"/>
      <c r="J77" s="76"/>
      <c r="K77" s="76"/>
      <c r="L77" s="74"/>
    </row>
    <row r="78" s="1" customFormat="1">
      <c r="B78" s="48"/>
      <c r="C78" s="78" t="s">
        <v>33</v>
      </c>
      <c r="D78" s="76"/>
      <c r="E78" s="76"/>
      <c r="F78" s="209" t="str">
        <f>E15</f>
        <v>Mendelova univerzita v Brně, Zemědělská 1, Brno</v>
      </c>
      <c r="G78" s="76"/>
      <c r="H78" s="76"/>
      <c r="I78" s="210" t="s">
        <v>41</v>
      </c>
      <c r="J78" s="209" t="str">
        <f>E21</f>
        <v>RUDIŠ-RUDIŠ ARCHITEKTI, s.r.o.</v>
      </c>
      <c r="K78" s="76"/>
      <c r="L78" s="74"/>
    </row>
    <row r="79" s="1" customFormat="1" ht="14.4" customHeight="1">
      <c r="B79" s="48"/>
      <c r="C79" s="78" t="s">
        <v>39</v>
      </c>
      <c r="D79" s="76"/>
      <c r="E79" s="76"/>
      <c r="F79" s="209" t="str">
        <f>IF(E18="","",E18)</f>
        <v/>
      </c>
      <c r="G79" s="76"/>
      <c r="H79" s="76"/>
      <c r="I79" s="205"/>
      <c r="J79" s="76"/>
      <c r="K79" s="76"/>
      <c r="L79" s="74"/>
    </row>
    <row r="80" s="1" customFormat="1" ht="10.32" customHeight="1">
      <c r="B80" s="48"/>
      <c r="C80" s="76"/>
      <c r="D80" s="76"/>
      <c r="E80" s="76"/>
      <c r="F80" s="76"/>
      <c r="G80" s="76"/>
      <c r="H80" s="76"/>
      <c r="I80" s="205"/>
      <c r="J80" s="76"/>
      <c r="K80" s="76"/>
      <c r="L80" s="74"/>
    </row>
    <row r="81" s="10" customFormat="1" ht="29.28" customHeight="1">
      <c r="B81" s="211"/>
      <c r="C81" s="212" t="s">
        <v>192</v>
      </c>
      <c r="D81" s="213" t="s">
        <v>67</v>
      </c>
      <c r="E81" s="213" t="s">
        <v>63</v>
      </c>
      <c r="F81" s="213" t="s">
        <v>193</v>
      </c>
      <c r="G81" s="213" t="s">
        <v>194</v>
      </c>
      <c r="H81" s="213" t="s">
        <v>195</v>
      </c>
      <c r="I81" s="214" t="s">
        <v>196</v>
      </c>
      <c r="J81" s="213" t="s">
        <v>155</v>
      </c>
      <c r="K81" s="215" t="s">
        <v>197</v>
      </c>
      <c r="L81" s="216"/>
      <c r="M81" s="104" t="s">
        <v>198</v>
      </c>
      <c r="N81" s="105" t="s">
        <v>52</v>
      </c>
      <c r="O81" s="105" t="s">
        <v>199</v>
      </c>
      <c r="P81" s="105" t="s">
        <v>200</v>
      </c>
      <c r="Q81" s="105" t="s">
        <v>201</v>
      </c>
      <c r="R81" s="105" t="s">
        <v>202</v>
      </c>
      <c r="S81" s="105" t="s">
        <v>203</v>
      </c>
      <c r="T81" s="106" t="s">
        <v>204</v>
      </c>
    </row>
    <row r="82" s="1" customFormat="1" ht="29.28" customHeight="1">
      <c r="B82" s="48"/>
      <c r="C82" s="110" t="s">
        <v>156</v>
      </c>
      <c r="D82" s="76"/>
      <c r="E82" s="76"/>
      <c r="F82" s="76"/>
      <c r="G82" s="76"/>
      <c r="H82" s="76"/>
      <c r="I82" s="205"/>
      <c r="J82" s="217">
        <f>BK82</f>
        <v>0</v>
      </c>
      <c r="K82" s="76"/>
      <c r="L82" s="74"/>
      <c r="M82" s="107"/>
      <c r="N82" s="108"/>
      <c r="O82" s="108"/>
      <c r="P82" s="218">
        <f>P83+P108</f>
        <v>0</v>
      </c>
      <c r="Q82" s="108"/>
      <c r="R82" s="218">
        <f>R83+R108</f>
        <v>13.048188699999997</v>
      </c>
      <c r="S82" s="108"/>
      <c r="T82" s="219">
        <f>T83+T108</f>
        <v>0</v>
      </c>
      <c r="AT82" s="25" t="s">
        <v>82</v>
      </c>
      <c r="AU82" s="25" t="s">
        <v>157</v>
      </c>
      <c r="BK82" s="220">
        <f>BK83+BK108</f>
        <v>0</v>
      </c>
    </row>
    <row r="83" s="11" customFormat="1" ht="37.44" customHeight="1">
      <c r="B83" s="221"/>
      <c r="C83" s="222"/>
      <c r="D83" s="223" t="s">
        <v>82</v>
      </c>
      <c r="E83" s="224" t="s">
        <v>419</v>
      </c>
      <c r="F83" s="224" t="s">
        <v>6550</v>
      </c>
      <c r="G83" s="222"/>
      <c r="H83" s="222"/>
      <c r="I83" s="225"/>
      <c r="J83" s="226">
        <f>BK83</f>
        <v>0</v>
      </c>
      <c r="K83" s="222"/>
      <c r="L83" s="227"/>
      <c r="M83" s="228"/>
      <c r="N83" s="229"/>
      <c r="O83" s="229"/>
      <c r="P83" s="230">
        <f>P84+P92+P98</f>
        <v>0</v>
      </c>
      <c r="Q83" s="229"/>
      <c r="R83" s="230">
        <f>R84+R92+R98</f>
        <v>13.048188699999997</v>
      </c>
      <c r="S83" s="229"/>
      <c r="T83" s="231">
        <f>T84+T92+T98</f>
        <v>0</v>
      </c>
      <c r="AR83" s="232" t="s">
        <v>233</v>
      </c>
      <c r="AT83" s="233" t="s">
        <v>82</v>
      </c>
      <c r="AU83" s="233" t="s">
        <v>83</v>
      </c>
      <c r="AY83" s="232" t="s">
        <v>207</v>
      </c>
      <c r="BK83" s="234">
        <f>BK84+BK92+BK98</f>
        <v>0</v>
      </c>
    </row>
    <row r="84" s="11" customFormat="1" ht="19.92" customHeight="1">
      <c r="B84" s="221"/>
      <c r="C84" s="222"/>
      <c r="D84" s="223" t="s">
        <v>82</v>
      </c>
      <c r="E84" s="235" t="s">
        <v>8885</v>
      </c>
      <c r="F84" s="235" t="s">
        <v>6568</v>
      </c>
      <c r="G84" s="222"/>
      <c r="H84" s="222"/>
      <c r="I84" s="225"/>
      <c r="J84" s="236">
        <f>BK84</f>
        <v>0</v>
      </c>
      <c r="K84" s="222"/>
      <c r="L84" s="227"/>
      <c r="M84" s="228"/>
      <c r="N84" s="229"/>
      <c r="O84" s="229"/>
      <c r="P84" s="230">
        <f>SUM(P85:P91)</f>
        <v>0</v>
      </c>
      <c r="Q84" s="229"/>
      <c r="R84" s="230">
        <f>SUM(R85:R91)</f>
        <v>0</v>
      </c>
      <c r="S84" s="229"/>
      <c r="T84" s="231">
        <f>SUM(T85:T91)</f>
        <v>0</v>
      </c>
      <c r="AR84" s="232" t="s">
        <v>90</v>
      </c>
      <c r="AT84" s="233" t="s">
        <v>82</v>
      </c>
      <c r="AU84" s="233" t="s">
        <v>90</v>
      </c>
      <c r="AY84" s="232" t="s">
        <v>207</v>
      </c>
      <c r="BK84" s="234">
        <f>SUM(BK85:BK91)</f>
        <v>0</v>
      </c>
    </row>
    <row r="85" s="1" customFormat="1" ht="16.5" customHeight="1">
      <c r="B85" s="48"/>
      <c r="C85" s="237" t="s">
        <v>90</v>
      </c>
      <c r="D85" s="237" t="s">
        <v>209</v>
      </c>
      <c r="E85" s="238" t="s">
        <v>8886</v>
      </c>
      <c r="F85" s="239" t="s">
        <v>8887</v>
      </c>
      <c r="G85" s="240" t="s">
        <v>450</v>
      </c>
      <c r="H85" s="241">
        <v>45</v>
      </c>
      <c r="I85" s="242"/>
      <c r="J85" s="243">
        <f>ROUND(I85*H85,2)</f>
        <v>0</v>
      </c>
      <c r="K85" s="239" t="s">
        <v>81</v>
      </c>
      <c r="L85" s="74"/>
      <c r="M85" s="244" t="s">
        <v>81</v>
      </c>
      <c r="N85" s="245" t="s">
        <v>53</v>
      </c>
      <c r="O85" s="49"/>
      <c r="P85" s="246">
        <f>O85*H85</f>
        <v>0</v>
      </c>
      <c r="Q85" s="246">
        <v>0</v>
      </c>
      <c r="R85" s="246">
        <f>Q85*H85</f>
        <v>0</v>
      </c>
      <c r="S85" s="246">
        <v>0</v>
      </c>
      <c r="T85" s="247">
        <f>S85*H85</f>
        <v>0</v>
      </c>
      <c r="AR85" s="25" t="s">
        <v>214</v>
      </c>
      <c r="AT85" s="25" t="s">
        <v>209</v>
      </c>
      <c r="AU85" s="25" t="s">
        <v>92</v>
      </c>
      <c r="AY85" s="25" t="s">
        <v>207</v>
      </c>
      <c r="BE85" s="248">
        <f>IF(N85="základní",J85,0)</f>
        <v>0</v>
      </c>
      <c r="BF85" s="248">
        <f>IF(N85="snížená",J85,0)</f>
        <v>0</v>
      </c>
      <c r="BG85" s="248">
        <f>IF(N85="zákl. přenesená",J85,0)</f>
        <v>0</v>
      </c>
      <c r="BH85" s="248">
        <f>IF(N85="sníž. přenesená",J85,0)</f>
        <v>0</v>
      </c>
      <c r="BI85" s="248">
        <f>IF(N85="nulová",J85,0)</f>
        <v>0</v>
      </c>
      <c r="BJ85" s="25" t="s">
        <v>90</v>
      </c>
      <c r="BK85" s="248">
        <f>ROUND(I85*H85,2)</f>
        <v>0</v>
      </c>
      <c r="BL85" s="25" t="s">
        <v>214</v>
      </c>
      <c r="BM85" s="25" t="s">
        <v>92</v>
      </c>
    </row>
    <row r="86" s="1" customFormat="1" ht="16.5" customHeight="1">
      <c r="B86" s="48"/>
      <c r="C86" s="237" t="s">
        <v>92</v>
      </c>
      <c r="D86" s="237" t="s">
        <v>209</v>
      </c>
      <c r="E86" s="238" t="s">
        <v>8888</v>
      </c>
      <c r="F86" s="239" t="s">
        <v>6652</v>
      </c>
      <c r="G86" s="240" t="s">
        <v>450</v>
      </c>
      <c r="H86" s="241">
        <v>70</v>
      </c>
      <c r="I86" s="242"/>
      <c r="J86" s="243">
        <f>ROUND(I86*H86,2)</f>
        <v>0</v>
      </c>
      <c r="K86" s="239" t="s">
        <v>81</v>
      </c>
      <c r="L86" s="74"/>
      <c r="M86" s="244" t="s">
        <v>81</v>
      </c>
      <c r="N86" s="245" t="s">
        <v>53</v>
      </c>
      <c r="O86" s="49"/>
      <c r="P86" s="246">
        <f>O86*H86</f>
        <v>0</v>
      </c>
      <c r="Q86" s="246">
        <v>0</v>
      </c>
      <c r="R86" s="246">
        <f>Q86*H86</f>
        <v>0</v>
      </c>
      <c r="S86" s="246">
        <v>0</v>
      </c>
      <c r="T86" s="247">
        <f>S86*H86</f>
        <v>0</v>
      </c>
      <c r="AR86" s="25" t="s">
        <v>214</v>
      </c>
      <c r="AT86" s="25" t="s">
        <v>209</v>
      </c>
      <c r="AU86" s="25" t="s">
        <v>92</v>
      </c>
      <c r="AY86" s="25" t="s">
        <v>207</v>
      </c>
      <c r="BE86" s="248">
        <f>IF(N86="základní",J86,0)</f>
        <v>0</v>
      </c>
      <c r="BF86" s="248">
        <f>IF(N86="snížená",J86,0)</f>
        <v>0</v>
      </c>
      <c r="BG86" s="248">
        <f>IF(N86="zákl. přenesená",J86,0)</f>
        <v>0</v>
      </c>
      <c r="BH86" s="248">
        <f>IF(N86="sníž. přenesená",J86,0)</f>
        <v>0</v>
      </c>
      <c r="BI86" s="248">
        <f>IF(N86="nulová",J86,0)</f>
        <v>0</v>
      </c>
      <c r="BJ86" s="25" t="s">
        <v>90</v>
      </c>
      <c r="BK86" s="248">
        <f>ROUND(I86*H86,2)</f>
        <v>0</v>
      </c>
      <c r="BL86" s="25" t="s">
        <v>214</v>
      </c>
      <c r="BM86" s="25" t="s">
        <v>214</v>
      </c>
    </row>
    <row r="87" s="1" customFormat="1" ht="16.5" customHeight="1">
      <c r="B87" s="48"/>
      <c r="C87" s="237" t="s">
        <v>233</v>
      </c>
      <c r="D87" s="237" t="s">
        <v>209</v>
      </c>
      <c r="E87" s="238" t="s">
        <v>8889</v>
      </c>
      <c r="F87" s="239" t="s">
        <v>8890</v>
      </c>
      <c r="G87" s="240" t="s">
        <v>739</v>
      </c>
      <c r="H87" s="241">
        <v>8</v>
      </c>
      <c r="I87" s="242"/>
      <c r="J87" s="243">
        <f>ROUND(I87*H87,2)</f>
        <v>0</v>
      </c>
      <c r="K87" s="239" t="s">
        <v>81</v>
      </c>
      <c r="L87" s="74"/>
      <c r="M87" s="244" t="s">
        <v>81</v>
      </c>
      <c r="N87" s="245" t="s">
        <v>53</v>
      </c>
      <c r="O87" s="49"/>
      <c r="P87" s="246">
        <f>O87*H87</f>
        <v>0</v>
      </c>
      <c r="Q87" s="246">
        <v>0</v>
      </c>
      <c r="R87" s="246">
        <f>Q87*H87</f>
        <v>0</v>
      </c>
      <c r="S87" s="246">
        <v>0</v>
      </c>
      <c r="T87" s="247">
        <f>S87*H87</f>
        <v>0</v>
      </c>
      <c r="AR87" s="25" t="s">
        <v>214</v>
      </c>
      <c r="AT87" s="25" t="s">
        <v>209</v>
      </c>
      <c r="AU87" s="25" t="s">
        <v>92</v>
      </c>
      <c r="AY87" s="25" t="s">
        <v>207</v>
      </c>
      <c r="BE87" s="248">
        <f>IF(N87="základní",J87,0)</f>
        <v>0</v>
      </c>
      <c r="BF87" s="248">
        <f>IF(N87="snížená",J87,0)</f>
        <v>0</v>
      </c>
      <c r="BG87" s="248">
        <f>IF(N87="zákl. přenesená",J87,0)</f>
        <v>0</v>
      </c>
      <c r="BH87" s="248">
        <f>IF(N87="sníž. přenesená",J87,0)</f>
        <v>0</v>
      </c>
      <c r="BI87" s="248">
        <f>IF(N87="nulová",J87,0)</f>
        <v>0</v>
      </c>
      <c r="BJ87" s="25" t="s">
        <v>90</v>
      </c>
      <c r="BK87" s="248">
        <f>ROUND(I87*H87,2)</f>
        <v>0</v>
      </c>
      <c r="BL87" s="25" t="s">
        <v>214</v>
      </c>
      <c r="BM87" s="25" t="s">
        <v>253</v>
      </c>
    </row>
    <row r="88" s="1" customFormat="1" ht="16.5" customHeight="1">
      <c r="B88" s="48"/>
      <c r="C88" s="237" t="s">
        <v>214</v>
      </c>
      <c r="D88" s="237" t="s">
        <v>209</v>
      </c>
      <c r="E88" s="238" t="s">
        <v>8891</v>
      </c>
      <c r="F88" s="239" t="s">
        <v>8892</v>
      </c>
      <c r="G88" s="240" t="s">
        <v>739</v>
      </c>
      <c r="H88" s="241">
        <v>16</v>
      </c>
      <c r="I88" s="242"/>
      <c r="J88" s="243">
        <f>ROUND(I88*H88,2)</f>
        <v>0</v>
      </c>
      <c r="K88" s="239" t="s">
        <v>81</v>
      </c>
      <c r="L88" s="74"/>
      <c r="M88" s="244" t="s">
        <v>81</v>
      </c>
      <c r="N88" s="245" t="s">
        <v>53</v>
      </c>
      <c r="O88" s="49"/>
      <c r="P88" s="246">
        <f>O88*H88</f>
        <v>0</v>
      </c>
      <c r="Q88" s="246">
        <v>0</v>
      </c>
      <c r="R88" s="246">
        <f>Q88*H88</f>
        <v>0</v>
      </c>
      <c r="S88" s="246">
        <v>0</v>
      </c>
      <c r="T88" s="247">
        <f>S88*H88</f>
        <v>0</v>
      </c>
      <c r="AR88" s="25" t="s">
        <v>214</v>
      </c>
      <c r="AT88" s="25" t="s">
        <v>209</v>
      </c>
      <c r="AU88" s="25" t="s">
        <v>92</v>
      </c>
      <c r="AY88" s="25" t="s">
        <v>207</v>
      </c>
      <c r="BE88" s="248">
        <f>IF(N88="základní",J88,0)</f>
        <v>0</v>
      </c>
      <c r="BF88" s="248">
        <f>IF(N88="snížená",J88,0)</f>
        <v>0</v>
      </c>
      <c r="BG88" s="248">
        <f>IF(N88="zákl. přenesená",J88,0)</f>
        <v>0</v>
      </c>
      <c r="BH88" s="248">
        <f>IF(N88="sníž. přenesená",J88,0)</f>
        <v>0</v>
      </c>
      <c r="BI88" s="248">
        <f>IF(N88="nulová",J88,0)</f>
        <v>0</v>
      </c>
      <c r="BJ88" s="25" t="s">
        <v>90</v>
      </c>
      <c r="BK88" s="248">
        <f>ROUND(I88*H88,2)</f>
        <v>0</v>
      </c>
      <c r="BL88" s="25" t="s">
        <v>214</v>
      </c>
      <c r="BM88" s="25" t="s">
        <v>270</v>
      </c>
    </row>
    <row r="89" s="1" customFormat="1" ht="16.5" customHeight="1">
      <c r="B89" s="48"/>
      <c r="C89" s="237" t="s">
        <v>248</v>
      </c>
      <c r="D89" s="237" t="s">
        <v>209</v>
      </c>
      <c r="E89" s="238" t="s">
        <v>8893</v>
      </c>
      <c r="F89" s="239" t="s">
        <v>6706</v>
      </c>
      <c r="G89" s="240" t="s">
        <v>450</v>
      </c>
      <c r="H89" s="241">
        <v>70</v>
      </c>
      <c r="I89" s="242"/>
      <c r="J89" s="243">
        <f>ROUND(I89*H89,2)</f>
        <v>0</v>
      </c>
      <c r="K89" s="239" t="s">
        <v>81</v>
      </c>
      <c r="L89" s="74"/>
      <c r="M89" s="244" t="s">
        <v>81</v>
      </c>
      <c r="N89" s="245" t="s">
        <v>53</v>
      </c>
      <c r="O89" s="49"/>
      <c r="P89" s="246">
        <f>O89*H89</f>
        <v>0</v>
      </c>
      <c r="Q89" s="246">
        <v>0</v>
      </c>
      <c r="R89" s="246">
        <f>Q89*H89</f>
        <v>0</v>
      </c>
      <c r="S89" s="246">
        <v>0</v>
      </c>
      <c r="T89" s="247">
        <f>S89*H89</f>
        <v>0</v>
      </c>
      <c r="AR89" s="25" t="s">
        <v>214</v>
      </c>
      <c r="AT89" s="25" t="s">
        <v>209</v>
      </c>
      <c r="AU89" s="25" t="s">
        <v>92</v>
      </c>
      <c r="AY89" s="25" t="s">
        <v>207</v>
      </c>
      <c r="BE89" s="248">
        <f>IF(N89="základní",J89,0)</f>
        <v>0</v>
      </c>
      <c r="BF89" s="248">
        <f>IF(N89="snížená",J89,0)</f>
        <v>0</v>
      </c>
      <c r="BG89" s="248">
        <f>IF(N89="zákl. přenesená",J89,0)</f>
        <v>0</v>
      </c>
      <c r="BH89" s="248">
        <f>IF(N89="sníž. přenesená",J89,0)</f>
        <v>0</v>
      </c>
      <c r="BI89" s="248">
        <f>IF(N89="nulová",J89,0)</f>
        <v>0</v>
      </c>
      <c r="BJ89" s="25" t="s">
        <v>90</v>
      </c>
      <c r="BK89" s="248">
        <f>ROUND(I89*H89,2)</f>
        <v>0</v>
      </c>
      <c r="BL89" s="25" t="s">
        <v>214</v>
      </c>
      <c r="BM89" s="25" t="s">
        <v>220</v>
      </c>
    </row>
    <row r="90" s="1" customFormat="1" ht="16.5" customHeight="1">
      <c r="B90" s="48"/>
      <c r="C90" s="237" t="s">
        <v>253</v>
      </c>
      <c r="D90" s="237" t="s">
        <v>209</v>
      </c>
      <c r="E90" s="238" t="s">
        <v>8894</v>
      </c>
      <c r="F90" s="239" t="s">
        <v>8895</v>
      </c>
      <c r="G90" s="240" t="s">
        <v>6725</v>
      </c>
      <c r="H90" s="241">
        <v>4</v>
      </c>
      <c r="I90" s="242"/>
      <c r="J90" s="243">
        <f>ROUND(I90*H90,2)</f>
        <v>0</v>
      </c>
      <c r="K90" s="239" t="s">
        <v>81</v>
      </c>
      <c r="L90" s="74"/>
      <c r="M90" s="244" t="s">
        <v>81</v>
      </c>
      <c r="N90" s="245" t="s">
        <v>53</v>
      </c>
      <c r="O90" s="49"/>
      <c r="P90" s="246">
        <f>O90*H90</f>
        <v>0</v>
      </c>
      <c r="Q90" s="246">
        <v>0</v>
      </c>
      <c r="R90" s="246">
        <f>Q90*H90</f>
        <v>0</v>
      </c>
      <c r="S90" s="246">
        <v>0</v>
      </c>
      <c r="T90" s="247">
        <f>S90*H90</f>
        <v>0</v>
      </c>
      <c r="AR90" s="25" t="s">
        <v>214</v>
      </c>
      <c r="AT90" s="25" t="s">
        <v>209</v>
      </c>
      <c r="AU90" s="25" t="s">
        <v>92</v>
      </c>
      <c r="AY90" s="25" t="s">
        <v>207</v>
      </c>
      <c r="BE90" s="248">
        <f>IF(N90="základní",J90,0)</f>
        <v>0</v>
      </c>
      <c r="BF90" s="248">
        <f>IF(N90="snížená",J90,0)</f>
        <v>0</v>
      </c>
      <c r="BG90" s="248">
        <f>IF(N90="zákl. přenesená",J90,0)</f>
        <v>0</v>
      </c>
      <c r="BH90" s="248">
        <f>IF(N90="sníž. přenesená",J90,0)</f>
        <v>0</v>
      </c>
      <c r="BI90" s="248">
        <f>IF(N90="nulová",J90,0)</f>
        <v>0</v>
      </c>
      <c r="BJ90" s="25" t="s">
        <v>90</v>
      </c>
      <c r="BK90" s="248">
        <f>ROUND(I90*H90,2)</f>
        <v>0</v>
      </c>
      <c r="BL90" s="25" t="s">
        <v>214</v>
      </c>
      <c r="BM90" s="25" t="s">
        <v>322</v>
      </c>
    </row>
    <row r="91" s="1" customFormat="1" ht="16.5" customHeight="1">
      <c r="B91" s="48"/>
      <c r="C91" s="237" t="s">
        <v>266</v>
      </c>
      <c r="D91" s="237" t="s">
        <v>209</v>
      </c>
      <c r="E91" s="238" t="s">
        <v>8896</v>
      </c>
      <c r="F91" s="239" t="s">
        <v>8897</v>
      </c>
      <c r="G91" s="240" t="s">
        <v>6725</v>
      </c>
      <c r="H91" s="241">
        <v>2</v>
      </c>
      <c r="I91" s="242"/>
      <c r="J91" s="243">
        <f>ROUND(I91*H91,2)</f>
        <v>0</v>
      </c>
      <c r="K91" s="239" t="s">
        <v>81</v>
      </c>
      <c r="L91" s="74"/>
      <c r="M91" s="244" t="s">
        <v>81</v>
      </c>
      <c r="N91" s="245" t="s">
        <v>53</v>
      </c>
      <c r="O91" s="49"/>
      <c r="P91" s="246">
        <f>O91*H91</f>
        <v>0</v>
      </c>
      <c r="Q91" s="246">
        <v>0</v>
      </c>
      <c r="R91" s="246">
        <f>Q91*H91</f>
        <v>0</v>
      </c>
      <c r="S91" s="246">
        <v>0</v>
      </c>
      <c r="T91" s="247">
        <f>S91*H91</f>
        <v>0</v>
      </c>
      <c r="AR91" s="25" t="s">
        <v>214</v>
      </c>
      <c r="AT91" s="25" t="s">
        <v>209</v>
      </c>
      <c r="AU91" s="25" t="s">
        <v>92</v>
      </c>
      <c r="AY91" s="25" t="s">
        <v>207</v>
      </c>
      <c r="BE91" s="248">
        <f>IF(N91="základní",J91,0)</f>
        <v>0</v>
      </c>
      <c r="BF91" s="248">
        <f>IF(N91="snížená",J91,0)</f>
        <v>0</v>
      </c>
      <c r="BG91" s="248">
        <f>IF(N91="zákl. přenesená",J91,0)</f>
        <v>0</v>
      </c>
      <c r="BH91" s="248">
        <f>IF(N91="sníž. přenesená",J91,0)</f>
        <v>0</v>
      </c>
      <c r="BI91" s="248">
        <f>IF(N91="nulová",J91,0)</f>
        <v>0</v>
      </c>
      <c r="BJ91" s="25" t="s">
        <v>90</v>
      </c>
      <c r="BK91" s="248">
        <f>ROUND(I91*H91,2)</f>
        <v>0</v>
      </c>
      <c r="BL91" s="25" t="s">
        <v>214</v>
      </c>
      <c r="BM91" s="25" t="s">
        <v>332</v>
      </c>
    </row>
    <row r="92" s="11" customFormat="1" ht="29.88" customHeight="1">
      <c r="B92" s="221"/>
      <c r="C92" s="222"/>
      <c r="D92" s="223" t="s">
        <v>82</v>
      </c>
      <c r="E92" s="235" t="s">
        <v>396</v>
      </c>
      <c r="F92" s="235" t="s">
        <v>6718</v>
      </c>
      <c r="G92" s="222"/>
      <c r="H92" s="222"/>
      <c r="I92" s="225"/>
      <c r="J92" s="236">
        <f>BK92</f>
        <v>0</v>
      </c>
      <c r="K92" s="222"/>
      <c r="L92" s="227"/>
      <c r="M92" s="228"/>
      <c r="N92" s="229"/>
      <c r="O92" s="229"/>
      <c r="P92" s="230">
        <f>SUM(P93:P97)</f>
        <v>0</v>
      </c>
      <c r="Q92" s="229"/>
      <c r="R92" s="230">
        <f>SUM(R93:R97)</f>
        <v>0</v>
      </c>
      <c r="S92" s="229"/>
      <c r="T92" s="231">
        <f>SUM(T93:T97)</f>
        <v>0</v>
      </c>
      <c r="AR92" s="232" t="s">
        <v>90</v>
      </c>
      <c r="AT92" s="233" t="s">
        <v>82</v>
      </c>
      <c r="AU92" s="233" t="s">
        <v>90</v>
      </c>
      <c r="AY92" s="232" t="s">
        <v>207</v>
      </c>
      <c r="BK92" s="234">
        <f>SUM(BK93:BK97)</f>
        <v>0</v>
      </c>
    </row>
    <row r="93" s="1" customFormat="1" ht="16.5" customHeight="1">
      <c r="B93" s="48"/>
      <c r="C93" s="237" t="s">
        <v>270</v>
      </c>
      <c r="D93" s="237" t="s">
        <v>209</v>
      </c>
      <c r="E93" s="238" t="s">
        <v>8898</v>
      </c>
      <c r="F93" s="239" t="s">
        <v>8899</v>
      </c>
      <c r="G93" s="240" t="s">
        <v>450</v>
      </c>
      <c r="H93" s="241">
        <v>35</v>
      </c>
      <c r="I93" s="242"/>
      <c r="J93" s="243">
        <f>ROUND(I93*H93,2)</f>
        <v>0</v>
      </c>
      <c r="K93" s="239" t="s">
        <v>81</v>
      </c>
      <c r="L93" s="74"/>
      <c r="M93" s="244" t="s">
        <v>81</v>
      </c>
      <c r="N93" s="245" t="s">
        <v>53</v>
      </c>
      <c r="O93" s="49"/>
      <c r="P93" s="246">
        <f>O93*H93</f>
        <v>0</v>
      </c>
      <c r="Q93" s="246">
        <v>0</v>
      </c>
      <c r="R93" s="246">
        <f>Q93*H93</f>
        <v>0</v>
      </c>
      <c r="S93" s="246">
        <v>0</v>
      </c>
      <c r="T93" s="247">
        <f>S93*H93</f>
        <v>0</v>
      </c>
      <c r="AR93" s="25" t="s">
        <v>214</v>
      </c>
      <c r="AT93" s="25" t="s">
        <v>209</v>
      </c>
      <c r="AU93" s="25" t="s">
        <v>92</v>
      </c>
      <c r="AY93" s="25" t="s">
        <v>207</v>
      </c>
      <c r="BE93" s="248">
        <f>IF(N93="základní",J93,0)</f>
        <v>0</v>
      </c>
      <c r="BF93" s="248">
        <f>IF(N93="snížená",J93,0)</f>
        <v>0</v>
      </c>
      <c r="BG93" s="248">
        <f>IF(N93="zákl. přenesená",J93,0)</f>
        <v>0</v>
      </c>
      <c r="BH93" s="248">
        <f>IF(N93="sníž. přenesená",J93,0)</f>
        <v>0</v>
      </c>
      <c r="BI93" s="248">
        <f>IF(N93="nulová",J93,0)</f>
        <v>0</v>
      </c>
      <c r="BJ93" s="25" t="s">
        <v>90</v>
      </c>
      <c r="BK93" s="248">
        <f>ROUND(I93*H93,2)</f>
        <v>0</v>
      </c>
      <c r="BL93" s="25" t="s">
        <v>214</v>
      </c>
      <c r="BM93" s="25" t="s">
        <v>345</v>
      </c>
    </row>
    <row r="94" s="1" customFormat="1" ht="16.5" customHeight="1">
      <c r="B94" s="48"/>
      <c r="C94" s="237" t="s">
        <v>277</v>
      </c>
      <c r="D94" s="237" t="s">
        <v>209</v>
      </c>
      <c r="E94" s="238" t="s">
        <v>8900</v>
      </c>
      <c r="F94" s="239" t="s">
        <v>8901</v>
      </c>
      <c r="G94" s="240" t="s">
        <v>450</v>
      </c>
      <c r="H94" s="241">
        <v>35</v>
      </c>
      <c r="I94" s="242"/>
      <c r="J94" s="243">
        <f>ROUND(I94*H94,2)</f>
        <v>0</v>
      </c>
      <c r="K94" s="239" t="s">
        <v>81</v>
      </c>
      <c r="L94" s="74"/>
      <c r="M94" s="244" t="s">
        <v>81</v>
      </c>
      <c r="N94" s="245" t="s">
        <v>53</v>
      </c>
      <c r="O94" s="49"/>
      <c r="P94" s="246">
        <f>O94*H94</f>
        <v>0</v>
      </c>
      <c r="Q94" s="246">
        <v>0</v>
      </c>
      <c r="R94" s="246">
        <f>Q94*H94</f>
        <v>0</v>
      </c>
      <c r="S94" s="246">
        <v>0</v>
      </c>
      <c r="T94" s="247">
        <f>S94*H94</f>
        <v>0</v>
      </c>
      <c r="AR94" s="25" t="s">
        <v>214</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354</v>
      </c>
    </row>
    <row r="95" s="1" customFormat="1" ht="16.5" customHeight="1">
      <c r="B95" s="48"/>
      <c r="C95" s="237" t="s">
        <v>220</v>
      </c>
      <c r="D95" s="237" t="s">
        <v>209</v>
      </c>
      <c r="E95" s="238" t="s">
        <v>8902</v>
      </c>
      <c r="F95" s="239" t="s">
        <v>6724</v>
      </c>
      <c r="G95" s="240" t="s">
        <v>6725</v>
      </c>
      <c r="H95" s="241">
        <v>3</v>
      </c>
      <c r="I95" s="242"/>
      <c r="J95" s="243">
        <f>ROUND(I95*H95,2)</f>
        <v>0</v>
      </c>
      <c r="K95" s="239" t="s">
        <v>81</v>
      </c>
      <c r="L95" s="74"/>
      <c r="M95" s="244" t="s">
        <v>81</v>
      </c>
      <c r="N95" s="245" t="s">
        <v>53</v>
      </c>
      <c r="O95" s="49"/>
      <c r="P95" s="246">
        <f>O95*H95</f>
        <v>0</v>
      </c>
      <c r="Q95" s="246">
        <v>0</v>
      </c>
      <c r="R95" s="246">
        <f>Q95*H95</f>
        <v>0</v>
      </c>
      <c r="S95" s="246">
        <v>0</v>
      </c>
      <c r="T95" s="247">
        <f>S95*H95</f>
        <v>0</v>
      </c>
      <c r="AR95" s="25" t="s">
        <v>214</v>
      </c>
      <c r="AT95" s="25" t="s">
        <v>209</v>
      </c>
      <c r="AU95" s="25" t="s">
        <v>92</v>
      </c>
      <c r="AY95" s="25" t="s">
        <v>207</v>
      </c>
      <c r="BE95" s="248">
        <f>IF(N95="základní",J95,0)</f>
        <v>0</v>
      </c>
      <c r="BF95" s="248">
        <f>IF(N95="snížená",J95,0)</f>
        <v>0</v>
      </c>
      <c r="BG95" s="248">
        <f>IF(N95="zákl. přenesená",J95,0)</f>
        <v>0</v>
      </c>
      <c r="BH95" s="248">
        <f>IF(N95="sníž. přenesená",J95,0)</f>
        <v>0</v>
      </c>
      <c r="BI95" s="248">
        <f>IF(N95="nulová",J95,0)</f>
        <v>0</v>
      </c>
      <c r="BJ95" s="25" t="s">
        <v>90</v>
      </c>
      <c r="BK95" s="248">
        <f>ROUND(I95*H95,2)</f>
        <v>0</v>
      </c>
      <c r="BL95" s="25" t="s">
        <v>214</v>
      </c>
      <c r="BM95" s="25" t="s">
        <v>367</v>
      </c>
    </row>
    <row r="96" s="1" customFormat="1" ht="16.5" customHeight="1">
      <c r="B96" s="48"/>
      <c r="C96" s="237" t="s">
        <v>312</v>
      </c>
      <c r="D96" s="237" t="s">
        <v>209</v>
      </c>
      <c r="E96" s="238" t="s">
        <v>8903</v>
      </c>
      <c r="F96" s="239" t="s">
        <v>6727</v>
      </c>
      <c r="G96" s="240" t="s">
        <v>315</v>
      </c>
      <c r="H96" s="241">
        <v>0.29999999999999999</v>
      </c>
      <c r="I96" s="242"/>
      <c r="J96" s="243">
        <f>ROUND(I96*H96,2)</f>
        <v>0</v>
      </c>
      <c r="K96" s="239" t="s">
        <v>81</v>
      </c>
      <c r="L96" s="74"/>
      <c r="M96" s="244" t="s">
        <v>81</v>
      </c>
      <c r="N96" s="245" t="s">
        <v>53</v>
      </c>
      <c r="O96" s="49"/>
      <c r="P96" s="246">
        <f>O96*H96</f>
        <v>0</v>
      </c>
      <c r="Q96" s="246">
        <v>0</v>
      </c>
      <c r="R96" s="246">
        <f>Q96*H96</f>
        <v>0</v>
      </c>
      <c r="S96" s="246">
        <v>0</v>
      </c>
      <c r="T96" s="247">
        <f>S96*H96</f>
        <v>0</v>
      </c>
      <c r="AR96" s="25" t="s">
        <v>214</v>
      </c>
      <c r="AT96" s="25" t="s">
        <v>209</v>
      </c>
      <c r="AU96" s="25" t="s">
        <v>92</v>
      </c>
      <c r="AY96" s="25" t="s">
        <v>207</v>
      </c>
      <c r="BE96" s="248">
        <f>IF(N96="základní",J96,0)</f>
        <v>0</v>
      </c>
      <c r="BF96" s="248">
        <f>IF(N96="snížená",J96,0)</f>
        <v>0</v>
      </c>
      <c r="BG96" s="248">
        <f>IF(N96="zákl. přenesená",J96,0)</f>
        <v>0</v>
      </c>
      <c r="BH96" s="248">
        <f>IF(N96="sníž. přenesená",J96,0)</f>
        <v>0</v>
      </c>
      <c r="BI96" s="248">
        <f>IF(N96="nulová",J96,0)</f>
        <v>0</v>
      </c>
      <c r="BJ96" s="25" t="s">
        <v>90</v>
      </c>
      <c r="BK96" s="248">
        <f>ROUND(I96*H96,2)</f>
        <v>0</v>
      </c>
      <c r="BL96" s="25" t="s">
        <v>214</v>
      </c>
      <c r="BM96" s="25" t="s">
        <v>375</v>
      </c>
    </row>
    <row r="97" s="1" customFormat="1" ht="16.5" customHeight="1">
      <c r="B97" s="48"/>
      <c r="C97" s="237" t="s">
        <v>322</v>
      </c>
      <c r="D97" s="237" t="s">
        <v>209</v>
      </c>
      <c r="E97" s="238" t="s">
        <v>8904</v>
      </c>
      <c r="F97" s="239" t="s">
        <v>6729</v>
      </c>
      <c r="G97" s="240" t="s">
        <v>5575</v>
      </c>
      <c r="H97" s="241">
        <v>1</v>
      </c>
      <c r="I97" s="242"/>
      <c r="J97" s="243">
        <f>ROUND(I97*H97,2)</f>
        <v>0</v>
      </c>
      <c r="K97" s="239" t="s">
        <v>81</v>
      </c>
      <c r="L97" s="74"/>
      <c r="M97" s="244" t="s">
        <v>81</v>
      </c>
      <c r="N97" s="245" t="s">
        <v>53</v>
      </c>
      <c r="O97" s="49"/>
      <c r="P97" s="246">
        <f>O97*H97</f>
        <v>0</v>
      </c>
      <c r="Q97" s="246">
        <v>0</v>
      </c>
      <c r="R97" s="246">
        <f>Q97*H97</f>
        <v>0</v>
      </c>
      <c r="S97" s="246">
        <v>0</v>
      </c>
      <c r="T97" s="247">
        <f>S97*H97</f>
        <v>0</v>
      </c>
      <c r="AR97" s="25" t="s">
        <v>214</v>
      </c>
      <c r="AT97" s="25" t="s">
        <v>209</v>
      </c>
      <c r="AU97" s="25" t="s">
        <v>92</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214</v>
      </c>
      <c r="BM97" s="25" t="s">
        <v>8905</v>
      </c>
    </row>
    <row r="98" s="11" customFormat="1" ht="29.88" customHeight="1">
      <c r="B98" s="221"/>
      <c r="C98" s="222"/>
      <c r="D98" s="223" t="s">
        <v>82</v>
      </c>
      <c r="E98" s="235" t="s">
        <v>8784</v>
      </c>
      <c r="F98" s="235" t="s">
        <v>8785</v>
      </c>
      <c r="G98" s="222"/>
      <c r="H98" s="222"/>
      <c r="I98" s="225"/>
      <c r="J98" s="236">
        <f>BK98</f>
        <v>0</v>
      </c>
      <c r="K98" s="222"/>
      <c r="L98" s="227"/>
      <c r="M98" s="228"/>
      <c r="N98" s="229"/>
      <c r="O98" s="229"/>
      <c r="P98" s="230">
        <f>SUM(P99:P107)</f>
        <v>0</v>
      </c>
      <c r="Q98" s="229"/>
      <c r="R98" s="230">
        <f>SUM(R99:R107)</f>
        <v>13.048188699999997</v>
      </c>
      <c r="S98" s="229"/>
      <c r="T98" s="231">
        <f>SUM(T99:T107)</f>
        <v>0</v>
      </c>
      <c r="AR98" s="232" t="s">
        <v>233</v>
      </c>
      <c r="AT98" s="233" t="s">
        <v>82</v>
      </c>
      <c r="AU98" s="233" t="s">
        <v>90</v>
      </c>
      <c r="AY98" s="232" t="s">
        <v>207</v>
      </c>
      <c r="BK98" s="234">
        <f>SUM(BK99:BK107)</f>
        <v>0</v>
      </c>
    </row>
    <row r="99" s="1" customFormat="1" ht="16.5" customHeight="1">
      <c r="B99" s="48"/>
      <c r="C99" s="237" t="s">
        <v>328</v>
      </c>
      <c r="D99" s="237" t="s">
        <v>209</v>
      </c>
      <c r="E99" s="238" t="s">
        <v>8906</v>
      </c>
      <c r="F99" s="239" t="s">
        <v>8907</v>
      </c>
      <c r="G99" s="240" t="s">
        <v>8908</v>
      </c>
      <c r="H99" s="241">
        <v>0.078</v>
      </c>
      <c r="I99" s="242"/>
      <c r="J99" s="243">
        <f>ROUND(I99*H99,2)</f>
        <v>0</v>
      </c>
      <c r="K99" s="239" t="s">
        <v>213</v>
      </c>
      <c r="L99" s="74"/>
      <c r="M99" s="244" t="s">
        <v>81</v>
      </c>
      <c r="N99" s="245" t="s">
        <v>53</v>
      </c>
      <c r="O99" s="49"/>
      <c r="P99" s="246">
        <f>O99*H99</f>
        <v>0</v>
      </c>
      <c r="Q99" s="246">
        <v>0.0088000000000000005</v>
      </c>
      <c r="R99" s="246">
        <f>Q99*H99</f>
        <v>0.00068639999999999999</v>
      </c>
      <c r="S99" s="246">
        <v>0</v>
      </c>
      <c r="T99" s="247">
        <f>S99*H99</f>
        <v>0</v>
      </c>
      <c r="AR99" s="25" t="s">
        <v>783</v>
      </c>
      <c r="AT99" s="25" t="s">
        <v>209</v>
      </c>
      <c r="AU99" s="25" t="s">
        <v>92</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783</v>
      </c>
      <c r="BM99" s="25" t="s">
        <v>8909</v>
      </c>
    </row>
    <row r="100" s="1" customFormat="1" ht="16.5" customHeight="1">
      <c r="B100" s="48"/>
      <c r="C100" s="237" t="s">
        <v>332</v>
      </c>
      <c r="D100" s="237" t="s">
        <v>209</v>
      </c>
      <c r="E100" s="238" t="s">
        <v>8910</v>
      </c>
      <c r="F100" s="239" t="s">
        <v>8911</v>
      </c>
      <c r="G100" s="240" t="s">
        <v>6725</v>
      </c>
      <c r="H100" s="241">
        <v>5</v>
      </c>
      <c r="I100" s="242"/>
      <c r="J100" s="243">
        <f>ROUND(I100*H100,2)</f>
        <v>0</v>
      </c>
      <c r="K100" s="239" t="s">
        <v>81</v>
      </c>
      <c r="L100" s="74"/>
      <c r="M100" s="244" t="s">
        <v>81</v>
      </c>
      <c r="N100" s="245" t="s">
        <v>53</v>
      </c>
      <c r="O100" s="49"/>
      <c r="P100" s="246">
        <f>O100*H100</f>
        <v>0</v>
      </c>
      <c r="Q100" s="246">
        <v>2.2563399999999998</v>
      </c>
      <c r="R100" s="246">
        <f>Q100*H100</f>
        <v>11.281699999999999</v>
      </c>
      <c r="S100" s="246">
        <v>0</v>
      </c>
      <c r="T100" s="247">
        <f>S100*H100</f>
        <v>0</v>
      </c>
      <c r="AR100" s="25" t="s">
        <v>783</v>
      </c>
      <c r="AT100" s="25" t="s">
        <v>209</v>
      </c>
      <c r="AU100" s="25" t="s">
        <v>92</v>
      </c>
      <c r="AY100" s="25" t="s">
        <v>207</v>
      </c>
      <c r="BE100" s="248">
        <f>IF(N100="základní",J100,0)</f>
        <v>0</v>
      </c>
      <c r="BF100" s="248">
        <f>IF(N100="snížená",J100,0)</f>
        <v>0</v>
      </c>
      <c r="BG100" s="248">
        <f>IF(N100="zákl. přenesená",J100,0)</f>
        <v>0</v>
      </c>
      <c r="BH100" s="248">
        <f>IF(N100="sníž. přenesená",J100,0)</f>
        <v>0</v>
      </c>
      <c r="BI100" s="248">
        <f>IF(N100="nulová",J100,0)</f>
        <v>0</v>
      </c>
      <c r="BJ100" s="25" t="s">
        <v>90</v>
      </c>
      <c r="BK100" s="248">
        <f>ROUND(I100*H100,2)</f>
        <v>0</v>
      </c>
      <c r="BL100" s="25" t="s">
        <v>783</v>
      </c>
      <c r="BM100" s="25" t="s">
        <v>8912</v>
      </c>
    </row>
    <row r="101" s="1" customFormat="1" ht="16.5" customHeight="1">
      <c r="B101" s="48"/>
      <c r="C101" s="295" t="s">
        <v>11</v>
      </c>
      <c r="D101" s="295" t="s">
        <v>419</v>
      </c>
      <c r="E101" s="296" t="s">
        <v>8913</v>
      </c>
      <c r="F101" s="297" t="s">
        <v>8914</v>
      </c>
      <c r="G101" s="298" t="s">
        <v>212</v>
      </c>
      <c r="H101" s="299">
        <v>0.78800000000000003</v>
      </c>
      <c r="I101" s="300"/>
      <c r="J101" s="301">
        <f>ROUND(I101*H101,2)</f>
        <v>0</v>
      </c>
      <c r="K101" s="297" t="s">
        <v>81</v>
      </c>
      <c r="L101" s="302"/>
      <c r="M101" s="303" t="s">
        <v>81</v>
      </c>
      <c r="N101" s="304" t="s">
        <v>53</v>
      </c>
      <c r="O101" s="49"/>
      <c r="P101" s="246">
        <f>O101*H101</f>
        <v>0</v>
      </c>
      <c r="Q101" s="246">
        <v>2.234</v>
      </c>
      <c r="R101" s="246">
        <f>Q101*H101</f>
        <v>1.760392</v>
      </c>
      <c r="S101" s="246">
        <v>0</v>
      </c>
      <c r="T101" s="247">
        <f>S101*H101</f>
        <v>0</v>
      </c>
      <c r="AR101" s="25" t="s">
        <v>1385</v>
      </c>
      <c r="AT101" s="25" t="s">
        <v>419</v>
      </c>
      <c r="AU101" s="25" t="s">
        <v>92</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1385</v>
      </c>
      <c r="BM101" s="25" t="s">
        <v>8915</v>
      </c>
    </row>
    <row r="102" s="13" customFormat="1">
      <c r="B102" s="262"/>
      <c r="C102" s="263"/>
      <c r="D102" s="249" t="s">
        <v>218</v>
      </c>
      <c r="E102" s="264" t="s">
        <v>81</v>
      </c>
      <c r="F102" s="265" t="s">
        <v>8916</v>
      </c>
      <c r="G102" s="263"/>
      <c r="H102" s="266">
        <v>0.78800000000000003</v>
      </c>
      <c r="I102" s="267"/>
      <c r="J102" s="263"/>
      <c r="K102" s="263"/>
      <c r="L102" s="268"/>
      <c r="M102" s="269"/>
      <c r="N102" s="270"/>
      <c r="O102" s="270"/>
      <c r="P102" s="270"/>
      <c r="Q102" s="270"/>
      <c r="R102" s="270"/>
      <c r="S102" s="270"/>
      <c r="T102" s="271"/>
      <c r="AT102" s="272" t="s">
        <v>218</v>
      </c>
      <c r="AU102" s="272" t="s">
        <v>92</v>
      </c>
      <c r="AV102" s="13" t="s">
        <v>92</v>
      </c>
      <c r="AW102" s="13" t="s">
        <v>45</v>
      </c>
      <c r="AX102" s="13" t="s">
        <v>90</v>
      </c>
      <c r="AY102" s="272" t="s">
        <v>207</v>
      </c>
    </row>
    <row r="103" s="1" customFormat="1" ht="25.5" customHeight="1">
      <c r="B103" s="48"/>
      <c r="C103" s="237" t="s">
        <v>345</v>
      </c>
      <c r="D103" s="237" t="s">
        <v>209</v>
      </c>
      <c r="E103" s="238" t="s">
        <v>8917</v>
      </c>
      <c r="F103" s="239" t="s">
        <v>8918</v>
      </c>
      <c r="G103" s="240" t="s">
        <v>450</v>
      </c>
      <c r="H103" s="241">
        <v>77.290000000000006</v>
      </c>
      <c r="I103" s="242"/>
      <c r="J103" s="243">
        <f>ROUND(I103*H103,2)</f>
        <v>0</v>
      </c>
      <c r="K103" s="239" t="s">
        <v>213</v>
      </c>
      <c r="L103" s="74"/>
      <c r="M103" s="244" t="s">
        <v>81</v>
      </c>
      <c r="N103" s="245" t="s">
        <v>53</v>
      </c>
      <c r="O103" s="49"/>
      <c r="P103" s="246">
        <f>O103*H103</f>
        <v>0</v>
      </c>
      <c r="Q103" s="246">
        <v>0</v>
      </c>
      <c r="R103" s="246">
        <f>Q103*H103</f>
        <v>0</v>
      </c>
      <c r="S103" s="246">
        <v>0</v>
      </c>
      <c r="T103" s="247">
        <f>S103*H103</f>
        <v>0</v>
      </c>
      <c r="AR103" s="25" t="s">
        <v>783</v>
      </c>
      <c r="AT103" s="25" t="s">
        <v>209</v>
      </c>
      <c r="AU103" s="25" t="s">
        <v>92</v>
      </c>
      <c r="AY103" s="25" t="s">
        <v>207</v>
      </c>
      <c r="BE103" s="248">
        <f>IF(N103="základní",J103,0)</f>
        <v>0</v>
      </c>
      <c r="BF103" s="248">
        <f>IF(N103="snížená",J103,0)</f>
        <v>0</v>
      </c>
      <c r="BG103" s="248">
        <f>IF(N103="zákl. přenesená",J103,0)</f>
        <v>0</v>
      </c>
      <c r="BH103" s="248">
        <f>IF(N103="sníž. přenesená",J103,0)</f>
        <v>0</v>
      </c>
      <c r="BI103" s="248">
        <f>IF(N103="nulová",J103,0)</f>
        <v>0</v>
      </c>
      <c r="BJ103" s="25" t="s">
        <v>90</v>
      </c>
      <c r="BK103" s="248">
        <f>ROUND(I103*H103,2)</f>
        <v>0</v>
      </c>
      <c r="BL103" s="25" t="s">
        <v>783</v>
      </c>
      <c r="BM103" s="25" t="s">
        <v>8919</v>
      </c>
    </row>
    <row r="104" s="13" customFormat="1">
      <c r="B104" s="262"/>
      <c r="C104" s="263"/>
      <c r="D104" s="249" t="s">
        <v>218</v>
      </c>
      <c r="E104" s="264" t="s">
        <v>81</v>
      </c>
      <c r="F104" s="265" t="s">
        <v>8920</v>
      </c>
      <c r="G104" s="263"/>
      <c r="H104" s="266">
        <v>77.290000000000006</v>
      </c>
      <c r="I104" s="267"/>
      <c r="J104" s="263"/>
      <c r="K104" s="263"/>
      <c r="L104" s="268"/>
      <c r="M104" s="269"/>
      <c r="N104" s="270"/>
      <c r="O104" s="270"/>
      <c r="P104" s="270"/>
      <c r="Q104" s="270"/>
      <c r="R104" s="270"/>
      <c r="S104" s="270"/>
      <c r="T104" s="271"/>
      <c r="AT104" s="272" t="s">
        <v>218</v>
      </c>
      <c r="AU104" s="272" t="s">
        <v>92</v>
      </c>
      <c r="AV104" s="13" t="s">
        <v>92</v>
      </c>
      <c r="AW104" s="13" t="s">
        <v>45</v>
      </c>
      <c r="AX104" s="13" t="s">
        <v>90</v>
      </c>
      <c r="AY104" s="272" t="s">
        <v>207</v>
      </c>
    </row>
    <row r="105" s="1" customFormat="1" ht="16.5" customHeight="1">
      <c r="B105" s="48"/>
      <c r="C105" s="237" t="s">
        <v>349</v>
      </c>
      <c r="D105" s="237" t="s">
        <v>209</v>
      </c>
      <c r="E105" s="238" t="s">
        <v>8786</v>
      </c>
      <c r="F105" s="239" t="s">
        <v>8787</v>
      </c>
      <c r="G105" s="240" t="s">
        <v>450</v>
      </c>
      <c r="H105" s="241">
        <v>77.290000000000006</v>
      </c>
      <c r="I105" s="242"/>
      <c r="J105" s="243">
        <f>ROUND(I105*H105,2)</f>
        <v>0</v>
      </c>
      <c r="K105" s="239" t="s">
        <v>213</v>
      </c>
      <c r="L105" s="74"/>
      <c r="M105" s="244" t="s">
        <v>81</v>
      </c>
      <c r="N105" s="245" t="s">
        <v>53</v>
      </c>
      <c r="O105" s="49"/>
      <c r="P105" s="246">
        <f>O105*H105</f>
        <v>0</v>
      </c>
      <c r="Q105" s="246">
        <v>6.9999999999999994E-05</v>
      </c>
      <c r="R105" s="246">
        <f>Q105*H105</f>
        <v>0.0054102999999999998</v>
      </c>
      <c r="S105" s="246">
        <v>0</v>
      </c>
      <c r="T105" s="247">
        <f>S105*H105</f>
        <v>0</v>
      </c>
      <c r="AR105" s="25" t="s">
        <v>214</v>
      </c>
      <c r="AT105" s="25" t="s">
        <v>209</v>
      </c>
      <c r="AU105" s="25" t="s">
        <v>92</v>
      </c>
      <c r="AY105" s="25" t="s">
        <v>207</v>
      </c>
      <c r="BE105" s="248">
        <f>IF(N105="základní",J105,0)</f>
        <v>0</v>
      </c>
      <c r="BF105" s="248">
        <f>IF(N105="snížená",J105,0)</f>
        <v>0</v>
      </c>
      <c r="BG105" s="248">
        <f>IF(N105="zákl. přenesená",J105,0)</f>
        <v>0</v>
      </c>
      <c r="BH105" s="248">
        <f>IF(N105="sníž. přenesená",J105,0)</f>
        <v>0</v>
      </c>
      <c r="BI105" s="248">
        <f>IF(N105="nulová",J105,0)</f>
        <v>0</v>
      </c>
      <c r="BJ105" s="25" t="s">
        <v>90</v>
      </c>
      <c r="BK105" s="248">
        <f>ROUND(I105*H105,2)</f>
        <v>0</v>
      </c>
      <c r="BL105" s="25" t="s">
        <v>214</v>
      </c>
      <c r="BM105" s="25" t="s">
        <v>8921</v>
      </c>
    </row>
    <row r="106" s="1" customFormat="1">
      <c r="B106" s="48"/>
      <c r="C106" s="76"/>
      <c r="D106" s="249" t="s">
        <v>396</v>
      </c>
      <c r="E106" s="76"/>
      <c r="F106" s="250" t="s">
        <v>8789</v>
      </c>
      <c r="G106" s="76"/>
      <c r="H106" s="76"/>
      <c r="I106" s="205"/>
      <c r="J106" s="76"/>
      <c r="K106" s="76"/>
      <c r="L106" s="74"/>
      <c r="M106" s="251"/>
      <c r="N106" s="49"/>
      <c r="O106" s="49"/>
      <c r="P106" s="49"/>
      <c r="Q106" s="49"/>
      <c r="R106" s="49"/>
      <c r="S106" s="49"/>
      <c r="T106" s="97"/>
      <c r="AT106" s="25" t="s">
        <v>396</v>
      </c>
      <c r="AU106" s="25" t="s">
        <v>92</v>
      </c>
    </row>
    <row r="107" s="1" customFormat="1" ht="16.5" customHeight="1">
      <c r="B107" s="48"/>
      <c r="C107" s="237" t="s">
        <v>354</v>
      </c>
      <c r="D107" s="237" t="s">
        <v>209</v>
      </c>
      <c r="E107" s="238" t="s">
        <v>8922</v>
      </c>
      <c r="F107" s="239" t="s">
        <v>8923</v>
      </c>
      <c r="G107" s="240" t="s">
        <v>450</v>
      </c>
      <c r="H107" s="241">
        <v>77.290000000000006</v>
      </c>
      <c r="I107" s="242"/>
      <c r="J107" s="243">
        <f>ROUND(I107*H107,2)</f>
        <v>0</v>
      </c>
      <c r="K107" s="239" t="s">
        <v>213</v>
      </c>
      <c r="L107" s="74"/>
      <c r="M107" s="244" t="s">
        <v>81</v>
      </c>
      <c r="N107" s="245" t="s">
        <v>53</v>
      </c>
      <c r="O107" s="49"/>
      <c r="P107" s="246">
        <f>O107*H107</f>
        <v>0</v>
      </c>
      <c r="Q107" s="246">
        <v>0</v>
      </c>
      <c r="R107" s="246">
        <f>Q107*H107</f>
        <v>0</v>
      </c>
      <c r="S107" s="246">
        <v>0</v>
      </c>
      <c r="T107" s="247">
        <f>S107*H107</f>
        <v>0</v>
      </c>
      <c r="AR107" s="25" t="s">
        <v>783</v>
      </c>
      <c r="AT107" s="25" t="s">
        <v>209</v>
      </c>
      <c r="AU107" s="25" t="s">
        <v>92</v>
      </c>
      <c r="AY107" s="25" t="s">
        <v>207</v>
      </c>
      <c r="BE107" s="248">
        <f>IF(N107="základní",J107,0)</f>
        <v>0</v>
      </c>
      <c r="BF107" s="248">
        <f>IF(N107="snížená",J107,0)</f>
        <v>0</v>
      </c>
      <c r="BG107" s="248">
        <f>IF(N107="zákl. přenesená",J107,0)</f>
        <v>0</v>
      </c>
      <c r="BH107" s="248">
        <f>IF(N107="sníž. přenesená",J107,0)</f>
        <v>0</v>
      </c>
      <c r="BI107" s="248">
        <f>IF(N107="nulová",J107,0)</f>
        <v>0</v>
      </c>
      <c r="BJ107" s="25" t="s">
        <v>90</v>
      </c>
      <c r="BK107" s="248">
        <f>ROUND(I107*H107,2)</f>
        <v>0</v>
      </c>
      <c r="BL107" s="25" t="s">
        <v>783</v>
      </c>
      <c r="BM107" s="25" t="s">
        <v>8924</v>
      </c>
    </row>
    <row r="108" s="11" customFormat="1" ht="37.44" customHeight="1">
      <c r="B108" s="221"/>
      <c r="C108" s="222"/>
      <c r="D108" s="223" t="s">
        <v>82</v>
      </c>
      <c r="E108" s="224" t="s">
        <v>140</v>
      </c>
      <c r="F108" s="224" t="s">
        <v>8153</v>
      </c>
      <c r="G108" s="222"/>
      <c r="H108" s="222"/>
      <c r="I108" s="225"/>
      <c r="J108" s="226">
        <f>BK108</f>
        <v>0</v>
      </c>
      <c r="K108" s="222"/>
      <c r="L108" s="227"/>
      <c r="M108" s="228"/>
      <c r="N108" s="229"/>
      <c r="O108" s="229"/>
      <c r="P108" s="230">
        <f>P109</f>
        <v>0</v>
      </c>
      <c r="Q108" s="229"/>
      <c r="R108" s="230">
        <f>R109</f>
        <v>0</v>
      </c>
      <c r="S108" s="229"/>
      <c r="T108" s="231">
        <f>T109</f>
        <v>0</v>
      </c>
      <c r="AR108" s="232" t="s">
        <v>214</v>
      </c>
      <c r="AT108" s="233" t="s">
        <v>82</v>
      </c>
      <c r="AU108" s="233" t="s">
        <v>83</v>
      </c>
      <c r="AY108" s="232" t="s">
        <v>207</v>
      </c>
      <c r="BK108" s="234">
        <f>BK109</f>
        <v>0</v>
      </c>
    </row>
    <row r="109" s="11" customFormat="1" ht="19.92" customHeight="1">
      <c r="B109" s="221"/>
      <c r="C109" s="222"/>
      <c r="D109" s="223" t="s">
        <v>82</v>
      </c>
      <c r="E109" s="235" t="s">
        <v>8147</v>
      </c>
      <c r="F109" s="235" t="s">
        <v>8148</v>
      </c>
      <c r="G109" s="222"/>
      <c r="H109" s="222"/>
      <c r="I109" s="225"/>
      <c r="J109" s="236">
        <f>BK109</f>
        <v>0</v>
      </c>
      <c r="K109" s="222"/>
      <c r="L109" s="227"/>
      <c r="M109" s="228"/>
      <c r="N109" s="229"/>
      <c r="O109" s="229"/>
      <c r="P109" s="230">
        <f>P110</f>
        <v>0</v>
      </c>
      <c r="Q109" s="229"/>
      <c r="R109" s="230">
        <f>R110</f>
        <v>0</v>
      </c>
      <c r="S109" s="229"/>
      <c r="T109" s="231">
        <f>T110</f>
        <v>0</v>
      </c>
      <c r="AR109" s="232" t="s">
        <v>214</v>
      </c>
      <c r="AT109" s="233" t="s">
        <v>82</v>
      </c>
      <c r="AU109" s="233" t="s">
        <v>90</v>
      </c>
      <c r="AY109" s="232" t="s">
        <v>207</v>
      </c>
      <c r="BK109" s="234">
        <f>BK110</f>
        <v>0</v>
      </c>
    </row>
    <row r="110" s="1" customFormat="1" ht="16.5" customHeight="1">
      <c r="B110" s="48"/>
      <c r="C110" s="237" t="s">
        <v>358</v>
      </c>
      <c r="D110" s="237" t="s">
        <v>209</v>
      </c>
      <c r="E110" s="238" t="s">
        <v>8149</v>
      </c>
      <c r="F110" s="239" t="s">
        <v>8150</v>
      </c>
      <c r="G110" s="240" t="s">
        <v>8151</v>
      </c>
      <c r="H110" s="241">
        <v>20</v>
      </c>
      <c r="I110" s="242"/>
      <c r="J110" s="243">
        <f>ROUND(I110*H110,2)</f>
        <v>0</v>
      </c>
      <c r="K110" s="239" t="s">
        <v>81</v>
      </c>
      <c r="L110" s="74"/>
      <c r="M110" s="244" t="s">
        <v>81</v>
      </c>
      <c r="N110" s="310" t="s">
        <v>53</v>
      </c>
      <c r="O110" s="307"/>
      <c r="P110" s="308">
        <f>O110*H110</f>
        <v>0</v>
      </c>
      <c r="Q110" s="308">
        <v>0</v>
      </c>
      <c r="R110" s="308">
        <f>Q110*H110</f>
        <v>0</v>
      </c>
      <c r="S110" s="308">
        <v>0</v>
      </c>
      <c r="T110" s="309">
        <f>S110*H110</f>
        <v>0</v>
      </c>
      <c r="AR110" s="25" t="s">
        <v>4983</v>
      </c>
      <c r="AT110" s="25" t="s">
        <v>209</v>
      </c>
      <c r="AU110" s="25" t="s">
        <v>92</v>
      </c>
      <c r="AY110" s="25" t="s">
        <v>207</v>
      </c>
      <c r="BE110" s="248">
        <f>IF(N110="základní",J110,0)</f>
        <v>0</v>
      </c>
      <c r="BF110" s="248">
        <f>IF(N110="snížená",J110,0)</f>
        <v>0</v>
      </c>
      <c r="BG110" s="248">
        <f>IF(N110="zákl. přenesená",J110,0)</f>
        <v>0</v>
      </c>
      <c r="BH110" s="248">
        <f>IF(N110="sníž. přenesená",J110,0)</f>
        <v>0</v>
      </c>
      <c r="BI110" s="248">
        <f>IF(N110="nulová",J110,0)</f>
        <v>0</v>
      </c>
      <c r="BJ110" s="25" t="s">
        <v>90</v>
      </c>
      <c r="BK110" s="248">
        <f>ROUND(I110*H110,2)</f>
        <v>0</v>
      </c>
      <c r="BL110" s="25" t="s">
        <v>4983</v>
      </c>
      <c r="BM110" s="25" t="s">
        <v>8925</v>
      </c>
    </row>
    <row r="111" s="1" customFormat="1" ht="6.96" customHeight="1">
      <c r="B111" s="69"/>
      <c r="C111" s="70"/>
      <c r="D111" s="70"/>
      <c r="E111" s="70"/>
      <c r="F111" s="70"/>
      <c r="G111" s="70"/>
      <c r="H111" s="70"/>
      <c r="I111" s="180"/>
      <c r="J111" s="70"/>
      <c r="K111" s="70"/>
      <c r="L111" s="74"/>
    </row>
  </sheetData>
  <sheetProtection sheet="1" autoFilter="0" formatColumns="0" formatRows="0" objects="1" scenarios="1" spinCount="100000" saltValue="dsySmjqN8iSG0E3hyvJ+rmSlyLyX56gjT6jAQOx1qaVrHAno4kckmj6VtjHwDF7sDdMWNJQwu+nbOTUiZyusiw==" hashValue="Nm0e5fMbb0TEs1gpgv94JfB9a17SgJBSR5E8iLGTPk9QiYamgaqKf5ieKZOkWKlxDSfewggLOCnzwyIlTDaijg==" algorithmName="SHA-512" password="CC35"/>
  <autoFilter ref="C81:K110"/>
  <mergeCells count="10">
    <mergeCell ref="E7:H7"/>
    <mergeCell ref="E9:H9"/>
    <mergeCell ref="E24:H24"/>
    <mergeCell ref="E45:H45"/>
    <mergeCell ref="E47:H47"/>
    <mergeCell ref="J51:J52"/>
    <mergeCell ref="E72:H72"/>
    <mergeCell ref="E74:H74"/>
    <mergeCell ref="G1:H1"/>
    <mergeCell ref="L2:V2"/>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133</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8926</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ROUND(J77,2)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ROUND(SUM(BE77:BE91), 2)</f>
        <v>0</v>
      </c>
      <c r="G30" s="49"/>
      <c r="H30" s="49"/>
      <c r="I30" s="172">
        <v>0.20999999999999999</v>
      </c>
      <c r="J30" s="171">
        <f>ROUND(ROUND((SUM(BE77:BE91)), 2)*I30, 2)</f>
        <v>0</v>
      </c>
      <c r="K30" s="53"/>
    </row>
    <row r="31" s="1" customFormat="1" ht="14.4" customHeight="1">
      <c r="B31" s="48"/>
      <c r="C31" s="49"/>
      <c r="D31" s="49"/>
      <c r="E31" s="57" t="s">
        <v>54</v>
      </c>
      <c r="F31" s="171">
        <f>ROUND(SUM(BF77:BF91), 2)</f>
        <v>0</v>
      </c>
      <c r="G31" s="49"/>
      <c r="H31" s="49"/>
      <c r="I31" s="172">
        <v>0.14999999999999999</v>
      </c>
      <c r="J31" s="171">
        <f>ROUND(ROUND((SUM(BF77:BF91)), 2)*I31, 2)</f>
        <v>0</v>
      </c>
      <c r="K31" s="53"/>
    </row>
    <row r="32" hidden="1" s="1" customFormat="1" ht="14.4" customHeight="1">
      <c r="B32" s="48"/>
      <c r="C32" s="49"/>
      <c r="D32" s="49"/>
      <c r="E32" s="57" t="s">
        <v>55</v>
      </c>
      <c r="F32" s="171">
        <f>ROUND(SUM(BG77:BG91), 2)</f>
        <v>0</v>
      </c>
      <c r="G32" s="49"/>
      <c r="H32" s="49"/>
      <c r="I32" s="172">
        <v>0.20999999999999999</v>
      </c>
      <c r="J32" s="171">
        <v>0</v>
      </c>
      <c r="K32" s="53"/>
    </row>
    <row r="33" hidden="1" s="1" customFormat="1" ht="14.4" customHeight="1">
      <c r="B33" s="48"/>
      <c r="C33" s="49"/>
      <c r="D33" s="49"/>
      <c r="E33" s="57" t="s">
        <v>56</v>
      </c>
      <c r="F33" s="171">
        <f>ROUND(SUM(BH77:BH91), 2)</f>
        <v>0</v>
      </c>
      <c r="G33" s="49"/>
      <c r="H33" s="49"/>
      <c r="I33" s="172">
        <v>0.14999999999999999</v>
      </c>
      <c r="J33" s="171">
        <v>0</v>
      </c>
      <c r="K33" s="53"/>
    </row>
    <row r="34" hidden="1" s="1" customFormat="1" ht="14.4" customHeight="1">
      <c r="B34" s="48"/>
      <c r="C34" s="49"/>
      <c r="D34" s="49"/>
      <c r="E34" s="57" t="s">
        <v>57</v>
      </c>
      <c r="F34" s="171">
        <f>ROUND(SUM(BI77:BI91),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SO 14 - Rozvody VO</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J77</f>
        <v>0</v>
      </c>
      <c r="K56" s="53"/>
      <c r="AU56" s="25" t="s">
        <v>157</v>
      </c>
    </row>
    <row r="57" s="8" customFormat="1" ht="24.96" customHeight="1">
      <c r="B57" s="191"/>
      <c r="C57" s="192"/>
      <c r="D57" s="193" t="s">
        <v>8927</v>
      </c>
      <c r="E57" s="194"/>
      <c r="F57" s="194"/>
      <c r="G57" s="194"/>
      <c r="H57" s="194"/>
      <c r="I57" s="195"/>
      <c r="J57" s="196">
        <f>J78</f>
        <v>0</v>
      </c>
      <c r="K57" s="197"/>
    </row>
    <row r="58" s="1" customFormat="1" ht="21.84" customHeight="1">
      <c r="B58" s="48"/>
      <c r="C58" s="49"/>
      <c r="D58" s="49"/>
      <c r="E58" s="49"/>
      <c r="F58" s="49"/>
      <c r="G58" s="49"/>
      <c r="H58" s="49"/>
      <c r="I58" s="158"/>
      <c r="J58" s="49"/>
      <c r="K58" s="53"/>
    </row>
    <row r="59" s="1" customFormat="1" ht="6.96" customHeight="1">
      <c r="B59" s="69"/>
      <c r="C59" s="70"/>
      <c r="D59" s="70"/>
      <c r="E59" s="70"/>
      <c r="F59" s="70"/>
      <c r="G59" s="70"/>
      <c r="H59" s="70"/>
      <c r="I59" s="180"/>
      <c r="J59" s="70"/>
      <c r="K59" s="71"/>
    </row>
    <row r="63" s="1" customFormat="1" ht="6.96" customHeight="1">
      <c r="B63" s="72"/>
      <c r="C63" s="73"/>
      <c r="D63" s="73"/>
      <c r="E63" s="73"/>
      <c r="F63" s="73"/>
      <c r="G63" s="73"/>
      <c r="H63" s="73"/>
      <c r="I63" s="183"/>
      <c r="J63" s="73"/>
      <c r="K63" s="73"/>
      <c r="L63" s="74"/>
    </row>
    <row r="64" s="1" customFormat="1" ht="36.96" customHeight="1">
      <c r="B64" s="48"/>
      <c r="C64" s="75" t="s">
        <v>191</v>
      </c>
      <c r="D64" s="76"/>
      <c r="E64" s="76"/>
      <c r="F64" s="76"/>
      <c r="G64" s="76"/>
      <c r="H64" s="76"/>
      <c r="I64" s="205"/>
      <c r="J64" s="76"/>
      <c r="K64" s="76"/>
      <c r="L64" s="74"/>
    </row>
    <row r="65" s="1" customFormat="1" ht="6.96" customHeight="1">
      <c r="B65" s="48"/>
      <c r="C65" s="76"/>
      <c r="D65" s="76"/>
      <c r="E65" s="76"/>
      <c r="F65" s="76"/>
      <c r="G65" s="76"/>
      <c r="H65" s="76"/>
      <c r="I65" s="205"/>
      <c r="J65" s="76"/>
      <c r="K65" s="76"/>
      <c r="L65" s="74"/>
    </row>
    <row r="66" s="1" customFormat="1" ht="14.4" customHeight="1">
      <c r="B66" s="48"/>
      <c r="C66" s="78" t="s">
        <v>19</v>
      </c>
      <c r="D66" s="76"/>
      <c r="E66" s="76"/>
      <c r="F66" s="76"/>
      <c r="G66" s="76"/>
      <c r="H66" s="76"/>
      <c r="I66" s="205"/>
      <c r="J66" s="76"/>
      <c r="K66" s="76"/>
      <c r="L66" s="74"/>
    </row>
    <row r="67" s="1" customFormat="1" ht="16.5" customHeight="1">
      <c r="B67" s="48"/>
      <c r="C67" s="76"/>
      <c r="D67" s="76"/>
      <c r="E67" s="206" t="str">
        <f>E7</f>
        <v>Rekonstrukce objektu C v Lednici - 2018_06_18</v>
      </c>
      <c r="F67" s="78"/>
      <c r="G67" s="78"/>
      <c r="H67" s="78"/>
      <c r="I67" s="205"/>
      <c r="J67" s="76"/>
      <c r="K67" s="76"/>
      <c r="L67" s="74"/>
    </row>
    <row r="68" s="1" customFormat="1" ht="14.4" customHeight="1">
      <c r="B68" s="48"/>
      <c r="C68" s="78" t="s">
        <v>149</v>
      </c>
      <c r="D68" s="76"/>
      <c r="E68" s="76"/>
      <c r="F68" s="76"/>
      <c r="G68" s="76"/>
      <c r="H68" s="76"/>
      <c r="I68" s="205"/>
      <c r="J68" s="76"/>
      <c r="K68" s="76"/>
      <c r="L68" s="74"/>
    </row>
    <row r="69" s="1" customFormat="1" ht="17.25" customHeight="1">
      <c r="B69" s="48"/>
      <c r="C69" s="76"/>
      <c r="D69" s="76"/>
      <c r="E69" s="84" t="str">
        <f>E9</f>
        <v>SO 14 - Rozvody VO</v>
      </c>
      <c r="F69" s="76"/>
      <c r="G69" s="76"/>
      <c r="H69" s="76"/>
      <c r="I69" s="205"/>
      <c r="J69" s="76"/>
      <c r="K69" s="76"/>
      <c r="L69" s="74"/>
    </row>
    <row r="70" s="1" customFormat="1" ht="6.96" customHeight="1">
      <c r="B70" s="48"/>
      <c r="C70" s="76"/>
      <c r="D70" s="76"/>
      <c r="E70" s="76"/>
      <c r="F70" s="76"/>
      <c r="G70" s="76"/>
      <c r="H70" s="76"/>
      <c r="I70" s="205"/>
      <c r="J70" s="76"/>
      <c r="K70" s="76"/>
      <c r="L70" s="74"/>
    </row>
    <row r="71" s="1" customFormat="1" ht="18" customHeight="1">
      <c r="B71" s="48"/>
      <c r="C71" s="78" t="s">
        <v>25</v>
      </c>
      <c r="D71" s="76"/>
      <c r="E71" s="76"/>
      <c r="F71" s="209" t="str">
        <f>F12</f>
        <v>Lednice</v>
      </c>
      <c r="G71" s="76"/>
      <c r="H71" s="76"/>
      <c r="I71" s="210" t="s">
        <v>27</v>
      </c>
      <c r="J71" s="87" t="str">
        <f>IF(J12="","",J12)</f>
        <v>4. 10. 2017</v>
      </c>
      <c r="K71" s="76"/>
      <c r="L71" s="74"/>
    </row>
    <row r="72" s="1" customFormat="1" ht="6.96" customHeight="1">
      <c r="B72" s="48"/>
      <c r="C72" s="76"/>
      <c r="D72" s="76"/>
      <c r="E72" s="76"/>
      <c r="F72" s="76"/>
      <c r="G72" s="76"/>
      <c r="H72" s="76"/>
      <c r="I72" s="205"/>
      <c r="J72" s="76"/>
      <c r="K72" s="76"/>
      <c r="L72" s="74"/>
    </row>
    <row r="73" s="1" customFormat="1">
      <c r="B73" s="48"/>
      <c r="C73" s="78" t="s">
        <v>33</v>
      </c>
      <c r="D73" s="76"/>
      <c r="E73" s="76"/>
      <c r="F73" s="209" t="str">
        <f>E15</f>
        <v>Mendelova univerzita v Brně, Zemědělská 1, Brno</v>
      </c>
      <c r="G73" s="76"/>
      <c r="H73" s="76"/>
      <c r="I73" s="210" t="s">
        <v>41</v>
      </c>
      <c r="J73" s="209" t="str">
        <f>E21</f>
        <v>RUDIŠ-RUDIŠ ARCHITEKTI, s.r.o.</v>
      </c>
      <c r="K73" s="76"/>
      <c r="L73" s="74"/>
    </row>
    <row r="74" s="1" customFormat="1" ht="14.4" customHeight="1">
      <c r="B74" s="48"/>
      <c r="C74" s="78" t="s">
        <v>39</v>
      </c>
      <c r="D74" s="76"/>
      <c r="E74" s="76"/>
      <c r="F74" s="209" t="str">
        <f>IF(E18="","",E18)</f>
        <v/>
      </c>
      <c r="G74" s="76"/>
      <c r="H74" s="76"/>
      <c r="I74" s="205"/>
      <c r="J74" s="76"/>
      <c r="K74" s="76"/>
      <c r="L74" s="74"/>
    </row>
    <row r="75" s="1" customFormat="1" ht="10.32" customHeight="1">
      <c r="B75" s="48"/>
      <c r="C75" s="76"/>
      <c r="D75" s="76"/>
      <c r="E75" s="76"/>
      <c r="F75" s="76"/>
      <c r="G75" s="76"/>
      <c r="H75" s="76"/>
      <c r="I75" s="205"/>
      <c r="J75" s="76"/>
      <c r="K75" s="76"/>
      <c r="L75" s="74"/>
    </row>
    <row r="76" s="10" customFormat="1" ht="29.28" customHeight="1">
      <c r="B76" s="211"/>
      <c r="C76" s="212" t="s">
        <v>192</v>
      </c>
      <c r="D76" s="213" t="s">
        <v>67</v>
      </c>
      <c r="E76" s="213" t="s">
        <v>63</v>
      </c>
      <c r="F76" s="213" t="s">
        <v>193</v>
      </c>
      <c r="G76" s="213" t="s">
        <v>194</v>
      </c>
      <c r="H76" s="213" t="s">
        <v>195</v>
      </c>
      <c r="I76" s="214" t="s">
        <v>196</v>
      </c>
      <c r="J76" s="213" t="s">
        <v>155</v>
      </c>
      <c r="K76" s="215" t="s">
        <v>197</v>
      </c>
      <c r="L76" s="216"/>
      <c r="M76" s="104" t="s">
        <v>198</v>
      </c>
      <c r="N76" s="105" t="s">
        <v>52</v>
      </c>
      <c r="O76" s="105" t="s">
        <v>199</v>
      </c>
      <c r="P76" s="105" t="s">
        <v>200</v>
      </c>
      <c r="Q76" s="105" t="s">
        <v>201</v>
      </c>
      <c r="R76" s="105" t="s">
        <v>202</v>
      </c>
      <c r="S76" s="105" t="s">
        <v>203</v>
      </c>
      <c r="T76" s="106" t="s">
        <v>204</v>
      </c>
    </row>
    <row r="77" s="1" customFormat="1" ht="29.28" customHeight="1">
      <c r="B77" s="48"/>
      <c r="C77" s="110" t="s">
        <v>156</v>
      </c>
      <c r="D77" s="76"/>
      <c r="E77" s="76"/>
      <c r="F77" s="76"/>
      <c r="G77" s="76"/>
      <c r="H77" s="76"/>
      <c r="I77" s="205"/>
      <c r="J77" s="217">
        <f>BK77</f>
        <v>0</v>
      </c>
      <c r="K77" s="76"/>
      <c r="L77" s="74"/>
      <c r="M77" s="107"/>
      <c r="N77" s="108"/>
      <c r="O77" s="108"/>
      <c r="P77" s="218">
        <f>P78</f>
        <v>0</v>
      </c>
      <c r="Q77" s="108"/>
      <c r="R77" s="218">
        <f>R78</f>
        <v>0</v>
      </c>
      <c r="S77" s="108"/>
      <c r="T77" s="219">
        <f>T78</f>
        <v>0</v>
      </c>
      <c r="AT77" s="25" t="s">
        <v>82</v>
      </c>
      <c r="AU77" s="25" t="s">
        <v>157</v>
      </c>
      <c r="BK77" s="220">
        <f>BK78</f>
        <v>0</v>
      </c>
    </row>
    <row r="78" s="11" customFormat="1" ht="37.44" customHeight="1">
      <c r="B78" s="221"/>
      <c r="C78" s="222"/>
      <c r="D78" s="223" t="s">
        <v>82</v>
      </c>
      <c r="E78" s="224" t="s">
        <v>8928</v>
      </c>
      <c r="F78" s="224" t="s">
        <v>8929</v>
      </c>
      <c r="G78" s="222"/>
      <c r="H78" s="222"/>
      <c r="I78" s="225"/>
      <c r="J78" s="226">
        <f>BK78</f>
        <v>0</v>
      </c>
      <c r="K78" s="222"/>
      <c r="L78" s="227"/>
      <c r="M78" s="228"/>
      <c r="N78" s="229"/>
      <c r="O78" s="229"/>
      <c r="P78" s="230">
        <f>SUM(P79:P91)</f>
        <v>0</v>
      </c>
      <c r="Q78" s="229"/>
      <c r="R78" s="230">
        <f>SUM(R79:R91)</f>
        <v>0</v>
      </c>
      <c r="S78" s="229"/>
      <c r="T78" s="231">
        <f>SUM(T79:T91)</f>
        <v>0</v>
      </c>
      <c r="AR78" s="232" t="s">
        <v>90</v>
      </c>
      <c r="AT78" s="233" t="s">
        <v>82</v>
      </c>
      <c r="AU78" s="233" t="s">
        <v>83</v>
      </c>
      <c r="AY78" s="232" t="s">
        <v>207</v>
      </c>
      <c r="BK78" s="234">
        <f>SUM(BK79:BK91)</f>
        <v>0</v>
      </c>
    </row>
    <row r="79" s="1" customFormat="1" ht="16.5" customHeight="1">
      <c r="B79" s="48"/>
      <c r="C79" s="237" t="s">
        <v>90</v>
      </c>
      <c r="D79" s="237" t="s">
        <v>209</v>
      </c>
      <c r="E79" s="238" t="s">
        <v>8930</v>
      </c>
      <c r="F79" s="239" t="s">
        <v>8931</v>
      </c>
      <c r="G79" s="240" t="s">
        <v>450</v>
      </c>
      <c r="H79" s="241">
        <v>45</v>
      </c>
      <c r="I79" s="242"/>
      <c r="J79" s="243">
        <f>ROUND(I79*H79,2)</f>
        <v>0</v>
      </c>
      <c r="K79" s="239" t="s">
        <v>81</v>
      </c>
      <c r="L79" s="74"/>
      <c r="M79" s="244" t="s">
        <v>81</v>
      </c>
      <c r="N79" s="245" t="s">
        <v>53</v>
      </c>
      <c r="O79" s="49"/>
      <c r="P79" s="246">
        <f>O79*H79</f>
        <v>0</v>
      </c>
      <c r="Q79" s="246">
        <v>0</v>
      </c>
      <c r="R79" s="246">
        <f>Q79*H79</f>
        <v>0</v>
      </c>
      <c r="S79" s="246">
        <v>0</v>
      </c>
      <c r="T79" s="247">
        <f>S79*H79</f>
        <v>0</v>
      </c>
      <c r="AR79" s="25" t="s">
        <v>214</v>
      </c>
      <c r="AT79" s="25" t="s">
        <v>209</v>
      </c>
      <c r="AU79" s="25" t="s">
        <v>90</v>
      </c>
      <c r="AY79" s="25" t="s">
        <v>207</v>
      </c>
      <c r="BE79" s="248">
        <f>IF(N79="základní",J79,0)</f>
        <v>0</v>
      </c>
      <c r="BF79" s="248">
        <f>IF(N79="snížená",J79,0)</f>
        <v>0</v>
      </c>
      <c r="BG79" s="248">
        <f>IF(N79="zákl. přenesená",J79,0)</f>
        <v>0</v>
      </c>
      <c r="BH79" s="248">
        <f>IF(N79="sníž. přenesená",J79,0)</f>
        <v>0</v>
      </c>
      <c r="BI79" s="248">
        <f>IF(N79="nulová",J79,0)</f>
        <v>0</v>
      </c>
      <c r="BJ79" s="25" t="s">
        <v>90</v>
      </c>
      <c r="BK79" s="248">
        <f>ROUND(I79*H79,2)</f>
        <v>0</v>
      </c>
      <c r="BL79" s="25" t="s">
        <v>214</v>
      </c>
      <c r="BM79" s="25" t="s">
        <v>92</v>
      </c>
    </row>
    <row r="80" s="1" customFormat="1" ht="16.5" customHeight="1">
      <c r="B80" s="48"/>
      <c r="C80" s="237" t="s">
        <v>92</v>
      </c>
      <c r="D80" s="237" t="s">
        <v>209</v>
      </c>
      <c r="E80" s="238" t="s">
        <v>8932</v>
      </c>
      <c r="F80" s="239" t="s">
        <v>8933</v>
      </c>
      <c r="G80" s="240" t="s">
        <v>450</v>
      </c>
      <c r="H80" s="241">
        <v>60</v>
      </c>
      <c r="I80" s="242"/>
      <c r="J80" s="243">
        <f>ROUND(I80*H80,2)</f>
        <v>0</v>
      </c>
      <c r="K80" s="239" t="s">
        <v>81</v>
      </c>
      <c r="L80" s="74"/>
      <c r="M80" s="244" t="s">
        <v>81</v>
      </c>
      <c r="N80" s="245" t="s">
        <v>53</v>
      </c>
      <c r="O80" s="49"/>
      <c r="P80" s="246">
        <f>O80*H80</f>
        <v>0</v>
      </c>
      <c r="Q80" s="246">
        <v>0</v>
      </c>
      <c r="R80" s="246">
        <f>Q80*H80</f>
        <v>0</v>
      </c>
      <c r="S80" s="246">
        <v>0</v>
      </c>
      <c r="T80" s="247">
        <f>S80*H80</f>
        <v>0</v>
      </c>
      <c r="AR80" s="25" t="s">
        <v>214</v>
      </c>
      <c r="AT80" s="25" t="s">
        <v>209</v>
      </c>
      <c r="AU80" s="25" t="s">
        <v>90</v>
      </c>
      <c r="AY80" s="25" t="s">
        <v>207</v>
      </c>
      <c r="BE80" s="248">
        <f>IF(N80="základní",J80,0)</f>
        <v>0</v>
      </c>
      <c r="BF80" s="248">
        <f>IF(N80="snížená",J80,0)</f>
        <v>0</v>
      </c>
      <c r="BG80" s="248">
        <f>IF(N80="zákl. přenesená",J80,0)</f>
        <v>0</v>
      </c>
      <c r="BH80" s="248">
        <f>IF(N80="sníž. přenesená",J80,0)</f>
        <v>0</v>
      </c>
      <c r="BI80" s="248">
        <f>IF(N80="nulová",J80,0)</f>
        <v>0</v>
      </c>
      <c r="BJ80" s="25" t="s">
        <v>90</v>
      </c>
      <c r="BK80" s="248">
        <f>ROUND(I80*H80,2)</f>
        <v>0</v>
      </c>
      <c r="BL80" s="25" t="s">
        <v>214</v>
      </c>
      <c r="BM80" s="25" t="s">
        <v>214</v>
      </c>
    </row>
    <row r="81" s="1" customFormat="1" ht="16.5" customHeight="1">
      <c r="B81" s="48"/>
      <c r="C81" s="237" t="s">
        <v>233</v>
      </c>
      <c r="D81" s="237" t="s">
        <v>209</v>
      </c>
      <c r="E81" s="238" t="s">
        <v>8934</v>
      </c>
      <c r="F81" s="239" t="s">
        <v>8935</v>
      </c>
      <c r="G81" s="240" t="s">
        <v>450</v>
      </c>
      <c r="H81" s="241">
        <v>50</v>
      </c>
      <c r="I81" s="242"/>
      <c r="J81" s="243">
        <f>ROUND(I81*H81,2)</f>
        <v>0</v>
      </c>
      <c r="K81" s="239" t="s">
        <v>81</v>
      </c>
      <c r="L81" s="74"/>
      <c r="M81" s="244" t="s">
        <v>81</v>
      </c>
      <c r="N81" s="245" t="s">
        <v>53</v>
      </c>
      <c r="O81" s="49"/>
      <c r="P81" s="246">
        <f>O81*H81</f>
        <v>0</v>
      </c>
      <c r="Q81" s="246">
        <v>0</v>
      </c>
      <c r="R81" s="246">
        <f>Q81*H81</f>
        <v>0</v>
      </c>
      <c r="S81" s="246">
        <v>0</v>
      </c>
      <c r="T81" s="247">
        <f>S81*H81</f>
        <v>0</v>
      </c>
      <c r="AR81" s="25" t="s">
        <v>214</v>
      </c>
      <c r="AT81" s="25" t="s">
        <v>209</v>
      </c>
      <c r="AU81" s="25" t="s">
        <v>90</v>
      </c>
      <c r="AY81" s="25" t="s">
        <v>207</v>
      </c>
      <c r="BE81" s="248">
        <f>IF(N81="základní",J81,0)</f>
        <v>0</v>
      </c>
      <c r="BF81" s="248">
        <f>IF(N81="snížená",J81,0)</f>
        <v>0</v>
      </c>
      <c r="BG81" s="248">
        <f>IF(N81="zákl. přenesená",J81,0)</f>
        <v>0</v>
      </c>
      <c r="BH81" s="248">
        <f>IF(N81="sníž. přenesená",J81,0)</f>
        <v>0</v>
      </c>
      <c r="BI81" s="248">
        <f>IF(N81="nulová",J81,0)</f>
        <v>0</v>
      </c>
      <c r="BJ81" s="25" t="s">
        <v>90</v>
      </c>
      <c r="BK81" s="248">
        <f>ROUND(I81*H81,2)</f>
        <v>0</v>
      </c>
      <c r="BL81" s="25" t="s">
        <v>214</v>
      </c>
      <c r="BM81" s="25" t="s">
        <v>253</v>
      </c>
    </row>
    <row r="82" s="1" customFormat="1" ht="16.5" customHeight="1">
      <c r="B82" s="48"/>
      <c r="C82" s="237" t="s">
        <v>214</v>
      </c>
      <c r="D82" s="237" t="s">
        <v>209</v>
      </c>
      <c r="E82" s="238" t="s">
        <v>8936</v>
      </c>
      <c r="F82" s="239" t="s">
        <v>8937</v>
      </c>
      <c r="G82" s="240" t="s">
        <v>6725</v>
      </c>
      <c r="H82" s="241">
        <v>15</v>
      </c>
      <c r="I82" s="242"/>
      <c r="J82" s="243">
        <f>ROUND(I82*H82,2)</f>
        <v>0</v>
      </c>
      <c r="K82" s="239" t="s">
        <v>81</v>
      </c>
      <c r="L82" s="74"/>
      <c r="M82" s="244" t="s">
        <v>81</v>
      </c>
      <c r="N82" s="245" t="s">
        <v>53</v>
      </c>
      <c r="O82" s="49"/>
      <c r="P82" s="246">
        <f>O82*H82</f>
        <v>0</v>
      </c>
      <c r="Q82" s="246">
        <v>0</v>
      </c>
      <c r="R82" s="246">
        <f>Q82*H82</f>
        <v>0</v>
      </c>
      <c r="S82" s="246">
        <v>0</v>
      </c>
      <c r="T82" s="247">
        <f>S82*H82</f>
        <v>0</v>
      </c>
      <c r="AR82" s="25" t="s">
        <v>214</v>
      </c>
      <c r="AT82" s="25" t="s">
        <v>209</v>
      </c>
      <c r="AU82" s="25" t="s">
        <v>90</v>
      </c>
      <c r="AY82" s="25" t="s">
        <v>207</v>
      </c>
      <c r="BE82" s="248">
        <f>IF(N82="základní",J82,0)</f>
        <v>0</v>
      </c>
      <c r="BF82" s="248">
        <f>IF(N82="snížená",J82,0)</f>
        <v>0</v>
      </c>
      <c r="BG82" s="248">
        <f>IF(N82="zákl. přenesená",J82,0)</f>
        <v>0</v>
      </c>
      <c r="BH82" s="248">
        <f>IF(N82="sníž. přenesená",J82,0)</f>
        <v>0</v>
      </c>
      <c r="BI82" s="248">
        <f>IF(N82="nulová",J82,0)</f>
        <v>0</v>
      </c>
      <c r="BJ82" s="25" t="s">
        <v>90</v>
      </c>
      <c r="BK82" s="248">
        <f>ROUND(I82*H82,2)</f>
        <v>0</v>
      </c>
      <c r="BL82" s="25" t="s">
        <v>214</v>
      </c>
      <c r="BM82" s="25" t="s">
        <v>270</v>
      </c>
    </row>
    <row r="83" s="1" customFormat="1" ht="16.5" customHeight="1">
      <c r="B83" s="48"/>
      <c r="C83" s="237" t="s">
        <v>248</v>
      </c>
      <c r="D83" s="237" t="s">
        <v>209</v>
      </c>
      <c r="E83" s="238" t="s">
        <v>8938</v>
      </c>
      <c r="F83" s="239" t="s">
        <v>8939</v>
      </c>
      <c r="G83" s="240" t="s">
        <v>6725</v>
      </c>
      <c r="H83" s="241">
        <v>6</v>
      </c>
      <c r="I83" s="242"/>
      <c r="J83" s="243">
        <f>ROUND(I83*H83,2)</f>
        <v>0</v>
      </c>
      <c r="K83" s="239" t="s">
        <v>81</v>
      </c>
      <c r="L83" s="74"/>
      <c r="M83" s="244" t="s">
        <v>81</v>
      </c>
      <c r="N83" s="245" t="s">
        <v>53</v>
      </c>
      <c r="O83" s="49"/>
      <c r="P83" s="246">
        <f>O83*H83</f>
        <v>0</v>
      </c>
      <c r="Q83" s="246">
        <v>0</v>
      </c>
      <c r="R83" s="246">
        <f>Q83*H83</f>
        <v>0</v>
      </c>
      <c r="S83" s="246">
        <v>0</v>
      </c>
      <c r="T83" s="247">
        <f>S83*H83</f>
        <v>0</v>
      </c>
      <c r="AR83" s="25" t="s">
        <v>214</v>
      </c>
      <c r="AT83" s="25" t="s">
        <v>209</v>
      </c>
      <c r="AU83" s="25" t="s">
        <v>90</v>
      </c>
      <c r="AY83" s="25" t="s">
        <v>207</v>
      </c>
      <c r="BE83" s="248">
        <f>IF(N83="základní",J83,0)</f>
        <v>0</v>
      </c>
      <c r="BF83" s="248">
        <f>IF(N83="snížená",J83,0)</f>
        <v>0</v>
      </c>
      <c r="BG83" s="248">
        <f>IF(N83="zákl. přenesená",J83,0)</f>
        <v>0</v>
      </c>
      <c r="BH83" s="248">
        <f>IF(N83="sníž. přenesená",J83,0)</f>
        <v>0</v>
      </c>
      <c r="BI83" s="248">
        <f>IF(N83="nulová",J83,0)</f>
        <v>0</v>
      </c>
      <c r="BJ83" s="25" t="s">
        <v>90</v>
      </c>
      <c r="BK83" s="248">
        <f>ROUND(I83*H83,2)</f>
        <v>0</v>
      </c>
      <c r="BL83" s="25" t="s">
        <v>214</v>
      </c>
      <c r="BM83" s="25" t="s">
        <v>220</v>
      </c>
    </row>
    <row r="84" s="1" customFormat="1" ht="25.5" customHeight="1">
      <c r="B84" s="48"/>
      <c r="C84" s="237" t="s">
        <v>253</v>
      </c>
      <c r="D84" s="237" t="s">
        <v>209</v>
      </c>
      <c r="E84" s="238" t="s">
        <v>8940</v>
      </c>
      <c r="F84" s="239" t="s">
        <v>8941</v>
      </c>
      <c r="G84" s="240" t="s">
        <v>6725</v>
      </c>
      <c r="H84" s="241">
        <v>5</v>
      </c>
      <c r="I84" s="242"/>
      <c r="J84" s="243">
        <f>ROUND(I84*H84,2)</f>
        <v>0</v>
      </c>
      <c r="K84" s="239" t="s">
        <v>81</v>
      </c>
      <c r="L84" s="74"/>
      <c r="M84" s="244" t="s">
        <v>81</v>
      </c>
      <c r="N84" s="245" t="s">
        <v>53</v>
      </c>
      <c r="O84" s="49"/>
      <c r="P84" s="246">
        <f>O84*H84</f>
        <v>0</v>
      </c>
      <c r="Q84" s="246">
        <v>0</v>
      </c>
      <c r="R84" s="246">
        <f>Q84*H84</f>
        <v>0</v>
      </c>
      <c r="S84" s="246">
        <v>0</v>
      </c>
      <c r="T84" s="247">
        <f>S84*H84</f>
        <v>0</v>
      </c>
      <c r="AR84" s="25" t="s">
        <v>214</v>
      </c>
      <c r="AT84" s="25" t="s">
        <v>209</v>
      </c>
      <c r="AU84" s="25" t="s">
        <v>90</v>
      </c>
      <c r="AY84" s="25" t="s">
        <v>207</v>
      </c>
      <c r="BE84" s="248">
        <f>IF(N84="základní",J84,0)</f>
        <v>0</v>
      </c>
      <c r="BF84" s="248">
        <f>IF(N84="snížená",J84,0)</f>
        <v>0</v>
      </c>
      <c r="BG84" s="248">
        <f>IF(N84="zákl. přenesená",J84,0)</f>
        <v>0</v>
      </c>
      <c r="BH84" s="248">
        <f>IF(N84="sníž. přenesená",J84,0)</f>
        <v>0</v>
      </c>
      <c r="BI84" s="248">
        <f>IF(N84="nulová",J84,0)</f>
        <v>0</v>
      </c>
      <c r="BJ84" s="25" t="s">
        <v>90</v>
      </c>
      <c r="BK84" s="248">
        <f>ROUND(I84*H84,2)</f>
        <v>0</v>
      </c>
      <c r="BL84" s="25" t="s">
        <v>214</v>
      </c>
      <c r="BM84" s="25" t="s">
        <v>322</v>
      </c>
    </row>
    <row r="85" s="1" customFormat="1" ht="16.5" customHeight="1">
      <c r="B85" s="48"/>
      <c r="C85" s="237" t="s">
        <v>266</v>
      </c>
      <c r="D85" s="237" t="s">
        <v>209</v>
      </c>
      <c r="E85" s="238" t="s">
        <v>8942</v>
      </c>
      <c r="F85" s="239" t="s">
        <v>8943</v>
      </c>
      <c r="G85" s="240" t="s">
        <v>6725</v>
      </c>
      <c r="H85" s="241">
        <v>5</v>
      </c>
      <c r="I85" s="242"/>
      <c r="J85" s="243">
        <f>ROUND(I85*H85,2)</f>
        <v>0</v>
      </c>
      <c r="K85" s="239" t="s">
        <v>81</v>
      </c>
      <c r="L85" s="74"/>
      <c r="M85" s="244" t="s">
        <v>81</v>
      </c>
      <c r="N85" s="245" t="s">
        <v>53</v>
      </c>
      <c r="O85" s="49"/>
      <c r="P85" s="246">
        <f>O85*H85</f>
        <v>0</v>
      </c>
      <c r="Q85" s="246">
        <v>0</v>
      </c>
      <c r="R85" s="246">
        <f>Q85*H85</f>
        <v>0</v>
      </c>
      <c r="S85" s="246">
        <v>0</v>
      </c>
      <c r="T85" s="247">
        <f>S85*H85</f>
        <v>0</v>
      </c>
      <c r="AR85" s="25" t="s">
        <v>214</v>
      </c>
      <c r="AT85" s="25" t="s">
        <v>209</v>
      </c>
      <c r="AU85" s="25" t="s">
        <v>90</v>
      </c>
      <c r="AY85" s="25" t="s">
        <v>207</v>
      </c>
      <c r="BE85" s="248">
        <f>IF(N85="základní",J85,0)</f>
        <v>0</v>
      </c>
      <c r="BF85" s="248">
        <f>IF(N85="snížená",J85,0)</f>
        <v>0</v>
      </c>
      <c r="BG85" s="248">
        <f>IF(N85="zákl. přenesená",J85,0)</f>
        <v>0</v>
      </c>
      <c r="BH85" s="248">
        <f>IF(N85="sníž. přenesená",J85,0)</f>
        <v>0</v>
      </c>
      <c r="BI85" s="248">
        <f>IF(N85="nulová",J85,0)</f>
        <v>0</v>
      </c>
      <c r="BJ85" s="25" t="s">
        <v>90</v>
      </c>
      <c r="BK85" s="248">
        <f>ROUND(I85*H85,2)</f>
        <v>0</v>
      </c>
      <c r="BL85" s="25" t="s">
        <v>214</v>
      </c>
      <c r="BM85" s="25" t="s">
        <v>332</v>
      </c>
    </row>
    <row r="86" s="1" customFormat="1" ht="16.5" customHeight="1">
      <c r="B86" s="48"/>
      <c r="C86" s="237" t="s">
        <v>270</v>
      </c>
      <c r="D86" s="237" t="s">
        <v>209</v>
      </c>
      <c r="E86" s="238" t="s">
        <v>8944</v>
      </c>
      <c r="F86" s="239" t="s">
        <v>8945</v>
      </c>
      <c r="G86" s="240" t="s">
        <v>6725</v>
      </c>
      <c r="H86" s="241">
        <v>5</v>
      </c>
      <c r="I86" s="242"/>
      <c r="J86" s="243">
        <f>ROUND(I86*H86,2)</f>
        <v>0</v>
      </c>
      <c r="K86" s="239" t="s">
        <v>81</v>
      </c>
      <c r="L86" s="74"/>
      <c r="M86" s="244" t="s">
        <v>81</v>
      </c>
      <c r="N86" s="245" t="s">
        <v>53</v>
      </c>
      <c r="O86" s="49"/>
      <c r="P86" s="246">
        <f>O86*H86</f>
        <v>0</v>
      </c>
      <c r="Q86" s="246">
        <v>0</v>
      </c>
      <c r="R86" s="246">
        <f>Q86*H86</f>
        <v>0</v>
      </c>
      <c r="S86" s="246">
        <v>0</v>
      </c>
      <c r="T86" s="247">
        <f>S86*H86</f>
        <v>0</v>
      </c>
      <c r="AR86" s="25" t="s">
        <v>214</v>
      </c>
      <c r="AT86" s="25" t="s">
        <v>209</v>
      </c>
      <c r="AU86" s="25" t="s">
        <v>90</v>
      </c>
      <c r="AY86" s="25" t="s">
        <v>207</v>
      </c>
      <c r="BE86" s="248">
        <f>IF(N86="základní",J86,0)</f>
        <v>0</v>
      </c>
      <c r="BF86" s="248">
        <f>IF(N86="snížená",J86,0)</f>
        <v>0</v>
      </c>
      <c r="BG86" s="248">
        <f>IF(N86="zákl. přenesená",J86,0)</f>
        <v>0</v>
      </c>
      <c r="BH86" s="248">
        <f>IF(N86="sníž. přenesená",J86,0)</f>
        <v>0</v>
      </c>
      <c r="BI86" s="248">
        <f>IF(N86="nulová",J86,0)</f>
        <v>0</v>
      </c>
      <c r="BJ86" s="25" t="s">
        <v>90</v>
      </c>
      <c r="BK86" s="248">
        <f>ROUND(I86*H86,2)</f>
        <v>0</v>
      </c>
      <c r="BL86" s="25" t="s">
        <v>214</v>
      </c>
      <c r="BM86" s="25" t="s">
        <v>345</v>
      </c>
    </row>
    <row r="87" s="1" customFormat="1" ht="25.5" customHeight="1">
      <c r="B87" s="48"/>
      <c r="C87" s="237" t="s">
        <v>277</v>
      </c>
      <c r="D87" s="237" t="s">
        <v>209</v>
      </c>
      <c r="E87" s="238" t="s">
        <v>8946</v>
      </c>
      <c r="F87" s="239" t="s">
        <v>8947</v>
      </c>
      <c r="G87" s="240" t="s">
        <v>6725</v>
      </c>
      <c r="H87" s="241">
        <v>5</v>
      </c>
      <c r="I87" s="242"/>
      <c r="J87" s="243">
        <f>ROUND(I87*H87,2)</f>
        <v>0</v>
      </c>
      <c r="K87" s="239" t="s">
        <v>81</v>
      </c>
      <c r="L87" s="74"/>
      <c r="M87" s="244" t="s">
        <v>81</v>
      </c>
      <c r="N87" s="245" t="s">
        <v>53</v>
      </c>
      <c r="O87" s="49"/>
      <c r="P87" s="246">
        <f>O87*H87</f>
        <v>0</v>
      </c>
      <c r="Q87" s="246">
        <v>0</v>
      </c>
      <c r="R87" s="246">
        <f>Q87*H87</f>
        <v>0</v>
      </c>
      <c r="S87" s="246">
        <v>0</v>
      </c>
      <c r="T87" s="247">
        <f>S87*H87</f>
        <v>0</v>
      </c>
      <c r="AR87" s="25" t="s">
        <v>214</v>
      </c>
      <c r="AT87" s="25" t="s">
        <v>209</v>
      </c>
      <c r="AU87" s="25" t="s">
        <v>90</v>
      </c>
      <c r="AY87" s="25" t="s">
        <v>207</v>
      </c>
      <c r="BE87" s="248">
        <f>IF(N87="základní",J87,0)</f>
        <v>0</v>
      </c>
      <c r="BF87" s="248">
        <f>IF(N87="snížená",J87,0)</f>
        <v>0</v>
      </c>
      <c r="BG87" s="248">
        <f>IF(N87="zákl. přenesená",J87,0)</f>
        <v>0</v>
      </c>
      <c r="BH87" s="248">
        <f>IF(N87="sníž. přenesená",J87,0)</f>
        <v>0</v>
      </c>
      <c r="BI87" s="248">
        <f>IF(N87="nulová",J87,0)</f>
        <v>0</v>
      </c>
      <c r="BJ87" s="25" t="s">
        <v>90</v>
      </c>
      <c r="BK87" s="248">
        <f>ROUND(I87*H87,2)</f>
        <v>0</v>
      </c>
      <c r="BL87" s="25" t="s">
        <v>214</v>
      </c>
      <c r="BM87" s="25" t="s">
        <v>354</v>
      </c>
    </row>
    <row r="88" s="1" customFormat="1" ht="16.5" customHeight="1">
      <c r="B88" s="48"/>
      <c r="C88" s="237" t="s">
        <v>220</v>
      </c>
      <c r="D88" s="237" t="s">
        <v>209</v>
      </c>
      <c r="E88" s="238" t="s">
        <v>8948</v>
      </c>
      <c r="F88" s="239" t="s">
        <v>8949</v>
      </c>
      <c r="G88" s="240" t="s">
        <v>450</v>
      </c>
      <c r="H88" s="241">
        <v>50</v>
      </c>
      <c r="I88" s="242"/>
      <c r="J88" s="243">
        <f>ROUND(I88*H88,2)</f>
        <v>0</v>
      </c>
      <c r="K88" s="239" t="s">
        <v>81</v>
      </c>
      <c r="L88" s="74"/>
      <c r="M88" s="244" t="s">
        <v>81</v>
      </c>
      <c r="N88" s="245" t="s">
        <v>53</v>
      </c>
      <c r="O88" s="49"/>
      <c r="P88" s="246">
        <f>O88*H88</f>
        <v>0</v>
      </c>
      <c r="Q88" s="246">
        <v>0</v>
      </c>
      <c r="R88" s="246">
        <f>Q88*H88</f>
        <v>0</v>
      </c>
      <c r="S88" s="246">
        <v>0</v>
      </c>
      <c r="T88" s="247">
        <f>S88*H88</f>
        <v>0</v>
      </c>
      <c r="AR88" s="25" t="s">
        <v>214</v>
      </c>
      <c r="AT88" s="25" t="s">
        <v>209</v>
      </c>
      <c r="AU88" s="25" t="s">
        <v>90</v>
      </c>
      <c r="AY88" s="25" t="s">
        <v>207</v>
      </c>
      <c r="BE88" s="248">
        <f>IF(N88="základní",J88,0)</f>
        <v>0</v>
      </c>
      <c r="BF88" s="248">
        <f>IF(N88="snížená",J88,0)</f>
        <v>0</v>
      </c>
      <c r="BG88" s="248">
        <f>IF(N88="zákl. přenesená",J88,0)</f>
        <v>0</v>
      </c>
      <c r="BH88" s="248">
        <f>IF(N88="sníž. přenesená",J88,0)</f>
        <v>0</v>
      </c>
      <c r="BI88" s="248">
        <f>IF(N88="nulová",J88,0)</f>
        <v>0</v>
      </c>
      <c r="BJ88" s="25" t="s">
        <v>90</v>
      </c>
      <c r="BK88" s="248">
        <f>ROUND(I88*H88,2)</f>
        <v>0</v>
      </c>
      <c r="BL88" s="25" t="s">
        <v>214</v>
      </c>
      <c r="BM88" s="25" t="s">
        <v>367</v>
      </c>
    </row>
    <row r="89" s="1" customFormat="1" ht="16.5" customHeight="1">
      <c r="B89" s="48"/>
      <c r="C89" s="237" t="s">
        <v>312</v>
      </c>
      <c r="D89" s="237" t="s">
        <v>209</v>
      </c>
      <c r="E89" s="238" t="s">
        <v>8950</v>
      </c>
      <c r="F89" s="239" t="s">
        <v>8951</v>
      </c>
      <c r="G89" s="240" t="s">
        <v>6725</v>
      </c>
      <c r="H89" s="241">
        <v>5</v>
      </c>
      <c r="I89" s="242"/>
      <c r="J89" s="243">
        <f>ROUND(I89*H89,2)</f>
        <v>0</v>
      </c>
      <c r="K89" s="239" t="s">
        <v>81</v>
      </c>
      <c r="L89" s="74"/>
      <c r="M89" s="244" t="s">
        <v>81</v>
      </c>
      <c r="N89" s="245" t="s">
        <v>53</v>
      </c>
      <c r="O89" s="49"/>
      <c r="P89" s="246">
        <f>O89*H89</f>
        <v>0</v>
      </c>
      <c r="Q89" s="246">
        <v>0</v>
      </c>
      <c r="R89" s="246">
        <f>Q89*H89</f>
        <v>0</v>
      </c>
      <c r="S89" s="246">
        <v>0</v>
      </c>
      <c r="T89" s="247">
        <f>S89*H89</f>
        <v>0</v>
      </c>
      <c r="AR89" s="25" t="s">
        <v>214</v>
      </c>
      <c r="AT89" s="25" t="s">
        <v>209</v>
      </c>
      <c r="AU89" s="25" t="s">
        <v>90</v>
      </c>
      <c r="AY89" s="25" t="s">
        <v>207</v>
      </c>
      <c r="BE89" s="248">
        <f>IF(N89="základní",J89,0)</f>
        <v>0</v>
      </c>
      <c r="BF89" s="248">
        <f>IF(N89="snížená",J89,0)</f>
        <v>0</v>
      </c>
      <c r="BG89" s="248">
        <f>IF(N89="zákl. přenesená",J89,0)</f>
        <v>0</v>
      </c>
      <c r="BH89" s="248">
        <f>IF(N89="sníž. přenesená",J89,0)</f>
        <v>0</v>
      </c>
      <c r="BI89" s="248">
        <f>IF(N89="nulová",J89,0)</f>
        <v>0</v>
      </c>
      <c r="BJ89" s="25" t="s">
        <v>90</v>
      </c>
      <c r="BK89" s="248">
        <f>ROUND(I89*H89,2)</f>
        <v>0</v>
      </c>
      <c r="BL89" s="25" t="s">
        <v>214</v>
      </c>
      <c r="BM89" s="25" t="s">
        <v>375</v>
      </c>
    </row>
    <row r="90" s="1" customFormat="1" ht="16.5" customHeight="1">
      <c r="B90" s="48"/>
      <c r="C90" s="237" t="s">
        <v>322</v>
      </c>
      <c r="D90" s="237" t="s">
        <v>209</v>
      </c>
      <c r="E90" s="238" t="s">
        <v>8952</v>
      </c>
      <c r="F90" s="239" t="s">
        <v>8953</v>
      </c>
      <c r="G90" s="240" t="s">
        <v>450</v>
      </c>
      <c r="H90" s="241">
        <v>25</v>
      </c>
      <c r="I90" s="242"/>
      <c r="J90" s="243">
        <f>ROUND(I90*H90,2)</f>
        <v>0</v>
      </c>
      <c r="K90" s="239" t="s">
        <v>81</v>
      </c>
      <c r="L90" s="74"/>
      <c r="M90" s="244" t="s">
        <v>81</v>
      </c>
      <c r="N90" s="245" t="s">
        <v>53</v>
      </c>
      <c r="O90" s="49"/>
      <c r="P90" s="246">
        <f>O90*H90</f>
        <v>0</v>
      </c>
      <c r="Q90" s="246">
        <v>0</v>
      </c>
      <c r="R90" s="246">
        <f>Q90*H90</f>
        <v>0</v>
      </c>
      <c r="S90" s="246">
        <v>0</v>
      </c>
      <c r="T90" s="247">
        <f>S90*H90</f>
        <v>0</v>
      </c>
      <c r="AR90" s="25" t="s">
        <v>214</v>
      </c>
      <c r="AT90" s="25" t="s">
        <v>209</v>
      </c>
      <c r="AU90" s="25" t="s">
        <v>90</v>
      </c>
      <c r="AY90" s="25" t="s">
        <v>207</v>
      </c>
      <c r="BE90" s="248">
        <f>IF(N90="základní",J90,0)</f>
        <v>0</v>
      </c>
      <c r="BF90" s="248">
        <f>IF(N90="snížená",J90,0)</f>
        <v>0</v>
      </c>
      <c r="BG90" s="248">
        <f>IF(N90="zákl. přenesená",J90,0)</f>
        <v>0</v>
      </c>
      <c r="BH90" s="248">
        <f>IF(N90="sníž. přenesená",J90,0)</f>
        <v>0</v>
      </c>
      <c r="BI90" s="248">
        <f>IF(N90="nulová",J90,0)</f>
        <v>0</v>
      </c>
      <c r="BJ90" s="25" t="s">
        <v>90</v>
      </c>
      <c r="BK90" s="248">
        <f>ROUND(I90*H90,2)</f>
        <v>0</v>
      </c>
      <c r="BL90" s="25" t="s">
        <v>214</v>
      </c>
      <c r="BM90" s="25" t="s">
        <v>387</v>
      </c>
    </row>
    <row r="91" s="1" customFormat="1" ht="16.5" customHeight="1">
      <c r="B91" s="48"/>
      <c r="C91" s="237" t="s">
        <v>328</v>
      </c>
      <c r="D91" s="237" t="s">
        <v>209</v>
      </c>
      <c r="E91" s="238" t="s">
        <v>8954</v>
      </c>
      <c r="F91" s="239" t="s">
        <v>8955</v>
      </c>
      <c r="G91" s="240" t="s">
        <v>5575</v>
      </c>
      <c r="H91" s="241">
        <v>1</v>
      </c>
      <c r="I91" s="242"/>
      <c r="J91" s="243">
        <f>ROUND(I91*H91,2)</f>
        <v>0</v>
      </c>
      <c r="K91" s="239" t="s">
        <v>81</v>
      </c>
      <c r="L91" s="74"/>
      <c r="M91" s="244" t="s">
        <v>81</v>
      </c>
      <c r="N91" s="310" t="s">
        <v>53</v>
      </c>
      <c r="O91" s="307"/>
      <c r="P91" s="308">
        <f>O91*H91</f>
        <v>0</v>
      </c>
      <c r="Q91" s="308">
        <v>0</v>
      </c>
      <c r="R91" s="308">
        <f>Q91*H91</f>
        <v>0</v>
      </c>
      <c r="S91" s="308">
        <v>0</v>
      </c>
      <c r="T91" s="309">
        <f>S91*H91</f>
        <v>0</v>
      </c>
      <c r="AR91" s="25" t="s">
        <v>214</v>
      </c>
      <c r="AT91" s="25" t="s">
        <v>209</v>
      </c>
      <c r="AU91" s="25" t="s">
        <v>90</v>
      </c>
      <c r="AY91" s="25" t="s">
        <v>207</v>
      </c>
      <c r="BE91" s="248">
        <f>IF(N91="základní",J91,0)</f>
        <v>0</v>
      </c>
      <c r="BF91" s="248">
        <f>IF(N91="snížená",J91,0)</f>
        <v>0</v>
      </c>
      <c r="BG91" s="248">
        <f>IF(N91="zákl. přenesená",J91,0)</f>
        <v>0</v>
      </c>
      <c r="BH91" s="248">
        <f>IF(N91="sníž. přenesená",J91,0)</f>
        <v>0</v>
      </c>
      <c r="BI91" s="248">
        <f>IF(N91="nulová",J91,0)</f>
        <v>0</v>
      </c>
      <c r="BJ91" s="25" t="s">
        <v>90</v>
      </c>
      <c r="BK91" s="248">
        <f>ROUND(I91*H91,2)</f>
        <v>0</v>
      </c>
      <c r="BL91" s="25" t="s">
        <v>214</v>
      </c>
      <c r="BM91" s="25" t="s">
        <v>8956</v>
      </c>
    </row>
    <row r="92" s="1" customFormat="1" ht="6.96" customHeight="1">
      <c r="B92" s="69"/>
      <c r="C92" s="70"/>
      <c r="D92" s="70"/>
      <c r="E92" s="70"/>
      <c r="F92" s="70"/>
      <c r="G92" s="70"/>
      <c r="H92" s="70"/>
      <c r="I92" s="180"/>
      <c r="J92" s="70"/>
      <c r="K92" s="70"/>
      <c r="L92" s="74"/>
    </row>
  </sheetData>
  <sheetProtection sheet="1" autoFilter="0" formatColumns="0" formatRows="0" objects="1" scenarios="1" spinCount="100000" saltValue="YEtMsJCwrqkItrTp/ysjvbjIXFJOb3p7hlnH1661MAYYdftc1NGi0OwHRj18LBeqqmaxVcW7McFDJAi9fgg0RQ==" hashValue="9hhGgGn65E1wfnSHcWUlTcwSvTP6ATzb/SiW9H0Dn018Ez8mBfHhDRkldnWYTXzLL/snbLfSf5y9aGC8iz117g==" algorithmName="SHA-512" password="CC35"/>
  <autoFilter ref="C76:K91"/>
  <mergeCells count="10">
    <mergeCell ref="E7:H7"/>
    <mergeCell ref="E9:H9"/>
    <mergeCell ref="E24:H24"/>
    <mergeCell ref="E45:H45"/>
    <mergeCell ref="E47:H47"/>
    <mergeCell ref="J51:J52"/>
    <mergeCell ref="E67:H67"/>
    <mergeCell ref="E69:H69"/>
    <mergeCell ref="G1:H1"/>
    <mergeCell ref="L2:V2"/>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136</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8957</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ROUND(J87,2)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ROUND(SUM(BE87:BE140), 2)</f>
        <v>0</v>
      </c>
      <c r="G30" s="49"/>
      <c r="H30" s="49"/>
      <c r="I30" s="172">
        <v>0.20999999999999999</v>
      </c>
      <c r="J30" s="171">
        <f>ROUND(ROUND((SUM(BE87:BE140)), 2)*I30, 2)</f>
        <v>0</v>
      </c>
      <c r="K30" s="53"/>
    </row>
    <row r="31" s="1" customFormat="1" ht="14.4" customHeight="1">
      <c r="B31" s="48"/>
      <c r="C31" s="49"/>
      <c r="D31" s="49"/>
      <c r="E31" s="57" t="s">
        <v>54</v>
      </c>
      <c r="F31" s="171">
        <f>ROUND(SUM(BF87:BF140), 2)</f>
        <v>0</v>
      </c>
      <c r="G31" s="49"/>
      <c r="H31" s="49"/>
      <c r="I31" s="172">
        <v>0.14999999999999999</v>
      </c>
      <c r="J31" s="171">
        <f>ROUND(ROUND((SUM(BF87:BF140)), 2)*I31, 2)</f>
        <v>0</v>
      </c>
      <c r="K31" s="53"/>
    </row>
    <row r="32" hidden="1" s="1" customFormat="1" ht="14.4" customHeight="1">
      <c r="B32" s="48"/>
      <c r="C32" s="49"/>
      <c r="D32" s="49"/>
      <c r="E32" s="57" t="s">
        <v>55</v>
      </c>
      <c r="F32" s="171">
        <f>ROUND(SUM(BG87:BG140), 2)</f>
        <v>0</v>
      </c>
      <c r="G32" s="49"/>
      <c r="H32" s="49"/>
      <c r="I32" s="172">
        <v>0.20999999999999999</v>
      </c>
      <c r="J32" s="171">
        <v>0</v>
      </c>
      <c r="K32" s="53"/>
    </row>
    <row r="33" hidden="1" s="1" customFormat="1" ht="14.4" customHeight="1">
      <c r="B33" s="48"/>
      <c r="C33" s="49"/>
      <c r="D33" s="49"/>
      <c r="E33" s="57" t="s">
        <v>56</v>
      </c>
      <c r="F33" s="171">
        <f>ROUND(SUM(BH87:BH140), 2)</f>
        <v>0</v>
      </c>
      <c r="G33" s="49"/>
      <c r="H33" s="49"/>
      <c r="I33" s="172">
        <v>0.14999999999999999</v>
      </c>
      <c r="J33" s="171">
        <v>0</v>
      </c>
      <c r="K33" s="53"/>
    </row>
    <row r="34" hidden="1" s="1" customFormat="1" ht="14.4" customHeight="1">
      <c r="B34" s="48"/>
      <c r="C34" s="49"/>
      <c r="D34" s="49"/>
      <c r="E34" s="57" t="s">
        <v>57</v>
      </c>
      <c r="F34" s="171">
        <f>ROUND(SUM(BI87:BI140),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SO 15 - Venkovní rozvody SLP</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J87</f>
        <v>0</v>
      </c>
      <c r="K56" s="53"/>
      <c r="AU56" s="25" t="s">
        <v>157</v>
      </c>
    </row>
    <row r="57" s="8" customFormat="1" ht="24.96" customHeight="1">
      <c r="B57" s="191"/>
      <c r="C57" s="192"/>
      <c r="D57" s="193" t="s">
        <v>158</v>
      </c>
      <c r="E57" s="194"/>
      <c r="F57" s="194"/>
      <c r="G57" s="194"/>
      <c r="H57" s="194"/>
      <c r="I57" s="195"/>
      <c r="J57" s="196">
        <f>J88</f>
        <v>0</v>
      </c>
      <c r="K57" s="197"/>
    </row>
    <row r="58" s="9" customFormat="1" ht="19.92" customHeight="1">
      <c r="B58" s="198"/>
      <c r="C58" s="199"/>
      <c r="D58" s="200" t="s">
        <v>159</v>
      </c>
      <c r="E58" s="201"/>
      <c r="F58" s="201"/>
      <c r="G58" s="201"/>
      <c r="H58" s="201"/>
      <c r="I58" s="202"/>
      <c r="J58" s="203">
        <f>J89</f>
        <v>0</v>
      </c>
      <c r="K58" s="204"/>
    </row>
    <row r="59" s="9" customFormat="1" ht="19.92" customHeight="1">
      <c r="B59" s="198"/>
      <c r="C59" s="199"/>
      <c r="D59" s="200" t="s">
        <v>163</v>
      </c>
      <c r="E59" s="201"/>
      <c r="F59" s="201"/>
      <c r="G59" s="201"/>
      <c r="H59" s="201"/>
      <c r="I59" s="202"/>
      <c r="J59" s="203">
        <f>J93</f>
        <v>0</v>
      </c>
      <c r="K59" s="204"/>
    </row>
    <row r="60" s="9" customFormat="1" ht="19.92" customHeight="1">
      <c r="B60" s="198"/>
      <c r="C60" s="199"/>
      <c r="D60" s="200" t="s">
        <v>166</v>
      </c>
      <c r="E60" s="201"/>
      <c r="F60" s="201"/>
      <c r="G60" s="201"/>
      <c r="H60" s="201"/>
      <c r="I60" s="202"/>
      <c r="J60" s="203">
        <f>J100</f>
        <v>0</v>
      </c>
      <c r="K60" s="204"/>
    </row>
    <row r="61" s="9" customFormat="1" ht="19.92" customHeight="1">
      <c r="B61" s="198"/>
      <c r="C61" s="199"/>
      <c r="D61" s="200" t="s">
        <v>167</v>
      </c>
      <c r="E61" s="201"/>
      <c r="F61" s="201"/>
      <c r="G61" s="201"/>
      <c r="H61" s="201"/>
      <c r="I61" s="202"/>
      <c r="J61" s="203">
        <f>J108</f>
        <v>0</v>
      </c>
      <c r="K61" s="204"/>
    </row>
    <row r="62" s="9" customFormat="1" ht="19.92" customHeight="1">
      <c r="B62" s="198"/>
      <c r="C62" s="199"/>
      <c r="D62" s="200" t="s">
        <v>168</v>
      </c>
      <c r="E62" s="201"/>
      <c r="F62" s="201"/>
      <c r="G62" s="201"/>
      <c r="H62" s="201"/>
      <c r="I62" s="202"/>
      <c r="J62" s="203">
        <f>J118</f>
        <v>0</v>
      </c>
      <c r="K62" s="204"/>
    </row>
    <row r="63" s="8" customFormat="1" ht="24.96" customHeight="1">
      <c r="B63" s="191"/>
      <c r="C63" s="192"/>
      <c r="D63" s="193" t="s">
        <v>189</v>
      </c>
      <c r="E63" s="194"/>
      <c r="F63" s="194"/>
      <c r="G63" s="194"/>
      <c r="H63" s="194"/>
      <c r="I63" s="195"/>
      <c r="J63" s="196">
        <f>J121</f>
        <v>0</v>
      </c>
      <c r="K63" s="197"/>
    </row>
    <row r="64" s="9" customFormat="1" ht="19.92" customHeight="1">
      <c r="B64" s="198"/>
      <c r="C64" s="199"/>
      <c r="D64" s="200" t="s">
        <v>8958</v>
      </c>
      <c r="E64" s="201"/>
      <c r="F64" s="201"/>
      <c r="G64" s="201"/>
      <c r="H64" s="201"/>
      <c r="I64" s="202"/>
      <c r="J64" s="203">
        <f>J122</f>
        <v>0</v>
      </c>
      <c r="K64" s="204"/>
    </row>
    <row r="65" s="9" customFormat="1" ht="19.92" customHeight="1">
      <c r="B65" s="198"/>
      <c r="C65" s="199"/>
      <c r="D65" s="200" t="s">
        <v>8434</v>
      </c>
      <c r="E65" s="201"/>
      <c r="F65" s="201"/>
      <c r="G65" s="201"/>
      <c r="H65" s="201"/>
      <c r="I65" s="202"/>
      <c r="J65" s="203">
        <f>J131</f>
        <v>0</v>
      </c>
      <c r="K65" s="204"/>
    </row>
    <row r="66" s="8" customFormat="1" ht="24.96" customHeight="1">
      <c r="B66" s="191"/>
      <c r="C66" s="192"/>
      <c r="D66" s="193" t="s">
        <v>8884</v>
      </c>
      <c r="E66" s="194"/>
      <c r="F66" s="194"/>
      <c r="G66" s="194"/>
      <c r="H66" s="194"/>
      <c r="I66" s="195"/>
      <c r="J66" s="196">
        <f>J138</f>
        <v>0</v>
      </c>
      <c r="K66" s="197"/>
    </row>
    <row r="67" s="9" customFormat="1" ht="19.92" customHeight="1">
      <c r="B67" s="198"/>
      <c r="C67" s="199"/>
      <c r="D67" s="200" t="s">
        <v>7993</v>
      </c>
      <c r="E67" s="201"/>
      <c r="F67" s="201"/>
      <c r="G67" s="201"/>
      <c r="H67" s="201"/>
      <c r="I67" s="202"/>
      <c r="J67" s="203">
        <f>J139</f>
        <v>0</v>
      </c>
      <c r="K67" s="204"/>
    </row>
    <row r="68" s="1" customFormat="1" ht="21.84" customHeight="1">
      <c r="B68" s="48"/>
      <c r="C68" s="49"/>
      <c r="D68" s="49"/>
      <c r="E68" s="49"/>
      <c r="F68" s="49"/>
      <c r="G68" s="49"/>
      <c r="H68" s="49"/>
      <c r="I68" s="158"/>
      <c r="J68" s="49"/>
      <c r="K68" s="53"/>
    </row>
    <row r="69" s="1" customFormat="1" ht="6.96" customHeight="1">
      <c r="B69" s="69"/>
      <c r="C69" s="70"/>
      <c r="D69" s="70"/>
      <c r="E69" s="70"/>
      <c r="F69" s="70"/>
      <c r="G69" s="70"/>
      <c r="H69" s="70"/>
      <c r="I69" s="180"/>
      <c r="J69" s="70"/>
      <c r="K69" s="71"/>
    </row>
    <row r="73" s="1" customFormat="1" ht="6.96" customHeight="1">
      <c r="B73" s="72"/>
      <c r="C73" s="73"/>
      <c r="D73" s="73"/>
      <c r="E73" s="73"/>
      <c r="F73" s="73"/>
      <c r="G73" s="73"/>
      <c r="H73" s="73"/>
      <c r="I73" s="183"/>
      <c r="J73" s="73"/>
      <c r="K73" s="73"/>
      <c r="L73" s="74"/>
    </row>
    <row r="74" s="1" customFormat="1" ht="36.96" customHeight="1">
      <c r="B74" s="48"/>
      <c r="C74" s="75" t="s">
        <v>191</v>
      </c>
      <c r="D74" s="76"/>
      <c r="E74" s="76"/>
      <c r="F74" s="76"/>
      <c r="G74" s="76"/>
      <c r="H74" s="76"/>
      <c r="I74" s="205"/>
      <c r="J74" s="76"/>
      <c r="K74" s="76"/>
      <c r="L74" s="74"/>
    </row>
    <row r="75" s="1" customFormat="1" ht="6.96" customHeight="1">
      <c r="B75" s="48"/>
      <c r="C75" s="76"/>
      <c r="D75" s="76"/>
      <c r="E75" s="76"/>
      <c r="F75" s="76"/>
      <c r="G75" s="76"/>
      <c r="H75" s="76"/>
      <c r="I75" s="205"/>
      <c r="J75" s="76"/>
      <c r="K75" s="76"/>
      <c r="L75" s="74"/>
    </row>
    <row r="76" s="1" customFormat="1" ht="14.4" customHeight="1">
      <c r="B76" s="48"/>
      <c r="C76" s="78" t="s">
        <v>19</v>
      </c>
      <c r="D76" s="76"/>
      <c r="E76" s="76"/>
      <c r="F76" s="76"/>
      <c r="G76" s="76"/>
      <c r="H76" s="76"/>
      <c r="I76" s="205"/>
      <c r="J76" s="76"/>
      <c r="K76" s="76"/>
      <c r="L76" s="74"/>
    </row>
    <row r="77" s="1" customFormat="1" ht="16.5" customHeight="1">
      <c r="B77" s="48"/>
      <c r="C77" s="76"/>
      <c r="D77" s="76"/>
      <c r="E77" s="206" t="str">
        <f>E7</f>
        <v>Rekonstrukce objektu C v Lednici - 2018_06_18</v>
      </c>
      <c r="F77" s="78"/>
      <c r="G77" s="78"/>
      <c r="H77" s="78"/>
      <c r="I77" s="205"/>
      <c r="J77" s="76"/>
      <c r="K77" s="76"/>
      <c r="L77" s="74"/>
    </row>
    <row r="78" s="1" customFormat="1" ht="14.4" customHeight="1">
      <c r="B78" s="48"/>
      <c r="C78" s="78" t="s">
        <v>149</v>
      </c>
      <c r="D78" s="76"/>
      <c r="E78" s="76"/>
      <c r="F78" s="76"/>
      <c r="G78" s="76"/>
      <c r="H78" s="76"/>
      <c r="I78" s="205"/>
      <c r="J78" s="76"/>
      <c r="K78" s="76"/>
      <c r="L78" s="74"/>
    </row>
    <row r="79" s="1" customFormat="1" ht="17.25" customHeight="1">
      <c r="B79" s="48"/>
      <c r="C79" s="76"/>
      <c r="D79" s="76"/>
      <c r="E79" s="84" t="str">
        <f>E9</f>
        <v>SO 15 - Venkovní rozvody SLP</v>
      </c>
      <c r="F79" s="76"/>
      <c r="G79" s="76"/>
      <c r="H79" s="76"/>
      <c r="I79" s="205"/>
      <c r="J79" s="76"/>
      <c r="K79" s="76"/>
      <c r="L79" s="74"/>
    </row>
    <row r="80" s="1" customFormat="1" ht="6.96" customHeight="1">
      <c r="B80" s="48"/>
      <c r="C80" s="76"/>
      <c r="D80" s="76"/>
      <c r="E80" s="76"/>
      <c r="F80" s="76"/>
      <c r="G80" s="76"/>
      <c r="H80" s="76"/>
      <c r="I80" s="205"/>
      <c r="J80" s="76"/>
      <c r="K80" s="76"/>
      <c r="L80" s="74"/>
    </row>
    <row r="81" s="1" customFormat="1" ht="18" customHeight="1">
      <c r="B81" s="48"/>
      <c r="C81" s="78" t="s">
        <v>25</v>
      </c>
      <c r="D81" s="76"/>
      <c r="E81" s="76"/>
      <c r="F81" s="209" t="str">
        <f>F12</f>
        <v>Lednice</v>
      </c>
      <c r="G81" s="76"/>
      <c r="H81" s="76"/>
      <c r="I81" s="210" t="s">
        <v>27</v>
      </c>
      <c r="J81" s="87" t="str">
        <f>IF(J12="","",J12)</f>
        <v>4. 10. 2017</v>
      </c>
      <c r="K81" s="76"/>
      <c r="L81" s="74"/>
    </row>
    <row r="82" s="1" customFormat="1" ht="6.96" customHeight="1">
      <c r="B82" s="48"/>
      <c r="C82" s="76"/>
      <c r="D82" s="76"/>
      <c r="E82" s="76"/>
      <c r="F82" s="76"/>
      <c r="G82" s="76"/>
      <c r="H82" s="76"/>
      <c r="I82" s="205"/>
      <c r="J82" s="76"/>
      <c r="K82" s="76"/>
      <c r="L82" s="74"/>
    </row>
    <row r="83" s="1" customFormat="1">
      <c r="B83" s="48"/>
      <c r="C83" s="78" t="s">
        <v>33</v>
      </c>
      <c r="D83" s="76"/>
      <c r="E83" s="76"/>
      <c r="F83" s="209" t="str">
        <f>E15</f>
        <v>Mendelova univerzita v Brně, Zemědělská 1, Brno</v>
      </c>
      <c r="G83" s="76"/>
      <c r="H83" s="76"/>
      <c r="I83" s="210" t="s">
        <v>41</v>
      </c>
      <c r="J83" s="209" t="str">
        <f>E21</f>
        <v>RUDIŠ-RUDIŠ ARCHITEKTI, s.r.o.</v>
      </c>
      <c r="K83" s="76"/>
      <c r="L83" s="74"/>
    </row>
    <row r="84" s="1" customFormat="1" ht="14.4" customHeight="1">
      <c r="B84" s="48"/>
      <c r="C84" s="78" t="s">
        <v>39</v>
      </c>
      <c r="D84" s="76"/>
      <c r="E84" s="76"/>
      <c r="F84" s="209" t="str">
        <f>IF(E18="","",E18)</f>
        <v/>
      </c>
      <c r="G84" s="76"/>
      <c r="H84" s="76"/>
      <c r="I84" s="205"/>
      <c r="J84" s="76"/>
      <c r="K84" s="76"/>
      <c r="L84" s="74"/>
    </row>
    <row r="85" s="1" customFormat="1" ht="10.32" customHeight="1">
      <c r="B85" s="48"/>
      <c r="C85" s="76"/>
      <c r="D85" s="76"/>
      <c r="E85" s="76"/>
      <c r="F85" s="76"/>
      <c r="G85" s="76"/>
      <c r="H85" s="76"/>
      <c r="I85" s="205"/>
      <c r="J85" s="76"/>
      <c r="K85" s="76"/>
      <c r="L85" s="74"/>
    </row>
    <row r="86" s="10" customFormat="1" ht="29.28" customHeight="1">
      <c r="B86" s="211"/>
      <c r="C86" s="212" t="s">
        <v>192</v>
      </c>
      <c r="D86" s="213" t="s">
        <v>67</v>
      </c>
      <c r="E86" s="213" t="s">
        <v>63</v>
      </c>
      <c r="F86" s="213" t="s">
        <v>193</v>
      </c>
      <c r="G86" s="213" t="s">
        <v>194</v>
      </c>
      <c r="H86" s="213" t="s">
        <v>195</v>
      </c>
      <c r="I86" s="214" t="s">
        <v>196</v>
      </c>
      <c r="J86" s="213" t="s">
        <v>155</v>
      </c>
      <c r="K86" s="215" t="s">
        <v>197</v>
      </c>
      <c r="L86" s="216"/>
      <c r="M86" s="104" t="s">
        <v>198</v>
      </c>
      <c r="N86" s="105" t="s">
        <v>52</v>
      </c>
      <c r="O86" s="105" t="s">
        <v>199</v>
      </c>
      <c r="P86" s="105" t="s">
        <v>200</v>
      </c>
      <c r="Q86" s="105" t="s">
        <v>201</v>
      </c>
      <c r="R86" s="105" t="s">
        <v>202</v>
      </c>
      <c r="S86" s="105" t="s">
        <v>203</v>
      </c>
      <c r="T86" s="106" t="s">
        <v>204</v>
      </c>
    </row>
    <row r="87" s="1" customFormat="1" ht="29.28" customHeight="1">
      <c r="B87" s="48"/>
      <c r="C87" s="110" t="s">
        <v>156</v>
      </c>
      <c r="D87" s="76"/>
      <c r="E87" s="76"/>
      <c r="F87" s="76"/>
      <c r="G87" s="76"/>
      <c r="H87" s="76"/>
      <c r="I87" s="205"/>
      <c r="J87" s="217">
        <f>BK87</f>
        <v>0</v>
      </c>
      <c r="K87" s="76"/>
      <c r="L87" s="74"/>
      <c r="M87" s="107"/>
      <c r="N87" s="108"/>
      <c r="O87" s="108"/>
      <c r="P87" s="218">
        <f>P88+P121+P138</f>
        <v>0</v>
      </c>
      <c r="Q87" s="108"/>
      <c r="R87" s="218">
        <f>R88+R121+R138</f>
        <v>8.8230326099999985</v>
      </c>
      <c r="S87" s="108"/>
      <c r="T87" s="219">
        <f>T88+T121+T138</f>
        <v>4.9279999999999999</v>
      </c>
      <c r="AT87" s="25" t="s">
        <v>82</v>
      </c>
      <c r="AU87" s="25" t="s">
        <v>157</v>
      </c>
      <c r="BK87" s="220">
        <f>BK88+BK121+BK138</f>
        <v>0</v>
      </c>
    </row>
    <row r="88" s="11" customFormat="1" ht="37.44" customHeight="1">
      <c r="B88" s="221"/>
      <c r="C88" s="222"/>
      <c r="D88" s="223" t="s">
        <v>82</v>
      </c>
      <c r="E88" s="224" t="s">
        <v>205</v>
      </c>
      <c r="F88" s="224" t="s">
        <v>206</v>
      </c>
      <c r="G88" s="222"/>
      <c r="H88" s="222"/>
      <c r="I88" s="225"/>
      <c r="J88" s="226">
        <f>BK88</f>
        <v>0</v>
      </c>
      <c r="K88" s="222"/>
      <c r="L88" s="227"/>
      <c r="M88" s="228"/>
      <c r="N88" s="229"/>
      <c r="O88" s="229"/>
      <c r="P88" s="230">
        <f>P89+P93+P100+P108+P118</f>
        <v>0</v>
      </c>
      <c r="Q88" s="229"/>
      <c r="R88" s="230">
        <f>R89+R93+R100+R108+R118</f>
        <v>8.8175359999999987</v>
      </c>
      <c r="S88" s="229"/>
      <c r="T88" s="231">
        <f>T89+T93+T100+T108+T118</f>
        <v>4.9279999999999999</v>
      </c>
      <c r="AR88" s="232" t="s">
        <v>90</v>
      </c>
      <c r="AT88" s="233" t="s">
        <v>82</v>
      </c>
      <c r="AU88" s="233" t="s">
        <v>83</v>
      </c>
      <c r="AY88" s="232" t="s">
        <v>207</v>
      </c>
      <c r="BK88" s="234">
        <f>BK89+BK93+BK100+BK108+BK118</f>
        <v>0</v>
      </c>
    </row>
    <row r="89" s="11" customFormat="1" ht="19.92" customHeight="1">
      <c r="B89" s="221"/>
      <c r="C89" s="222"/>
      <c r="D89" s="223" t="s">
        <v>82</v>
      </c>
      <c r="E89" s="235" t="s">
        <v>90</v>
      </c>
      <c r="F89" s="235" t="s">
        <v>208</v>
      </c>
      <c r="G89" s="222"/>
      <c r="H89" s="222"/>
      <c r="I89" s="225"/>
      <c r="J89" s="236">
        <f>BK89</f>
        <v>0</v>
      </c>
      <c r="K89" s="222"/>
      <c r="L89" s="227"/>
      <c r="M89" s="228"/>
      <c r="N89" s="229"/>
      <c r="O89" s="229"/>
      <c r="P89" s="230">
        <f>SUM(P90:P92)</f>
        <v>0</v>
      </c>
      <c r="Q89" s="229"/>
      <c r="R89" s="230">
        <f>SUM(R90:R92)</f>
        <v>0</v>
      </c>
      <c r="S89" s="229"/>
      <c r="T89" s="231">
        <f>SUM(T90:T92)</f>
        <v>4.9279999999999999</v>
      </c>
      <c r="AR89" s="232" t="s">
        <v>90</v>
      </c>
      <c r="AT89" s="233" t="s">
        <v>82</v>
      </c>
      <c r="AU89" s="233" t="s">
        <v>90</v>
      </c>
      <c r="AY89" s="232" t="s">
        <v>207</v>
      </c>
      <c r="BK89" s="234">
        <f>SUM(BK90:BK92)</f>
        <v>0</v>
      </c>
    </row>
    <row r="90" s="1" customFormat="1" ht="16.5" customHeight="1">
      <c r="B90" s="48"/>
      <c r="C90" s="237" t="s">
        <v>90</v>
      </c>
      <c r="D90" s="237" t="s">
        <v>209</v>
      </c>
      <c r="E90" s="238" t="s">
        <v>8792</v>
      </c>
      <c r="F90" s="239" t="s">
        <v>8793</v>
      </c>
      <c r="G90" s="240" t="s">
        <v>315</v>
      </c>
      <c r="H90" s="241">
        <v>22.399999999999999</v>
      </c>
      <c r="I90" s="242"/>
      <c r="J90" s="243">
        <f>ROUND(I90*H90,2)</f>
        <v>0</v>
      </c>
      <c r="K90" s="239" t="s">
        <v>213</v>
      </c>
      <c r="L90" s="74"/>
      <c r="M90" s="244" t="s">
        <v>81</v>
      </c>
      <c r="N90" s="245" t="s">
        <v>53</v>
      </c>
      <c r="O90" s="49"/>
      <c r="P90" s="246">
        <f>O90*H90</f>
        <v>0</v>
      </c>
      <c r="Q90" s="246">
        <v>0</v>
      </c>
      <c r="R90" s="246">
        <f>Q90*H90</f>
        <v>0</v>
      </c>
      <c r="S90" s="246">
        <v>0.22</v>
      </c>
      <c r="T90" s="247">
        <f>S90*H90</f>
        <v>4.9279999999999999</v>
      </c>
      <c r="AR90" s="25" t="s">
        <v>214</v>
      </c>
      <c r="AT90" s="25" t="s">
        <v>209</v>
      </c>
      <c r="AU90" s="25" t="s">
        <v>92</v>
      </c>
      <c r="AY90" s="25" t="s">
        <v>207</v>
      </c>
      <c r="BE90" s="248">
        <f>IF(N90="základní",J90,0)</f>
        <v>0</v>
      </c>
      <c r="BF90" s="248">
        <f>IF(N90="snížená",J90,0)</f>
        <v>0</v>
      </c>
      <c r="BG90" s="248">
        <f>IF(N90="zákl. přenesená",J90,0)</f>
        <v>0</v>
      </c>
      <c r="BH90" s="248">
        <f>IF(N90="sníž. přenesená",J90,0)</f>
        <v>0</v>
      </c>
      <c r="BI90" s="248">
        <f>IF(N90="nulová",J90,0)</f>
        <v>0</v>
      </c>
      <c r="BJ90" s="25" t="s">
        <v>90</v>
      </c>
      <c r="BK90" s="248">
        <f>ROUND(I90*H90,2)</f>
        <v>0</v>
      </c>
      <c r="BL90" s="25" t="s">
        <v>214</v>
      </c>
      <c r="BM90" s="25" t="s">
        <v>8959</v>
      </c>
    </row>
    <row r="91" s="1" customFormat="1">
      <c r="B91" s="48"/>
      <c r="C91" s="76"/>
      <c r="D91" s="249" t="s">
        <v>216</v>
      </c>
      <c r="E91" s="76"/>
      <c r="F91" s="250" t="s">
        <v>8795</v>
      </c>
      <c r="G91" s="76"/>
      <c r="H91" s="76"/>
      <c r="I91" s="205"/>
      <c r="J91" s="76"/>
      <c r="K91" s="76"/>
      <c r="L91" s="74"/>
      <c r="M91" s="251"/>
      <c r="N91" s="49"/>
      <c r="O91" s="49"/>
      <c r="P91" s="49"/>
      <c r="Q91" s="49"/>
      <c r="R91" s="49"/>
      <c r="S91" s="49"/>
      <c r="T91" s="97"/>
      <c r="AT91" s="25" t="s">
        <v>216</v>
      </c>
      <c r="AU91" s="25" t="s">
        <v>92</v>
      </c>
    </row>
    <row r="92" s="13" customFormat="1">
      <c r="B92" s="262"/>
      <c r="C92" s="263"/>
      <c r="D92" s="249" t="s">
        <v>218</v>
      </c>
      <c r="E92" s="264" t="s">
        <v>81</v>
      </c>
      <c r="F92" s="265" t="s">
        <v>8960</v>
      </c>
      <c r="G92" s="263"/>
      <c r="H92" s="266">
        <v>22.399999999999999</v>
      </c>
      <c r="I92" s="267"/>
      <c r="J92" s="263"/>
      <c r="K92" s="263"/>
      <c r="L92" s="268"/>
      <c r="M92" s="269"/>
      <c r="N92" s="270"/>
      <c r="O92" s="270"/>
      <c r="P92" s="270"/>
      <c r="Q92" s="270"/>
      <c r="R92" s="270"/>
      <c r="S92" s="270"/>
      <c r="T92" s="271"/>
      <c r="AT92" s="272" t="s">
        <v>218</v>
      </c>
      <c r="AU92" s="272" t="s">
        <v>92</v>
      </c>
      <c r="AV92" s="13" t="s">
        <v>92</v>
      </c>
      <c r="AW92" s="13" t="s">
        <v>45</v>
      </c>
      <c r="AX92" s="13" t="s">
        <v>90</v>
      </c>
      <c r="AY92" s="272" t="s">
        <v>207</v>
      </c>
    </row>
    <row r="93" s="11" customFormat="1" ht="29.88" customHeight="1">
      <c r="B93" s="221"/>
      <c r="C93" s="222"/>
      <c r="D93" s="223" t="s">
        <v>82</v>
      </c>
      <c r="E93" s="235" t="s">
        <v>248</v>
      </c>
      <c r="F93" s="235" t="s">
        <v>1214</v>
      </c>
      <c r="G93" s="222"/>
      <c r="H93" s="222"/>
      <c r="I93" s="225"/>
      <c r="J93" s="236">
        <f>BK93</f>
        <v>0</v>
      </c>
      <c r="K93" s="222"/>
      <c r="L93" s="227"/>
      <c r="M93" s="228"/>
      <c r="N93" s="229"/>
      <c r="O93" s="229"/>
      <c r="P93" s="230">
        <f>SUM(P94:P99)</f>
        <v>0</v>
      </c>
      <c r="Q93" s="229"/>
      <c r="R93" s="230">
        <f>SUM(R94:R99)</f>
        <v>8.8126079999999991</v>
      </c>
      <c r="S93" s="229"/>
      <c r="T93" s="231">
        <f>SUM(T94:T99)</f>
        <v>0</v>
      </c>
      <c r="AR93" s="232" t="s">
        <v>90</v>
      </c>
      <c r="AT93" s="233" t="s">
        <v>82</v>
      </c>
      <c r="AU93" s="233" t="s">
        <v>90</v>
      </c>
      <c r="AY93" s="232" t="s">
        <v>207</v>
      </c>
      <c r="BK93" s="234">
        <f>SUM(BK94:BK99)</f>
        <v>0</v>
      </c>
    </row>
    <row r="94" s="1" customFormat="1" ht="25.5" customHeight="1">
      <c r="B94" s="48"/>
      <c r="C94" s="237" t="s">
        <v>92</v>
      </c>
      <c r="D94" s="237" t="s">
        <v>209</v>
      </c>
      <c r="E94" s="238" t="s">
        <v>8642</v>
      </c>
      <c r="F94" s="239" t="s">
        <v>8643</v>
      </c>
      <c r="G94" s="240" t="s">
        <v>315</v>
      </c>
      <c r="H94" s="241">
        <v>22.399999999999999</v>
      </c>
      <c r="I94" s="242"/>
      <c r="J94" s="243">
        <f>ROUND(I94*H94,2)</f>
        <v>0</v>
      </c>
      <c r="K94" s="239" t="s">
        <v>213</v>
      </c>
      <c r="L94" s="74"/>
      <c r="M94" s="244" t="s">
        <v>81</v>
      </c>
      <c r="N94" s="245" t="s">
        <v>53</v>
      </c>
      <c r="O94" s="49"/>
      <c r="P94" s="246">
        <f>O94*H94</f>
        <v>0</v>
      </c>
      <c r="Q94" s="246">
        <v>0.26375999999999999</v>
      </c>
      <c r="R94" s="246">
        <f>Q94*H94</f>
        <v>5.9082239999999997</v>
      </c>
      <c r="S94" s="246">
        <v>0</v>
      </c>
      <c r="T94" s="247">
        <f>S94*H94</f>
        <v>0</v>
      </c>
      <c r="AR94" s="25" t="s">
        <v>214</v>
      </c>
      <c r="AT94" s="25" t="s">
        <v>209</v>
      </c>
      <c r="AU94" s="25" t="s">
        <v>92</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214</v>
      </c>
      <c r="BM94" s="25" t="s">
        <v>8961</v>
      </c>
    </row>
    <row r="95" s="1" customFormat="1">
      <c r="B95" s="48"/>
      <c r="C95" s="76"/>
      <c r="D95" s="249" t="s">
        <v>216</v>
      </c>
      <c r="E95" s="76"/>
      <c r="F95" s="250" t="s">
        <v>8645</v>
      </c>
      <c r="G95" s="76"/>
      <c r="H95" s="76"/>
      <c r="I95" s="205"/>
      <c r="J95" s="76"/>
      <c r="K95" s="76"/>
      <c r="L95" s="74"/>
      <c r="M95" s="251"/>
      <c r="N95" s="49"/>
      <c r="O95" s="49"/>
      <c r="P95" s="49"/>
      <c r="Q95" s="49"/>
      <c r="R95" s="49"/>
      <c r="S95" s="49"/>
      <c r="T95" s="97"/>
      <c r="AT95" s="25" t="s">
        <v>216</v>
      </c>
      <c r="AU95" s="25" t="s">
        <v>92</v>
      </c>
    </row>
    <row r="96" s="13" customFormat="1">
      <c r="B96" s="262"/>
      <c r="C96" s="263"/>
      <c r="D96" s="249" t="s">
        <v>218</v>
      </c>
      <c r="E96" s="264" t="s">
        <v>81</v>
      </c>
      <c r="F96" s="265" t="s">
        <v>8962</v>
      </c>
      <c r="G96" s="263"/>
      <c r="H96" s="266">
        <v>22.399999999999999</v>
      </c>
      <c r="I96" s="267"/>
      <c r="J96" s="263"/>
      <c r="K96" s="263"/>
      <c r="L96" s="268"/>
      <c r="M96" s="269"/>
      <c r="N96" s="270"/>
      <c r="O96" s="270"/>
      <c r="P96" s="270"/>
      <c r="Q96" s="270"/>
      <c r="R96" s="270"/>
      <c r="S96" s="270"/>
      <c r="T96" s="271"/>
      <c r="AT96" s="272" t="s">
        <v>218</v>
      </c>
      <c r="AU96" s="272" t="s">
        <v>92</v>
      </c>
      <c r="AV96" s="13" t="s">
        <v>92</v>
      </c>
      <c r="AW96" s="13" t="s">
        <v>45</v>
      </c>
      <c r="AX96" s="13" t="s">
        <v>90</v>
      </c>
      <c r="AY96" s="272" t="s">
        <v>207</v>
      </c>
    </row>
    <row r="97" s="1" customFormat="1" ht="25.5" customHeight="1">
      <c r="B97" s="48"/>
      <c r="C97" s="237" t="s">
        <v>233</v>
      </c>
      <c r="D97" s="237" t="s">
        <v>209</v>
      </c>
      <c r="E97" s="238" t="s">
        <v>8646</v>
      </c>
      <c r="F97" s="239" t="s">
        <v>8647</v>
      </c>
      <c r="G97" s="240" t="s">
        <v>315</v>
      </c>
      <c r="H97" s="241">
        <v>22.399999999999999</v>
      </c>
      <c r="I97" s="242"/>
      <c r="J97" s="243">
        <f>ROUND(I97*H97,2)</f>
        <v>0</v>
      </c>
      <c r="K97" s="239" t="s">
        <v>213</v>
      </c>
      <c r="L97" s="74"/>
      <c r="M97" s="244" t="s">
        <v>81</v>
      </c>
      <c r="N97" s="245" t="s">
        <v>53</v>
      </c>
      <c r="O97" s="49"/>
      <c r="P97" s="246">
        <f>O97*H97</f>
        <v>0</v>
      </c>
      <c r="Q97" s="246">
        <v>0.12966</v>
      </c>
      <c r="R97" s="246">
        <f>Q97*H97</f>
        <v>2.9043839999999999</v>
      </c>
      <c r="S97" s="246">
        <v>0</v>
      </c>
      <c r="T97" s="247">
        <f>S97*H97</f>
        <v>0</v>
      </c>
      <c r="AR97" s="25" t="s">
        <v>214</v>
      </c>
      <c r="AT97" s="25" t="s">
        <v>209</v>
      </c>
      <c r="AU97" s="25" t="s">
        <v>92</v>
      </c>
      <c r="AY97" s="25" t="s">
        <v>207</v>
      </c>
      <c r="BE97" s="248">
        <f>IF(N97="základní",J97,0)</f>
        <v>0</v>
      </c>
      <c r="BF97" s="248">
        <f>IF(N97="snížená",J97,0)</f>
        <v>0</v>
      </c>
      <c r="BG97" s="248">
        <f>IF(N97="zákl. přenesená",J97,0)</f>
        <v>0</v>
      </c>
      <c r="BH97" s="248">
        <f>IF(N97="sníž. přenesená",J97,0)</f>
        <v>0</v>
      </c>
      <c r="BI97" s="248">
        <f>IF(N97="nulová",J97,0)</f>
        <v>0</v>
      </c>
      <c r="BJ97" s="25" t="s">
        <v>90</v>
      </c>
      <c r="BK97" s="248">
        <f>ROUND(I97*H97,2)</f>
        <v>0</v>
      </c>
      <c r="BL97" s="25" t="s">
        <v>214</v>
      </c>
      <c r="BM97" s="25" t="s">
        <v>8963</v>
      </c>
    </row>
    <row r="98" s="1" customFormat="1">
      <c r="B98" s="48"/>
      <c r="C98" s="76"/>
      <c r="D98" s="249" t="s">
        <v>216</v>
      </c>
      <c r="E98" s="76"/>
      <c r="F98" s="250" t="s">
        <v>8649</v>
      </c>
      <c r="G98" s="76"/>
      <c r="H98" s="76"/>
      <c r="I98" s="205"/>
      <c r="J98" s="76"/>
      <c r="K98" s="76"/>
      <c r="L98" s="74"/>
      <c r="M98" s="251"/>
      <c r="N98" s="49"/>
      <c r="O98" s="49"/>
      <c r="P98" s="49"/>
      <c r="Q98" s="49"/>
      <c r="R98" s="49"/>
      <c r="S98" s="49"/>
      <c r="T98" s="97"/>
      <c r="AT98" s="25" t="s">
        <v>216</v>
      </c>
      <c r="AU98" s="25" t="s">
        <v>92</v>
      </c>
    </row>
    <row r="99" s="1" customFormat="1" ht="16.5" customHeight="1">
      <c r="B99" s="48"/>
      <c r="C99" s="237" t="s">
        <v>214</v>
      </c>
      <c r="D99" s="237" t="s">
        <v>209</v>
      </c>
      <c r="E99" s="238" t="s">
        <v>8650</v>
      </c>
      <c r="F99" s="239" t="s">
        <v>8651</v>
      </c>
      <c r="G99" s="240" t="s">
        <v>315</v>
      </c>
      <c r="H99" s="241">
        <v>22.399999999999999</v>
      </c>
      <c r="I99" s="242"/>
      <c r="J99" s="243">
        <f>ROUND(I99*H99,2)</f>
        <v>0</v>
      </c>
      <c r="K99" s="239" t="s">
        <v>213</v>
      </c>
      <c r="L99" s="74"/>
      <c r="M99" s="244" t="s">
        <v>81</v>
      </c>
      <c r="N99" s="245" t="s">
        <v>53</v>
      </c>
      <c r="O99" s="49"/>
      <c r="P99" s="246">
        <f>O99*H99</f>
        <v>0</v>
      </c>
      <c r="Q99" s="246">
        <v>0</v>
      </c>
      <c r="R99" s="246">
        <f>Q99*H99</f>
        <v>0</v>
      </c>
      <c r="S99" s="246">
        <v>0</v>
      </c>
      <c r="T99" s="247">
        <f>S99*H99</f>
        <v>0</v>
      </c>
      <c r="AR99" s="25" t="s">
        <v>214</v>
      </c>
      <c r="AT99" s="25" t="s">
        <v>209</v>
      </c>
      <c r="AU99" s="25" t="s">
        <v>92</v>
      </c>
      <c r="AY99" s="25" t="s">
        <v>207</v>
      </c>
      <c r="BE99" s="248">
        <f>IF(N99="základní",J99,0)</f>
        <v>0</v>
      </c>
      <c r="BF99" s="248">
        <f>IF(N99="snížená",J99,0)</f>
        <v>0</v>
      </c>
      <c r="BG99" s="248">
        <f>IF(N99="zákl. přenesená",J99,0)</f>
        <v>0</v>
      </c>
      <c r="BH99" s="248">
        <f>IF(N99="sníž. přenesená",J99,0)</f>
        <v>0</v>
      </c>
      <c r="BI99" s="248">
        <f>IF(N99="nulová",J99,0)</f>
        <v>0</v>
      </c>
      <c r="BJ99" s="25" t="s">
        <v>90</v>
      </c>
      <c r="BK99" s="248">
        <f>ROUND(I99*H99,2)</f>
        <v>0</v>
      </c>
      <c r="BL99" s="25" t="s">
        <v>214</v>
      </c>
      <c r="BM99" s="25" t="s">
        <v>8964</v>
      </c>
    </row>
    <row r="100" s="11" customFormat="1" ht="29.88" customHeight="1">
      <c r="B100" s="221"/>
      <c r="C100" s="222"/>
      <c r="D100" s="223" t="s">
        <v>82</v>
      </c>
      <c r="E100" s="235" t="s">
        <v>277</v>
      </c>
      <c r="F100" s="235" t="s">
        <v>2343</v>
      </c>
      <c r="G100" s="222"/>
      <c r="H100" s="222"/>
      <c r="I100" s="225"/>
      <c r="J100" s="236">
        <f>BK100</f>
        <v>0</v>
      </c>
      <c r="K100" s="222"/>
      <c r="L100" s="227"/>
      <c r="M100" s="228"/>
      <c r="N100" s="229"/>
      <c r="O100" s="229"/>
      <c r="P100" s="230">
        <f>SUM(P101:P107)</f>
        <v>0</v>
      </c>
      <c r="Q100" s="229"/>
      <c r="R100" s="230">
        <f>SUM(R101:R107)</f>
        <v>0.0049280000000000001</v>
      </c>
      <c r="S100" s="229"/>
      <c r="T100" s="231">
        <f>SUM(T101:T107)</f>
        <v>0</v>
      </c>
      <c r="AR100" s="232" t="s">
        <v>90</v>
      </c>
      <c r="AT100" s="233" t="s">
        <v>82</v>
      </c>
      <c r="AU100" s="233" t="s">
        <v>90</v>
      </c>
      <c r="AY100" s="232" t="s">
        <v>207</v>
      </c>
      <c r="BK100" s="234">
        <f>SUM(BK101:BK107)</f>
        <v>0</v>
      </c>
    </row>
    <row r="101" s="1" customFormat="1" ht="25.5" customHeight="1">
      <c r="B101" s="48"/>
      <c r="C101" s="237" t="s">
        <v>248</v>
      </c>
      <c r="D101" s="237" t="s">
        <v>209</v>
      </c>
      <c r="E101" s="238" t="s">
        <v>8759</v>
      </c>
      <c r="F101" s="239" t="s">
        <v>8760</v>
      </c>
      <c r="G101" s="240" t="s">
        <v>450</v>
      </c>
      <c r="H101" s="241">
        <v>44.799999999999997</v>
      </c>
      <c r="I101" s="242"/>
      <c r="J101" s="243">
        <f>ROUND(I101*H101,2)</f>
        <v>0</v>
      </c>
      <c r="K101" s="239" t="s">
        <v>213</v>
      </c>
      <c r="L101" s="74"/>
      <c r="M101" s="244" t="s">
        <v>81</v>
      </c>
      <c r="N101" s="245" t="s">
        <v>53</v>
      </c>
      <c r="O101" s="49"/>
      <c r="P101" s="246">
        <f>O101*H101</f>
        <v>0</v>
      </c>
      <c r="Q101" s="246">
        <v>0.00011</v>
      </c>
      <c r="R101" s="246">
        <f>Q101*H101</f>
        <v>0.0049280000000000001</v>
      </c>
      <c r="S101" s="246">
        <v>0</v>
      </c>
      <c r="T101" s="247">
        <f>S101*H101</f>
        <v>0</v>
      </c>
      <c r="AR101" s="25" t="s">
        <v>214</v>
      </c>
      <c r="AT101" s="25" t="s">
        <v>209</v>
      </c>
      <c r="AU101" s="25" t="s">
        <v>92</v>
      </c>
      <c r="AY101" s="25" t="s">
        <v>207</v>
      </c>
      <c r="BE101" s="248">
        <f>IF(N101="základní",J101,0)</f>
        <v>0</v>
      </c>
      <c r="BF101" s="248">
        <f>IF(N101="snížená",J101,0)</f>
        <v>0</v>
      </c>
      <c r="BG101" s="248">
        <f>IF(N101="zákl. přenesená",J101,0)</f>
        <v>0</v>
      </c>
      <c r="BH101" s="248">
        <f>IF(N101="sníž. přenesená",J101,0)</f>
        <v>0</v>
      </c>
      <c r="BI101" s="248">
        <f>IF(N101="nulová",J101,0)</f>
        <v>0</v>
      </c>
      <c r="BJ101" s="25" t="s">
        <v>90</v>
      </c>
      <c r="BK101" s="248">
        <f>ROUND(I101*H101,2)</f>
        <v>0</v>
      </c>
      <c r="BL101" s="25" t="s">
        <v>214</v>
      </c>
      <c r="BM101" s="25" t="s">
        <v>8965</v>
      </c>
    </row>
    <row r="102" s="1" customFormat="1">
      <c r="B102" s="48"/>
      <c r="C102" s="76"/>
      <c r="D102" s="249" t="s">
        <v>216</v>
      </c>
      <c r="E102" s="76"/>
      <c r="F102" s="250" t="s">
        <v>8762</v>
      </c>
      <c r="G102" s="76"/>
      <c r="H102" s="76"/>
      <c r="I102" s="205"/>
      <c r="J102" s="76"/>
      <c r="K102" s="76"/>
      <c r="L102" s="74"/>
      <c r="M102" s="251"/>
      <c r="N102" s="49"/>
      <c r="O102" s="49"/>
      <c r="P102" s="49"/>
      <c r="Q102" s="49"/>
      <c r="R102" s="49"/>
      <c r="S102" s="49"/>
      <c r="T102" s="97"/>
      <c r="AT102" s="25" t="s">
        <v>216</v>
      </c>
      <c r="AU102" s="25" t="s">
        <v>92</v>
      </c>
    </row>
    <row r="103" s="13" customFormat="1">
      <c r="B103" s="262"/>
      <c r="C103" s="263"/>
      <c r="D103" s="249" t="s">
        <v>218</v>
      </c>
      <c r="E103" s="264" t="s">
        <v>81</v>
      </c>
      <c r="F103" s="265" t="s">
        <v>8966</v>
      </c>
      <c r="G103" s="263"/>
      <c r="H103" s="266">
        <v>44.799999999999997</v>
      </c>
      <c r="I103" s="267"/>
      <c r="J103" s="263"/>
      <c r="K103" s="263"/>
      <c r="L103" s="268"/>
      <c r="M103" s="269"/>
      <c r="N103" s="270"/>
      <c r="O103" s="270"/>
      <c r="P103" s="270"/>
      <c r="Q103" s="270"/>
      <c r="R103" s="270"/>
      <c r="S103" s="270"/>
      <c r="T103" s="271"/>
      <c r="AT103" s="272" t="s">
        <v>218</v>
      </c>
      <c r="AU103" s="272" t="s">
        <v>92</v>
      </c>
      <c r="AV103" s="13" t="s">
        <v>92</v>
      </c>
      <c r="AW103" s="13" t="s">
        <v>45</v>
      </c>
      <c r="AX103" s="13" t="s">
        <v>90</v>
      </c>
      <c r="AY103" s="272" t="s">
        <v>207</v>
      </c>
    </row>
    <row r="104" s="1" customFormat="1" ht="16.5" customHeight="1">
      <c r="B104" s="48"/>
      <c r="C104" s="237" t="s">
        <v>253</v>
      </c>
      <c r="D104" s="237" t="s">
        <v>209</v>
      </c>
      <c r="E104" s="238" t="s">
        <v>8763</v>
      </c>
      <c r="F104" s="239" t="s">
        <v>8764</v>
      </c>
      <c r="G104" s="240" t="s">
        <v>450</v>
      </c>
      <c r="H104" s="241">
        <v>44.799999999999997</v>
      </c>
      <c r="I104" s="242"/>
      <c r="J104" s="243">
        <f>ROUND(I104*H104,2)</f>
        <v>0</v>
      </c>
      <c r="K104" s="239" t="s">
        <v>213</v>
      </c>
      <c r="L104" s="74"/>
      <c r="M104" s="244" t="s">
        <v>81</v>
      </c>
      <c r="N104" s="245" t="s">
        <v>53</v>
      </c>
      <c r="O104" s="49"/>
      <c r="P104" s="246">
        <f>O104*H104</f>
        <v>0</v>
      </c>
      <c r="Q104" s="246">
        <v>0</v>
      </c>
      <c r="R104" s="246">
        <f>Q104*H104</f>
        <v>0</v>
      </c>
      <c r="S104" s="246">
        <v>0</v>
      </c>
      <c r="T104" s="247">
        <f>S104*H104</f>
        <v>0</v>
      </c>
      <c r="AR104" s="25" t="s">
        <v>214</v>
      </c>
      <c r="AT104" s="25" t="s">
        <v>209</v>
      </c>
      <c r="AU104" s="25" t="s">
        <v>92</v>
      </c>
      <c r="AY104" s="25" t="s">
        <v>207</v>
      </c>
      <c r="BE104" s="248">
        <f>IF(N104="základní",J104,0)</f>
        <v>0</v>
      </c>
      <c r="BF104" s="248">
        <f>IF(N104="snížená",J104,0)</f>
        <v>0</v>
      </c>
      <c r="BG104" s="248">
        <f>IF(N104="zákl. přenesená",J104,0)</f>
        <v>0</v>
      </c>
      <c r="BH104" s="248">
        <f>IF(N104="sníž. přenesená",J104,0)</f>
        <v>0</v>
      </c>
      <c r="BI104" s="248">
        <f>IF(N104="nulová",J104,0)</f>
        <v>0</v>
      </c>
      <c r="BJ104" s="25" t="s">
        <v>90</v>
      </c>
      <c r="BK104" s="248">
        <f>ROUND(I104*H104,2)</f>
        <v>0</v>
      </c>
      <c r="BL104" s="25" t="s">
        <v>214</v>
      </c>
      <c r="BM104" s="25" t="s">
        <v>8967</v>
      </c>
    </row>
    <row r="105" s="1" customFormat="1">
      <c r="B105" s="48"/>
      <c r="C105" s="76"/>
      <c r="D105" s="249" t="s">
        <v>216</v>
      </c>
      <c r="E105" s="76"/>
      <c r="F105" s="250" t="s">
        <v>8407</v>
      </c>
      <c r="G105" s="76"/>
      <c r="H105" s="76"/>
      <c r="I105" s="205"/>
      <c r="J105" s="76"/>
      <c r="K105" s="76"/>
      <c r="L105" s="74"/>
      <c r="M105" s="251"/>
      <c r="N105" s="49"/>
      <c r="O105" s="49"/>
      <c r="P105" s="49"/>
      <c r="Q105" s="49"/>
      <c r="R105" s="49"/>
      <c r="S105" s="49"/>
      <c r="T105" s="97"/>
      <c r="AT105" s="25" t="s">
        <v>216</v>
      </c>
      <c r="AU105" s="25" t="s">
        <v>92</v>
      </c>
    </row>
    <row r="106" s="12" customFormat="1">
      <c r="B106" s="252"/>
      <c r="C106" s="253"/>
      <c r="D106" s="249" t="s">
        <v>218</v>
      </c>
      <c r="E106" s="254" t="s">
        <v>81</v>
      </c>
      <c r="F106" s="255" t="s">
        <v>8968</v>
      </c>
      <c r="G106" s="253"/>
      <c r="H106" s="254" t="s">
        <v>81</v>
      </c>
      <c r="I106" s="256"/>
      <c r="J106" s="253"/>
      <c r="K106" s="253"/>
      <c r="L106" s="257"/>
      <c r="M106" s="258"/>
      <c r="N106" s="259"/>
      <c r="O106" s="259"/>
      <c r="P106" s="259"/>
      <c r="Q106" s="259"/>
      <c r="R106" s="259"/>
      <c r="S106" s="259"/>
      <c r="T106" s="260"/>
      <c r="AT106" s="261" t="s">
        <v>218</v>
      </c>
      <c r="AU106" s="261" t="s">
        <v>92</v>
      </c>
      <c r="AV106" s="12" t="s">
        <v>90</v>
      </c>
      <c r="AW106" s="12" t="s">
        <v>45</v>
      </c>
      <c r="AX106" s="12" t="s">
        <v>83</v>
      </c>
      <c r="AY106" s="261" t="s">
        <v>207</v>
      </c>
    </row>
    <row r="107" s="13" customFormat="1">
      <c r="B107" s="262"/>
      <c r="C107" s="263"/>
      <c r="D107" s="249" t="s">
        <v>218</v>
      </c>
      <c r="E107" s="264" t="s">
        <v>81</v>
      </c>
      <c r="F107" s="265" t="s">
        <v>8966</v>
      </c>
      <c r="G107" s="263"/>
      <c r="H107" s="266">
        <v>44.799999999999997</v>
      </c>
      <c r="I107" s="267"/>
      <c r="J107" s="263"/>
      <c r="K107" s="263"/>
      <c r="L107" s="268"/>
      <c r="M107" s="269"/>
      <c r="N107" s="270"/>
      <c r="O107" s="270"/>
      <c r="P107" s="270"/>
      <c r="Q107" s="270"/>
      <c r="R107" s="270"/>
      <c r="S107" s="270"/>
      <c r="T107" s="271"/>
      <c r="AT107" s="272" t="s">
        <v>218</v>
      </c>
      <c r="AU107" s="272" t="s">
        <v>92</v>
      </c>
      <c r="AV107" s="13" t="s">
        <v>92</v>
      </c>
      <c r="AW107" s="13" t="s">
        <v>45</v>
      </c>
      <c r="AX107" s="13" t="s">
        <v>90</v>
      </c>
      <c r="AY107" s="272" t="s">
        <v>207</v>
      </c>
    </row>
    <row r="108" s="11" customFormat="1" ht="29.88" customHeight="1">
      <c r="B108" s="221"/>
      <c r="C108" s="222"/>
      <c r="D108" s="223" t="s">
        <v>82</v>
      </c>
      <c r="E108" s="235" t="s">
        <v>3298</v>
      </c>
      <c r="F108" s="235" t="s">
        <v>3299</v>
      </c>
      <c r="G108" s="222"/>
      <c r="H108" s="222"/>
      <c r="I108" s="225"/>
      <c r="J108" s="236">
        <f>BK108</f>
        <v>0</v>
      </c>
      <c r="K108" s="222"/>
      <c r="L108" s="227"/>
      <c r="M108" s="228"/>
      <c r="N108" s="229"/>
      <c r="O108" s="229"/>
      <c r="P108" s="230">
        <f>SUM(P109:P117)</f>
        <v>0</v>
      </c>
      <c r="Q108" s="229"/>
      <c r="R108" s="230">
        <f>SUM(R109:R117)</f>
        <v>0</v>
      </c>
      <c r="S108" s="229"/>
      <c r="T108" s="231">
        <f>SUM(T109:T117)</f>
        <v>0</v>
      </c>
      <c r="AR108" s="232" t="s">
        <v>90</v>
      </c>
      <c r="AT108" s="233" t="s">
        <v>82</v>
      </c>
      <c r="AU108" s="233" t="s">
        <v>90</v>
      </c>
      <c r="AY108" s="232" t="s">
        <v>207</v>
      </c>
      <c r="BK108" s="234">
        <f>SUM(BK109:BK117)</f>
        <v>0</v>
      </c>
    </row>
    <row r="109" s="1" customFormat="1" ht="16.5" customHeight="1">
      <c r="B109" s="48"/>
      <c r="C109" s="237" t="s">
        <v>266</v>
      </c>
      <c r="D109" s="237" t="s">
        <v>209</v>
      </c>
      <c r="E109" s="238" t="s">
        <v>8768</v>
      </c>
      <c r="F109" s="239" t="s">
        <v>8769</v>
      </c>
      <c r="G109" s="240" t="s">
        <v>401</v>
      </c>
      <c r="H109" s="241">
        <v>4.9279999999999999</v>
      </c>
      <c r="I109" s="242"/>
      <c r="J109" s="243">
        <f>ROUND(I109*H109,2)</f>
        <v>0</v>
      </c>
      <c r="K109" s="239" t="s">
        <v>213</v>
      </c>
      <c r="L109" s="74"/>
      <c r="M109" s="244" t="s">
        <v>81</v>
      </c>
      <c r="N109" s="245" t="s">
        <v>53</v>
      </c>
      <c r="O109" s="49"/>
      <c r="P109" s="246">
        <f>O109*H109</f>
        <v>0</v>
      </c>
      <c r="Q109" s="246">
        <v>0</v>
      </c>
      <c r="R109" s="246">
        <f>Q109*H109</f>
        <v>0</v>
      </c>
      <c r="S109" s="246">
        <v>0</v>
      </c>
      <c r="T109" s="247">
        <f>S109*H109</f>
        <v>0</v>
      </c>
      <c r="AR109" s="25" t="s">
        <v>214</v>
      </c>
      <c r="AT109" s="25" t="s">
        <v>209</v>
      </c>
      <c r="AU109" s="25" t="s">
        <v>92</v>
      </c>
      <c r="AY109" s="25" t="s">
        <v>207</v>
      </c>
      <c r="BE109" s="248">
        <f>IF(N109="základní",J109,0)</f>
        <v>0</v>
      </c>
      <c r="BF109" s="248">
        <f>IF(N109="snížená",J109,0)</f>
        <v>0</v>
      </c>
      <c r="BG109" s="248">
        <f>IF(N109="zákl. přenesená",J109,0)</f>
        <v>0</v>
      </c>
      <c r="BH109" s="248">
        <f>IF(N109="sníž. přenesená",J109,0)</f>
        <v>0</v>
      </c>
      <c r="BI109" s="248">
        <f>IF(N109="nulová",J109,0)</f>
        <v>0</v>
      </c>
      <c r="BJ109" s="25" t="s">
        <v>90</v>
      </c>
      <c r="BK109" s="248">
        <f>ROUND(I109*H109,2)</f>
        <v>0</v>
      </c>
      <c r="BL109" s="25" t="s">
        <v>214</v>
      </c>
      <c r="BM109" s="25" t="s">
        <v>8969</v>
      </c>
    </row>
    <row r="110" s="1" customFormat="1">
      <c r="B110" s="48"/>
      <c r="C110" s="76"/>
      <c r="D110" s="249" t="s">
        <v>216</v>
      </c>
      <c r="E110" s="76"/>
      <c r="F110" s="250" t="s">
        <v>8771</v>
      </c>
      <c r="G110" s="76"/>
      <c r="H110" s="76"/>
      <c r="I110" s="205"/>
      <c r="J110" s="76"/>
      <c r="K110" s="76"/>
      <c r="L110" s="74"/>
      <c r="M110" s="251"/>
      <c r="N110" s="49"/>
      <c r="O110" s="49"/>
      <c r="P110" s="49"/>
      <c r="Q110" s="49"/>
      <c r="R110" s="49"/>
      <c r="S110" s="49"/>
      <c r="T110" s="97"/>
      <c r="AT110" s="25" t="s">
        <v>216</v>
      </c>
      <c r="AU110" s="25" t="s">
        <v>92</v>
      </c>
    </row>
    <row r="111" s="1" customFormat="1" ht="16.5" customHeight="1">
      <c r="B111" s="48"/>
      <c r="C111" s="237" t="s">
        <v>270</v>
      </c>
      <c r="D111" s="237" t="s">
        <v>209</v>
      </c>
      <c r="E111" s="238" t="s">
        <v>8772</v>
      </c>
      <c r="F111" s="239" t="s">
        <v>8773</v>
      </c>
      <c r="G111" s="240" t="s">
        <v>401</v>
      </c>
      <c r="H111" s="241">
        <v>68.992000000000004</v>
      </c>
      <c r="I111" s="242"/>
      <c r="J111" s="243">
        <f>ROUND(I111*H111,2)</f>
        <v>0</v>
      </c>
      <c r="K111" s="239" t="s">
        <v>213</v>
      </c>
      <c r="L111" s="74"/>
      <c r="M111" s="244" t="s">
        <v>81</v>
      </c>
      <c r="N111" s="245" t="s">
        <v>53</v>
      </c>
      <c r="O111" s="49"/>
      <c r="P111" s="246">
        <f>O111*H111</f>
        <v>0</v>
      </c>
      <c r="Q111" s="246">
        <v>0</v>
      </c>
      <c r="R111" s="246">
        <f>Q111*H111</f>
        <v>0</v>
      </c>
      <c r="S111" s="246">
        <v>0</v>
      </c>
      <c r="T111" s="247">
        <f>S111*H111</f>
        <v>0</v>
      </c>
      <c r="AR111" s="25" t="s">
        <v>214</v>
      </c>
      <c r="AT111" s="25" t="s">
        <v>209</v>
      </c>
      <c r="AU111" s="25" t="s">
        <v>92</v>
      </c>
      <c r="AY111" s="25" t="s">
        <v>207</v>
      </c>
      <c r="BE111" s="248">
        <f>IF(N111="základní",J111,0)</f>
        <v>0</v>
      </c>
      <c r="BF111" s="248">
        <f>IF(N111="snížená",J111,0)</f>
        <v>0</v>
      </c>
      <c r="BG111" s="248">
        <f>IF(N111="zákl. přenesená",J111,0)</f>
        <v>0</v>
      </c>
      <c r="BH111" s="248">
        <f>IF(N111="sníž. přenesená",J111,0)</f>
        <v>0</v>
      </c>
      <c r="BI111" s="248">
        <f>IF(N111="nulová",J111,0)</f>
        <v>0</v>
      </c>
      <c r="BJ111" s="25" t="s">
        <v>90</v>
      </c>
      <c r="BK111" s="248">
        <f>ROUND(I111*H111,2)</f>
        <v>0</v>
      </c>
      <c r="BL111" s="25" t="s">
        <v>214</v>
      </c>
      <c r="BM111" s="25" t="s">
        <v>8970</v>
      </c>
    </row>
    <row r="112" s="1" customFormat="1">
      <c r="B112" s="48"/>
      <c r="C112" s="76"/>
      <c r="D112" s="249" t="s">
        <v>216</v>
      </c>
      <c r="E112" s="76"/>
      <c r="F112" s="250" t="s">
        <v>8771</v>
      </c>
      <c r="G112" s="76"/>
      <c r="H112" s="76"/>
      <c r="I112" s="205"/>
      <c r="J112" s="76"/>
      <c r="K112" s="76"/>
      <c r="L112" s="74"/>
      <c r="M112" s="251"/>
      <c r="N112" s="49"/>
      <c r="O112" s="49"/>
      <c r="P112" s="49"/>
      <c r="Q112" s="49"/>
      <c r="R112" s="49"/>
      <c r="S112" s="49"/>
      <c r="T112" s="97"/>
      <c r="AT112" s="25" t="s">
        <v>216</v>
      </c>
      <c r="AU112" s="25" t="s">
        <v>92</v>
      </c>
    </row>
    <row r="113" s="13" customFormat="1">
      <c r="B113" s="262"/>
      <c r="C113" s="263"/>
      <c r="D113" s="249" t="s">
        <v>218</v>
      </c>
      <c r="E113" s="263"/>
      <c r="F113" s="265" t="s">
        <v>8971</v>
      </c>
      <c r="G113" s="263"/>
      <c r="H113" s="266">
        <v>68.992000000000004</v>
      </c>
      <c r="I113" s="267"/>
      <c r="J113" s="263"/>
      <c r="K113" s="263"/>
      <c r="L113" s="268"/>
      <c r="M113" s="269"/>
      <c r="N113" s="270"/>
      <c r="O113" s="270"/>
      <c r="P113" s="270"/>
      <c r="Q113" s="270"/>
      <c r="R113" s="270"/>
      <c r="S113" s="270"/>
      <c r="T113" s="271"/>
      <c r="AT113" s="272" t="s">
        <v>218</v>
      </c>
      <c r="AU113" s="272" t="s">
        <v>92</v>
      </c>
      <c r="AV113" s="13" t="s">
        <v>92</v>
      </c>
      <c r="AW113" s="13" t="s">
        <v>6</v>
      </c>
      <c r="AX113" s="13" t="s">
        <v>90</v>
      </c>
      <c r="AY113" s="272" t="s">
        <v>207</v>
      </c>
    </row>
    <row r="114" s="1" customFormat="1" ht="16.5" customHeight="1">
      <c r="B114" s="48"/>
      <c r="C114" s="237" t="s">
        <v>277</v>
      </c>
      <c r="D114" s="237" t="s">
        <v>209</v>
      </c>
      <c r="E114" s="238" t="s">
        <v>8776</v>
      </c>
      <c r="F114" s="239" t="s">
        <v>3325</v>
      </c>
      <c r="G114" s="240" t="s">
        <v>401</v>
      </c>
      <c r="H114" s="241">
        <v>4.9279999999999999</v>
      </c>
      <c r="I114" s="242"/>
      <c r="J114" s="243">
        <f>ROUND(I114*H114,2)</f>
        <v>0</v>
      </c>
      <c r="K114" s="239" t="s">
        <v>213</v>
      </c>
      <c r="L114" s="74"/>
      <c r="M114" s="244" t="s">
        <v>81</v>
      </c>
      <c r="N114" s="245" t="s">
        <v>53</v>
      </c>
      <c r="O114" s="49"/>
      <c r="P114" s="246">
        <f>O114*H114</f>
        <v>0</v>
      </c>
      <c r="Q114" s="246">
        <v>0</v>
      </c>
      <c r="R114" s="246">
        <f>Q114*H114</f>
        <v>0</v>
      </c>
      <c r="S114" s="246">
        <v>0</v>
      </c>
      <c r="T114" s="247">
        <f>S114*H114</f>
        <v>0</v>
      </c>
      <c r="AR114" s="25" t="s">
        <v>214</v>
      </c>
      <c r="AT114" s="25" t="s">
        <v>209</v>
      </c>
      <c r="AU114" s="25" t="s">
        <v>92</v>
      </c>
      <c r="AY114" s="25" t="s">
        <v>207</v>
      </c>
      <c r="BE114" s="248">
        <f>IF(N114="základní",J114,0)</f>
        <v>0</v>
      </c>
      <c r="BF114" s="248">
        <f>IF(N114="snížená",J114,0)</f>
        <v>0</v>
      </c>
      <c r="BG114" s="248">
        <f>IF(N114="zákl. přenesená",J114,0)</f>
        <v>0</v>
      </c>
      <c r="BH114" s="248">
        <f>IF(N114="sníž. přenesená",J114,0)</f>
        <v>0</v>
      </c>
      <c r="BI114" s="248">
        <f>IF(N114="nulová",J114,0)</f>
        <v>0</v>
      </c>
      <c r="BJ114" s="25" t="s">
        <v>90</v>
      </c>
      <c r="BK114" s="248">
        <f>ROUND(I114*H114,2)</f>
        <v>0</v>
      </c>
      <c r="BL114" s="25" t="s">
        <v>214</v>
      </c>
      <c r="BM114" s="25" t="s">
        <v>8972</v>
      </c>
    </row>
    <row r="115" s="1" customFormat="1">
      <c r="B115" s="48"/>
      <c r="C115" s="76"/>
      <c r="D115" s="249" t="s">
        <v>216</v>
      </c>
      <c r="E115" s="76"/>
      <c r="F115" s="250" t="s">
        <v>8778</v>
      </c>
      <c r="G115" s="76"/>
      <c r="H115" s="76"/>
      <c r="I115" s="205"/>
      <c r="J115" s="76"/>
      <c r="K115" s="76"/>
      <c r="L115" s="74"/>
      <c r="M115" s="251"/>
      <c r="N115" s="49"/>
      <c r="O115" s="49"/>
      <c r="P115" s="49"/>
      <c r="Q115" s="49"/>
      <c r="R115" s="49"/>
      <c r="S115" s="49"/>
      <c r="T115" s="97"/>
      <c r="AT115" s="25" t="s">
        <v>216</v>
      </c>
      <c r="AU115" s="25" t="s">
        <v>92</v>
      </c>
    </row>
    <row r="116" s="1" customFormat="1" ht="16.5" customHeight="1">
      <c r="B116" s="48"/>
      <c r="C116" s="237" t="s">
        <v>220</v>
      </c>
      <c r="D116" s="237" t="s">
        <v>209</v>
      </c>
      <c r="E116" s="238" t="s">
        <v>8427</v>
      </c>
      <c r="F116" s="239" t="s">
        <v>8428</v>
      </c>
      <c r="G116" s="240" t="s">
        <v>401</v>
      </c>
      <c r="H116" s="241">
        <v>4.9279999999999999</v>
      </c>
      <c r="I116" s="242"/>
      <c r="J116" s="243">
        <f>ROUND(I116*H116,2)</f>
        <v>0</v>
      </c>
      <c r="K116" s="239" t="s">
        <v>213</v>
      </c>
      <c r="L116" s="74"/>
      <c r="M116" s="244" t="s">
        <v>81</v>
      </c>
      <c r="N116" s="245" t="s">
        <v>53</v>
      </c>
      <c r="O116" s="49"/>
      <c r="P116" s="246">
        <f>O116*H116</f>
        <v>0</v>
      </c>
      <c r="Q116" s="246">
        <v>0</v>
      </c>
      <c r="R116" s="246">
        <f>Q116*H116</f>
        <v>0</v>
      </c>
      <c r="S116" s="246">
        <v>0</v>
      </c>
      <c r="T116" s="247">
        <f>S116*H116</f>
        <v>0</v>
      </c>
      <c r="AR116" s="25" t="s">
        <v>214</v>
      </c>
      <c r="AT116" s="25" t="s">
        <v>209</v>
      </c>
      <c r="AU116" s="25" t="s">
        <v>92</v>
      </c>
      <c r="AY116" s="25" t="s">
        <v>207</v>
      </c>
      <c r="BE116" s="248">
        <f>IF(N116="základní",J116,0)</f>
        <v>0</v>
      </c>
      <c r="BF116" s="248">
        <f>IF(N116="snížená",J116,0)</f>
        <v>0</v>
      </c>
      <c r="BG116" s="248">
        <f>IF(N116="zákl. přenesená",J116,0)</f>
        <v>0</v>
      </c>
      <c r="BH116" s="248">
        <f>IF(N116="sníž. přenesená",J116,0)</f>
        <v>0</v>
      </c>
      <c r="BI116" s="248">
        <f>IF(N116="nulová",J116,0)</f>
        <v>0</v>
      </c>
      <c r="BJ116" s="25" t="s">
        <v>90</v>
      </c>
      <c r="BK116" s="248">
        <f>ROUND(I116*H116,2)</f>
        <v>0</v>
      </c>
      <c r="BL116" s="25" t="s">
        <v>214</v>
      </c>
      <c r="BM116" s="25" t="s">
        <v>8973</v>
      </c>
    </row>
    <row r="117" s="1" customFormat="1">
      <c r="B117" s="48"/>
      <c r="C117" s="76"/>
      <c r="D117" s="249" t="s">
        <v>216</v>
      </c>
      <c r="E117" s="76"/>
      <c r="F117" s="250" t="s">
        <v>3354</v>
      </c>
      <c r="G117" s="76"/>
      <c r="H117" s="76"/>
      <c r="I117" s="205"/>
      <c r="J117" s="76"/>
      <c r="K117" s="76"/>
      <c r="L117" s="74"/>
      <c r="M117" s="251"/>
      <c r="N117" s="49"/>
      <c r="O117" s="49"/>
      <c r="P117" s="49"/>
      <c r="Q117" s="49"/>
      <c r="R117" s="49"/>
      <c r="S117" s="49"/>
      <c r="T117" s="97"/>
      <c r="AT117" s="25" t="s">
        <v>216</v>
      </c>
      <c r="AU117" s="25" t="s">
        <v>92</v>
      </c>
    </row>
    <row r="118" s="11" customFormat="1" ht="29.88" customHeight="1">
      <c r="B118" s="221"/>
      <c r="C118" s="222"/>
      <c r="D118" s="223" t="s">
        <v>82</v>
      </c>
      <c r="E118" s="235" t="s">
        <v>3355</v>
      </c>
      <c r="F118" s="235" t="s">
        <v>3356</v>
      </c>
      <c r="G118" s="222"/>
      <c r="H118" s="222"/>
      <c r="I118" s="225"/>
      <c r="J118" s="236">
        <f>BK118</f>
        <v>0</v>
      </c>
      <c r="K118" s="222"/>
      <c r="L118" s="227"/>
      <c r="M118" s="228"/>
      <c r="N118" s="229"/>
      <c r="O118" s="229"/>
      <c r="P118" s="230">
        <f>SUM(P119:P120)</f>
        <v>0</v>
      </c>
      <c r="Q118" s="229"/>
      <c r="R118" s="230">
        <f>SUM(R119:R120)</f>
        <v>0</v>
      </c>
      <c r="S118" s="229"/>
      <c r="T118" s="231">
        <f>SUM(T119:T120)</f>
        <v>0</v>
      </c>
      <c r="AR118" s="232" t="s">
        <v>90</v>
      </c>
      <c r="AT118" s="233" t="s">
        <v>82</v>
      </c>
      <c r="AU118" s="233" t="s">
        <v>90</v>
      </c>
      <c r="AY118" s="232" t="s">
        <v>207</v>
      </c>
      <c r="BK118" s="234">
        <f>SUM(BK119:BK120)</f>
        <v>0</v>
      </c>
    </row>
    <row r="119" s="1" customFormat="1" ht="25.5" customHeight="1">
      <c r="B119" s="48"/>
      <c r="C119" s="237" t="s">
        <v>312</v>
      </c>
      <c r="D119" s="237" t="s">
        <v>209</v>
      </c>
      <c r="E119" s="238" t="s">
        <v>8974</v>
      </c>
      <c r="F119" s="239" t="s">
        <v>8975</v>
      </c>
      <c r="G119" s="240" t="s">
        <v>401</v>
      </c>
      <c r="H119" s="241">
        <v>8.8219999999999992</v>
      </c>
      <c r="I119" s="242"/>
      <c r="J119" s="243">
        <f>ROUND(I119*H119,2)</f>
        <v>0</v>
      </c>
      <c r="K119" s="239" t="s">
        <v>213</v>
      </c>
      <c r="L119" s="74"/>
      <c r="M119" s="244" t="s">
        <v>81</v>
      </c>
      <c r="N119" s="245" t="s">
        <v>53</v>
      </c>
      <c r="O119" s="49"/>
      <c r="P119" s="246">
        <f>O119*H119</f>
        <v>0</v>
      </c>
      <c r="Q119" s="246">
        <v>0</v>
      </c>
      <c r="R119" s="246">
        <f>Q119*H119</f>
        <v>0</v>
      </c>
      <c r="S119" s="246">
        <v>0</v>
      </c>
      <c r="T119" s="247">
        <f>S119*H119</f>
        <v>0</v>
      </c>
      <c r="AR119" s="25" t="s">
        <v>214</v>
      </c>
      <c r="AT119" s="25" t="s">
        <v>209</v>
      </c>
      <c r="AU119" s="25" t="s">
        <v>92</v>
      </c>
      <c r="AY119" s="25" t="s">
        <v>207</v>
      </c>
      <c r="BE119" s="248">
        <f>IF(N119="základní",J119,0)</f>
        <v>0</v>
      </c>
      <c r="BF119" s="248">
        <f>IF(N119="snížená",J119,0)</f>
        <v>0</v>
      </c>
      <c r="BG119" s="248">
        <f>IF(N119="zákl. přenesená",J119,0)</f>
        <v>0</v>
      </c>
      <c r="BH119" s="248">
        <f>IF(N119="sníž. přenesená",J119,0)</f>
        <v>0</v>
      </c>
      <c r="BI119" s="248">
        <f>IF(N119="nulová",J119,0)</f>
        <v>0</v>
      </c>
      <c r="BJ119" s="25" t="s">
        <v>90</v>
      </c>
      <c r="BK119" s="248">
        <f>ROUND(I119*H119,2)</f>
        <v>0</v>
      </c>
      <c r="BL119" s="25" t="s">
        <v>214</v>
      </c>
      <c r="BM119" s="25" t="s">
        <v>8976</v>
      </c>
    </row>
    <row r="120" s="1" customFormat="1">
      <c r="B120" s="48"/>
      <c r="C120" s="76"/>
      <c r="D120" s="249" t="s">
        <v>216</v>
      </c>
      <c r="E120" s="76"/>
      <c r="F120" s="250" t="s">
        <v>8977</v>
      </c>
      <c r="G120" s="76"/>
      <c r="H120" s="76"/>
      <c r="I120" s="205"/>
      <c r="J120" s="76"/>
      <c r="K120" s="76"/>
      <c r="L120" s="74"/>
      <c r="M120" s="251"/>
      <c r="N120" s="49"/>
      <c r="O120" s="49"/>
      <c r="P120" s="49"/>
      <c r="Q120" s="49"/>
      <c r="R120" s="49"/>
      <c r="S120" s="49"/>
      <c r="T120" s="97"/>
      <c r="AT120" s="25" t="s">
        <v>216</v>
      </c>
      <c r="AU120" s="25" t="s">
        <v>92</v>
      </c>
    </row>
    <row r="121" s="11" customFormat="1" ht="37.44" customHeight="1">
      <c r="B121" s="221"/>
      <c r="C121" s="222"/>
      <c r="D121" s="223" t="s">
        <v>82</v>
      </c>
      <c r="E121" s="224" t="s">
        <v>419</v>
      </c>
      <c r="F121" s="224" t="s">
        <v>6550</v>
      </c>
      <c r="G121" s="222"/>
      <c r="H121" s="222"/>
      <c r="I121" s="225"/>
      <c r="J121" s="226">
        <f>BK121</f>
        <v>0</v>
      </c>
      <c r="K121" s="222"/>
      <c r="L121" s="227"/>
      <c r="M121" s="228"/>
      <c r="N121" s="229"/>
      <c r="O121" s="229"/>
      <c r="P121" s="230">
        <f>P122+P131</f>
        <v>0</v>
      </c>
      <c r="Q121" s="229"/>
      <c r="R121" s="230">
        <f>R122+R131</f>
        <v>0.0054966099999999999</v>
      </c>
      <c r="S121" s="229"/>
      <c r="T121" s="231">
        <f>T122+T131</f>
        <v>0</v>
      </c>
      <c r="AR121" s="232" t="s">
        <v>233</v>
      </c>
      <c r="AT121" s="233" t="s">
        <v>82</v>
      </c>
      <c r="AU121" s="233" t="s">
        <v>83</v>
      </c>
      <c r="AY121" s="232" t="s">
        <v>207</v>
      </c>
      <c r="BK121" s="234">
        <f>BK122+BK131</f>
        <v>0</v>
      </c>
    </row>
    <row r="122" s="11" customFormat="1" ht="19.92" customHeight="1">
      <c r="B122" s="221"/>
      <c r="C122" s="222"/>
      <c r="D122" s="223" t="s">
        <v>82</v>
      </c>
      <c r="E122" s="235" t="s">
        <v>8928</v>
      </c>
      <c r="F122" s="235" t="s">
        <v>8929</v>
      </c>
      <c r="G122" s="222"/>
      <c r="H122" s="222"/>
      <c r="I122" s="225"/>
      <c r="J122" s="236">
        <f>BK122</f>
        <v>0</v>
      </c>
      <c r="K122" s="222"/>
      <c r="L122" s="227"/>
      <c r="M122" s="228"/>
      <c r="N122" s="229"/>
      <c r="O122" s="229"/>
      <c r="P122" s="230">
        <f>SUM(P123:P130)</f>
        <v>0</v>
      </c>
      <c r="Q122" s="229"/>
      <c r="R122" s="230">
        <f>SUM(R123:R130)</f>
        <v>0</v>
      </c>
      <c r="S122" s="229"/>
      <c r="T122" s="231">
        <f>SUM(T123:T130)</f>
        <v>0</v>
      </c>
      <c r="AR122" s="232" t="s">
        <v>90</v>
      </c>
      <c r="AT122" s="233" t="s">
        <v>82</v>
      </c>
      <c r="AU122" s="233" t="s">
        <v>90</v>
      </c>
      <c r="AY122" s="232" t="s">
        <v>207</v>
      </c>
      <c r="BK122" s="234">
        <f>SUM(BK123:BK130)</f>
        <v>0</v>
      </c>
    </row>
    <row r="123" s="1" customFormat="1" ht="16.5" customHeight="1">
      <c r="B123" s="48"/>
      <c r="C123" s="237" t="s">
        <v>322</v>
      </c>
      <c r="D123" s="237" t="s">
        <v>209</v>
      </c>
      <c r="E123" s="238" t="s">
        <v>8930</v>
      </c>
      <c r="F123" s="239" t="s">
        <v>8931</v>
      </c>
      <c r="G123" s="240" t="s">
        <v>450</v>
      </c>
      <c r="H123" s="241">
        <v>65</v>
      </c>
      <c r="I123" s="242"/>
      <c r="J123" s="243">
        <f>ROUND(I123*H123,2)</f>
        <v>0</v>
      </c>
      <c r="K123" s="239" t="s">
        <v>81</v>
      </c>
      <c r="L123" s="74"/>
      <c r="M123" s="244" t="s">
        <v>81</v>
      </c>
      <c r="N123" s="245" t="s">
        <v>53</v>
      </c>
      <c r="O123" s="49"/>
      <c r="P123" s="246">
        <f>O123*H123</f>
        <v>0</v>
      </c>
      <c r="Q123" s="246">
        <v>0</v>
      </c>
      <c r="R123" s="246">
        <f>Q123*H123</f>
        <v>0</v>
      </c>
      <c r="S123" s="246">
        <v>0</v>
      </c>
      <c r="T123" s="247">
        <f>S123*H123</f>
        <v>0</v>
      </c>
      <c r="AR123" s="25" t="s">
        <v>214</v>
      </c>
      <c r="AT123" s="25" t="s">
        <v>209</v>
      </c>
      <c r="AU123" s="25" t="s">
        <v>92</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214</v>
      </c>
      <c r="BM123" s="25" t="s">
        <v>92</v>
      </c>
    </row>
    <row r="124" s="1" customFormat="1" ht="16.5" customHeight="1">
      <c r="B124" s="48"/>
      <c r="C124" s="237" t="s">
        <v>328</v>
      </c>
      <c r="D124" s="237" t="s">
        <v>209</v>
      </c>
      <c r="E124" s="238" t="s">
        <v>8932</v>
      </c>
      <c r="F124" s="239" t="s">
        <v>8978</v>
      </c>
      <c r="G124" s="240" t="s">
        <v>450</v>
      </c>
      <c r="H124" s="241">
        <v>100</v>
      </c>
      <c r="I124" s="242"/>
      <c r="J124" s="243">
        <f>ROUND(I124*H124,2)</f>
        <v>0</v>
      </c>
      <c r="K124" s="239" t="s">
        <v>81</v>
      </c>
      <c r="L124" s="74"/>
      <c r="M124" s="244" t="s">
        <v>81</v>
      </c>
      <c r="N124" s="245" t="s">
        <v>53</v>
      </c>
      <c r="O124" s="49"/>
      <c r="P124" s="246">
        <f>O124*H124</f>
        <v>0</v>
      </c>
      <c r="Q124" s="246">
        <v>0</v>
      </c>
      <c r="R124" s="246">
        <f>Q124*H124</f>
        <v>0</v>
      </c>
      <c r="S124" s="246">
        <v>0</v>
      </c>
      <c r="T124" s="247">
        <f>S124*H124</f>
        <v>0</v>
      </c>
      <c r="AR124" s="25" t="s">
        <v>214</v>
      </c>
      <c r="AT124" s="25" t="s">
        <v>209</v>
      </c>
      <c r="AU124" s="25" t="s">
        <v>92</v>
      </c>
      <c r="AY124" s="25" t="s">
        <v>207</v>
      </c>
      <c r="BE124" s="248">
        <f>IF(N124="základní",J124,0)</f>
        <v>0</v>
      </c>
      <c r="BF124" s="248">
        <f>IF(N124="snížená",J124,0)</f>
        <v>0</v>
      </c>
      <c r="BG124" s="248">
        <f>IF(N124="zákl. přenesená",J124,0)</f>
        <v>0</v>
      </c>
      <c r="BH124" s="248">
        <f>IF(N124="sníž. přenesená",J124,0)</f>
        <v>0</v>
      </c>
      <c r="BI124" s="248">
        <f>IF(N124="nulová",J124,0)</f>
        <v>0</v>
      </c>
      <c r="BJ124" s="25" t="s">
        <v>90</v>
      </c>
      <c r="BK124" s="248">
        <f>ROUND(I124*H124,2)</f>
        <v>0</v>
      </c>
      <c r="BL124" s="25" t="s">
        <v>214</v>
      </c>
      <c r="BM124" s="25" t="s">
        <v>214</v>
      </c>
    </row>
    <row r="125" s="1" customFormat="1" ht="16.5" customHeight="1">
      <c r="B125" s="48"/>
      <c r="C125" s="237" t="s">
        <v>332</v>
      </c>
      <c r="D125" s="237" t="s">
        <v>209</v>
      </c>
      <c r="E125" s="238" t="s">
        <v>8934</v>
      </c>
      <c r="F125" s="239" t="s">
        <v>8979</v>
      </c>
      <c r="G125" s="240" t="s">
        <v>450</v>
      </c>
      <c r="H125" s="241">
        <v>140</v>
      </c>
      <c r="I125" s="242"/>
      <c r="J125" s="243">
        <f>ROUND(I125*H125,2)</f>
        <v>0</v>
      </c>
      <c r="K125" s="239" t="s">
        <v>81</v>
      </c>
      <c r="L125" s="74"/>
      <c r="M125" s="244" t="s">
        <v>81</v>
      </c>
      <c r="N125" s="245" t="s">
        <v>53</v>
      </c>
      <c r="O125" s="49"/>
      <c r="P125" s="246">
        <f>O125*H125</f>
        <v>0</v>
      </c>
      <c r="Q125" s="246">
        <v>0</v>
      </c>
      <c r="R125" s="246">
        <f>Q125*H125</f>
        <v>0</v>
      </c>
      <c r="S125" s="246">
        <v>0</v>
      </c>
      <c r="T125" s="247">
        <f>S125*H125</f>
        <v>0</v>
      </c>
      <c r="AR125" s="25" t="s">
        <v>214</v>
      </c>
      <c r="AT125" s="25" t="s">
        <v>209</v>
      </c>
      <c r="AU125" s="25" t="s">
        <v>92</v>
      </c>
      <c r="AY125" s="25" t="s">
        <v>207</v>
      </c>
      <c r="BE125" s="248">
        <f>IF(N125="základní",J125,0)</f>
        <v>0</v>
      </c>
      <c r="BF125" s="248">
        <f>IF(N125="snížená",J125,0)</f>
        <v>0</v>
      </c>
      <c r="BG125" s="248">
        <f>IF(N125="zákl. přenesená",J125,0)</f>
        <v>0</v>
      </c>
      <c r="BH125" s="248">
        <f>IF(N125="sníž. přenesená",J125,0)</f>
        <v>0</v>
      </c>
      <c r="BI125" s="248">
        <f>IF(N125="nulová",J125,0)</f>
        <v>0</v>
      </c>
      <c r="BJ125" s="25" t="s">
        <v>90</v>
      </c>
      <c r="BK125" s="248">
        <f>ROUND(I125*H125,2)</f>
        <v>0</v>
      </c>
      <c r="BL125" s="25" t="s">
        <v>214</v>
      </c>
      <c r="BM125" s="25" t="s">
        <v>253</v>
      </c>
    </row>
    <row r="126" s="1" customFormat="1" ht="16.5" customHeight="1">
      <c r="B126" s="48"/>
      <c r="C126" s="237" t="s">
        <v>11</v>
      </c>
      <c r="D126" s="237" t="s">
        <v>209</v>
      </c>
      <c r="E126" s="238" t="s">
        <v>8936</v>
      </c>
      <c r="F126" s="239" t="s">
        <v>8980</v>
      </c>
      <c r="G126" s="240" t="s">
        <v>450</v>
      </c>
      <c r="H126" s="241">
        <v>25</v>
      </c>
      <c r="I126" s="242"/>
      <c r="J126" s="243">
        <f>ROUND(I126*H126,2)</f>
        <v>0</v>
      </c>
      <c r="K126" s="239" t="s">
        <v>81</v>
      </c>
      <c r="L126" s="74"/>
      <c r="M126" s="244" t="s">
        <v>81</v>
      </c>
      <c r="N126" s="245" t="s">
        <v>53</v>
      </c>
      <c r="O126" s="49"/>
      <c r="P126" s="246">
        <f>O126*H126</f>
        <v>0</v>
      </c>
      <c r="Q126" s="246">
        <v>0</v>
      </c>
      <c r="R126" s="246">
        <f>Q126*H126</f>
        <v>0</v>
      </c>
      <c r="S126" s="246">
        <v>0</v>
      </c>
      <c r="T126" s="247">
        <f>S126*H126</f>
        <v>0</v>
      </c>
      <c r="AR126" s="25" t="s">
        <v>214</v>
      </c>
      <c r="AT126" s="25" t="s">
        <v>209</v>
      </c>
      <c r="AU126" s="25" t="s">
        <v>92</v>
      </c>
      <c r="AY126" s="25" t="s">
        <v>207</v>
      </c>
      <c r="BE126" s="248">
        <f>IF(N126="základní",J126,0)</f>
        <v>0</v>
      </c>
      <c r="BF126" s="248">
        <f>IF(N126="snížená",J126,0)</f>
        <v>0</v>
      </c>
      <c r="BG126" s="248">
        <f>IF(N126="zákl. přenesená",J126,0)</f>
        <v>0</v>
      </c>
      <c r="BH126" s="248">
        <f>IF(N126="sníž. přenesená",J126,0)</f>
        <v>0</v>
      </c>
      <c r="BI126" s="248">
        <f>IF(N126="nulová",J126,0)</f>
        <v>0</v>
      </c>
      <c r="BJ126" s="25" t="s">
        <v>90</v>
      </c>
      <c r="BK126" s="248">
        <f>ROUND(I126*H126,2)</f>
        <v>0</v>
      </c>
      <c r="BL126" s="25" t="s">
        <v>214</v>
      </c>
      <c r="BM126" s="25" t="s">
        <v>270</v>
      </c>
    </row>
    <row r="127" s="1" customFormat="1" ht="16.5" customHeight="1">
      <c r="B127" s="48"/>
      <c r="C127" s="237" t="s">
        <v>345</v>
      </c>
      <c r="D127" s="237" t="s">
        <v>209</v>
      </c>
      <c r="E127" s="238" t="s">
        <v>8938</v>
      </c>
      <c r="F127" s="239" t="s">
        <v>8981</v>
      </c>
      <c r="G127" s="240" t="s">
        <v>450</v>
      </c>
      <c r="H127" s="241">
        <v>15</v>
      </c>
      <c r="I127" s="242"/>
      <c r="J127" s="243">
        <f>ROUND(I127*H127,2)</f>
        <v>0</v>
      </c>
      <c r="K127" s="239" t="s">
        <v>81</v>
      </c>
      <c r="L127" s="74"/>
      <c r="M127" s="244" t="s">
        <v>81</v>
      </c>
      <c r="N127" s="245" t="s">
        <v>53</v>
      </c>
      <c r="O127" s="49"/>
      <c r="P127" s="246">
        <f>O127*H127</f>
        <v>0</v>
      </c>
      <c r="Q127" s="246">
        <v>0</v>
      </c>
      <c r="R127" s="246">
        <f>Q127*H127</f>
        <v>0</v>
      </c>
      <c r="S127" s="246">
        <v>0</v>
      </c>
      <c r="T127" s="247">
        <f>S127*H127</f>
        <v>0</v>
      </c>
      <c r="AR127" s="25" t="s">
        <v>214</v>
      </c>
      <c r="AT127" s="25" t="s">
        <v>209</v>
      </c>
      <c r="AU127" s="25" t="s">
        <v>92</v>
      </c>
      <c r="AY127" s="25" t="s">
        <v>207</v>
      </c>
      <c r="BE127" s="248">
        <f>IF(N127="základní",J127,0)</f>
        <v>0</v>
      </c>
      <c r="BF127" s="248">
        <f>IF(N127="snížená",J127,0)</f>
        <v>0</v>
      </c>
      <c r="BG127" s="248">
        <f>IF(N127="zákl. přenesená",J127,0)</f>
        <v>0</v>
      </c>
      <c r="BH127" s="248">
        <f>IF(N127="sníž. přenesená",J127,0)</f>
        <v>0</v>
      </c>
      <c r="BI127" s="248">
        <f>IF(N127="nulová",J127,0)</f>
        <v>0</v>
      </c>
      <c r="BJ127" s="25" t="s">
        <v>90</v>
      </c>
      <c r="BK127" s="248">
        <f>ROUND(I127*H127,2)</f>
        <v>0</v>
      </c>
      <c r="BL127" s="25" t="s">
        <v>214</v>
      </c>
      <c r="BM127" s="25" t="s">
        <v>220</v>
      </c>
    </row>
    <row r="128" s="1" customFormat="1" ht="16.5" customHeight="1">
      <c r="B128" s="48"/>
      <c r="C128" s="237" t="s">
        <v>349</v>
      </c>
      <c r="D128" s="237" t="s">
        <v>209</v>
      </c>
      <c r="E128" s="238" t="s">
        <v>8940</v>
      </c>
      <c r="F128" s="239" t="s">
        <v>8982</v>
      </c>
      <c r="G128" s="240" t="s">
        <v>450</v>
      </c>
      <c r="H128" s="241">
        <v>10</v>
      </c>
      <c r="I128" s="242"/>
      <c r="J128" s="243">
        <f>ROUND(I128*H128,2)</f>
        <v>0</v>
      </c>
      <c r="K128" s="239" t="s">
        <v>81</v>
      </c>
      <c r="L128" s="74"/>
      <c r="M128" s="244" t="s">
        <v>81</v>
      </c>
      <c r="N128" s="245" t="s">
        <v>53</v>
      </c>
      <c r="O128" s="49"/>
      <c r="P128" s="246">
        <f>O128*H128</f>
        <v>0</v>
      </c>
      <c r="Q128" s="246">
        <v>0</v>
      </c>
      <c r="R128" s="246">
        <f>Q128*H128</f>
        <v>0</v>
      </c>
      <c r="S128" s="246">
        <v>0</v>
      </c>
      <c r="T128" s="247">
        <f>S128*H128</f>
        <v>0</v>
      </c>
      <c r="AR128" s="25" t="s">
        <v>214</v>
      </c>
      <c r="AT128" s="25" t="s">
        <v>209</v>
      </c>
      <c r="AU128" s="25" t="s">
        <v>92</v>
      </c>
      <c r="AY128" s="25" t="s">
        <v>207</v>
      </c>
      <c r="BE128" s="248">
        <f>IF(N128="základní",J128,0)</f>
        <v>0</v>
      </c>
      <c r="BF128" s="248">
        <f>IF(N128="snížená",J128,0)</f>
        <v>0</v>
      </c>
      <c r="BG128" s="248">
        <f>IF(N128="zákl. přenesená",J128,0)</f>
        <v>0</v>
      </c>
      <c r="BH128" s="248">
        <f>IF(N128="sníž. přenesená",J128,0)</f>
        <v>0</v>
      </c>
      <c r="BI128" s="248">
        <f>IF(N128="nulová",J128,0)</f>
        <v>0</v>
      </c>
      <c r="BJ128" s="25" t="s">
        <v>90</v>
      </c>
      <c r="BK128" s="248">
        <f>ROUND(I128*H128,2)</f>
        <v>0</v>
      </c>
      <c r="BL128" s="25" t="s">
        <v>214</v>
      </c>
      <c r="BM128" s="25" t="s">
        <v>322</v>
      </c>
    </row>
    <row r="129" s="1" customFormat="1" ht="16.5" customHeight="1">
      <c r="B129" s="48"/>
      <c r="C129" s="237" t="s">
        <v>354</v>
      </c>
      <c r="D129" s="237" t="s">
        <v>209</v>
      </c>
      <c r="E129" s="238" t="s">
        <v>8942</v>
      </c>
      <c r="F129" s="239" t="s">
        <v>8983</v>
      </c>
      <c r="G129" s="240" t="s">
        <v>6725</v>
      </c>
      <c r="H129" s="241">
        <v>2</v>
      </c>
      <c r="I129" s="242"/>
      <c r="J129" s="243">
        <f>ROUND(I129*H129,2)</f>
        <v>0</v>
      </c>
      <c r="K129" s="239" t="s">
        <v>81</v>
      </c>
      <c r="L129" s="74"/>
      <c r="M129" s="244" t="s">
        <v>81</v>
      </c>
      <c r="N129" s="245" t="s">
        <v>53</v>
      </c>
      <c r="O129" s="49"/>
      <c r="P129" s="246">
        <f>O129*H129</f>
        <v>0</v>
      </c>
      <c r="Q129" s="246">
        <v>0</v>
      </c>
      <c r="R129" s="246">
        <f>Q129*H129</f>
        <v>0</v>
      </c>
      <c r="S129" s="246">
        <v>0</v>
      </c>
      <c r="T129" s="247">
        <f>S129*H129</f>
        <v>0</v>
      </c>
      <c r="AR129" s="25" t="s">
        <v>214</v>
      </c>
      <c r="AT129" s="25" t="s">
        <v>209</v>
      </c>
      <c r="AU129" s="25" t="s">
        <v>92</v>
      </c>
      <c r="AY129" s="25" t="s">
        <v>207</v>
      </c>
      <c r="BE129" s="248">
        <f>IF(N129="základní",J129,0)</f>
        <v>0</v>
      </c>
      <c r="BF129" s="248">
        <f>IF(N129="snížená",J129,0)</f>
        <v>0</v>
      </c>
      <c r="BG129" s="248">
        <f>IF(N129="zákl. přenesená",J129,0)</f>
        <v>0</v>
      </c>
      <c r="BH129" s="248">
        <f>IF(N129="sníž. přenesená",J129,0)</f>
        <v>0</v>
      </c>
      <c r="BI129" s="248">
        <f>IF(N129="nulová",J129,0)</f>
        <v>0</v>
      </c>
      <c r="BJ129" s="25" t="s">
        <v>90</v>
      </c>
      <c r="BK129" s="248">
        <f>ROUND(I129*H129,2)</f>
        <v>0</v>
      </c>
      <c r="BL129" s="25" t="s">
        <v>214</v>
      </c>
      <c r="BM129" s="25" t="s">
        <v>332</v>
      </c>
    </row>
    <row r="130" s="1" customFormat="1" ht="16.5" customHeight="1">
      <c r="B130" s="48"/>
      <c r="C130" s="237" t="s">
        <v>358</v>
      </c>
      <c r="D130" s="237" t="s">
        <v>209</v>
      </c>
      <c r="E130" s="238" t="s">
        <v>8944</v>
      </c>
      <c r="F130" s="239" t="s">
        <v>8955</v>
      </c>
      <c r="G130" s="240" t="s">
        <v>5575</v>
      </c>
      <c r="H130" s="241">
        <v>1</v>
      </c>
      <c r="I130" s="242"/>
      <c r="J130" s="243">
        <f>ROUND(I130*H130,2)</f>
        <v>0</v>
      </c>
      <c r="K130" s="239" t="s">
        <v>81</v>
      </c>
      <c r="L130" s="74"/>
      <c r="M130" s="244" t="s">
        <v>81</v>
      </c>
      <c r="N130" s="245" t="s">
        <v>53</v>
      </c>
      <c r="O130" s="49"/>
      <c r="P130" s="246">
        <f>O130*H130</f>
        <v>0</v>
      </c>
      <c r="Q130" s="246">
        <v>0</v>
      </c>
      <c r="R130" s="246">
        <f>Q130*H130</f>
        <v>0</v>
      </c>
      <c r="S130" s="246">
        <v>0</v>
      </c>
      <c r="T130" s="247">
        <f>S130*H130</f>
        <v>0</v>
      </c>
      <c r="AR130" s="25" t="s">
        <v>214</v>
      </c>
      <c r="AT130" s="25" t="s">
        <v>209</v>
      </c>
      <c r="AU130" s="25" t="s">
        <v>92</v>
      </c>
      <c r="AY130" s="25" t="s">
        <v>207</v>
      </c>
      <c r="BE130" s="248">
        <f>IF(N130="základní",J130,0)</f>
        <v>0</v>
      </c>
      <c r="BF130" s="248">
        <f>IF(N130="snížená",J130,0)</f>
        <v>0</v>
      </c>
      <c r="BG130" s="248">
        <f>IF(N130="zákl. přenesená",J130,0)</f>
        <v>0</v>
      </c>
      <c r="BH130" s="248">
        <f>IF(N130="sníž. přenesená",J130,0)</f>
        <v>0</v>
      </c>
      <c r="BI130" s="248">
        <f>IF(N130="nulová",J130,0)</f>
        <v>0</v>
      </c>
      <c r="BJ130" s="25" t="s">
        <v>90</v>
      </c>
      <c r="BK130" s="248">
        <f>ROUND(I130*H130,2)</f>
        <v>0</v>
      </c>
      <c r="BL130" s="25" t="s">
        <v>214</v>
      </c>
      <c r="BM130" s="25" t="s">
        <v>8984</v>
      </c>
    </row>
    <row r="131" s="11" customFormat="1" ht="29.88" customHeight="1">
      <c r="B131" s="221"/>
      <c r="C131" s="222"/>
      <c r="D131" s="223" t="s">
        <v>82</v>
      </c>
      <c r="E131" s="235" t="s">
        <v>8784</v>
      </c>
      <c r="F131" s="235" t="s">
        <v>8785</v>
      </c>
      <c r="G131" s="222"/>
      <c r="H131" s="222"/>
      <c r="I131" s="225"/>
      <c r="J131" s="236">
        <f>BK131</f>
        <v>0</v>
      </c>
      <c r="K131" s="222"/>
      <c r="L131" s="227"/>
      <c r="M131" s="228"/>
      <c r="N131" s="229"/>
      <c r="O131" s="229"/>
      <c r="P131" s="230">
        <f>SUM(P132:P137)</f>
        <v>0</v>
      </c>
      <c r="Q131" s="229"/>
      <c r="R131" s="230">
        <f>SUM(R132:R137)</f>
        <v>0.0054966099999999999</v>
      </c>
      <c r="S131" s="229"/>
      <c r="T131" s="231">
        <f>SUM(T132:T137)</f>
        <v>0</v>
      </c>
      <c r="AR131" s="232" t="s">
        <v>233</v>
      </c>
      <c r="AT131" s="233" t="s">
        <v>82</v>
      </c>
      <c r="AU131" s="233" t="s">
        <v>90</v>
      </c>
      <c r="AY131" s="232" t="s">
        <v>207</v>
      </c>
      <c r="BK131" s="234">
        <f>SUM(BK132:BK137)</f>
        <v>0</v>
      </c>
    </row>
    <row r="132" s="1" customFormat="1" ht="16.5" customHeight="1">
      <c r="B132" s="48"/>
      <c r="C132" s="237" t="s">
        <v>367</v>
      </c>
      <c r="D132" s="237" t="s">
        <v>209</v>
      </c>
      <c r="E132" s="238" t="s">
        <v>8906</v>
      </c>
      <c r="F132" s="239" t="s">
        <v>8907</v>
      </c>
      <c r="G132" s="240" t="s">
        <v>8908</v>
      </c>
      <c r="H132" s="241">
        <v>0.070000000000000007</v>
      </c>
      <c r="I132" s="242"/>
      <c r="J132" s="243">
        <f>ROUND(I132*H132,2)</f>
        <v>0</v>
      </c>
      <c r="K132" s="239" t="s">
        <v>213</v>
      </c>
      <c r="L132" s="74"/>
      <c r="M132" s="244" t="s">
        <v>81</v>
      </c>
      <c r="N132" s="245" t="s">
        <v>53</v>
      </c>
      <c r="O132" s="49"/>
      <c r="P132" s="246">
        <f>O132*H132</f>
        <v>0</v>
      </c>
      <c r="Q132" s="246">
        <v>0.0088000000000000005</v>
      </c>
      <c r="R132" s="246">
        <f>Q132*H132</f>
        <v>0.00061600000000000012</v>
      </c>
      <c r="S132" s="246">
        <v>0</v>
      </c>
      <c r="T132" s="247">
        <f>S132*H132</f>
        <v>0</v>
      </c>
      <c r="AR132" s="25" t="s">
        <v>783</v>
      </c>
      <c r="AT132" s="25" t="s">
        <v>209</v>
      </c>
      <c r="AU132" s="25" t="s">
        <v>92</v>
      </c>
      <c r="AY132" s="25" t="s">
        <v>207</v>
      </c>
      <c r="BE132" s="248">
        <f>IF(N132="základní",J132,0)</f>
        <v>0</v>
      </c>
      <c r="BF132" s="248">
        <f>IF(N132="snížená",J132,0)</f>
        <v>0</v>
      </c>
      <c r="BG132" s="248">
        <f>IF(N132="zákl. přenesená",J132,0)</f>
        <v>0</v>
      </c>
      <c r="BH132" s="248">
        <f>IF(N132="sníž. přenesená",J132,0)</f>
        <v>0</v>
      </c>
      <c r="BI132" s="248">
        <f>IF(N132="nulová",J132,0)</f>
        <v>0</v>
      </c>
      <c r="BJ132" s="25" t="s">
        <v>90</v>
      </c>
      <c r="BK132" s="248">
        <f>ROUND(I132*H132,2)</f>
        <v>0</v>
      </c>
      <c r="BL132" s="25" t="s">
        <v>783</v>
      </c>
      <c r="BM132" s="25" t="s">
        <v>8985</v>
      </c>
    </row>
    <row r="133" s="1" customFormat="1" ht="25.5" customHeight="1">
      <c r="B133" s="48"/>
      <c r="C133" s="237" t="s">
        <v>9</v>
      </c>
      <c r="D133" s="237" t="s">
        <v>209</v>
      </c>
      <c r="E133" s="238" t="s">
        <v>8917</v>
      </c>
      <c r="F133" s="239" t="s">
        <v>8918</v>
      </c>
      <c r="G133" s="240" t="s">
        <v>450</v>
      </c>
      <c r="H133" s="241">
        <v>69.742999999999995</v>
      </c>
      <c r="I133" s="242"/>
      <c r="J133" s="243">
        <f>ROUND(I133*H133,2)</f>
        <v>0</v>
      </c>
      <c r="K133" s="239" t="s">
        <v>213</v>
      </c>
      <c r="L133" s="74"/>
      <c r="M133" s="244" t="s">
        <v>81</v>
      </c>
      <c r="N133" s="245" t="s">
        <v>53</v>
      </c>
      <c r="O133" s="49"/>
      <c r="P133" s="246">
        <f>O133*H133</f>
        <v>0</v>
      </c>
      <c r="Q133" s="246">
        <v>0</v>
      </c>
      <c r="R133" s="246">
        <f>Q133*H133</f>
        <v>0</v>
      </c>
      <c r="S133" s="246">
        <v>0</v>
      </c>
      <c r="T133" s="247">
        <f>S133*H133</f>
        <v>0</v>
      </c>
      <c r="AR133" s="25" t="s">
        <v>783</v>
      </c>
      <c r="AT133" s="25" t="s">
        <v>209</v>
      </c>
      <c r="AU133" s="25" t="s">
        <v>92</v>
      </c>
      <c r="AY133" s="25" t="s">
        <v>207</v>
      </c>
      <c r="BE133" s="248">
        <f>IF(N133="základní",J133,0)</f>
        <v>0</v>
      </c>
      <c r="BF133" s="248">
        <f>IF(N133="snížená",J133,0)</f>
        <v>0</v>
      </c>
      <c r="BG133" s="248">
        <f>IF(N133="zákl. přenesená",J133,0)</f>
        <v>0</v>
      </c>
      <c r="BH133" s="248">
        <f>IF(N133="sníž. přenesená",J133,0)</f>
        <v>0</v>
      </c>
      <c r="BI133" s="248">
        <f>IF(N133="nulová",J133,0)</f>
        <v>0</v>
      </c>
      <c r="BJ133" s="25" t="s">
        <v>90</v>
      </c>
      <c r="BK133" s="248">
        <f>ROUND(I133*H133,2)</f>
        <v>0</v>
      </c>
      <c r="BL133" s="25" t="s">
        <v>783</v>
      </c>
      <c r="BM133" s="25" t="s">
        <v>8986</v>
      </c>
    </row>
    <row r="134" s="13" customFormat="1">
      <c r="B134" s="262"/>
      <c r="C134" s="263"/>
      <c r="D134" s="249" t="s">
        <v>218</v>
      </c>
      <c r="E134" s="264" t="s">
        <v>81</v>
      </c>
      <c r="F134" s="265" t="s">
        <v>8987</v>
      </c>
      <c r="G134" s="263"/>
      <c r="H134" s="266">
        <v>69.742999999999995</v>
      </c>
      <c r="I134" s="267"/>
      <c r="J134" s="263"/>
      <c r="K134" s="263"/>
      <c r="L134" s="268"/>
      <c r="M134" s="269"/>
      <c r="N134" s="270"/>
      <c r="O134" s="270"/>
      <c r="P134" s="270"/>
      <c r="Q134" s="270"/>
      <c r="R134" s="270"/>
      <c r="S134" s="270"/>
      <c r="T134" s="271"/>
      <c r="AT134" s="272" t="s">
        <v>218</v>
      </c>
      <c r="AU134" s="272" t="s">
        <v>92</v>
      </c>
      <c r="AV134" s="13" t="s">
        <v>92</v>
      </c>
      <c r="AW134" s="13" t="s">
        <v>45</v>
      </c>
      <c r="AX134" s="13" t="s">
        <v>90</v>
      </c>
      <c r="AY134" s="272" t="s">
        <v>207</v>
      </c>
    </row>
    <row r="135" s="1" customFormat="1" ht="16.5" customHeight="1">
      <c r="B135" s="48"/>
      <c r="C135" s="237" t="s">
        <v>375</v>
      </c>
      <c r="D135" s="237" t="s">
        <v>209</v>
      </c>
      <c r="E135" s="238" t="s">
        <v>8786</v>
      </c>
      <c r="F135" s="239" t="s">
        <v>8787</v>
      </c>
      <c r="G135" s="240" t="s">
        <v>450</v>
      </c>
      <c r="H135" s="241">
        <v>69.722999999999999</v>
      </c>
      <c r="I135" s="242"/>
      <c r="J135" s="243">
        <f>ROUND(I135*H135,2)</f>
        <v>0</v>
      </c>
      <c r="K135" s="239" t="s">
        <v>213</v>
      </c>
      <c r="L135" s="74"/>
      <c r="M135" s="244" t="s">
        <v>81</v>
      </c>
      <c r="N135" s="245" t="s">
        <v>53</v>
      </c>
      <c r="O135" s="49"/>
      <c r="P135" s="246">
        <f>O135*H135</f>
        <v>0</v>
      </c>
      <c r="Q135" s="246">
        <v>6.9999999999999994E-05</v>
      </c>
      <c r="R135" s="246">
        <f>Q135*H135</f>
        <v>0.0048806099999999996</v>
      </c>
      <c r="S135" s="246">
        <v>0</v>
      </c>
      <c r="T135" s="247">
        <f>S135*H135</f>
        <v>0</v>
      </c>
      <c r="AR135" s="25" t="s">
        <v>214</v>
      </c>
      <c r="AT135" s="25" t="s">
        <v>209</v>
      </c>
      <c r="AU135" s="25" t="s">
        <v>92</v>
      </c>
      <c r="AY135" s="25" t="s">
        <v>207</v>
      </c>
      <c r="BE135" s="248">
        <f>IF(N135="základní",J135,0)</f>
        <v>0</v>
      </c>
      <c r="BF135" s="248">
        <f>IF(N135="snížená",J135,0)</f>
        <v>0</v>
      </c>
      <c r="BG135" s="248">
        <f>IF(N135="zákl. přenesená",J135,0)</f>
        <v>0</v>
      </c>
      <c r="BH135" s="248">
        <f>IF(N135="sníž. přenesená",J135,0)</f>
        <v>0</v>
      </c>
      <c r="BI135" s="248">
        <f>IF(N135="nulová",J135,0)</f>
        <v>0</v>
      </c>
      <c r="BJ135" s="25" t="s">
        <v>90</v>
      </c>
      <c r="BK135" s="248">
        <f>ROUND(I135*H135,2)</f>
        <v>0</v>
      </c>
      <c r="BL135" s="25" t="s">
        <v>214</v>
      </c>
      <c r="BM135" s="25" t="s">
        <v>8988</v>
      </c>
    </row>
    <row r="136" s="1" customFormat="1">
      <c r="B136" s="48"/>
      <c r="C136" s="76"/>
      <c r="D136" s="249" t="s">
        <v>396</v>
      </c>
      <c r="E136" s="76"/>
      <c r="F136" s="250" t="s">
        <v>8789</v>
      </c>
      <c r="G136" s="76"/>
      <c r="H136" s="76"/>
      <c r="I136" s="205"/>
      <c r="J136" s="76"/>
      <c r="K136" s="76"/>
      <c r="L136" s="74"/>
      <c r="M136" s="251"/>
      <c r="N136" s="49"/>
      <c r="O136" s="49"/>
      <c r="P136" s="49"/>
      <c r="Q136" s="49"/>
      <c r="R136" s="49"/>
      <c r="S136" s="49"/>
      <c r="T136" s="97"/>
      <c r="AT136" s="25" t="s">
        <v>396</v>
      </c>
      <c r="AU136" s="25" t="s">
        <v>92</v>
      </c>
    </row>
    <row r="137" s="1" customFormat="1" ht="16.5" customHeight="1">
      <c r="B137" s="48"/>
      <c r="C137" s="237" t="s">
        <v>382</v>
      </c>
      <c r="D137" s="237" t="s">
        <v>209</v>
      </c>
      <c r="E137" s="238" t="s">
        <v>8922</v>
      </c>
      <c r="F137" s="239" t="s">
        <v>8923</v>
      </c>
      <c r="G137" s="240" t="s">
        <v>450</v>
      </c>
      <c r="H137" s="241">
        <v>69.722999999999999</v>
      </c>
      <c r="I137" s="242"/>
      <c r="J137" s="243">
        <f>ROUND(I137*H137,2)</f>
        <v>0</v>
      </c>
      <c r="K137" s="239" t="s">
        <v>213</v>
      </c>
      <c r="L137" s="74"/>
      <c r="M137" s="244" t="s">
        <v>81</v>
      </c>
      <c r="N137" s="245" t="s">
        <v>53</v>
      </c>
      <c r="O137" s="49"/>
      <c r="P137" s="246">
        <f>O137*H137</f>
        <v>0</v>
      </c>
      <c r="Q137" s="246">
        <v>0</v>
      </c>
      <c r="R137" s="246">
        <f>Q137*H137</f>
        <v>0</v>
      </c>
      <c r="S137" s="246">
        <v>0</v>
      </c>
      <c r="T137" s="247">
        <f>S137*H137</f>
        <v>0</v>
      </c>
      <c r="AR137" s="25" t="s">
        <v>783</v>
      </c>
      <c r="AT137" s="25" t="s">
        <v>209</v>
      </c>
      <c r="AU137" s="25" t="s">
        <v>92</v>
      </c>
      <c r="AY137" s="25" t="s">
        <v>207</v>
      </c>
      <c r="BE137" s="248">
        <f>IF(N137="základní",J137,0)</f>
        <v>0</v>
      </c>
      <c r="BF137" s="248">
        <f>IF(N137="snížená",J137,0)</f>
        <v>0</v>
      </c>
      <c r="BG137" s="248">
        <f>IF(N137="zákl. přenesená",J137,0)</f>
        <v>0</v>
      </c>
      <c r="BH137" s="248">
        <f>IF(N137="sníž. přenesená",J137,0)</f>
        <v>0</v>
      </c>
      <c r="BI137" s="248">
        <f>IF(N137="nulová",J137,0)</f>
        <v>0</v>
      </c>
      <c r="BJ137" s="25" t="s">
        <v>90</v>
      </c>
      <c r="BK137" s="248">
        <f>ROUND(I137*H137,2)</f>
        <v>0</v>
      </c>
      <c r="BL137" s="25" t="s">
        <v>783</v>
      </c>
      <c r="BM137" s="25" t="s">
        <v>8989</v>
      </c>
    </row>
    <row r="138" s="11" customFormat="1" ht="37.44" customHeight="1">
      <c r="B138" s="221"/>
      <c r="C138" s="222"/>
      <c r="D138" s="223" t="s">
        <v>82</v>
      </c>
      <c r="E138" s="224" t="s">
        <v>140</v>
      </c>
      <c r="F138" s="224" t="s">
        <v>8153</v>
      </c>
      <c r="G138" s="222"/>
      <c r="H138" s="222"/>
      <c r="I138" s="225"/>
      <c r="J138" s="226">
        <f>BK138</f>
        <v>0</v>
      </c>
      <c r="K138" s="222"/>
      <c r="L138" s="227"/>
      <c r="M138" s="228"/>
      <c r="N138" s="229"/>
      <c r="O138" s="229"/>
      <c r="P138" s="230">
        <f>P139</f>
        <v>0</v>
      </c>
      <c r="Q138" s="229"/>
      <c r="R138" s="230">
        <f>R139</f>
        <v>0</v>
      </c>
      <c r="S138" s="229"/>
      <c r="T138" s="231">
        <f>T139</f>
        <v>0</v>
      </c>
      <c r="AR138" s="232" t="s">
        <v>214</v>
      </c>
      <c r="AT138" s="233" t="s">
        <v>82</v>
      </c>
      <c r="AU138" s="233" t="s">
        <v>83</v>
      </c>
      <c r="AY138" s="232" t="s">
        <v>207</v>
      </c>
      <c r="BK138" s="234">
        <f>BK139</f>
        <v>0</v>
      </c>
    </row>
    <row r="139" s="11" customFormat="1" ht="19.92" customHeight="1">
      <c r="B139" s="221"/>
      <c r="C139" s="222"/>
      <c r="D139" s="223" t="s">
        <v>82</v>
      </c>
      <c r="E139" s="235" t="s">
        <v>8147</v>
      </c>
      <c r="F139" s="235" t="s">
        <v>8148</v>
      </c>
      <c r="G139" s="222"/>
      <c r="H139" s="222"/>
      <c r="I139" s="225"/>
      <c r="J139" s="236">
        <f>BK139</f>
        <v>0</v>
      </c>
      <c r="K139" s="222"/>
      <c r="L139" s="227"/>
      <c r="M139" s="228"/>
      <c r="N139" s="229"/>
      <c r="O139" s="229"/>
      <c r="P139" s="230">
        <f>P140</f>
        <v>0</v>
      </c>
      <c r="Q139" s="229"/>
      <c r="R139" s="230">
        <f>R140</f>
        <v>0</v>
      </c>
      <c r="S139" s="229"/>
      <c r="T139" s="231">
        <f>T140</f>
        <v>0</v>
      </c>
      <c r="AR139" s="232" t="s">
        <v>214</v>
      </c>
      <c r="AT139" s="233" t="s">
        <v>82</v>
      </c>
      <c r="AU139" s="233" t="s">
        <v>90</v>
      </c>
      <c r="AY139" s="232" t="s">
        <v>207</v>
      </c>
      <c r="BK139" s="234">
        <f>BK140</f>
        <v>0</v>
      </c>
    </row>
    <row r="140" s="1" customFormat="1" ht="16.5" customHeight="1">
      <c r="B140" s="48"/>
      <c r="C140" s="237" t="s">
        <v>387</v>
      </c>
      <c r="D140" s="237" t="s">
        <v>209</v>
      </c>
      <c r="E140" s="238" t="s">
        <v>8149</v>
      </c>
      <c r="F140" s="239" t="s">
        <v>8150</v>
      </c>
      <c r="G140" s="240" t="s">
        <v>8151</v>
      </c>
      <c r="H140" s="241">
        <v>20</v>
      </c>
      <c r="I140" s="242"/>
      <c r="J140" s="243">
        <f>ROUND(I140*H140,2)</f>
        <v>0</v>
      </c>
      <c r="K140" s="239" t="s">
        <v>81</v>
      </c>
      <c r="L140" s="74"/>
      <c r="M140" s="244" t="s">
        <v>81</v>
      </c>
      <c r="N140" s="310" t="s">
        <v>53</v>
      </c>
      <c r="O140" s="307"/>
      <c r="P140" s="308">
        <f>O140*H140</f>
        <v>0</v>
      </c>
      <c r="Q140" s="308">
        <v>0</v>
      </c>
      <c r="R140" s="308">
        <f>Q140*H140</f>
        <v>0</v>
      </c>
      <c r="S140" s="308">
        <v>0</v>
      </c>
      <c r="T140" s="309">
        <f>S140*H140</f>
        <v>0</v>
      </c>
      <c r="AR140" s="25" t="s">
        <v>4983</v>
      </c>
      <c r="AT140" s="25" t="s">
        <v>209</v>
      </c>
      <c r="AU140" s="25" t="s">
        <v>92</v>
      </c>
      <c r="AY140" s="25" t="s">
        <v>207</v>
      </c>
      <c r="BE140" s="248">
        <f>IF(N140="základní",J140,0)</f>
        <v>0</v>
      </c>
      <c r="BF140" s="248">
        <f>IF(N140="snížená",J140,0)</f>
        <v>0</v>
      </c>
      <c r="BG140" s="248">
        <f>IF(N140="zákl. přenesená",J140,0)</f>
        <v>0</v>
      </c>
      <c r="BH140" s="248">
        <f>IF(N140="sníž. přenesená",J140,0)</f>
        <v>0</v>
      </c>
      <c r="BI140" s="248">
        <f>IF(N140="nulová",J140,0)</f>
        <v>0</v>
      </c>
      <c r="BJ140" s="25" t="s">
        <v>90</v>
      </c>
      <c r="BK140" s="248">
        <f>ROUND(I140*H140,2)</f>
        <v>0</v>
      </c>
      <c r="BL140" s="25" t="s">
        <v>4983</v>
      </c>
      <c r="BM140" s="25" t="s">
        <v>8990</v>
      </c>
    </row>
    <row r="141" s="1" customFormat="1" ht="6.96" customHeight="1">
      <c r="B141" s="69"/>
      <c r="C141" s="70"/>
      <c r="D141" s="70"/>
      <c r="E141" s="70"/>
      <c r="F141" s="70"/>
      <c r="G141" s="70"/>
      <c r="H141" s="70"/>
      <c r="I141" s="180"/>
      <c r="J141" s="70"/>
      <c r="K141" s="70"/>
      <c r="L141" s="74"/>
    </row>
  </sheetData>
  <sheetProtection sheet="1" autoFilter="0" formatColumns="0" formatRows="0" objects="1" scenarios="1" spinCount="100000" saltValue="fhphYCG7u5ML8UAiBKsuDwmtzPgcE7PstpemLjMtcTENyvWa/jgiZ/eWa5OXPymkAfNrumjycd96FoJAW8z8CQ==" hashValue="zE6p/QjEVHNzTuFQ80NFTjtJGHI4DtM3MiUu90sABzxWpW+Ml1Mc7g/jZBW4v5Dx/O3Et/Zjw+sfP/VWy3uhAw==" algorithmName="SHA-512" password="CC35"/>
  <autoFilter ref="C86:K140"/>
  <mergeCells count="10">
    <mergeCell ref="E7:H7"/>
    <mergeCell ref="E9:H9"/>
    <mergeCell ref="E24:H24"/>
    <mergeCell ref="E45:H45"/>
    <mergeCell ref="E47:H47"/>
    <mergeCell ref="J51:J52"/>
    <mergeCell ref="E77:H77"/>
    <mergeCell ref="E79:H79"/>
    <mergeCell ref="G1:H1"/>
    <mergeCell ref="L2:V2"/>
  </mergeCells>
  <hyperlinks>
    <hyperlink ref="F1:G1" location="C2" display="1) Krycí list soupisu"/>
    <hyperlink ref="G1:H1" location="C54" display="2) Rekapitulace"/>
    <hyperlink ref="J1" location="C8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139</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8991</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ROUND(J80,2)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ROUND(SUM(BE80:BE192), 2)</f>
        <v>0</v>
      </c>
      <c r="G30" s="49"/>
      <c r="H30" s="49"/>
      <c r="I30" s="172">
        <v>0.20999999999999999</v>
      </c>
      <c r="J30" s="171">
        <f>ROUND(ROUND((SUM(BE80:BE192)), 2)*I30, 2)</f>
        <v>0</v>
      </c>
      <c r="K30" s="53"/>
    </row>
    <row r="31" s="1" customFormat="1" ht="14.4" customHeight="1">
      <c r="B31" s="48"/>
      <c r="C31" s="49"/>
      <c r="D31" s="49"/>
      <c r="E31" s="57" t="s">
        <v>54</v>
      </c>
      <c r="F31" s="171">
        <f>ROUND(SUM(BF80:BF192), 2)</f>
        <v>0</v>
      </c>
      <c r="G31" s="49"/>
      <c r="H31" s="49"/>
      <c r="I31" s="172">
        <v>0.14999999999999999</v>
      </c>
      <c r="J31" s="171">
        <f>ROUND(ROUND((SUM(BF80:BF192)), 2)*I31, 2)</f>
        <v>0</v>
      </c>
      <c r="K31" s="53"/>
    </row>
    <row r="32" hidden="1" s="1" customFormat="1" ht="14.4" customHeight="1">
      <c r="B32" s="48"/>
      <c r="C32" s="49"/>
      <c r="D32" s="49"/>
      <c r="E32" s="57" t="s">
        <v>55</v>
      </c>
      <c r="F32" s="171">
        <f>ROUND(SUM(BG80:BG192), 2)</f>
        <v>0</v>
      </c>
      <c r="G32" s="49"/>
      <c r="H32" s="49"/>
      <c r="I32" s="172">
        <v>0.20999999999999999</v>
      </c>
      <c r="J32" s="171">
        <v>0</v>
      </c>
      <c r="K32" s="53"/>
    </row>
    <row r="33" hidden="1" s="1" customFormat="1" ht="14.4" customHeight="1">
      <c r="B33" s="48"/>
      <c r="C33" s="49"/>
      <c r="D33" s="49"/>
      <c r="E33" s="57" t="s">
        <v>56</v>
      </c>
      <c r="F33" s="171">
        <f>ROUND(SUM(BH80:BH192), 2)</f>
        <v>0</v>
      </c>
      <c r="G33" s="49"/>
      <c r="H33" s="49"/>
      <c r="I33" s="172">
        <v>0.14999999999999999</v>
      </c>
      <c r="J33" s="171">
        <v>0</v>
      </c>
      <c r="K33" s="53"/>
    </row>
    <row r="34" hidden="1" s="1" customFormat="1" ht="14.4" customHeight="1">
      <c r="B34" s="48"/>
      <c r="C34" s="49"/>
      <c r="D34" s="49"/>
      <c r="E34" s="57" t="s">
        <v>57</v>
      </c>
      <c r="F34" s="171">
        <f>ROUND(SUM(BI80:BI192),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SO 16 - Studny a akumulační nádrže</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J80</f>
        <v>0</v>
      </c>
      <c r="K56" s="53"/>
      <c r="AU56" s="25" t="s">
        <v>157</v>
      </c>
    </row>
    <row r="57" s="8" customFormat="1" ht="24.96" customHeight="1">
      <c r="B57" s="191"/>
      <c r="C57" s="192"/>
      <c r="D57" s="193" t="s">
        <v>158</v>
      </c>
      <c r="E57" s="194"/>
      <c r="F57" s="194"/>
      <c r="G57" s="194"/>
      <c r="H57" s="194"/>
      <c r="I57" s="195"/>
      <c r="J57" s="196">
        <f>J81</f>
        <v>0</v>
      </c>
      <c r="K57" s="197"/>
    </row>
    <row r="58" s="9" customFormat="1" ht="19.92" customHeight="1">
      <c r="B58" s="198"/>
      <c r="C58" s="199"/>
      <c r="D58" s="200" t="s">
        <v>166</v>
      </c>
      <c r="E58" s="201"/>
      <c r="F58" s="201"/>
      <c r="G58" s="201"/>
      <c r="H58" s="201"/>
      <c r="I58" s="202"/>
      <c r="J58" s="203">
        <f>J82</f>
        <v>0</v>
      </c>
      <c r="K58" s="204"/>
    </row>
    <row r="59" s="9" customFormat="1" ht="19.92" customHeight="1">
      <c r="B59" s="198"/>
      <c r="C59" s="199"/>
      <c r="D59" s="200" t="s">
        <v>167</v>
      </c>
      <c r="E59" s="201"/>
      <c r="F59" s="201"/>
      <c r="G59" s="201"/>
      <c r="H59" s="201"/>
      <c r="I59" s="202"/>
      <c r="J59" s="203">
        <f>J178</f>
        <v>0</v>
      </c>
      <c r="K59" s="204"/>
    </row>
    <row r="60" s="9" customFormat="1" ht="19.92" customHeight="1">
      <c r="B60" s="198"/>
      <c r="C60" s="199"/>
      <c r="D60" s="200" t="s">
        <v>168</v>
      </c>
      <c r="E60" s="201"/>
      <c r="F60" s="201"/>
      <c r="G60" s="201"/>
      <c r="H60" s="201"/>
      <c r="I60" s="202"/>
      <c r="J60" s="203">
        <f>J191</f>
        <v>0</v>
      </c>
      <c r="K60" s="204"/>
    </row>
    <row r="61" s="1" customFormat="1" ht="21.84" customHeight="1">
      <c r="B61" s="48"/>
      <c r="C61" s="49"/>
      <c r="D61" s="49"/>
      <c r="E61" s="49"/>
      <c r="F61" s="49"/>
      <c r="G61" s="49"/>
      <c r="H61" s="49"/>
      <c r="I61" s="158"/>
      <c r="J61" s="49"/>
      <c r="K61" s="53"/>
    </row>
    <row r="62" s="1" customFormat="1" ht="6.96" customHeight="1">
      <c r="B62" s="69"/>
      <c r="C62" s="70"/>
      <c r="D62" s="70"/>
      <c r="E62" s="70"/>
      <c r="F62" s="70"/>
      <c r="G62" s="70"/>
      <c r="H62" s="70"/>
      <c r="I62" s="180"/>
      <c r="J62" s="70"/>
      <c r="K62" s="71"/>
    </row>
    <row r="66" s="1" customFormat="1" ht="6.96" customHeight="1">
      <c r="B66" s="72"/>
      <c r="C66" s="73"/>
      <c r="D66" s="73"/>
      <c r="E66" s="73"/>
      <c r="F66" s="73"/>
      <c r="G66" s="73"/>
      <c r="H66" s="73"/>
      <c r="I66" s="183"/>
      <c r="J66" s="73"/>
      <c r="K66" s="73"/>
      <c r="L66" s="74"/>
    </row>
    <row r="67" s="1" customFormat="1" ht="36.96" customHeight="1">
      <c r="B67" s="48"/>
      <c r="C67" s="75" t="s">
        <v>191</v>
      </c>
      <c r="D67" s="76"/>
      <c r="E67" s="76"/>
      <c r="F67" s="76"/>
      <c r="G67" s="76"/>
      <c r="H67" s="76"/>
      <c r="I67" s="205"/>
      <c r="J67" s="76"/>
      <c r="K67" s="76"/>
      <c r="L67" s="74"/>
    </row>
    <row r="68" s="1" customFormat="1" ht="6.96" customHeight="1">
      <c r="B68" s="48"/>
      <c r="C68" s="76"/>
      <c r="D68" s="76"/>
      <c r="E68" s="76"/>
      <c r="F68" s="76"/>
      <c r="G68" s="76"/>
      <c r="H68" s="76"/>
      <c r="I68" s="205"/>
      <c r="J68" s="76"/>
      <c r="K68" s="76"/>
      <c r="L68" s="74"/>
    </row>
    <row r="69" s="1" customFormat="1" ht="14.4" customHeight="1">
      <c r="B69" s="48"/>
      <c r="C69" s="78" t="s">
        <v>19</v>
      </c>
      <c r="D69" s="76"/>
      <c r="E69" s="76"/>
      <c r="F69" s="76"/>
      <c r="G69" s="76"/>
      <c r="H69" s="76"/>
      <c r="I69" s="205"/>
      <c r="J69" s="76"/>
      <c r="K69" s="76"/>
      <c r="L69" s="74"/>
    </row>
    <row r="70" s="1" customFormat="1" ht="16.5" customHeight="1">
      <c r="B70" s="48"/>
      <c r="C70" s="76"/>
      <c r="D70" s="76"/>
      <c r="E70" s="206" t="str">
        <f>E7</f>
        <v>Rekonstrukce objektu C v Lednici - 2018_06_18</v>
      </c>
      <c r="F70" s="78"/>
      <c r="G70" s="78"/>
      <c r="H70" s="78"/>
      <c r="I70" s="205"/>
      <c r="J70" s="76"/>
      <c r="K70" s="76"/>
      <c r="L70" s="74"/>
    </row>
    <row r="71" s="1" customFormat="1" ht="14.4" customHeight="1">
      <c r="B71" s="48"/>
      <c r="C71" s="78" t="s">
        <v>149</v>
      </c>
      <c r="D71" s="76"/>
      <c r="E71" s="76"/>
      <c r="F71" s="76"/>
      <c r="G71" s="76"/>
      <c r="H71" s="76"/>
      <c r="I71" s="205"/>
      <c r="J71" s="76"/>
      <c r="K71" s="76"/>
      <c r="L71" s="74"/>
    </row>
    <row r="72" s="1" customFormat="1" ht="17.25" customHeight="1">
      <c r="B72" s="48"/>
      <c r="C72" s="76"/>
      <c r="D72" s="76"/>
      <c r="E72" s="84" t="str">
        <f>E9</f>
        <v>SO 16 - Studny a akumulační nádrže</v>
      </c>
      <c r="F72" s="76"/>
      <c r="G72" s="76"/>
      <c r="H72" s="76"/>
      <c r="I72" s="205"/>
      <c r="J72" s="76"/>
      <c r="K72" s="76"/>
      <c r="L72" s="74"/>
    </row>
    <row r="73" s="1" customFormat="1" ht="6.96" customHeight="1">
      <c r="B73" s="48"/>
      <c r="C73" s="76"/>
      <c r="D73" s="76"/>
      <c r="E73" s="76"/>
      <c r="F73" s="76"/>
      <c r="G73" s="76"/>
      <c r="H73" s="76"/>
      <c r="I73" s="205"/>
      <c r="J73" s="76"/>
      <c r="K73" s="76"/>
      <c r="L73" s="74"/>
    </row>
    <row r="74" s="1" customFormat="1" ht="18" customHeight="1">
      <c r="B74" s="48"/>
      <c r="C74" s="78" t="s">
        <v>25</v>
      </c>
      <c r="D74" s="76"/>
      <c r="E74" s="76"/>
      <c r="F74" s="209" t="str">
        <f>F12</f>
        <v>Lednice</v>
      </c>
      <c r="G74" s="76"/>
      <c r="H74" s="76"/>
      <c r="I74" s="210" t="s">
        <v>27</v>
      </c>
      <c r="J74" s="87" t="str">
        <f>IF(J12="","",J12)</f>
        <v>4. 10. 2017</v>
      </c>
      <c r="K74" s="76"/>
      <c r="L74" s="74"/>
    </row>
    <row r="75" s="1" customFormat="1" ht="6.96" customHeight="1">
      <c r="B75" s="48"/>
      <c r="C75" s="76"/>
      <c r="D75" s="76"/>
      <c r="E75" s="76"/>
      <c r="F75" s="76"/>
      <c r="G75" s="76"/>
      <c r="H75" s="76"/>
      <c r="I75" s="205"/>
      <c r="J75" s="76"/>
      <c r="K75" s="76"/>
      <c r="L75" s="74"/>
    </row>
    <row r="76" s="1" customFormat="1">
      <c r="B76" s="48"/>
      <c r="C76" s="78" t="s">
        <v>33</v>
      </c>
      <c r="D76" s="76"/>
      <c r="E76" s="76"/>
      <c r="F76" s="209" t="str">
        <f>E15</f>
        <v>Mendelova univerzita v Brně, Zemědělská 1, Brno</v>
      </c>
      <c r="G76" s="76"/>
      <c r="H76" s="76"/>
      <c r="I76" s="210" t="s">
        <v>41</v>
      </c>
      <c r="J76" s="209" t="str">
        <f>E21</f>
        <v>RUDIŠ-RUDIŠ ARCHITEKTI, s.r.o.</v>
      </c>
      <c r="K76" s="76"/>
      <c r="L76" s="74"/>
    </row>
    <row r="77" s="1" customFormat="1" ht="14.4" customHeight="1">
      <c r="B77" s="48"/>
      <c r="C77" s="78" t="s">
        <v>39</v>
      </c>
      <c r="D77" s="76"/>
      <c r="E77" s="76"/>
      <c r="F77" s="209" t="str">
        <f>IF(E18="","",E18)</f>
        <v/>
      </c>
      <c r="G77" s="76"/>
      <c r="H77" s="76"/>
      <c r="I77" s="205"/>
      <c r="J77" s="76"/>
      <c r="K77" s="76"/>
      <c r="L77" s="74"/>
    </row>
    <row r="78" s="1" customFormat="1" ht="10.32" customHeight="1">
      <c r="B78" s="48"/>
      <c r="C78" s="76"/>
      <c r="D78" s="76"/>
      <c r="E78" s="76"/>
      <c r="F78" s="76"/>
      <c r="G78" s="76"/>
      <c r="H78" s="76"/>
      <c r="I78" s="205"/>
      <c r="J78" s="76"/>
      <c r="K78" s="76"/>
      <c r="L78" s="74"/>
    </row>
    <row r="79" s="10" customFormat="1" ht="29.28" customHeight="1">
      <c r="B79" s="211"/>
      <c r="C79" s="212" t="s">
        <v>192</v>
      </c>
      <c r="D79" s="213" t="s">
        <v>67</v>
      </c>
      <c r="E79" s="213" t="s">
        <v>63</v>
      </c>
      <c r="F79" s="213" t="s">
        <v>193</v>
      </c>
      <c r="G79" s="213" t="s">
        <v>194</v>
      </c>
      <c r="H79" s="213" t="s">
        <v>195</v>
      </c>
      <c r="I79" s="214" t="s">
        <v>196</v>
      </c>
      <c r="J79" s="213" t="s">
        <v>155</v>
      </c>
      <c r="K79" s="215" t="s">
        <v>197</v>
      </c>
      <c r="L79" s="216"/>
      <c r="M79" s="104" t="s">
        <v>198</v>
      </c>
      <c r="N79" s="105" t="s">
        <v>52</v>
      </c>
      <c r="O79" s="105" t="s">
        <v>199</v>
      </c>
      <c r="P79" s="105" t="s">
        <v>200</v>
      </c>
      <c r="Q79" s="105" t="s">
        <v>201</v>
      </c>
      <c r="R79" s="105" t="s">
        <v>202</v>
      </c>
      <c r="S79" s="105" t="s">
        <v>203</v>
      </c>
      <c r="T79" s="106" t="s">
        <v>204</v>
      </c>
    </row>
    <row r="80" s="1" customFormat="1" ht="29.28" customHeight="1">
      <c r="B80" s="48"/>
      <c r="C80" s="110" t="s">
        <v>156</v>
      </c>
      <c r="D80" s="76"/>
      <c r="E80" s="76"/>
      <c r="F80" s="76"/>
      <c r="G80" s="76"/>
      <c r="H80" s="76"/>
      <c r="I80" s="205"/>
      <c r="J80" s="217">
        <f>BK80</f>
        <v>0</v>
      </c>
      <c r="K80" s="76"/>
      <c r="L80" s="74"/>
      <c r="M80" s="107"/>
      <c r="N80" s="108"/>
      <c r="O80" s="108"/>
      <c r="P80" s="218">
        <f>P81</f>
        <v>0</v>
      </c>
      <c r="Q80" s="108"/>
      <c r="R80" s="218">
        <f>R81</f>
        <v>14.522994400000002</v>
      </c>
      <c r="S80" s="108"/>
      <c r="T80" s="219">
        <f>T81</f>
        <v>24.500720000000001</v>
      </c>
      <c r="AT80" s="25" t="s">
        <v>82</v>
      </c>
      <c r="AU80" s="25" t="s">
        <v>157</v>
      </c>
      <c r="BK80" s="220">
        <f>BK81</f>
        <v>0</v>
      </c>
    </row>
    <row r="81" s="11" customFormat="1" ht="37.44" customHeight="1">
      <c r="B81" s="221"/>
      <c r="C81" s="222"/>
      <c r="D81" s="223" t="s">
        <v>82</v>
      </c>
      <c r="E81" s="224" t="s">
        <v>205</v>
      </c>
      <c r="F81" s="224" t="s">
        <v>206</v>
      </c>
      <c r="G81" s="222"/>
      <c r="H81" s="222"/>
      <c r="I81" s="225"/>
      <c r="J81" s="226">
        <f>BK81</f>
        <v>0</v>
      </c>
      <c r="K81" s="222"/>
      <c r="L81" s="227"/>
      <c r="M81" s="228"/>
      <c r="N81" s="229"/>
      <c r="O81" s="229"/>
      <c r="P81" s="230">
        <f>P82+P178+P191</f>
        <v>0</v>
      </c>
      <c r="Q81" s="229"/>
      <c r="R81" s="230">
        <f>R82+R178+R191</f>
        <v>14.522994400000002</v>
      </c>
      <c r="S81" s="229"/>
      <c r="T81" s="231">
        <f>T82+T178+T191</f>
        <v>24.500720000000001</v>
      </c>
      <c r="AR81" s="232" t="s">
        <v>90</v>
      </c>
      <c r="AT81" s="233" t="s">
        <v>82</v>
      </c>
      <c r="AU81" s="233" t="s">
        <v>83</v>
      </c>
      <c r="AY81" s="232" t="s">
        <v>207</v>
      </c>
      <c r="BK81" s="234">
        <f>BK82+BK178+BK191</f>
        <v>0</v>
      </c>
    </row>
    <row r="82" s="11" customFormat="1" ht="19.92" customHeight="1">
      <c r="B82" s="221"/>
      <c r="C82" s="222"/>
      <c r="D82" s="223" t="s">
        <v>82</v>
      </c>
      <c r="E82" s="235" t="s">
        <v>277</v>
      </c>
      <c r="F82" s="235" t="s">
        <v>2343</v>
      </c>
      <c r="G82" s="222"/>
      <c r="H82" s="222"/>
      <c r="I82" s="225"/>
      <c r="J82" s="236">
        <f>BK82</f>
        <v>0</v>
      </c>
      <c r="K82" s="222"/>
      <c r="L82" s="227"/>
      <c r="M82" s="228"/>
      <c r="N82" s="229"/>
      <c r="O82" s="229"/>
      <c r="P82" s="230">
        <f>SUM(P83:P177)</f>
        <v>0</v>
      </c>
      <c r="Q82" s="229"/>
      <c r="R82" s="230">
        <f>SUM(R83:R177)</f>
        <v>14.522994400000002</v>
      </c>
      <c r="S82" s="229"/>
      <c r="T82" s="231">
        <f>SUM(T83:T177)</f>
        <v>24.500720000000001</v>
      </c>
      <c r="AR82" s="232" t="s">
        <v>90</v>
      </c>
      <c r="AT82" s="233" t="s">
        <v>82</v>
      </c>
      <c r="AU82" s="233" t="s">
        <v>90</v>
      </c>
      <c r="AY82" s="232" t="s">
        <v>207</v>
      </c>
      <c r="BK82" s="234">
        <f>SUM(BK83:BK177)</f>
        <v>0</v>
      </c>
    </row>
    <row r="83" s="1" customFormat="1" ht="16.5" customHeight="1">
      <c r="B83" s="48"/>
      <c r="C83" s="237" t="s">
        <v>90</v>
      </c>
      <c r="D83" s="237" t="s">
        <v>209</v>
      </c>
      <c r="E83" s="238" t="s">
        <v>8992</v>
      </c>
      <c r="F83" s="239" t="s">
        <v>8993</v>
      </c>
      <c r="G83" s="240" t="s">
        <v>5575</v>
      </c>
      <c r="H83" s="241">
        <v>1</v>
      </c>
      <c r="I83" s="242"/>
      <c r="J83" s="243">
        <f>ROUND(I83*H83,2)</f>
        <v>0</v>
      </c>
      <c r="K83" s="239" t="s">
        <v>81</v>
      </c>
      <c r="L83" s="74"/>
      <c r="M83" s="244" t="s">
        <v>81</v>
      </c>
      <c r="N83" s="245" t="s">
        <v>53</v>
      </c>
      <c r="O83" s="49"/>
      <c r="P83" s="246">
        <f>O83*H83</f>
        <v>0</v>
      </c>
      <c r="Q83" s="246">
        <v>0</v>
      </c>
      <c r="R83" s="246">
        <f>Q83*H83</f>
        <v>0</v>
      </c>
      <c r="S83" s="246">
        <v>0</v>
      </c>
      <c r="T83" s="247">
        <f>S83*H83</f>
        <v>0</v>
      </c>
      <c r="AR83" s="25" t="s">
        <v>214</v>
      </c>
      <c r="AT83" s="25" t="s">
        <v>209</v>
      </c>
      <c r="AU83" s="25" t="s">
        <v>92</v>
      </c>
      <c r="AY83" s="25" t="s">
        <v>207</v>
      </c>
      <c r="BE83" s="248">
        <f>IF(N83="základní",J83,0)</f>
        <v>0</v>
      </c>
      <c r="BF83" s="248">
        <f>IF(N83="snížená",J83,0)</f>
        <v>0</v>
      </c>
      <c r="BG83" s="248">
        <f>IF(N83="zákl. přenesená",J83,0)</f>
        <v>0</v>
      </c>
      <c r="BH83" s="248">
        <f>IF(N83="sníž. přenesená",J83,0)</f>
        <v>0</v>
      </c>
      <c r="BI83" s="248">
        <f>IF(N83="nulová",J83,0)</f>
        <v>0</v>
      </c>
      <c r="BJ83" s="25" t="s">
        <v>90</v>
      </c>
      <c r="BK83" s="248">
        <f>ROUND(I83*H83,2)</f>
        <v>0</v>
      </c>
      <c r="BL83" s="25" t="s">
        <v>214</v>
      </c>
      <c r="BM83" s="25" t="s">
        <v>8994</v>
      </c>
    </row>
    <row r="84" s="1" customFormat="1">
      <c r="B84" s="48"/>
      <c r="C84" s="76"/>
      <c r="D84" s="249" t="s">
        <v>396</v>
      </c>
      <c r="E84" s="76"/>
      <c r="F84" s="250" t="s">
        <v>8995</v>
      </c>
      <c r="G84" s="76"/>
      <c r="H84" s="76"/>
      <c r="I84" s="205"/>
      <c r="J84" s="76"/>
      <c r="K84" s="76"/>
      <c r="L84" s="74"/>
      <c r="M84" s="251"/>
      <c r="N84" s="49"/>
      <c r="O84" s="49"/>
      <c r="P84" s="49"/>
      <c r="Q84" s="49"/>
      <c r="R84" s="49"/>
      <c r="S84" s="49"/>
      <c r="T84" s="97"/>
      <c r="AT84" s="25" t="s">
        <v>396</v>
      </c>
      <c r="AU84" s="25" t="s">
        <v>92</v>
      </c>
    </row>
    <row r="85" s="1" customFormat="1" ht="16.5" customHeight="1">
      <c r="B85" s="48"/>
      <c r="C85" s="237" t="s">
        <v>92</v>
      </c>
      <c r="D85" s="237" t="s">
        <v>209</v>
      </c>
      <c r="E85" s="238" t="s">
        <v>8996</v>
      </c>
      <c r="F85" s="239" t="s">
        <v>8997</v>
      </c>
      <c r="G85" s="240" t="s">
        <v>5575</v>
      </c>
      <c r="H85" s="241">
        <v>1</v>
      </c>
      <c r="I85" s="242"/>
      <c r="J85" s="243">
        <f>ROUND(I85*H85,2)</f>
        <v>0</v>
      </c>
      <c r="K85" s="239" t="s">
        <v>81</v>
      </c>
      <c r="L85" s="74"/>
      <c r="M85" s="244" t="s">
        <v>81</v>
      </c>
      <c r="N85" s="245" t="s">
        <v>53</v>
      </c>
      <c r="O85" s="49"/>
      <c r="P85" s="246">
        <f>O85*H85</f>
        <v>0</v>
      </c>
      <c r="Q85" s="246">
        <v>0</v>
      </c>
      <c r="R85" s="246">
        <f>Q85*H85</f>
        <v>0</v>
      </c>
      <c r="S85" s="246">
        <v>0</v>
      </c>
      <c r="T85" s="247">
        <f>S85*H85</f>
        <v>0</v>
      </c>
      <c r="AR85" s="25" t="s">
        <v>214</v>
      </c>
      <c r="AT85" s="25" t="s">
        <v>209</v>
      </c>
      <c r="AU85" s="25" t="s">
        <v>92</v>
      </c>
      <c r="AY85" s="25" t="s">
        <v>207</v>
      </c>
      <c r="BE85" s="248">
        <f>IF(N85="základní",J85,0)</f>
        <v>0</v>
      </c>
      <c r="BF85" s="248">
        <f>IF(N85="snížená",J85,0)</f>
        <v>0</v>
      </c>
      <c r="BG85" s="248">
        <f>IF(N85="zákl. přenesená",J85,0)</f>
        <v>0</v>
      </c>
      <c r="BH85" s="248">
        <f>IF(N85="sníž. přenesená",J85,0)</f>
        <v>0</v>
      </c>
      <c r="BI85" s="248">
        <f>IF(N85="nulová",J85,0)</f>
        <v>0</v>
      </c>
      <c r="BJ85" s="25" t="s">
        <v>90</v>
      </c>
      <c r="BK85" s="248">
        <f>ROUND(I85*H85,2)</f>
        <v>0</v>
      </c>
      <c r="BL85" s="25" t="s">
        <v>214</v>
      </c>
      <c r="BM85" s="25" t="s">
        <v>8998</v>
      </c>
    </row>
    <row r="86" s="1" customFormat="1">
      <c r="B86" s="48"/>
      <c r="C86" s="76"/>
      <c r="D86" s="249" t="s">
        <v>396</v>
      </c>
      <c r="E86" s="76"/>
      <c r="F86" s="250" t="s">
        <v>8995</v>
      </c>
      <c r="G86" s="76"/>
      <c r="H86" s="76"/>
      <c r="I86" s="205"/>
      <c r="J86" s="76"/>
      <c r="K86" s="76"/>
      <c r="L86" s="74"/>
      <c r="M86" s="251"/>
      <c r="N86" s="49"/>
      <c r="O86" s="49"/>
      <c r="P86" s="49"/>
      <c r="Q86" s="49"/>
      <c r="R86" s="49"/>
      <c r="S86" s="49"/>
      <c r="T86" s="97"/>
      <c r="AT86" s="25" t="s">
        <v>396</v>
      </c>
      <c r="AU86" s="25" t="s">
        <v>92</v>
      </c>
    </row>
    <row r="87" s="1" customFormat="1" ht="16.5" customHeight="1">
      <c r="B87" s="48"/>
      <c r="C87" s="237" t="s">
        <v>233</v>
      </c>
      <c r="D87" s="237" t="s">
        <v>209</v>
      </c>
      <c r="E87" s="238" t="s">
        <v>8999</v>
      </c>
      <c r="F87" s="239" t="s">
        <v>9000</v>
      </c>
      <c r="G87" s="240" t="s">
        <v>5575</v>
      </c>
      <c r="H87" s="241">
        <v>1</v>
      </c>
      <c r="I87" s="242"/>
      <c r="J87" s="243">
        <f>ROUND(I87*H87,2)</f>
        <v>0</v>
      </c>
      <c r="K87" s="239" t="s">
        <v>81</v>
      </c>
      <c r="L87" s="74"/>
      <c r="M87" s="244" t="s">
        <v>81</v>
      </c>
      <c r="N87" s="245" t="s">
        <v>53</v>
      </c>
      <c r="O87" s="49"/>
      <c r="P87" s="246">
        <f>O87*H87</f>
        <v>0</v>
      </c>
      <c r="Q87" s="246">
        <v>0</v>
      </c>
      <c r="R87" s="246">
        <f>Q87*H87</f>
        <v>0</v>
      </c>
      <c r="S87" s="246">
        <v>0</v>
      </c>
      <c r="T87" s="247">
        <f>S87*H87</f>
        <v>0</v>
      </c>
      <c r="AR87" s="25" t="s">
        <v>214</v>
      </c>
      <c r="AT87" s="25" t="s">
        <v>209</v>
      </c>
      <c r="AU87" s="25" t="s">
        <v>92</v>
      </c>
      <c r="AY87" s="25" t="s">
        <v>207</v>
      </c>
      <c r="BE87" s="248">
        <f>IF(N87="základní",J87,0)</f>
        <v>0</v>
      </c>
      <c r="BF87" s="248">
        <f>IF(N87="snížená",J87,0)</f>
        <v>0</v>
      </c>
      <c r="BG87" s="248">
        <f>IF(N87="zákl. přenesená",J87,0)</f>
        <v>0</v>
      </c>
      <c r="BH87" s="248">
        <f>IF(N87="sníž. přenesená",J87,0)</f>
        <v>0</v>
      </c>
      <c r="BI87" s="248">
        <f>IF(N87="nulová",J87,0)</f>
        <v>0</v>
      </c>
      <c r="BJ87" s="25" t="s">
        <v>90</v>
      </c>
      <c r="BK87" s="248">
        <f>ROUND(I87*H87,2)</f>
        <v>0</v>
      </c>
      <c r="BL87" s="25" t="s">
        <v>214</v>
      </c>
      <c r="BM87" s="25" t="s">
        <v>9001</v>
      </c>
    </row>
    <row r="88" s="1" customFormat="1">
      <c r="B88" s="48"/>
      <c r="C88" s="76"/>
      <c r="D88" s="249" t="s">
        <v>396</v>
      </c>
      <c r="E88" s="76"/>
      <c r="F88" s="250" t="s">
        <v>8995</v>
      </c>
      <c r="G88" s="76"/>
      <c r="H88" s="76"/>
      <c r="I88" s="205"/>
      <c r="J88" s="76"/>
      <c r="K88" s="76"/>
      <c r="L88" s="74"/>
      <c r="M88" s="251"/>
      <c r="N88" s="49"/>
      <c r="O88" s="49"/>
      <c r="P88" s="49"/>
      <c r="Q88" s="49"/>
      <c r="R88" s="49"/>
      <c r="S88" s="49"/>
      <c r="T88" s="97"/>
      <c r="AT88" s="25" t="s">
        <v>396</v>
      </c>
      <c r="AU88" s="25" t="s">
        <v>92</v>
      </c>
    </row>
    <row r="89" s="1" customFormat="1" ht="16.5" customHeight="1">
      <c r="B89" s="48"/>
      <c r="C89" s="237" t="s">
        <v>214</v>
      </c>
      <c r="D89" s="237" t="s">
        <v>209</v>
      </c>
      <c r="E89" s="238" t="s">
        <v>9002</v>
      </c>
      <c r="F89" s="239" t="s">
        <v>9003</v>
      </c>
      <c r="G89" s="240" t="s">
        <v>212</v>
      </c>
      <c r="H89" s="241">
        <v>10</v>
      </c>
      <c r="I89" s="242"/>
      <c r="J89" s="243">
        <f>ROUND(I89*H89,2)</f>
        <v>0</v>
      </c>
      <c r="K89" s="239" t="s">
        <v>213</v>
      </c>
      <c r="L89" s="74"/>
      <c r="M89" s="244" t="s">
        <v>81</v>
      </c>
      <c r="N89" s="245" t="s">
        <v>53</v>
      </c>
      <c r="O89" s="49"/>
      <c r="P89" s="246">
        <f>O89*H89</f>
        <v>0</v>
      </c>
      <c r="Q89" s="246">
        <v>0</v>
      </c>
      <c r="R89" s="246">
        <f>Q89*H89</f>
        <v>0</v>
      </c>
      <c r="S89" s="246">
        <v>0</v>
      </c>
      <c r="T89" s="247">
        <f>S89*H89</f>
        <v>0</v>
      </c>
      <c r="AR89" s="25" t="s">
        <v>214</v>
      </c>
      <c r="AT89" s="25" t="s">
        <v>209</v>
      </c>
      <c r="AU89" s="25" t="s">
        <v>92</v>
      </c>
      <c r="AY89" s="25" t="s">
        <v>207</v>
      </c>
      <c r="BE89" s="248">
        <f>IF(N89="základní",J89,0)</f>
        <v>0</v>
      </c>
      <c r="BF89" s="248">
        <f>IF(N89="snížená",J89,0)</f>
        <v>0</v>
      </c>
      <c r="BG89" s="248">
        <f>IF(N89="zákl. přenesená",J89,0)</f>
        <v>0</v>
      </c>
      <c r="BH89" s="248">
        <f>IF(N89="sníž. přenesená",J89,0)</f>
        <v>0</v>
      </c>
      <c r="BI89" s="248">
        <f>IF(N89="nulová",J89,0)</f>
        <v>0</v>
      </c>
      <c r="BJ89" s="25" t="s">
        <v>90</v>
      </c>
      <c r="BK89" s="248">
        <f>ROUND(I89*H89,2)</f>
        <v>0</v>
      </c>
      <c r="BL89" s="25" t="s">
        <v>214</v>
      </c>
      <c r="BM89" s="25" t="s">
        <v>9004</v>
      </c>
    </row>
    <row r="90" s="1" customFormat="1">
      <c r="B90" s="48"/>
      <c r="C90" s="76"/>
      <c r="D90" s="249" t="s">
        <v>216</v>
      </c>
      <c r="E90" s="76"/>
      <c r="F90" s="250" t="s">
        <v>9005</v>
      </c>
      <c r="G90" s="76"/>
      <c r="H90" s="76"/>
      <c r="I90" s="205"/>
      <c r="J90" s="76"/>
      <c r="K90" s="76"/>
      <c r="L90" s="74"/>
      <c r="M90" s="251"/>
      <c r="N90" s="49"/>
      <c r="O90" s="49"/>
      <c r="P90" s="49"/>
      <c r="Q90" s="49"/>
      <c r="R90" s="49"/>
      <c r="S90" s="49"/>
      <c r="T90" s="97"/>
      <c r="AT90" s="25" t="s">
        <v>216</v>
      </c>
      <c r="AU90" s="25" t="s">
        <v>92</v>
      </c>
    </row>
    <row r="91" s="12" customFormat="1">
      <c r="B91" s="252"/>
      <c r="C91" s="253"/>
      <c r="D91" s="249" t="s">
        <v>218</v>
      </c>
      <c r="E91" s="254" t="s">
        <v>81</v>
      </c>
      <c r="F91" s="255" t="s">
        <v>9006</v>
      </c>
      <c r="G91" s="253"/>
      <c r="H91" s="254" t="s">
        <v>81</v>
      </c>
      <c r="I91" s="256"/>
      <c r="J91" s="253"/>
      <c r="K91" s="253"/>
      <c r="L91" s="257"/>
      <c r="M91" s="258"/>
      <c r="N91" s="259"/>
      <c r="O91" s="259"/>
      <c r="P91" s="259"/>
      <c r="Q91" s="259"/>
      <c r="R91" s="259"/>
      <c r="S91" s="259"/>
      <c r="T91" s="260"/>
      <c r="AT91" s="261" t="s">
        <v>218</v>
      </c>
      <c r="AU91" s="261" t="s">
        <v>92</v>
      </c>
      <c r="AV91" s="12" t="s">
        <v>90</v>
      </c>
      <c r="AW91" s="12" t="s">
        <v>45</v>
      </c>
      <c r="AX91" s="12" t="s">
        <v>83</v>
      </c>
      <c r="AY91" s="261" t="s">
        <v>207</v>
      </c>
    </row>
    <row r="92" s="13" customFormat="1">
      <c r="B92" s="262"/>
      <c r="C92" s="263"/>
      <c r="D92" s="249" t="s">
        <v>218</v>
      </c>
      <c r="E92" s="264" t="s">
        <v>81</v>
      </c>
      <c r="F92" s="265" t="s">
        <v>220</v>
      </c>
      <c r="G92" s="263"/>
      <c r="H92" s="266">
        <v>10</v>
      </c>
      <c r="I92" s="267"/>
      <c r="J92" s="263"/>
      <c r="K92" s="263"/>
      <c r="L92" s="268"/>
      <c r="M92" s="269"/>
      <c r="N92" s="270"/>
      <c r="O92" s="270"/>
      <c r="P92" s="270"/>
      <c r="Q92" s="270"/>
      <c r="R92" s="270"/>
      <c r="S92" s="270"/>
      <c r="T92" s="271"/>
      <c r="AT92" s="272" t="s">
        <v>218</v>
      </c>
      <c r="AU92" s="272" t="s">
        <v>92</v>
      </c>
      <c r="AV92" s="13" t="s">
        <v>92</v>
      </c>
      <c r="AW92" s="13" t="s">
        <v>45</v>
      </c>
      <c r="AX92" s="13" t="s">
        <v>90</v>
      </c>
      <c r="AY92" s="272" t="s">
        <v>207</v>
      </c>
    </row>
    <row r="93" s="1" customFormat="1" ht="16.5" customHeight="1">
      <c r="B93" s="48"/>
      <c r="C93" s="237" t="s">
        <v>248</v>
      </c>
      <c r="D93" s="237" t="s">
        <v>209</v>
      </c>
      <c r="E93" s="238" t="s">
        <v>9007</v>
      </c>
      <c r="F93" s="239" t="s">
        <v>9008</v>
      </c>
      <c r="G93" s="240" t="s">
        <v>315</v>
      </c>
      <c r="H93" s="241">
        <v>174.31999999999999</v>
      </c>
      <c r="I93" s="242"/>
      <c r="J93" s="243">
        <f>ROUND(I93*H93,2)</f>
        <v>0</v>
      </c>
      <c r="K93" s="239" t="s">
        <v>213</v>
      </c>
      <c r="L93" s="74"/>
      <c r="M93" s="244" t="s">
        <v>81</v>
      </c>
      <c r="N93" s="245" t="s">
        <v>53</v>
      </c>
      <c r="O93" s="49"/>
      <c r="P93" s="246">
        <f>O93*H93</f>
        <v>0</v>
      </c>
      <c r="Q93" s="246">
        <v>0</v>
      </c>
      <c r="R93" s="246">
        <f>Q93*H93</f>
        <v>0</v>
      </c>
      <c r="S93" s="246">
        <v>0</v>
      </c>
      <c r="T93" s="247">
        <f>S93*H93</f>
        <v>0</v>
      </c>
      <c r="AR93" s="25" t="s">
        <v>214</v>
      </c>
      <c r="AT93" s="25" t="s">
        <v>209</v>
      </c>
      <c r="AU93" s="25" t="s">
        <v>92</v>
      </c>
      <c r="AY93" s="25" t="s">
        <v>207</v>
      </c>
      <c r="BE93" s="248">
        <f>IF(N93="základní",J93,0)</f>
        <v>0</v>
      </c>
      <c r="BF93" s="248">
        <f>IF(N93="snížená",J93,0)</f>
        <v>0</v>
      </c>
      <c r="BG93" s="248">
        <f>IF(N93="zákl. přenesená",J93,0)</f>
        <v>0</v>
      </c>
      <c r="BH93" s="248">
        <f>IF(N93="sníž. přenesená",J93,0)</f>
        <v>0</v>
      </c>
      <c r="BI93" s="248">
        <f>IF(N93="nulová",J93,0)</f>
        <v>0</v>
      </c>
      <c r="BJ93" s="25" t="s">
        <v>90</v>
      </c>
      <c r="BK93" s="248">
        <f>ROUND(I93*H93,2)</f>
        <v>0</v>
      </c>
      <c r="BL93" s="25" t="s">
        <v>214</v>
      </c>
      <c r="BM93" s="25" t="s">
        <v>9009</v>
      </c>
    </row>
    <row r="94" s="1" customFormat="1">
      <c r="B94" s="48"/>
      <c r="C94" s="76"/>
      <c r="D94" s="249" t="s">
        <v>216</v>
      </c>
      <c r="E94" s="76"/>
      <c r="F94" s="250" t="s">
        <v>9005</v>
      </c>
      <c r="G94" s="76"/>
      <c r="H94" s="76"/>
      <c r="I94" s="205"/>
      <c r="J94" s="76"/>
      <c r="K94" s="76"/>
      <c r="L94" s="74"/>
      <c r="M94" s="251"/>
      <c r="N94" s="49"/>
      <c r="O94" s="49"/>
      <c r="P94" s="49"/>
      <c r="Q94" s="49"/>
      <c r="R94" s="49"/>
      <c r="S94" s="49"/>
      <c r="T94" s="97"/>
      <c r="AT94" s="25" t="s">
        <v>216</v>
      </c>
      <c r="AU94" s="25" t="s">
        <v>92</v>
      </c>
    </row>
    <row r="95" s="12" customFormat="1">
      <c r="B95" s="252"/>
      <c r="C95" s="253"/>
      <c r="D95" s="249" t="s">
        <v>218</v>
      </c>
      <c r="E95" s="254" t="s">
        <v>81</v>
      </c>
      <c r="F95" s="255" t="s">
        <v>9010</v>
      </c>
      <c r="G95" s="253"/>
      <c r="H95" s="254" t="s">
        <v>81</v>
      </c>
      <c r="I95" s="256"/>
      <c r="J95" s="253"/>
      <c r="K95" s="253"/>
      <c r="L95" s="257"/>
      <c r="M95" s="258"/>
      <c r="N95" s="259"/>
      <c r="O95" s="259"/>
      <c r="P95" s="259"/>
      <c r="Q95" s="259"/>
      <c r="R95" s="259"/>
      <c r="S95" s="259"/>
      <c r="T95" s="260"/>
      <c r="AT95" s="261" t="s">
        <v>218</v>
      </c>
      <c r="AU95" s="261" t="s">
        <v>92</v>
      </c>
      <c r="AV95" s="12" t="s">
        <v>90</v>
      </c>
      <c r="AW95" s="12" t="s">
        <v>45</v>
      </c>
      <c r="AX95" s="12" t="s">
        <v>83</v>
      </c>
      <c r="AY95" s="261" t="s">
        <v>207</v>
      </c>
    </row>
    <row r="96" s="13" customFormat="1">
      <c r="B96" s="262"/>
      <c r="C96" s="263"/>
      <c r="D96" s="249" t="s">
        <v>218</v>
      </c>
      <c r="E96" s="264" t="s">
        <v>81</v>
      </c>
      <c r="F96" s="265" t="s">
        <v>9011</v>
      </c>
      <c r="G96" s="263"/>
      <c r="H96" s="266">
        <v>41</v>
      </c>
      <c r="I96" s="267"/>
      <c r="J96" s="263"/>
      <c r="K96" s="263"/>
      <c r="L96" s="268"/>
      <c r="M96" s="269"/>
      <c r="N96" s="270"/>
      <c r="O96" s="270"/>
      <c r="P96" s="270"/>
      <c r="Q96" s="270"/>
      <c r="R96" s="270"/>
      <c r="S96" s="270"/>
      <c r="T96" s="271"/>
      <c r="AT96" s="272" t="s">
        <v>218</v>
      </c>
      <c r="AU96" s="272" t="s">
        <v>92</v>
      </c>
      <c r="AV96" s="13" t="s">
        <v>92</v>
      </c>
      <c r="AW96" s="13" t="s">
        <v>45</v>
      </c>
      <c r="AX96" s="13" t="s">
        <v>83</v>
      </c>
      <c r="AY96" s="272" t="s">
        <v>207</v>
      </c>
    </row>
    <row r="97" s="13" customFormat="1">
      <c r="B97" s="262"/>
      <c r="C97" s="263"/>
      <c r="D97" s="249" t="s">
        <v>218</v>
      </c>
      <c r="E97" s="264" t="s">
        <v>81</v>
      </c>
      <c r="F97" s="265" t="s">
        <v>9012</v>
      </c>
      <c r="G97" s="263"/>
      <c r="H97" s="266">
        <v>42.640000000000001</v>
      </c>
      <c r="I97" s="267"/>
      <c r="J97" s="263"/>
      <c r="K97" s="263"/>
      <c r="L97" s="268"/>
      <c r="M97" s="269"/>
      <c r="N97" s="270"/>
      <c r="O97" s="270"/>
      <c r="P97" s="270"/>
      <c r="Q97" s="270"/>
      <c r="R97" s="270"/>
      <c r="S97" s="270"/>
      <c r="T97" s="271"/>
      <c r="AT97" s="272" t="s">
        <v>218</v>
      </c>
      <c r="AU97" s="272" t="s">
        <v>92</v>
      </c>
      <c r="AV97" s="13" t="s">
        <v>92</v>
      </c>
      <c r="AW97" s="13" t="s">
        <v>45</v>
      </c>
      <c r="AX97" s="13" t="s">
        <v>83</v>
      </c>
      <c r="AY97" s="272" t="s">
        <v>207</v>
      </c>
    </row>
    <row r="98" s="13" customFormat="1">
      <c r="B98" s="262"/>
      <c r="C98" s="263"/>
      <c r="D98" s="249" t="s">
        <v>218</v>
      </c>
      <c r="E98" s="264" t="s">
        <v>81</v>
      </c>
      <c r="F98" s="265" t="s">
        <v>9013</v>
      </c>
      <c r="G98" s="263"/>
      <c r="H98" s="266">
        <v>13</v>
      </c>
      <c r="I98" s="267"/>
      <c r="J98" s="263"/>
      <c r="K98" s="263"/>
      <c r="L98" s="268"/>
      <c r="M98" s="269"/>
      <c r="N98" s="270"/>
      <c r="O98" s="270"/>
      <c r="P98" s="270"/>
      <c r="Q98" s="270"/>
      <c r="R98" s="270"/>
      <c r="S98" s="270"/>
      <c r="T98" s="271"/>
      <c r="AT98" s="272" t="s">
        <v>218</v>
      </c>
      <c r="AU98" s="272" t="s">
        <v>92</v>
      </c>
      <c r="AV98" s="13" t="s">
        <v>92</v>
      </c>
      <c r="AW98" s="13" t="s">
        <v>45</v>
      </c>
      <c r="AX98" s="13" t="s">
        <v>83</v>
      </c>
      <c r="AY98" s="272" t="s">
        <v>207</v>
      </c>
    </row>
    <row r="99" s="13" customFormat="1">
      <c r="B99" s="262"/>
      <c r="C99" s="263"/>
      <c r="D99" s="249" t="s">
        <v>218</v>
      </c>
      <c r="E99" s="264" t="s">
        <v>81</v>
      </c>
      <c r="F99" s="265" t="s">
        <v>9014</v>
      </c>
      <c r="G99" s="263"/>
      <c r="H99" s="266">
        <v>36.079999999999998</v>
      </c>
      <c r="I99" s="267"/>
      <c r="J99" s="263"/>
      <c r="K99" s="263"/>
      <c r="L99" s="268"/>
      <c r="M99" s="269"/>
      <c r="N99" s="270"/>
      <c r="O99" s="270"/>
      <c r="P99" s="270"/>
      <c r="Q99" s="270"/>
      <c r="R99" s="270"/>
      <c r="S99" s="270"/>
      <c r="T99" s="271"/>
      <c r="AT99" s="272" t="s">
        <v>218</v>
      </c>
      <c r="AU99" s="272" t="s">
        <v>92</v>
      </c>
      <c r="AV99" s="13" t="s">
        <v>92</v>
      </c>
      <c r="AW99" s="13" t="s">
        <v>45</v>
      </c>
      <c r="AX99" s="13" t="s">
        <v>83</v>
      </c>
      <c r="AY99" s="272" t="s">
        <v>207</v>
      </c>
    </row>
    <row r="100" s="13" customFormat="1">
      <c r="B100" s="262"/>
      <c r="C100" s="263"/>
      <c r="D100" s="249" t="s">
        <v>218</v>
      </c>
      <c r="E100" s="264" t="s">
        <v>81</v>
      </c>
      <c r="F100" s="265" t="s">
        <v>9015</v>
      </c>
      <c r="G100" s="263"/>
      <c r="H100" s="266">
        <v>32.799999999999997</v>
      </c>
      <c r="I100" s="267"/>
      <c r="J100" s="263"/>
      <c r="K100" s="263"/>
      <c r="L100" s="268"/>
      <c r="M100" s="269"/>
      <c r="N100" s="270"/>
      <c r="O100" s="270"/>
      <c r="P100" s="270"/>
      <c r="Q100" s="270"/>
      <c r="R100" s="270"/>
      <c r="S100" s="270"/>
      <c r="T100" s="271"/>
      <c r="AT100" s="272" t="s">
        <v>218</v>
      </c>
      <c r="AU100" s="272" t="s">
        <v>92</v>
      </c>
      <c r="AV100" s="13" t="s">
        <v>92</v>
      </c>
      <c r="AW100" s="13" t="s">
        <v>45</v>
      </c>
      <c r="AX100" s="13" t="s">
        <v>83</v>
      </c>
      <c r="AY100" s="272" t="s">
        <v>207</v>
      </c>
    </row>
    <row r="101" s="13" customFormat="1">
      <c r="B101" s="262"/>
      <c r="C101" s="263"/>
      <c r="D101" s="249" t="s">
        <v>218</v>
      </c>
      <c r="E101" s="264" t="s">
        <v>81</v>
      </c>
      <c r="F101" s="265" t="s">
        <v>9016</v>
      </c>
      <c r="G101" s="263"/>
      <c r="H101" s="266">
        <v>8.8000000000000007</v>
      </c>
      <c r="I101" s="267"/>
      <c r="J101" s="263"/>
      <c r="K101" s="263"/>
      <c r="L101" s="268"/>
      <c r="M101" s="269"/>
      <c r="N101" s="270"/>
      <c r="O101" s="270"/>
      <c r="P101" s="270"/>
      <c r="Q101" s="270"/>
      <c r="R101" s="270"/>
      <c r="S101" s="270"/>
      <c r="T101" s="271"/>
      <c r="AT101" s="272" t="s">
        <v>218</v>
      </c>
      <c r="AU101" s="272" t="s">
        <v>92</v>
      </c>
      <c r="AV101" s="13" t="s">
        <v>92</v>
      </c>
      <c r="AW101" s="13" t="s">
        <v>45</v>
      </c>
      <c r="AX101" s="13" t="s">
        <v>83</v>
      </c>
      <c r="AY101" s="272" t="s">
        <v>207</v>
      </c>
    </row>
    <row r="102" s="14" customFormat="1">
      <c r="B102" s="273"/>
      <c r="C102" s="274"/>
      <c r="D102" s="249" t="s">
        <v>218</v>
      </c>
      <c r="E102" s="275" t="s">
        <v>81</v>
      </c>
      <c r="F102" s="276" t="s">
        <v>232</v>
      </c>
      <c r="G102" s="274"/>
      <c r="H102" s="277">
        <v>174.31999999999999</v>
      </c>
      <c r="I102" s="278"/>
      <c r="J102" s="274"/>
      <c r="K102" s="274"/>
      <c r="L102" s="279"/>
      <c r="M102" s="280"/>
      <c r="N102" s="281"/>
      <c r="O102" s="281"/>
      <c r="P102" s="281"/>
      <c r="Q102" s="281"/>
      <c r="R102" s="281"/>
      <c r="S102" s="281"/>
      <c r="T102" s="282"/>
      <c r="AT102" s="283" t="s">
        <v>218</v>
      </c>
      <c r="AU102" s="283" t="s">
        <v>92</v>
      </c>
      <c r="AV102" s="14" t="s">
        <v>214</v>
      </c>
      <c r="AW102" s="14" t="s">
        <v>45</v>
      </c>
      <c r="AX102" s="14" t="s">
        <v>90</v>
      </c>
      <c r="AY102" s="283" t="s">
        <v>207</v>
      </c>
    </row>
    <row r="103" s="1" customFormat="1" ht="16.5" customHeight="1">
      <c r="B103" s="48"/>
      <c r="C103" s="237" t="s">
        <v>253</v>
      </c>
      <c r="D103" s="237" t="s">
        <v>209</v>
      </c>
      <c r="E103" s="238" t="s">
        <v>9017</v>
      </c>
      <c r="F103" s="239" t="s">
        <v>9018</v>
      </c>
      <c r="G103" s="240" t="s">
        <v>212</v>
      </c>
      <c r="H103" s="241">
        <v>30</v>
      </c>
      <c r="I103" s="242"/>
      <c r="J103" s="243">
        <f>ROUND(I103*H103,2)</f>
        <v>0</v>
      </c>
      <c r="K103" s="239" t="s">
        <v>213</v>
      </c>
      <c r="L103" s="74"/>
      <c r="M103" s="244" t="s">
        <v>81</v>
      </c>
      <c r="N103" s="245" t="s">
        <v>53</v>
      </c>
      <c r="O103" s="49"/>
      <c r="P103" s="246">
        <f>O103*H103</f>
        <v>0</v>
      </c>
      <c r="Q103" s="246">
        <v>0</v>
      </c>
      <c r="R103" s="246">
        <f>Q103*H103</f>
        <v>0</v>
      </c>
      <c r="S103" s="246">
        <v>0</v>
      </c>
      <c r="T103" s="247">
        <f>S103*H103</f>
        <v>0</v>
      </c>
      <c r="AR103" s="25" t="s">
        <v>214</v>
      </c>
      <c r="AT103" s="25" t="s">
        <v>209</v>
      </c>
      <c r="AU103" s="25" t="s">
        <v>92</v>
      </c>
      <c r="AY103" s="25" t="s">
        <v>207</v>
      </c>
      <c r="BE103" s="248">
        <f>IF(N103="základní",J103,0)</f>
        <v>0</v>
      </c>
      <c r="BF103" s="248">
        <f>IF(N103="snížená",J103,0)</f>
        <v>0</v>
      </c>
      <c r="BG103" s="248">
        <f>IF(N103="zákl. přenesená",J103,0)</f>
        <v>0</v>
      </c>
      <c r="BH103" s="248">
        <f>IF(N103="sníž. přenesená",J103,0)</f>
        <v>0</v>
      </c>
      <c r="BI103" s="248">
        <f>IF(N103="nulová",J103,0)</f>
        <v>0</v>
      </c>
      <c r="BJ103" s="25" t="s">
        <v>90</v>
      </c>
      <c r="BK103" s="248">
        <f>ROUND(I103*H103,2)</f>
        <v>0</v>
      </c>
      <c r="BL103" s="25" t="s">
        <v>214</v>
      </c>
      <c r="BM103" s="25" t="s">
        <v>9019</v>
      </c>
    </row>
    <row r="104" s="1" customFormat="1">
      <c r="B104" s="48"/>
      <c r="C104" s="76"/>
      <c r="D104" s="249" t="s">
        <v>216</v>
      </c>
      <c r="E104" s="76"/>
      <c r="F104" s="250" t="s">
        <v>9005</v>
      </c>
      <c r="G104" s="76"/>
      <c r="H104" s="76"/>
      <c r="I104" s="205"/>
      <c r="J104" s="76"/>
      <c r="K104" s="76"/>
      <c r="L104" s="74"/>
      <c r="M104" s="251"/>
      <c r="N104" s="49"/>
      <c r="O104" s="49"/>
      <c r="P104" s="49"/>
      <c r="Q104" s="49"/>
      <c r="R104" s="49"/>
      <c r="S104" s="49"/>
      <c r="T104" s="97"/>
      <c r="AT104" s="25" t="s">
        <v>216</v>
      </c>
      <c r="AU104" s="25" t="s">
        <v>92</v>
      </c>
    </row>
    <row r="105" s="1" customFormat="1" ht="16.5" customHeight="1">
      <c r="B105" s="48"/>
      <c r="C105" s="237" t="s">
        <v>266</v>
      </c>
      <c r="D105" s="237" t="s">
        <v>209</v>
      </c>
      <c r="E105" s="238" t="s">
        <v>9020</v>
      </c>
      <c r="F105" s="239" t="s">
        <v>9021</v>
      </c>
      <c r="G105" s="240" t="s">
        <v>212</v>
      </c>
      <c r="H105" s="241">
        <v>10</v>
      </c>
      <c r="I105" s="242"/>
      <c r="J105" s="243">
        <f>ROUND(I105*H105,2)</f>
        <v>0</v>
      </c>
      <c r="K105" s="239" t="s">
        <v>213</v>
      </c>
      <c r="L105" s="74"/>
      <c r="M105" s="244" t="s">
        <v>81</v>
      </c>
      <c r="N105" s="245" t="s">
        <v>53</v>
      </c>
      <c r="O105" s="49"/>
      <c r="P105" s="246">
        <f>O105*H105</f>
        <v>0</v>
      </c>
      <c r="Q105" s="246">
        <v>0</v>
      </c>
      <c r="R105" s="246">
        <f>Q105*H105</f>
        <v>0</v>
      </c>
      <c r="S105" s="246">
        <v>0</v>
      </c>
      <c r="T105" s="247">
        <f>S105*H105</f>
        <v>0</v>
      </c>
      <c r="AR105" s="25" t="s">
        <v>214</v>
      </c>
      <c r="AT105" s="25" t="s">
        <v>209</v>
      </c>
      <c r="AU105" s="25" t="s">
        <v>92</v>
      </c>
      <c r="AY105" s="25" t="s">
        <v>207</v>
      </c>
      <c r="BE105" s="248">
        <f>IF(N105="základní",J105,0)</f>
        <v>0</v>
      </c>
      <c r="BF105" s="248">
        <f>IF(N105="snížená",J105,0)</f>
        <v>0</v>
      </c>
      <c r="BG105" s="248">
        <f>IF(N105="zákl. přenesená",J105,0)</f>
        <v>0</v>
      </c>
      <c r="BH105" s="248">
        <f>IF(N105="sníž. přenesená",J105,0)</f>
        <v>0</v>
      </c>
      <c r="BI105" s="248">
        <f>IF(N105="nulová",J105,0)</f>
        <v>0</v>
      </c>
      <c r="BJ105" s="25" t="s">
        <v>90</v>
      </c>
      <c r="BK105" s="248">
        <f>ROUND(I105*H105,2)</f>
        <v>0</v>
      </c>
      <c r="BL105" s="25" t="s">
        <v>214</v>
      </c>
      <c r="BM105" s="25" t="s">
        <v>9022</v>
      </c>
    </row>
    <row r="106" s="1" customFormat="1">
      <c r="B106" s="48"/>
      <c r="C106" s="76"/>
      <c r="D106" s="249" t="s">
        <v>216</v>
      </c>
      <c r="E106" s="76"/>
      <c r="F106" s="250" t="s">
        <v>9005</v>
      </c>
      <c r="G106" s="76"/>
      <c r="H106" s="76"/>
      <c r="I106" s="205"/>
      <c r="J106" s="76"/>
      <c r="K106" s="76"/>
      <c r="L106" s="74"/>
      <c r="M106" s="251"/>
      <c r="N106" s="49"/>
      <c r="O106" s="49"/>
      <c r="P106" s="49"/>
      <c r="Q106" s="49"/>
      <c r="R106" s="49"/>
      <c r="S106" s="49"/>
      <c r="T106" s="97"/>
      <c r="AT106" s="25" t="s">
        <v>216</v>
      </c>
      <c r="AU106" s="25" t="s">
        <v>92</v>
      </c>
    </row>
    <row r="107" s="1" customFormat="1" ht="25.5" customHeight="1">
      <c r="B107" s="48"/>
      <c r="C107" s="237" t="s">
        <v>270</v>
      </c>
      <c r="D107" s="237" t="s">
        <v>209</v>
      </c>
      <c r="E107" s="238" t="s">
        <v>2912</v>
      </c>
      <c r="F107" s="239" t="s">
        <v>2913</v>
      </c>
      <c r="G107" s="240" t="s">
        <v>212</v>
      </c>
      <c r="H107" s="241">
        <v>0.79800000000000004</v>
      </c>
      <c r="I107" s="242"/>
      <c r="J107" s="243">
        <f>ROUND(I107*H107,2)</f>
        <v>0</v>
      </c>
      <c r="K107" s="239" t="s">
        <v>213</v>
      </c>
      <c r="L107" s="74"/>
      <c r="M107" s="244" t="s">
        <v>81</v>
      </c>
      <c r="N107" s="245" t="s">
        <v>53</v>
      </c>
      <c r="O107" s="49"/>
      <c r="P107" s="246">
        <f>O107*H107</f>
        <v>0</v>
      </c>
      <c r="Q107" s="246">
        <v>0</v>
      </c>
      <c r="R107" s="246">
        <f>Q107*H107</f>
        <v>0</v>
      </c>
      <c r="S107" s="246">
        <v>1.8</v>
      </c>
      <c r="T107" s="247">
        <f>S107*H107</f>
        <v>1.4364000000000001</v>
      </c>
      <c r="AR107" s="25" t="s">
        <v>214</v>
      </c>
      <c r="AT107" s="25" t="s">
        <v>209</v>
      </c>
      <c r="AU107" s="25" t="s">
        <v>92</v>
      </c>
      <c r="AY107" s="25" t="s">
        <v>207</v>
      </c>
      <c r="BE107" s="248">
        <f>IF(N107="základní",J107,0)</f>
        <v>0</v>
      </c>
      <c r="BF107" s="248">
        <f>IF(N107="snížená",J107,0)</f>
        <v>0</v>
      </c>
      <c r="BG107" s="248">
        <f>IF(N107="zákl. přenesená",J107,0)</f>
        <v>0</v>
      </c>
      <c r="BH107" s="248">
        <f>IF(N107="sníž. přenesená",J107,0)</f>
        <v>0</v>
      </c>
      <c r="BI107" s="248">
        <f>IF(N107="nulová",J107,0)</f>
        <v>0</v>
      </c>
      <c r="BJ107" s="25" t="s">
        <v>90</v>
      </c>
      <c r="BK107" s="248">
        <f>ROUND(I107*H107,2)</f>
        <v>0</v>
      </c>
      <c r="BL107" s="25" t="s">
        <v>214</v>
      </c>
      <c r="BM107" s="25" t="s">
        <v>9023</v>
      </c>
    </row>
    <row r="108" s="13" customFormat="1">
      <c r="B108" s="262"/>
      <c r="C108" s="263"/>
      <c r="D108" s="249" t="s">
        <v>218</v>
      </c>
      <c r="E108" s="264" t="s">
        <v>81</v>
      </c>
      <c r="F108" s="265" t="s">
        <v>9024</v>
      </c>
      <c r="G108" s="263"/>
      <c r="H108" s="266">
        <v>0.79800000000000004</v>
      </c>
      <c r="I108" s="267"/>
      <c r="J108" s="263"/>
      <c r="K108" s="263"/>
      <c r="L108" s="268"/>
      <c r="M108" s="269"/>
      <c r="N108" s="270"/>
      <c r="O108" s="270"/>
      <c r="P108" s="270"/>
      <c r="Q108" s="270"/>
      <c r="R108" s="270"/>
      <c r="S108" s="270"/>
      <c r="T108" s="271"/>
      <c r="AT108" s="272" t="s">
        <v>218</v>
      </c>
      <c r="AU108" s="272" t="s">
        <v>92</v>
      </c>
      <c r="AV108" s="13" t="s">
        <v>92</v>
      </c>
      <c r="AW108" s="13" t="s">
        <v>45</v>
      </c>
      <c r="AX108" s="13" t="s">
        <v>90</v>
      </c>
      <c r="AY108" s="272" t="s">
        <v>207</v>
      </c>
    </row>
    <row r="109" s="1" customFormat="1" ht="16.5" customHeight="1">
      <c r="B109" s="48"/>
      <c r="C109" s="237" t="s">
        <v>277</v>
      </c>
      <c r="D109" s="237" t="s">
        <v>209</v>
      </c>
      <c r="E109" s="238" t="s">
        <v>9025</v>
      </c>
      <c r="F109" s="239" t="s">
        <v>9026</v>
      </c>
      <c r="G109" s="240" t="s">
        <v>450</v>
      </c>
      <c r="H109" s="241">
        <v>0.90000000000000002</v>
      </c>
      <c r="I109" s="242"/>
      <c r="J109" s="243">
        <f>ROUND(I109*H109,2)</f>
        <v>0</v>
      </c>
      <c r="K109" s="239" t="s">
        <v>213</v>
      </c>
      <c r="L109" s="74"/>
      <c r="M109" s="244" t="s">
        <v>81</v>
      </c>
      <c r="N109" s="245" t="s">
        <v>53</v>
      </c>
      <c r="O109" s="49"/>
      <c r="P109" s="246">
        <f>O109*H109</f>
        <v>0</v>
      </c>
      <c r="Q109" s="246">
        <v>0.00363</v>
      </c>
      <c r="R109" s="246">
        <f>Q109*H109</f>
        <v>0.0032669999999999999</v>
      </c>
      <c r="S109" s="246">
        <v>0.19600000000000001</v>
      </c>
      <c r="T109" s="247">
        <f>S109*H109</f>
        <v>0.1764</v>
      </c>
      <c r="AR109" s="25" t="s">
        <v>214</v>
      </c>
      <c r="AT109" s="25" t="s">
        <v>209</v>
      </c>
      <c r="AU109" s="25" t="s">
        <v>92</v>
      </c>
      <c r="AY109" s="25" t="s">
        <v>207</v>
      </c>
      <c r="BE109" s="248">
        <f>IF(N109="základní",J109,0)</f>
        <v>0</v>
      </c>
      <c r="BF109" s="248">
        <f>IF(N109="snížená",J109,0)</f>
        <v>0</v>
      </c>
      <c r="BG109" s="248">
        <f>IF(N109="zákl. přenesená",J109,0)</f>
        <v>0</v>
      </c>
      <c r="BH109" s="248">
        <f>IF(N109="sníž. přenesená",J109,0)</f>
        <v>0</v>
      </c>
      <c r="BI109" s="248">
        <f>IF(N109="nulová",J109,0)</f>
        <v>0</v>
      </c>
      <c r="BJ109" s="25" t="s">
        <v>90</v>
      </c>
      <c r="BK109" s="248">
        <f>ROUND(I109*H109,2)</f>
        <v>0</v>
      </c>
      <c r="BL109" s="25" t="s">
        <v>214</v>
      </c>
      <c r="BM109" s="25" t="s">
        <v>9027</v>
      </c>
    </row>
    <row r="110" s="1" customFormat="1">
      <c r="B110" s="48"/>
      <c r="C110" s="76"/>
      <c r="D110" s="249" t="s">
        <v>216</v>
      </c>
      <c r="E110" s="76"/>
      <c r="F110" s="250" t="s">
        <v>9028</v>
      </c>
      <c r="G110" s="76"/>
      <c r="H110" s="76"/>
      <c r="I110" s="205"/>
      <c r="J110" s="76"/>
      <c r="K110" s="76"/>
      <c r="L110" s="74"/>
      <c r="M110" s="251"/>
      <c r="N110" s="49"/>
      <c r="O110" s="49"/>
      <c r="P110" s="49"/>
      <c r="Q110" s="49"/>
      <c r="R110" s="49"/>
      <c r="S110" s="49"/>
      <c r="T110" s="97"/>
      <c r="AT110" s="25" t="s">
        <v>216</v>
      </c>
      <c r="AU110" s="25" t="s">
        <v>92</v>
      </c>
    </row>
    <row r="111" s="12" customFormat="1">
      <c r="B111" s="252"/>
      <c r="C111" s="253"/>
      <c r="D111" s="249" t="s">
        <v>218</v>
      </c>
      <c r="E111" s="254" t="s">
        <v>81</v>
      </c>
      <c r="F111" s="255" t="s">
        <v>9029</v>
      </c>
      <c r="G111" s="253"/>
      <c r="H111" s="254" t="s">
        <v>81</v>
      </c>
      <c r="I111" s="256"/>
      <c r="J111" s="253"/>
      <c r="K111" s="253"/>
      <c r="L111" s="257"/>
      <c r="M111" s="258"/>
      <c r="N111" s="259"/>
      <c r="O111" s="259"/>
      <c r="P111" s="259"/>
      <c r="Q111" s="259"/>
      <c r="R111" s="259"/>
      <c r="S111" s="259"/>
      <c r="T111" s="260"/>
      <c r="AT111" s="261" t="s">
        <v>218</v>
      </c>
      <c r="AU111" s="261" t="s">
        <v>92</v>
      </c>
      <c r="AV111" s="12" t="s">
        <v>90</v>
      </c>
      <c r="AW111" s="12" t="s">
        <v>45</v>
      </c>
      <c r="AX111" s="12" t="s">
        <v>83</v>
      </c>
      <c r="AY111" s="261" t="s">
        <v>207</v>
      </c>
    </row>
    <row r="112" s="13" customFormat="1">
      <c r="B112" s="262"/>
      <c r="C112" s="263"/>
      <c r="D112" s="249" t="s">
        <v>218</v>
      </c>
      <c r="E112" s="264" t="s">
        <v>81</v>
      </c>
      <c r="F112" s="265" t="s">
        <v>9030</v>
      </c>
      <c r="G112" s="263"/>
      <c r="H112" s="266">
        <v>0.90000000000000002</v>
      </c>
      <c r="I112" s="267"/>
      <c r="J112" s="263"/>
      <c r="K112" s="263"/>
      <c r="L112" s="268"/>
      <c r="M112" s="269"/>
      <c r="N112" s="270"/>
      <c r="O112" s="270"/>
      <c r="P112" s="270"/>
      <c r="Q112" s="270"/>
      <c r="R112" s="270"/>
      <c r="S112" s="270"/>
      <c r="T112" s="271"/>
      <c r="AT112" s="272" t="s">
        <v>218</v>
      </c>
      <c r="AU112" s="272" t="s">
        <v>92</v>
      </c>
      <c r="AV112" s="13" t="s">
        <v>92</v>
      </c>
      <c r="AW112" s="13" t="s">
        <v>45</v>
      </c>
      <c r="AX112" s="13" t="s">
        <v>90</v>
      </c>
      <c r="AY112" s="272" t="s">
        <v>207</v>
      </c>
    </row>
    <row r="113" s="1" customFormat="1" ht="16.5" customHeight="1">
      <c r="B113" s="48"/>
      <c r="C113" s="237" t="s">
        <v>220</v>
      </c>
      <c r="D113" s="237" t="s">
        <v>209</v>
      </c>
      <c r="E113" s="238" t="s">
        <v>9031</v>
      </c>
      <c r="F113" s="239" t="s">
        <v>9032</v>
      </c>
      <c r="G113" s="240" t="s">
        <v>315</v>
      </c>
      <c r="H113" s="241">
        <v>136.59999999999999</v>
      </c>
      <c r="I113" s="242"/>
      <c r="J113" s="243">
        <f>ROUND(I113*H113,2)</f>
        <v>0</v>
      </c>
      <c r="K113" s="239" t="s">
        <v>213</v>
      </c>
      <c r="L113" s="74"/>
      <c r="M113" s="244" t="s">
        <v>81</v>
      </c>
      <c r="N113" s="245" t="s">
        <v>53</v>
      </c>
      <c r="O113" s="49"/>
      <c r="P113" s="246">
        <f>O113*H113</f>
        <v>0</v>
      </c>
      <c r="Q113" s="246">
        <v>0.065000000000000002</v>
      </c>
      <c r="R113" s="246">
        <f>Q113*H113</f>
        <v>8.8789999999999996</v>
      </c>
      <c r="S113" s="246">
        <v>0.13</v>
      </c>
      <c r="T113" s="247">
        <f>S113*H113</f>
        <v>17.757999999999999</v>
      </c>
      <c r="AR113" s="25" t="s">
        <v>214</v>
      </c>
      <c r="AT113" s="25" t="s">
        <v>209</v>
      </c>
      <c r="AU113" s="25" t="s">
        <v>92</v>
      </c>
      <c r="AY113" s="25" t="s">
        <v>207</v>
      </c>
      <c r="BE113" s="248">
        <f>IF(N113="základní",J113,0)</f>
        <v>0</v>
      </c>
      <c r="BF113" s="248">
        <f>IF(N113="snížená",J113,0)</f>
        <v>0</v>
      </c>
      <c r="BG113" s="248">
        <f>IF(N113="zákl. přenesená",J113,0)</f>
        <v>0</v>
      </c>
      <c r="BH113" s="248">
        <f>IF(N113="sníž. přenesená",J113,0)</f>
        <v>0</v>
      </c>
      <c r="BI113" s="248">
        <f>IF(N113="nulová",J113,0)</f>
        <v>0</v>
      </c>
      <c r="BJ113" s="25" t="s">
        <v>90</v>
      </c>
      <c r="BK113" s="248">
        <f>ROUND(I113*H113,2)</f>
        <v>0</v>
      </c>
      <c r="BL113" s="25" t="s">
        <v>214</v>
      </c>
      <c r="BM113" s="25" t="s">
        <v>9033</v>
      </c>
    </row>
    <row r="114" s="1" customFormat="1">
      <c r="B114" s="48"/>
      <c r="C114" s="76"/>
      <c r="D114" s="249" t="s">
        <v>216</v>
      </c>
      <c r="E114" s="76"/>
      <c r="F114" s="250" t="s">
        <v>9034</v>
      </c>
      <c r="G114" s="76"/>
      <c r="H114" s="76"/>
      <c r="I114" s="205"/>
      <c r="J114" s="76"/>
      <c r="K114" s="76"/>
      <c r="L114" s="74"/>
      <c r="M114" s="251"/>
      <c r="N114" s="49"/>
      <c r="O114" s="49"/>
      <c r="P114" s="49"/>
      <c r="Q114" s="49"/>
      <c r="R114" s="49"/>
      <c r="S114" s="49"/>
      <c r="T114" s="97"/>
      <c r="AT114" s="25" t="s">
        <v>216</v>
      </c>
      <c r="AU114" s="25" t="s">
        <v>92</v>
      </c>
    </row>
    <row r="115" s="12" customFormat="1">
      <c r="B115" s="252"/>
      <c r="C115" s="253"/>
      <c r="D115" s="249" t="s">
        <v>218</v>
      </c>
      <c r="E115" s="254" t="s">
        <v>81</v>
      </c>
      <c r="F115" s="255" t="s">
        <v>9010</v>
      </c>
      <c r="G115" s="253"/>
      <c r="H115" s="254" t="s">
        <v>81</v>
      </c>
      <c r="I115" s="256"/>
      <c r="J115" s="253"/>
      <c r="K115" s="253"/>
      <c r="L115" s="257"/>
      <c r="M115" s="258"/>
      <c r="N115" s="259"/>
      <c r="O115" s="259"/>
      <c r="P115" s="259"/>
      <c r="Q115" s="259"/>
      <c r="R115" s="259"/>
      <c r="S115" s="259"/>
      <c r="T115" s="260"/>
      <c r="AT115" s="261" t="s">
        <v>218</v>
      </c>
      <c r="AU115" s="261" t="s">
        <v>92</v>
      </c>
      <c r="AV115" s="12" t="s">
        <v>90</v>
      </c>
      <c r="AW115" s="12" t="s">
        <v>45</v>
      </c>
      <c r="AX115" s="12" t="s">
        <v>83</v>
      </c>
      <c r="AY115" s="261" t="s">
        <v>207</v>
      </c>
    </row>
    <row r="116" s="13" customFormat="1">
      <c r="B116" s="262"/>
      <c r="C116" s="263"/>
      <c r="D116" s="249" t="s">
        <v>218</v>
      </c>
      <c r="E116" s="264" t="s">
        <v>81</v>
      </c>
      <c r="F116" s="265" t="s">
        <v>9011</v>
      </c>
      <c r="G116" s="263"/>
      <c r="H116" s="266">
        <v>41</v>
      </c>
      <c r="I116" s="267"/>
      <c r="J116" s="263"/>
      <c r="K116" s="263"/>
      <c r="L116" s="268"/>
      <c r="M116" s="269"/>
      <c r="N116" s="270"/>
      <c r="O116" s="270"/>
      <c r="P116" s="270"/>
      <c r="Q116" s="270"/>
      <c r="R116" s="270"/>
      <c r="S116" s="270"/>
      <c r="T116" s="271"/>
      <c r="AT116" s="272" t="s">
        <v>218</v>
      </c>
      <c r="AU116" s="272" t="s">
        <v>92</v>
      </c>
      <c r="AV116" s="13" t="s">
        <v>92</v>
      </c>
      <c r="AW116" s="13" t="s">
        <v>45</v>
      </c>
      <c r="AX116" s="13" t="s">
        <v>83</v>
      </c>
      <c r="AY116" s="272" t="s">
        <v>207</v>
      </c>
    </row>
    <row r="117" s="13" customFormat="1">
      <c r="B117" s="262"/>
      <c r="C117" s="263"/>
      <c r="D117" s="249" t="s">
        <v>218</v>
      </c>
      <c r="E117" s="264" t="s">
        <v>81</v>
      </c>
      <c r="F117" s="265" t="s">
        <v>9035</v>
      </c>
      <c r="G117" s="263"/>
      <c r="H117" s="266">
        <v>21.32</v>
      </c>
      <c r="I117" s="267"/>
      <c r="J117" s="263"/>
      <c r="K117" s="263"/>
      <c r="L117" s="268"/>
      <c r="M117" s="269"/>
      <c r="N117" s="270"/>
      <c r="O117" s="270"/>
      <c r="P117" s="270"/>
      <c r="Q117" s="270"/>
      <c r="R117" s="270"/>
      <c r="S117" s="270"/>
      <c r="T117" s="271"/>
      <c r="AT117" s="272" t="s">
        <v>218</v>
      </c>
      <c r="AU117" s="272" t="s">
        <v>92</v>
      </c>
      <c r="AV117" s="13" t="s">
        <v>92</v>
      </c>
      <c r="AW117" s="13" t="s">
        <v>45</v>
      </c>
      <c r="AX117" s="13" t="s">
        <v>83</v>
      </c>
      <c r="AY117" s="272" t="s">
        <v>207</v>
      </c>
    </row>
    <row r="118" s="13" customFormat="1">
      <c r="B118" s="262"/>
      <c r="C118" s="263"/>
      <c r="D118" s="249" t="s">
        <v>218</v>
      </c>
      <c r="E118" s="264" t="s">
        <v>81</v>
      </c>
      <c r="F118" s="265" t="s">
        <v>9013</v>
      </c>
      <c r="G118" s="263"/>
      <c r="H118" s="266">
        <v>13</v>
      </c>
      <c r="I118" s="267"/>
      <c r="J118" s="263"/>
      <c r="K118" s="263"/>
      <c r="L118" s="268"/>
      <c r="M118" s="269"/>
      <c r="N118" s="270"/>
      <c r="O118" s="270"/>
      <c r="P118" s="270"/>
      <c r="Q118" s="270"/>
      <c r="R118" s="270"/>
      <c r="S118" s="270"/>
      <c r="T118" s="271"/>
      <c r="AT118" s="272" t="s">
        <v>218</v>
      </c>
      <c r="AU118" s="272" t="s">
        <v>92</v>
      </c>
      <c r="AV118" s="13" t="s">
        <v>92</v>
      </c>
      <c r="AW118" s="13" t="s">
        <v>45</v>
      </c>
      <c r="AX118" s="13" t="s">
        <v>83</v>
      </c>
      <c r="AY118" s="272" t="s">
        <v>207</v>
      </c>
    </row>
    <row r="119" s="13" customFormat="1">
      <c r="B119" s="262"/>
      <c r="C119" s="263"/>
      <c r="D119" s="249" t="s">
        <v>218</v>
      </c>
      <c r="E119" s="264" t="s">
        <v>81</v>
      </c>
      <c r="F119" s="265" t="s">
        <v>9014</v>
      </c>
      <c r="G119" s="263"/>
      <c r="H119" s="266">
        <v>36.079999999999998</v>
      </c>
      <c r="I119" s="267"/>
      <c r="J119" s="263"/>
      <c r="K119" s="263"/>
      <c r="L119" s="268"/>
      <c r="M119" s="269"/>
      <c r="N119" s="270"/>
      <c r="O119" s="270"/>
      <c r="P119" s="270"/>
      <c r="Q119" s="270"/>
      <c r="R119" s="270"/>
      <c r="S119" s="270"/>
      <c r="T119" s="271"/>
      <c r="AT119" s="272" t="s">
        <v>218</v>
      </c>
      <c r="AU119" s="272" t="s">
        <v>92</v>
      </c>
      <c r="AV119" s="13" t="s">
        <v>92</v>
      </c>
      <c r="AW119" s="13" t="s">
        <v>45</v>
      </c>
      <c r="AX119" s="13" t="s">
        <v>83</v>
      </c>
      <c r="AY119" s="272" t="s">
        <v>207</v>
      </c>
    </row>
    <row r="120" s="13" customFormat="1">
      <c r="B120" s="262"/>
      <c r="C120" s="263"/>
      <c r="D120" s="249" t="s">
        <v>218</v>
      </c>
      <c r="E120" s="264" t="s">
        <v>81</v>
      </c>
      <c r="F120" s="265" t="s">
        <v>9036</v>
      </c>
      <c r="G120" s="263"/>
      <c r="H120" s="266">
        <v>16.399999999999999</v>
      </c>
      <c r="I120" s="267"/>
      <c r="J120" s="263"/>
      <c r="K120" s="263"/>
      <c r="L120" s="268"/>
      <c r="M120" s="269"/>
      <c r="N120" s="270"/>
      <c r="O120" s="270"/>
      <c r="P120" s="270"/>
      <c r="Q120" s="270"/>
      <c r="R120" s="270"/>
      <c r="S120" s="270"/>
      <c r="T120" s="271"/>
      <c r="AT120" s="272" t="s">
        <v>218</v>
      </c>
      <c r="AU120" s="272" t="s">
        <v>92</v>
      </c>
      <c r="AV120" s="13" t="s">
        <v>92</v>
      </c>
      <c r="AW120" s="13" t="s">
        <v>45</v>
      </c>
      <c r="AX120" s="13" t="s">
        <v>83</v>
      </c>
      <c r="AY120" s="272" t="s">
        <v>207</v>
      </c>
    </row>
    <row r="121" s="13" customFormat="1">
      <c r="B121" s="262"/>
      <c r="C121" s="263"/>
      <c r="D121" s="249" t="s">
        <v>218</v>
      </c>
      <c r="E121" s="264" t="s">
        <v>81</v>
      </c>
      <c r="F121" s="265" t="s">
        <v>9016</v>
      </c>
      <c r="G121" s="263"/>
      <c r="H121" s="266">
        <v>8.8000000000000007</v>
      </c>
      <c r="I121" s="267"/>
      <c r="J121" s="263"/>
      <c r="K121" s="263"/>
      <c r="L121" s="268"/>
      <c r="M121" s="269"/>
      <c r="N121" s="270"/>
      <c r="O121" s="270"/>
      <c r="P121" s="270"/>
      <c r="Q121" s="270"/>
      <c r="R121" s="270"/>
      <c r="S121" s="270"/>
      <c r="T121" s="271"/>
      <c r="AT121" s="272" t="s">
        <v>218</v>
      </c>
      <c r="AU121" s="272" t="s">
        <v>92</v>
      </c>
      <c r="AV121" s="13" t="s">
        <v>92</v>
      </c>
      <c r="AW121" s="13" t="s">
        <v>45</v>
      </c>
      <c r="AX121" s="13" t="s">
        <v>83</v>
      </c>
      <c r="AY121" s="272" t="s">
        <v>207</v>
      </c>
    </row>
    <row r="122" s="14" customFormat="1">
      <c r="B122" s="273"/>
      <c r="C122" s="274"/>
      <c r="D122" s="249" t="s">
        <v>218</v>
      </c>
      <c r="E122" s="275" t="s">
        <v>81</v>
      </c>
      <c r="F122" s="276" t="s">
        <v>232</v>
      </c>
      <c r="G122" s="274"/>
      <c r="H122" s="277">
        <v>136.59999999999999</v>
      </c>
      <c r="I122" s="278"/>
      <c r="J122" s="274"/>
      <c r="K122" s="274"/>
      <c r="L122" s="279"/>
      <c r="M122" s="280"/>
      <c r="N122" s="281"/>
      <c r="O122" s="281"/>
      <c r="P122" s="281"/>
      <c r="Q122" s="281"/>
      <c r="R122" s="281"/>
      <c r="S122" s="281"/>
      <c r="T122" s="282"/>
      <c r="AT122" s="283" t="s">
        <v>218</v>
      </c>
      <c r="AU122" s="283" t="s">
        <v>92</v>
      </c>
      <c r="AV122" s="14" t="s">
        <v>214</v>
      </c>
      <c r="AW122" s="14" t="s">
        <v>45</v>
      </c>
      <c r="AX122" s="14" t="s">
        <v>90</v>
      </c>
      <c r="AY122" s="283" t="s">
        <v>207</v>
      </c>
    </row>
    <row r="123" s="1" customFormat="1" ht="16.5" customHeight="1">
      <c r="B123" s="48"/>
      <c r="C123" s="237" t="s">
        <v>312</v>
      </c>
      <c r="D123" s="237" t="s">
        <v>209</v>
      </c>
      <c r="E123" s="238" t="s">
        <v>9037</v>
      </c>
      <c r="F123" s="239" t="s">
        <v>9038</v>
      </c>
      <c r="G123" s="240" t="s">
        <v>315</v>
      </c>
      <c r="H123" s="241">
        <v>37.719999999999999</v>
      </c>
      <c r="I123" s="242"/>
      <c r="J123" s="243">
        <f>ROUND(I123*H123,2)</f>
        <v>0</v>
      </c>
      <c r="K123" s="239" t="s">
        <v>213</v>
      </c>
      <c r="L123" s="74"/>
      <c r="M123" s="244" t="s">
        <v>81</v>
      </c>
      <c r="N123" s="245" t="s">
        <v>53</v>
      </c>
      <c r="O123" s="49"/>
      <c r="P123" s="246">
        <f>O123*H123</f>
        <v>0</v>
      </c>
      <c r="Q123" s="246">
        <v>0.070999999999999994</v>
      </c>
      <c r="R123" s="246">
        <f>Q123*H123</f>
        <v>2.6781199999999998</v>
      </c>
      <c r="S123" s="246">
        <v>0.13600000000000001</v>
      </c>
      <c r="T123" s="247">
        <f>S123*H123</f>
        <v>5.1299200000000003</v>
      </c>
      <c r="AR123" s="25" t="s">
        <v>214</v>
      </c>
      <c r="AT123" s="25" t="s">
        <v>209</v>
      </c>
      <c r="AU123" s="25" t="s">
        <v>92</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214</v>
      </c>
      <c r="BM123" s="25" t="s">
        <v>9039</v>
      </c>
    </row>
    <row r="124" s="1" customFormat="1">
      <c r="B124" s="48"/>
      <c r="C124" s="76"/>
      <c r="D124" s="249" t="s">
        <v>216</v>
      </c>
      <c r="E124" s="76"/>
      <c r="F124" s="250" t="s">
        <v>9034</v>
      </c>
      <c r="G124" s="76"/>
      <c r="H124" s="76"/>
      <c r="I124" s="205"/>
      <c r="J124" s="76"/>
      <c r="K124" s="76"/>
      <c r="L124" s="74"/>
      <c r="M124" s="251"/>
      <c r="N124" s="49"/>
      <c r="O124" s="49"/>
      <c r="P124" s="49"/>
      <c r="Q124" s="49"/>
      <c r="R124" s="49"/>
      <c r="S124" s="49"/>
      <c r="T124" s="97"/>
      <c r="AT124" s="25" t="s">
        <v>216</v>
      </c>
      <c r="AU124" s="25" t="s">
        <v>92</v>
      </c>
    </row>
    <row r="125" s="12" customFormat="1">
      <c r="B125" s="252"/>
      <c r="C125" s="253"/>
      <c r="D125" s="249" t="s">
        <v>218</v>
      </c>
      <c r="E125" s="254" t="s">
        <v>81</v>
      </c>
      <c r="F125" s="255" t="s">
        <v>9040</v>
      </c>
      <c r="G125" s="253"/>
      <c r="H125" s="254" t="s">
        <v>81</v>
      </c>
      <c r="I125" s="256"/>
      <c r="J125" s="253"/>
      <c r="K125" s="253"/>
      <c r="L125" s="257"/>
      <c r="M125" s="258"/>
      <c r="N125" s="259"/>
      <c r="O125" s="259"/>
      <c r="P125" s="259"/>
      <c r="Q125" s="259"/>
      <c r="R125" s="259"/>
      <c r="S125" s="259"/>
      <c r="T125" s="260"/>
      <c r="AT125" s="261" t="s">
        <v>218</v>
      </c>
      <c r="AU125" s="261" t="s">
        <v>92</v>
      </c>
      <c r="AV125" s="12" t="s">
        <v>90</v>
      </c>
      <c r="AW125" s="12" t="s">
        <v>45</v>
      </c>
      <c r="AX125" s="12" t="s">
        <v>83</v>
      </c>
      <c r="AY125" s="261" t="s">
        <v>207</v>
      </c>
    </row>
    <row r="126" s="13" customFormat="1">
      <c r="B126" s="262"/>
      <c r="C126" s="263"/>
      <c r="D126" s="249" t="s">
        <v>218</v>
      </c>
      <c r="E126" s="264" t="s">
        <v>81</v>
      </c>
      <c r="F126" s="265" t="s">
        <v>9035</v>
      </c>
      <c r="G126" s="263"/>
      <c r="H126" s="266">
        <v>21.32</v>
      </c>
      <c r="I126" s="267"/>
      <c r="J126" s="263"/>
      <c r="K126" s="263"/>
      <c r="L126" s="268"/>
      <c r="M126" s="269"/>
      <c r="N126" s="270"/>
      <c r="O126" s="270"/>
      <c r="P126" s="270"/>
      <c r="Q126" s="270"/>
      <c r="R126" s="270"/>
      <c r="S126" s="270"/>
      <c r="T126" s="271"/>
      <c r="AT126" s="272" t="s">
        <v>218</v>
      </c>
      <c r="AU126" s="272" t="s">
        <v>92</v>
      </c>
      <c r="AV126" s="13" t="s">
        <v>92</v>
      </c>
      <c r="AW126" s="13" t="s">
        <v>45</v>
      </c>
      <c r="AX126" s="13" t="s">
        <v>83</v>
      </c>
      <c r="AY126" s="272" t="s">
        <v>207</v>
      </c>
    </row>
    <row r="127" s="13" customFormat="1">
      <c r="B127" s="262"/>
      <c r="C127" s="263"/>
      <c r="D127" s="249" t="s">
        <v>218</v>
      </c>
      <c r="E127" s="264" t="s">
        <v>81</v>
      </c>
      <c r="F127" s="265" t="s">
        <v>9036</v>
      </c>
      <c r="G127" s="263"/>
      <c r="H127" s="266">
        <v>16.399999999999999</v>
      </c>
      <c r="I127" s="267"/>
      <c r="J127" s="263"/>
      <c r="K127" s="263"/>
      <c r="L127" s="268"/>
      <c r="M127" s="269"/>
      <c r="N127" s="270"/>
      <c r="O127" s="270"/>
      <c r="P127" s="270"/>
      <c r="Q127" s="270"/>
      <c r="R127" s="270"/>
      <c r="S127" s="270"/>
      <c r="T127" s="271"/>
      <c r="AT127" s="272" t="s">
        <v>218</v>
      </c>
      <c r="AU127" s="272" t="s">
        <v>92</v>
      </c>
      <c r="AV127" s="13" t="s">
        <v>92</v>
      </c>
      <c r="AW127" s="13" t="s">
        <v>45</v>
      </c>
      <c r="AX127" s="13" t="s">
        <v>83</v>
      </c>
      <c r="AY127" s="272" t="s">
        <v>207</v>
      </c>
    </row>
    <row r="128" s="14" customFormat="1">
      <c r="B128" s="273"/>
      <c r="C128" s="274"/>
      <c r="D128" s="249" t="s">
        <v>218</v>
      </c>
      <c r="E128" s="275" t="s">
        <v>81</v>
      </c>
      <c r="F128" s="276" t="s">
        <v>232</v>
      </c>
      <c r="G128" s="274"/>
      <c r="H128" s="277">
        <v>37.719999999999999</v>
      </c>
      <c r="I128" s="278"/>
      <c r="J128" s="274"/>
      <c r="K128" s="274"/>
      <c r="L128" s="279"/>
      <c r="M128" s="280"/>
      <c r="N128" s="281"/>
      <c r="O128" s="281"/>
      <c r="P128" s="281"/>
      <c r="Q128" s="281"/>
      <c r="R128" s="281"/>
      <c r="S128" s="281"/>
      <c r="T128" s="282"/>
      <c r="AT128" s="283" t="s">
        <v>218</v>
      </c>
      <c r="AU128" s="283" t="s">
        <v>92</v>
      </c>
      <c r="AV128" s="14" t="s">
        <v>214</v>
      </c>
      <c r="AW128" s="14" t="s">
        <v>45</v>
      </c>
      <c r="AX128" s="14" t="s">
        <v>90</v>
      </c>
      <c r="AY128" s="283" t="s">
        <v>207</v>
      </c>
    </row>
    <row r="129" s="1" customFormat="1" ht="16.5" customHeight="1">
      <c r="B129" s="48"/>
      <c r="C129" s="237" t="s">
        <v>322</v>
      </c>
      <c r="D129" s="237" t="s">
        <v>209</v>
      </c>
      <c r="E129" s="238" t="s">
        <v>9041</v>
      </c>
      <c r="F129" s="239" t="s">
        <v>9042</v>
      </c>
      <c r="G129" s="240" t="s">
        <v>315</v>
      </c>
      <c r="H129" s="241">
        <v>102.45</v>
      </c>
      <c r="I129" s="242"/>
      <c r="J129" s="243">
        <f>ROUND(I129*H129,2)</f>
        <v>0</v>
      </c>
      <c r="K129" s="239" t="s">
        <v>213</v>
      </c>
      <c r="L129" s="74"/>
      <c r="M129" s="244" t="s">
        <v>81</v>
      </c>
      <c r="N129" s="245" t="s">
        <v>53</v>
      </c>
      <c r="O129" s="49"/>
      <c r="P129" s="246">
        <f>O129*H129</f>
        <v>0</v>
      </c>
      <c r="Q129" s="246">
        <v>0.019429999999999999</v>
      </c>
      <c r="R129" s="246">
        <f>Q129*H129</f>
        <v>1.9906035</v>
      </c>
      <c r="S129" s="246">
        <v>0</v>
      </c>
      <c r="T129" s="247">
        <f>S129*H129</f>
        <v>0</v>
      </c>
      <c r="AR129" s="25" t="s">
        <v>214</v>
      </c>
      <c r="AT129" s="25" t="s">
        <v>209</v>
      </c>
      <c r="AU129" s="25" t="s">
        <v>92</v>
      </c>
      <c r="AY129" s="25" t="s">
        <v>207</v>
      </c>
      <c r="BE129" s="248">
        <f>IF(N129="základní",J129,0)</f>
        <v>0</v>
      </c>
      <c r="BF129" s="248">
        <f>IF(N129="snížená",J129,0)</f>
        <v>0</v>
      </c>
      <c r="BG129" s="248">
        <f>IF(N129="zákl. přenesená",J129,0)</f>
        <v>0</v>
      </c>
      <c r="BH129" s="248">
        <f>IF(N129="sníž. přenesená",J129,0)</f>
        <v>0</v>
      </c>
      <c r="BI129" s="248">
        <f>IF(N129="nulová",J129,0)</f>
        <v>0</v>
      </c>
      <c r="BJ129" s="25" t="s">
        <v>90</v>
      </c>
      <c r="BK129" s="248">
        <f>ROUND(I129*H129,2)</f>
        <v>0</v>
      </c>
      <c r="BL129" s="25" t="s">
        <v>214</v>
      </c>
      <c r="BM129" s="25" t="s">
        <v>9043</v>
      </c>
    </row>
    <row r="130" s="1" customFormat="1">
      <c r="B130" s="48"/>
      <c r="C130" s="76"/>
      <c r="D130" s="249" t="s">
        <v>216</v>
      </c>
      <c r="E130" s="76"/>
      <c r="F130" s="250" t="s">
        <v>9044</v>
      </c>
      <c r="G130" s="76"/>
      <c r="H130" s="76"/>
      <c r="I130" s="205"/>
      <c r="J130" s="76"/>
      <c r="K130" s="76"/>
      <c r="L130" s="74"/>
      <c r="M130" s="251"/>
      <c r="N130" s="49"/>
      <c r="O130" s="49"/>
      <c r="P130" s="49"/>
      <c r="Q130" s="49"/>
      <c r="R130" s="49"/>
      <c r="S130" s="49"/>
      <c r="T130" s="97"/>
      <c r="AT130" s="25" t="s">
        <v>216</v>
      </c>
      <c r="AU130" s="25" t="s">
        <v>92</v>
      </c>
    </row>
    <row r="131" s="12" customFormat="1">
      <c r="B131" s="252"/>
      <c r="C131" s="253"/>
      <c r="D131" s="249" t="s">
        <v>218</v>
      </c>
      <c r="E131" s="254" t="s">
        <v>81</v>
      </c>
      <c r="F131" s="255" t="s">
        <v>9010</v>
      </c>
      <c r="G131" s="253"/>
      <c r="H131" s="254" t="s">
        <v>81</v>
      </c>
      <c r="I131" s="256"/>
      <c r="J131" s="253"/>
      <c r="K131" s="253"/>
      <c r="L131" s="257"/>
      <c r="M131" s="258"/>
      <c r="N131" s="259"/>
      <c r="O131" s="259"/>
      <c r="P131" s="259"/>
      <c r="Q131" s="259"/>
      <c r="R131" s="259"/>
      <c r="S131" s="259"/>
      <c r="T131" s="260"/>
      <c r="AT131" s="261" t="s">
        <v>218</v>
      </c>
      <c r="AU131" s="261" t="s">
        <v>92</v>
      </c>
      <c r="AV131" s="12" t="s">
        <v>90</v>
      </c>
      <c r="AW131" s="12" t="s">
        <v>45</v>
      </c>
      <c r="AX131" s="12" t="s">
        <v>83</v>
      </c>
      <c r="AY131" s="261" t="s">
        <v>207</v>
      </c>
    </row>
    <row r="132" s="13" customFormat="1">
      <c r="B132" s="262"/>
      <c r="C132" s="263"/>
      <c r="D132" s="249" t="s">
        <v>218</v>
      </c>
      <c r="E132" s="264" t="s">
        <v>81</v>
      </c>
      <c r="F132" s="265" t="s">
        <v>9011</v>
      </c>
      <c r="G132" s="263"/>
      <c r="H132" s="266">
        <v>41</v>
      </c>
      <c r="I132" s="267"/>
      <c r="J132" s="263"/>
      <c r="K132" s="263"/>
      <c r="L132" s="268"/>
      <c r="M132" s="269"/>
      <c r="N132" s="270"/>
      <c r="O132" s="270"/>
      <c r="P132" s="270"/>
      <c r="Q132" s="270"/>
      <c r="R132" s="270"/>
      <c r="S132" s="270"/>
      <c r="T132" s="271"/>
      <c r="AT132" s="272" t="s">
        <v>218</v>
      </c>
      <c r="AU132" s="272" t="s">
        <v>92</v>
      </c>
      <c r="AV132" s="13" t="s">
        <v>92</v>
      </c>
      <c r="AW132" s="13" t="s">
        <v>45</v>
      </c>
      <c r="AX132" s="13" t="s">
        <v>83</v>
      </c>
      <c r="AY132" s="272" t="s">
        <v>207</v>
      </c>
    </row>
    <row r="133" s="13" customFormat="1">
      <c r="B133" s="262"/>
      <c r="C133" s="263"/>
      <c r="D133" s="249" t="s">
        <v>218</v>
      </c>
      <c r="E133" s="264" t="s">
        <v>81</v>
      </c>
      <c r="F133" s="265" t="s">
        <v>9035</v>
      </c>
      <c r="G133" s="263"/>
      <c r="H133" s="266">
        <v>21.32</v>
      </c>
      <c r="I133" s="267"/>
      <c r="J133" s="263"/>
      <c r="K133" s="263"/>
      <c r="L133" s="268"/>
      <c r="M133" s="269"/>
      <c r="N133" s="270"/>
      <c r="O133" s="270"/>
      <c r="P133" s="270"/>
      <c r="Q133" s="270"/>
      <c r="R133" s="270"/>
      <c r="S133" s="270"/>
      <c r="T133" s="271"/>
      <c r="AT133" s="272" t="s">
        <v>218</v>
      </c>
      <c r="AU133" s="272" t="s">
        <v>92</v>
      </c>
      <c r="AV133" s="13" t="s">
        <v>92</v>
      </c>
      <c r="AW133" s="13" t="s">
        <v>45</v>
      </c>
      <c r="AX133" s="13" t="s">
        <v>83</v>
      </c>
      <c r="AY133" s="272" t="s">
        <v>207</v>
      </c>
    </row>
    <row r="134" s="13" customFormat="1">
      <c r="B134" s="262"/>
      <c r="C134" s="263"/>
      <c r="D134" s="249" t="s">
        <v>218</v>
      </c>
      <c r="E134" s="264" t="s">
        <v>81</v>
      </c>
      <c r="F134" s="265" t="s">
        <v>9013</v>
      </c>
      <c r="G134" s="263"/>
      <c r="H134" s="266">
        <v>13</v>
      </c>
      <c r="I134" s="267"/>
      <c r="J134" s="263"/>
      <c r="K134" s="263"/>
      <c r="L134" s="268"/>
      <c r="M134" s="269"/>
      <c r="N134" s="270"/>
      <c r="O134" s="270"/>
      <c r="P134" s="270"/>
      <c r="Q134" s="270"/>
      <c r="R134" s="270"/>
      <c r="S134" s="270"/>
      <c r="T134" s="271"/>
      <c r="AT134" s="272" t="s">
        <v>218</v>
      </c>
      <c r="AU134" s="272" t="s">
        <v>92</v>
      </c>
      <c r="AV134" s="13" t="s">
        <v>92</v>
      </c>
      <c r="AW134" s="13" t="s">
        <v>45</v>
      </c>
      <c r="AX134" s="13" t="s">
        <v>83</v>
      </c>
      <c r="AY134" s="272" t="s">
        <v>207</v>
      </c>
    </row>
    <row r="135" s="13" customFormat="1">
      <c r="B135" s="262"/>
      <c r="C135" s="263"/>
      <c r="D135" s="249" t="s">
        <v>218</v>
      </c>
      <c r="E135" s="264" t="s">
        <v>81</v>
      </c>
      <c r="F135" s="265" t="s">
        <v>9014</v>
      </c>
      <c r="G135" s="263"/>
      <c r="H135" s="266">
        <v>36.079999999999998</v>
      </c>
      <c r="I135" s="267"/>
      <c r="J135" s="263"/>
      <c r="K135" s="263"/>
      <c r="L135" s="268"/>
      <c r="M135" s="269"/>
      <c r="N135" s="270"/>
      <c r="O135" s="270"/>
      <c r="P135" s="270"/>
      <c r="Q135" s="270"/>
      <c r="R135" s="270"/>
      <c r="S135" s="270"/>
      <c r="T135" s="271"/>
      <c r="AT135" s="272" t="s">
        <v>218</v>
      </c>
      <c r="AU135" s="272" t="s">
        <v>92</v>
      </c>
      <c r="AV135" s="13" t="s">
        <v>92</v>
      </c>
      <c r="AW135" s="13" t="s">
        <v>45</v>
      </c>
      <c r="AX135" s="13" t="s">
        <v>83</v>
      </c>
      <c r="AY135" s="272" t="s">
        <v>207</v>
      </c>
    </row>
    <row r="136" s="13" customFormat="1">
      <c r="B136" s="262"/>
      <c r="C136" s="263"/>
      <c r="D136" s="249" t="s">
        <v>218</v>
      </c>
      <c r="E136" s="264" t="s">
        <v>81</v>
      </c>
      <c r="F136" s="265" t="s">
        <v>9036</v>
      </c>
      <c r="G136" s="263"/>
      <c r="H136" s="266">
        <v>16.399999999999999</v>
      </c>
      <c r="I136" s="267"/>
      <c r="J136" s="263"/>
      <c r="K136" s="263"/>
      <c r="L136" s="268"/>
      <c r="M136" s="269"/>
      <c r="N136" s="270"/>
      <c r="O136" s="270"/>
      <c r="P136" s="270"/>
      <c r="Q136" s="270"/>
      <c r="R136" s="270"/>
      <c r="S136" s="270"/>
      <c r="T136" s="271"/>
      <c r="AT136" s="272" t="s">
        <v>218</v>
      </c>
      <c r="AU136" s="272" t="s">
        <v>92</v>
      </c>
      <c r="AV136" s="13" t="s">
        <v>92</v>
      </c>
      <c r="AW136" s="13" t="s">
        <v>45</v>
      </c>
      <c r="AX136" s="13" t="s">
        <v>83</v>
      </c>
      <c r="AY136" s="272" t="s">
        <v>207</v>
      </c>
    </row>
    <row r="137" s="13" customFormat="1">
      <c r="B137" s="262"/>
      <c r="C137" s="263"/>
      <c r="D137" s="249" t="s">
        <v>218</v>
      </c>
      <c r="E137" s="264" t="s">
        <v>81</v>
      </c>
      <c r="F137" s="265" t="s">
        <v>9016</v>
      </c>
      <c r="G137" s="263"/>
      <c r="H137" s="266">
        <v>8.8000000000000007</v>
      </c>
      <c r="I137" s="267"/>
      <c r="J137" s="263"/>
      <c r="K137" s="263"/>
      <c r="L137" s="268"/>
      <c r="M137" s="269"/>
      <c r="N137" s="270"/>
      <c r="O137" s="270"/>
      <c r="P137" s="270"/>
      <c r="Q137" s="270"/>
      <c r="R137" s="270"/>
      <c r="S137" s="270"/>
      <c r="T137" s="271"/>
      <c r="AT137" s="272" t="s">
        <v>218</v>
      </c>
      <c r="AU137" s="272" t="s">
        <v>92</v>
      </c>
      <c r="AV137" s="13" t="s">
        <v>92</v>
      </c>
      <c r="AW137" s="13" t="s">
        <v>45</v>
      </c>
      <c r="AX137" s="13" t="s">
        <v>83</v>
      </c>
      <c r="AY137" s="272" t="s">
        <v>207</v>
      </c>
    </row>
    <row r="138" s="15" customFormat="1">
      <c r="B138" s="284"/>
      <c r="C138" s="285"/>
      <c r="D138" s="249" t="s">
        <v>218</v>
      </c>
      <c r="E138" s="286" t="s">
        <v>81</v>
      </c>
      <c r="F138" s="287" t="s">
        <v>247</v>
      </c>
      <c r="G138" s="285"/>
      <c r="H138" s="288">
        <v>136.59999999999999</v>
      </c>
      <c r="I138" s="289"/>
      <c r="J138" s="285"/>
      <c r="K138" s="285"/>
      <c r="L138" s="290"/>
      <c r="M138" s="291"/>
      <c r="N138" s="292"/>
      <c r="O138" s="292"/>
      <c r="P138" s="292"/>
      <c r="Q138" s="292"/>
      <c r="R138" s="292"/>
      <c r="S138" s="292"/>
      <c r="T138" s="293"/>
      <c r="AT138" s="294" t="s">
        <v>218</v>
      </c>
      <c r="AU138" s="294" t="s">
        <v>92</v>
      </c>
      <c r="AV138" s="15" t="s">
        <v>233</v>
      </c>
      <c r="AW138" s="15" t="s">
        <v>45</v>
      </c>
      <c r="AX138" s="15" t="s">
        <v>83</v>
      </c>
      <c r="AY138" s="294" t="s">
        <v>207</v>
      </c>
    </row>
    <row r="139" s="14" customFormat="1">
      <c r="B139" s="273"/>
      <c r="C139" s="274"/>
      <c r="D139" s="249" t="s">
        <v>218</v>
      </c>
      <c r="E139" s="275" t="s">
        <v>81</v>
      </c>
      <c r="F139" s="276" t="s">
        <v>232</v>
      </c>
      <c r="G139" s="274"/>
      <c r="H139" s="277">
        <v>136.59999999999999</v>
      </c>
      <c r="I139" s="278"/>
      <c r="J139" s="274"/>
      <c r="K139" s="274"/>
      <c r="L139" s="279"/>
      <c r="M139" s="280"/>
      <c r="N139" s="281"/>
      <c r="O139" s="281"/>
      <c r="P139" s="281"/>
      <c r="Q139" s="281"/>
      <c r="R139" s="281"/>
      <c r="S139" s="281"/>
      <c r="T139" s="282"/>
      <c r="AT139" s="283" t="s">
        <v>218</v>
      </c>
      <c r="AU139" s="283" t="s">
        <v>92</v>
      </c>
      <c r="AV139" s="14" t="s">
        <v>214</v>
      </c>
      <c r="AW139" s="14" t="s">
        <v>45</v>
      </c>
      <c r="AX139" s="14" t="s">
        <v>83</v>
      </c>
      <c r="AY139" s="283" t="s">
        <v>207</v>
      </c>
    </row>
    <row r="140" s="12" customFormat="1">
      <c r="B140" s="252"/>
      <c r="C140" s="253"/>
      <c r="D140" s="249" t="s">
        <v>218</v>
      </c>
      <c r="E140" s="254" t="s">
        <v>81</v>
      </c>
      <c r="F140" s="255" t="s">
        <v>9045</v>
      </c>
      <c r="G140" s="253"/>
      <c r="H140" s="254" t="s">
        <v>81</v>
      </c>
      <c r="I140" s="256"/>
      <c r="J140" s="253"/>
      <c r="K140" s="253"/>
      <c r="L140" s="257"/>
      <c r="M140" s="258"/>
      <c r="N140" s="259"/>
      <c r="O140" s="259"/>
      <c r="P140" s="259"/>
      <c r="Q140" s="259"/>
      <c r="R140" s="259"/>
      <c r="S140" s="259"/>
      <c r="T140" s="260"/>
      <c r="AT140" s="261" t="s">
        <v>218</v>
      </c>
      <c r="AU140" s="261" t="s">
        <v>92</v>
      </c>
      <c r="AV140" s="12" t="s">
        <v>90</v>
      </c>
      <c r="AW140" s="12" t="s">
        <v>45</v>
      </c>
      <c r="AX140" s="12" t="s">
        <v>83</v>
      </c>
      <c r="AY140" s="261" t="s">
        <v>207</v>
      </c>
    </row>
    <row r="141" s="13" customFormat="1">
      <c r="B141" s="262"/>
      <c r="C141" s="263"/>
      <c r="D141" s="249" t="s">
        <v>218</v>
      </c>
      <c r="E141" s="264" t="s">
        <v>81</v>
      </c>
      <c r="F141" s="265" t="s">
        <v>9046</v>
      </c>
      <c r="G141" s="263"/>
      <c r="H141" s="266">
        <v>102.45</v>
      </c>
      <c r="I141" s="267"/>
      <c r="J141" s="263"/>
      <c r="K141" s="263"/>
      <c r="L141" s="268"/>
      <c r="M141" s="269"/>
      <c r="N141" s="270"/>
      <c r="O141" s="270"/>
      <c r="P141" s="270"/>
      <c r="Q141" s="270"/>
      <c r="R141" s="270"/>
      <c r="S141" s="270"/>
      <c r="T141" s="271"/>
      <c r="AT141" s="272" t="s">
        <v>218</v>
      </c>
      <c r="AU141" s="272" t="s">
        <v>92</v>
      </c>
      <c r="AV141" s="13" t="s">
        <v>92</v>
      </c>
      <c r="AW141" s="13" t="s">
        <v>45</v>
      </c>
      <c r="AX141" s="13" t="s">
        <v>83</v>
      </c>
      <c r="AY141" s="272" t="s">
        <v>207</v>
      </c>
    </row>
    <row r="142" s="14" customFormat="1">
      <c r="B142" s="273"/>
      <c r="C142" s="274"/>
      <c r="D142" s="249" t="s">
        <v>218</v>
      </c>
      <c r="E142" s="275" t="s">
        <v>81</v>
      </c>
      <c r="F142" s="276" t="s">
        <v>232</v>
      </c>
      <c r="G142" s="274"/>
      <c r="H142" s="277">
        <v>102.45</v>
      </c>
      <c r="I142" s="278"/>
      <c r="J142" s="274"/>
      <c r="K142" s="274"/>
      <c r="L142" s="279"/>
      <c r="M142" s="280"/>
      <c r="N142" s="281"/>
      <c r="O142" s="281"/>
      <c r="P142" s="281"/>
      <c r="Q142" s="281"/>
      <c r="R142" s="281"/>
      <c r="S142" s="281"/>
      <c r="T142" s="282"/>
      <c r="AT142" s="283" t="s">
        <v>218</v>
      </c>
      <c r="AU142" s="283" t="s">
        <v>92</v>
      </c>
      <c r="AV142" s="14" t="s">
        <v>214</v>
      </c>
      <c r="AW142" s="14" t="s">
        <v>45</v>
      </c>
      <c r="AX142" s="14" t="s">
        <v>90</v>
      </c>
      <c r="AY142" s="283" t="s">
        <v>207</v>
      </c>
    </row>
    <row r="143" s="1" customFormat="1" ht="16.5" customHeight="1">
      <c r="B143" s="48"/>
      <c r="C143" s="237" t="s">
        <v>328</v>
      </c>
      <c r="D143" s="237" t="s">
        <v>209</v>
      </c>
      <c r="E143" s="238" t="s">
        <v>9047</v>
      </c>
      <c r="F143" s="239" t="s">
        <v>9048</v>
      </c>
      <c r="G143" s="240" t="s">
        <v>315</v>
      </c>
      <c r="H143" s="241">
        <v>28.289999999999999</v>
      </c>
      <c r="I143" s="242"/>
      <c r="J143" s="243">
        <f>ROUND(I143*H143,2)</f>
        <v>0</v>
      </c>
      <c r="K143" s="239" t="s">
        <v>213</v>
      </c>
      <c r="L143" s="74"/>
      <c r="M143" s="244" t="s">
        <v>81</v>
      </c>
      <c r="N143" s="245" t="s">
        <v>53</v>
      </c>
      <c r="O143" s="49"/>
      <c r="P143" s="246">
        <f>O143*H143</f>
        <v>0</v>
      </c>
      <c r="Q143" s="246">
        <v>0.019429999999999999</v>
      </c>
      <c r="R143" s="246">
        <f>Q143*H143</f>
        <v>0.54967469999999996</v>
      </c>
      <c r="S143" s="246">
        <v>0</v>
      </c>
      <c r="T143" s="247">
        <f>S143*H143</f>
        <v>0</v>
      </c>
      <c r="AR143" s="25" t="s">
        <v>214</v>
      </c>
      <c r="AT143" s="25" t="s">
        <v>209</v>
      </c>
      <c r="AU143" s="25" t="s">
        <v>92</v>
      </c>
      <c r="AY143" s="25" t="s">
        <v>207</v>
      </c>
      <c r="BE143" s="248">
        <f>IF(N143="základní",J143,0)</f>
        <v>0</v>
      </c>
      <c r="BF143" s="248">
        <f>IF(N143="snížená",J143,0)</f>
        <v>0</v>
      </c>
      <c r="BG143" s="248">
        <f>IF(N143="zákl. přenesená",J143,0)</f>
        <v>0</v>
      </c>
      <c r="BH143" s="248">
        <f>IF(N143="sníž. přenesená",J143,0)</f>
        <v>0</v>
      </c>
      <c r="BI143" s="248">
        <f>IF(N143="nulová",J143,0)</f>
        <v>0</v>
      </c>
      <c r="BJ143" s="25" t="s">
        <v>90</v>
      </c>
      <c r="BK143" s="248">
        <f>ROUND(I143*H143,2)</f>
        <v>0</v>
      </c>
      <c r="BL143" s="25" t="s">
        <v>214</v>
      </c>
      <c r="BM143" s="25" t="s">
        <v>9049</v>
      </c>
    </row>
    <row r="144" s="1" customFormat="1">
      <c r="B144" s="48"/>
      <c r="C144" s="76"/>
      <c r="D144" s="249" t="s">
        <v>216</v>
      </c>
      <c r="E144" s="76"/>
      <c r="F144" s="250" t="s">
        <v>9044</v>
      </c>
      <c r="G144" s="76"/>
      <c r="H144" s="76"/>
      <c r="I144" s="205"/>
      <c r="J144" s="76"/>
      <c r="K144" s="76"/>
      <c r="L144" s="74"/>
      <c r="M144" s="251"/>
      <c r="N144" s="49"/>
      <c r="O144" s="49"/>
      <c r="P144" s="49"/>
      <c r="Q144" s="49"/>
      <c r="R144" s="49"/>
      <c r="S144" s="49"/>
      <c r="T144" s="97"/>
      <c r="AT144" s="25" t="s">
        <v>216</v>
      </c>
      <c r="AU144" s="25" t="s">
        <v>92</v>
      </c>
    </row>
    <row r="145" s="12" customFormat="1">
      <c r="B145" s="252"/>
      <c r="C145" s="253"/>
      <c r="D145" s="249" t="s">
        <v>218</v>
      </c>
      <c r="E145" s="254" t="s">
        <v>81</v>
      </c>
      <c r="F145" s="255" t="s">
        <v>9040</v>
      </c>
      <c r="G145" s="253"/>
      <c r="H145" s="254" t="s">
        <v>81</v>
      </c>
      <c r="I145" s="256"/>
      <c r="J145" s="253"/>
      <c r="K145" s="253"/>
      <c r="L145" s="257"/>
      <c r="M145" s="258"/>
      <c r="N145" s="259"/>
      <c r="O145" s="259"/>
      <c r="P145" s="259"/>
      <c r="Q145" s="259"/>
      <c r="R145" s="259"/>
      <c r="S145" s="259"/>
      <c r="T145" s="260"/>
      <c r="AT145" s="261" t="s">
        <v>218</v>
      </c>
      <c r="AU145" s="261" t="s">
        <v>92</v>
      </c>
      <c r="AV145" s="12" t="s">
        <v>90</v>
      </c>
      <c r="AW145" s="12" t="s">
        <v>45</v>
      </c>
      <c r="AX145" s="12" t="s">
        <v>83</v>
      </c>
      <c r="AY145" s="261" t="s">
        <v>207</v>
      </c>
    </row>
    <row r="146" s="13" customFormat="1">
      <c r="B146" s="262"/>
      <c r="C146" s="263"/>
      <c r="D146" s="249" t="s">
        <v>218</v>
      </c>
      <c r="E146" s="264" t="s">
        <v>81</v>
      </c>
      <c r="F146" s="265" t="s">
        <v>9035</v>
      </c>
      <c r="G146" s="263"/>
      <c r="H146" s="266">
        <v>21.32</v>
      </c>
      <c r="I146" s="267"/>
      <c r="J146" s="263"/>
      <c r="K146" s="263"/>
      <c r="L146" s="268"/>
      <c r="M146" s="269"/>
      <c r="N146" s="270"/>
      <c r="O146" s="270"/>
      <c r="P146" s="270"/>
      <c r="Q146" s="270"/>
      <c r="R146" s="270"/>
      <c r="S146" s="270"/>
      <c r="T146" s="271"/>
      <c r="AT146" s="272" t="s">
        <v>218</v>
      </c>
      <c r="AU146" s="272" t="s">
        <v>92</v>
      </c>
      <c r="AV146" s="13" t="s">
        <v>92</v>
      </c>
      <c r="AW146" s="13" t="s">
        <v>45</v>
      </c>
      <c r="AX146" s="13" t="s">
        <v>83</v>
      </c>
      <c r="AY146" s="272" t="s">
        <v>207</v>
      </c>
    </row>
    <row r="147" s="13" customFormat="1">
      <c r="B147" s="262"/>
      <c r="C147" s="263"/>
      <c r="D147" s="249" t="s">
        <v>218</v>
      </c>
      <c r="E147" s="264" t="s">
        <v>81</v>
      </c>
      <c r="F147" s="265" t="s">
        <v>9036</v>
      </c>
      <c r="G147" s="263"/>
      <c r="H147" s="266">
        <v>16.399999999999999</v>
      </c>
      <c r="I147" s="267"/>
      <c r="J147" s="263"/>
      <c r="K147" s="263"/>
      <c r="L147" s="268"/>
      <c r="M147" s="269"/>
      <c r="N147" s="270"/>
      <c r="O147" s="270"/>
      <c r="P147" s="270"/>
      <c r="Q147" s="270"/>
      <c r="R147" s="270"/>
      <c r="S147" s="270"/>
      <c r="T147" s="271"/>
      <c r="AT147" s="272" t="s">
        <v>218</v>
      </c>
      <c r="AU147" s="272" t="s">
        <v>92</v>
      </c>
      <c r="AV147" s="13" t="s">
        <v>92</v>
      </c>
      <c r="AW147" s="13" t="s">
        <v>45</v>
      </c>
      <c r="AX147" s="13" t="s">
        <v>83</v>
      </c>
      <c r="AY147" s="272" t="s">
        <v>207</v>
      </c>
    </row>
    <row r="148" s="14" customFormat="1">
      <c r="B148" s="273"/>
      <c r="C148" s="274"/>
      <c r="D148" s="249" t="s">
        <v>218</v>
      </c>
      <c r="E148" s="275" t="s">
        <v>81</v>
      </c>
      <c r="F148" s="276" t="s">
        <v>232</v>
      </c>
      <c r="G148" s="274"/>
      <c r="H148" s="277">
        <v>37.719999999999999</v>
      </c>
      <c r="I148" s="278"/>
      <c r="J148" s="274"/>
      <c r="K148" s="274"/>
      <c r="L148" s="279"/>
      <c r="M148" s="280"/>
      <c r="N148" s="281"/>
      <c r="O148" s="281"/>
      <c r="P148" s="281"/>
      <c r="Q148" s="281"/>
      <c r="R148" s="281"/>
      <c r="S148" s="281"/>
      <c r="T148" s="282"/>
      <c r="AT148" s="283" t="s">
        <v>218</v>
      </c>
      <c r="AU148" s="283" t="s">
        <v>92</v>
      </c>
      <c r="AV148" s="14" t="s">
        <v>214</v>
      </c>
      <c r="AW148" s="14" t="s">
        <v>45</v>
      </c>
      <c r="AX148" s="14" t="s">
        <v>83</v>
      </c>
      <c r="AY148" s="283" t="s">
        <v>207</v>
      </c>
    </row>
    <row r="149" s="12" customFormat="1">
      <c r="B149" s="252"/>
      <c r="C149" s="253"/>
      <c r="D149" s="249" t="s">
        <v>218</v>
      </c>
      <c r="E149" s="254" t="s">
        <v>81</v>
      </c>
      <c r="F149" s="255" t="s">
        <v>9050</v>
      </c>
      <c r="G149" s="253"/>
      <c r="H149" s="254" t="s">
        <v>81</v>
      </c>
      <c r="I149" s="256"/>
      <c r="J149" s="253"/>
      <c r="K149" s="253"/>
      <c r="L149" s="257"/>
      <c r="M149" s="258"/>
      <c r="N149" s="259"/>
      <c r="O149" s="259"/>
      <c r="P149" s="259"/>
      <c r="Q149" s="259"/>
      <c r="R149" s="259"/>
      <c r="S149" s="259"/>
      <c r="T149" s="260"/>
      <c r="AT149" s="261" t="s">
        <v>218</v>
      </c>
      <c r="AU149" s="261" t="s">
        <v>92</v>
      </c>
      <c r="AV149" s="12" t="s">
        <v>90</v>
      </c>
      <c r="AW149" s="12" t="s">
        <v>45</v>
      </c>
      <c r="AX149" s="12" t="s">
        <v>83</v>
      </c>
      <c r="AY149" s="261" t="s">
        <v>207</v>
      </c>
    </row>
    <row r="150" s="13" customFormat="1">
      <c r="B150" s="262"/>
      <c r="C150" s="263"/>
      <c r="D150" s="249" t="s">
        <v>218</v>
      </c>
      <c r="E150" s="264" t="s">
        <v>81</v>
      </c>
      <c r="F150" s="265" t="s">
        <v>9051</v>
      </c>
      <c r="G150" s="263"/>
      <c r="H150" s="266">
        <v>28.289999999999999</v>
      </c>
      <c r="I150" s="267"/>
      <c r="J150" s="263"/>
      <c r="K150" s="263"/>
      <c r="L150" s="268"/>
      <c r="M150" s="269"/>
      <c r="N150" s="270"/>
      <c r="O150" s="270"/>
      <c r="P150" s="270"/>
      <c r="Q150" s="270"/>
      <c r="R150" s="270"/>
      <c r="S150" s="270"/>
      <c r="T150" s="271"/>
      <c r="AT150" s="272" t="s">
        <v>218</v>
      </c>
      <c r="AU150" s="272" t="s">
        <v>92</v>
      </c>
      <c r="AV150" s="13" t="s">
        <v>92</v>
      </c>
      <c r="AW150" s="13" t="s">
        <v>45</v>
      </c>
      <c r="AX150" s="13" t="s">
        <v>83</v>
      </c>
      <c r="AY150" s="272" t="s">
        <v>207</v>
      </c>
    </row>
    <row r="151" s="14" customFormat="1">
      <c r="B151" s="273"/>
      <c r="C151" s="274"/>
      <c r="D151" s="249" t="s">
        <v>218</v>
      </c>
      <c r="E151" s="275" t="s">
        <v>81</v>
      </c>
      <c r="F151" s="276" t="s">
        <v>232</v>
      </c>
      <c r="G151" s="274"/>
      <c r="H151" s="277">
        <v>28.289999999999999</v>
      </c>
      <c r="I151" s="278"/>
      <c r="J151" s="274"/>
      <c r="K151" s="274"/>
      <c r="L151" s="279"/>
      <c r="M151" s="280"/>
      <c r="N151" s="281"/>
      <c r="O151" s="281"/>
      <c r="P151" s="281"/>
      <c r="Q151" s="281"/>
      <c r="R151" s="281"/>
      <c r="S151" s="281"/>
      <c r="T151" s="282"/>
      <c r="AT151" s="283" t="s">
        <v>218</v>
      </c>
      <c r="AU151" s="283" t="s">
        <v>92</v>
      </c>
      <c r="AV151" s="14" t="s">
        <v>214</v>
      </c>
      <c r="AW151" s="14" t="s">
        <v>45</v>
      </c>
      <c r="AX151" s="14" t="s">
        <v>90</v>
      </c>
      <c r="AY151" s="283" t="s">
        <v>207</v>
      </c>
    </row>
    <row r="152" s="1" customFormat="1" ht="16.5" customHeight="1">
      <c r="B152" s="48"/>
      <c r="C152" s="237" t="s">
        <v>332</v>
      </c>
      <c r="D152" s="237" t="s">
        <v>209</v>
      </c>
      <c r="E152" s="238" t="s">
        <v>9052</v>
      </c>
      <c r="F152" s="239" t="s">
        <v>9053</v>
      </c>
      <c r="G152" s="240" t="s">
        <v>315</v>
      </c>
      <c r="H152" s="241">
        <v>130.74000000000001</v>
      </c>
      <c r="I152" s="242"/>
      <c r="J152" s="243">
        <f>ROUND(I152*H152,2)</f>
        <v>0</v>
      </c>
      <c r="K152" s="239" t="s">
        <v>213</v>
      </c>
      <c r="L152" s="74"/>
      <c r="M152" s="244" t="s">
        <v>81</v>
      </c>
      <c r="N152" s="245" t="s">
        <v>53</v>
      </c>
      <c r="O152" s="49"/>
      <c r="P152" s="246">
        <f>O152*H152</f>
        <v>0</v>
      </c>
      <c r="Q152" s="246">
        <v>0</v>
      </c>
      <c r="R152" s="246">
        <f>Q152*H152</f>
        <v>0</v>
      </c>
      <c r="S152" s="246">
        <v>0</v>
      </c>
      <c r="T152" s="247">
        <f>S152*H152</f>
        <v>0</v>
      </c>
      <c r="AR152" s="25" t="s">
        <v>214</v>
      </c>
      <c r="AT152" s="25" t="s">
        <v>209</v>
      </c>
      <c r="AU152" s="25" t="s">
        <v>92</v>
      </c>
      <c r="AY152" s="25" t="s">
        <v>207</v>
      </c>
      <c r="BE152" s="248">
        <f>IF(N152="základní",J152,0)</f>
        <v>0</v>
      </c>
      <c r="BF152" s="248">
        <f>IF(N152="snížená",J152,0)</f>
        <v>0</v>
      </c>
      <c r="BG152" s="248">
        <f>IF(N152="zákl. přenesená",J152,0)</f>
        <v>0</v>
      </c>
      <c r="BH152" s="248">
        <f>IF(N152="sníž. přenesená",J152,0)</f>
        <v>0</v>
      </c>
      <c r="BI152" s="248">
        <f>IF(N152="nulová",J152,0)</f>
        <v>0</v>
      </c>
      <c r="BJ152" s="25" t="s">
        <v>90</v>
      </c>
      <c r="BK152" s="248">
        <f>ROUND(I152*H152,2)</f>
        <v>0</v>
      </c>
      <c r="BL152" s="25" t="s">
        <v>214</v>
      </c>
      <c r="BM152" s="25" t="s">
        <v>9054</v>
      </c>
    </row>
    <row r="153" s="1" customFormat="1">
      <c r="B153" s="48"/>
      <c r="C153" s="76"/>
      <c r="D153" s="249" t="s">
        <v>216</v>
      </c>
      <c r="E153" s="76"/>
      <c r="F153" s="250" t="s">
        <v>9044</v>
      </c>
      <c r="G153" s="76"/>
      <c r="H153" s="76"/>
      <c r="I153" s="205"/>
      <c r="J153" s="76"/>
      <c r="K153" s="76"/>
      <c r="L153" s="74"/>
      <c r="M153" s="251"/>
      <c r="N153" s="49"/>
      <c r="O153" s="49"/>
      <c r="P153" s="49"/>
      <c r="Q153" s="49"/>
      <c r="R153" s="49"/>
      <c r="S153" s="49"/>
      <c r="T153" s="97"/>
      <c r="AT153" s="25" t="s">
        <v>216</v>
      </c>
      <c r="AU153" s="25" t="s">
        <v>92</v>
      </c>
    </row>
    <row r="154" s="13" customFormat="1">
      <c r="B154" s="262"/>
      <c r="C154" s="263"/>
      <c r="D154" s="249" t="s">
        <v>218</v>
      </c>
      <c r="E154" s="264" t="s">
        <v>81</v>
      </c>
      <c r="F154" s="265" t="s">
        <v>9055</v>
      </c>
      <c r="G154" s="263"/>
      <c r="H154" s="266">
        <v>130.74000000000001</v>
      </c>
      <c r="I154" s="267"/>
      <c r="J154" s="263"/>
      <c r="K154" s="263"/>
      <c r="L154" s="268"/>
      <c r="M154" s="269"/>
      <c r="N154" s="270"/>
      <c r="O154" s="270"/>
      <c r="P154" s="270"/>
      <c r="Q154" s="270"/>
      <c r="R154" s="270"/>
      <c r="S154" s="270"/>
      <c r="T154" s="271"/>
      <c r="AT154" s="272" t="s">
        <v>218</v>
      </c>
      <c r="AU154" s="272" t="s">
        <v>92</v>
      </c>
      <c r="AV154" s="13" t="s">
        <v>92</v>
      </c>
      <c r="AW154" s="13" t="s">
        <v>45</v>
      </c>
      <c r="AX154" s="13" t="s">
        <v>90</v>
      </c>
      <c r="AY154" s="272" t="s">
        <v>207</v>
      </c>
    </row>
    <row r="155" s="1" customFormat="1" ht="25.5" customHeight="1">
      <c r="B155" s="48"/>
      <c r="C155" s="237" t="s">
        <v>11</v>
      </c>
      <c r="D155" s="237" t="s">
        <v>209</v>
      </c>
      <c r="E155" s="238" t="s">
        <v>9056</v>
      </c>
      <c r="F155" s="239" t="s">
        <v>9057</v>
      </c>
      <c r="G155" s="240" t="s">
        <v>315</v>
      </c>
      <c r="H155" s="241">
        <v>80</v>
      </c>
      <c r="I155" s="242"/>
      <c r="J155" s="243">
        <f>ROUND(I155*H155,2)</f>
        <v>0</v>
      </c>
      <c r="K155" s="239" t="s">
        <v>213</v>
      </c>
      <c r="L155" s="74"/>
      <c r="M155" s="244" t="s">
        <v>81</v>
      </c>
      <c r="N155" s="245" t="s">
        <v>53</v>
      </c>
      <c r="O155" s="49"/>
      <c r="P155" s="246">
        <f>O155*H155</f>
        <v>0</v>
      </c>
      <c r="Q155" s="246">
        <v>0.00098999999999999999</v>
      </c>
      <c r="R155" s="246">
        <f>Q155*H155</f>
        <v>0.079199999999999993</v>
      </c>
      <c r="S155" s="246">
        <v>0</v>
      </c>
      <c r="T155" s="247">
        <f>S155*H155</f>
        <v>0</v>
      </c>
      <c r="AR155" s="25" t="s">
        <v>214</v>
      </c>
      <c r="AT155" s="25" t="s">
        <v>209</v>
      </c>
      <c r="AU155" s="25" t="s">
        <v>92</v>
      </c>
      <c r="AY155" s="25" t="s">
        <v>207</v>
      </c>
      <c r="BE155" s="248">
        <f>IF(N155="základní",J155,0)</f>
        <v>0</v>
      </c>
      <c r="BF155" s="248">
        <f>IF(N155="snížená",J155,0)</f>
        <v>0</v>
      </c>
      <c r="BG155" s="248">
        <f>IF(N155="zákl. přenesená",J155,0)</f>
        <v>0</v>
      </c>
      <c r="BH155" s="248">
        <f>IF(N155="sníž. přenesená",J155,0)</f>
        <v>0</v>
      </c>
      <c r="BI155" s="248">
        <f>IF(N155="nulová",J155,0)</f>
        <v>0</v>
      </c>
      <c r="BJ155" s="25" t="s">
        <v>90</v>
      </c>
      <c r="BK155" s="248">
        <f>ROUND(I155*H155,2)</f>
        <v>0</v>
      </c>
      <c r="BL155" s="25" t="s">
        <v>214</v>
      </c>
      <c r="BM155" s="25" t="s">
        <v>9058</v>
      </c>
    </row>
    <row r="156" s="1" customFormat="1">
      <c r="B156" s="48"/>
      <c r="C156" s="76"/>
      <c r="D156" s="249" t="s">
        <v>216</v>
      </c>
      <c r="E156" s="76"/>
      <c r="F156" s="250" t="s">
        <v>9059</v>
      </c>
      <c r="G156" s="76"/>
      <c r="H156" s="76"/>
      <c r="I156" s="205"/>
      <c r="J156" s="76"/>
      <c r="K156" s="76"/>
      <c r="L156" s="74"/>
      <c r="M156" s="251"/>
      <c r="N156" s="49"/>
      <c r="O156" s="49"/>
      <c r="P156" s="49"/>
      <c r="Q156" s="49"/>
      <c r="R156" s="49"/>
      <c r="S156" s="49"/>
      <c r="T156" s="97"/>
      <c r="AT156" s="25" t="s">
        <v>216</v>
      </c>
      <c r="AU156" s="25" t="s">
        <v>92</v>
      </c>
    </row>
    <row r="157" s="12" customFormat="1">
      <c r="B157" s="252"/>
      <c r="C157" s="253"/>
      <c r="D157" s="249" t="s">
        <v>218</v>
      </c>
      <c r="E157" s="254" t="s">
        <v>81</v>
      </c>
      <c r="F157" s="255" t="s">
        <v>6293</v>
      </c>
      <c r="G157" s="253"/>
      <c r="H157" s="254" t="s">
        <v>81</v>
      </c>
      <c r="I157" s="256"/>
      <c r="J157" s="253"/>
      <c r="K157" s="253"/>
      <c r="L157" s="257"/>
      <c r="M157" s="258"/>
      <c r="N157" s="259"/>
      <c r="O157" s="259"/>
      <c r="P157" s="259"/>
      <c r="Q157" s="259"/>
      <c r="R157" s="259"/>
      <c r="S157" s="259"/>
      <c r="T157" s="260"/>
      <c r="AT157" s="261" t="s">
        <v>218</v>
      </c>
      <c r="AU157" s="261" t="s">
        <v>92</v>
      </c>
      <c r="AV157" s="12" t="s">
        <v>90</v>
      </c>
      <c r="AW157" s="12" t="s">
        <v>45</v>
      </c>
      <c r="AX157" s="12" t="s">
        <v>83</v>
      </c>
      <c r="AY157" s="261" t="s">
        <v>207</v>
      </c>
    </row>
    <row r="158" s="13" customFormat="1">
      <c r="B158" s="262"/>
      <c r="C158" s="263"/>
      <c r="D158" s="249" t="s">
        <v>218</v>
      </c>
      <c r="E158" s="264" t="s">
        <v>81</v>
      </c>
      <c r="F158" s="265" t="s">
        <v>928</v>
      </c>
      <c r="G158" s="263"/>
      <c r="H158" s="266">
        <v>80</v>
      </c>
      <c r="I158" s="267"/>
      <c r="J158" s="263"/>
      <c r="K158" s="263"/>
      <c r="L158" s="268"/>
      <c r="M158" s="269"/>
      <c r="N158" s="270"/>
      <c r="O158" s="270"/>
      <c r="P158" s="270"/>
      <c r="Q158" s="270"/>
      <c r="R158" s="270"/>
      <c r="S158" s="270"/>
      <c r="T158" s="271"/>
      <c r="AT158" s="272" t="s">
        <v>218</v>
      </c>
      <c r="AU158" s="272" t="s">
        <v>92</v>
      </c>
      <c r="AV158" s="13" t="s">
        <v>92</v>
      </c>
      <c r="AW158" s="13" t="s">
        <v>45</v>
      </c>
      <c r="AX158" s="13" t="s">
        <v>90</v>
      </c>
      <c r="AY158" s="272" t="s">
        <v>207</v>
      </c>
    </row>
    <row r="159" s="1" customFormat="1" ht="25.5" customHeight="1">
      <c r="B159" s="48"/>
      <c r="C159" s="237" t="s">
        <v>345</v>
      </c>
      <c r="D159" s="237" t="s">
        <v>209</v>
      </c>
      <c r="E159" s="238" t="s">
        <v>9060</v>
      </c>
      <c r="F159" s="239" t="s">
        <v>9061</v>
      </c>
      <c r="G159" s="240" t="s">
        <v>315</v>
      </c>
      <c r="H159" s="241">
        <v>80</v>
      </c>
      <c r="I159" s="242"/>
      <c r="J159" s="243">
        <f>ROUND(I159*H159,2)</f>
        <v>0</v>
      </c>
      <c r="K159" s="239" t="s">
        <v>213</v>
      </c>
      <c r="L159" s="74"/>
      <c r="M159" s="244" t="s">
        <v>81</v>
      </c>
      <c r="N159" s="245" t="s">
        <v>53</v>
      </c>
      <c r="O159" s="49"/>
      <c r="P159" s="246">
        <f>O159*H159</f>
        <v>0</v>
      </c>
      <c r="Q159" s="246">
        <v>0</v>
      </c>
      <c r="R159" s="246">
        <f>Q159*H159</f>
        <v>0</v>
      </c>
      <c r="S159" s="246">
        <v>0</v>
      </c>
      <c r="T159" s="247">
        <f>S159*H159</f>
        <v>0</v>
      </c>
      <c r="AR159" s="25" t="s">
        <v>214</v>
      </c>
      <c r="AT159" s="25" t="s">
        <v>209</v>
      </c>
      <c r="AU159" s="25" t="s">
        <v>92</v>
      </c>
      <c r="AY159" s="25" t="s">
        <v>207</v>
      </c>
      <c r="BE159" s="248">
        <f>IF(N159="základní",J159,0)</f>
        <v>0</v>
      </c>
      <c r="BF159" s="248">
        <f>IF(N159="snížená",J159,0)</f>
        <v>0</v>
      </c>
      <c r="BG159" s="248">
        <f>IF(N159="zákl. přenesená",J159,0)</f>
        <v>0</v>
      </c>
      <c r="BH159" s="248">
        <f>IF(N159="sníž. přenesená",J159,0)</f>
        <v>0</v>
      </c>
      <c r="BI159" s="248">
        <f>IF(N159="nulová",J159,0)</f>
        <v>0</v>
      </c>
      <c r="BJ159" s="25" t="s">
        <v>90</v>
      </c>
      <c r="BK159" s="248">
        <f>ROUND(I159*H159,2)</f>
        <v>0</v>
      </c>
      <c r="BL159" s="25" t="s">
        <v>214</v>
      </c>
      <c r="BM159" s="25" t="s">
        <v>9062</v>
      </c>
    </row>
    <row r="160" s="1" customFormat="1">
      <c r="B160" s="48"/>
      <c r="C160" s="76"/>
      <c r="D160" s="249" t="s">
        <v>216</v>
      </c>
      <c r="E160" s="76"/>
      <c r="F160" s="250" t="s">
        <v>9059</v>
      </c>
      <c r="G160" s="76"/>
      <c r="H160" s="76"/>
      <c r="I160" s="205"/>
      <c r="J160" s="76"/>
      <c r="K160" s="76"/>
      <c r="L160" s="74"/>
      <c r="M160" s="251"/>
      <c r="N160" s="49"/>
      <c r="O160" s="49"/>
      <c r="P160" s="49"/>
      <c r="Q160" s="49"/>
      <c r="R160" s="49"/>
      <c r="S160" s="49"/>
      <c r="T160" s="97"/>
      <c r="AT160" s="25" t="s">
        <v>216</v>
      </c>
      <c r="AU160" s="25" t="s">
        <v>92</v>
      </c>
    </row>
    <row r="161" s="1" customFormat="1" ht="16.5" customHeight="1">
      <c r="B161" s="48"/>
      <c r="C161" s="237" t="s">
        <v>349</v>
      </c>
      <c r="D161" s="237" t="s">
        <v>209</v>
      </c>
      <c r="E161" s="238" t="s">
        <v>9063</v>
      </c>
      <c r="F161" s="239" t="s">
        <v>9064</v>
      </c>
      <c r="G161" s="240" t="s">
        <v>315</v>
      </c>
      <c r="H161" s="241">
        <v>130.74000000000001</v>
      </c>
      <c r="I161" s="242"/>
      <c r="J161" s="243">
        <f>ROUND(I161*H161,2)</f>
        <v>0</v>
      </c>
      <c r="K161" s="239" t="s">
        <v>213</v>
      </c>
      <c r="L161" s="74"/>
      <c r="M161" s="244" t="s">
        <v>81</v>
      </c>
      <c r="N161" s="245" t="s">
        <v>53</v>
      </c>
      <c r="O161" s="49"/>
      <c r="P161" s="246">
        <f>O161*H161</f>
        <v>0</v>
      </c>
      <c r="Q161" s="246">
        <v>0.00158</v>
      </c>
      <c r="R161" s="246">
        <f>Q161*H161</f>
        <v>0.20656920000000001</v>
      </c>
      <c r="S161" s="246">
        <v>0</v>
      </c>
      <c r="T161" s="247">
        <f>S161*H161</f>
        <v>0</v>
      </c>
      <c r="AR161" s="25" t="s">
        <v>214</v>
      </c>
      <c r="AT161" s="25" t="s">
        <v>209</v>
      </c>
      <c r="AU161" s="25" t="s">
        <v>92</v>
      </c>
      <c r="AY161" s="25" t="s">
        <v>207</v>
      </c>
      <c r="BE161" s="248">
        <f>IF(N161="základní",J161,0)</f>
        <v>0</v>
      </c>
      <c r="BF161" s="248">
        <f>IF(N161="snížená",J161,0)</f>
        <v>0</v>
      </c>
      <c r="BG161" s="248">
        <f>IF(N161="zákl. přenesená",J161,0)</f>
        <v>0</v>
      </c>
      <c r="BH161" s="248">
        <f>IF(N161="sníž. přenesená",J161,0)</f>
        <v>0</v>
      </c>
      <c r="BI161" s="248">
        <f>IF(N161="nulová",J161,0)</f>
        <v>0</v>
      </c>
      <c r="BJ161" s="25" t="s">
        <v>90</v>
      </c>
      <c r="BK161" s="248">
        <f>ROUND(I161*H161,2)</f>
        <v>0</v>
      </c>
      <c r="BL161" s="25" t="s">
        <v>214</v>
      </c>
      <c r="BM161" s="25" t="s">
        <v>9065</v>
      </c>
    </row>
    <row r="162" s="12" customFormat="1">
      <c r="B162" s="252"/>
      <c r="C162" s="253"/>
      <c r="D162" s="249" t="s">
        <v>218</v>
      </c>
      <c r="E162" s="254" t="s">
        <v>81</v>
      </c>
      <c r="F162" s="255" t="s">
        <v>9066</v>
      </c>
      <c r="G162" s="253"/>
      <c r="H162" s="254" t="s">
        <v>81</v>
      </c>
      <c r="I162" s="256"/>
      <c r="J162" s="253"/>
      <c r="K162" s="253"/>
      <c r="L162" s="257"/>
      <c r="M162" s="258"/>
      <c r="N162" s="259"/>
      <c r="O162" s="259"/>
      <c r="P162" s="259"/>
      <c r="Q162" s="259"/>
      <c r="R162" s="259"/>
      <c r="S162" s="259"/>
      <c r="T162" s="260"/>
      <c r="AT162" s="261" t="s">
        <v>218</v>
      </c>
      <c r="AU162" s="261" t="s">
        <v>92</v>
      </c>
      <c r="AV162" s="12" t="s">
        <v>90</v>
      </c>
      <c r="AW162" s="12" t="s">
        <v>45</v>
      </c>
      <c r="AX162" s="12" t="s">
        <v>83</v>
      </c>
      <c r="AY162" s="261" t="s">
        <v>207</v>
      </c>
    </row>
    <row r="163" s="13" customFormat="1">
      <c r="B163" s="262"/>
      <c r="C163" s="263"/>
      <c r="D163" s="249" t="s">
        <v>218</v>
      </c>
      <c r="E163" s="264" t="s">
        <v>81</v>
      </c>
      <c r="F163" s="265" t="s">
        <v>9067</v>
      </c>
      <c r="G163" s="263"/>
      <c r="H163" s="266">
        <v>130.74000000000001</v>
      </c>
      <c r="I163" s="267"/>
      <c r="J163" s="263"/>
      <c r="K163" s="263"/>
      <c r="L163" s="268"/>
      <c r="M163" s="269"/>
      <c r="N163" s="270"/>
      <c r="O163" s="270"/>
      <c r="P163" s="270"/>
      <c r="Q163" s="270"/>
      <c r="R163" s="270"/>
      <c r="S163" s="270"/>
      <c r="T163" s="271"/>
      <c r="AT163" s="272" t="s">
        <v>218</v>
      </c>
      <c r="AU163" s="272" t="s">
        <v>92</v>
      </c>
      <c r="AV163" s="13" t="s">
        <v>92</v>
      </c>
      <c r="AW163" s="13" t="s">
        <v>45</v>
      </c>
      <c r="AX163" s="13" t="s">
        <v>90</v>
      </c>
      <c r="AY163" s="272" t="s">
        <v>207</v>
      </c>
    </row>
    <row r="164" s="1" customFormat="1" ht="16.5" customHeight="1">
      <c r="B164" s="48"/>
      <c r="C164" s="237" t="s">
        <v>354</v>
      </c>
      <c r="D164" s="237" t="s">
        <v>209</v>
      </c>
      <c r="E164" s="238" t="s">
        <v>9068</v>
      </c>
      <c r="F164" s="239" t="s">
        <v>9069</v>
      </c>
      <c r="G164" s="240" t="s">
        <v>315</v>
      </c>
      <c r="H164" s="241">
        <v>130.74000000000001</v>
      </c>
      <c r="I164" s="242"/>
      <c r="J164" s="243">
        <f>ROUND(I164*H164,2)</f>
        <v>0</v>
      </c>
      <c r="K164" s="239" t="s">
        <v>213</v>
      </c>
      <c r="L164" s="74"/>
      <c r="M164" s="244" t="s">
        <v>81</v>
      </c>
      <c r="N164" s="245" t="s">
        <v>53</v>
      </c>
      <c r="O164" s="49"/>
      <c r="P164" s="246">
        <f>O164*H164</f>
        <v>0</v>
      </c>
      <c r="Q164" s="246">
        <v>0</v>
      </c>
      <c r="R164" s="246">
        <f>Q164*H164</f>
        <v>0</v>
      </c>
      <c r="S164" s="246">
        <v>0</v>
      </c>
      <c r="T164" s="247">
        <f>S164*H164</f>
        <v>0</v>
      </c>
      <c r="AR164" s="25" t="s">
        <v>214</v>
      </c>
      <c r="AT164" s="25" t="s">
        <v>209</v>
      </c>
      <c r="AU164" s="25" t="s">
        <v>92</v>
      </c>
      <c r="AY164" s="25" t="s">
        <v>207</v>
      </c>
      <c r="BE164" s="248">
        <f>IF(N164="základní",J164,0)</f>
        <v>0</v>
      </c>
      <c r="BF164" s="248">
        <f>IF(N164="snížená",J164,0)</f>
        <v>0</v>
      </c>
      <c r="BG164" s="248">
        <f>IF(N164="zákl. přenesená",J164,0)</f>
        <v>0</v>
      </c>
      <c r="BH164" s="248">
        <f>IF(N164="sníž. přenesená",J164,0)</f>
        <v>0</v>
      </c>
      <c r="BI164" s="248">
        <f>IF(N164="nulová",J164,0)</f>
        <v>0</v>
      </c>
      <c r="BJ164" s="25" t="s">
        <v>90</v>
      </c>
      <c r="BK164" s="248">
        <f>ROUND(I164*H164,2)</f>
        <v>0</v>
      </c>
      <c r="BL164" s="25" t="s">
        <v>214</v>
      </c>
      <c r="BM164" s="25" t="s">
        <v>9070</v>
      </c>
    </row>
    <row r="165" s="1" customFormat="1" ht="16.5" customHeight="1">
      <c r="B165" s="48"/>
      <c r="C165" s="237" t="s">
        <v>358</v>
      </c>
      <c r="D165" s="237" t="s">
        <v>209</v>
      </c>
      <c r="E165" s="238" t="s">
        <v>9071</v>
      </c>
      <c r="F165" s="239" t="s">
        <v>9072</v>
      </c>
      <c r="G165" s="240" t="s">
        <v>315</v>
      </c>
      <c r="H165" s="241">
        <v>174.31999999999999</v>
      </c>
      <c r="I165" s="242"/>
      <c r="J165" s="243">
        <f>ROUND(I165*H165,2)</f>
        <v>0</v>
      </c>
      <c r="K165" s="239" t="s">
        <v>213</v>
      </c>
      <c r="L165" s="74"/>
      <c r="M165" s="244" t="s">
        <v>81</v>
      </c>
      <c r="N165" s="245" t="s">
        <v>53</v>
      </c>
      <c r="O165" s="49"/>
      <c r="P165" s="246">
        <f>O165*H165</f>
        <v>0</v>
      </c>
      <c r="Q165" s="246">
        <v>0.00050000000000000001</v>
      </c>
      <c r="R165" s="246">
        <f>Q165*H165</f>
        <v>0.087160000000000001</v>
      </c>
      <c r="S165" s="246">
        <v>0</v>
      </c>
      <c r="T165" s="247">
        <f>S165*H165</f>
        <v>0</v>
      </c>
      <c r="AR165" s="25" t="s">
        <v>214</v>
      </c>
      <c r="AT165" s="25" t="s">
        <v>209</v>
      </c>
      <c r="AU165" s="25" t="s">
        <v>92</v>
      </c>
      <c r="AY165" s="25" t="s">
        <v>207</v>
      </c>
      <c r="BE165" s="248">
        <f>IF(N165="základní",J165,0)</f>
        <v>0</v>
      </c>
      <c r="BF165" s="248">
        <f>IF(N165="snížená",J165,0)</f>
        <v>0</v>
      </c>
      <c r="BG165" s="248">
        <f>IF(N165="zákl. přenesená",J165,0)</f>
        <v>0</v>
      </c>
      <c r="BH165" s="248">
        <f>IF(N165="sníž. přenesená",J165,0)</f>
        <v>0</v>
      </c>
      <c r="BI165" s="248">
        <f>IF(N165="nulová",J165,0)</f>
        <v>0</v>
      </c>
      <c r="BJ165" s="25" t="s">
        <v>90</v>
      </c>
      <c r="BK165" s="248">
        <f>ROUND(I165*H165,2)</f>
        <v>0</v>
      </c>
      <c r="BL165" s="25" t="s">
        <v>214</v>
      </c>
      <c r="BM165" s="25" t="s">
        <v>9073</v>
      </c>
    </row>
    <row r="166" s="12" customFormat="1">
      <c r="B166" s="252"/>
      <c r="C166" s="253"/>
      <c r="D166" s="249" t="s">
        <v>218</v>
      </c>
      <c r="E166" s="254" t="s">
        <v>81</v>
      </c>
      <c r="F166" s="255" t="s">
        <v>9074</v>
      </c>
      <c r="G166" s="253"/>
      <c r="H166" s="254" t="s">
        <v>81</v>
      </c>
      <c r="I166" s="256"/>
      <c r="J166" s="253"/>
      <c r="K166" s="253"/>
      <c r="L166" s="257"/>
      <c r="M166" s="258"/>
      <c r="N166" s="259"/>
      <c r="O166" s="259"/>
      <c r="P166" s="259"/>
      <c r="Q166" s="259"/>
      <c r="R166" s="259"/>
      <c r="S166" s="259"/>
      <c r="T166" s="260"/>
      <c r="AT166" s="261" t="s">
        <v>218</v>
      </c>
      <c r="AU166" s="261" t="s">
        <v>92</v>
      </c>
      <c r="AV166" s="12" t="s">
        <v>90</v>
      </c>
      <c r="AW166" s="12" t="s">
        <v>45</v>
      </c>
      <c r="AX166" s="12" t="s">
        <v>83</v>
      </c>
      <c r="AY166" s="261" t="s">
        <v>207</v>
      </c>
    </row>
    <row r="167" s="13" customFormat="1">
      <c r="B167" s="262"/>
      <c r="C167" s="263"/>
      <c r="D167" s="249" t="s">
        <v>218</v>
      </c>
      <c r="E167" s="264" t="s">
        <v>81</v>
      </c>
      <c r="F167" s="265" t="s">
        <v>9011</v>
      </c>
      <c r="G167" s="263"/>
      <c r="H167" s="266">
        <v>41</v>
      </c>
      <c r="I167" s="267"/>
      <c r="J167" s="263"/>
      <c r="K167" s="263"/>
      <c r="L167" s="268"/>
      <c r="M167" s="269"/>
      <c r="N167" s="270"/>
      <c r="O167" s="270"/>
      <c r="P167" s="270"/>
      <c r="Q167" s="270"/>
      <c r="R167" s="270"/>
      <c r="S167" s="270"/>
      <c r="T167" s="271"/>
      <c r="AT167" s="272" t="s">
        <v>218</v>
      </c>
      <c r="AU167" s="272" t="s">
        <v>92</v>
      </c>
      <c r="AV167" s="13" t="s">
        <v>92</v>
      </c>
      <c r="AW167" s="13" t="s">
        <v>45</v>
      </c>
      <c r="AX167" s="13" t="s">
        <v>83</v>
      </c>
      <c r="AY167" s="272" t="s">
        <v>207</v>
      </c>
    </row>
    <row r="168" s="13" customFormat="1">
      <c r="B168" s="262"/>
      <c r="C168" s="263"/>
      <c r="D168" s="249" t="s">
        <v>218</v>
      </c>
      <c r="E168" s="264" t="s">
        <v>81</v>
      </c>
      <c r="F168" s="265" t="s">
        <v>9012</v>
      </c>
      <c r="G168" s="263"/>
      <c r="H168" s="266">
        <v>42.640000000000001</v>
      </c>
      <c r="I168" s="267"/>
      <c r="J168" s="263"/>
      <c r="K168" s="263"/>
      <c r="L168" s="268"/>
      <c r="M168" s="269"/>
      <c r="N168" s="270"/>
      <c r="O168" s="270"/>
      <c r="P168" s="270"/>
      <c r="Q168" s="270"/>
      <c r="R168" s="270"/>
      <c r="S168" s="270"/>
      <c r="T168" s="271"/>
      <c r="AT168" s="272" t="s">
        <v>218</v>
      </c>
      <c r="AU168" s="272" t="s">
        <v>92</v>
      </c>
      <c r="AV168" s="13" t="s">
        <v>92</v>
      </c>
      <c r="AW168" s="13" t="s">
        <v>45</v>
      </c>
      <c r="AX168" s="13" t="s">
        <v>83</v>
      </c>
      <c r="AY168" s="272" t="s">
        <v>207</v>
      </c>
    </row>
    <row r="169" s="13" customFormat="1">
      <c r="B169" s="262"/>
      <c r="C169" s="263"/>
      <c r="D169" s="249" t="s">
        <v>218</v>
      </c>
      <c r="E169" s="264" t="s">
        <v>81</v>
      </c>
      <c r="F169" s="265" t="s">
        <v>9013</v>
      </c>
      <c r="G169" s="263"/>
      <c r="H169" s="266">
        <v>13</v>
      </c>
      <c r="I169" s="267"/>
      <c r="J169" s="263"/>
      <c r="K169" s="263"/>
      <c r="L169" s="268"/>
      <c r="M169" s="269"/>
      <c r="N169" s="270"/>
      <c r="O169" s="270"/>
      <c r="P169" s="270"/>
      <c r="Q169" s="270"/>
      <c r="R169" s="270"/>
      <c r="S169" s="270"/>
      <c r="T169" s="271"/>
      <c r="AT169" s="272" t="s">
        <v>218</v>
      </c>
      <c r="AU169" s="272" t="s">
        <v>92</v>
      </c>
      <c r="AV169" s="13" t="s">
        <v>92</v>
      </c>
      <c r="AW169" s="13" t="s">
        <v>45</v>
      </c>
      <c r="AX169" s="13" t="s">
        <v>83</v>
      </c>
      <c r="AY169" s="272" t="s">
        <v>207</v>
      </c>
    </row>
    <row r="170" s="13" customFormat="1">
      <c r="B170" s="262"/>
      <c r="C170" s="263"/>
      <c r="D170" s="249" t="s">
        <v>218</v>
      </c>
      <c r="E170" s="264" t="s">
        <v>81</v>
      </c>
      <c r="F170" s="265" t="s">
        <v>9014</v>
      </c>
      <c r="G170" s="263"/>
      <c r="H170" s="266">
        <v>36.079999999999998</v>
      </c>
      <c r="I170" s="267"/>
      <c r="J170" s="263"/>
      <c r="K170" s="263"/>
      <c r="L170" s="268"/>
      <c r="M170" s="269"/>
      <c r="N170" s="270"/>
      <c r="O170" s="270"/>
      <c r="P170" s="270"/>
      <c r="Q170" s="270"/>
      <c r="R170" s="270"/>
      <c r="S170" s="270"/>
      <c r="T170" s="271"/>
      <c r="AT170" s="272" t="s">
        <v>218</v>
      </c>
      <c r="AU170" s="272" t="s">
        <v>92</v>
      </c>
      <c r="AV170" s="13" t="s">
        <v>92</v>
      </c>
      <c r="AW170" s="13" t="s">
        <v>45</v>
      </c>
      <c r="AX170" s="13" t="s">
        <v>83</v>
      </c>
      <c r="AY170" s="272" t="s">
        <v>207</v>
      </c>
    </row>
    <row r="171" s="13" customFormat="1">
      <c r="B171" s="262"/>
      <c r="C171" s="263"/>
      <c r="D171" s="249" t="s">
        <v>218</v>
      </c>
      <c r="E171" s="264" t="s">
        <v>81</v>
      </c>
      <c r="F171" s="265" t="s">
        <v>9015</v>
      </c>
      <c r="G171" s="263"/>
      <c r="H171" s="266">
        <v>32.799999999999997</v>
      </c>
      <c r="I171" s="267"/>
      <c r="J171" s="263"/>
      <c r="K171" s="263"/>
      <c r="L171" s="268"/>
      <c r="M171" s="269"/>
      <c r="N171" s="270"/>
      <c r="O171" s="270"/>
      <c r="P171" s="270"/>
      <c r="Q171" s="270"/>
      <c r="R171" s="270"/>
      <c r="S171" s="270"/>
      <c r="T171" s="271"/>
      <c r="AT171" s="272" t="s">
        <v>218</v>
      </c>
      <c r="AU171" s="272" t="s">
        <v>92</v>
      </c>
      <c r="AV171" s="13" t="s">
        <v>92</v>
      </c>
      <c r="AW171" s="13" t="s">
        <v>45</v>
      </c>
      <c r="AX171" s="13" t="s">
        <v>83</v>
      </c>
      <c r="AY171" s="272" t="s">
        <v>207</v>
      </c>
    </row>
    <row r="172" s="13" customFormat="1">
      <c r="B172" s="262"/>
      <c r="C172" s="263"/>
      <c r="D172" s="249" t="s">
        <v>218</v>
      </c>
      <c r="E172" s="264" t="s">
        <v>81</v>
      </c>
      <c r="F172" s="265" t="s">
        <v>9016</v>
      </c>
      <c r="G172" s="263"/>
      <c r="H172" s="266">
        <v>8.8000000000000007</v>
      </c>
      <c r="I172" s="267"/>
      <c r="J172" s="263"/>
      <c r="K172" s="263"/>
      <c r="L172" s="268"/>
      <c r="M172" s="269"/>
      <c r="N172" s="270"/>
      <c r="O172" s="270"/>
      <c r="P172" s="270"/>
      <c r="Q172" s="270"/>
      <c r="R172" s="270"/>
      <c r="S172" s="270"/>
      <c r="T172" s="271"/>
      <c r="AT172" s="272" t="s">
        <v>218</v>
      </c>
      <c r="AU172" s="272" t="s">
        <v>92</v>
      </c>
      <c r="AV172" s="13" t="s">
        <v>92</v>
      </c>
      <c r="AW172" s="13" t="s">
        <v>45</v>
      </c>
      <c r="AX172" s="13" t="s">
        <v>83</v>
      </c>
      <c r="AY172" s="272" t="s">
        <v>207</v>
      </c>
    </row>
    <row r="173" s="14" customFormat="1">
      <c r="B173" s="273"/>
      <c r="C173" s="274"/>
      <c r="D173" s="249" t="s">
        <v>218</v>
      </c>
      <c r="E173" s="275" t="s">
        <v>81</v>
      </c>
      <c r="F173" s="276" t="s">
        <v>232</v>
      </c>
      <c r="G173" s="274"/>
      <c r="H173" s="277">
        <v>174.31999999999999</v>
      </c>
      <c r="I173" s="278"/>
      <c r="J173" s="274"/>
      <c r="K173" s="274"/>
      <c r="L173" s="279"/>
      <c r="M173" s="280"/>
      <c r="N173" s="281"/>
      <c r="O173" s="281"/>
      <c r="P173" s="281"/>
      <c r="Q173" s="281"/>
      <c r="R173" s="281"/>
      <c r="S173" s="281"/>
      <c r="T173" s="282"/>
      <c r="AT173" s="283" t="s">
        <v>218</v>
      </c>
      <c r="AU173" s="283" t="s">
        <v>92</v>
      </c>
      <c r="AV173" s="14" t="s">
        <v>214</v>
      </c>
      <c r="AW173" s="14" t="s">
        <v>45</v>
      </c>
      <c r="AX173" s="14" t="s">
        <v>90</v>
      </c>
      <c r="AY173" s="283" t="s">
        <v>207</v>
      </c>
    </row>
    <row r="174" s="1" customFormat="1" ht="25.5" customHeight="1">
      <c r="B174" s="48"/>
      <c r="C174" s="237" t="s">
        <v>367</v>
      </c>
      <c r="D174" s="237" t="s">
        <v>209</v>
      </c>
      <c r="E174" s="238" t="s">
        <v>9075</v>
      </c>
      <c r="F174" s="239" t="s">
        <v>9076</v>
      </c>
      <c r="G174" s="240" t="s">
        <v>450</v>
      </c>
      <c r="H174" s="241">
        <v>20</v>
      </c>
      <c r="I174" s="242"/>
      <c r="J174" s="243">
        <f>ROUND(I174*H174,2)</f>
        <v>0</v>
      </c>
      <c r="K174" s="239" t="s">
        <v>213</v>
      </c>
      <c r="L174" s="74"/>
      <c r="M174" s="244" t="s">
        <v>81</v>
      </c>
      <c r="N174" s="245" t="s">
        <v>53</v>
      </c>
      <c r="O174" s="49"/>
      <c r="P174" s="246">
        <f>O174*H174</f>
        <v>0</v>
      </c>
      <c r="Q174" s="246">
        <v>0.00247</v>
      </c>
      <c r="R174" s="246">
        <f>Q174*H174</f>
        <v>0.049399999999999999</v>
      </c>
      <c r="S174" s="246">
        <v>0</v>
      </c>
      <c r="T174" s="247">
        <f>S174*H174</f>
        <v>0</v>
      </c>
      <c r="AR174" s="25" t="s">
        <v>214</v>
      </c>
      <c r="AT174" s="25" t="s">
        <v>209</v>
      </c>
      <c r="AU174" s="25" t="s">
        <v>92</v>
      </c>
      <c r="AY174" s="25" t="s">
        <v>207</v>
      </c>
      <c r="BE174" s="248">
        <f>IF(N174="základní",J174,0)</f>
        <v>0</v>
      </c>
      <c r="BF174" s="248">
        <f>IF(N174="snížená",J174,0)</f>
        <v>0</v>
      </c>
      <c r="BG174" s="248">
        <f>IF(N174="zákl. přenesená",J174,0)</f>
        <v>0</v>
      </c>
      <c r="BH174" s="248">
        <f>IF(N174="sníž. přenesená",J174,0)</f>
        <v>0</v>
      </c>
      <c r="BI174" s="248">
        <f>IF(N174="nulová",J174,0)</f>
        <v>0</v>
      </c>
      <c r="BJ174" s="25" t="s">
        <v>90</v>
      </c>
      <c r="BK174" s="248">
        <f>ROUND(I174*H174,2)</f>
        <v>0</v>
      </c>
      <c r="BL174" s="25" t="s">
        <v>214</v>
      </c>
      <c r="BM174" s="25" t="s">
        <v>9077</v>
      </c>
    </row>
    <row r="175" s="1" customFormat="1">
      <c r="B175" s="48"/>
      <c r="C175" s="76"/>
      <c r="D175" s="249" t="s">
        <v>216</v>
      </c>
      <c r="E175" s="76"/>
      <c r="F175" s="250" t="s">
        <v>9078</v>
      </c>
      <c r="G175" s="76"/>
      <c r="H175" s="76"/>
      <c r="I175" s="205"/>
      <c r="J175" s="76"/>
      <c r="K175" s="76"/>
      <c r="L175" s="74"/>
      <c r="M175" s="251"/>
      <c r="N175" s="49"/>
      <c r="O175" s="49"/>
      <c r="P175" s="49"/>
      <c r="Q175" s="49"/>
      <c r="R175" s="49"/>
      <c r="S175" s="49"/>
      <c r="T175" s="97"/>
      <c r="AT175" s="25" t="s">
        <v>216</v>
      </c>
      <c r="AU175" s="25" t="s">
        <v>92</v>
      </c>
    </row>
    <row r="176" s="12" customFormat="1">
      <c r="B176" s="252"/>
      <c r="C176" s="253"/>
      <c r="D176" s="249" t="s">
        <v>218</v>
      </c>
      <c r="E176" s="254" t="s">
        <v>81</v>
      </c>
      <c r="F176" s="255" t="s">
        <v>9079</v>
      </c>
      <c r="G176" s="253"/>
      <c r="H176" s="254" t="s">
        <v>81</v>
      </c>
      <c r="I176" s="256"/>
      <c r="J176" s="253"/>
      <c r="K176" s="253"/>
      <c r="L176" s="257"/>
      <c r="M176" s="258"/>
      <c r="N176" s="259"/>
      <c r="O176" s="259"/>
      <c r="P176" s="259"/>
      <c r="Q176" s="259"/>
      <c r="R176" s="259"/>
      <c r="S176" s="259"/>
      <c r="T176" s="260"/>
      <c r="AT176" s="261" t="s">
        <v>218</v>
      </c>
      <c r="AU176" s="261" t="s">
        <v>92</v>
      </c>
      <c r="AV176" s="12" t="s">
        <v>90</v>
      </c>
      <c r="AW176" s="12" t="s">
        <v>45</v>
      </c>
      <c r="AX176" s="12" t="s">
        <v>83</v>
      </c>
      <c r="AY176" s="261" t="s">
        <v>207</v>
      </c>
    </row>
    <row r="177" s="13" customFormat="1">
      <c r="B177" s="262"/>
      <c r="C177" s="263"/>
      <c r="D177" s="249" t="s">
        <v>218</v>
      </c>
      <c r="E177" s="264" t="s">
        <v>81</v>
      </c>
      <c r="F177" s="265" t="s">
        <v>367</v>
      </c>
      <c r="G177" s="263"/>
      <c r="H177" s="266">
        <v>20</v>
      </c>
      <c r="I177" s="267"/>
      <c r="J177" s="263"/>
      <c r="K177" s="263"/>
      <c r="L177" s="268"/>
      <c r="M177" s="269"/>
      <c r="N177" s="270"/>
      <c r="O177" s="270"/>
      <c r="P177" s="270"/>
      <c r="Q177" s="270"/>
      <c r="R177" s="270"/>
      <c r="S177" s="270"/>
      <c r="T177" s="271"/>
      <c r="AT177" s="272" t="s">
        <v>218</v>
      </c>
      <c r="AU177" s="272" t="s">
        <v>92</v>
      </c>
      <c r="AV177" s="13" t="s">
        <v>92</v>
      </c>
      <c r="AW177" s="13" t="s">
        <v>45</v>
      </c>
      <c r="AX177" s="13" t="s">
        <v>90</v>
      </c>
      <c r="AY177" s="272" t="s">
        <v>207</v>
      </c>
    </row>
    <row r="178" s="11" customFormat="1" ht="29.88" customHeight="1">
      <c r="B178" s="221"/>
      <c r="C178" s="222"/>
      <c r="D178" s="223" t="s">
        <v>82</v>
      </c>
      <c r="E178" s="235" t="s">
        <v>3298</v>
      </c>
      <c r="F178" s="235" t="s">
        <v>3299</v>
      </c>
      <c r="G178" s="222"/>
      <c r="H178" s="222"/>
      <c r="I178" s="225"/>
      <c r="J178" s="236">
        <f>BK178</f>
        <v>0</v>
      </c>
      <c r="K178" s="222"/>
      <c r="L178" s="227"/>
      <c r="M178" s="228"/>
      <c r="N178" s="229"/>
      <c r="O178" s="229"/>
      <c r="P178" s="230">
        <f>SUM(P179:P190)</f>
        <v>0</v>
      </c>
      <c r="Q178" s="229"/>
      <c r="R178" s="230">
        <f>SUM(R179:R190)</f>
        <v>0</v>
      </c>
      <c r="S178" s="229"/>
      <c r="T178" s="231">
        <f>SUM(T179:T190)</f>
        <v>0</v>
      </c>
      <c r="AR178" s="232" t="s">
        <v>90</v>
      </c>
      <c r="AT178" s="233" t="s">
        <v>82</v>
      </c>
      <c r="AU178" s="233" t="s">
        <v>90</v>
      </c>
      <c r="AY178" s="232" t="s">
        <v>207</v>
      </c>
      <c r="BK178" s="234">
        <f>SUM(BK179:BK190)</f>
        <v>0</v>
      </c>
    </row>
    <row r="179" s="1" customFormat="1" ht="25.5" customHeight="1">
      <c r="B179" s="48"/>
      <c r="C179" s="237" t="s">
        <v>9</v>
      </c>
      <c r="D179" s="237" t="s">
        <v>209</v>
      </c>
      <c r="E179" s="238" t="s">
        <v>3313</v>
      </c>
      <c r="F179" s="239" t="s">
        <v>3314</v>
      </c>
      <c r="G179" s="240" t="s">
        <v>401</v>
      </c>
      <c r="H179" s="241">
        <v>343.01400000000001</v>
      </c>
      <c r="I179" s="242"/>
      <c r="J179" s="243">
        <f>ROUND(I179*H179,2)</f>
        <v>0</v>
      </c>
      <c r="K179" s="239" t="s">
        <v>213</v>
      </c>
      <c r="L179" s="74"/>
      <c r="M179" s="244" t="s">
        <v>81</v>
      </c>
      <c r="N179" s="245" t="s">
        <v>53</v>
      </c>
      <c r="O179" s="49"/>
      <c r="P179" s="246">
        <f>O179*H179</f>
        <v>0</v>
      </c>
      <c r="Q179" s="246">
        <v>0</v>
      </c>
      <c r="R179" s="246">
        <f>Q179*H179</f>
        <v>0</v>
      </c>
      <c r="S179" s="246">
        <v>0</v>
      </c>
      <c r="T179" s="247">
        <f>S179*H179</f>
        <v>0</v>
      </c>
      <c r="AR179" s="25" t="s">
        <v>214</v>
      </c>
      <c r="AT179" s="25" t="s">
        <v>209</v>
      </c>
      <c r="AU179" s="25" t="s">
        <v>92</v>
      </c>
      <c r="AY179" s="25" t="s">
        <v>207</v>
      </c>
      <c r="BE179" s="248">
        <f>IF(N179="základní",J179,0)</f>
        <v>0</v>
      </c>
      <c r="BF179" s="248">
        <f>IF(N179="snížená",J179,0)</f>
        <v>0</v>
      </c>
      <c r="BG179" s="248">
        <f>IF(N179="zákl. přenesená",J179,0)</f>
        <v>0</v>
      </c>
      <c r="BH179" s="248">
        <f>IF(N179="sníž. přenesená",J179,0)</f>
        <v>0</v>
      </c>
      <c r="BI179" s="248">
        <f>IF(N179="nulová",J179,0)</f>
        <v>0</v>
      </c>
      <c r="BJ179" s="25" t="s">
        <v>90</v>
      </c>
      <c r="BK179" s="248">
        <f>ROUND(I179*H179,2)</f>
        <v>0</v>
      </c>
      <c r="BL179" s="25" t="s">
        <v>214</v>
      </c>
      <c r="BM179" s="25" t="s">
        <v>9080</v>
      </c>
    </row>
    <row r="180" s="1" customFormat="1">
      <c r="B180" s="48"/>
      <c r="C180" s="76"/>
      <c r="D180" s="249" t="s">
        <v>216</v>
      </c>
      <c r="E180" s="76"/>
      <c r="F180" s="250" t="s">
        <v>3316</v>
      </c>
      <c r="G180" s="76"/>
      <c r="H180" s="76"/>
      <c r="I180" s="205"/>
      <c r="J180" s="76"/>
      <c r="K180" s="76"/>
      <c r="L180" s="74"/>
      <c r="M180" s="251"/>
      <c r="N180" s="49"/>
      <c r="O180" s="49"/>
      <c r="P180" s="49"/>
      <c r="Q180" s="49"/>
      <c r="R180" s="49"/>
      <c r="S180" s="49"/>
      <c r="T180" s="97"/>
      <c r="AT180" s="25" t="s">
        <v>216</v>
      </c>
      <c r="AU180" s="25" t="s">
        <v>92</v>
      </c>
    </row>
    <row r="181" s="13" customFormat="1">
      <c r="B181" s="262"/>
      <c r="C181" s="263"/>
      <c r="D181" s="249" t="s">
        <v>218</v>
      </c>
      <c r="E181" s="263"/>
      <c r="F181" s="265" t="s">
        <v>9081</v>
      </c>
      <c r="G181" s="263"/>
      <c r="H181" s="266">
        <v>343.01400000000001</v>
      </c>
      <c r="I181" s="267"/>
      <c r="J181" s="263"/>
      <c r="K181" s="263"/>
      <c r="L181" s="268"/>
      <c r="M181" s="269"/>
      <c r="N181" s="270"/>
      <c r="O181" s="270"/>
      <c r="P181" s="270"/>
      <c r="Q181" s="270"/>
      <c r="R181" s="270"/>
      <c r="S181" s="270"/>
      <c r="T181" s="271"/>
      <c r="AT181" s="272" t="s">
        <v>218</v>
      </c>
      <c r="AU181" s="272" t="s">
        <v>92</v>
      </c>
      <c r="AV181" s="13" t="s">
        <v>92</v>
      </c>
      <c r="AW181" s="13" t="s">
        <v>6</v>
      </c>
      <c r="AX181" s="13" t="s">
        <v>90</v>
      </c>
      <c r="AY181" s="272" t="s">
        <v>207</v>
      </c>
    </row>
    <row r="182" s="1" customFormat="1" ht="25.5" customHeight="1">
      <c r="B182" s="48"/>
      <c r="C182" s="237" t="s">
        <v>375</v>
      </c>
      <c r="D182" s="237" t="s">
        <v>209</v>
      </c>
      <c r="E182" s="238" t="s">
        <v>3319</v>
      </c>
      <c r="F182" s="239" t="s">
        <v>3320</v>
      </c>
      <c r="G182" s="240" t="s">
        <v>401</v>
      </c>
      <c r="H182" s="241">
        <v>24.501000000000001</v>
      </c>
      <c r="I182" s="242"/>
      <c r="J182" s="243">
        <f>ROUND(I182*H182,2)</f>
        <v>0</v>
      </c>
      <c r="K182" s="239" t="s">
        <v>213</v>
      </c>
      <c r="L182" s="74"/>
      <c r="M182" s="244" t="s">
        <v>81</v>
      </c>
      <c r="N182" s="245" t="s">
        <v>53</v>
      </c>
      <c r="O182" s="49"/>
      <c r="P182" s="246">
        <f>O182*H182</f>
        <v>0</v>
      </c>
      <c r="Q182" s="246">
        <v>0</v>
      </c>
      <c r="R182" s="246">
        <f>Q182*H182</f>
        <v>0</v>
      </c>
      <c r="S182" s="246">
        <v>0</v>
      </c>
      <c r="T182" s="247">
        <f>S182*H182</f>
        <v>0</v>
      </c>
      <c r="AR182" s="25" t="s">
        <v>214</v>
      </c>
      <c r="AT182" s="25" t="s">
        <v>209</v>
      </c>
      <c r="AU182" s="25" t="s">
        <v>92</v>
      </c>
      <c r="AY182" s="25" t="s">
        <v>207</v>
      </c>
      <c r="BE182" s="248">
        <f>IF(N182="základní",J182,0)</f>
        <v>0</v>
      </c>
      <c r="BF182" s="248">
        <f>IF(N182="snížená",J182,0)</f>
        <v>0</v>
      </c>
      <c r="BG182" s="248">
        <f>IF(N182="zákl. přenesená",J182,0)</f>
        <v>0</v>
      </c>
      <c r="BH182" s="248">
        <f>IF(N182="sníž. přenesená",J182,0)</f>
        <v>0</v>
      </c>
      <c r="BI182" s="248">
        <f>IF(N182="nulová",J182,0)</f>
        <v>0</v>
      </c>
      <c r="BJ182" s="25" t="s">
        <v>90</v>
      </c>
      <c r="BK182" s="248">
        <f>ROUND(I182*H182,2)</f>
        <v>0</v>
      </c>
      <c r="BL182" s="25" t="s">
        <v>214</v>
      </c>
      <c r="BM182" s="25" t="s">
        <v>9082</v>
      </c>
    </row>
    <row r="183" s="1" customFormat="1">
      <c r="B183" s="48"/>
      <c r="C183" s="76"/>
      <c r="D183" s="249" t="s">
        <v>216</v>
      </c>
      <c r="E183" s="76"/>
      <c r="F183" s="250" t="s">
        <v>3322</v>
      </c>
      <c r="G183" s="76"/>
      <c r="H183" s="76"/>
      <c r="I183" s="205"/>
      <c r="J183" s="76"/>
      <c r="K183" s="76"/>
      <c r="L183" s="74"/>
      <c r="M183" s="251"/>
      <c r="N183" s="49"/>
      <c r="O183" s="49"/>
      <c r="P183" s="49"/>
      <c r="Q183" s="49"/>
      <c r="R183" s="49"/>
      <c r="S183" s="49"/>
      <c r="T183" s="97"/>
      <c r="AT183" s="25" t="s">
        <v>216</v>
      </c>
      <c r="AU183" s="25" t="s">
        <v>92</v>
      </c>
    </row>
    <row r="184" s="1" customFormat="1" ht="16.5" customHeight="1">
      <c r="B184" s="48"/>
      <c r="C184" s="237" t="s">
        <v>382</v>
      </c>
      <c r="D184" s="237" t="s">
        <v>209</v>
      </c>
      <c r="E184" s="238" t="s">
        <v>9083</v>
      </c>
      <c r="F184" s="239" t="s">
        <v>9084</v>
      </c>
      <c r="G184" s="240" t="s">
        <v>401</v>
      </c>
      <c r="H184" s="241">
        <v>22.888000000000002</v>
      </c>
      <c r="I184" s="242"/>
      <c r="J184" s="243">
        <f>ROUND(I184*H184,2)</f>
        <v>0</v>
      </c>
      <c r="K184" s="239" t="s">
        <v>213</v>
      </c>
      <c r="L184" s="74"/>
      <c r="M184" s="244" t="s">
        <v>81</v>
      </c>
      <c r="N184" s="245" t="s">
        <v>53</v>
      </c>
      <c r="O184" s="49"/>
      <c r="P184" s="246">
        <f>O184*H184</f>
        <v>0</v>
      </c>
      <c r="Q184" s="246">
        <v>0</v>
      </c>
      <c r="R184" s="246">
        <f>Q184*H184</f>
        <v>0</v>
      </c>
      <c r="S184" s="246">
        <v>0</v>
      </c>
      <c r="T184" s="247">
        <f>S184*H184</f>
        <v>0</v>
      </c>
      <c r="AR184" s="25" t="s">
        <v>214</v>
      </c>
      <c r="AT184" s="25" t="s">
        <v>209</v>
      </c>
      <c r="AU184" s="25" t="s">
        <v>92</v>
      </c>
      <c r="AY184" s="25" t="s">
        <v>207</v>
      </c>
      <c r="BE184" s="248">
        <f>IF(N184="základní",J184,0)</f>
        <v>0</v>
      </c>
      <c r="BF184" s="248">
        <f>IF(N184="snížená",J184,0)</f>
        <v>0</v>
      </c>
      <c r="BG184" s="248">
        <f>IF(N184="zákl. přenesená",J184,0)</f>
        <v>0</v>
      </c>
      <c r="BH184" s="248">
        <f>IF(N184="sníž. přenesená",J184,0)</f>
        <v>0</v>
      </c>
      <c r="BI184" s="248">
        <f>IF(N184="nulová",J184,0)</f>
        <v>0</v>
      </c>
      <c r="BJ184" s="25" t="s">
        <v>90</v>
      </c>
      <c r="BK184" s="248">
        <f>ROUND(I184*H184,2)</f>
        <v>0</v>
      </c>
      <c r="BL184" s="25" t="s">
        <v>214</v>
      </c>
      <c r="BM184" s="25" t="s">
        <v>9085</v>
      </c>
    </row>
    <row r="185" s="1" customFormat="1">
      <c r="B185" s="48"/>
      <c r="C185" s="76"/>
      <c r="D185" s="249" t="s">
        <v>216</v>
      </c>
      <c r="E185" s="76"/>
      <c r="F185" s="250" t="s">
        <v>3336</v>
      </c>
      <c r="G185" s="76"/>
      <c r="H185" s="76"/>
      <c r="I185" s="205"/>
      <c r="J185" s="76"/>
      <c r="K185" s="76"/>
      <c r="L185" s="74"/>
      <c r="M185" s="251"/>
      <c r="N185" s="49"/>
      <c r="O185" s="49"/>
      <c r="P185" s="49"/>
      <c r="Q185" s="49"/>
      <c r="R185" s="49"/>
      <c r="S185" s="49"/>
      <c r="T185" s="97"/>
      <c r="AT185" s="25" t="s">
        <v>216</v>
      </c>
      <c r="AU185" s="25" t="s">
        <v>92</v>
      </c>
    </row>
    <row r="186" s="1" customFormat="1">
      <c r="B186" s="48"/>
      <c r="C186" s="76"/>
      <c r="D186" s="249" t="s">
        <v>396</v>
      </c>
      <c r="E186" s="76"/>
      <c r="F186" s="250" t="s">
        <v>9086</v>
      </c>
      <c r="G186" s="76"/>
      <c r="H186" s="76"/>
      <c r="I186" s="205"/>
      <c r="J186" s="76"/>
      <c r="K186" s="76"/>
      <c r="L186" s="74"/>
      <c r="M186" s="251"/>
      <c r="N186" s="49"/>
      <c r="O186" s="49"/>
      <c r="P186" s="49"/>
      <c r="Q186" s="49"/>
      <c r="R186" s="49"/>
      <c r="S186" s="49"/>
      <c r="T186" s="97"/>
      <c r="AT186" s="25" t="s">
        <v>396</v>
      </c>
      <c r="AU186" s="25" t="s">
        <v>92</v>
      </c>
    </row>
    <row r="187" s="13" customFormat="1">
      <c r="B187" s="262"/>
      <c r="C187" s="263"/>
      <c r="D187" s="249" t="s">
        <v>218</v>
      </c>
      <c r="E187" s="264" t="s">
        <v>81</v>
      </c>
      <c r="F187" s="265" t="s">
        <v>9087</v>
      </c>
      <c r="G187" s="263"/>
      <c r="H187" s="266">
        <v>22.888000000000002</v>
      </c>
      <c r="I187" s="267"/>
      <c r="J187" s="263"/>
      <c r="K187" s="263"/>
      <c r="L187" s="268"/>
      <c r="M187" s="269"/>
      <c r="N187" s="270"/>
      <c r="O187" s="270"/>
      <c r="P187" s="270"/>
      <c r="Q187" s="270"/>
      <c r="R187" s="270"/>
      <c r="S187" s="270"/>
      <c r="T187" s="271"/>
      <c r="AT187" s="272" t="s">
        <v>218</v>
      </c>
      <c r="AU187" s="272" t="s">
        <v>92</v>
      </c>
      <c r="AV187" s="13" t="s">
        <v>92</v>
      </c>
      <c r="AW187" s="13" t="s">
        <v>45</v>
      </c>
      <c r="AX187" s="13" t="s">
        <v>90</v>
      </c>
      <c r="AY187" s="272" t="s">
        <v>207</v>
      </c>
    </row>
    <row r="188" s="1" customFormat="1" ht="25.5" customHeight="1">
      <c r="B188" s="48"/>
      <c r="C188" s="237" t="s">
        <v>387</v>
      </c>
      <c r="D188" s="237" t="s">
        <v>209</v>
      </c>
      <c r="E188" s="238" t="s">
        <v>3333</v>
      </c>
      <c r="F188" s="239" t="s">
        <v>3334</v>
      </c>
      <c r="G188" s="240" t="s">
        <v>401</v>
      </c>
      <c r="H188" s="241">
        <v>1.4359999999999999</v>
      </c>
      <c r="I188" s="242"/>
      <c r="J188" s="243">
        <f>ROUND(I188*H188,2)</f>
        <v>0</v>
      </c>
      <c r="K188" s="239" t="s">
        <v>213</v>
      </c>
      <c r="L188" s="74"/>
      <c r="M188" s="244" t="s">
        <v>81</v>
      </c>
      <c r="N188" s="245" t="s">
        <v>53</v>
      </c>
      <c r="O188" s="49"/>
      <c r="P188" s="246">
        <f>O188*H188</f>
        <v>0</v>
      </c>
      <c r="Q188" s="246">
        <v>0</v>
      </c>
      <c r="R188" s="246">
        <f>Q188*H188</f>
        <v>0</v>
      </c>
      <c r="S188" s="246">
        <v>0</v>
      </c>
      <c r="T188" s="247">
        <f>S188*H188</f>
        <v>0</v>
      </c>
      <c r="AR188" s="25" t="s">
        <v>214</v>
      </c>
      <c r="AT188" s="25" t="s">
        <v>209</v>
      </c>
      <c r="AU188" s="25" t="s">
        <v>92</v>
      </c>
      <c r="AY188" s="25" t="s">
        <v>207</v>
      </c>
      <c r="BE188" s="248">
        <f>IF(N188="základní",J188,0)</f>
        <v>0</v>
      </c>
      <c r="BF188" s="248">
        <f>IF(N188="snížená",J188,0)</f>
        <v>0</v>
      </c>
      <c r="BG188" s="248">
        <f>IF(N188="zákl. přenesená",J188,0)</f>
        <v>0</v>
      </c>
      <c r="BH188" s="248">
        <f>IF(N188="sníž. přenesená",J188,0)</f>
        <v>0</v>
      </c>
      <c r="BI188" s="248">
        <f>IF(N188="nulová",J188,0)</f>
        <v>0</v>
      </c>
      <c r="BJ188" s="25" t="s">
        <v>90</v>
      </c>
      <c r="BK188" s="248">
        <f>ROUND(I188*H188,2)</f>
        <v>0</v>
      </c>
      <c r="BL188" s="25" t="s">
        <v>214</v>
      </c>
      <c r="BM188" s="25" t="s">
        <v>9088</v>
      </c>
    </row>
    <row r="189" s="1" customFormat="1">
      <c r="B189" s="48"/>
      <c r="C189" s="76"/>
      <c r="D189" s="249" t="s">
        <v>216</v>
      </c>
      <c r="E189" s="76"/>
      <c r="F189" s="250" t="s">
        <v>3336</v>
      </c>
      <c r="G189" s="76"/>
      <c r="H189" s="76"/>
      <c r="I189" s="205"/>
      <c r="J189" s="76"/>
      <c r="K189" s="76"/>
      <c r="L189" s="74"/>
      <c r="M189" s="251"/>
      <c r="N189" s="49"/>
      <c r="O189" s="49"/>
      <c r="P189" s="49"/>
      <c r="Q189" s="49"/>
      <c r="R189" s="49"/>
      <c r="S189" s="49"/>
      <c r="T189" s="97"/>
      <c r="AT189" s="25" t="s">
        <v>216</v>
      </c>
      <c r="AU189" s="25" t="s">
        <v>92</v>
      </c>
    </row>
    <row r="190" s="1" customFormat="1" ht="16.5" customHeight="1">
      <c r="B190" s="48"/>
      <c r="C190" s="237" t="s">
        <v>392</v>
      </c>
      <c r="D190" s="237" t="s">
        <v>209</v>
      </c>
      <c r="E190" s="238" t="s">
        <v>3324</v>
      </c>
      <c r="F190" s="239" t="s">
        <v>3325</v>
      </c>
      <c r="G190" s="240" t="s">
        <v>401</v>
      </c>
      <c r="H190" s="241">
        <v>24.501000000000001</v>
      </c>
      <c r="I190" s="242"/>
      <c r="J190" s="243">
        <f>ROUND(I190*H190,2)</f>
        <v>0</v>
      </c>
      <c r="K190" s="239" t="s">
        <v>213</v>
      </c>
      <c r="L190" s="74"/>
      <c r="M190" s="244" t="s">
        <v>81</v>
      </c>
      <c r="N190" s="245" t="s">
        <v>53</v>
      </c>
      <c r="O190" s="49"/>
      <c r="P190" s="246">
        <f>O190*H190</f>
        <v>0</v>
      </c>
      <c r="Q190" s="246">
        <v>0</v>
      </c>
      <c r="R190" s="246">
        <f>Q190*H190</f>
        <v>0</v>
      </c>
      <c r="S190" s="246">
        <v>0</v>
      </c>
      <c r="T190" s="247">
        <f>S190*H190</f>
        <v>0</v>
      </c>
      <c r="AR190" s="25" t="s">
        <v>214</v>
      </c>
      <c r="AT190" s="25" t="s">
        <v>209</v>
      </c>
      <c r="AU190" s="25" t="s">
        <v>92</v>
      </c>
      <c r="AY190" s="25" t="s">
        <v>207</v>
      </c>
      <c r="BE190" s="248">
        <f>IF(N190="základní",J190,0)</f>
        <v>0</v>
      </c>
      <c r="BF190" s="248">
        <f>IF(N190="snížená",J190,0)</f>
        <v>0</v>
      </c>
      <c r="BG190" s="248">
        <f>IF(N190="zákl. přenesená",J190,0)</f>
        <v>0</v>
      </c>
      <c r="BH190" s="248">
        <f>IF(N190="sníž. přenesená",J190,0)</f>
        <v>0</v>
      </c>
      <c r="BI190" s="248">
        <f>IF(N190="nulová",J190,0)</f>
        <v>0</v>
      </c>
      <c r="BJ190" s="25" t="s">
        <v>90</v>
      </c>
      <c r="BK190" s="248">
        <f>ROUND(I190*H190,2)</f>
        <v>0</v>
      </c>
      <c r="BL190" s="25" t="s">
        <v>214</v>
      </c>
      <c r="BM190" s="25" t="s">
        <v>9089</v>
      </c>
    </row>
    <row r="191" s="11" customFormat="1" ht="29.88" customHeight="1">
      <c r="B191" s="221"/>
      <c r="C191" s="222"/>
      <c r="D191" s="223" t="s">
        <v>82</v>
      </c>
      <c r="E191" s="235" t="s">
        <v>3355</v>
      </c>
      <c r="F191" s="235" t="s">
        <v>3356</v>
      </c>
      <c r="G191" s="222"/>
      <c r="H191" s="222"/>
      <c r="I191" s="225"/>
      <c r="J191" s="236">
        <f>BK191</f>
        <v>0</v>
      </c>
      <c r="K191" s="222"/>
      <c r="L191" s="227"/>
      <c r="M191" s="228"/>
      <c r="N191" s="229"/>
      <c r="O191" s="229"/>
      <c r="P191" s="230">
        <f>P192</f>
        <v>0</v>
      </c>
      <c r="Q191" s="229"/>
      <c r="R191" s="230">
        <f>R192</f>
        <v>0</v>
      </c>
      <c r="S191" s="229"/>
      <c r="T191" s="231">
        <f>T192</f>
        <v>0</v>
      </c>
      <c r="AR191" s="232" t="s">
        <v>90</v>
      </c>
      <c r="AT191" s="233" t="s">
        <v>82</v>
      </c>
      <c r="AU191" s="233" t="s">
        <v>90</v>
      </c>
      <c r="AY191" s="232" t="s">
        <v>207</v>
      </c>
      <c r="BK191" s="234">
        <f>BK192</f>
        <v>0</v>
      </c>
    </row>
    <row r="192" s="1" customFormat="1" ht="16.5" customHeight="1">
      <c r="B192" s="48"/>
      <c r="C192" s="237" t="s">
        <v>398</v>
      </c>
      <c r="D192" s="237" t="s">
        <v>209</v>
      </c>
      <c r="E192" s="238" t="s">
        <v>9090</v>
      </c>
      <c r="F192" s="239" t="s">
        <v>9091</v>
      </c>
      <c r="G192" s="240" t="s">
        <v>401</v>
      </c>
      <c r="H192" s="241">
        <v>14.523</v>
      </c>
      <c r="I192" s="242"/>
      <c r="J192" s="243">
        <f>ROUND(I192*H192,2)</f>
        <v>0</v>
      </c>
      <c r="K192" s="239" t="s">
        <v>213</v>
      </c>
      <c r="L192" s="74"/>
      <c r="M192" s="244" t="s">
        <v>81</v>
      </c>
      <c r="N192" s="310" t="s">
        <v>53</v>
      </c>
      <c r="O192" s="307"/>
      <c r="P192" s="308">
        <f>O192*H192</f>
        <v>0</v>
      </c>
      <c r="Q192" s="308">
        <v>0</v>
      </c>
      <c r="R192" s="308">
        <f>Q192*H192</f>
        <v>0</v>
      </c>
      <c r="S192" s="308">
        <v>0</v>
      </c>
      <c r="T192" s="309">
        <f>S192*H192</f>
        <v>0</v>
      </c>
      <c r="AR192" s="25" t="s">
        <v>214</v>
      </c>
      <c r="AT192" s="25" t="s">
        <v>209</v>
      </c>
      <c r="AU192" s="25" t="s">
        <v>92</v>
      </c>
      <c r="AY192" s="25" t="s">
        <v>207</v>
      </c>
      <c r="BE192" s="248">
        <f>IF(N192="základní",J192,0)</f>
        <v>0</v>
      </c>
      <c r="BF192" s="248">
        <f>IF(N192="snížená",J192,0)</f>
        <v>0</v>
      </c>
      <c r="BG192" s="248">
        <f>IF(N192="zákl. přenesená",J192,0)</f>
        <v>0</v>
      </c>
      <c r="BH192" s="248">
        <f>IF(N192="sníž. přenesená",J192,0)</f>
        <v>0</v>
      </c>
      <c r="BI192" s="248">
        <f>IF(N192="nulová",J192,0)</f>
        <v>0</v>
      </c>
      <c r="BJ192" s="25" t="s">
        <v>90</v>
      </c>
      <c r="BK192" s="248">
        <f>ROUND(I192*H192,2)</f>
        <v>0</v>
      </c>
      <c r="BL192" s="25" t="s">
        <v>214</v>
      </c>
      <c r="BM192" s="25" t="s">
        <v>9092</v>
      </c>
    </row>
    <row r="193" s="1" customFormat="1" ht="6.96" customHeight="1">
      <c r="B193" s="69"/>
      <c r="C193" s="70"/>
      <c r="D193" s="70"/>
      <c r="E193" s="70"/>
      <c r="F193" s="70"/>
      <c r="G193" s="70"/>
      <c r="H193" s="70"/>
      <c r="I193" s="180"/>
      <c r="J193" s="70"/>
      <c r="K193" s="70"/>
      <c r="L193" s="74"/>
    </row>
  </sheetData>
  <sheetProtection sheet="1" autoFilter="0" formatColumns="0" formatRows="0" objects="1" scenarios="1" spinCount="100000" saltValue="FsAjSL01bfYpbhGjRPLocgULIJup9K5LofN/uCQ7DmXE94skgZnZYCn58pEGzb2J0Gt36DWADP9IsK4v/BldCg==" hashValue="BTcodoWx6O2hVPl+W5kA8JCEGOtouFvPt0VQUm9hozkTQEn4G5uYmj/emFC4LBiXNOv0AM2tWIlFWpBrJTqQng==" algorithmName="SHA-512" password="CC35"/>
  <autoFilter ref="C79:K192"/>
  <mergeCells count="10">
    <mergeCell ref="E7:H7"/>
    <mergeCell ref="E9:H9"/>
    <mergeCell ref="E24:H24"/>
    <mergeCell ref="E45:H45"/>
    <mergeCell ref="E47:H47"/>
    <mergeCell ref="J51:J52"/>
    <mergeCell ref="E70:H70"/>
    <mergeCell ref="E72:H72"/>
    <mergeCell ref="G1:H1"/>
    <mergeCell ref="L2:V2"/>
  </mergeCells>
  <hyperlinks>
    <hyperlink ref="F1:G1" location="C2" display="1) Krycí list soupisu"/>
    <hyperlink ref="G1:H1" location="C54" display="2) Rekapitulace"/>
    <hyperlink ref="J1" location="C79"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50"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2"/>
      <c r="B1" s="151"/>
      <c r="C1" s="151"/>
      <c r="D1" s="152" t="s">
        <v>1</v>
      </c>
      <c r="E1" s="151"/>
      <c r="F1" s="153" t="s">
        <v>143</v>
      </c>
      <c r="G1" s="153" t="s">
        <v>144</v>
      </c>
      <c r="H1" s="153"/>
      <c r="I1" s="154"/>
      <c r="J1" s="153" t="s">
        <v>145</v>
      </c>
      <c r="K1" s="152" t="s">
        <v>146</v>
      </c>
      <c r="L1" s="153" t="s">
        <v>147</v>
      </c>
      <c r="M1" s="153"/>
      <c r="N1" s="153"/>
      <c r="O1" s="153"/>
      <c r="P1" s="153"/>
      <c r="Q1" s="153"/>
      <c r="R1" s="153"/>
      <c r="S1" s="153"/>
      <c r="T1" s="153"/>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ht="36.96" customHeight="1">
      <c r="L2"/>
      <c r="AT2" s="25" t="s">
        <v>142</v>
      </c>
    </row>
    <row r="3" ht="6.96" customHeight="1">
      <c r="B3" s="26"/>
      <c r="C3" s="27"/>
      <c r="D3" s="27"/>
      <c r="E3" s="27"/>
      <c r="F3" s="27"/>
      <c r="G3" s="27"/>
      <c r="H3" s="27"/>
      <c r="I3" s="155"/>
      <c r="J3" s="27"/>
      <c r="K3" s="28"/>
      <c r="AT3" s="25" t="s">
        <v>92</v>
      </c>
    </row>
    <row r="4" ht="36.96" customHeight="1">
      <c r="B4" s="29"/>
      <c r="C4" s="30"/>
      <c r="D4" s="31" t="s">
        <v>148</v>
      </c>
      <c r="E4" s="30"/>
      <c r="F4" s="30"/>
      <c r="G4" s="30"/>
      <c r="H4" s="30"/>
      <c r="I4" s="156"/>
      <c r="J4" s="30"/>
      <c r="K4" s="32"/>
      <c r="M4" s="33" t="s">
        <v>13</v>
      </c>
      <c r="AT4" s="25" t="s">
        <v>6</v>
      </c>
    </row>
    <row r="5" ht="6.96" customHeight="1">
      <c r="B5" s="29"/>
      <c r="C5" s="30"/>
      <c r="D5" s="30"/>
      <c r="E5" s="30"/>
      <c r="F5" s="30"/>
      <c r="G5" s="30"/>
      <c r="H5" s="30"/>
      <c r="I5" s="156"/>
      <c r="J5" s="30"/>
      <c r="K5" s="32"/>
    </row>
    <row r="6">
      <c r="B6" s="29"/>
      <c r="C6" s="30"/>
      <c r="D6" s="41" t="s">
        <v>19</v>
      </c>
      <c r="E6" s="30"/>
      <c r="F6" s="30"/>
      <c r="G6" s="30"/>
      <c r="H6" s="30"/>
      <c r="I6" s="156"/>
      <c r="J6" s="30"/>
      <c r="K6" s="32"/>
    </row>
    <row r="7" ht="16.5" customHeight="1">
      <c r="B7" s="29"/>
      <c r="C7" s="30"/>
      <c r="D7" s="30"/>
      <c r="E7" s="157" t="str">
        <f>'Rekapitulace stavby'!K6</f>
        <v>Rekonstrukce objektu C v Lednici - 2018_06_18</v>
      </c>
      <c r="F7" s="41"/>
      <c r="G7" s="41"/>
      <c r="H7" s="41"/>
      <c r="I7" s="156"/>
      <c r="J7" s="30"/>
      <c r="K7" s="32"/>
    </row>
    <row r="8" s="1" customFormat="1">
      <c r="B8" s="48"/>
      <c r="C8" s="49"/>
      <c r="D8" s="41" t="s">
        <v>149</v>
      </c>
      <c r="E8" s="49"/>
      <c r="F8" s="49"/>
      <c r="G8" s="49"/>
      <c r="H8" s="49"/>
      <c r="I8" s="158"/>
      <c r="J8" s="49"/>
      <c r="K8" s="53"/>
    </row>
    <row r="9" s="1" customFormat="1" ht="36.96" customHeight="1">
      <c r="B9" s="48"/>
      <c r="C9" s="49"/>
      <c r="D9" s="49"/>
      <c r="E9" s="159" t="s">
        <v>9093</v>
      </c>
      <c r="F9" s="49"/>
      <c r="G9" s="49"/>
      <c r="H9" s="49"/>
      <c r="I9" s="158"/>
      <c r="J9" s="49"/>
      <c r="K9" s="53"/>
    </row>
    <row r="10" s="1" customFormat="1">
      <c r="B10" s="48"/>
      <c r="C10" s="49"/>
      <c r="D10" s="49"/>
      <c r="E10" s="49"/>
      <c r="F10" s="49"/>
      <c r="G10" s="49"/>
      <c r="H10" s="49"/>
      <c r="I10" s="158"/>
      <c r="J10" s="49"/>
      <c r="K10" s="53"/>
    </row>
    <row r="11" s="1" customFormat="1" ht="14.4" customHeight="1">
      <c r="B11" s="48"/>
      <c r="C11" s="49"/>
      <c r="D11" s="41" t="s">
        <v>21</v>
      </c>
      <c r="E11" s="49"/>
      <c r="F11" s="36" t="s">
        <v>81</v>
      </c>
      <c r="G11" s="49"/>
      <c r="H11" s="49"/>
      <c r="I11" s="160" t="s">
        <v>23</v>
      </c>
      <c r="J11" s="36" t="s">
        <v>81</v>
      </c>
      <c r="K11" s="53"/>
    </row>
    <row r="12" s="1" customFormat="1" ht="14.4" customHeight="1">
      <c r="B12" s="48"/>
      <c r="C12" s="49"/>
      <c r="D12" s="41" t="s">
        <v>25</v>
      </c>
      <c r="E12" s="49"/>
      <c r="F12" s="36" t="s">
        <v>26</v>
      </c>
      <c r="G12" s="49"/>
      <c r="H12" s="49"/>
      <c r="I12" s="160" t="s">
        <v>27</v>
      </c>
      <c r="J12" s="161" t="str">
        <f>'Rekapitulace stavby'!AN8</f>
        <v>4. 10. 2017</v>
      </c>
      <c r="K12" s="53"/>
    </row>
    <row r="13" s="1" customFormat="1" ht="10.8" customHeight="1">
      <c r="B13" s="48"/>
      <c r="C13" s="49"/>
      <c r="D13" s="49"/>
      <c r="E13" s="49"/>
      <c r="F13" s="49"/>
      <c r="G13" s="49"/>
      <c r="H13" s="49"/>
      <c r="I13" s="158"/>
      <c r="J13" s="49"/>
      <c r="K13" s="53"/>
    </row>
    <row r="14" s="1" customFormat="1" ht="14.4" customHeight="1">
      <c r="B14" s="48"/>
      <c r="C14" s="49"/>
      <c r="D14" s="41" t="s">
        <v>33</v>
      </c>
      <c r="E14" s="49"/>
      <c r="F14" s="49"/>
      <c r="G14" s="49"/>
      <c r="H14" s="49"/>
      <c r="I14" s="160" t="s">
        <v>34</v>
      </c>
      <c r="J14" s="36" t="s">
        <v>35</v>
      </c>
      <c r="K14" s="53"/>
    </row>
    <row r="15" s="1" customFormat="1" ht="18" customHeight="1">
      <c r="B15" s="48"/>
      <c r="C15" s="49"/>
      <c r="D15" s="49"/>
      <c r="E15" s="36" t="s">
        <v>36</v>
      </c>
      <c r="F15" s="49"/>
      <c r="G15" s="49"/>
      <c r="H15" s="49"/>
      <c r="I15" s="160" t="s">
        <v>37</v>
      </c>
      <c r="J15" s="36" t="s">
        <v>38</v>
      </c>
      <c r="K15" s="53"/>
    </row>
    <row r="16" s="1" customFormat="1" ht="6.96" customHeight="1">
      <c r="B16" s="48"/>
      <c r="C16" s="49"/>
      <c r="D16" s="49"/>
      <c r="E16" s="49"/>
      <c r="F16" s="49"/>
      <c r="G16" s="49"/>
      <c r="H16" s="49"/>
      <c r="I16" s="158"/>
      <c r="J16" s="49"/>
      <c r="K16" s="53"/>
    </row>
    <row r="17" s="1" customFormat="1" ht="14.4" customHeight="1">
      <c r="B17" s="48"/>
      <c r="C17" s="49"/>
      <c r="D17" s="41" t="s">
        <v>39</v>
      </c>
      <c r="E17" s="49"/>
      <c r="F17" s="49"/>
      <c r="G17" s="49"/>
      <c r="H17" s="49"/>
      <c r="I17" s="160" t="s">
        <v>34</v>
      </c>
      <c r="J17" s="36" t="str">
        <f>IF('Rekapitulace stavby'!AN13="Vyplň údaj","",IF('Rekapitulace stavby'!AN13="","",'Rekapitulace stavby'!AN13))</f>
        <v/>
      </c>
      <c r="K17" s="53"/>
    </row>
    <row r="18" s="1" customFormat="1" ht="18" customHeight="1">
      <c r="B18" s="48"/>
      <c r="C18" s="49"/>
      <c r="D18" s="49"/>
      <c r="E18" s="36" t="str">
        <f>IF('Rekapitulace stavby'!E14="Vyplň údaj","",IF('Rekapitulace stavby'!E14="","",'Rekapitulace stavby'!E14))</f>
        <v/>
      </c>
      <c r="F18" s="49"/>
      <c r="G18" s="49"/>
      <c r="H18" s="49"/>
      <c r="I18" s="160" t="s">
        <v>37</v>
      </c>
      <c r="J18" s="36" t="str">
        <f>IF('Rekapitulace stavby'!AN14="Vyplň údaj","",IF('Rekapitulace stavby'!AN14="","",'Rekapitulace stavby'!AN14))</f>
        <v/>
      </c>
      <c r="K18" s="53"/>
    </row>
    <row r="19" s="1" customFormat="1" ht="6.96" customHeight="1">
      <c r="B19" s="48"/>
      <c r="C19" s="49"/>
      <c r="D19" s="49"/>
      <c r="E19" s="49"/>
      <c r="F19" s="49"/>
      <c r="G19" s="49"/>
      <c r="H19" s="49"/>
      <c r="I19" s="158"/>
      <c r="J19" s="49"/>
      <c r="K19" s="53"/>
    </row>
    <row r="20" s="1" customFormat="1" ht="14.4" customHeight="1">
      <c r="B20" s="48"/>
      <c r="C20" s="49"/>
      <c r="D20" s="41" t="s">
        <v>41</v>
      </c>
      <c r="E20" s="49"/>
      <c r="F20" s="49"/>
      <c r="G20" s="49"/>
      <c r="H20" s="49"/>
      <c r="I20" s="160" t="s">
        <v>34</v>
      </c>
      <c r="J20" s="36" t="s">
        <v>42</v>
      </c>
      <c r="K20" s="53"/>
    </row>
    <row r="21" s="1" customFormat="1" ht="18" customHeight="1">
      <c r="B21" s="48"/>
      <c r="C21" s="49"/>
      <c r="D21" s="49"/>
      <c r="E21" s="36" t="s">
        <v>43</v>
      </c>
      <c r="F21" s="49"/>
      <c r="G21" s="49"/>
      <c r="H21" s="49"/>
      <c r="I21" s="160" t="s">
        <v>37</v>
      </c>
      <c r="J21" s="36" t="s">
        <v>44</v>
      </c>
      <c r="K21" s="53"/>
    </row>
    <row r="22" s="1" customFormat="1" ht="6.96" customHeight="1">
      <c r="B22" s="48"/>
      <c r="C22" s="49"/>
      <c r="D22" s="49"/>
      <c r="E22" s="49"/>
      <c r="F22" s="49"/>
      <c r="G22" s="49"/>
      <c r="H22" s="49"/>
      <c r="I22" s="158"/>
      <c r="J22" s="49"/>
      <c r="K22" s="53"/>
    </row>
    <row r="23" s="1" customFormat="1" ht="14.4" customHeight="1">
      <c r="B23" s="48"/>
      <c r="C23" s="49"/>
      <c r="D23" s="41" t="s">
        <v>46</v>
      </c>
      <c r="E23" s="49"/>
      <c r="F23" s="49"/>
      <c r="G23" s="49"/>
      <c r="H23" s="49"/>
      <c r="I23" s="158"/>
      <c r="J23" s="49"/>
      <c r="K23" s="53"/>
    </row>
    <row r="24" s="7" customFormat="1" ht="16.5" customHeight="1">
      <c r="B24" s="162"/>
      <c r="C24" s="163"/>
      <c r="D24" s="163"/>
      <c r="E24" s="46" t="s">
        <v>47</v>
      </c>
      <c r="F24" s="46"/>
      <c r="G24" s="46"/>
      <c r="H24" s="46"/>
      <c r="I24" s="164"/>
      <c r="J24" s="163"/>
      <c r="K24" s="165"/>
    </row>
    <row r="25" s="1" customFormat="1" ht="6.96" customHeight="1">
      <c r="B25" s="48"/>
      <c r="C25" s="49"/>
      <c r="D25" s="49"/>
      <c r="E25" s="49"/>
      <c r="F25" s="49"/>
      <c r="G25" s="49"/>
      <c r="H25" s="49"/>
      <c r="I25" s="158"/>
      <c r="J25" s="49"/>
      <c r="K25" s="53"/>
    </row>
    <row r="26" s="1" customFormat="1" ht="6.96" customHeight="1">
      <c r="B26" s="48"/>
      <c r="C26" s="49"/>
      <c r="D26" s="108"/>
      <c r="E26" s="108"/>
      <c r="F26" s="108"/>
      <c r="G26" s="108"/>
      <c r="H26" s="108"/>
      <c r="I26" s="166"/>
      <c r="J26" s="108"/>
      <c r="K26" s="167"/>
    </row>
    <row r="27" s="1" customFormat="1" ht="25.44" customHeight="1">
      <c r="B27" s="48"/>
      <c r="C27" s="49"/>
      <c r="D27" s="168" t="s">
        <v>48</v>
      </c>
      <c r="E27" s="49"/>
      <c r="F27" s="49"/>
      <c r="G27" s="49"/>
      <c r="H27" s="49"/>
      <c r="I27" s="158"/>
      <c r="J27" s="169">
        <f>ROUND(J79,2)</f>
        <v>0</v>
      </c>
      <c r="K27" s="53"/>
    </row>
    <row r="28" s="1" customFormat="1" ht="6.96" customHeight="1">
      <c r="B28" s="48"/>
      <c r="C28" s="49"/>
      <c r="D28" s="108"/>
      <c r="E28" s="108"/>
      <c r="F28" s="108"/>
      <c r="G28" s="108"/>
      <c r="H28" s="108"/>
      <c r="I28" s="166"/>
      <c r="J28" s="108"/>
      <c r="K28" s="167"/>
    </row>
    <row r="29" s="1" customFormat="1" ht="14.4" customHeight="1">
      <c r="B29" s="48"/>
      <c r="C29" s="49"/>
      <c r="D29" s="49"/>
      <c r="E29" s="49"/>
      <c r="F29" s="54" t="s">
        <v>50</v>
      </c>
      <c r="G29" s="49"/>
      <c r="H29" s="49"/>
      <c r="I29" s="170" t="s">
        <v>49</v>
      </c>
      <c r="J29" s="54" t="s">
        <v>51</v>
      </c>
      <c r="K29" s="53"/>
    </row>
    <row r="30" s="1" customFormat="1" ht="14.4" customHeight="1">
      <c r="B30" s="48"/>
      <c r="C30" s="49"/>
      <c r="D30" s="57" t="s">
        <v>52</v>
      </c>
      <c r="E30" s="57" t="s">
        <v>53</v>
      </c>
      <c r="F30" s="171">
        <f>ROUND(SUM(BE79:BE124), 2)</f>
        <v>0</v>
      </c>
      <c r="G30" s="49"/>
      <c r="H30" s="49"/>
      <c r="I30" s="172">
        <v>0.20999999999999999</v>
      </c>
      <c r="J30" s="171">
        <f>ROUND(ROUND((SUM(BE79:BE124)), 2)*I30, 2)</f>
        <v>0</v>
      </c>
      <c r="K30" s="53"/>
    </row>
    <row r="31" s="1" customFormat="1" ht="14.4" customHeight="1">
      <c r="B31" s="48"/>
      <c r="C31" s="49"/>
      <c r="D31" s="49"/>
      <c r="E31" s="57" t="s">
        <v>54</v>
      </c>
      <c r="F31" s="171">
        <f>ROUND(SUM(BF79:BF124), 2)</f>
        <v>0</v>
      </c>
      <c r="G31" s="49"/>
      <c r="H31" s="49"/>
      <c r="I31" s="172">
        <v>0.14999999999999999</v>
      </c>
      <c r="J31" s="171">
        <f>ROUND(ROUND((SUM(BF79:BF124)), 2)*I31, 2)</f>
        <v>0</v>
      </c>
      <c r="K31" s="53"/>
    </row>
    <row r="32" hidden="1" s="1" customFormat="1" ht="14.4" customHeight="1">
      <c r="B32" s="48"/>
      <c r="C32" s="49"/>
      <c r="D32" s="49"/>
      <c r="E32" s="57" t="s">
        <v>55</v>
      </c>
      <c r="F32" s="171">
        <f>ROUND(SUM(BG79:BG124), 2)</f>
        <v>0</v>
      </c>
      <c r="G32" s="49"/>
      <c r="H32" s="49"/>
      <c r="I32" s="172">
        <v>0.20999999999999999</v>
      </c>
      <c r="J32" s="171">
        <v>0</v>
      </c>
      <c r="K32" s="53"/>
    </row>
    <row r="33" hidden="1" s="1" customFormat="1" ht="14.4" customHeight="1">
      <c r="B33" s="48"/>
      <c r="C33" s="49"/>
      <c r="D33" s="49"/>
      <c r="E33" s="57" t="s">
        <v>56</v>
      </c>
      <c r="F33" s="171">
        <f>ROUND(SUM(BH79:BH124), 2)</f>
        <v>0</v>
      </c>
      <c r="G33" s="49"/>
      <c r="H33" s="49"/>
      <c r="I33" s="172">
        <v>0.14999999999999999</v>
      </c>
      <c r="J33" s="171">
        <v>0</v>
      </c>
      <c r="K33" s="53"/>
    </row>
    <row r="34" hidden="1" s="1" customFormat="1" ht="14.4" customHeight="1">
      <c r="B34" s="48"/>
      <c r="C34" s="49"/>
      <c r="D34" s="49"/>
      <c r="E34" s="57" t="s">
        <v>57</v>
      </c>
      <c r="F34" s="171">
        <f>ROUND(SUM(BI79:BI124), 2)</f>
        <v>0</v>
      </c>
      <c r="G34" s="49"/>
      <c r="H34" s="49"/>
      <c r="I34" s="172">
        <v>0</v>
      </c>
      <c r="J34" s="171">
        <v>0</v>
      </c>
      <c r="K34" s="53"/>
    </row>
    <row r="35" s="1" customFormat="1" ht="6.96" customHeight="1">
      <c r="B35" s="48"/>
      <c r="C35" s="49"/>
      <c r="D35" s="49"/>
      <c r="E35" s="49"/>
      <c r="F35" s="49"/>
      <c r="G35" s="49"/>
      <c r="H35" s="49"/>
      <c r="I35" s="158"/>
      <c r="J35" s="49"/>
      <c r="K35" s="53"/>
    </row>
    <row r="36" s="1" customFormat="1" ht="25.44" customHeight="1">
      <c r="B36" s="48"/>
      <c r="C36" s="173"/>
      <c r="D36" s="174" t="s">
        <v>58</v>
      </c>
      <c r="E36" s="100"/>
      <c r="F36" s="100"/>
      <c r="G36" s="175" t="s">
        <v>59</v>
      </c>
      <c r="H36" s="176" t="s">
        <v>60</v>
      </c>
      <c r="I36" s="177"/>
      <c r="J36" s="178">
        <f>SUM(J27:J34)</f>
        <v>0</v>
      </c>
      <c r="K36" s="179"/>
    </row>
    <row r="37" s="1" customFormat="1" ht="14.4" customHeight="1">
      <c r="B37" s="69"/>
      <c r="C37" s="70"/>
      <c r="D37" s="70"/>
      <c r="E37" s="70"/>
      <c r="F37" s="70"/>
      <c r="G37" s="70"/>
      <c r="H37" s="70"/>
      <c r="I37" s="180"/>
      <c r="J37" s="70"/>
      <c r="K37" s="71"/>
    </row>
    <row r="41" s="1" customFormat="1" ht="6.96" customHeight="1">
      <c r="B41" s="181"/>
      <c r="C41" s="182"/>
      <c r="D41" s="182"/>
      <c r="E41" s="182"/>
      <c r="F41" s="182"/>
      <c r="G41" s="182"/>
      <c r="H41" s="182"/>
      <c r="I41" s="183"/>
      <c r="J41" s="182"/>
      <c r="K41" s="184"/>
    </row>
    <row r="42" s="1" customFormat="1" ht="36.96" customHeight="1">
      <c r="B42" s="48"/>
      <c r="C42" s="31" t="s">
        <v>153</v>
      </c>
      <c r="D42" s="49"/>
      <c r="E42" s="49"/>
      <c r="F42" s="49"/>
      <c r="G42" s="49"/>
      <c r="H42" s="49"/>
      <c r="I42" s="158"/>
      <c r="J42" s="49"/>
      <c r="K42" s="53"/>
    </row>
    <row r="43" s="1" customFormat="1" ht="6.96" customHeight="1">
      <c r="B43" s="48"/>
      <c r="C43" s="49"/>
      <c r="D43" s="49"/>
      <c r="E43" s="49"/>
      <c r="F43" s="49"/>
      <c r="G43" s="49"/>
      <c r="H43" s="49"/>
      <c r="I43" s="158"/>
      <c r="J43" s="49"/>
      <c r="K43" s="53"/>
    </row>
    <row r="44" s="1" customFormat="1" ht="14.4" customHeight="1">
      <c r="B44" s="48"/>
      <c r="C44" s="41" t="s">
        <v>19</v>
      </c>
      <c r="D44" s="49"/>
      <c r="E44" s="49"/>
      <c r="F44" s="49"/>
      <c r="G44" s="49"/>
      <c r="H44" s="49"/>
      <c r="I44" s="158"/>
      <c r="J44" s="49"/>
      <c r="K44" s="53"/>
    </row>
    <row r="45" s="1" customFormat="1" ht="16.5" customHeight="1">
      <c r="B45" s="48"/>
      <c r="C45" s="49"/>
      <c r="D45" s="49"/>
      <c r="E45" s="157" t="str">
        <f>E7</f>
        <v>Rekonstrukce objektu C v Lednici - 2018_06_18</v>
      </c>
      <c r="F45" s="41"/>
      <c r="G45" s="41"/>
      <c r="H45" s="41"/>
      <c r="I45" s="158"/>
      <c r="J45" s="49"/>
      <c r="K45" s="53"/>
    </row>
    <row r="46" s="1" customFormat="1" ht="14.4" customHeight="1">
      <c r="B46" s="48"/>
      <c r="C46" s="41" t="s">
        <v>149</v>
      </c>
      <c r="D46" s="49"/>
      <c r="E46" s="49"/>
      <c r="F46" s="49"/>
      <c r="G46" s="49"/>
      <c r="H46" s="49"/>
      <c r="I46" s="158"/>
      <c r="J46" s="49"/>
      <c r="K46" s="53"/>
    </row>
    <row r="47" s="1" customFormat="1" ht="17.25" customHeight="1">
      <c r="B47" s="48"/>
      <c r="C47" s="49"/>
      <c r="D47" s="49"/>
      <c r="E47" s="159" t="str">
        <f>E9</f>
        <v>OST - Ostatní a vedlejší náklady</v>
      </c>
      <c r="F47" s="49"/>
      <c r="G47" s="49"/>
      <c r="H47" s="49"/>
      <c r="I47" s="158"/>
      <c r="J47" s="49"/>
      <c r="K47" s="53"/>
    </row>
    <row r="48" s="1" customFormat="1" ht="6.96" customHeight="1">
      <c r="B48" s="48"/>
      <c r="C48" s="49"/>
      <c r="D48" s="49"/>
      <c r="E48" s="49"/>
      <c r="F48" s="49"/>
      <c r="G48" s="49"/>
      <c r="H48" s="49"/>
      <c r="I48" s="158"/>
      <c r="J48" s="49"/>
      <c r="K48" s="53"/>
    </row>
    <row r="49" s="1" customFormat="1" ht="18" customHeight="1">
      <c r="B49" s="48"/>
      <c r="C49" s="41" t="s">
        <v>25</v>
      </c>
      <c r="D49" s="49"/>
      <c r="E49" s="49"/>
      <c r="F49" s="36" t="str">
        <f>F12</f>
        <v>Lednice</v>
      </c>
      <c r="G49" s="49"/>
      <c r="H49" s="49"/>
      <c r="I49" s="160" t="s">
        <v>27</v>
      </c>
      <c r="J49" s="161" t="str">
        <f>IF(J12="","",J12)</f>
        <v>4. 10. 2017</v>
      </c>
      <c r="K49" s="53"/>
    </row>
    <row r="50" s="1" customFormat="1" ht="6.96" customHeight="1">
      <c r="B50" s="48"/>
      <c r="C50" s="49"/>
      <c r="D50" s="49"/>
      <c r="E50" s="49"/>
      <c r="F50" s="49"/>
      <c r="G50" s="49"/>
      <c r="H50" s="49"/>
      <c r="I50" s="158"/>
      <c r="J50" s="49"/>
      <c r="K50" s="53"/>
    </row>
    <row r="51" s="1" customFormat="1">
      <c r="B51" s="48"/>
      <c r="C51" s="41" t="s">
        <v>33</v>
      </c>
      <c r="D51" s="49"/>
      <c r="E51" s="49"/>
      <c r="F51" s="36" t="str">
        <f>E15</f>
        <v>Mendelova univerzita v Brně, Zemědělská 1, Brno</v>
      </c>
      <c r="G51" s="49"/>
      <c r="H51" s="49"/>
      <c r="I51" s="160" t="s">
        <v>41</v>
      </c>
      <c r="J51" s="46" t="str">
        <f>E21</f>
        <v>RUDIŠ-RUDIŠ ARCHITEKTI, s.r.o.</v>
      </c>
      <c r="K51" s="53"/>
    </row>
    <row r="52" s="1" customFormat="1" ht="14.4" customHeight="1">
      <c r="B52" s="48"/>
      <c r="C52" s="41" t="s">
        <v>39</v>
      </c>
      <c r="D52" s="49"/>
      <c r="E52" s="49"/>
      <c r="F52" s="36" t="str">
        <f>IF(E18="","",E18)</f>
        <v/>
      </c>
      <c r="G52" s="49"/>
      <c r="H52" s="49"/>
      <c r="I52" s="158"/>
      <c r="J52" s="185"/>
      <c r="K52" s="53"/>
    </row>
    <row r="53" s="1" customFormat="1" ht="10.32" customHeight="1">
      <c r="B53" s="48"/>
      <c r="C53" s="49"/>
      <c r="D53" s="49"/>
      <c r="E53" s="49"/>
      <c r="F53" s="49"/>
      <c r="G53" s="49"/>
      <c r="H53" s="49"/>
      <c r="I53" s="158"/>
      <c r="J53" s="49"/>
      <c r="K53" s="53"/>
    </row>
    <row r="54" s="1" customFormat="1" ht="29.28" customHeight="1">
      <c r="B54" s="48"/>
      <c r="C54" s="186" t="s">
        <v>154</v>
      </c>
      <c r="D54" s="173"/>
      <c r="E54" s="173"/>
      <c r="F54" s="173"/>
      <c r="G54" s="173"/>
      <c r="H54" s="173"/>
      <c r="I54" s="187"/>
      <c r="J54" s="188" t="s">
        <v>155</v>
      </c>
      <c r="K54" s="189"/>
    </row>
    <row r="55" s="1" customFormat="1" ht="10.32" customHeight="1">
      <c r="B55" s="48"/>
      <c r="C55" s="49"/>
      <c r="D55" s="49"/>
      <c r="E55" s="49"/>
      <c r="F55" s="49"/>
      <c r="G55" s="49"/>
      <c r="H55" s="49"/>
      <c r="I55" s="158"/>
      <c r="J55" s="49"/>
      <c r="K55" s="53"/>
    </row>
    <row r="56" s="1" customFormat="1" ht="29.28" customHeight="1">
      <c r="B56" s="48"/>
      <c r="C56" s="190" t="s">
        <v>156</v>
      </c>
      <c r="D56" s="49"/>
      <c r="E56" s="49"/>
      <c r="F56" s="49"/>
      <c r="G56" s="49"/>
      <c r="H56" s="49"/>
      <c r="I56" s="158"/>
      <c r="J56" s="169">
        <f>J79</f>
        <v>0</v>
      </c>
      <c r="K56" s="53"/>
      <c r="AU56" s="25" t="s">
        <v>157</v>
      </c>
    </row>
    <row r="57" s="8" customFormat="1" ht="24.96" customHeight="1">
      <c r="B57" s="191"/>
      <c r="C57" s="192"/>
      <c r="D57" s="193" t="s">
        <v>9094</v>
      </c>
      <c r="E57" s="194"/>
      <c r="F57" s="194"/>
      <c r="G57" s="194"/>
      <c r="H57" s="194"/>
      <c r="I57" s="195"/>
      <c r="J57" s="196">
        <f>J80</f>
        <v>0</v>
      </c>
      <c r="K57" s="197"/>
    </row>
    <row r="58" s="8" customFormat="1" ht="24.96" customHeight="1">
      <c r="B58" s="191"/>
      <c r="C58" s="192"/>
      <c r="D58" s="193" t="s">
        <v>9095</v>
      </c>
      <c r="E58" s="194"/>
      <c r="F58" s="194"/>
      <c r="G58" s="194"/>
      <c r="H58" s="194"/>
      <c r="I58" s="195"/>
      <c r="J58" s="196">
        <f>J83</f>
        <v>0</v>
      </c>
      <c r="K58" s="197"/>
    </row>
    <row r="59" s="8" customFormat="1" ht="24.96" customHeight="1">
      <c r="B59" s="191"/>
      <c r="C59" s="192"/>
      <c r="D59" s="193" t="s">
        <v>9096</v>
      </c>
      <c r="E59" s="194"/>
      <c r="F59" s="194"/>
      <c r="G59" s="194"/>
      <c r="H59" s="194"/>
      <c r="I59" s="195"/>
      <c r="J59" s="196">
        <f>J108</f>
        <v>0</v>
      </c>
      <c r="K59" s="197"/>
    </row>
    <row r="60" s="1" customFormat="1" ht="21.84" customHeight="1">
      <c r="B60" s="48"/>
      <c r="C60" s="49"/>
      <c r="D60" s="49"/>
      <c r="E60" s="49"/>
      <c r="F60" s="49"/>
      <c r="G60" s="49"/>
      <c r="H60" s="49"/>
      <c r="I60" s="158"/>
      <c r="J60" s="49"/>
      <c r="K60" s="53"/>
    </row>
    <row r="61" s="1" customFormat="1" ht="6.96" customHeight="1">
      <c r="B61" s="69"/>
      <c r="C61" s="70"/>
      <c r="D61" s="70"/>
      <c r="E61" s="70"/>
      <c r="F61" s="70"/>
      <c r="G61" s="70"/>
      <c r="H61" s="70"/>
      <c r="I61" s="180"/>
      <c r="J61" s="70"/>
      <c r="K61" s="71"/>
    </row>
    <row r="65" s="1" customFormat="1" ht="6.96" customHeight="1">
      <c r="B65" s="72"/>
      <c r="C65" s="73"/>
      <c r="D65" s="73"/>
      <c r="E65" s="73"/>
      <c r="F65" s="73"/>
      <c r="G65" s="73"/>
      <c r="H65" s="73"/>
      <c r="I65" s="183"/>
      <c r="J65" s="73"/>
      <c r="K65" s="73"/>
      <c r="L65" s="74"/>
    </row>
    <row r="66" s="1" customFormat="1" ht="36.96" customHeight="1">
      <c r="B66" s="48"/>
      <c r="C66" s="75" t="s">
        <v>191</v>
      </c>
      <c r="D66" s="76"/>
      <c r="E66" s="76"/>
      <c r="F66" s="76"/>
      <c r="G66" s="76"/>
      <c r="H66" s="76"/>
      <c r="I66" s="205"/>
      <c r="J66" s="76"/>
      <c r="K66" s="76"/>
      <c r="L66" s="74"/>
    </row>
    <row r="67" s="1" customFormat="1" ht="6.96" customHeight="1">
      <c r="B67" s="48"/>
      <c r="C67" s="76"/>
      <c r="D67" s="76"/>
      <c r="E67" s="76"/>
      <c r="F67" s="76"/>
      <c r="G67" s="76"/>
      <c r="H67" s="76"/>
      <c r="I67" s="205"/>
      <c r="J67" s="76"/>
      <c r="K67" s="76"/>
      <c r="L67" s="74"/>
    </row>
    <row r="68" s="1" customFormat="1" ht="14.4" customHeight="1">
      <c r="B68" s="48"/>
      <c r="C68" s="78" t="s">
        <v>19</v>
      </c>
      <c r="D68" s="76"/>
      <c r="E68" s="76"/>
      <c r="F68" s="76"/>
      <c r="G68" s="76"/>
      <c r="H68" s="76"/>
      <c r="I68" s="205"/>
      <c r="J68" s="76"/>
      <c r="K68" s="76"/>
      <c r="L68" s="74"/>
    </row>
    <row r="69" s="1" customFormat="1" ht="16.5" customHeight="1">
      <c r="B69" s="48"/>
      <c r="C69" s="76"/>
      <c r="D69" s="76"/>
      <c r="E69" s="206" t="str">
        <f>E7</f>
        <v>Rekonstrukce objektu C v Lednici - 2018_06_18</v>
      </c>
      <c r="F69" s="78"/>
      <c r="G69" s="78"/>
      <c r="H69" s="78"/>
      <c r="I69" s="205"/>
      <c r="J69" s="76"/>
      <c r="K69" s="76"/>
      <c r="L69" s="74"/>
    </row>
    <row r="70" s="1" customFormat="1" ht="14.4" customHeight="1">
      <c r="B70" s="48"/>
      <c r="C70" s="78" t="s">
        <v>149</v>
      </c>
      <c r="D70" s="76"/>
      <c r="E70" s="76"/>
      <c r="F70" s="76"/>
      <c r="G70" s="76"/>
      <c r="H70" s="76"/>
      <c r="I70" s="205"/>
      <c r="J70" s="76"/>
      <c r="K70" s="76"/>
      <c r="L70" s="74"/>
    </row>
    <row r="71" s="1" customFormat="1" ht="17.25" customHeight="1">
      <c r="B71" s="48"/>
      <c r="C71" s="76"/>
      <c r="D71" s="76"/>
      <c r="E71" s="84" t="str">
        <f>E9</f>
        <v>OST - Ostatní a vedlejší náklady</v>
      </c>
      <c r="F71" s="76"/>
      <c r="G71" s="76"/>
      <c r="H71" s="76"/>
      <c r="I71" s="205"/>
      <c r="J71" s="76"/>
      <c r="K71" s="76"/>
      <c r="L71" s="74"/>
    </row>
    <row r="72" s="1" customFormat="1" ht="6.96" customHeight="1">
      <c r="B72" s="48"/>
      <c r="C72" s="76"/>
      <c r="D72" s="76"/>
      <c r="E72" s="76"/>
      <c r="F72" s="76"/>
      <c r="G72" s="76"/>
      <c r="H72" s="76"/>
      <c r="I72" s="205"/>
      <c r="J72" s="76"/>
      <c r="K72" s="76"/>
      <c r="L72" s="74"/>
    </row>
    <row r="73" s="1" customFormat="1" ht="18" customHeight="1">
      <c r="B73" s="48"/>
      <c r="C73" s="78" t="s">
        <v>25</v>
      </c>
      <c r="D73" s="76"/>
      <c r="E73" s="76"/>
      <c r="F73" s="209" t="str">
        <f>F12</f>
        <v>Lednice</v>
      </c>
      <c r="G73" s="76"/>
      <c r="H73" s="76"/>
      <c r="I73" s="210" t="s">
        <v>27</v>
      </c>
      <c r="J73" s="87" t="str">
        <f>IF(J12="","",J12)</f>
        <v>4. 10. 2017</v>
      </c>
      <c r="K73" s="76"/>
      <c r="L73" s="74"/>
    </row>
    <row r="74" s="1" customFormat="1" ht="6.96" customHeight="1">
      <c r="B74" s="48"/>
      <c r="C74" s="76"/>
      <c r="D74" s="76"/>
      <c r="E74" s="76"/>
      <c r="F74" s="76"/>
      <c r="G74" s="76"/>
      <c r="H74" s="76"/>
      <c r="I74" s="205"/>
      <c r="J74" s="76"/>
      <c r="K74" s="76"/>
      <c r="L74" s="74"/>
    </row>
    <row r="75" s="1" customFormat="1">
      <c r="B75" s="48"/>
      <c r="C75" s="78" t="s">
        <v>33</v>
      </c>
      <c r="D75" s="76"/>
      <c r="E75" s="76"/>
      <c r="F75" s="209" t="str">
        <f>E15</f>
        <v>Mendelova univerzita v Brně, Zemědělská 1, Brno</v>
      </c>
      <c r="G75" s="76"/>
      <c r="H75" s="76"/>
      <c r="I75" s="210" t="s">
        <v>41</v>
      </c>
      <c r="J75" s="209" t="str">
        <f>E21</f>
        <v>RUDIŠ-RUDIŠ ARCHITEKTI, s.r.o.</v>
      </c>
      <c r="K75" s="76"/>
      <c r="L75" s="74"/>
    </row>
    <row r="76" s="1" customFormat="1" ht="14.4" customHeight="1">
      <c r="B76" s="48"/>
      <c r="C76" s="78" t="s">
        <v>39</v>
      </c>
      <c r="D76" s="76"/>
      <c r="E76" s="76"/>
      <c r="F76" s="209" t="str">
        <f>IF(E18="","",E18)</f>
        <v/>
      </c>
      <c r="G76" s="76"/>
      <c r="H76" s="76"/>
      <c r="I76" s="205"/>
      <c r="J76" s="76"/>
      <c r="K76" s="76"/>
      <c r="L76" s="74"/>
    </row>
    <row r="77" s="1" customFormat="1" ht="10.32" customHeight="1">
      <c r="B77" s="48"/>
      <c r="C77" s="76"/>
      <c r="D77" s="76"/>
      <c r="E77" s="76"/>
      <c r="F77" s="76"/>
      <c r="G77" s="76"/>
      <c r="H77" s="76"/>
      <c r="I77" s="205"/>
      <c r="J77" s="76"/>
      <c r="K77" s="76"/>
      <c r="L77" s="74"/>
    </row>
    <row r="78" s="10" customFormat="1" ht="29.28" customHeight="1">
      <c r="B78" s="211"/>
      <c r="C78" s="212" t="s">
        <v>192</v>
      </c>
      <c r="D78" s="213" t="s">
        <v>67</v>
      </c>
      <c r="E78" s="213" t="s">
        <v>63</v>
      </c>
      <c r="F78" s="213" t="s">
        <v>193</v>
      </c>
      <c r="G78" s="213" t="s">
        <v>194</v>
      </c>
      <c r="H78" s="213" t="s">
        <v>195</v>
      </c>
      <c r="I78" s="214" t="s">
        <v>196</v>
      </c>
      <c r="J78" s="213" t="s">
        <v>155</v>
      </c>
      <c r="K78" s="215" t="s">
        <v>197</v>
      </c>
      <c r="L78" s="216"/>
      <c r="M78" s="104" t="s">
        <v>198</v>
      </c>
      <c r="N78" s="105" t="s">
        <v>52</v>
      </c>
      <c r="O78" s="105" t="s">
        <v>199</v>
      </c>
      <c r="P78" s="105" t="s">
        <v>200</v>
      </c>
      <c r="Q78" s="105" t="s">
        <v>201</v>
      </c>
      <c r="R78" s="105" t="s">
        <v>202</v>
      </c>
      <c r="S78" s="105" t="s">
        <v>203</v>
      </c>
      <c r="T78" s="106" t="s">
        <v>204</v>
      </c>
    </row>
    <row r="79" s="1" customFormat="1" ht="29.28" customHeight="1">
      <c r="B79" s="48"/>
      <c r="C79" s="110" t="s">
        <v>156</v>
      </c>
      <c r="D79" s="76"/>
      <c r="E79" s="76"/>
      <c r="F79" s="76"/>
      <c r="G79" s="76"/>
      <c r="H79" s="76"/>
      <c r="I79" s="205"/>
      <c r="J79" s="217">
        <f>BK79</f>
        <v>0</v>
      </c>
      <c r="K79" s="76"/>
      <c r="L79" s="74"/>
      <c r="M79" s="107"/>
      <c r="N79" s="108"/>
      <c r="O79" s="108"/>
      <c r="P79" s="218">
        <f>P80+P83+P108</f>
        <v>0</v>
      </c>
      <c r="Q79" s="108"/>
      <c r="R79" s="218">
        <f>R80+R83+R108</f>
        <v>0</v>
      </c>
      <c r="S79" s="108"/>
      <c r="T79" s="219">
        <f>T80+T83+T108</f>
        <v>0</v>
      </c>
      <c r="AT79" s="25" t="s">
        <v>82</v>
      </c>
      <c r="AU79" s="25" t="s">
        <v>157</v>
      </c>
      <c r="BK79" s="220">
        <f>BK80+BK83+BK108</f>
        <v>0</v>
      </c>
    </row>
    <row r="80" s="11" customFormat="1" ht="37.44" customHeight="1">
      <c r="B80" s="221"/>
      <c r="C80" s="222"/>
      <c r="D80" s="223" t="s">
        <v>82</v>
      </c>
      <c r="E80" s="224" t="s">
        <v>9097</v>
      </c>
      <c r="F80" s="224" t="s">
        <v>9098</v>
      </c>
      <c r="G80" s="222"/>
      <c r="H80" s="222"/>
      <c r="I80" s="225"/>
      <c r="J80" s="226">
        <f>BK80</f>
        <v>0</v>
      </c>
      <c r="K80" s="222"/>
      <c r="L80" s="227"/>
      <c r="M80" s="228"/>
      <c r="N80" s="229"/>
      <c r="O80" s="229"/>
      <c r="P80" s="230">
        <f>SUM(P81:P82)</f>
        <v>0</v>
      </c>
      <c r="Q80" s="229"/>
      <c r="R80" s="230">
        <f>SUM(R81:R82)</f>
        <v>0</v>
      </c>
      <c r="S80" s="229"/>
      <c r="T80" s="231">
        <f>SUM(T81:T82)</f>
        <v>0</v>
      </c>
      <c r="AR80" s="232" t="s">
        <v>214</v>
      </c>
      <c r="AT80" s="233" t="s">
        <v>82</v>
      </c>
      <c r="AU80" s="233" t="s">
        <v>83</v>
      </c>
      <c r="AY80" s="232" t="s">
        <v>207</v>
      </c>
      <c r="BK80" s="234">
        <f>SUM(BK81:BK82)</f>
        <v>0</v>
      </c>
    </row>
    <row r="81" s="1" customFormat="1" ht="16.5" customHeight="1">
      <c r="B81" s="48"/>
      <c r="C81" s="237" t="s">
        <v>90</v>
      </c>
      <c r="D81" s="237" t="s">
        <v>209</v>
      </c>
      <c r="E81" s="238" t="s">
        <v>9099</v>
      </c>
      <c r="F81" s="239" t="s">
        <v>9100</v>
      </c>
      <c r="G81" s="240" t="s">
        <v>5575</v>
      </c>
      <c r="H81" s="241">
        <v>1</v>
      </c>
      <c r="I81" s="242"/>
      <c r="J81" s="243">
        <f>ROUND(I81*H81,2)</f>
        <v>0</v>
      </c>
      <c r="K81" s="239" t="s">
        <v>81</v>
      </c>
      <c r="L81" s="74"/>
      <c r="M81" s="244" t="s">
        <v>81</v>
      </c>
      <c r="N81" s="245" t="s">
        <v>53</v>
      </c>
      <c r="O81" s="49"/>
      <c r="P81" s="246">
        <f>O81*H81</f>
        <v>0</v>
      </c>
      <c r="Q81" s="246">
        <v>0</v>
      </c>
      <c r="R81" s="246">
        <f>Q81*H81</f>
        <v>0</v>
      </c>
      <c r="S81" s="246">
        <v>0</v>
      </c>
      <c r="T81" s="247">
        <f>S81*H81</f>
        <v>0</v>
      </c>
      <c r="AR81" s="25" t="s">
        <v>9101</v>
      </c>
      <c r="AT81" s="25" t="s">
        <v>209</v>
      </c>
      <c r="AU81" s="25" t="s">
        <v>90</v>
      </c>
      <c r="AY81" s="25" t="s">
        <v>207</v>
      </c>
      <c r="BE81" s="248">
        <f>IF(N81="základní",J81,0)</f>
        <v>0</v>
      </c>
      <c r="BF81" s="248">
        <f>IF(N81="snížená",J81,0)</f>
        <v>0</v>
      </c>
      <c r="BG81" s="248">
        <f>IF(N81="zákl. přenesená",J81,0)</f>
        <v>0</v>
      </c>
      <c r="BH81" s="248">
        <f>IF(N81="sníž. přenesená",J81,0)</f>
        <v>0</v>
      </c>
      <c r="BI81" s="248">
        <f>IF(N81="nulová",J81,0)</f>
        <v>0</v>
      </c>
      <c r="BJ81" s="25" t="s">
        <v>90</v>
      </c>
      <c r="BK81" s="248">
        <f>ROUND(I81*H81,2)</f>
        <v>0</v>
      </c>
      <c r="BL81" s="25" t="s">
        <v>9101</v>
      </c>
      <c r="BM81" s="25" t="s">
        <v>9102</v>
      </c>
    </row>
    <row r="82" s="1" customFormat="1">
      <c r="B82" s="48"/>
      <c r="C82" s="76"/>
      <c r="D82" s="249" t="s">
        <v>396</v>
      </c>
      <c r="E82" s="76"/>
      <c r="F82" s="250" t="s">
        <v>9103</v>
      </c>
      <c r="G82" s="76"/>
      <c r="H82" s="76"/>
      <c r="I82" s="205"/>
      <c r="J82" s="76"/>
      <c r="K82" s="76"/>
      <c r="L82" s="74"/>
      <c r="M82" s="251"/>
      <c r="N82" s="49"/>
      <c r="O82" s="49"/>
      <c r="P82" s="49"/>
      <c r="Q82" s="49"/>
      <c r="R82" s="49"/>
      <c r="S82" s="49"/>
      <c r="T82" s="97"/>
      <c r="AT82" s="25" t="s">
        <v>396</v>
      </c>
      <c r="AU82" s="25" t="s">
        <v>90</v>
      </c>
    </row>
    <row r="83" s="11" customFormat="1" ht="37.44" customHeight="1">
      <c r="B83" s="221"/>
      <c r="C83" s="222"/>
      <c r="D83" s="223" t="s">
        <v>82</v>
      </c>
      <c r="E83" s="224" t="s">
        <v>140</v>
      </c>
      <c r="F83" s="224" t="s">
        <v>9104</v>
      </c>
      <c r="G83" s="222"/>
      <c r="H83" s="222"/>
      <c r="I83" s="225"/>
      <c r="J83" s="226">
        <f>BK83</f>
        <v>0</v>
      </c>
      <c r="K83" s="222"/>
      <c r="L83" s="227"/>
      <c r="M83" s="228"/>
      <c r="N83" s="229"/>
      <c r="O83" s="229"/>
      <c r="P83" s="230">
        <f>SUM(P84:P107)</f>
        <v>0</v>
      </c>
      <c r="Q83" s="229"/>
      <c r="R83" s="230">
        <f>SUM(R84:R107)</f>
        <v>0</v>
      </c>
      <c r="S83" s="229"/>
      <c r="T83" s="231">
        <f>SUM(T84:T107)</f>
        <v>0</v>
      </c>
      <c r="AR83" s="232" t="s">
        <v>214</v>
      </c>
      <c r="AT83" s="233" t="s">
        <v>82</v>
      </c>
      <c r="AU83" s="233" t="s">
        <v>83</v>
      </c>
      <c r="AY83" s="232" t="s">
        <v>207</v>
      </c>
      <c r="BK83" s="234">
        <f>SUM(BK84:BK107)</f>
        <v>0</v>
      </c>
    </row>
    <row r="84" s="1" customFormat="1" ht="16.5" customHeight="1">
      <c r="B84" s="48"/>
      <c r="C84" s="237" t="s">
        <v>92</v>
      </c>
      <c r="D84" s="237" t="s">
        <v>209</v>
      </c>
      <c r="E84" s="238" t="s">
        <v>9105</v>
      </c>
      <c r="F84" s="239" t="s">
        <v>9106</v>
      </c>
      <c r="G84" s="240" t="s">
        <v>5575</v>
      </c>
      <c r="H84" s="241">
        <v>1</v>
      </c>
      <c r="I84" s="242"/>
      <c r="J84" s="243">
        <f>ROUND(I84*H84,2)</f>
        <v>0</v>
      </c>
      <c r="K84" s="239" t="s">
        <v>81</v>
      </c>
      <c r="L84" s="74"/>
      <c r="M84" s="244" t="s">
        <v>81</v>
      </c>
      <c r="N84" s="245" t="s">
        <v>53</v>
      </c>
      <c r="O84" s="49"/>
      <c r="P84" s="246">
        <f>O84*H84</f>
        <v>0</v>
      </c>
      <c r="Q84" s="246">
        <v>0</v>
      </c>
      <c r="R84" s="246">
        <f>Q84*H84</f>
        <v>0</v>
      </c>
      <c r="S84" s="246">
        <v>0</v>
      </c>
      <c r="T84" s="247">
        <f>S84*H84</f>
        <v>0</v>
      </c>
      <c r="AR84" s="25" t="s">
        <v>9101</v>
      </c>
      <c r="AT84" s="25" t="s">
        <v>209</v>
      </c>
      <c r="AU84" s="25" t="s">
        <v>90</v>
      </c>
      <c r="AY84" s="25" t="s">
        <v>207</v>
      </c>
      <c r="BE84" s="248">
        <f>IF(N84="základní",J84,0)</f>
        <v>0</v>
      </c>
      <c r="BF84" s="248">
        <f>IF(N84="snížená",J84,0)</f>
        <v>0</v>
      </c>
      <c r="BG84" s="248">
        <f>IF(N84="zákl. přenesená",J84,0)</f>
        <v>0</v>
      </c>
      <c r="BH84" s="248">
        <f>IF(N84="sníž. přenesená",J84,0)</f>
        <v>0</v>
      </c>
      <c r="BI84" s="248">
        <f>IF(N84="nulová",J84,0)</f>
        <v>0</v>
      </c>
      <c r="BJ84" s="25" t="s">
        <v>90</v>
      </c>
      <c r="BK84" s="248">
        <f>ROUND(I84*H84,2)</f>
        <v>0</v>
      </c>
      <c r="BL84" s="25" t="s">
        <v>9101</v>
      </c>
      <c r="BM84" s="25" t="s">
        <v>9107</v>
      </c>
    </row>
    <row r="85" s="1" customFormat="1">
      <c r="B85" s="48"/>
      <c r="C85" s="76"/>
      <c r="D85" s="249" t="s">
        <v>396</v>
      </c>
      <c r="E85" s="76"/>
      <c r="F85" s="250" t="s">
        <v>9108</v>
      </c>
      <c r="G85" s="76"/>
      <c r="H85" s="76"/>
      <c r="I85" s="205"/>
      <c r="J85" s="76"/>
      <c r="K85" s="76"/>
      <c r="L85" s="74"/>
      <c r="M85" s="251"/>
      <c r="N85" s="49"/>
      <c r="O85" s="49"/>
      <c r="P85" s="49"/>
      <c r="Q85" s="49"/>
      <c r="R85" s="49"/>
      <c r="S85" s="49"/>
      <c r="T85" s="97"/>
      <c r="AT85" s="25" t="s">
        <v>396</v>
      </c>
      <c r="AU85" s="25" t="s">
        <v>90</v>
      </c>
    </row>
    <row r="86" s="1" customFormat="1" ht="16.5" customHeight="1">
      <c r="B86" s="48"/>
      <c r="C86" s="237" t="s">
        <v>233</v>
      </c>
      <c r="D86" s="237" t="s">
        <v>209</v>
      </c>
      <c r="E86" s="238" t="s">
        <v>9109</v>
      </c>
      <c r="F86" s="239" t="s">
        <v>9110</v>
      </c>
      <c r="G86" s="240" t="s">
        <v>5575</v>
      </c>
      <c r="H86" s="241">
        <v>1</v>
      </c>
      <c r="I86" s="242"/>
      <c r="J86" s="243">
        <f>ROUND(I86*H86,2)</f>
        <v>0</v>
      </c>
      <c r="K86" s="239" t="s">
        <v>81</v>
      </c>
      <c r="L86" s="74"/>
      <c r="M86" s="244" t="s">
        <v>81</v>
      </c>
      <c r="N86" s="245" t="s">
        <v>53</v>
      </c>
      <c r="O86" s="49"/>
      <c r="P86" s="246">
        <f>O86*H86</f>
        <v>0</v>
      </c>
      <c r="Q86" s="246">
        <v>0</v>
      </c>
      <c r="R86" s="246">
        <f>Q86*H86</f>
        <v>0</v>
      </c>
      <c r="S86" s="246">
        <v>0</v>
      </c>
      <c r="T86" s="247">
        <f>S86*H86</f>
        <v>0</v>
      </c>
      <c r="AR86" s="25" t="s">
        <v>9101</v>
      </c>
      <c r="AT86" s="25" t="s">
        <v>209</v>
      </c>
      <c r="AU86" s="25" t="s">
        <v>90</v>
      </c>
      <c r="AY86" s="25" t="s">
        <v>207</v>
      </c>
      <c r="BE86" s="248">
        <f>IF(N86="základní",J86,0)</f>
        <v>0</v>
      </c>
      <c r="BF86" s="248">
        <f>IF(N86="snížená",J86,0)</f>
        <v>0</v>
      </c>
      <c r="BG86" s="248">
        <f>IF(N86="zákl. přenesená",J86,0)</f>
        <v>0</v>
      </c>
      <c r="BH86" s="248">
        <f>IF(N86="sníž. přenesená",J86,0)</f>
        <v>0</v>
      </c>
      <c r="BI86" s="248">
        <f>IF(N86="nulová",J86,0)</f>
        <v>0</v>
      </c>
      <c r="BJ86" s="25" t="s">
        <v>90</v>
      </c>
      <c r="BK86" s="248">
        <f>ROUND(I86*H86,2)</f>
        <v>0</v>
      </c>
      <c r="BL86" s="25" t="s">
        <v>9101</v>
      </c>
      <c r="BM86" s="25" t="s">
        <v>9111</v>
      </c>
    </row>
    <row r="87" s="1" customFormat="1">
      <c r="B87" s="48"/>
      <c r="C87" s="76"/>
      <c r="D87" s="249" t="s">
        <v>396</v>
      </c>
      <c r="E87" s="76"/>
      <c r="F87" s="250" t="s">
        <v>9112</v>
      </c>
      <c r="G87" s="76"/>
      <c r="H87" s="76"/>
      <c r="I87" s="205"/>
      <c r="J87" s="76"/>
      <c r="K87" s="76"/>
      <c r="L87" s="74"/>
      <c r="M87" s="251"/>
      <c r="N87" s="49"/>
      <c r="O87" s="49"/>
      <c r="P87" s="49"/>
      <c r="Q87" s="49"/>
      <c r="R87" s="49"/>
      <c r="S87" s="49"/>
      <c r="T87" s="97"/>
      <c r="AT87" s="25" t="s">
        <v>396</v>
      </c>
      <c r="AU87" s="25" t="s">
        <v>90</v>
      </c>
    </row>
    <row r="88" s="1" customFormat="1" ht="16.5" customHeight="1">
      <c r="B88" s="48"/>
      <c r="C88" s="237" t="s">
        <v>214</v>
      </c>
      <c r="D88" s="237" t="s">
        <v>209</v>
      </c>
      <c r="E88" s="238" t="s">
        <v>9113</v>
      </c>
      <c r="F88" s="239" t="s">
        <v>9114</v>
      </c>
      <c r="G88" s="240" t="s">
        <v>5575</v>
      </c>
      <c r="H88" s="241">
        <v>1</v>
      </c>
      <c r="I88" s="242"/>
      <c r="J88" s="243">
        <f>ROUND(I88*H88,2)</f>
        <v>0</v>
      </c>
      <c r="K88" s="239" t="s">
        <v>81</v>
      </c>
      <c r="L88" s="74"/>
      <c r="M88" s="244" t="s">
        <v>81</v>
      </c>
      <c r="N88" s="245" t="s">
        <v>53</v>
      </c>
      <c r="O88" s="49"/>
      <c r="P88" s="246">
        <f>O88*H88</f>
        <v>0</v>
      </c>
      <c r="Q88" s="246">
        <v>0</v>
      </c>
      <c r="R88" s="246">
        <f>Q88*H88</f>
        <v>0</v>
      </c>
      <c r="S88" s="246">
        <v>0</v>
      </c>
      <c r="T88" s="247">
        <f>S88*H88</f>
        <v>0</v>
      </c>
      <c r="AR88" s="25" t="s">
        <v>9101</v>
      </c>
      <c r="AT88" s="25" t="s">
        <v>209</v>
      </c>
      <c r="AU88" s="25" t="s">
        <v>90</v>
      </c>
      <c r="AY88" s="25" t="s">
        <v>207</v>
      </c>
      <c r="BE88" s="248">
        <f>IF(N88="základní",J88,0)</f>
        <v>0</v>
      </c>
      <c r="BF88" s="248">
        <f>IF(N88="snížená",J88,0)</f>
        <v>0</v>
      </c>
      <c r="BG88" s="248">
        <f>IF(N88="zákl. přenesená",J88,0)</f>
        <v>0</v>
      </c>
      <c r="BH88" s="248">
        <f>IF(N88="sníž. přenesená",J88,0)</f>
        <v>0</v>
      </c>
      <c r="BI88" s="248">
        <f>IF(N88="nulová",J88,0)</f>
        <v>0</v>
      </c>
      <c r="BJ88" s="25" t="s">
        <v>90</v>
      </c>
      <c r="BK88" s="248">
        <f>ROUND(I88*H88,2)</f>
        <v>0</v>
      </c>
      <c r="BL88" s="25" t="s">
        <v>9101</v>
      </c>
      <c r="BM88" s="25" t="s">
        <v>9115</v>
      </c>
    </row>
    <row r="89" s="1" customFormat="1">
      <c r="B89" s="48"/>
      <c r="C89" s="76"/>
      <c r="D89" s="249" t="s">
        <v>396</v>
      </c>
      <c r="E89" s="76"/>
      <c r="F89" s="250" t="s">
        <v>9112</v>
      </c>
      <c r="G89" s="76"/>
      <c r="H89" s="76"/>
      <c r="I89" s="205"/>
      <c r="J89" s="76"/>
      <c r="K89" s="76"/>
      <c r="L89" s="74"/>
      <c r="M89" s="251"/>
      <c r="N89" s="49"/>
      <c r="O89" s="49"/>
      <c r="P89" s="49"/>
      <c r="Q89" s="49"/>
      <c r="R89" s="49"/>
      <c r="S89" s="49"/>
      <c r="T89" s="97"/>
      <c r="AT89" s="25" t="s">
        <v>396</v>
      </c>
      <c r="AU89" s="25" t="s">
        <v>90</v>
      </c>
    </row>
    <row r="90" s="1" customFormat="1" ht="16.5" customHeight="1">
      <c r="B90" s="48"/>
      <c r="C90" s="237" t="s">
        <v>248</v>
      </c>
      <c r="D90" s="237" t="s">
        <v>209</v>
      </c>
      <c r="E90" s="238" t="s">
        <v>9116</v>
      </c>
      <c r="F90" s="239" t="s">
        <v>9117</v>
      </c>
      <c r="G90" s="240" t="s">
        <v>5575</v>
      </c>
      <c r="H90" s="241">
        <v>1</v>
      </c>
      <c r="I90" s="242"/>
      <c r="J90" s="243">
        <f>ROUND(I90*H90,2)</f>
        <v>0</v>
      </c>
      <c r="K90" s="239" t="s">
        <v>81</v>
      </c>
      <c r="L90" s="74"/>
      <c r="M90" s="244" t="s">
        <v>81</v>
      </c>
      <c r="N90" s="245" t="s">
        <v>53</v>
      </c>
      <c r="O90" s="49"/>
      <c r="P90" s="246">
        <f>O90*H90</f>
        <v>0</v>
      </c>
      <c r="Q90" s="246">
        <v>0</v>
      </c>
      <c r="R90" s="246">
        <f>Q90*H90</f>
        <v>0</v>
      </c>
      <c r="S90" s="246">
        <v>0</v>
      </c>
      <c r="T90" s="247">
        <f>S90*H90</f>
        <v>0</v>
      </c>
      <c r="AR90" s="25" t="s">
        <v>4983</v>
      </c>
      <c r="AT90" s="25" t="s">
        <v>209</v>
      </c>
      <c r="AU90" s="25" t="s">
        <v>90</v>
      </c>
      <c r="AY90" s="25" t="s">
        <v>207</v>
      </c>
      <c r="BE90" s="248">
        <f>IF(N90="základní",J90,0)</f>
        <v>0</v>
      </c>
      <c r="BF90" s="248">
        <f>IF(N90="snížená",J90,0)</f>
        <v>0</v>
      </c>
      <c r="BG90" s="248">
        <f>IF(N90="zákl. přenesená",J90,0)</f>
        <v>0</v>
      </c>
      <c r="BH90" s="248">
        <f>IF(N90="sníž. přenesená",J90,0)</f>
        <v>0</v>
      </c>
      <c r="BI90" s="248">
        <f>IF(N90="nulová",J90,0)</f>
        <v>0</v>
      </c>
      <c r="BJ90" s="25" t="s">
        <v>90</v>
      </c>
      <c r="BK90" s="248">
        <f>ROUND(I90*H90,2)</f>
        <v>0</v>
      </c>
      <c r="BL90" s="25" t="s">
        <v>4983</v>
      </c>
      <c r="BM90" s="25" t="s">
        <v>9118</v>
      </c>
    </row>
    <row r="91" s="1" customFormat="1">
      <c r="B91" s="48"/>
      <c r="C91" s="76"/>
      <c r="D91" s="249" t="s">
        <v>396</v>
      </c>
      <c r="E91" s="76"/>
      <c r="F91" s="250" t="s">
        <v>9119</v>
      </c>
      <c r="G91" s="76"/>
      <c r="H91" s="76"/>
      <c r="I91" s="205"/>
      <c r="J91" s="76"/>
      <c r="K91" s="76"/>
      <c r="L91" s="74"/>
      <c r="M91" s="251"/>
      <c r="N91" s="49"/>
      <c r="O91" s="49"/>
      <c r="P91" s="49"/>
      <c r="Q91" s="49"/>
      <c r="R91" s="49"/>
      <c r="S91" s="49"/>
      <c r="T91" s="97"/>
      <c r="AT91" s="25" t="s">
        <v>396</v>
      </c>
      <c r="AU91" s="25" t="s">
        <v>90</v>
      </c>
    </row>
    <row r="92" s="1" customFormat="1" ht="16.5" customHeight="1">
      <c r="B92" s="48"/>
      <c r="C92" s="237" t="s">
        <v>253</v>
      </c>
      <c r="D92" s="237" t="s">
        <v>209</v>
      </c>
      <c r="E92" s="238" t="s">
        <v>9120</v>
      </c>
      <c r="F92" s="239" t="s">
        <v>9121</v>
      </c>
      <c r="G92" s="240" t="s">
        <v>5575</v>
      </c>
      <c r="H92" s="241">
        <v>1</v>
      </c>
      <c r="I92" s="242"/>
      <c r="J92" s="243">
        <f>ROUND(I92*H92,2)</f>
        <v>0</v>
      </c>
      <c r="K92" s="239" t="s">
        <v>81</v>
      </c>
      <c r="L92" s="74"/>
      <c r="M92" s="244" t="s">
        <v>81</v>
      </c>
      <c r="N92" s="245" t="s">
        <v>53</v>
      </c>
      <c r="O92" s="49"/>
      <c r="P92" s="246">
        <f>O92*H92</f>
        <v>0</v>
      </c>
      <c r="Q92" s="246">
        <v>0</v>
      </c>
      <c r="R92" s="246">
        <f>Q92*H92</f>
        <v>0</v>
      </c>
      <c r="S92" s="246">
        <v>0</v>
      </c>
      <c r="T92" s="247">
        <f>S92*H92</f>
        <v>0</v>
      </c>
      <c r="AR92" s="25" t="s">
        <v>4983</v>
      </c>
      <c r="AT92" s="25" t="s">
        <v>209</v>
      </c>
      <c r="AU92" s="25" t="s">
        <v>90</v>
      </c>
      <c r="AY92" s="25" t="s">
        <v>207</v>
      </c>
      <c r="BE92" s="248">
        <f>IF(N92="základní",J92,0)</f>
        <v>0</v>
      </c>
      <c r="BF92" s="248">
        <f>IF(N92="snížená",J92,0)</f>
        <v>0</v>
      </c>
      <c r="BG92" s="248">
        <f>IF(N92="zákl. přenesená",J92,0)</f>
        <v>0</v>
      </c>
      <c r="BH92" s="248">
        <f>IF(N92="sníž. přenesená",J92,0)</f>
        <v>0</v>
      </c>
      <c r="BI92" s="248">
        <f>IF(N92="nulová",J92,0)</f>
        <v>0</v>
      </c>
      <c r="BJ92" s="25" t="s">
        <v>90</v>
      </c>
      <c r="BK92" s="248">
        <f>ROUND(I92*H92,2)</f>
        <v>0</v>
      </c>
      <c r="BL92" s="25" t="s">
        <v>4983</v>
      </c>
      <c r="BM92" s="25" t="s">
        <v>9122</v>
      </c>
    </row>
    <row r="93" s="1" customFormat="1">
      <c r="B93" s="48"/>
      <c r="C93" s="76"/>
      <c r="D93" s="249" t="s">
        <v>396</v>
      </c>
      <c r="E93" s="76"/>
      <c r="F93" s="250" t="s">
        <v>9123</v>
      </c>
      <c r="G93" s="76"/>
      <c r="H93" s="76"/>
      <c r="I93" s="205"/>
      <c r="J93" s="76"/>
      <c r="K93" s="76"/>
      <c r="L93" s="74"/>
      <c r="M93" s="251"/>
      <c r="N93" s="49"/>
      <c r="O93" s="49"/>
      <c r="P93" s="49"/>
      <c r="Q93" s="49"/>
      <c r="R93" s="49"/>
      <c r="S93" s="49"/>
      <c r="T93" s="97"/>
      <c r="AT93" s="25" t="s">
        <v>396</v>
      </c>
      <c r="AU93" s="25" t="s">
        <v>90</v>
      </c>
    </row>
    <row r="94" s="1" customFormat="1" ht="16.5" customHeight="1">
      <c r="B94" s="48"/>
      <c r="C94" s="237" t="s">
        <v>266</v>
      </c>
      <c r="D94" s="237" t="s">
        <v>209</v>
      </c>
      <c r="E94" s="238" t="s">
        <v>9124</v>
      </c>
      <c r="F94" s="239" t="s">
        <v>9125</v>
      </c>
      <c r="G94" s="240" t="s">
        <v>5575</v>
      </c>
      <c r="H94" s="241">
        <v>1</v>
      </c>
      <c r="I94" s="242"/>
      <c r="J94" s="243">
        <f>ROUND(I94*H94,2)</f>
        <v>0</v>
      </c>
      <c r="K94" s="239" t="s">
        <v>81</v>
      </c>
      <c r="L94" s="74"/>
      <c r="M94" s="244" t="s">
        <v>81</v>
      </c>
      <c r="N94" s="245" t="s">
        <v>53</v>
      </c>
      <c r="O94" s="49"/>
      <c r="P94" s="246">
        <f>O94*H94</f>
        <v>0</v>
      </c>
      <c r="Q94" s="246">
        <v>0</v>
      </c>
      <c r="R94" s="246">
        <f>Q94*H94</f>
        <v>0</v>
      </c>
      <c r="S94" s="246">
        <v>0</v>
      </c>
      <c r="T94" s="247">
        <f>S94*H94</f>
        <v>0</v>
      </c>
      <c r="AR94" s="25" t="s">
        <v>4983</v>
      </c>
      <c r="AT94" s="25" t="s">
        <v>209</v>
      </c>
      <c r="AU94" s="25" t="s">
        <v>90</v>
      </c>
      <c r="AY94" s="25" t="s">
        <v>207</v>
      </c>
      <c r="BE94" s="248">
        <f>IF(N94="základní",J94,0)</f>
        <v>0</v>
      </c>
      <c r="BF94" s="248">
        <f>IF(N94="snížená",J94,0)</f>
        <v>0</v>
      </c>
      <c r="BG94" s="248">
        <f>IF(N94="zákl. přenesená",J94,0)</f>
        <v>0</v>
      </c>
      <c r="BH94" s="248">
        <f>IF(N94="sníž. přenesená",J94,0)</f>
        <v>0</v>
      </c>
      <c r="BI94" s="248">
        <f>IF(N94="nulová",J94,0)</f>
        <v>0</v>
      </c>
      <c r="BJ94" s="25" t="s">
        <v>90</v>
      </c>
      <c r="BK94" s="248">
        <f>ROUND(I94*H94,2)</f>
        <v>0</v>
      </c>
      <c r="BL94" s="25" t="s">
        <v>4983</v>
      </c>
      <c r="BM94" s="25" t="s">
        <v>9126</v>
      </c>
    </row>
    <row r="95" s="1" customFormat="1">
      <c r="B95" s="48"/>
      <c r="C95" s="76"/>
      <c r="D95" s="249" t="s">
        <v>396</v>
      </c>
      <c r="E95" s="76"/>
      <c r="F95" s="250" t="s">
        <v>9123</v>
      </c>
      <c r="G95" s="76"/>
      <c r="H95" s="76"/>
      <c r="I95" s="205"/>
      <c r="J95" s="76"/>
      <c r="K95" s="76"/>
      <c r="L95" s="74"/>
      <c r="M95" s="251"/>
      <c r="N95" s="49"/>
      <c r="O95" s="49"/>
      <c r="P95" s="49"/>
      <c r="Q95" s="49"/>
      <c r="R95" s="49"/>
      <c r="S95" s="49"/>
      <c r="T95" s="97"/>
      <c r="AT95" s="25" t="s">
        <v>396</v>
      </c>
      <c r="AU95" s="25" t="s">
        <v>90</v>
      </c>
    </row>
    <row r="96" s="1" customFormat="1" ht="16.5" customHeight="1">
      <c r="B96" s="48"/>
      <c r="C96" s="237" t="s">
        <v>270</v>
      </c>
      <c r="D96" s="237" t="s">
        <v>209</v>
      </c>
      <c r="E96" s="238" t="s">
        <v>9127</v>
      </c>
      <c r="F96" s="239" t="s">
        <v>9128</v>
      </c>
      <c r="G96" s="240" t="s">
        <v>5575</v>
      </c>
      <c r="H96" s="241">
        <v>1</v>
      </c>
      <c r="I96" s="242"/>
      <c r="J96" s="243">
        <f>ROUND(I96*H96,2)</f>
        <v>0</v>
      </c>
      <c r="K96" s="239" t="s">
        <v>81</v>
      </c>
      <c r="L96" s="74"/>
      <c r="M96" s="244" t="s">
        <v>81</v>
      </c>
      <c r="N96" s="245" t="s">
        <v>53</v>
      </c>
      <c r="O96" s="49"/>
      <c r="P96" s="246">
        <f>O96*H96</f>
        <v>0</v>
      </c>
      <c r="Q96" s="246">
        <v>0</v>
      </c>
      <c r="R96" s="246">
        <f>Q96*H96</f>
        <v>0</v>
      </c>
      <c r="S96" s="246">
        <v>0</v>
      </c>
      <c r="T96" s="247">
        <f>S96*H96</f>
        <v>0</v>
      </c>
      <c r="AR96" s="25" t="s">
        <v>9101</v>
      </c>
      <c r="AT96" s="25" t="s">
        <v>209</v>
      </c>
      <c r="AU96" s="25" t="s">
        <v>90</v>
      </c>
      <c r="AY96" s="25" t="s">
        <v>207</v>
      </c>
      <c r="BE96" s="248">
        <f>IF(N96="základní",J96,0)</f>
        <v>0</v>
      </c>
      <c r="BF96" s="248">
        <f>IF(N96="snížená",J96,0)</f>
        <v>0</v>
      </c>
      <c r="BG96" s="248">
        <f>IF(N96="zákl. přenesená",J96,0)</f>
        <v>0</v>
      </c>
      <c r="BH96" s="248">
        <f>IF(N96="sníž. přenesená",J96,0)</f>
        <v>0</v>
      </c>
      <c r="BI96" s="248">
        <f>IF(N96="nulová",J96,0)</f>
        <v>0</v>
      </c>
      <c r="BJ96" s="25" t="s">
        <v>90</v>
      </c>
      <c r="BK96" s="248">
        <f>ROUND(I96*H96,2)</f>
        <v>0</v>
      </c>
      <c r="BL96" s="25" t="s">
        <v>9101</v>
      </c>
      <c r="BM96" s="25" t="s">
        <v>9129</v>
      </c>
    </row>
    <row r="97" s="1" customFormat="1">
      <c r="B97" s="48"/>
      <c r="C97" s="76"/>
      <c r="D97" s="249" t="s">
        <v>396</v>
      </c>
      <c r="E97" s="76"/>
      <c r="F97" s="250" t="s">
        <v>9130</v>
      </c>
      <c r="G97" s="76"/>
      <c r="H97" s="76"/>
      <c r="I97" s="205"/>
      <c r="J97" s="76"/>
      <c r="K97" s="76"/>
      <c r="L97" s="74"/>
      <c r="M97" s="251"/>
      <c r="N97" s="49"/>
      <c r="O97" s="49"/>
      <c r="P97" s="49"/>
      <c r="Q97" s="49"/>
      <c r="R97" s="49"/>
      <c r="S97" s="49"/>
      <c r="T97" s="97"/>
      <c r="AT97" s="25" t="s">
        <v>396</v>
      </c>
      <c r="AU97" s="25" t="s">
        <v>90</v>
      </c>
    </row>
    <row r="98" s="1" customFormat="1" ht="16.5" customHeight="1">
      <c r="B98" s="48"/>
      <c r="C98" s="237" t="s">
        <v>277</v>
      </c>
      <c r="D98" s="237" t="s">
        <v>209</v>
      </c>
      <c r="E98" s="238" t="s">
        <v>9131</v>
      </c>
      <c r="F98" s="239" t="s">
        <v>9132</v>
      </c>
      <c r="G98" s="240" t="s">
        <v>5575</v>
      </c>
      <c r="H98" s="241">
        <v>1</v>
      </c>
      <c r="I98" s="242"/>
      <c r="J98" s="243">
        <f>ROUND(I98*H98,2)</f>
        <v>0</v>
      </c>
      <c r="K98" s="239" t="s">
        <v>81</v>
      </c>
      <c r="L98" s="74"/>
      <c r="M98" s="244" t="s">
        <v>81</v>
      </c>
      <c r="N98" s="245" t="s">
        <v>53</v>
      </c>
      <c r="O98" s="49"/>
      <c r="P98" s="246">
        <f>O98*H98</f>
        <v>0</v>
      </c>
      <c r="Q98" s="246">
        <v>0</v>
      </c>
      <c r="R98" s="246">
        <f>Q98*H98</f>
        <v>0</v>
      </c>
      <c r="S98" s="246">
        <v>0</v>
      </c>
      <c r="T98" s="247">
        <f>S98*H98</f>
        <v>0</v>
      </c>
      <c r="AR98" s="25" t="s">
        <v>9101</v>
      </c>
      <c r="AT98" s="25" t="s">
        <v>209</v>
      </c>
      <c r="AU98" s="25" t="s">
        <v>90</v>
      </c>
      <c r="AY98" s="25" t="s">
        <v>207</v>
      </c>
      <c r="BE98" s="248">
        <f>IF(N98="základní",J98,0)</f>
        <v>0</v>
      </c>
      <c r="BF98" s="248">
        <f>IF(N98="snížená",J98,0)</f>
        <v>0</v>
      </c>
      <c r="BG98" s="248">
        <f>IF(N98="zákl. přenesená",J98,0)</f>
        <v>0</v>
      </c>
      <c r="BH98" s="248">
        <f>IF(N98="sníž. přenesená",J98,0)</f>
        <v>0</v>
      </c>
      <c r="BI98" s="248">
        <f>IF(N98="nulová",J98,0)</f>
        <v>0</v>
      </c>
      <c r="BJ98" s="25" t="s">
        <v>90</v>
      </c>
      <c r="BK98" s="248">
        <f>ROUND(I98*H98,2)</f>
        <v>0</v>
      </c>
      <c r="BL98" s="25" t="s">
        <v>9101</v>
      </c>
      <c r="BM98" s="25" t="s">
        <v>9133</v>
      </c>
    </row>
    <row r="99" s="1" customFormat="1">
      <c r="B99" s="48"/>
      <c r="C99" s="76"/>
      <c r="D99" s="249" t="s">
        <v>396</v>
      </c>
      <c r="E99" s="76"/>
      <c r="F99" s="250" t="s">
        <v>9134</v>
      </c>
      <c r="G99" s="76"/>
      <c r="H99" s="76"/>
      <c r="I99" s="205"/>
      <c r="J99" s="76"/>
      <c r="K99" s="76"/>
      <c r="L99" s="74"/>
      <c r="M99" s="251"/>
      <c r="N99" s="49"/>
      <c r="O99" s="49"/>
      <c r="P99" s="49"/>
      <c r="Q99" s="49"/>
      <c r="R99" s="49"/>
      <c r="S99" s="49"/>
      <c r="T99" s="97"/>
      <c r="AT99" s="25" t="s">
        <v>396</v>
      </c>
      <c r="AU99" s="25" t="s">
        <v>90</v>
      </c>
    </row>
    <row r="100" s="1" customFormat="1" ht="16.5" customHeight="1">
      <c r="B100" s="48"/>
      <c r="C100" s="237" t="s">
        <v>220</v>
      </c>
      <c r="D100" s="237" t="s">
        <v>209</v>
      </c>
      <c r="E100" s="238" t="s">
        <v>9135</v>
      </c>
      <c r="F100" s="239" t="s">
        <v>9136</v>
      </c>
      <c r="G100" s="240" t="s">
        <v>5575</v>
      </c>
      <c r="H100" s="241">
        <v>1</v>
      </c>
      <c r="I100" s="242"/>
      <c r="J100" s="243">
        <f>ROUND(I100*H100,2)</f>
        <v>0</v>
      </c>
      <c r="K100" s="239" t="s">
        <v>81</v>
      </c>
      <c r="L100" s="74"/>
      <c r="M100" s="244" t="s">
        <v>81</v>
      </c>
      <c r="N100" s="245" t="s">
        <v>53</v>
      </c>
      <c r="O100" s="49"/>
      <c r="P100" s="246">
        <f>O100*H100</f>
        <v>0</v>
      </c>
      <c r="Q100" s="246">
        <v>0</v>
      </c>
      <c r="R100" s="246">
        <f>Q100*H100</f>
        <v>0</v>
      </c>
      <c r="S100" s="246">
        <v>0</v>
      </c>
      <c r="T100" s="247">
        <f>S100*H100</f>
        <v>0</v>
      </c>
      <c r="AR100" s="25" t="s">
        <v>9101</v>
      </c>
      <c r="AT100" s="25" t="s">
        <v>209</v>
      </c>
      <c r="AU100" s="25" t="s">
        <v>90</v>
      </c>
      <c r="AY100" s="25" t="s">
        <v>207</v>
      </c>
      <c r="BE100" s="248">
        <f>IF(N100="základní",J100,0)</f>
        <v>0</v>
      </c>
      <c r="BF100" s="248">
        <f>IF(N100="snížená",J100,0)</f>
        <v>0</v>
      </c>
      <c r="BG100" s="248">
        <f>IF(N100="zákl. přenesená",J100,0)</f>
        <v>0</v>
      </c>
      <c r="BH100" s="248">
        <f>IF(N100="sníž. přenesená",J100,0)</f>
        <v>0</v>
      </c>
      <c r="BI100" s="248">
        <f>IF(N100="nulová",J100,0)</f>
        <v>0</v>
      </c>
      <c r="BJ100" s="25" t="s">
        <v>90</v>
      </c>
      <c r="BK100" s="248">
        <f>ROUND(I100*H100,2)</f>
        <v>0</v>
      </c>
      <c r="BL100" s="25" t="s">
        <v>9101</v>
      </c>
      <c r="BM100" s="25" t="s">
        <v>9137</v>
      </c>
    </row>
    <row r="101" s="1" customFormat="1">
      <c r="B101" s="48"/>
      <c r="C101" s="76"/>
      <c r="D101" s="249" t="s">
        <v>396</v>
      </c>
      <c r="E101" s="76"/>
      <c r="F101" s="250" t="s">
        <v>9138</v>
      </c>
      <c r="G101" s="76"/>
      <c r="H101" s="76"/>
      <c r="I101" s="205"/>
      <c r="J101" s="76"/>
      <c r="K101" s="76"/>
      <c r="L101" s="74"/>
      <c r="M101" s="251"/>
      <c r="N101" s="49"/>
      <c r="O101" s="49"/>
      <c r="P101" s="49"/>
      <c r="Q101" s="49"/>
      <c r="R101" s="49"/>
      <c r="S101" s="49"/>
      <c r="T101" s="97"/>
      <c r="AT101" s="25" t="s">
        <v>396</v>
      </c>
      <c r="AU101" s="25" t="s">
        <v>90</v>
      </c>
    </row>
    <row r="102" s="1" customFormat="1" ht="16.5" customHeight="1">
      <c r="B102" s="48"/>
      <c r="C102" s="237" t="s">
        <v>312</v>
      </c>
      <c r="D102" s="237" t="s">
        <v>209</v>
      </c>
      <c r="E102" s="238" t="s">
        <v>9139</v>
      </c>
      <c r="F102" s="239" t="s">
        <v>9140</v>
      </c>
      <c r="G102" s="240" t="s">
        <v>5575</v>
      </c>
      <c r="H102" s="241">
        <v>1</v>
      </c>
      <c r="I102" s="242"/>
      <c r="J102" s="243">
        <f>ROUND(I102*H102,2)</f>
        <v>0</v>
      </c>
      <c r="K102" s="239" t="s">
        <v>81</v>
      </c>
      <c r="L102" s="74"/>
      <c r="M102" s="244" t="s">
        <v>81</v>
      </c>
      <c r="N102" s="245" t="s">
        <v>53</v>
      </c>
      <c r="O102" s="49"/>
      <c r="P102" s="246">
        <f>O102*H102</f>
        <v>0</v>
      </c>
      <c r="Q102" s="246">
        <v>0</v>
      </c>
      <c r="R102" s="246">
        <f>Q102*H102</f>
        <v>0</v>
      </c>
      <c r="S102" s="246">
        <v>0</v>
      </c>
      <c r="T102" s="247">
        <f>S102*H102</f>
        <v>0</v>
      </c>
      <c r="AR102" s="25" t="s">
        <v>9101</v>
      </c>
      <c r="AT102" s="25" t="s">
        <v>209</v>
      </c>
      <c r="AU102" s="25" t="s">
        <v>90</v>
      </c>
      <c r="AY102" s="25" t="s">
        <v>207</v>
      </c>
      <c r="BE102" s="248">
        <f>IF(N102="základní",J102,0)</f>
        <v>0</v>
      </c>
      <c r="BF102" s="248">
        <f>IF(N102="snížená",J102,0)</f>
        <v>0</v>
      </c>
      <c r="BG102" s="248">
        <f>IF(N102="zákl. přenesená",J102,0)</f>
        <v>0</v>
      </c>
      <c r="BH102" s="248">
        <f>IF(N102="sníž. přenesená",J102,0)</f>
        <v>0</v>
      </c>
      <c r="BI102" s="248">
        <f>IF(N102="nulová",J102,0)</f>
        <v>0</v>
      </c>
      <c r="BJ102" s="25" t="s">
        <v>90</v>
      </c>
      <c r="BK102" s="248">
        <f>ROUND(I102*H102,2)</f>
        <v>0</v>
      </c>
      <c r="BL102" s="25" t="s">
        <v>9101</v>
      </c>
      <c r="BM102" s="25" t="s">
        <v>9141</v>
      </c>
    </row>
    <row r="103" s="1" customFormat="1">
      <c r="B103" s="48"/>
      <c r="C103" s="76"/>
      <c r="D103" s="249" t="s">
        <v>396</v>
      </c>
      <c r="E103" s="76"/>
      <c r="F103" s="250" t="s">
        <v>9142</v>
      </c>
      <c r="G103" s="76"/>
      <c r="H103" s="76"/>
      <c r="I103" s="205"/>
      <c r="J103" s="76"/>
      <c r="K103" s="76"/>
      <c r="L103" s="74"/>
      <c r="M103" s="251"/>
      <c r="N103" s="49"/>
      <c r="O103" s="49"/>
      <c r="P103" s="49"/>
      <c r="Q103" s="49"/>
      <c r="R103" s="49"/>
      <c r="S103" s="49"/>
      <c r="T103" s="97"/>
      <c r="AT103" s="25" t="s">
        <v>396</v>
      </c>
      <c r="AU103" s="25" t="s">
        <v>90</v>
      </c>
    </row>
    <row r="104" s="1" customFormat="1" ht="16.5" customHeight="1">
      <c r="B104" s="48"/>
      <c r="C104" s="237" t="s">
        <v>322</v>
      </c>
      <c r="D104" s="237" t="s">
        <v>209</v>
      </c>
      <c r="E104" s="238" t="s">
        <v>9143</v>
      </c>
      <c r="F104" s="239" t="s">
        <v>9144</v>
      </c>
      <c r="G104" s="240" t="s">
        <v>5575</v>
      </c>
      <c r="H104" s="241">
        <v>1</v>
      </c>
      <c r="I104" s="242"/>
      <c r="J104" s="243">
        <f>ROUND(I104*H104,2)</f>
        <v>0</v>
      </c>
      <c r="K104" s="239" t="s">
        <v>81</v>
      </c>
      <c r="L104" s="74"/>
      <c r="M104" s="244" t="s">
        <v>81</v>
      </c>
      <c r="N104" s="245" t="s">
        <v>53</v>
      </c>
      <c r="O104" s="49"/>
      <c r="P104" s="246">
        <f>O104*H104</f>
        <v>0</v>
      </c>
      <c r="Q104" s="246">
        <v>0</v>
      </c>
      <c r="R104" s="246">
        <f>Q104*H104</f>
        <v>0</v>
      </c>
      <c r="S104" s="246">
        <v>0</v>
      </c>
      <c r="T104" s="247">
        <f>S104*H104</f>
        <v>0</v>
      </c>
      <c r="AR104" s="25" t="s">
        <v>9145</v>
      </c>
      <c r="AT104" s="25" t="s">
        <v>209</v>
      </c>
      <c r="AU104" s="25" t="s">
        <v>90</v>
      </c>
      <c r="AY104" s="25" t="s">
        <v>207</v>
      </c>
      <c r="BE104" s="248">
        <f>IF(N104="základní",J104,0)</f>
        <v>0</v>
      </c>
      <c r="BF104" s="248">
        <f>IF(N104="snížená",J104,0)</f>
        <v>0</v>
      </c>
      <c r="BG104" s="248">
        <f>IF(N104="zákl. přenesená",J104,0)</f>
        <v>0</v>
      </c>
      <c r="BH104" s="248">
        <f>IF(N104="sníž. přenesená",J104,0)</f>
        <v>0</v>
      </c>
      <c r="BI104" s="248">
        <f>IF(N104="nulová",J104,0)</f>
        <v>0</v>
      </c>
      <c r="BJ104" s="25" t="s">
        <v>90</v>
      </c>
      <c r="BK104" s="248">
        <f>ROUND(I104*H104,2)</f>
        <v>0</v>
      </c>
      <c r="BL104" s="25" t="s">
        <v>9145</v>
      </c>
      <c r="BM104" s="25" t="s">
        <v>9146</v>
      </c>
    </row>
    <row r="105" s="1" customFormat="1">
      <c r="B105" s="48"/>
      <c r="C105" s="76"/>
      <c r="D105" s="249" t="s">
        <v>396</v>
      </c>
      <c r="E105" s="76"/>
      <c r="F105" s="250" t="s">
        <v>9147</v>
      </c>
      <c r="G105" s="76"/>
      <c r="H105" s="76"/>
      <c r="I105" s="205"/>
      <c r="J105" s="76"/>
      <c r="K105" s="76"/>
      <c r="L105" s="74"/>
      <c r="M105" s="251"/>
      <c r="N105" s="49"/>
      <c r="O105" s="49"/>
      <c r="P105" s="49"/>
      <c r="Q105" s="49"/>
      <c r="R105" s="49"/>
      <c r="S105" s="49"/>
      <c r="T105" s="97"/>
      <c r="AT105" s="25" t="s">
        <v>396</v>
      </c>
      <c r="AU105" s="25" t="s">
        <v>90</v>
      </c>
    </row>
    <row r="106" s="1" customFormat="1" ht="16.5" customHeight="1">
      <c r="B106" s="48"/>
      <c r="C106" s="237" t="s">
        <v>328</v>
      </c>
      <c r="D106" s="237" t="s">
        <v>209</v>
      </c>
      <c r="E106" s="238" t="s">
        <v>9148</v>
      </c>
      <c r="F106" s="239" t="s">
        <v>9149</v>
      </c>
      <c r="G106" s="240" t="s">
        <v>5575</v>
      </c>
      <c r="H106" s="241">
        <v>1</v>
      </c>
      <c r="I106" s="242"/>
      <c r="J106" s="243">
        <f>ROUND(I106*H106,2)</f>
        <v>0</v>
      </c>
      <c r="K106" s="239" t="s">
        <v>81</v>
      </c>
      <c r="L106" s="74"/>
      <c r="M106" s="244" t="s">
        <v>81</v>
      </c>
      <c r="N106" s="245" t="s">
        <v>53</v>
      </c>
      <c r="O106" s="49"/>
      <c r="P106" s="246">
        <f>O106*H106</f>
        <v>0</v>
      </c>
      <c r="Q106" s="246">
        <v>0</v>
      </c>
      <c r="R106" s="246">
        <f>Q106*H106</f>
        <v>0</v>
      </c>
      <c r="S106" s="246">
        <v>0</v>
      </c>
      <c r="T106" s="247">
        <f>S106*H106</f>
        <v>0</v>
      </c>
      <c r="AR106" s="25" t="s">
        <v>9145</v>
      </c>
      <c r="AT106" s="25" t="s">
        <v>209</v>
      </c>
      <c r="AU106" s="25" t="s">
        <v>90</v>
      </c>
      <c r="AY106" s="25" t="s">
        <v>207</v>
      </c>
      <c r="BE106" s="248">
        <f>IF(N106="základní",J106,0)</f>
        <v>0</v>
      </c>
      <c r="BF106" s="248">
        <f>IF(N106="snížená",J106,0)</f>
        <v>0</v>
      </c>
      <c r="BG106" s="248">
        <f>IF(N106="zákl. přenesená",J106,0)</f>
        <v>0</v>
      </c>
      <c r="BH106" s="248">
        <f>IF(N106="sníž. přenesená",J106,0)</f>
        <v>0</v>
      </c>
      <c r="BI106" s="248">
        <f>IF(N106="nulová",J106,0)</f>
        <v>0</v>
      </c>
      <c r="BJ106" s="25" t="s">
        <v>90</v>
      </c>
      <c r="BK106" s="248">
        <f>ROUND(I106*H106,2)</f>
        <v>0</v>
      </c>
      <c r="BL106" s="25" t="s">
        <v>9145</v>
      </c>
      <c r="BM106" s="25" t="s">
        <v>9150</v>
      </c>
    </row>
    <row r="107" s="1" customFormat="1">
      <c r="B107" s="48"/>
      <c r="C107" s="76"/>
      <c r="D107" s="249" t="s">
        <v>396</v>
      </c>
      <c r="E107" s="76"/>
      <c r="F107" s="250" t="s">
        <v>9151</v>
      </c>
      <c r="G107" s="76"/>
      <c r="H107" s="76"/>
      <c r="I107" s="205"/>
      <c r="J107" s="76"/>
      <c r="K107" s="76"/>
      <c r="L107" s="74"/>
      <c r="M107" s="251"/>
      <c r="N107" s="49"/>
      <c r="O107" s="49"/>
      <c r="P107" s="49"/>
      <c r="Q107" s="49"/>
      <c r="R107" s="49"/>
      <c r="S107" s="49"/>
      <c r="T107" s="97"/>
      <c r="AT107" s="25" t="s">
        <v>396</v>
      </c>
      <c r="AU107" s="25" t="s">
        <v>90</v>
      </c>
    </row>
    <row r="108" s="11" customFormat="1" ht="37.44" customHeight="1">
      <c r="B108" s="221"/>
      <c r="C108" s="222"/>
      <c r="D108" s="223" t="s">
        <v>82</v>
      </c>
      <c r="E108" s="224" t="s">
        <v>83</v>
      </c>
      <c r="F108" s="224" t="s">
        <v>9152</v>
      </c>
      <c r="G108" s="222"/>
      <c r="H108" s="222"/>
      <c r="I108" s="225"/>
      <c r="J108" s="226">
        <f>BK108</f>
        <v>0</v>
      </c>
      <c r="K108" s="222"/>
      <c r="L108" s="227"/>
      <c r="M108" s="228"/>
      <c r="N108" s="229"/>
      <c r="O108" s="229"/>
      <c r="P108" s="230">
        <f>SUM(P109:P124)</f>
        <v>0</v>
      </c>
      <c r="Q108" s="229"/>
      <c r="R108" s="230">
        <f>SUM(R109:R124)</f>
        <v>0</v>
      </c>
      <c r="S108" s="229"/>
      <c r="T108" s="231">
        <f>SUM(T109:T124)</f>
        <v>0</v>
      </c>
      <c r="AR108" s="232" t="s">
        <v>248</v>
      </c>
      <c r="AT108" s="233" t="s">
        <v>82</v>
      </c>
      <c r="AU108" s="233" t="s">
        <v>83</v>
      </c>
      <c r="AY108" s="232" t="s">
        <v>207</v>
      </c>
      <c r="BK108" s="234">
        <f>SUM(BK109:BK124)</f>
        <v>0</v>
      </c>
    </row>
    <row r="109" s="1" customFormat="1" ht="16.5" customHeight="1">
      <c r="B109" s="48"/>
      <c r="C109" s="237" t="s">
        <v>332</v>
      </c>
      <c r="D109" s="237" t="s">
        <v>209</v>
      </c>
      <c r="E109" s="238" t="s">
        <v>9153</v>
      </c>
      <c r="F109" s="239" t="s">
        <v>9154</v>
      </c>
      <c r="G109" s="240" t="s">
        <v>5575</v>
      </c>
      <c r="H109" s="241">
        <v>1</v>
      </c>
      <c r="I109" s="242"/>
      <c r="J109" s="243">
        <f>ROUND(I109*H109,2)</f>
        <v>0</v>
      </c>
      <c r="K109" s="239" t="s">
        <v>81</v>
      </c>
      <c r="L109" s="74"/>
      <c r="M109" s="244" t="s">
        <v>81</v>
      </c>
      <c r="N109" s="245" t="s">
        <v>53</v>
      </c>
      <c r="O109" s="49"/>
      <c r="P109" s="246">
        <f>O109*H109</f>
        <v>0</v>
      </c>
      <c r="Q109" s="246">
        <v>0</v>
      </c>
      <c r="R109" s="246">
        <f>Q109*H109</f>
        <v>0</v>
      </c>
      <c r="S109" s="246">
        <v>0</v>
      </c>
      <c r="T109" s="247">
        <f>S109*H109</f>
        <v>0</v>
      </c>
      <c r="AR109" s="25" t="s">
        <v>214</v>
      </c>
      <c r="AT109" s="25" t="s">
        <v>209</v>
      </c>
      <c r="AU109" s="25" t="s">
        <v>90</v>
      </c>
      <c r="AY109" s="25" t="s">
        <v>207</v>
      </c>
      <c r="BE109" s="248">
        <f>IF(N109="základní",J109,0)</f>
        <v>0</v>
      </c>
      <c r="BF109" s="248">
        <f>IF(N109="snížená",J109,0)</f>
        <v>0</v>
      </c>
      <c r="BG109" s="248">
        <f>IF(N109="zákl. přenesená",J109,0)</f>
        <v>0</v>
      </c>
      <c r="BH109" s="248">
        <f>IF(N109="sníž. přenesená",J109,0)</f>
        <v>0</v>
      </c>
      <c r="BI109" s="248">
        <f>IF(N109="nulová",J109,0)</f>
        <v>0</v>
      </c>
      <c r="BJ109" s="25" t="s">
        <v>90</v>
      </c>
      <c r="BK109" s="248">
        <f>ROUND(I109*H109,2)</f>
        <v>0</v>
      </c>
      <c r="BL109" s="25" t="s">
        <v>214</v>
      </c>
      <c r="BM109" s="25" t="s">
        <v>9155</v>
      </c>
    </row>
    <row r="110" s="1" customFormat="1" ht="16.5" customHeight="1">
      <c r="B110" s="48"/>
      <c r="C110" s="237" t="s">
        <v>11</v>
      </c>
      <c r="D110" s="237" t="s">
        <v>209</v>
      </c>
      <c r="E110" s="238" t="s">
        <v>9156</v>
      </c>
      <c r="F110" s="239" t="s">
        <v>9157</v>
      </c>
      <c r="G110" s="240" t="s">
        <v>5575</v>
      </c>
      <c r="H110" s="241">
        <v>1</v>
      </c>
      <c r="I110" s="242"/>
      <c r="J110" s="243">
        <f>ROUND(I110*H110,2)</f>
        <v>0</v>
      </c>
      <c r="K110" s="239" t="s">
        <v>81</v>
      </c>
      <c r="L110" s="74"/>
      <c r="M110" s="244" t="s">
        <v>81</v>
      </c>
      <c r="N110" s="245" t="s">
        <v>53</v>
      </c>
      <c r="O110" s="49"/>
      <c r="P110" s="246">
        <f>O110*H110</f>
        <v>0</v>
      </c>
      <c r="Q110" s="246">
        <v>0</v>
      </c>
      <c r="R110" s="246">
        <f>Q110*H110</f>
        <v>0</v>
      </c>
      <c r="S110" s="246">
        <v>0</v>
      </c>
      <c r="T110" s="247">
        <f>S110*H110</f>
        <v>0</v>
      </c>
      <c r="AR110" s="25" t="s">
        <v>9101</v>
      </c>
      <c r="AT110" s="25" t="s">
        <v>209</v>
      </c>
      <c r="AU110" s="25" t="s">
        <v>90</v>
      </c>
      <c r="AY110" s="25" t="s">
        <v>207</v>
      </c>
      <c r="BE110" s="248">
        <f>IF(N110="základní",J110,0)</f>
        <v>0</v>
      </c>
      <c r="BF110" s="248">
        <f>IF(N110="snížená",J110,0)</f>
        <v>0</v>
      </c>
      <c r="BG110" s="248">
        <f>IF(N110="zákl. přenesená",J110,0)</f>
        <v>0</v>
      </c>
      <c r="BH110" s="248">
        <f>IF(N110="sníž. přenesená",J110,0)</f>
        <v>0</v>
      </c>
      <c r="BI110" s="248">
        <f>IF(N110="nulová",J110,0)</f>
        <v>0</v>
      </c>
      <c r="BJ110" s="25" t="s">
        <v>90</v>
      </c>
      <c r="BK110" s="248">
        <f>ROUND(I110*H110,2)</f>
        <v>0</v>
      </c>
      <c r="BL110" s="25" t="s">
        <v>9101</v>
      </c>
      <c r="BM110" s="25" t="s">
        <v>9158</v>
      </c>
    </row>
    <row r="111" s="1" customFormat="1">
      <c r="B111" s="48"/>
      <c r="C111" s="76"/>
      <c r="D111" s="249" t="s">
        <v>396</v>
      </c>
      <c r="E111" s="76"/>
      <c r="F111" s="250" t="s">
        <v>9159</v>
      </c>
      <c r="G111" s="76"/>
      <c r="H111" s="76"/>
      <c r="I111" s="205"/>
      <c r="J111" s="76"/>
      <c r="K111" s="76"/>
      <c r="L111" s="74"/>
      <c r="M111" s="251"/>
      <c r="N111" s="49"/>
      <c r="O111" s="49"/>
      <c r="P111" s="49"/>
      <c r="Q111" s="49"/>
      <c r="R111" s="49"/>
      <c r="S111" s="49"/>
      <c r="T111" s="97"/>
      <c r="AT111" s="25" t="s">
        <v>396</v>
      </c>
      <c r="AU111" s="25" t="s">
        <v>90</v>
      </c>
    </row>
    <row r="112" s="1" customFormat="1" ht="16.5" customHeight="1">
      <c r="B112" s="48"/>
      <c r="C112" s="237" t="s">
        <v>345</v>
      </c>
      <c r="D112" s="237" t="s">
        <v>209</v>
      </c>
      <c r="E112" s="238" t="s">
        <v>9160</v>
      </c>
      <c r="F112" s="239" t="s">
        <v>9161</v>
      </c>
      <c r="G112" s="240" t="s">
        <v>5575</v>
      </c>
      <c r="H112" s="241">
        <v>1</v>
      </c>
      <c r="I112" s="242"/>
      <c r="J112" s="243">
        <f>ROUND(I112*H112,2)</f>
        <v>0</v>
      </c>
      <c r="K112" s="239" t="s">
        <v>81</v>
      </c>
      <c r="L112" s="74"/>
      <c r="M112" s="244" t="s">
        <v>81</v>
      </c>
      <c r="N112" s="245" t="s">
        <v>53</v>
      </c>
      <c r="O112" s="49"/>
      <c r="P112" s="246">
        <f>O112*H112</f>
        <v>0</v>
      </c>
      <c r="Q112" s="246">
        <v>0</v>
      </c>
      <c r="R112" s="246">
        <f>Q112*H112</f>
        <v>0</v>
      </c>
      <c r="S112" s="246">
        <v>0</v>
      </c>
      <c r="T112" s="247">
        <f>S112*H112</f>
        <v>0</v>
      </c>
      <c r="AR112" s="25" t="s">
        <v>9101</v>
      </c>
      <c r="AT112" s="25" t="s">
        <v>209</v>
      </c>
      <c r="AU112" s="25" t="s">
        <v>90</v>
      </c>
      <c r="AY112" s="25" t="s">
        <v>207</v>
      </c>
      <c r="BE112" s="248">
        <f>IF(N112="základní",J112,0)</f>
        <v>0</v>
      </c>
      <c r="BF112" s="248">
        <f>IF(N112="snížená",J112,0)</f>
        <v>0</v>
      </c>
      <c r="BG112" s="248">
        <f>IF(N112="zákl. přenesená",J112,0)</f>
        <v>0</v>
      </c>
      <c r="BH112" s="248">
        <f>IF(N112="sníž. přenesená",J112,0)</f>
        <v>0</v>
      </c>
      <c r="BI112" s="248">
        <f>IF(N112="nulová",J112,0)</f>
        <v>0</v>
      </c>
      <c r="BJ112" s="25" t="s">
        <v>90</v>
      </c>
      <c r="BK112" s="248">
        <f>ROUND(I112*H112,2)</f>
        <v>0</v>
      </c>
      <c r="BL112" s="25" t="s">
        <v>9101</v>
      </c>
      <c r="BM112" s="25" t="s">
        <v>9162</v>
      </c>
    </row>
    <row r="113" s="1" customFormat="1">
      <c r="B113" s="48"/>
      <c r="C113" s="76"/>
      <c r="D113" s="249" t="s">
        <v>396</v>
      </c>
      <c r="E113" s="76"/>
      <c r="F113" s="250" t="s">
        <v>9163</v>
      </c>
      <c r="G113" s="76"/>
      <c r="H113" s="76"/>
      <c r="I113" s="205"/>
      <c r="J113" s="76"/>
      <c r="K113" s="76"/>
      <c r="L113" s="74"/>
      <c r="M113" s="251"/>
      <c r="N113" s="49"/>
      <c r="O113" s="49"/>
      <c r="P113" s="49"/>
      <c r="Q113" s="49"/>
      <c r="R113" s="49"/>
      <c r="S113" s="49"/>
      <c r="T113" s="97"/>
      <c r="AT113" s="25" t="s">
        <v>396</v>
      </c>
      <c r="AU113" s="25" t="s">
        <v>90</v>
      </c>
    </row>
    <row r="114" s="1" customFormat="1" ht="16.5" customHeight="1">
      <c r="B114" s="48"/>
      <c r="C114" s="237" t="s">
        <v>349</v>
      </c>
      <c r="D114" s="237" t="s">
        <v>209</v>
      </c>
      <c r="E114" s="238" t="s">
        <v>9164</v>
      </c>
      <c r="F114" s="239" t="s">
        <v>9165</v>
      </c>
      <c r="G114" s="240" t="s">
        <v>5575</v>
      </c>
      <c r="H114" s="241">
        <v>1</v>
      </c>
      <c r="I114" s="242"/>
      <c r="J114" s="243">
        <f>ROUND(I114*H114,2)</f>
        <v>0</v>
      </c>
      <c r="K114" s="239" t="s">
        <v>81</v>
      </c>
      <c r="L114" s="74"/>
      <c r="M114" s="244" t="s">
        <v>81</v>
      </c>
      <c r="N114" s="245" t="s">
        <v>53</v>
      </c>
      <c r="O114" s="49"/>
      <c r="P114" s="246">
        <f>O114*H114</f>
        <v>0</v>
      </c>
      <c r="Q114" s="246">
        <v>0</v>
      </c>
      <c r="R114" s="246">
        <f>Q114*H114</f>
        <v>0</v>
      </c>
      <c r="S114" s="246">
        <v>0</v>
      </c>
      <c r="T114" s="247">
        <f>S114*H114</f>
        <v>0</v>
      </c>
      <c r="AR114" s="25" t="s">
        <v>9101</v>
      </c>
      <c r="AT114" s="25" t="s">
        <v>209</v>
      </c>
      <c r="AU114" s="25" t="s">
        <v>90</v>
      </c>
      <c r="AY114" s="25" t="s">
        <v>207</v>
      </c>
      <c r="BE114" s="248">
        <f>IF(N114="základní",J114,0)</f>
        <v>0</v>
      </c>
      <c r="BF114" s="248">
        <f>IF(N114="snížená",J114,0)</f>
        <v>0</v>
      </c>
      <c r="BG114" s="248">
        <f>IF(N114="zákl. přenesená",J114,0)</f>
        <v>0</v>
      </c>
      <c r="BH114" s="248">
        <f>IF(N114="sníž. přenesená",J114,0)</f>
        <v>0</v>
      </c>
      <c r="BI114" s="248">
        <f>IF(N114="nulová",J114,0)</f>
        <v>0</v>
      </c>
      <c r="BJ114" s="25" t="s">
        <v>90</v>
      </c>
      <c r="BK114" s="248">
        <f>ROUND(I114*H114,2)</f>
        <v>0</v>
      </c>
      <c r="BL114" s="25" t="s">
        <v>9101</v>
      </c>
      <c r="BM114" s="25" t="s">
        <v>9166</v>
      </c>
    </row>
    <row r="115" s="1" customFormat="1" ht="16.5" customHeight="1">
      <c r="B115" s="48"/>
      <c r="C115" s="237" t="s">
        <v>354</v>
      </c>
      <c r="D115" s="237" t="s">
        <v>209</v>
      </c>
      <c r="E115" s="238" t="s">
        <v>9167</v>
      </c>
      <c r="F115" s="239" t="s">
        <v>9168</v>
      </c>
      <c r="G115" s="240" t="s">
        <v>5575</v>
      </c>
      <c r="H115" s="241">
        <v>1</v>
      </c>
      <c r="I115" s="242"/>
      <c r="J115" s="243">
        <f>ROUND(I115*H115,2)</f>
        <v>0</v>
      </c>
      <c r="K115" s="239" t="s">
        <v>81</v>
      </c>
      <c r="L115" s="74"/>
      <c r="M115" s="244" t="s">
        <v>81</v>
      </c>
      <c r="N115" s="245" t="s">
        <v>53</v>
      </c>
      <c r="O115" s="49"/>
      <c r="P115" s="246">
        <f>O115*H115</f>
        <v>0</v>
      </c>
      <c r="Q115" s="246">
        <v>0</v>
      </c>
      <c r="R115" s="246">
        <f>Q115*H115</f>
        <v>0</v>
      </c>
      <c r="S115" s="246">
        <v>0</v>
      </c>
      <c r="T115" s="247">
        <f>S115*H115</f>
        <v>0</v>
      </c>
      <c r="AR115" s="25" t="s">
        <v>9101</v>
      </c>
      <c r="AT115" s="25" t="s">
        <v>209</v>
      </c>
      <c r="AU115" s="25" t="s">
        <v>90</v>
      </c>
      <c r="AY115" s="25" t="s">
        <v>207</v>
      </c>
      <c r="BE115" s="248">
        <f>IF(N115="základní",J115,0)</f>
        <v>0</v>
      </c>
      <c r="BF115" s="248">
        <f>IF(N115="snížená",J115,0)</f>
        <v>0</v>
      </c>
      <c r="BG115" s="248">
        <f>IF(N115="zákl. přenesená",J115,0)</f>
        <v>0</v>
      </c>
      <c r="BH115" s="248">
        <f>IF(N115="sníž. přenesená",J115,0)</f>
        <v>0</v>
      </c>
      <c r="BI115" s="248">
        <f>IF(N115="nulová",J115,0)</f>
        <v>0</v>
      </c>
      <c r="BJ115" s="25" t="s">
        <v>90</v>
      </c>
      <c r="BK115" s="248">
        <f>ROUND(I115*H115,2)</f>
        <v>0</v>
      </c>
      <c r="BL115" s="25" t="s">
        <v>9101</v>
      </c>
      <c r="BM115" s="25" t="s">
        <v>9169</v>
      </c>
    </row>
    <row r="116" s="1" customFormat="1">
      <c r="B116" s="48"/>
      <c r="C116" s="76"/>
      <c r="D116" s="249" t="s">
        <v>396</v>
      </c>
      <c r="E116" s="76"/>
      <c r="F116" s="250" t="s">
        <v>9170</v>
      </c>
      <c r="G116" s="76"/>
      <c r="H116" s="76"/>
      <c r="I116" s="205"/>
      <c r="J116" s="76"/>
      <c r="K116" s="76"/>
      <c r="L116" s="74"/>
      <c r="M116" s="251"/>
      <c r="N116" s="49"/>
      <c r="O116" s="49"/>
      <c r="P116" s="49"/>
      <c r="Q116" s="49"/>
      <c r="R116" s="49"/>
      <c r="S116" s="49"/>
      <c r="T116" s="97"/>
      <c r="AT116" s="25" t="s">
        <v>396</v>
      </c>
      <c r="AU116" s="25" t="s">
        <v>90</v>
      </c>
    </row>
    <row r="117" s="1" customFormat="1" ht="16.5" customHeight="1">
      <c r="B117" s="48"/>
      <c r="C117" s="237" t="s">
        <v>358</v>
      </c>
      <c r="D117" s="237" t="s">
        <v>209</v>
      </c>
      <c r="E117" s="238" t="s">
        <v>9171</v>
      </c>
      <c r="F117" s="239" t="s">
        <v>9172</v>
      </c>
      <c r="G117" s="240" t="s">
        <v>5575</v>
      </c>
      <c r="H117" s="241">
        <v>1</v>
      </c>
      <c r="I117" s="242"/>
      <c r="J117" s="243">
        <f>ROUND(I117*H117,2)</f>
        <v>0</v>
      </c>
      <c r="K117" s="239" t="s">
        <v>81</v>
      </c>
      <c r="L117" s="74"/>
      <c r="M117" s="244" t="s">
        <v>81</v>
      </c>
      <c r="N117" s="245" t="s">
        <v>53</v>
      </c>
      <c r="O117" s="49"/>
      <c r="P117" s="246">
        <f>O117*H117</f>
        <v>0</v>
      </c>
      <c r="Q117" s="246">
        <v>0</v>
      </c>
      <c r="R117" s="246">
        <f>Q117*H117</f>
        <v>0</v>
      </c>
      <c r="S117" s="246">
        <v>0</v>
      </c>
      <c r="T117" s="247">
        <f>S117*H117</f>
        <v>0</v>
      </c>
      <c r="AR117" s="25" t="s">
        <v>9101</v>
      </c>
      <c r="AT117" s="25" t="s">
        <v>209</v>
      </c>
      <c r="AU117" s="25" t="s">
        <v>90</v>
      </c>
      <c r="AY117" s="25" t="s">
        <v>207</v>
      </c>
      <c r="BE117" s="248">
        <f>IF(N117="základní",J117,0)</f>
        <v>0</v>
      </c>
      <c r="BF117" s="248">
        <f>IF(N117="snížená",J117,0)</f>
        <v>0</v>
      </c>
      <c r="BG117" s="248">
        <f>IF(N117="zákl. přenesená",J117,0)</f>
        <v>0</v>
      </c>
      <c r="BH117" s="248">
        <f>IF(N117="sníž. přenesená",J117,0)</f>
        <v>0</v>
      </c>
      <c r="BI117" s="248">
        <f>IF(N117="nulová",J117,0)</f>
        <v>0</v>
      </c>
      <c r="BJ117" s="25" t="s">
        <v>90</v>
      </c>
      <c r="BK117" s="248">
        <f>ROUND(I117*H117,2)</f>
        <v>0</v>
      </c>
      <c r="BL117" s="25" t="s">
        <v>9101</v>
      </c>
      <c r="BM117" s="25" t="s">
        <v>9173</v>
      </c>
    </row>
    <row r="118" s="1" customFormat="1">
      <c r="B118" s="48"/>
      <c r="C118" s="76"/>
      <c r="D118" s="249" t="s">
        <v>396</v>
      </c>
      <c r="E118" s="76"/>
      <c r="F118" s="250" t="s">
        <v>9174</v>
      </c>
      <c r="G118" s="76"/>
      <c r="H118" s="76"/>
      <c r="I118" s="205"/>
      <c r="J118" s="76"/>
      <c r="K118" s="76"/>
      <c r="L118" s="74"/>
      <c r="M118" s="251"/>
      <c r="N118" s="49"/>
      <c r="O118" s="49"/>
      <c r="P118" s="49"/>
      <c r="Q118" s="49"/>
      <c r="R118" s="49"/>
      <c r="S118" s="49"/>
      <c r="T118" s="97"/>
      <c r="AT118" s="25" t="s">
        <v>396</v>
      </c>
      <c r="AU118" s="25" t="s">
        <v>90</v>
      </c>
    </row>
    <row r="119" s="1" customFormat="1" ht="25.5" customHeight="1">
      <c r="B119" s="48"/>
      <c r="C119" s="237" t="s">
        <v>367</v>
      </c>
      <c r="D119" s="237" t="s">
        <v>209</v>
      </c>
      <c r="E119" s="238" t="s">
        <v>9175</v>
      </c>
      <c r="F119" s="239" t="s">
        <v>9176</v>
      </c>
      <c r="G119" s="240" t="s">
        <v>5575</v>
      </c>
      <c r="H119" s="241">
        <v>1</v>
      </c>
      <c r="I119" s="242"/>
      <c r="J119" s="243">
        <f>ROUND(I119*H119,2)</f>
        <v>0</v>
      </c>
      <c r="K119" s="239" t="s">
        <v>81</v>
      </c>
      <c r="L119" s="74"/>
      <c r="M119" s="244" t="s">
        <v>81</v>
      </c>
      <c r="N119" s="245" t="s">
        <v>53</v>
      </c>
      <c r="O119" s="49"/>
      <c r="P119" s="246">
        <f>O119*H119</f>
        <v>0</v>
      </c>
      <c r="Q119" s="246">
        <v>0</v>
      </c>
      <c r="R119" s="246">
        <f>Q119*H119</f>
        <v>0</v>
      </c>
      <c r="S119" s="246">
        <v>0</v>
      </c>
      <c r="T119" s="247">
        <f>S119*H119</f>
        <v>0</v>
      </c>
      <c r="AR119" s="25" t="s">
        <v>9101</v>
      </c>
      <c r="AT119" s="25" t="s">
        <v>209</v>
      </c>
      <c r="AU119" s="25" t="s">
        <v>90</v>
      </c>
      <c r="AY119" s="25" t="s">
        <v>207</v>
      </c>
      <c r="BE119" s="248">
        <f>IF(N119="základní",J119,0)</f>
        <v>0</v>
      </c>
      <c r="BF119" s="248">
        <f>IF(N119="snížená",J119,0)</f>
        <v>0</v>
      </c>
      <c r="BG119" s="248">
        <f>IF(N119="zákl. přenesená",J119,0)</f>
        <v>0</v>
      </c>
      <c r="BH119" s="248">
        <f>IF(N119="sníž. přenesená",J119,0)</f>
        <v>0</v>
      </c>
      <c r="BI119" s="248">
        <f>IF(N119="nulová",J119,0)</f>
        <v>0</v>
      </c>
      <c r="BJ119" s="25" t="s">
        <v>90</v>
      </c>
      <c r="BK119" s="248">
        <f>ROUND(I119*H119,2)</f>
        <v>0</v>
      </c>
      <c r="BL119" s="25" t="s">
        <v>9101</v>
      </c>
      <c r="BM119" s="25" t="s">
        <v>9177</v>
      </c>
    </row>
    <row r="120" s="1" customFormat="1">
      <c r="B120" s="48"/>
      <c r="C120" s="76"/>
      <c r="D120" s="249" t="s">
        <v>396</v>
      </c>
      <c r="E120" s="76"/>
      <c r="F120" s="250" t="s">
        <v>9178</v>
      </c>
      <c r="G120" s="76"/>
      <c r="H120" s="76"/>
      <c r="I120" s="205"/>
      <c r="J120" s="76"/>
      <c r="K120" s="76"/>
      <c r="L120" s="74"/>
      <c r="M120" s="251"/>
      <c r="N120" s="49"/>
      <c r="O120" s="49"/>
      <c r="P120" s="49"/>
      <c r="Q120" s="49"/>
      <c r="R120" s="49"/>
      <c r="S120" s="49"/>
      <c r="T120" s="97"/>
      <c r="AT120" s="25" t="s">
        <v>396</v>
      </c>
      <c r="AU120" s="25" t="s">
        <v>90</v>
      </c>
    </row>
    <row r="121" s="1" customFormat="1" ht="16.5" customHeight="1">
      <c r="B121" s="48"/>
      <c r="C121" s="237" t="s">
        <v>9</v>
      </c>
      <c r="D121" s="237" t="s">
        <v>209</v>
      </c>
      <c r="E121" s="238" t="s">
        <v>9179</v>
      </c>
      <c r="F121" s="239" t="s">
        <v>9180</v>
      </c>
      <c r="G121" s="240" t="s">
        <v>5575</v>
      </c>
      <c r="H121" s="241">
        <v>1</v>
      </c>
      <c r="I121" s="242"/>
      <c r="J121" s="243">
        <f>ROUND(I121*H121,2)</f>
        <v>0</v>
      </c>
      <c r="K121" s="239" t="s">
        <v>81</v>
      </c>
      <c r="L121" s="74"/>
      <c r="M121" s="244" t="s">
        <v>81</v>
      </c>
      <c r="N121" s="245" t="s">
        <v>53</v>
      </c>
      <c r="O121" s="49"/>
      <c r="P121" s="246">
        <f>O121*H121</f>
        <v>0</v>
      </c>
      <c r="Q121" s="246">
        <v>0</v>
      </c>
      <c r="R121" s="246">
        <f>Q121*H121</f>
        <v>0</v>
      </c>
      <c r="S121" s="246">
        <v>0</v>
      </c>
      <c r="T121" s="247">
        <f>S121*H121</f>
        <v>0</v>
      </c>
      <c r="AR121" s="25" t="s">
        <v>9101</v>
      </c>
      <c r="AT121" s="25" t="s">
        <v>209</v>
      </c>
      <c r="AU121" s="25" t="s">
        <v>90</v>
      </c>
      <c r="AY121" s="25" t="s">
        <v>207</v>
      </c>
      <c r="BE121" s="248">
        <f>IF(N121="základní",J121,0)</f>
        <v>0</v>
      </c>
      <c r="BF121" s="248">
        <f>IF(N121="snížená",J121,0)</f>
        <v>0</v>
      </c>
      <c r="BG121" s="248">
        <f>IF(N121="zákl. přenesená",J121,0)</f>
        <v>0</v>
      </c>
      <c r="BH121" s="248">
        <f>IF(N121="sníž. přenesená",J121,0)</f>
        <v>0</v>
      </c>
      <c r="BI121" s="248">
        <f>IF(N121="nulová",J121,0)</f>
        <v>0</v>
      </c>
      <c r="BJ121" s="25" t="s">
        <v>90</v>
      </c>
      <c r="BK121" s="248">
        <f>ROUND(I121*H121,2)</f>
        <v>0</v>
      </c>
      <c r="BL121" s="25" t="s">
        <v>9101</v>
      </c>
      <c r="BM121" s="25" t="s">
        <v>9181</v>
      </c>
    </row>
    <row r="122" s="1" customFormat="1">
      <c r="B122" s="48"/>
      <c r="C122" s="76"/>
      <c r="D122" s="249" t="s">
        <v>396</v>
      </c>
      <c r="E122" s="76"/>
      <c r="F122" s="250" t="s">
        <v>9182</v>
      </c>
      <c r="G122" s="76"/>
      <c r="H122" s="76"/>
      <c r="I122" s="205"/>
      <c r="J122" s="76"/>
      <c r="K122" s="76"/>
      <c r="L122" s="74"/>
      <c r="M122" s="251"/>
      <c r="N122" s="49"/>
      <c r="O122" s="49"/>
      <c r="P122" s="49"/>
      <c r="Q122" s="49"/>
      <c r="R122" s="49"/>
      <c r="S122" s="49"/>
      <c r="T122" s="97"/>
      <c r="AT122" s="25" t="s">
        <v>396</v>
      </c>
      <c r="AU122" s="25" t="s">
        <v>90</v>
      </c>
    </row>
    <row r="123" s="1" customFormat="1" ht="16.5" customHeight="1">
      <c r="B123" s="48"/>
      <c r="C123" s="237" t="s">
        <v>375</v>
      </c>
      <c r="D123" s="237" t="s">
        <v>209</v>
      </c>
      <c r="E123" s="238" t="s">
        <v>9183</v>
      </c>
      <c r="F123" s="239" t="s">
        <v>9184</v>
      </c>
      <c r="G123" s="240" t="s">
        <v>5575</v>
      </c>
      <c r="H123" s="241">
        <v>1</v>
      </c>
      <c r="I123" s="242"/>
      <c r="J123" s="243">
        <f>ROUND(I123*H123,2)</f>
        <v>0</v>
      </c>
      <c r="K123" s="239" t="s">
        <v>81</v>
      </c>
      <c r="L123" s="74"/>
      <c r="M123" s="244" t="s">
        <v>81</v>
      </c>
      <c r="N123" s="245" t="s">
        <v>53</v>
      </c>
      <c r="O123" s="49"/>
      <c r="P123" s="246">
        <f>O123*H123</f>
        <v>0</v>
      </c>
      <c r="Q123" s="246">
        <v>0</v>
      </c>
      <c r="R123" s="246">
        <f>Q123*H123</f>
        <v>0</v>
      </c>
      <c r="S123" s="246">
        <v>0</v>
      </c>
      <c r="T123" s="247">
        <f>S123*H123</f>
        <v>0</v>
      </c>
      <c r="AR123" s="25" t="s">
        <v>9101</v>
      </c>
      <c r="AT123" s="25" t="s">
        <v>209</v>
      </c>
      <c r="AU123" s="25" t="s">
        <v>90</v>
      </c>
      <c r="AY123" s="25" t="s">
        <v>207</v>
      </c>
      <c r="BE123" s="248">
        <f>IF(N123="základní",J123,0)</f>
        <v>0</v>
      </c>
      <c r="BF123" s="248">
        <f>IF(N123="snížená",J123,0)</f>
        <v>0</v>
      </c>
      <c r="BG123" s="248">
        <f>IF(N123="zákl. přenesená",J123,0)</f>
        <v>0</v>
      </c>
      <c r="BH123" s="248">
        <f>IF(N123="sníž. přenesená",J123,0)</f>
        <v>0</v>
      </c>
      <c r="BI123" s="248">
        <f>IF(N123="nulová",J123,0)</f>
        <v>0</v>
      </c>
      <c r="BJ123" s="25" t="s">
        <v>90</v>
      </c>
      <c r="BK123" s="248">
        <f>ROUND(I123*H123,2)</f>
        <v>0</v>
      </c>
      <c r="BL123" s="25" t="s">
        <v>9101</v>
      </c>
      <c r="BM123" s="25" t="s">
        <v>9185</v>
      </c>
    </row>
    <row r="124" s="1" customFormat="1">
      <c r="B124" s="48"/>
      <c r="C124" s="76"/>
      <c r="D124" s="249" t="s">
        <v>396</v>
      </c>
      <c r="E124" s="76"/>
      <c r="F124" s="250" t="s">
        <v>9186</v>
      </c>
      <c r="G124" s="76"/>
      <c r="H124" s="76"/>
      <c r="I124" s="205"/>
      <c r="J124" s="76"/>
      <c r="K124" s="76"/>
      <c r="L124" s="74"/>
      <c r="M124" s="311"/>
      <c r="N124" s="307"/>
      <c r="O124" s="307"/>
      <c r="P124" s="307"/>
      <c r="Q124" s="307"/>
      <c r="R124" s="307"/>
      <c r="S124" s="307"/>
      <c r="T124" s="312"/>
      <c r="AT124" s="25" t="s">
        <v>396</v>
      </c>
      <c r="AU124" s="25" t="s">
        <v>90</v>
      </c>
    </row>
    <row r="125" s="1" customFormat="1" ht="6.96" customHeight="1">
      <c r="B125" s="69"/>
      <c r="C125" s="70"/>
      <c r="D125" s="70"/>
      <c r="E125" s="70"/>
      <c r="F125" s="70"/>
      <c r="G125" s="70"/>
      <c r="H125" s="70"/>
      <c r="I125" s="180"/>
      <c r="J125" s="70"/>
      <c r="K125" s="70"/>
      <c r="L125" s="74"/>
    </row>
  </sheetData>
  <sheetProtection sheet="1" autoFilter="0" formatColumns="0" formatRows="0" objects="1" scenarios="1" spinCount="100000" saltValue="YLFJehKAveuN12X8U28Q0iU4UhHIXhsifjzSySIwLRkU4bcBCWiO3FgdERByI43h5/Om0vqsKC2PTKs3Gvq2gg==" hashValue="K7hbDzsnatXHRbOr0HnK5TguAgWGB5utsruRpxiwsik9XIA2kitge4J5nafFvAzoaoA20ZBZqJ2r7lB4w0N+Ww==" algorithmName="SHA-512" password="CC35"/>
  <autoFilter ref="C78:K124"/>
  <mergeCells count="10">
    <mergeCell ref="E7:H7"/>
    <mergeCell ref="E9:H9"/>
    <mergeCell ref="E24:H24"/>
    <mergeCell ref="E45:H45"/>
    <mergeCell ref="E47:H47"/>
    <mergeCell ref="J51:J52"/>
    <mergeCell ref="E69:H69"/>
    <mergeCell ref="E71:H71"/>
    <mergeCell ref="G1:H1"/>
    <mergeCell ref="L2:V2"/>
  </mergeCells>
  <hyperlinks>
    <hyperlink ref="F1:G1" location="C2" display="1) Krycí list soupisu"/>
    <hyperlink ref="G1:H1" location="C54" display="2) Rekapitulace"/>
    <hyperlink ref="J1" location="C78"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zoomScaleNormal="100" zoomScaleSheetLayoutView="60" zoomScalePageLayoutView="100" workbookViewId="0"/>
  </sheetViews>
  <sheetFormatPr defaultRowHeight="13.5"/>
  <cols>
    <col min="1" max="1" width="8.33" style="316" customWidth="1"/>
    <col min="2" max="2" width="1.664063" style="316" customWidth="1"/>
    <col min="3" max="4" width="5" style="316" customWidth="1"/>
    <col min="5" max="5" width="11.67" style="316" customWidth="1"/>
    <col min="6" max="6" width="9.17" style="316" customWidth="1"/>
    <col min="7" max="7" width="5" style="316" customWidth="1"/>
    <col min="8" max="8" width="77.83" style="316" customWidth="1"/>
    <col min="9" max="10" width="20" style="316" customWidth="1"/>
    <col min="11" max="11" width="1.664063" style="316" customWidth="1"/>
  </cols>
  <sheetData>
    <row r="1" ht="37.5" customHeight="1"/>
    <row r="2" ht="7.5" customHeight="1">
      <c r="B2" s="317"/>
      <c r="C2" s="318"/>
      <c r="D2" s="318"/>
      <c r="E2" s="318"/>
      <c r="F2" s="318"/>
      <c r="G2" s="318"/>
      <c r="H2" s="318"/>
      <c r="I2" s="318"/>
      <c r="J2" s="318"/>
      <c r="K2" s="319"/>
    </row>
    <row r="3" s="16" customFormat="1" ht="45" customHeight="1">
      <c r="B3" s="320"/>
      <c r="C3" s="321" t="s">
        <v>9187</v>
      </c>
      <c r="D3" s="321"/>
      <c r="E3" s="321"/>
      <c r="F3" s="321"/>
      <c r="G3" s="321"/>
      <c r="H3" s="321"/>
      <c r="I3" s="321"/>
      <c r="J3" s="321"/>
      <c r="K3" s="322"/>
    </row>
    <row r="4" ht="25.5" customHeight="1">
      <c r="B4" s="323"/>
      <c r="C4" s="324" t="s">
        <v>9188</v>
      </c>
      <c r="D4" s="324"/>
      <c r="E4" s="324"/>
      <c r="F4" s="324"/>
      <c r="G4" s="324"/>
      <c r="H4" s="324"/>
      <c r="I4" s="324"/>
      <c r="J4" s="324"/>
      <c r="K4" s="325"/>
    </row>
    <row r="5" ht="5.25" customHeight="1">
      <c r="B5" s="323"/>
      <c r="C5" s="326"/>
      <c r="D5" s="326"/>
      <c r="E5" s="326"/>
      <c r="F5" s="326"/>
      <c r="G5" s="326"/>
      <c r="H5" s="326"/>
      <c r="I5" s="326"/>
      <c r="J5" s="326"/>
      <c r="K5" s="325"/>
    </row>
    <row r="6" ht="15" customHeight="1">
      <c r="B6" s="323"/>
      <c r="C6" s="327" t="s">
        <v>9189</v>
      </c>
      <c r="D6" s="327"/>
      <c r="E6" s="327"/>
      <c r="F6" s="327"/>
      <c r="G6" s="327"/>
      <c r="H6" s="327"/>
      <c r="I6" s="327"/>
      <c r="J6" s="327"/>
      <c r="K6" s="325"/>
    </row>
    <row r="7" ht="15" customHeight="1">
      <c r="B7" s="328"/>
      <c r="C7" s="327" t="s">
        <v>9190</v>
      </c>
      <c r="D7" s="327"/>
      <c r="E7" s="327"/>
      <c r="F7" s="327"/>
      <c r="G7" s="327"/>
      <c r="H7" s="327"/>
      <c r="I7" s="327"/>
      <c r="J7" s="327"/>
      <c r="K7" s="325"/>
    </row>
    <row r="8" ht="12.75" customHeight="1">
      <c r="B8" s="328"/>
      <c r="C8" s="327"/>
      <c r="D8" s="327"/>
      <c r="E8" s="327"/>
      <c r="F8" s="327"/>
      <c r="G8" s="327"/>
      <c r="H8" s="327"/>
      <c r="I8" s="327"/>
      <c r="J8" s="327"/>
      <c r="K8" s="325"/>
    </row>
    <row r="9" ht="15" customHeight="1">
      <c r="B9" s="328"/>
      <c r="C9" s="327" t="s">
        <v>9191</v>
      </c>
      <c r="D9" s="327"/>
      <c r="E9" s="327"/>
      <c r="F9" s="327"/>
      <c r="G9" s="327"/>
      <c r="H9" s="327"/>
      <c r="I9" s="327"/>
      <c r="J9" s="327"/>
      <c r="K9" s="325"/>
    </row>
    <row r="10" ht="15" customHeight="1">
      <c r="B10" s="328"/>
      <c r="C10" s="327"/>
      <c r="D10" s="327" t="s">
        <v>9192</v>
      </c>
      <c r="E10" s="327"/>
      <c r="F10" s="327"/>
      <c r="G10" s="327"/>
      <c r="H10" s="327"/>
      <c r="I10" s="327"/>
      <c r="J10" s="327"/>
      <c r="K10" s="325"/>
    </row>
    <row r="11" ht="15" customHeight="1">
      <c r="B11" s="328"/>
      <c r="C11" s="329"/>
      <c r="D11" s="327" t="s">
        <v>9193</v>
      </c>
      <c r="E11" s="327"/>
      <c r="F11" s="327"/>
      <c r="G11" s="327"/>
      <c r="H11" s="327"/>
      <c r="I11" s="327"/>
      <c r="J11" s="327"/>
      <c r="K11" s="325"/>
    </row>
    <row r="12" ht="12.75" customHeight="1">
      <c r="B12" s="328"/>
      <c r="C12" s="329"/>
      <c r="D12" s="329"/>
      <c r="E12" s="329"/>
      <c r="F12" s="329"/>
      <c r="G12" s="329"/>
      <c r="H12" s="329"/>
      <c r="I12" s="329"/>
      <c r="J12" s="329"/>
      <c r="K12" s="325"/>
    </row>
    <row r="13" ht="15" customHeight="1">
      <c r="B13" s="328"/>
      <c r="C13" s="329"/>
      <c r="D13" s="327" t="s">
        <v>9194</v>
      </c>
      <c r="E13" s="327"/>
      <c r="F13" s="327"/>
      <c r="G13" s="327"/>
      <c r="H13" s="327"/>
      <c r="I13" s="327"/>
      <c r="J13" s="327"/>
      <c r="K13" s="325"/>
    </row>
    <row r="14" ht="15" customHeight="1">
      <c r="B14" s="328"/>
      <c r="C14" s="329"/>
      <c r="D14" s="327" t="s">
        <v>9195</v>
      </c>
      <c r="E14" s="327"/>
      <c r="F14" s="327"/>
      <c r="G14" s="327"/>
      <c r="H14" s="327"/>
      <c r="I14" s="327"/>
      <c r="J14" s="327"/>
      <c r="K14" s="325"/>
    </row>
    <row r="15" ht="15" customHeight="1">
      <c r="B15" s="328"/>
      <c r="C15" s="329"/>
      <c r="D15" s="327" t="s">
        <v>9196</v>
      </c>
      <c r="E15" s="327"/>
      <c r="F15" s="327"/>
      <c r="G15" s="327"/>
      <c r="H15" s="327"/>
      <c r="I15" s="327"/>
      <c r="J15" s="327"/>
      <c r="K15" s="325"/>
    </row>
    <row r="16" ht="15" customHeight="1">
      <c r="B16" s="328"/>
      <c r="C16" s="329"/>
      <c r="D16" s="329"/>
      <c r="E16" s="330" t="s">
        <v>89</v>
      </c>
      <c r="F16" s="327" t="s">
        <v>9197</v>
      </c>
      <c r="G16" s="327"/>
      <c r="H16" s="327"/>
      <c r="I16" s="327"/>
      <c r="J16" s="327"/>
      <c r="K16" s="325"/>
    </row>
    <row r="17" ht="15" customHeight="1">
      <c r="B17" s="328"/>
      <c r="C17" s="329"/>
      <c r="D17" s="329"/>
      <c r="E17" s="330" t="s">
        <v>9198</v>
      </c>
      <c r="F17" s="327" t="s">
        <v>9199</v>
      </c>
      <c r="G17" s="327"/>
      <c r="H17" s="327"/>
      <c r="I17" s="327"/>
      <c r="J17" s="327"/>
      <c r="K17" s="325"/>
    </row>
    <row r="18" ht="15" customHeight="1">
      <c r="B18" s="328"/>
      <c r="C18" s="329"/>
      <c r="D18" s="329"/>
      <c r="E18" s="330" t="s">
        <v>9200</v>
      </c>
      <c r="F18" s="327" t="s">
        <v>9201</v>
      </c>
      <c r="G18" s="327"/>
      <c r="H18" s="327"/>
      <c r="I18" s="327"/>
      <c r="J18" s="327"/>
      <c r="K18" s="325"/>
    </row>
    <row r="19" ht="15" customHeight="1">
      <c r="B19" s="328"/>
      <c r="C19" s="329"/>
      <c r="D19" s="329"/>
      <c r="E19" s="330" t="s">
        <v>9202</v>
      </c>
      <c r="F19" s="327" t="s">
        <v>9203</v>
      </c>
      <c r="G19" s="327"/>
      <c r="H19" s="327"/>
      <c r="I19" s="327"/>
      <c r="J19" s="327"/>
      <c r="K19" s="325"/>
    </row>
    <row r="20" ht="15" customHeight="1">
      <c r="B20" s="328"/>
      <c r="C20" s="329"/>
      <c r="D20" s="329"/>
      <c r="E20" s="330" t="s">
        <v>140</v>
      </c>
      <c r="F20" s="327" t="s">
        <v>8153</v>
      </c>
      <c r="G20" s="327"/>
      <c r="H20" s="327"/>
      <c r="I20" s="327"/>
      <c r="J20" s="327"/>
      <c r="K20" s="325"/>
    </row>
    <row r="21" ht="15" customHeight="1">
      <c r="B21" s="328"/>
      <c r="C21" s="329"/>
      <c r="D21" s="329"/>
      <c r="E21" s="330" t="s">
        <v>96</v>
      </c>
      <c r="F21" s="327" t="s">
        <v>9204</v>
      </c>
      <c r="G21" s="327"/>
      <c r="H21" s="327"/>
      <c r="I21" s="327"/>
      <c r="J21" s="327"/>
      <c r="K21" s="325"/>
    </row>
    <row r="22" ht="12.75" customHeight="1">
      <c r="B22" s="328"/>
      <c r="C22" s="329"/>
      <c r="D22" s="329"/>
      <c r="E22" s="329"/>
      <c r="F22" s="329"/>
      <c r="G22" s="329"/>
      <c r="H22" s="329"/>
      <c r="I22" s="329"/>
      <c r="J22" s="329"/>
      <c r="K22" s="325"/>
    </row>
    <row r="23" ht="15" customHeight="1">
      <c r="B23" s="328"/>
      <c r="C23" s="327" t="s">
        <v>9205</v>
      </c>
      <c r="D23" s="327"/>
      <c r="E23" s="327"/>
      <c r="F23" s="327"/>
      <c r="G23" s="327"/>
      <c r="H23" s="327"/>
      <c r="I23" s="327"/>
      <c r="J23" s="327"/>
      <c r="K23" s="325"/>
    </row>
    <row r="24" ht="15" customHeight="1">
      <c r="B24" s="328"/>
      <c r="C24" s="327" t="s">
        <v>9206</v>
      </c>
      <c r="D24" s="327"/>
      <c r="E24" s="327"/>
      <c r="F24" s="327"/>
      <c r="G24" s="327"/>
      <c r="H24" s="327"/>
      <c r="I24" s="327"/>
      <c r="J24" s="327"/>
      <c r="K24" s="325"/>
    </row>
    <row r="25" ht="15" customHeight="1">
      <c r="B25" s="328"/>
      <c r="C25" s="327"/>
      <c r="D25" s="327" t="s">
        <v>9207</v>
      </c>
      <c r="E25" s="327"/>
      <c r="F25" s="327"/>
      <c r="G25" s="327"/>
      <c r="H25" s="327"/>
      <c r="I25" s="327"/>
      <c r="J25" s="327"/>
      <c r="K25" s="325"/>
    </row>
    <row r="26" ht="15" customHeight="1">
      <c r="B26" s="328"/>
      <c r="C26" s="329"/>
      <c r="D26" s="327" t="s">
        <v>9208</v>
      </c>
      <c r="E26" s="327"/>
      <c r="F26" s="327"/>
      <c r="G26" s="327"/>
      <c r="H26" s="327"/>
      <c r="I26" s="327"/>
      <c r="J26" s="327"/>
      <c r="K26" s="325"/>
    </row>
    <row r="27" ht="12.75" customHeight="1">
      <c r="B27" s="328"/>
      <c r="C27" s="329"/>
      <c r="D27" s="329"/>
      <c r="E27" s="329"/>
      <c r="F27" s="329"/>
      <c r="G27" s="329"/>
      <c r="H27" s="329"/>
      <c r="I27" s="329"/>
      <c r="J27" s="329"/>
      <c r="K27" s="325"/>
    </row>
    <row r="28" ht="15" customHeight="1">
      <c r="B28" s="328"/>
      <c r="C28" s="329"/>
      <c r="D28" s="327" t="s">
        <v>9209</v>
      </c>
      <c r="E28" s="327"/>
      <c r="F28" s="327"/>
      <c r="G28" s="327"/>
      <c r="H28" s="327"/>
      <c r="I28" s="327"/>
      <c r="J28" s="327"/>
      <c r="K28" s="325"/>
    </row>
    <row r="29" ht="15" customHeight="1">
      <c r="B29" s="328"/>
      <c r="C29" s="329"/>
      <c r="D29" s="327" t="s">
        <v>9210</v>
      </c>
      <c r="E29" s="327"/>
      <c r="F29" s="327"/>
      <c r="G29" s="327"/>
      <c r="H29" s="327"/>
      <c r="I29" s="327"/>
      <c r="J29" s="327"/>
      <c r="K29" s="325"/>
    </row>
    <row r="30" ht="12.75" customHeight="1">
      <c r="B30" s="328"/>
      <c r="C30" s="329"/>
      <c r="D30" s="329"/>
      <c r="E30" s="329"/>
      <c r="F30" s="329"/>
      <c r="G30" s="329"/>
      <c r="H30" s="329"/>
      <c r="I30" s="329"/>
      <c r="J30" s="329"/>
      <c r="K30" s="325"/>
    </row>
    <row r="31" ht="15" customHeight="1">
      <c r="B31" s="328"/>
      <c r="C31" s="329"/>
      <c r="D31" s="327" t="s">
        <v>9211</v>
      </c>
      <c r="E31" s="327"/>
      <c r="F31" s="327"/>
      <c r="G31" s="327"/>
      <c r="H31" s="327"/>
      <c r="I31" s="327"/>
      <c r="J31" s="327"/>
      <c r="K31" s="325"/>
    </row>
    <row r="32" ht="15" customHeight="1">
      <c r="B32" s="328"/>
      <c r="C32" s="329"/>
      <c r="D32" s="327" t="s">
        <v>9212</v>
      </c>
      <c r="E32" s="327"/>
      <c r="F32" s="327"/>
      <c r="G32" s="327"/>
      <c r="H32" s="327"/>
      <c r="I32" s="327"/>
      <c r="J32" s="327"/>
      <c r="K32" s="325"/>
    </row>
    <row r="33" ht="15" customHeight="1">
      <c r="B33" s="328"/>
      <c r="C33" s="329"/>
      <c r="D33" s="327" t="s">
        <v>9213</v>
      </c>
      <c r="E33" s="327"/>
      <c r="F33" s="327"/>
      <c r="G33" s="327"/>
      <c r="H33" s="327"/>
      <c r="I33" s="327"/>
      <c r="J33" s="327"/>
      <c r="K33" s="325"/>
    </row>
    <row r="34" ht="15" customHeight="1">
      <c r="B34" s="328"/>
      <c r="C34" s="329"/>
      <c r="D34" s="327"/>
      <c r="E34" s="331" t="s">
        <v>192</v>
      </c>
      <c r="F34" s="327"/>
      <c r="G34" s="327" t="s">
        <v>9214</v>
      </c>
      <c r="H34" s="327"/>
      <c r="I34" s="327"/>
      <c r="J34" s="327"/>
      <c r="K34" s="325"/>
    </row>
    <row r="35" ht="30.75" customHeight="1">
      <c r="B35" s="328"/>
      <c r="C35" s="329"/>
      <c r="D35" s="327"/>
      <c r="E35" s="331" t="s">
        <v>9215</v>
      </c>
      <c r="F35" s="327"/>
      <c r="G35" s="327" t="s">
        <v>9216</v>
      </c>
      <c r="H35" s="327"/>
      <c r="I35" s="327"/>
      <c r="J35" s="327"/>
      <c r="K35" s="325"/>
    </row>
    <row r="36" ht="15" customHeight="1">
      <c r="B36" s="328"/>
      <c r="C36" s="329"/>
      <c r="D36" s="327"/>
      <c r="E36" s="331" t="s">
        <v>63</v>
      </c>
      <c r="F36" s="327"/>
      <c r="G36" s="327" t="s">
        <v>9217</v>
      </c>
      <c r="H36" s="327"/>
      <c r="I36" s="327"/>
      <c r="J36" s="327"/>
      <c r="K36" s="325"/>
    </row>
    <row r="37" ht="15" customHeight="1">
      <c r="B37" s="328"/>
      <c r="C37" s="329"/>
      <c r="D37" s="327"/>
      <c r="E37" s="331" t="s">
        <v>193</v>
      </c>
      <c r="F37" s="327"/>
      <c r="G37" s="327" t="s">
        <v>9218</v>
      </c>
      <c r="H37" s="327"/>
      <c r="I37" s="327"/>
      <c r="J37" s="327"/>
      <c r="K37" s="325"/>
    </row>
    <row r="38" ht="15" customHeight="1">
      <c r="B38" s="328"/>
      <c r="C38" s="329"/>
      <c r="D38" s="327"/>
      <c r="E38" s="331" t="s">
        <v>194</v>
      </c>
      <c r="F38" s="327"/>
      <c r="G38" s="327" t="s">
        <v>9219</v>
      </c>
      <c r="H38" s="327"/>
      <c r="I38" s="327"/>
      <c r="J38" s="327"/>
      <c r="K38" s="325"/>
    </row>
    <row r="39" ht="15" customHeight="1">
      <c r="B39" s="328"/>
      <c r="C39" s="329"/>
      <c r="D39" s="327"/>
      <c r="E39" s="331" t="s">
        <v>195</v>
      </c>
      <c r="F39" s="327"/>
      <c r="G39" s="327" t="s">
        <v>9220</v>
      </c>
      <c r="H39" s="327"/>
      <c r="I39" s="327"/>
      <c r="J39" s="327"/>
      <c r="K39" s="325"/>
    </row>
    <row r="40" ht="15" customHeight="1">
      <c r="B40" s="328"/>
      <c r="C40" s="329"/>
      <c r="D40" s="327"/>
      <c r="E40" s="331" t="s">
        <v>9221</v>
      </c>
      <c r="F40" s="327"/>
      <c r="G40" s="327" t="s">
        <v>9222</v>
      </c>
      <c r="H40" s="327"/>
      <c r="I40" s="327"/>
      <c r="J40" s="327"/>
      <c r="K40" s="325"/>
    </row>
    <row r="41" ht="15" customHeight="1">
      <c r="B41" s="328"/>
      <c r="C41" s="329"/>
      <c r="D41" s="327"/>
      <c r="E41" s="331"/>
      <c r="F41" s="327"/>
      <c r="G41" s="327" t="s">
        <v>9223</v>
      </c>
      <c r="H41" s="327"/>
      <c r="I41" s="327"/>
      <c r="J41" s="327"/>
      <c r="K41" s="325"/>
    </row>
    <row r="42" ht="15" customHeight="1">
      <c r="B42" s="328"/>
      <c r="C42" s="329"/>
      <c r="D42" s="327"/>
      <c r="E42" s="331" t="s">
        <v>9224</v>
      </c>
      <c r="F42" s="327"/>
      <c r="G42" s="327" t="s">
        <v>9225</v>
      </c>
      <c r="H42" s="327"/>
      <c r="I42" s="327"/>
      <c r="J42" s="327"/>
      <c r="K42" s="325"/>
    </row>
    <row r="43" ht="15" customHeight="1">
      <c r="B43" s="328"/>
      <c r="C43" s="329"/>
      <c r="D43" s="327"/>
      <c r="E43" s="331" t="s">
        <v>197</v>
      </c>
      <c r="F43" s="327"/>
      <c r="G43" s="327" t="s">
        <v>9226</v>
      </c>
      <c r="H43" s="327"/>
      <c r="I43" s="327"/>
      <c r="J43" s="327"/>
      <c r="K43" s="325"/>
    </row>
    <row r="44" ht="12.75" customHeight="1">
      <c r="B44" s="328"/>
      <c r="C44" s="329"/>
      <c r="D44" s="327"/>
      <c r="E44" s="327"/>
      <c r="F44" s="327"/>
      <c r="G44" s="327"/>
      <c r="H44" s="327"/>
      <c r="I44" s="327"/>
      <c r="J44" s="327"/>
      <c r="K44" s="325"/>
    </row>
    <row r="45" ht="15" customHeight="1">
      <c r="B45" s="328"/>
      <c r="C45" s="329"/>
      <c r="D45" s="327" t="s">
        <v>9227</v>
      </c>
      <c r="E45" s="327"/>
      <c r="F45" s="327"/>
      <c r="G45" s="327"/>
      <c r="H45" s="327"/>
      <c r="I45" s="327"/>
      <c r="J45" s="327"/>
      <c r="K45" s="325"/>
    </row>
    <row r="46" ht="15" customHeight="1">
      <c r="B46" s="328"/>
      <c r="C46" s="329"/>
      <c r="D46" s="329"/>
      <c r="E46" s="327" t="s">
        <v>9228</v>
      </c>
      <c r="F46" s="327"/>
      <c r="G46" s="327"/>
      <c r="H46" s="327"/>
      <c r="I46" s="327"/>
      <c r="J46" s="327"/>
      <c r="K46" s="325"/>
    </row>
    <row r="47" ht="15" customHeight="1">
      <c r="B47" s="328"/>
      <c r="C47" s="329"/>
      <c r="D47" s="329"/>
      <c r="E47" s="327" t="s">
        <v>9229</v>
      </c>
      <c r="F47" s="327"/>
      <c r="G47" s="327"/>
      <c r="H47" s="327"/>
      <c r="I47" s="327"/>
      <c r="J47" s="327"/>
      <c r="K47" s="325"/>
    </row>
    <row r="48" ht="15" customHeight="1">
      <c r="B48" s="328"/>
      <c r="C48" s="329"/>
      <c r="D48" s="329"/>
      <c r="E48" s="327" t="s">
        <v>9230</v>
      </c>
      <c r="F48" s="327"/>
      <c r="G48" s="327"/>
      <c r="H48" s="327"/>
      <c r="I48" s="327"/>
      <c r="J48" s="327"/>
      <c r="K48" s="325"/>
    </row>
    <row r="49" ht="15" customHeight="1">
      <c r="B49" s="328"/>
      <c r="C49" s="329"/>
      <c r="D49" s="327" t="s">
        <v>9231</v>
      </c>
      <c r="E49" s="327"/>
      <c r="F49" s="327"/>
      <c r="G49" s="327"/>
      <c r="H49" s="327"/>
      <c r="I49" s="327"/>
      <c r="J49" s="327"/>
      <c r="K49" s="325"/>
    </row>
    <row r="50" ht="25.5" customHeight="1">
      <c r="B50" s="323"/>
      <c r="C50" s="324" t="s">
        <v>9232</v>
      </c>
      <c r="D50" s="324"/>
      <c r="E50" s="324"/>
      <c r="F50" s="324"/>
      <c r="G50" s="324"/>
      <c r="H50" s="324"/>
      <c r="I50" s="324"/>
      <c r="J50" s="324"/>
      <c r="K50" s="325"/>
    </row>
    <row r="51" ht="5.25" customHeight="1">
      <c r="B51" s="323"/>
      <c r="C51" s="326"/>
      <c r="D51" s="326"/>
      <c r="E51" s="326"/>
      <c r="F51" s="326"/>
      <c r="G51" s="326"/>
      <c r="H51" s="326"/>
      <c r="I51" s="326"/>
      <c r="J51" s="326"/>
      <c r="K51" s="325"/>
    </row>
    <row r="52" ht="15" customHeight="1">
      <c r="B52" s="323"/>
      <c r="C52" s="327" t="s">
        <v>9233</v>
      </c>
      <c r="D52" s="327"/>
      <c r="E52" s="327"/>
      <c r="F52" s="327"/>
      <c r="G52" s="327"/>
      <c r="H52" s="327"/>
      <c r="I52" s="327"/>
      <c r="J52" s="327"/>
      <c r="K52" s="325"/>
    </row>
    <row r="53" ht="15" customHeight="1">
      <c r="B53" s="323"/>
      <c r="C53" s="327" t="s">
        <v>9234</v>
      </c>
      <c r="D53" s="327"/>
      <c r="E53" s="327"/>
      <c r="F53" s="327"/>
      <c r="G53" s="327"/>
      <c r="H53" s="327"/>
      <c r="I53" s="327"/>
      <c r="J53" s="327"/>
      <c r="K53" s="325"/>
    </row>
    <row r="54" ht="12.75" customHeight="1">
      <c r="B54" s="323"/>
      <c r="C54" s="327"/>
      <c r="D54" s="327"/>
      <c r="E54" s="327"/>
      <c r="F54" s="327"/>
      <c r="G54" s="327"/>
      <c r="H54" s="327"/>
      <c r="I54" s="327"/>
      <c r="J54" s="327"/>
      <c r="K54" s="325"/>
    </row>
    <row r="55" ht="15" customHeight="1">
      <c r="B55" s="323"/>
      <c r="C55" s="327" t="s">
        <v>9235</v>
      </c>
      <c r="D55" s="327"/>
      <c r="E55" s="327"/>
      <c r="F55" s="327"/>
      <c r="G55" s="327"/>
      <c r="H55" s="327"/>
      <c r="I55" s="327"/>
      <c r="J55" s="327"/>
      <c r="K55" s="325"/>
    </row>
    <row r="56" ht="15" customHeight="1">
      <c r="B56" s="323"/>
      <c r="C56" s="329"/>
      <c r="D56" s="327" t="s">
        <v>9236</v>
      </c>
      <c r="E56" s="327"/>
      <c r="F56" s="327"/>
      <c r="G56" s="327"/>
      <c r="H56" s="327"/>
      <c r="I56" s="327"/>
      <c r="J56" s="327"/>
      <c r="K56" s="325"/>
    </row>
    <row r="57" ht="15" customHeight="1">
      <c r="B57" s="323"/>
      <c r="C57" s="329"/>
      <c r="D57" s="327" t="s">
        <v>9237</v>
      </c>
      <c r="E57" s="327"/>
      <c r="F57" s="327"/>
      <c r="G57" s="327"/>
      <c r="H57" s="327"/>
      <c r="I57" s="327"/>
      <c r="J57" s="327"/>
      <c r="K57" s="325"/>
    </row>
    <row r="58" ht="15" customHeight="1">
      <c r="B58" s="323"/>
      <c r="C58" s="329"/>
      <c r="D58" s="327" t="s">
        <v>9238</v>
      </c>
      <c r="E58" s="327"/>
      <c r="F58" s="327"/>
      <c r="G58" s="327"/>
      <c r="H58" s="327"/>
      <c r="I58" s="327"/>
      <c r="J58" s="327"/>
      <c r="K58" s="325"/>
    </row>
    <row r="59" ht="15" customHeight="1">
      <c r="B59" s="323"/>
      <c r="C59" s="329"/>
      <c r="D59" s="327" t="s">
        <v>9239</v>
      </c>
      <c r="E59" s="327"/>
      <c r="F59" s="327"/>
      <c r="G59" s="327"/>
      <c r="H59" s="327"/>
      <c r="I59" s="327"/>
      <c r="J59" s="327"/>
      <c r="K59" s="325"/>
    </row>
    <row r="60" ht="15" customHeight="1">
      <c r="B60" s="323"/>
      <c r="C60" s="329"/>
      <c r="D60" s="332" t="s">
        <v>9240</v>
      </c>
      <c r="E60" s="332"/>
      <c r="F60" s="332"/>
      <c r="G60" s="332"/>
      <c r="H60" s="332"/>
      <c r="I60" s="332"/>
      <c r="J60" s="332"/>
      <c r="K60" s="325"/>
    </row>
    <row r="61" ht="15" customHeight="1">
      <c r="B61" s="323"/>
      <c r="C61" s="329"/>
      <c r="D61" s="327" t="s">
        <v>9241</v>
      </c>
      <c r="E61" s="327"/>
      <c r="F61" s="327"/>
      <c r="G61" s="327"/>
      <c r="H61" s="327"/>
      <c r="I61" s="327"/>
      <c r="J61" s="327"/>
      <c r="K61" s="325"/>
    </row>
    <row r="62" ht="12.75" customHeight="1">
      <c r="B62" s="323"/>
      <c r="C62" s="329"/>
      <c r="D62" s="329"/>
      <c r="E62" s="333"/>
      <c r="F62" s="329"/>
      <c r="G62" s="329"/>
      <c r="H62" s="329"/>
      <c r="I62" s="329"/>
      <c r="J62" s="329"/>
      <c r="K62" s="325"/>
    </row>
    <row r="63" ht="15" customHeight="1">
      <c r="B63" s="323"/>
      <c r="C63" s="329"/>
      <c r="D63" s="327" t="s">
        <v>9242</v>
      </c>
      <c r="E63" s="327"/>
      <c r="F63" s="327"/>
      <c r="G63" s="327"/>
      <c r="H63" s="327"/>
      <c r="I63" s="327"/>
      <c r="J63" s="327"/>
      <c r="K63" s="325"/>
    </row>
    <row r="64" ht="15" customHeight="1">
      <c r="B64" s="323"/>
      <c r="C64" s="329"/>
      <c r="D64" s="332" t="s">
        <v>9243</v>
      </c>
      <c r="E64" s="332"/>
      <c r="F64" s="332"/>
      <c r="G64" s="332"/>
      <c r="H64" s="332"/>
      <c r="I64" s="332"/>
      <c r="J64" s="332"/>
      <c r="K64" s="325"/>
    </row>
    <row r="65" ht="15" customHeight="1">
      <c r="B65" s="323"/>
      <c r="C65" s="329"/>
      <c r="D65" s="327" t="s">
        <v>9244</v>
      </c>
      <c r="E65" s="327"/>
      <c r="F65" s="327"/>
      <c r="G65" s="327"/>
      <c r="H65" s="327"/>
      <c r="I65" s="327"/>
      <c r="J65" s="327"/>
      <c r="K65" s="325"/>
    </row>
    <row r="66" ht="15" customHeight="1">
      <c r="B66" s="323"/>
      <c r="C66" s="329"/>
      <c r="D66" s="327" t="s">
        <v>9245</v>
      </c>
      <c r="E66" s="327"/>
      <c r="F66" s="327"/>
      <c r="G66" s="327"/>
      <c r="H66" s="327"/>
      <c r="I66" s="327"/>
      <c r="J66" s="327"/>
      <c r="K66" s="325"/>
    </row>
    <row r="67" ht="15" customHeight="1">
      <c r="B67" s="323"/>
      <c r="C67" s="329"/>
      <c r="D67" s="327" t="s">
        <v>9246</v>
      </c>
      <c r="E67" s="327"/>
      <c r="F67" s="327"/>
      <c r="G67" s="327"/>
      <c r="H67" s="327"/>
      <c r="I67" s="327"/>
      <c r="J67" s="327"/>
      <c r="K67" s="325"/>
    </row>
    <row r="68" ht="15" customHeight="1">
      <c r="B68" s="323"/>
      <c r="C68" s="329"/>
      <c r="D68" s="327" t="s">
        <v>9247</v>
      </c>
      <c r="E68" s="327"/>
      <c r="F68" s="327"/>
      <c r="G68" s="327"/>
      <c r="H68" s="327"/>
      <c r="I68" s="327"/>
      <c r="J68" s="327"/>
      <c r="K68" s="325"/>
    </row>
    <row r="69" ht="12.75" customHeight="1">
      <c r="B69" s="334"/>
      <c r="C69" s="335"/>
      <c r="D69" s="335"/>
      <c r="E69" s="335"/>
      <c r="F69" s="335"/>
      <c r="G69" s="335"/>
      <c r="H69" s="335"/>
      <c r="I69" s="335"/>
      <c r="J69" s="335"/>
      <c r="K69" s="336"/>
    </row>
    <row r="70" ht="18.75" customHeight="1">
      <c r="B70" s="337"/>
      <c r="C70" s="337"/>
      <c r="D70" s="337"/>
      <c r="E70" s="337"/>
      <c r="F70" s="337"/>
      <c r="G70" s="337"/>
      <c r="H70" s="337"/>
      <c r="I70" s="337"/>
      <c r="J70" s="337"/>
      <c r="K70" s="338"/>
    </row>
    <row r="71" ht="18.75" customHeight="1">
      <c r="B71" s="338"/>
      <c r="C71" s="338"/>
      <c r="D71" s="338"/>
      <c r="E71" s="338"/>
      <c r="F71" s="338"/>
      <c r="G71" s="338"/>
      <c r="H71" s="338"/>
      <c r="I71" s="338"/>
      <c r="J71" s="338"/>
      <c r="K71" s="338"/>
    </row>
    <row r="72" ht="7.5" customHeight="1">
      <c r="B72" s="339"/>
      <c r="C72" s="340"/>
      <c r="D72" s="340"/>
      <c r="E72" s="340"/>
      <c r="F72" s="340"/>
      <c r="G72" s="340"/>
      <c r="H72" s="340"/>
      <c r="I72" s="340"/>
      <c r="J72" s="340"/>
      <c r="K72" s="341"/>
    </row>
    <row r="73" ht="45" customHeight="1">
      <c r="B73" s="342"/>
      <c r="C73" s="343" t="s">
        <v>147</v>
      </c>
      <c r="D73" s="343"/>
      <c r="E73" s="343"/>
      <c r="F73" s="343"/>
      <c r="G73" s="343"/>
      <c r="H73" s="343"/>
      <c r="I73" s="343"/>
      <c r="J73" s="343"/>
      <c r="K73" s="344"/>
    </row>
    <row r="74" ht="17.25" customHeight="1">
      <c r="B74" s="342"/>
      <c r="C74" s="345" t="s">
        <v>9248</v>
      </c>
      <c r="D74" s="345"/>
      <c r="E74" s="345"/>
      <c r="F74" s="345" t="s">
        <v>9249</v>
      </c>
      <c r="G74" s="346"/>
      <c r="H74" s="345" t="s">
        <v>193</v>
      </c>
      <c r="I74" s="345" t="s">
        <v>67</v>
      </c>
      <c r="J74" s="345" t="s">
        <v>9250</v>
      </c>
      <c r="K74" s="344"/>
    </row>
    <row r="75" ht="17.25" customHeight="1">
      <c r="B75" s="342"/>
      <c r="C75" s="347" t="s">
        <v>9251</v>
      </c>
      <c r="D75" s="347"/>
      <c r="E75" s="347"/>
      <c r="F75" s="348" t="s">
        <v>9252</v>
      </c>
      <c r="G75" s="349"/>
      <c r="H75" s="347"/>
      <c r="I75" s="347"/>
      <c r="J75" s="347" t="s">
        <v>9253</v>
      </c>
      <c r="K75" s="344"/>
    </row>
    <row r="76" ht="5.25" customHeight="1">
      <c r="B76" s="342"/>
      <c r="C76" s="350"/>
      <c r="D76" s="350"/>
      <c r="E76" s="350"/>
      <c r="F76" s="350"/>
      <c r="G76" s="351"/>
      <c r="H76" s="350"/>
      <c r="I76" s="350"/>
      <c r="J76" s="350"/>
      <c r="K76" s="344"/>
    </row>
    <row r="77" ht="15" customHeight="1">
      <c r="B77" s="342"/>
      <c r="C77" s="331" t="s">
        <v>63</v>
      </c>
      <c r="D77" s="350"/>
      <c r="E77" s="350"/>
      <c r="F77" s="352" t="s">
        <v>9254</v>
      </c>
      <c r="G77" s="351"/>
      <c r="H77" s="331" t="s">
        <v>9255</v>
      </c>
      <c r="I77" s="331" t="s">
        <v>9256</v>
      </c>
      <c r="J77" s="331">
        <v>20</v>
      </c>
      <c r="K77" s="344"/>
    </row>
    <row r="78" ht="15" customHeight="1">
      <c r="B78" s="342"/>
      <c r="C78" s="331" t="s">
        <v>9257</v>
      </c>
      <c r="D78" s="331"/>
      <c r="E78" s="331"/>
      <c r="F78" s="352" t="s">
        <v>9254</v>
      </c>
      <c r="G78" s="351"/>
      <c r="H78" s="331" t="s">
        <v>9258</v>
      </c>
      <c r="I78" s="331" t="s">
        <v>9256</v>
      </c>
      <c r="J78" s="331">
        <v>120</v>
      </c>
      <c r="K78" s="344"/>
    </row>
    <row r="79" ht="15" customHeight="1">
      <c r="B79" s="353"/>
      <c r="C79" s="331" t="s">
        <v>9259</v>
      </c>
      <c r="D79" s="331"/>
      <c r="E79" s="331"/>
      <c r="F79" s="352" t="s">
        <v>9260</v>
      </c>
      <c r="G79" s="351"/>
      <c r="H79" s="331" t="s">
        <v>9261</v>
      </c>
      <c r="I79" s="331" t="s">
        <v>9256</v>
      </c>
      <c r="J79" s="331">
        <v>50</v>
      </c>
      <c r="K79" s="344"/>
    </row>
    <row r="80" ht="15" customHeight="1">
      <c r="B80" s="353"/>
      <c r="C80" s="331" t="s">
        <v>9262</v>
      </c>
      <c r="D80" s="331"/>
      <c r="E80" s="331"/>
      <c r="F80" s="352" t="s">
        <v>9254</v>
      </c>
      <c r="G80" s="351"/>
      <c r="H80" s="331" t="s">
        <v>9263</v>
      </c>
      <c r="I80" s="331" t="s">
        <v>9264</v>
      </c>
      <c r="J80" s="331"/>
      <c r="K80" s="344"/>
    </row>
    <row r="81" ht="15" customHeight="1">
      <c r="B81" s="353"/>
      <c r="C81" s="354" t="s">
        <v>9265</v>
      </c>
      <c r="D81" s="354"/>
      <c r="E81" s="354"/>
      <c r="F81" s="355" t="s">
        <v>9260</v>
      </c>
      <c r="G81" s="354"/>
      <c r="H81" s="354" t="s">
        <v>9266</v>
      </c>
      <c r="I81" s="354" t="s">
        <v>9256</v>
      </c>
      <c r="J81" s="354">
        <v>15</v>
      </c>
      <c r="K81" s="344"/>
    </row>
    <row r="82" ht="15" customHeight="1">
      <c r="B82" s="353"/>
      <c r="C82" s="354" t="s">
        <v>9267</v>
      </c>
      <c r="D82" s="354"/>
      <c r="E82" s="354"/>
      <c r="F82" s="355" t="s">
        <v>9260</v>
      </c>
      <c r="G82" s="354"/>
      <c r="H82" s="354" t="s">
        <v>9268</v>
      </c>
      <c r="I82" s="354" t="s">
        <v>9256</v>
      </c>
      <c r="J82" s="354">
        <v>15</v>
      </c>
      <c r="K82" s="344"/>
    </row>
    <row r="83" ht="15" customHeight="1">
      <c r="B83" s="353"/>
      <c r="C83" s="354" t="s">
        <v>9269</v>
      </c>
      <c r="D83" s="354"/>
      <c r="E83" s="354"/>
      <c r="F83" s="355" t="s">
        <v>9260</v>
      </c>
      <c r="G83" s="354"/>
      <c r="H83" s="354" t="s">
        <v>9270</v>
      </c>
      <c r="I83" s="354" t="s">
        <v>9256</v>
      </c>
      <c r="J83" s="354">
        <v>20</v>
      </c>
      <c r="K83" s="344"/>
    </row>
    <row r="84" ht="15" customHeight="1">
      <c r="B84" s="353"/>
      <c r="C84" s="354" t="s">
        <v>9271</v>
      </c>
      <c r="D84" s="354"/>
      <c r="E84" s="354"/>
      <c r="F84" s="355" t="s">
        <v>9260</v>
      </c>
      <c r="G84" s="354"/>
      <c r="H84" s="354" t="s">
        <v>9272</v>
      </c>
      <c r="I84" s="354" t="s">
        <v>9256</v>
      </c>
      <c r="J84" s="354">
        <v>20</v>
      </c>
      <c r="K84" s="344"/>
    </row>
    <row r="85" ht="15" customHeight="1">
      <c r="B85" s="353"/>
      <c r="C85" s="331" t="s">
        <v>9273</v>
      </c>
      <c r="D85" s="331"/>
      <c r="E85" s="331"/>
      <c r="F85" s="352" t="s">
        <v>9260</v>
      </c>
      <c r="G85" s="351"/>
      <c r="H85" s="331" t="s">
        <v>9274</v>
      </c>
      <c r="I85" s="331" t="s">
        <v>9256</v>
      </c>
      <c r="J85" s="331">
        <v>50</v>
      </c>
      <c r="K85" s="344"/>
    </row>
    <row r="86" ht="15" customHeight="1">
      <c r="B86" s="353"/>
      <c r="C86" s="331" t="s">
        <v>9275</v>
      </c>
      <c r="D86" s="331"/>
      <c r="E86" s="331"/>
      <c r="F86" s="352" t="s">
        <v>9260</v>
      </c>
      <c r="G86" s="351"/>
      <c r="H86" s="331" t="s">
        <v>9276</v>
      </c>
      <c r="I86" s="331" t="s">
        <v>9256</v>
      </c>
      <c r="J86" s="331">
        <v>20</v>
      </c>
      <c r="K86" s="344"/>
    </row>
    <row r="87" ht="15" customHeight="1">
      <c r="B87" s="353"/>
      <c r="C87" s="331" t="s">
        <v>9277</v>
      </c>
      <c r="D87" s="331"/>
      <c r="E87" s="331"/>
      <c r="F87" s="352" t="s">
        <v>9260</v>
      </c>
      <c r="G87" s="351"/>
      <c r="H87" s="331" t="s">
        <v>9278</v>
      </c>
      <c r="I87" s="331" t="s">
        <v>9256</v>
      </c>
      <c r="J87" s="331">
        <v>20</v>
      </c>
      <c r="K87" s="344"/>
    </row>
    <row r="88" ht="15" customHeight="1">
      <c r="B88" s="353"/>
      <c r="C88" s="331" t="s">
        <v>9279</v>
      </c>
      <c r="D88" s="331"/>
      <c r="E88" s="331"/>
      <c r="F88" s="352" t="s">
        <v>9260</v>
      </c>
      <c r="G88" s="351"/>
      <c r="H88" s="331" t="s">
        <v>9280</v>
      </c>
      <c r="I88" s="331" t="s">
        <v>9256</v>
      </c>
      <c r="J88" s="331">
        <v>50</v>
      </c>
      <c r="K88" s="344"/>
    </row>
    <row r="89" ht="15" customHeight="1">
      <c r="B89" s="353"/>
      <c r="C89" s="331" t="s">
        <v>9281</v>
      </c>
      <c r="D89" s="331"/>
      <c r="E89" s="331"/>
      <c r="F89" s="352" t="s">
        <v>9260</v>
      </c>
      <c r="G89" s="351"/>
      <c r="H89" s="331" t="s">
        <v>9281</v>
      </c>
      <c r="I89" s="331" t="s">
        <v>9256</v>
      </c>
      <c r="J89" s="331">
        <v>50</v>
      </c>
      <c r="K89" s="344"/>
    </row>
    <row r="90" ht="15" customHeight="1">
      <c r="B90" s="353"/>
      <c r="C90" s="331" t="s">
        <v>198</v>
      </c>
      <c r="D90" s="331"/>
      <c r="E90" s="331"/>
      <c r="F90" s="352" t="s">
        <v>9260</v>
      </c>
      <c r="G90" s="351"/>
      <c r="H90" s="331" t="s">
        <v>9282</v>
      </c>
      <c r="I90" s="331" t="s">
        <v>9256</v>
      </c>
      <c r="J90" s="331">
        <v>255</v>
      </c>
      <c r="K90" s="344"/>
    </row>
    <row r="91" ht="15" customHeight="1">
      <c r="B91" s="353"/>
      <c r="C91" s="331" t="s">
        <v>9283</v>
      </c>
      <c r="D91" s="331"/>
      <c r="E91" s="331"/>
      <c r="F91" s="352" t="s">
        <v>9254</v>
      </c>
      <c r="G91" s="351"/>
      <c r="H91" s="331" t="s">
        <v>9284</v>
      </c>
      <c r="I91" s="331" t="s">
        <v>9285</v>
      </c>
      <c r="J91" s="331"/>
      <c r="K91" s="344"/>
    </row>
    <row r="92" ht="15" customHeight="1">
      <c r="B92" s="353"/>
      <c r="C92" s="331" t="s">
        <v>9286</v>
      </c>
      <c r="D92" s="331"/>
      <c r="E92" s="331"/>
      <c r="F92" s="352" t="s">
        <v>9254</v>
      </c>
      <c r="G92" s="351"/>
      <c r="H92" s="331" t="s">
        <v>9287</v>
      </c>
      <c r="I92" s="331" t="s">
        <v>9288</v>
      </c>
      <c r="J92" s="331"/>
      <c r="K92" s="344"/>
    </row>
    <row r="93" ht="15" customHeight="1">
      <c r="B93" s="353"/>
      <c r="C93" s="331" t="s">
        <v>9289</v>
      </c>
      <c r="D93" s="331"/>
      <c r="E93" s="331"/>
      <c r="F93" s="352" t="s">
        <v>9254</v>
      </c>
      <c r="G93" s="351"/>
      <c r="H93" s="331" t="s">
        <v>9289</v>
      </c>
      <c r="I93" s="331" t="s">
        <v>9288</v>
      </c>
      <c r="J93" s="331"/>
      <c r="K93" s="344"/>
    </row>
    <row r="94" ht="15" customHeight="1">
      <c r="B94" s="353"/>
      <c r="C94" s="331" t="s">
        <v>48</v>
      </c>
      <c r="D94" s="331"/>
      <c r="E94" s="331"/>
      <c r="F94" s="352" t="s">
        <v>9254</v>
      </c>
      <c r="G94" s="351"/>
      <c r="H94" s="331" t="s">
        <v>9290</v>
      </c>
      <c r="I94" s="331" t="s">
        <v>9288</v>
      </c>
      <c r="J94" s="331"/>
      <c r="K94" s="344"/>
    </row>
    <row r="95" ht="15" customHeight="1">
      <c r="B95" s="353"/>
      <c r="C95" s="331" t="s">
        <v>58</v>
      </c>
      <c r="D95" s="331"/>
      <c r="E95" s="331"/>
      <c r="F95" s="352" t="s">
        <v>9254</v>
      </c>
      <c r="G95" s="351"/>
      <c r="H95" s="331" t="s">
        <v>9291</v>
      </c>
      <c r="I95" s="331" t="s">
        <v>9288</v>
      </c>
      <c r="J95" s="331"/>
      <c r="K95" s="344"/>
    </row>
    <row r="96" ht="15" customHeight="1">
      <c r="B96" s="356"/>
      <c r="C96" s="357"/>
      <c r="D96" s="357"/>
      <c r="E96" s="357"/>
      <c r="F96" s="357"/>
      <c r="G96" s="357"/>
      <c r="H96" s="357"/>
      <c r="I96" s="357"/>
      <c r="J96" s="357"/>
      <c r="K96" s="358"/>
    </row>
    <row r="97" ht="18.75" customHeight="1">
      <c r="B97" s="359"/>
      <c r="C97" s="360"/>
      <c r="D97" s="360"/>
      <c r="E97" s="360"/>
      <c r="F97" s="360"/>
      <c r="G97" s="360"/>
      <c r="H97" s="360"/>
      <c r="I97" s="360"/>
      <c r="J97" s="360"/>
      <c r="K97" s="359"/>
    </row>
    <row r="98" ht="18.75" customHeight="1">
      <c r="B98" s="338"/>
      <c r="C98" s="338"/>
      <c r="D98" s="338"/>
      <c r="E98" s="338"/>
      <c r="F98" s="338"/>
      <c r="G98" s="338"/>
      <c r="H98" s="338"/>
      <c r="I98" s="338"/>
      <c r="J98" s="338"/>
      <c r="K98" s="338"/>
    </row>
    <row r="99" ht="7.5" customHeight="1">
      <c r="B99" s="339"/>
      <c r="C99" s="340"/>
      <c r="D99" s="340"/>
      <c r="E99" s="340"/>
      <c r="F99" s="340"/>
      <c r="G99" s="340"/>
      <c r="H99" s="340"/>
      <c r="I99" s="340"/>
      <c r="J99" s="340"/>
      <c r="K99" s="341"/>
    </row>
    <row r="100" ht="45" customHeight="1">
      <c r="B100" s="342"/>
      <c r="C100" s="343" t="s">
        <v>9292</v>
      </c>
      <c r="D100" s="343"/>
      <c r="E100" s="343"/>
      <c r="F100" s="343"/>
      <c r="G100" s="343"/>
      <c r="H100" s="343"/>
      <c r="I100" s="343"/>
      <c r="J100" s="343"/>
      <c r="K100" s="344"/>
    </row>
    <row r="101" ht="17.25" customHeight="1">
      <c r="B101" s="342"/>
      <c r="C101" s="345" t="s">
        <v>9248</v>
      </c>
      <c r="D101" s="345"/>
      <c r="E101" s="345"/>
      <c r="F101" s="345" t="s">
        <v>9249</v>
      </c>
      <c r="G101" s="346"/>
      <c r="H101" s="345" t="s">
        <v>193</v>
      </c>
      <c r="I101" s="345" t="s">
        <v>67</v>
      </c>
      <c r="J101" s="345" t="s">
        <v>9250</v>
      </c>
      <c r="K101" s="344"/>
    </row>
    <row r="102" ht="17.25" customHeight="1">
      <c r="B102" s="342"/>
      <c r="C102" s="347" t="s">
        <v>9251</v>
      </c>
      <c r="D102" s="347"/>
      <c r="E102" s="347"/>
      <c r="F102" s="348" t="s">
        <v>9252</v>
      </c>
      <c r="G102" s="349"/>
      <c r="H102" s="347"/>
      <c r="I102" s="347"/>
      <c r="J102" s="347" t="s">
        <v>9253</v>
      </c>
      <c r="K102" s="344"/>
    </row>
    <row r="103" ht="5.25" customHeight="1">
      <c r="B103" s="342"/>
      <c r="C103" s="345"/>
      <c r="D103" s="345"/>
      <c r="E103" s="345"/>
      <c r="F103" s="345"/>
      <c r="G103" s="361"/>
      <c r="H103" s="345"/>
      <c r="I103" s="345"/>
      <c r="J103" s="345"/>
      <c r="K103" s="344"/>
    </row>
    <row r="104" ht="15" customHeight="1">
      <c r="B104" s="342"/>
      <c r="C104" s="331" t="s">
        <v>63</v>
      </c>
      <c r="D104" s="350"/>
      <c r="E104" s="350"/>
      <c r="F104" s="352" t="s">
        <v>9254</v>
      </c>
      <c r="G104" s="361"/>
      <c r="H104" s="331" t="s">
        <v>9293</v>
      </c>
      <c r="I104" s="331" t="s">
        <v>9256</v>
      </c>
      <c r="J104" s="331">
        <v>20</v>
      </c>
      <c r="K104" s="344"/>
    </row>
    <row r="105" ht="15" customHeight="1">
      <c r="B105" s="342"/>
      <c r="C105" s="331" t="s">
        <v>9257</v>
      </c>
      <c r="D105" s="331"/>
      <c r="E105" s="331"/>
      <c r="F105" s="352" t="s">
        <v>9254</v>
      </c>
      <c r="G105" s="331"/>
      <c r="H105" s="331" t="s">
        <v>9293</v>
      </c>
      <c r="I105" s="331" t="s">
        <v>9256</v>
      </c>
      <c r="J105" s="331">
        <v>120</v>
      </c>
      <c r="K105" s="344"/>
    </row>
    <row r="106" ht="15" customHeight="1">
      <c r="B106" s="353"/>
      <c r="C106" s="331" t="s">
        <v>9259</v>
      </c>
      <c r="D106" s="331"/>
      <c r="E106" s="331"/>
      <c r="F106" s="352" t="s">
        <v>9260</v>
      </c>
      <c r="G106" s="331"/>
      <c r="H106" s="331" t="s">
        <v>9293</v>
      </c>
      <c r="I106" s="331" t="s">
        <v>9256</v>
      </c>
      <c r="J106" s="331">
        <v>50</v>
      </c>
      <c r="K106" s="344"/>
    </row>
    <row r="107" ht="15" customHeight="1">
      <c r="B107" s="353"/>
      <c r="C107" s="331" t="s">
        <v>9262</v>
      </c>
      <c r="D107" s="331"/>
      <c r="E107" s="331"/>
      <c r="F107" s="352" t="s">
        <v>9254</v>
      </c>
      <c r="G107" s="331"/>
      <c r="H107" s="331" t="s">
        <v>9293</v>
      </c>
      <c r="I107" s="331" t="s">
        <v>9264</v>
      </c>
      <c r="J107" s="331"/>
      <c r="K107" s="344"/>
    </row>
    <row r="108" ht="15" customHeight="1">
      <c r="B108" s="353"/>
      <c r="C108" s="331" t="s">
        <v>9273</v>
      </c>
      <c r="D108" s="331"/>
      <c r="E108" s="331"/>
      <c r="F108" s="352" t="s">
        <v>9260</v>
      </c>
      <c r="G108" s="331"/>
      <c r="H108" s="331" t="s">
        <v>9293</v>
      </c>
      <c r="I108" s="331" t="s">
        <v>9256</v>
      </c>
      <c r="J108" s="331">
        <v>50</v>
      </c>
      <c r="K108" s="344"/>
    </row>
    <row r="109" ht="15" customHeight="1">
      <c r="B109" s="353"/>
      <c r="C109" s="331" t="s">
        <v>9281</v>
      </c>
      <c r="D109" s="331"/>
      <c r="E109" s="331"/>
      <c r="F109" s="352" t="s">
        <v>9260</v>
      </c>
      <c r="G109" s="331"/>
      <c r="H109" s="331" t="s">
        <v>9293</v>
      </c>
      <c r="I109" s="331" t="s">
        <v>9256</v>
      </c>
      <c r="J109" s="331">
        <v>50</v>
      </c>
      <c r="K109" s="344"/>
    </row>
    <row r="110" ht="15" customHeight="1">
      <c r="B110" s="353"/>
      <c r="C110" s="331" t="s">
        <v>9279</v>
      </c>
      <c r="D110" s="331"/>
      <c r="E110" s="331"/>
      <c r="F110" s="352" t="s">
        <v>9260</v>
      </c>
      <c r="G110" s="331"/>
      <c r="H110" s="331" t="s">
        <v>9293</v>
      </c>
      <c r="I110" s="331" t="s">
        <v>9256</v>
      </c>
      <c r="J110" s="331">
        <v>50</v>
      </c>
      <c r="K110" s="344"/>
    </row>
    <row r="111" ht="15" customHeight="1">
      <c r="B111" s="353"/>
      <c r="C111" s="331" t="s">
        <v>63</v>
      </c>
      <c r="D111" s="331"/>
      <c r="E111" s="331"/>
      <c r="F111" s="352" t="s">
        <v>9254</v>
      </c>
      <c r="G111" s="331"/>
      <c r="H111" s="331" t="s">
        <v>9294</v>
      </c>
      <c r="I111" s="331" t="s">
        <v>9256</v>
      </c>
      <c r="J111" s="331">
        <v>20</v>
      </c>
      <c r="K111" s="344"/>
    </row>
    <row r="112" ht="15" customHeight="1">
      <c r="B112" s="353"/>
      <c r="C112" s="331" t="s">
        <v>9295</v>
      </c>
      <c r="D112" s="331"/>
      <c r="E112" s="331"/>
      <c r="F112" s="352" t="s">
        <v>9254</v>
      </c>
      <c r="G112" s="331"/>
      <c r="H112" s="331" t="s">
        <v>9296</v>
      </c>
      <c r="I112" s="331" t="s">
        <v>9256</v>
      </c>
      <c r="J112" s="331">
        <v>120</v>
      </c>
      <c r="K112" s="344"/>
    </row>
    <row r="113" ht="15" customHeight="1">
      <c r="B113" s="353"/>
      <c r="C113" s="331" t="s">
        <v>48</v>
      </c>
      <c r="D113" s="331"/>
      <c r="E113" s="331"/>
      <c r="F113" s="352" t="s">
        <v>9254</v>
      </c>
      <c r="G113" s="331"/>
      <c r="H113" s="331" t="s">
        <v>9297</v>
      </c>
      <c r="I113" s="331" t="s">
        <v>9288</v>
      </c>
      <c r="J113" s="331"/>
      <c r="K113" s="344"/>
    </row>
    <row r="114" ht="15" customHeight="1">
      <c r="B114" s="353"/>
      <c r="C114" s="331" t="s">
        <v>58</v>
      </c>
      <c r="D114" s="331"/>
      <c r="E114" s="331"/>
      <c r="F114" s="352" t="s">
        <v>9254</v>
      </c>
      <c r="G114" s="331"/>
      <c r="H114" s="331" t="s">
        <v>9298</v>
      </c>
      <c r="I114" s="331" t="s">
        <v>9288</v>
      </c>
      <c r="J114" s="331"/>
      <c r="K114" s="344"/>
    </row>
    <row r="115" ht="15" customHeight="1">
      <c r="B115" s="353"/>
      <c r="C115" s="331" t="s">
        <v>67</v>
      </c>
      <c r="D115" s="331"/>
      <c r="E115" s="331"/>
      <c r="F115" s="352" t="s">
        <v>9254</v>
      </c>
      <c r="G115" s="331"/>
      <c r="H115" s="331" t="s">
        <v>9299</v>
      </c>
      <c r="I115" s="331" t="s">
        <v>9300</v>
      </c>
      <c r="J115" s="331"/>
      <c r="K115" s="344"/>
    </row>
    <row r="116" ht="15" customHeight="1">
      <c r="B116" s="356"/>
      <c r="C116" s="362"/>
      <c r="D116" s="362"/>
      <c r="E116" s="362"/>
      <c r="F116" s="362"/>
      <c r="G116" s="362"/>
      <c r="H116" s="362"/>
      <c r="I116" s="362"/>
      <c r="J116" s="362"/>
      <c r="K116" s="358"/>
    </row>
    <row r="117" ht="18.75" customHeight="1">
      <c r="B117" s="363"/>
      <c r="C117" s="327"/>
      <c r="D117" s="327"/>
      <c r="E117" s="327"/>
      <c r="F117" s="364"/>
      <c r="G117" s="327"/>
      <c r="H117" s="327"/>
      <c r="I117" s="327"/>
      <c r="J117" s="327"/>
      <c r="K117" s="363"/>
    </row>
    <row r="118" ht="18.75" customHeight="1">
      <c r="B118" s="338"/>
      <c r="C118" s="338"/>
      <c r="D118" s="338"/>
      <c r="E118" s="338"/>
      <c r="F118" s="338"/>
      <c r="G118" s="338"/>
      <c r="H118" s="338"/>
      <c r="I118" s="338"/>
      <c r="J118" s="338"/>
      <c r="K118" s="338"/>
    </row>
    <row r="119" ht="7.5" customHeight="1">
      <c r="B119" s="365"/>
      <c r="C119" s="366"/>
      <c r="D119" s="366"/>
      <c r="E119" s="366"/>
      <c r="F119" s="366"/>
      <c r="G119" s="366"/>
      <c r="H119" s="366"/>
      <c r="I119" s="366"/>
      <c r="J119" s="366"/>
      <c r="K119" s="367"/>
    </row>
    <row r="120" ht="45" customHeight="1">
      <c r="B120" s="368"/>
      <c r="C120" s="321" t="s">
        <v>9301</v>
      </c>
      <c r="D120" s="321"/>
      <c r="E120" s="321"/>
      <c r="F120" s="321"/>
      <c r="G120" s="321"/>
      <c r="H120" s="321"/>
      <c r="I120" s="321"/>
      <c r="J120" s="321"/>
      <c r="K120" s="369"/>
    </row>
    <row r="121" ht="17.25" customHeight="1">
      <c r="B121" s="370"/>
      <c r="C121" s="345" t="s">
        <v>9248</v>
      </c>
      <c r="D121" s="345"/>
      <c r="E121" s="345"/>
      <c r="F121" s="345" t="s">
        <v>9249</v>
      </c>
      <c r="G121" s="346"/>
      <c r="H121" s="345" t="s">
        <v>193</v>
      </c>
      <c r="I121" s="345" t="s">
        <v>67</v>
      </c>
      <c r="J121" s="345" t="s">
        <v>9250</v>
      </c>
      <c r="K121" s="371"/>
    </row>
    <row r="122" ht="17.25" customHeight="1">
      <c r="B122" s="370"/>
      <c r="C122" s="347" t="s">
        <v>9251</v>
      </c>
      <c r="D122" s="347"/>
      <c r="E122" s="347"/>
      <c r="F122" s="348" t="s">
        <v>9252</v>
      </c>
      <c r="G122" s="349"/>
      <c r="H122" s="347"/>
      <c r="I122" s="347"/>
      <c r="J122" s="347" t="s">
        <v>9253</v>
      </c>
      <c r="K122" s="371"/>
    </row>
    <row r="123" ht="5.25" customHeight="1">
      <c r="B123" s="372"/>
      <c r="C123" s="350"/>
      <c r="D123" s="350"/>
      <c r="E123" s="350"/>
      <c r="F123" s="350"/>
      <c r="G123" s="331"/>
      <c r="H123" s="350"/>
      <c r="I123" s="350"/>
      <c r="J123" s="350"/>
      <c r="K123" s="373"/>
    </row>
    <row r="124" ht="15" customHeight="1">
      <c r="B124" s="372"/>
      <c r="C124" s="331" t="s">
        <v>9257</v>
      </c>
      <c r="D124" s="350"/>
      <c r="E124" s="350"/>
      <c r="F124" s="352" t="s">
        <v>9254</v>
      </c>
      <c r="G124" s="331"/>
      <c r="H124" s="331" t="s">
        <v>9293</v>
      </c>
      <c r="I124" s="331" t="s">
        <v>9256</v>
      </c>
      <c r="J124" s="331">
        <v>120</v>
      </c>
      <c r="K124" s="374"/>
    </row>
    <row r="125" ht="15" customHeight="1">
      <c r="B125" s="372"/>
      <c r="C125" s="331" t="s">
        <v>9302</v>
      </c>
      <c r="D125" s="331"/>
      <c r="E125" s="331"/>
      <c r="F125" s="352" t="s">
        <v>9254</v>
      </c>
      <c r="G125" s="331"/>
      <c r="H125" s="331" t="s">
        <v>9303</v>
      </c>
      <c r="I125" s="331" t="s">
        <v>9256</v>
      </c>
      <c r="J125" s="331" t="s">
        <v>9304</v>
      </c>
      <c r="K125" s="374"/>
    </row>
    <row r="126" ht="15" customHeight="1">
      <c r="B126" s="372"/>
      <c r="C126" s="331" t="s">
        <v>96</v>
      </c>
      <c r="D126" s="331"/>
      <c r="E126" s="331"/>
      <c r="F126" s="352" t="s">
        <v>9254</v>
      </c>
      <c r="G126" s="331"/>
      <c r="H126" s="331" t="s">
        <v>9305</v>
      </c>
      <c r="I126" s="331" t="s">
        <v>9256</v>
      </c>
      <c r="J126" s="331" t="s">
        <v>9304</v>
      </c>
      <c r="K126" s="374"/>
    </row>
    <row r="127" ht="15" customHeight="1">
      <c r="B127" s="372"/>
      <c r="C127" s="331" t="s">
        <v>9265</v>
      </c>
      <c r="D127" s="331"/>
      <c r="E127" s="331"/>
      <c r="F127" s="352" t="s">
        <v>9260</v>
      </c>
      <c r="G127" s="331"/>
      <c r="H127" s="331" t="s">
        <v>9266</v>
      </c>
      <c r="I127" s="331" t="s">
        <v>9256</v>
      </c>
      <c r="J127" s="331">
        <v>15</v>
      </c>
      <c r="K127" s="374"/>
    </row>
    <row r="128" ht="15" customHeight="1">
      <c r="B128" s="372"/>
      <c r="C128" s="354" t="s">
        <v>9267</v>
      </c>
      <c r="D128" s="354"/>
      <c r="E128" s="354"/>
      <c r="F128" s="355" t="s">
        <v>9260</v>
      </c>
      <c r="G128" s="354"/>
      <c r="H128" s="354" t="s">
        <v>9268</v>
      </c>
      <c r="I128" s="354" t="s">
        <v>9256</v>
      </c>
      <c r="J128" s="354">
        <v>15</v>
      </c>
      <c r="K128" s="374"/>
    </row>
    <row r="129" ht="15" customHeight="1">
      <c r="B129" s="372"/>
      <c r="C129" s="354" t="s">
        <v>9269</v>
      </c>
      <c r="D129" s="354"/>
      <c r="E129" s="354"/>
      <c r="F129" s="355" t="s">
        <v>9260</v>
      </c>
      <c r="G129" s="354"/>
      <c r="H129" s="354" t="s">
        <v>9270</v>
      </c>
      <c r="I129" s="354" t="s">
        <v>9256</v>
      </c>
      <c r="J129" s="354">
        <v>20</v>
      </c>
      <c r="K129" s="374"/>
    </row>
    <row r="130" ht="15" customHeight="1">
      <c r="B130" s="372"/>
      <c r="C130" s="354" t="s">
        <v>9271</v>
      </c>
      <c r="D130" s="354"/>
      <c r="E130" s="354"/>
      <c r="F130" s="355" t="s">
        <v>9260</v>
      </c>
      <c r="G130" s="354"/>
      <c r="H130" s="354" t="s">
        <v>9272</v>
      </c>
      <c r="I130" s="354" t="s">
        <v>9256</v>
      </c>
      <c r="J130" s="354">
        <v>20</v>
      </c>
      <c r="K130" s="374"/>
    </row>
    <row r="131" ht="15" customHeight="1">
      <c r="B131" s="372"/>
      <c r="C131" s="331" t="s">
        <v>9259</v>
      </c>
      <c r="D131" s="331"/>
      <c r="E131" s="331"/>
      <c r="F131" s="352" t="s">
        <v>9260</v>
      </c>
      <c r="G131" s="331"/>
      <c r="H131" s="331" t="s">
        <v>9293</v>
      </c>
      <c r="I131" s="331" t="s">
        <v>9256</v>
      </c>
      <c r="J131" s="331">
        <v>50</v>
      </c>
      <c r="K131" s="374"/>
    </row>
    <row r="132" ht="15" customHeight="1">
      <c r="B132" s="372"/>
      <c r="C132" s="331" t="s">
        <v>9273</v>
      </c>
      <c r="D132" s="331"/>
      <c r="E132" s="331"/>
      <c r="F132" s="352" t="s">
        <v>9260</v>
      </c>
      <c r="G132" s="331"/>
      <c r="H132" s="331" t="s">
        <v>9293</v>
      </c>
      <c r="I132" s="331" t="s">
        <v>9256</v>
      </c>
      <c r="J132" s="331">
        <v>50</v>
      </c>
      <c r="K132" s="374"/>
    </row>
    <row r="133" ht="15" customHeight="1">
      <c r="B133" s="372"/>
      <c r="C133" s="331" t="s">
        <v>9279</v>
      </c>
      <c r="D133" s="331"/>
      <c r="E133" s="331"/>
      <c r="F133" s="352" t="s">
        <v>9260</v>
      </c>
      <c r="G133" s="331"/>
      <c r="H133" s="331" t="s">
        <v>9293</v>
      </c>
      <c r="I133" s="331" t="s">
        <v>9256</v>
      </c>
      <c r="J133" s="331">
        <v>50</v>
      </c>
      <c r="K133" s="374"/>
    </row>
    <row r="134" ht="15" customHeight="1">
      <c r="B134" s="372"/>
      <c r="C134" s="331" t="s">
        <v>9281</v>
      </c>
      <c r="D134" s="331"/>
      <c r="E134" s="331"/>
      <c r="F134" s="352" t="s">
        <v>9260</v>
      </c>
      <c r="G134" s="331"/>
      <c r="H134" s="331" t="s">
        <v>9293</v>
      </c>
      <c r="I134" s="331" t="s">
        <v>9256</v>
      </c>
      <c r="J134" s="331">
        <v>50</v>
      </c>
      <c r="K134" s="374"/>
    </row>
    <row r="135" ht="15" customHeight="1">
      <c r="B135" s="372"/>
      <c r="C135" s="331" t="s">
        <v>198</v>
      </c>
      <c r="D135" s="331"/>
      <c r="E135" s="331"/>
      <c r="F135" s="352" t="s">
        <v>9260</v>
      </c>
      <c r="G135" s="331"/>
      <c r="H135" s="331" t="s">
        <v>9306</v>
      </c>
      <c r="I135" s="331" t="s">
        <v>9256</v>
      </c>
      <c r="J135" s="331">
        <v>255</v>
      </c>
      <c r="K135" s="374"/>
    </row>
    <row r="136" ht="15" customHeight="1">
      <c r="B136" s="372"/>
      <c r="C136" s="331" t="s">
        <v>9283</v>
      </c>
      <c r="D136" s="331"/>
      <c r="E136" s="331"/>
      <c r="F136" s="352" t="s">
        <v>9254</v>
      </c>
      <c r="G136" s="331"/>
      <c r="H136" s="331" t="s">
        <v>9307</v>
      </c>
      <c r="I136" s="331" t="s">
        <v>9285</v>
      </c>
      <c r="J136" s="331"/>
      <c r="K136" s="374"/>
    </row>
    <row r="137" ht="15" customHeight="1">
      <c r="B137" s="372"/>
      <c r="C137" s="331" t="s">
        <v>9286</v>
      </c>
      <c r="D137" s="331"/>
      <c r="E137" s="331"/>
      <c r="F137" s="352" t="s">
        <v>9254</v>
      </c>
      <c r="G137" s="331"/>
      <c r="H137" s="331" t="s">
        <v>9308</v>
      </c>
      <c r="I137" s="331" t="s">
        <v>9288</v>
      </c>
      <c r="J137" s="331"/>
      <c r="K137" s="374"/>
    </row>
    <row r="138" ht="15" customHeight="1">
      <c r="B138" s="372"/>
      <c r="C138" s="331" t="s">
        <v>9289</v>
      </c>
      <c r="D138" s="331"/>
      <c r="E138" s="331"/>
      <c r="F138" s="352" t="s">
        <v>9254</v>
      </c>
      <c r="G138" s="331"/>
      <c r="H138" s="331" t="s">
        <v>9289</v>
      </c>
      <c r="I138" s="331" t="s">
        <v>9288</v>
      </c>
      <c r="J138" s="331"/>
      <c r="K138" s="374"/>
    </row>
    <row r="139" ht="15" customHeight="1">
      <c r="B139" s="372"/>
      <c r="C139" s="331" t="s">
        <v>48</v>
      </c>
      <c r="D139" s="331"/>
      <c r="E139" s="331"/>
      <c r="F139" s="352" t="s">
        <v>9254</v>
      </c>
      <c r="G139" s="331"/>
      <c r="H139" s="331" t="s">
        <v>9309</v>
      </c>
      <c r="I139" s="331" t="s">
        <v>9288</v>
      </c>
      <c r="J139" s="331"/>
      <c r="K139" s="374"/>
    </row>
    <row r="140" ht="15" customHeight="1">
      <c r="B140" s="372"/>
      <c r="C140" s="331" t="s">
        <v>9310</v>
      </c>
      <c r="D140" s="331"/>
      <c r="E140" s="331"/>
      <c r="F140" s="352" t="s">
        <v>9254</v>
      </c>
      <c r="G140" s="331"/>
      <c r="H140" s="331" t="s">
        <v>9311</v>
      </c>
      <c r="I140" s="331" t="s">
        <v>9288</v>
      </c>
      <c r="J140" s="331"/>
      <c r="K140" s="374"/>
    </row>
    <row r="141" ht="15" customHeight="1">
      <c r="B141" s="375"/>
      <c r="C141" s="376"/>
      <c r="D141" s="376"/>
      <c r="E141" s="376"/>
      <c r="F141" s="376"/>
      <c r="G141" s="376"/>
      <c r="H141" s="376"/>
      <c r="I141" s="376"/>
      <c r="J141" s="376"/>
      <c r="K141" s="377"/>
    </row>
    <row r="142" ht="18.75" customHeight="1">
      <c r="B142" s="327"/>
      <c r="C142" s="327"/>
      <c r="D142" s="327"/>
      <c r="E142" s="327"/>
      <c r="F142" s="364"/>
      <c r="G142" s="327"/>
      <c r="H142" s="327"/>
      <c r="I142" s="327"/>
      <c r="J142" s="327"/>
      <c r="K142" s="327"/>
    </row>
    <row r="143" ht="18.75" customHeight="1">
      <c r="B143" s="338"/>
      <c r="C143" s="338"/>
      <c r="D143" s="338"/>
      <c r="E143" s="338"/>
      <c r="F143" s="338"/>
      <c r="G143" s="338"/>
      <c r="H143" s="338"/>
      <c r="I143" s="338"/>
      <c r="J143" s="338"/>
      <c r="K143" s="338"/>
    </row>
    <row r="144" ht="7.5" customHeight="1">
      <c r="B144" s="339"/>
      <c r="C144" s="340"/>
      <c r="D144" s="340"/>
      <c r="E144" s="340"/>
      <c r="F144" s="340"/>
      <c r="G144" s="340"/>
      <c r="H144" s="340"/>
      <c r="I144" s="340"/>
      <c r="J144" s="340"/>
      <c r="K144" s="341"/>
    </row>
    <row r="145" ht="45" customHeight="1">
      <c r="B145" s="342"/>
      <c r="C145" s="343" t="s">
        <v>9312</v>
      </c>
      <c r="D145" s="343"/>
      <c r="E145" s="343"/>
      <c r="F145" s="343"/>
      <c r="G145" s="343"/>
      <c r="H145" s="343"/>
      <c r="I145" s="343"/>
      <c r="J145" s="343"/>
      <c r="K145" s="344"/>
    </row>
    <row r="146" ht="17.25" customHeight="1">
      <c r="B146" s="342"/>
      <c r="C146" s="345" t="s">
        <v>9248</v>
      </c>
      <c r="D146" s="345"/>
      <c r="E146" s="345"/>
      <c r="F146" s="345" t="s">
        <v>9249</v>
      </c>
      <c r="G146" s="346"/>
      <c r="H146" s="345" t="s">
        <v>193</v>
      </c>
      <c r="I146" s="345" t="s">
        <v>67</v>
      </c>
      <c r="J146" s="345" t="s">
        <v>9250</v>
      </c>
      <c r="K146" s="344"/>
    </row>
    <row r="147" ht="17.25" customHeight="1">
      <c r="B147" s="342"/>
      <c r="C147" s="347" t="s">
        <v>9251</v>
      </c>
      <c r="D147" s="347"/>
      <c r="E147" s="347"/>
      <c r="F147" s="348" t="s">
        <v>9252</v>
      </c>
      <c r="G147" s="349"/>
      <c r="H147" s="347"/>
      <c r="I147" s="347"/>
      <c r="J147" s="347" t="s">
        <v>9253</v>
      </c>
      <c r="K147" s="344"/>
    </row>
    <row r="148" ht="5.25" customHeight="1">
      <c r="B148" s="353"/>
      <c r="C148" s="350"/>
      <c r="D148" s="350"/>
      <c r="E148" s="350"/>
      <c r="F148" s="350"/>
      <c r="G148" s="351"/>
      <c r="H148" s="350"/>
      <c r="I148" s="350"/>
      <c r="J148" s="350"/>
      <c r="K148" s="374"/>
    </row>
    <row r="149" ht="15" customHeight="1">
      <c r="B149" s="353"/>
      <c r="C149" s="378" t="s">
        <v>9257</v>
      </c>
      <c r="D149" s="331"/>
      <c r="E149" s="331"/>
      <c r="F149" s="379" t="s">
        <v>9254</v>
      </c>
      <c r="G149" s="331"/>
      <c r="H149" s="378" t="s">
        <v>9293</v>
      </c>
      <c r="I149" s="378" t="s">
        <v>9256</v>
      </c>
      <c r="J149" s="378">
        <v>120</v>
      </c>
      <c r="K149" s="374"/>
    </row>
    <row r="150" ht="15" customHeight="1">
      <c r="B150" s="353"/>
      <c r="C150" s="378" t="s">
        <v>9302</v>
      </c>
      <c r="D150" s="331"/>
      <c r="E150" s="331"/>
      <c r="F150" s="379" t="s">
        <v>9254</v>
      </c>
      <c r="G150" s="331"/>
      <c r="H150" s="378" t="s">
        <v>9313</v>
      </c>
      <c r="I150" s="378" t="s">
        <v>9256</v>
      </c>
      <c r="J150" s="378" t="s">
        <v>9304</v>
      </c>
      <c r="K150" s="374"/>
    </row>
    <row r="151" ht="15" customHeight="1">
      <c r="B151" s="353"/>
      <c r="C151" s="378" t="s">
        <v>96</v>
      </c>
      <c r="D151" s="331"/>
      <c r="E151" s="331"/>
      <c r="F151" s="379" t="s">
        <v>9254</v>
      </c>
      <c r="G151" s="331"/>
      <c r="H151" s="378" t="s">
        <v>9314</v>
      </c>
      <c r="I151" s="378" t="s">
        <v>9256</v>
      </c>
      <c r="J151" s="378" t="s">
        <v>9304</v>
      </c>
      <c r="K151" s="374"/>
    </row>
    <row r="152" ht="15" customHeight="1">
      <c r="B152" s="353"/>
      <c r="C152" s="378" t="s">
        <v>9259</v>
      </c>
      <c r="D152" s="331"/>
      <c r="E152" s="331"/>
      <c r="F152" s="379" t="s">
        <v>9260</v>
      </c>
      <c r="G152" s="331"/>
      <c r="H152" s="378" t="s">
        <v>9293</v>
      </c>
      <c r="I152" s="378" t="s">
        <v>9256</v>
      </c>
      <c r="J152" s="378">
        <v>50</v>
      </c>
      <c r="K152" s="374"/>
    </row>
    <row r="153" ht="15" customHeight="1">
      <c r="B153" s="353"/>
      <c r="C153" s="378" t="s">
        <v>9262</v>
      </c>
      <c r="D153" s="331"/>
      <c r="E153" s="331"/>
      <c r="F153" s="379" t="s">
        <v>9254</v>
      </c>
      <c r="G153" s="331"/>
      <c r="H153" s="378" t="s">
        <v>9293</v>
      </c>
      <c r="I153" s="378" t="s">
        <v>9264</v>
      </c>
      <c r="J153" s="378"/>
      <c r="K153" s="374"/>
    </row>
    <row r="154" ht="15" customHeight="1">
      <c r="B154" s="353"/>
      <c r="C154" s="378" t="s">
        <v>9273</v>
      </c>
      <c r="D154" s="331"/>
      <c r="E154" s="331"/>
      <c r="F154" s="379" t="s">
        <v>9260</v>
      </c>
      <c r="G154" s="331"/>
      <c r="H154" s="378" t="s">
        <v>9293</v>
      </c>
      <c r="I154" s="378" t="s">
        <v>9256</v>
      </c>
      <c r="J154" s="378">
        <v>50</v>
      </c>
      <c r="K154" s="374"/>
    </row>
    <row r="155" ht="15" customHeight="1">
      <c r="B155" s="353"/>
      <c r="C155" s="378" t="s">
        <v>9281</v>
      </c>
      <c r="D155" s="331"/>
      <c r="E155" s="331"/>
      <c r="F155" s="379" t="s">
        <v>9260</v>
      </c>
      <c r="G155" s="331"/>
      <c r="H155" s="378" t="s">
        <v>9293</v>
      </c>
      <c r="I155" s="378" t="s">
        <v>9256</v>
      </c>
      <c r="J155" s="378">
        <v>50</v>
      </c>
      <c r="K155" s="374"/>
    </row>
    <row r="156" ht="15" customHeight="1">
      <c r="B156" s="353"/>
      <c r="C156" s="378" t="s">
        <v>9279</v>
      </c>
      <c r="D156" s="331"/>
      <c r="E156" s="331"/>
      <c r="F156" s="379" t="s">
        <v>9260</v>
      </c>
      <c r="G156" s="331"/>
      <c r="H156" s="378" t="s">
        <v>9293</v>
      </c>
      <c r="I156" s="378" t="s">
        <v>9256</v>
      </c>
      <c r="J156" s="378">
        <v>50</v>
      </c>
      <c r="K156" s="374"/>
    </row>
    <row r="157" ht="15" customHeight="1">
      <c r="B157" s="353"/>
      <c r="C157" s="378" t="s">
        <v>154</v>
      </c>
      <c r="D157" s="331"/>
      <c r="E157" s="331"/>
      <c r="F157" s="379" t="s">
        <v>9254</v>
      </c>
      <c r="G157" s="331"/>
      <c r="H157" s="378" t="s">
        <v>9315</v>
      </c>
      <c r="I157" s="378" t="s">
        <v>9256</v>
      </c>
      <c r="J157" s="378" t="s">
        <v>9316</v>
      </c>
      <c r="K157" s="374"/>
    </row>
    <row r="158" ht="15" customHeight="1">
      <c r="B158" s="353"/>
      <c r="C158" s="378" t="s">
        <v>9317</v>
      </c>
      <c r="D158" s="331"/>
      <c r="E158" s="331"/>
      <c r="F158" s="379" t="s">
        <v>9254</v>
      </c>
      <c r="G158" s="331"/>
      <c r="H158" s="378" t="s">
        <v>9318</v>
      </c>
      <c r="I158" s="378" t="s">
        <v>9288</v>
      </c>
      <c r="J158" s="378"/>
      <c r="K158" s="374"/>
    </row>
    <row r="159" ht="15" customHeight="1">
      <c r="B159" s="380"/>
      <c r="C159" s="362"/>
      <c r="D159" s="362"/>
      <c r="E159" s="362"/>
      <c r="F159" s="362"/>
      <c r="G159" s="362"/>
      <c r="H159" s="362"/>
      <c r="I159" s="362"/>
      <c r="J159" s="362"/>
      <c r="K159" s="381"/>
    </row>
    <row r="160" ht="18.75" customHeight="1">
      <c r="B160" s="327"/>
      <c r="C160" s="331"/>
      <c r="D160" s="331"/>
      <c r="E160" s="331"/>
      <c r="F160" s="352"/>
      <c r="G160" s="331"/>
      <c r="H160" s="331"/>
      <c r="I160" s="331"/>
      <c r="J160" s="331"/>
      <c r="K160" s="327"/>
    </row>
    <row r="161" ht="18.75" customHeight="1">
      <c r="B161" s="338"/>
      <c r="C161" s="338"/>
      <c r="D161" s="338"/>
      <c r="E161" s="338"/>
      <c r="F161" s="338"/>
      <c r="G161" s="338"/>
      <c r="H161" s="338"/>
      <c r="I161" s="338"/>
      <c r="J161" s="338"/>
      <c r="K161" s="338"/>
    </row>
    <row r="162" ht="7.5" customHeight="1">
      <c r="B162" s="317"/>
      <c r="C162" s="318"/>
      <c r="D162" s="318"/>
      <c r="E162" s="318"/>
      <c r="F162" s="318"/>
      <c r="G162" s="318"/>
      <c r="H162" s="318"/>
      <c r="I162" s="318"/>
      <c r="J162" s="318"/>
      <c r="K162" s="319"/>
    </row>
    <row r="163" ht="45" customHeight="1">
      <c r="B163" s="320"/>
      <c r="C163" s="321" t="s">
        <v>9319</v>
      </c>
      <c r="D163" s="321"/>
      <c r="E163" s="321"/>
      <c r="F163" s="321"/>
      <c r="G163" s="321"/>
      <c r="H163" s="321"/>
      <c r="I163" s="321"/>
      <c r="J163" s="321"/>
      <c r="K163" s="322"/>
    </row>
    <row r="164" ht="17.25" customHeight="1">
      <c r="B164" s="320"/>
      <c r="C164" s="345" t="s">
        <v>9248</v>
      </c>
      <c r="D164" s="345"/>
      <c r="E164" s="345"/>
      <c r="F164" s="345" t="s">
        <v>9249</v>
      </c>
      <c r="G164" s="382"/>
      <c r="H164" s="383" t="s">
        <v>193</v>
      </c>
      <c r="I164" s="383" t="s">
        <v>67</v>
      </c>
      <c r="J164" s="345" t="s">
        <v>9250</v>
      </c>
      <c r="K164" s="322"/>
    </row>
    <row r="165" ht="17.25" customHeight="1">
      <c r="B165" s="323"/>
      <c r="C165" s="347" t="s">
        <v>9251</v>
      </c>
      <c r="D165" s="347"/>
      <c r="E165" s="347"/>
      <c r="F165" s="348" t="s">
        <v>9252</v>
      </c>
      <c r="G165" s="384"/>
      <c r="H165" s="385"/>
      <c r="I165" s="385"/>
      <c r="J165" s="347" t="s">
        <v>9253</v>
      </c>
      <c r="K165" s="325"/>
    </row>
    <row r="166" ht="5.25" customHeight="1">
      <c r="B166" s="353"/>
      <c r="C166" s="350"/>
      <c r="D166" s="350"/>
      <c r="E166" s="350"/>
      <c r="F166" s="350"/>
      <c r="G166" s="351"/>
      <c r="H166" s="350"/>
      <c r="I166" s="350"/>
      <c r="J166" s="350"/>
      <c r="K166" s="374"/>
    </row>
    <row r="167" ht="15" customHeight="1">
      <c r="B167" s="353"/>
      <c r="C167" s="331" t="s">
        <v>9257</v>
      </c>
      <c r="D167" s="331"/>
      <c r="E167" s="331"/>
      <c r="F167" s="352" t="s">
        <v>9254</v>
      </c>
      <c r="G167" s="331"/>
      <c r="H167" s="331" t="s">
        <v>9293</v>
      </c>
      <c r="I167" s="331" t="s">
        <v>9256</v>
      </c>
      <c r="J167" s="331">
        <v>120</v>
      </c>
      <c r="K167" s="374"/>
    </row>
    <row r="168" ht="15" customHeight="1">
      <c r="B168" s="353"/>
      <c r="C168" s="331" t="s">
        <v>9302</v>
      </c>
      <c r="D168" s="331"/>
      <c r="E168" s="331"/>
      <c r="F168" s="352" t="s">
        <v>9254</v>
      </c>
      <c r="G168" s="331"/>
      <c r="H168" s="331" t="s">
        <v>9303</v>
      </c>
      <c r="I168" s="331" t="s">
        <v>9256</v>
      </c>
      <c r="J168" s="331" t="s">
        <v>9304</v>
      </c>
      <c r="K168" s="374"/>
    </row>
    <row r="169" ht="15" customHeight="1">
      <c r="B169" s="353"/>
      <c r="C169" s="331" t="s">
        <v>96</v>
      </c>
      <c r="D169" s="331"/>
      <c r="E169" s="331"/>
      <c r="F169" s="352" t="s">
        <v>9254</v>
      </c>
      <c r="G169" s="331"/>
      <c r="H169" s="331" t="s">
        <v>9320</v>
      </c>
      <c r="I169" s="331" t="s">
        <v>9256</v>
      </c>
      <c r="J169" s="331" t="s">
        <v>9304</v>
      </c>
      <c r="K169" s="374"/>
    </row>
    <row r="170" ht="15" customHeight="1">
      <c r="B170" s="353"/>
      <c r="C170" s="331" t="s">
        <v>9259</v>
      </c>
      <c r="D170" s="331"/>
      <c r="E170" s="331"/>
      <c r="F170" s="352" t="s">
        <v>9260</v>
      </c>
      <c r="G170" s="331"/>
      <c r="H170" s="331" t="s">
        <v>9320</v>
      </c>
      <c r="I170" s="331" t="s">
        <v>9256</v>
      </c>
      <c r="J170" s="331">
        <v>50</v>
      </c>
      <c r="K170" s="374"/>
    </row>
    <row r="171" ht="15" customHeight="1">
      <c r="B171" s="353"/>
      <c r="C171" s="331" t="s">
        <v>9262</v>
      </c>
      <c r="D171" s="331"/>
      <c r="E171" s="331"/>
      <c r="F171" s="352" t="s">
        <v>9254</v>
      </c>
      <c r="G171" s="331"/>
      <c r="H171" s="331" t="s">
        <v>9320</v>
      </c>
      <c r="I171" s="331" t="s">
        <v>9264</v>
      </c>
      <c r="J171" s="331"/>
      <c r="K171" s="374"/>
    </row>
    <row r="172" ht="15" customHeight="1">
      <c r="B172" s="353"/>
      <c r="C172" s="331" t="s">
        <v>9273</v>
      </c>
      <c r="D172" s="331"/>
      <c r="E172" s="331"/>
      <c r="F172" s="352" t="s">
        <v>9260</v>
      </c>
      <c r="G172" s="331"/>
      <c r="H172" s="331" t="s">
        <v>9320</v>
      </c>
      <c r="I172" s="331" t="s">
        <v>9256</v>
      </c>
      <c r="J172" s="331">
        <v>50</v>
      </c>
      <c r="K172" s="374"/>
    </row>
    <row r="173" ht="15" customHeight="1">
      <c r="B173" s="353"/>
      <c r="C173" s="331" t="s">
        <v>9281</v>
      </c>
      <c r="D173" s="331"/>
      <c r="E173" s="331"/>
      <c r="F173" s="352" t="s">
        <v>9260</v>
      </c>
      <c r="G173" s="331"/>
      <c r="H173" s="331" t="s">
        <v>9320</v>
      </c>
      <c r="I173" s="331" t="s">
        <v>9256</v>
      </c>
      <c r="J173" s="331">
        <v>50</v>
      </c>
      <c r="K173" s="374"/>
    </row>
    <row r="174" ht="15" customHeight="1">
      <c r="B174" s="353"/>
      <c r="C174" s="331" t="s">
        <v>9279</v>
      </c>
      <c r="D174" s="331"/>
      <c r="E174" s="331"/>
      <c r="F174" s="352" t="s">
        <v>9260</v>
      </c>
      <c r="G174" s="331"/>
      <c r="H174" s="331" t="s">
        <v>9320</v>
      </c>
      <c r="I174" s="331" t="s">
        <v>9256</v>
      </c>
      <c r="J174" s="331">
        <v>50</v>
      </c>
      <c r="K174" s="374"/>
    </row>
    <row r="175" ht="15" customHeight="1">
      <c r="B175" s="353"/>
      <c r="C175" s="331" t="s">
        <v>192</v>
      </c>
      <c r="D175" s="331"/>
      <c r="E175" s="331"/>
      <c r="F175" s="352" t="s">
        <v>9254</v>
      </c>
      <c r="G175" s="331"/>
      <c r="H175" s="331" t="s">
        <v>9321</v>
      </c>
      <c r="I175" s="331" t="s">
        <v>9322</v>
      </c>
      <c r="J175" s="331"/>
      <c r="K175" s="374"/>
    </row>
    <row r="176" ht="15" customHeight="1">
      <c r="B176" s="353"/>
      <c r="C176" s="331" t="s">
        <v>67</v>
      </c>
      <c r="D176" s="331"/>
      <c r="E176" s="331"/>
      <c r="F176" s="352" t="s">
        <v>9254</v>
      </c>
      <c r="G176" s="331"/>
      <c r="H176" s="331" t="s">
        <v>9323</v>
      </c>
      <c r="I176" s="331" t="s">
        <v>9324</v>
      </c>
      <c r="J176" s="331">
        <v>1</v>
      </c>
      <c r="K176" s="374"/>
    </row>
    <row r="177" ht="15" customHeight="1">
      <c r="B177" s="353"/>
      <c r="C177" s="331" t="s">
        <v>63</v>
      </c>
      <c r="D177" s="331"/>
      <c r="E177" s="331"/>
      <c r="F177" s="352" t="s">
        <v>9254</v>
      </c>
      <c r="G177" s="331"/>
      <c r="H177" s="331" t="s">
        <v>9325</v>
      </c>
      <c r="I177" s="331" t="s">
        <v>9256</v>
      </c>
      <c r="J177" s="331">
        <v>20</v>
      </c>
      <c r="K177" s="374"/>
    </row>
    <row r="178" ht="15" customHeight="1">
      <c r="B178" s="353"/>
      <c r="C178" s="331" t="s">
        <v>193</v>
      </c>
      <c r="D178" s="331"/>
      <c r="E178" s="331"/>
      <c r="F178" s="352" t="s">
        <v>9254</v>
      </c>
      <c r="G178" s="331"/>
      <c r="H178" s="331" t="s">
        <v>9326</v>
      </c>
      <c r="I178" s="331" t="s">
        <v>9256</v>
      </c>
      <c r="J178" s="331">
        <v>255</v>
      </c>
      <c r="K178" s="374"/>
    </row>
    <row r="179" ht="15" customHeight="1">
      <c r="B179" s="353"/>
      <c r="C179" s="331" t="s">
        <v>194</v>
      </c>
      <c r="D179" s="331"/>
      <c r="E179" s="331"/>
      <c r="F179" s="352" t="s">
        <v>9254</v>
      </c>
      <c r="G179" s="331"/>
      <c r="H179" s="331" t="s">
        <v>9219</v>
      </c>
      <c r="I179" s="331" t="s">
        <v>9256</v>
      </c>
      <c r="J179" s="331">
        <v>10</v>
      </c>
      <c r="K179" s="374"/>
    </row>
    <row r="180" ht="15" customHeight="1">
      <c r="B180" s="353"/>
      <c r="C180" s="331" t="s">
        <v>195</v>
      </c>
      <c r="D180" s="331"/>
      <c r="E180" s="331"/>
      <c r="F180" s="352" t="s">
        <v>9254</v>
      </c>
      <c r="G180" s="331"/>
      <c r="H180" s="331" t="s">
        <v>9327</v>
      </c>
      <c r="I180" s="331" t="s">
        <v>9288</v>
      </c>
      <c r="J180" s="331"/>
      <c r="K180" s="374"/>
    </row>
    <row r="181" ht="15" customHeight="1">
      <c r="B181" s="353"/>
      <c r="C181" s="331" t="s">
        <v>9328</v>
      </c>
      <c r="D181" s="331"/>
      <c r="E181" s="331"/>
      <c r="F181" s="352" t="s">
        <v>9254</v>
      </c>
      <c r="G181" s="331"/>
      <c r="H181" s="331" t="s">
        <v>9329</v>
      </c>
      <c r="I181" s="331" t="s">
        <v>9288</v>
      </c>
      <c r="J181" s="331"/>
      <c r="K181" s="374"/>
    </row>
    <row r="182" ht="15" customHeight="1">
      <c r="B182" s="353"/>
      <c r="C182" s="331" t="s">
        <v>9317</v>
      </c>
      <c r="D182" s="331"/>
      <c r="E182" s="331"/>
      <c r="F182" s="352" t="s">
        <v>9254</v>
      </c>
      <c r="G182" s="331"/>
      <c r="H182" s="331" t="s">
        <v>9330</v>
      </c>
      <c r="I182" s="331" t="s">
        <v>9288</v>
      </c>
      <c r="J182" s="331"/>
      <c r="K182" s="374"/>
    </row>
    <row r="183" ht="15" customHeight="1">
      <c r="B183" s="353"/>
      <c r="C183" s="331" t="s">
        <v>197</v>
      </c>
      <c r="D183" s="331"/>
      <c r="E183" s="331"/>
      <c r="F183" s="352" t="s">
        <v>9260</v>
      </c>
      <c r="G183" s="331"/>
      <c r="H183" s="331" t="s">
        <v>9331</v>
      </c>
      <c r="I183" s="331" t="s">
        <v>9256</v>
      </c>
      <c r="J183" s="331">
        <v>50</v>
      </c>
      <c r="K183" s="374"/>
    </row>
    <row r="184" ht="15" customHeight="1">
      <c r="B184" s="353"/>
      <c r="C184" s="331" t="s">
        <v>9332</v>
      </c>
      <c r="D184" s="331"/>
      <c r="E184" s="331"/>
      <c r="F184" s="352" t="s">
        <v>9260</v>
      </c>
      <c r="G184" s="331"/>
      <c r="H184" s="331" t="s">
        <v>9333</v>
      </c>
      <c r="I184" s="331" t="s">
        <v>9334</v>
      </c>
      <c r="J184" s="331"/>
      <c r="K184" s="374"/>
    </row>
    <row r="185" ht="15" customHeight="1">
      <c r="B185" s="353"/>
      <c r="C185" s="331" t="s">
        <v>9335</v>
      </c>
      <c r="D185" s="331"/>
      <c r="E185" s="331"/>
      <c r="F185" s="352" t="s">
        <v>9260</v>
      </c>
      <c r="G185" s="331"/>
      <c r="H185" s="331" t="s">
        <v>9336</v>
      </c>
      <c r="I185" s="331" t="s">
        <v>9334</v>
      </c>
      <c r="J185" s="331"/>
      <c r="K185" s="374"/>
    </row>
    <row r="186" ht="15" customHeight="1">
      <c r="B186" s="353"/>
      <c r="C186" s="331" t="s">
        <v>9337</v>
      </c>
      <c r="D186" s="331"/>
      <c r="E186" s="331"/>
      <c r="F186" s="352" t="s">
        <v>9260</v>
      </c>
      <c r="G186" s="331"/>
      <c r="H186" s="331" t="s">
        <v>9338</v>
      </c>
      <c r="I186" s="331" t="s">
        <v>9334</v>
      </c>
      <c r="J186" s="331"/>
      <c r="K186" s="374"/>
    </row>
    <row r="187" ht="15" customHeight="1">
      <c r="B187" s="353"/>
      <c r="C187" s="386" t="s">
        <v>9339</v>
      </c>
      <c r="D187" s="331"/>
      <c r="E187" s="331"/>
      <c r="F187" s="352" t="s">
        <v>9260</v>
      </c>
      <c r="G187" s="331"/>
      <c r="H187" s="331" t="s">
        <v>9340</v>
      </c>
      <c r="I187" s="331" t="s">
        <v>9341</v>
      </c>
      <c r="J187" s="387" t="s">
        <v>9342</v>
      </c>
      <c r="K187" s="374"/>
    </row>
    <row r="188" ht="15" customHeight="1">
      <c r="B188" s="353"/>
      <c r="C188" s="337" t="s">
        <v>52</v>
      </c>
      <c r="D188" s="331"/>
      <c r="E188" s="331"/>
      <c r="F188" s="352" t="s">
        <v>9254</v>
      </c>
      <c r="G188" s="331"/>
      <c r="H188" s="327" t="s">
        <v>9343</v>
      </c>
      <c r="I188" s="331" t="s">
        <v>9344</v>
      </c>
      <c r="J188" s="331"/>
      <c r="K188" s="374"/>
    </row>
    <row r="189" ht="15" customHeight="1">
      <c r="B189" s="353"/>
      <c r="C189" s="337" t="s">
        <v>9345</v>
      </c>
      <c r="D189" s="331"/>
      <c r="E189" s="331"/>
      <c r="F189" s="352" t="s">
        <v>9254</v>
      </c>
      <c r="G189" s="331"/>
      <c r="H189" s="331" t="s">
        <v>9346</v>
      </c>
      <c r="I189" s="331" t="s">
        <v>9288</v>
      </c>
      <c r="J189" s="331"/>
      <c r="K189" s="374"/>
    </row>
    <row r="190" ht="15" customHeight="1">
      <c r="B190" s="353"/>
      <c r="C190" s="337" t="s">
        <v>9347</v>
      </c>
      <c r="D190" s="331"/>
      <c r="E190" s="331"/>
      <c r="F190" s="352" t="s">
        <v>9254</v>
      </c>
      <c r="G190" s="331"/>
      <c r="H190" s="331" t="s">
        <v>9348</v>
      </c>
      <c r="I190" s="331" t="s">
        <v>9288</v>
      </c>
      <c r="J190" s="331"/>
      <c r="K190" s="374"/>
    </row>
    <row r="191" ht="15" customHeight="1">
      <c r="B191" s="353"/>
      <c r="C191" s="337" t="s">
        <v>9349</v>
      </c>
      <c r="D191" s="331"/>
      <c r="E191" s="331"/>
      <c r="F191" s="352" t="s">
        <v>9260</v>
      </c>
      <c r="G191" s="331"/>
      <c r="H191" s="331" t="s">
        <v>9350</v>
      </c>
      <c r="I191" s="331" t="s">
        <v>9288</v>
      </c>
      <c r="J191" s="331"/>
      <c r="K191" s="374"/>
    </row>
    <row r="192" ht="15" customHeight="1">
      <c r="B192" s="380"/>
      <c r="C192" s="388"/>
      <c r="D192" s="362"/>
      <c r="E192" s="362"/>
      <c r="F192" s="362"/>
      <c r="G192" s="362"/>
      <c r="H192" s="362"/>
      <c r="I192" s="362"/>
      <c r="J192" s="362"/>
      <c r="K192" s="381"/>
    </row>
    <row r="193" ht="18.75" customHeight="1">
      <c r="B193" s="327"/>
      <c r="C193" s="331"/>
      <c r="D193" s="331"/>
      <c r="E193" s="331"/>
      <c r="F193" s="352"/>
      <c r="G193" s="331"/>
      <c r="H193" s="331"/>
      <c r="I193" s="331"/>
      <c r="J193" s="331"/>
      <c r="K193" s="327"/>
    </row>
    <row r="194" ht="18.75" customHeight="1">
      <c r="B194" s="327"/>
      <c r="C194" s="331"/>
      <c r="D194" s="331"/>
      <c r="E194" s="331"/>
      <c r="F194" s="352"/>
      <c r="G194" s="331"/>
      <c r="H194" s="331"/>
      <c r="I194" s="331"/>
      <c r="J194" s="331"/>
      <c r="K194" s="327"/>
    </row>
    <row r="195" ht="18.75" customHeight="1">
      <c r="B195" s="338"/>
      <c r="C195" s="338"/>
      <c r="D195" s="338"/>
      <c r="E195" s="338"/>
      <c r="F195" s="338"/>
      <c r="G195" s="338"/>
      <c r="H195" s="338"/>
      <c r="I195" s="338"/>
      <c r="J195" s="338"/>
      <c r="K195" s="338"/>
    </row>
    <row r="196" ht="13.5">
      <c r="B196" s="317"/>
      <c r="C196" s="318"/>
      <c r="D196" s="318"/>
      <c r="E196" s="318"/>
      <c r="F196" s="318"/>
      <c r="G196" s="318"/>
      <c r="H196" s="318"/>
      <c r="I196" s="318"/>
      <c r="J196" s="318"/>
      <c r="K196" s="319"/>
    </row>
    <row r="197" ht="21">
      <c r="B197" s="320"/>
      <c r="C197" s="321" t="s">
        <v>9351</v>
      </c>
      <c r="D197" s="321"/>
      <c r="E197" s="321"/>
      <c r="F197" s="321"/>
      <c r="G197" s="321"/>
      <c r="H197" s="321"/>
      <c r="I197" s="321"/>
      <c r="J197" s="321"/>
      <c r="K197" s="322"/>
    </row>
    <row r="198" ht="25.5" customHeight="1">
      <c r="B198" s="320"/>
      <c r="C198" s="389" t="s">
        <v>9352</v>
      </c>
      <c r="D198" s="389"/>
      <c r="E198" s="389"/>
      <c r="F198" s="389" t="s">
        <v>9353</v>
      </c>
      <c r="G198" s="390"/>
      <c r="H198" s="389" t="s">
        <v>9354</v>
      </c>
      <c r="I198" s="389"/>
      <c r="J198" s="389"/>
      <c r="K198" s="322"/>
    </row>
    <row r="199" ht="5.25" customHeight="1">
      <c r="B199" s="353"/>
      <c r="C199" s="350"/>
      <c r="D199" s="350"/>
      <c r="E199" s="350"/>
      <c r="F199" s="350"/>
      <c r="G199" s="331"/>
      <c r="H199" s="350"/>
      <c r="I199" s="350"/>
      <c r="J199" s="350"/>
      <c r="K199" s="374"/>
    </row>
    <row r="200" ht="15" customHeight="1">
      <c r="B200" s="353"/>
      <c r="C200" s="331" t="s">
        <v>9344</v>
      </c>
      <c r="D200" s="331"/>
      <c r="E200" s="331"/>
      <c r="F200" s="352" t="s">
        <v>53</v>
      </c>
      <c r="G200" s="331"/>
      <c r="H200" s="331" t="s">
        <v>9355</v>
      </c>
      <c r="I200" s="331"/>
      <c r="J200" s="331"/>
      <c r="K200" s="374"/>
    </row>
    <row r="201" ht="15" customHeight="1">
      <c r="B201" s="353"/>
      <c r="C201" s="359"/>
      <c r="D201" s="331"/>
      <c r="E201" s="331"/>
      <c r="F201" s="352" t="s">
        <v>54</v>
      </c>
      <c r="G201" s="331"/>
      <c r="H201" s="331" t="s">
        <v>9356</v>
      </c>
      <c r="I201" s="331"/>
      <c r="J201" s="331"/>
      <c r="K201" s="374"/>
    </row>
    <row r="202" ht="15" customHeight="1">
      <c r="B202" s="353"/>
      <c r="C202" s="359"/>
      <c r="D202" s="331"/>
      <c r="E202" s="331"/>
      <c r="F202" s="352" t="s">
        <v>57</v>
      </c>
      <c r="G202" s="331"/>
      <c r="H202" s="331" t="s">
        <v>9357</v>
      </c>
      <c r="I202" s="331"/>
      <c r="J202" s="331"/>
      <c r="K202" s="374"/>
    </row>
    <row r="203" ht="15" customHeight="1">
      <c r="B203" s="353"/>
      <c r="C203" s="331"/>
      <c r="D203" s="331"/>
      <c r="E203" s="331"/>
      <c r="F203" s="352" t="s">
        <v>55</v>
      </c>
      <c r="G203" s="331"/>
      <c r="H203" s="331" t="s">
        <v>9358</v>
      </c>
      <c r="I203" s="331"/>
      <c r="J203" s="331"/>
      <c r="K203" s="374"/>
    </row>
    <row r="204" ht="15" customHeight="1">
      <c r="B204" s="353"/>
      <c r="C204" s="331"/>
      <c r="D204" s="331"/>
      <c r="E204" s="331"/>
      <c r="F204" s="352" t="s">
        <v>56</v>
      </c>
      <c r="G204" s="331"/>
      <c r="H204" s="331" t="s">
        <v>9359</v>
      </c>
      <c r="I204" s="331"/>
      <c r="J204" s="331"/>
      <c r="K204" s="374"/>
    </row>
    <row r="205" ht="15" customHeight="1">
      <c r="B205" s="353"/>
      <c r="C205" s="331"/>
      <c r="D205" s="331"/>
      <c r="E205" s="331"/>
      <c r="F205" s="352"/>
      <c r="G205" s="331"/>
      <c r="H205" s="331"/>
      <c r="I205" s="331"/>
      <c r="J205" s="331"/>
      <c r="K205" s="374"/>
    </row>
    <row r="206" ht="15" customHeight="1">
      <c r="B206" s="353"/>
      <c r="C206" s="331" t="s">
        <v>9300</v>
      </c>
      <c r="D206" s="331"/>
      <c r="E206" s="331"/>
      <c r="F206" s="352" t="s">
        <v>89</v>
      </c>
      <c r="G206" s="331"/>
      <c r="H206" s="331" t="s">
        <v>9360</v>
      </c>
      <c r="I206" s="331"/>
      <c r="J206" s="331"/>
      <c r="K206" s="374"/>
    </row>
    <row r="207" ht="15" customHeight="1">
      <c r="B207" s="353"/>
      <c r="C207" s="359"/>
      <c r="D207" s="331"/>
      <c r="E207" s="331"/>
      <c r="F207" s="352" t="s">
        <v>9200</v>
      </c>
      <c r="G207" s="331"/>
      <c r="H207" s="331" t="s">
        <v>9201</v>
      </c>
      <c r="I207" s="331"/>
      <c r="J207" s="331"/>
      <c r="K207" s="374"/>
    </row>
    <row r="208" ht="15" customHeight="1">
      <c r="B208" s="353"/>
      <c r="C208" s="331"/>
      <c r="D208" s="331"/>
      <c r="E208" s="331"/>
      <c r="F208" s="352" t="s">
        <v>9198</v>
      </c>
      <c r="G208" s="331"/>
      <c r="H208" s="331" t="s">
        <v>9361</v>
      </c>
      <c r="I208" s="331"/>
      <c r="J208" s="331"/>
      <c r="K208" s="374"/>
    </row>
    <row r="209" ht="15" customHeight="1">
      <c r="B209" s="391"/>
      <c r="C209" s="359"/>
      <c r="D209" s="359"/>
      <c r="E209" s="359"/>
      <c r="F209" s="352" t="s">
        <v>9202</v>
      </c>
      <c r="G209" s="337"/>
      <c r="H209" s="378" t="s">
        <v>9203</v>
      </c>
      <c r="I209" s="378"/>
      <c r="J209" s="378"/>
      <c r="K209" s="392"/>
    </row>
    <row r="210" ht="15" customHeight="1">
      <c r="B210" s="391"/>
      <c r="C210" s="359"/>
      <c r="D210" s="359"/>
      <c r="E210" s="359"/>
      <c r="F210" s="352" t="s">
        <v>140</v>
      </c>
      <c r="G210" s="337"/>
      <c r="H210" s="378" t="s">
        <v>9362</v>
      </c>
      <c r="I210" s="378"/>
      <c r="J210" s="378"/>
      <c r="K210" s="392"/>
    </row>
    <row r="211" ht="15" customHeight="1">
      <c r="B211" s="391"/>
      <c r="C211" s="359"/>
      <c r="D211" s="359"/>
      <c r="E211" s="359"/>
      <c r="F211" s="393"/>
      <c r="G211" s="337"/>
      <c r="H211" s="394"/>
      <c r="I211" s="394"/>
      <c r="J211" s="394"/>
      <c r="K211" s="392"/>
    </row>
    <row r="212" ht="15" customHeight="1">
      <c r="B212" s="391"/>
      <c r="C212" s="331" t="s">
        <v>9324</v>
      </c>
      <c r="D212" s="359"/>
      <c r="E212" s="359"/>
      <c r="F212" s="352">
        <v>1</v>
      </c>
      <c r="G212" s="337"/>
      <c r="H212" s="378" t="s">
        <v>9363</v>
      </c>
      <c r="I212" s="378"/>
      <c r="J212" s="378"/>
      <c r="K212" s="392"/>
    </row>
    <row r="213" ht="15" customHeight="1">
      <c r="B213" s="391"/>
      <c r="C213" s="359"/>
      <c r="D213" s="359"/>
      <c r="E213" s="359"/>
      <c r="F213" s="352">
        <v>2</v>
      </c>
      <c r="G213" s="337"/>
      <c r="H213" s="378" t="s">
        <v>9364</v>
      </c>
      <c r="I213" s="378"/>
      <c r="J213" s="378"/>
      <c r="K213" s="392"/>
    </row>
    <row r="214" ht="15" customHeight="1">
      <c r="B214" s="391"/>
      <c r="C214" s="359"/>
      <c r="D214" s="359"/>
      <c r="E214" s="359"/>
      <c r="F214" s="352">
        <v>3</v>
      </c>
      <c r="G214" s="337"/>
      <c r="H214" s="378" t="s">
        <v>9365</v>
      </c>
      <c r="I214" s="378"/>
      <c r="J214" s="378"/>
      <c r="K214" s="392"/>
    </row>
    <row r="215" ht="15" customHeight="1">
      <c r="B215" s="391"/>
      <c r="C215" s="359"/>
      <c r="D215" s="359"/>
      <c r="E215" s="359"/>
      <c r="F215" s="352">
        <v>4</v>
      </c>
      <c r="G215" s="337"/>
      <c r="H215" s="378" t="s">
        <v>9366</v>
      </c>
      <c r="I215" s="378"/>
      <c r="J215" s="378"/>
      <c r="K215" s="392"/>
    </row>
    <row r="216" ht="12.75" customHeight="1">
      <c r="B216" s="395"/>
      <c r="C216" s="396"/>
      <c r="D216" s="396"/>
      <c r="E216" s="396"/>
      <c r="F216" s="396"/>
      <c r="G216" s="396"/>
      <c r="H216" s="396"/>
      <c r="I216" s="396"/>
      <c r="J216" s="396"/>
      <c r="K216" s="397"/>
    </row>
  </sheetData>
  <sheetProtection autoFilter="0" deleteColumns="0" deleteRows="0" formatCells="0" formatColumns="0" formatRows="0" insertColumns="0" insertHyperlinks="0" insertRows="0" pivotTables="0" sort="0"/>
  <mergeCells count="77">
    <mergeCell ref="H208:J208"/>
    <mergeCell ref="H203:J203"/>
    <mergeCell ref="H201:J201"/>
    <mergeCell ref="H212:J212"/>
    <mergeCell ref="H214:J214"/>
    <mergeCell ref="H215:J215"/>
    <mergeCell ref="H213:J213"/>
    <mergeCell ref="H210:J210"/>
    <mergeCell ref="H209:J209"/>
    <mergeCell ref="H207:J207"/>
    <mergeCell ref="H198:J198"/>
    <mergeCell ref="C163:J163"/>
    <mergeCell ref="C120:J120"/>
    <mergeCell ref="C145:J145"/>
    <mergeCell ref="C197:J197"/>
    <mergeCell ref="H206:J206"/>
    <mergeCell ref="H204:J204"/>
    <mergeCell ref="H202:J202"/>
    <mergeCell ref="H200:J200"/>
    <mergeCell ref="D60:J60"/>
    <mergeCell ref="D63:J63"/>
    <mergeCell ref="D64:J64"/>
    <mergeCell ref="D66:J66"/>
    <mergeCell ref="D65:J65"/>
    <mergeCell ref="C100:J100"/>
    <mergeCell ref="D61:J61"/>
    <mergeCell ref="D67:J67"/>
    <mergeCell ref="D68:J68"/>
    <mergeCell ref="C73:J73"/>
    <mergeCell ref="C52:J52"/>
    <mergeCell ref="C53:J53"/>
    <mergeCell ref="C55:J55"/>
    <mergeCell ref="D56:J56"/>
    <mergeCell ref="D57:J57"/>
    <mergeCell ref="D58:J58"/>
    <mergeCell ref="D59:J59"/>
    <mergeCell ref="C50:J50"/>
    <mergeCell ref="G38:J38"/>
    <mergeCell ref="G39:J39"/>
    <mergeCell ref="G40:J40"/>
    <mergeCell ref="G41:J41"/>
    <mergeCell ref="G42:J42"/>
    <mergeCell ref="G43:J43"/>
    <mergeCell ref="D45:J45"/>
    <mergeCell ref="E46:J46"/>
    <mergeCell ref="E47:J47"/>
    <mergeCell ref="D33:J33"/>
    <mergeCell ref="G34:J34"/>
    <mergeCell ref="G35:J35"/>
    <mergeCell ref="D49:J49"/>
    <mergeCell ref="E48:J48"/>
    <mergeCell ref="G36:J36"/>
    <mergeCell ref="G37:J37"/>
    <mergeCell ref="C23:J23"/>
    <mergeCell ref="D25:J25"/>
    <mergeCell ref="D26:J26"/>
    <mergeCell ref="D28:J28"/>
    <mergeCell ref="D29:J29"/>
    <mergeCell ref="D31:J31"/>
    <mergeCell ref="C24:J24"/>
    <mergeCell ref="D32:J32"/>
    <mergeCell ref="F18:J18"/>
    <mergeCell ref="F21:J21"/>
    <mergeCell ref="D11:J11"/>
    <mergeCell ref="F19:J19"/>
    <mergeCell ref="F20:J20"/>
    <mergeCell ref="D14:J14"/>
    <mergeCell ref="D15:J15"/>
    <mergeCell ref="F16:J16"/>
    <mergeCell ref="F17:J17"/>
    <mergeCell ref="C9:J9"/>
    <mergeCell ref="D10:J10"/>
    <mergeCell ref="D13:J13"/>
    <mergeCell ref="C3:J3"/>
    <mergeCell ref="C4:J4"/>
    <mergeCell ref="C6:J6"/>
    <mergeCell ref="C7:J7"/>
  </mergeCells>
  <pageMargins left="0.5902778" right="0.5902778" top="0.5902778" bottom="0.5902778" header="0" footer="0"/>
  <pageSetup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Věženský Karel, ing.</dc:creator>
  <cp:lastModifiedBy>Věženský Karel, ing.</cp:lastModifiedBy>
  <dcterms:created xsi:type="dcterms:W3CDTF">2018-06-18T15:30:59Z</dcterms:created>
  <dcterms:modified xsi:type="dcterms:W3CDTF">2018-06-18T15:32:25Z</dcterms:modified>
</cp:coreProperties>
</file>